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3"/>
  <workbookPr filterPrivacy="1" defaultThemeVersion="124226"/>
  <xr:revisionPtr revIDLastSave="0" documentId="13_ncr:1_{9F7BE8C2-E8DC-4F0A-9AC6-831B7D5CE626}" xr6:coauthVersionLast="36" xr6:coauthVersionMax="36" xr10:uidLastSave="{00000000-0000-0000-0000-000000000000}"/>
  <bookViews>
    <workbookView xWindow="0" yWindow="0" windowWidth="28800" windowHeight="12225" tabRatio="795" firstSheet="3" activeTab="3" xr2:uid="{00000000-000D-0000-FFFF-FFFF00000000}"/>
  </bookViews>
  <sheets>
    <sheet name="Нормативы МДОО" sheetId="1" state="hidden" r:id="rId1"/>
    <sheet name="Нормативы и коэффициенты МОО" sheetId="3" state="hidden" r:id="rId2"/>
    <sheet name="Нормативы МОО (прочие)" sheetId="7" state="hidden" r:id="rId3"/>
    <sheet name="Контингент" sheetId="12" r:id="rId4"/>
    <sheet name="МОО воспитанники" sheetId="11" state="hidden" r:id="rId5"/>
    <sheet name="МОО обучающиеся" sheetId="5" state="hidden" r:id="rId6"/>
    <sheet name="МОО прочее" sheetId="6" state="hidden" r:id="rId7"/>
    <sheet name="Свод по расходам (орг.)" sheetId="10" state="hidden" r:id="rId8"/>
    <sheet name="Свод по расходам (мун.)" sheetId="13" state="hidden" r:id="rId9"/>
  </sheets>
  <externalReferences>
    <externalReference r:id="rId10"/>
    <externalReference r:id="rId11"/>
  </externalReferences>
  <definedNames>
    <definedName name="_xlnm._FilterDatabase" localSheetId="3" hidden="1">Контингент!$A$24:$EI$204</definedName>
    <definedName name="_xlnm._FilterDatabase" localSheetId="4" hidden="1">'МОО воспитанники'!$A$19:$NY$199</definedName>
    <definedName name="_xlnm._FilterDatabase" localSheetId="5" hidden="1">'МОО обучающиеся'!$A$19:$NJ$200</definedName>
    <definedName name="_xlnm._FilterDatabase" localSheetId="6" hidden="1">'МОО прочее'!$A$19:$N$199</definedName>
    <definedName name="_xlnm._FilterDatabase" localSheetId="8" hidden="1">'Свод по расходам (мун.)'!$A$19:$AO$86</definedName>
    <definedName name="_xlnm._FilterDatabase" localSheetId="7" hidden="1">'Свод по расходам (орг.)'!$A$19:$AL$199</definedName>
    <definedName name="_xlnm.Print_Titles" localSheetId="3">Контингент!$B:$B,Контингент!$14:$24</definedName>
    <definedName name="_xlnm.Print_Titles" localSheetId="8">'Свод по расходам (мун.)'!$B:$B,'Свод по расходам (мун.)'!$5:$20</definedName>
    <definedName name="_xlnm.Print_Titles" localSheetId="7">'Свод по расходам (орг.)'!$B:$B,'Свод по расходам (орг.)'!$5:$20</definedName>
    <definedName name="_xlnm.Print_Area" localSheetId="3">Контингент!$A$5:$EK$204</definedName>
    <definedName name="_xlnm.Print_Area" localSheetId="5">'МОО обучающиеся'!$A$7:$PR$199</definedName>
    <definedName name="_xlnm.Print_Area" localSheetId="6">'МОО прочее'!$A$2:$N$199</definedName>
    <definedName name="_xlnm.Print_Area" localSheetId="8">'Свод по расходам (мун.)'!$A$1:$Y$86</definedName>
    <definedName name="_xlnm.Print_Area" localSheetId="7">'Свод по расходам (орг.)'!$A$1:$AL$199</definedName>
  </definedNames>
  <calcPr calcId="191029"/>
</workbook>
</file>

<file path=xl/calcChain.xml><?xml version="1.0" encoding="utf-8"?>
<calcChain xmlns="http://schemas.openxmlformats.org/spreadsheetml/2006/main">
  <c r="PC65" i="5" l="1"/>
  <c r="OT65" i="5"/>
  <c r="NM65" i="5"/>
  <c r="MU65" i="5"/>
  <c r="ML65" i="5"/>
  <c r="LE65" i="5"/>
  <c r="L18" i="6" l="1"/>
  <c r="DN196" i="5"/>
  <c r="DM196" i="5"/>
  <c r="DL196" i="5"/>
  <c r="DK196" i="5"/>
  <c r="DJ196" i="5"/>
  <c r="DI196" i="5"/>
  <c r="DH196" i="5"/>
  <c r="DG196" i="5"/>
  <c r="DF196" i="5"/>
  <c r="DE196" i="5"/>
  <c r="DD196" i="5"/>
  <c r="DC196" i="5"/>
  <c r="DB196" i="5"/>
  <c r="DA196" i="5"/>
  <c r="CZ196" i="5"/>
  <c r="CY196" i="5"/>
  <c r="CX196" i="5"/>
  <c r="CW196" i="5"/>
  <c r="CV196" i="5"/>
  <c r="CU196" i="5"/>
  <c r="CT196" i="5"/>
  <c r="CS196" i="5"/>
  <c r="CR196" i="5"/>
  <c r="CQ196" i="5"/>
  <c r="CP196" i="5"/>
  <c r="CO196" i="5"/>
  <c r="CN196" i="5"/>
  <c r="CM196" i="5"/>
  <c r="CL196" i="5"/>
  <c r="CK196" i="5"/>
  <c r="CJ196" i="5"/>
  <c r="CI196" i="5"/>
  <c r="CH196" i="5"/>
  <c r="CG196" i="5"/>
  <c r="CF196" i="5"/>
  <c r="CE196" i="5"/>
  <c r="CD196" i="5"/>
  <c r="CC196" i="5"/>
  <c r="CB196" i="5"/>
  <c r="CA196" i="5"/>
  <c r="BZ196" i="5"/>
  <c r="BY196" i="5"/>
  <c r="BX196" i="5"/>
  <c r="BW196" i="5"/>
  <c r="BV196" i="5"/>
  <c r="BU196" i="5"/>
  <c r="BT196" i="5"/>
  <c r="BS196" i="5"/>
  <c r="BR196" i="5"/>
  <c r="BQ196" i="5"/>
  <c r="BP196" i="5"/>
  <c r="BO196" i="5"/>
  <c r="BN196" i="5"/>
  <c r="BM196" i="5"/>
  <c r="BL196" i="5"/>
  <c r="BK196" i="5"/>
  <c r="BJ196" i="5"/>
  <c r="BI196" i="5"/>
  <c r="BH196" i="5"/>
  <c r="BF196" i="5"/>
  <c r="BE196" i="5"/>
  <c r="BB196" i="5"/>
  <c r="BA196" i="5"/>
  <c r="AX196" i="5"/>
  <c r="AW196" i="5"/>
  <c r="AT196" i="5"/>
  <c r="AS196" i="5"/>
  <c r="AP196" i="5"/>
  <c r="AO196" i="5"/>
  <c r="AL196" i="5"/>
  <c r="AK196" i="5"/>
  <c r="AH196" i="5"/>
  <c r="AG196" i="5"/>
  <c r="AD196" i="5"/>
  <c r="AC196" i="5"/>
  <c r="Z196" i="5"/>
  <c r="Y196" i="5"/>
  <c r="W196" i="5"/>
  <c r="V196" i="5"/>
  <c r="U196" i="5"/>
  <c r="T196" i="5"/>
  <c r="S196" i="5"/>
  <c r="R196" i="5"/>
  <c r="Q196" i="5"/>
  <c r="P196" i="5"/>
  <c r="O196" i="5"/>
  <c r="N196" i="5"/>
  <c r="M196" i="5"/>
  <c r="L196" i="5"/>
  <c r="K196" i="5"/>
  <c r="J196" i="5"/>
  <c r="I196" i="5"/>
  <c r="H196" i="5"/>
  <c r="G196" i="5"/>
  <c r="F196" i="5"/>
  <c r="E196" i="5"/>
  <c r="D196" i="5"/>
  <c r="DN195" i="5"/>
  <c r="DM195" i="5"/>
  <c r="DL195" i="5"/>
  <c r="DK195" i="5"/>
  <c r="DJ195" i="5"/>
  <c r="DI195" i="5"/>
  <c r="DH195" i="5"/>
  <c r="DG195" i="5"/>
  <c r="DF195" i="5"/>
  <c r="DE195" i="5"/>
  <c r="DD195" i="5"/>
  <c r="DC195" i="5"/>
  <c r="DB195" i="5"/>
  <c r="DA195" i="5"/>
  <c r="CZ195" i="5"/>
  <c r="CY195" i="5"/>
  <c r="CX195" i="5"/>
  <c r="CW195" i="5"/>
  <c r="CV195" i="5"/>
  <c r="CU195" i="5"/>
  <c r="CT195" i="5"/>
  <c r="CS195" i="5"/>
  <c r="CR195" i="5"/>
  <c r="CQ195" i="5"/>
  <c r="CP195" i="5"/>
  <c r="CO195" i="5"/>
  <c r="CN195" i="5"/>
  <c r="CM195" i="5"/>
  <c r="CL195" i="5"/>
  <c r="CK195" i="5"/>
  <c r="CJ195" i="5"/>
  <c r="CI195" i="5"/>
  <c r="CH195" i="5"/>
  <c r="CG195" i="5"/>
  <c r="CF195" i="5"/>
  <c r="CE195" i="5"/>
  <c r="CD195" i="5"/>
  <c r="CC195" i="5"/>
  <c r="CB195" i="5"/>
  <c r="CA195" i="5"/>
  <c r="BZ195" i="5"/>
  <c r="BY195" i="5"/>
  <c r="BX195" i="5"/>
  <c r="BW195" i="5"/>
  <c r="BV195" i="5"/>
  <c r="BU195" i="5"/>
  <c r="BT195" i="5"/>
  <c r="BS195" i="5"/>
  <c r="BR195" i="5"/>
  <c r="BQ195" i="5"/>
  <c r="BP195" i="5"/>
  <c r="BO195" i="5"/>
  <c r="BN195" i="5"/>
  <c r="BM195" i="5"/>
  <c r="BL195" i="5"/>
  <c r="BK195" i="5"/>
  <c r="BJ195" i="5"/>
  <c r="BI195" i="5"/>
  <c r="BH195" i="5"/>
  <c r="BF195" i="5"/>
  <c r="BE195" i="5"/>
  <c r="BB195" i="5"/>
  <c r="BA195" i="5"/>
  <c r="AX195" i="5"/>
  <c r="AW195" i="5"/>
  <c r="AT195" i="5"/>
  <c r="AS195" i="5"/>
  <c r="AP195" i="5"/>
  <c r="AO195" i="5"/>
  <c r="AL195" i="5"/>
  <c r="AK195" i="5"/>
  <c r="AH195" i="5"/>
  <c r="AG195" i="5"/>
  <c r="AD195" i="5"/>
  <c r="AC195" i="5"/>
  <c r="Z195" i="5"/>
  <c r="Y195" i="5"/>
  <c r="W195" i="5"/>
  <c r="V195" i="5"/>
  <c r="U195" i="5"/>
  <c r="T195" i="5"/>
  <c r="S195" i="5"/>
  <c r="R195" i="5"/>
  <c r="Q195" i="5"/>
  <c r="P195" i="5"/>
  <c r="O195" i="5"/>
  <c r="N195" i="5"/>
  <c r="M195" i="5"/>
  <c r="L195" i="5"/>
  <c r="K195" i="5"/>
  <c r="J195" i="5"/>
  <c r="I195" i="5"/>
  <c r="H195" i="5"/>
  <c r="G195" i="5"/>
  <c r="F195" i="5"/>
  <c r="E195" i="5"/>
  <c r="D195" i="5"/>
  <c r="DN192" i="5"/>
  <c r="DM192" i="5"/>
  <c r="DL192" i="5"/>
  <c r="DK192" i="5"/>
  <c r="DJ192" i="5"/>
  <c r="DI192" i="5"/>
  <c r="DH192" i="5"/>
  <c r="DG192" i="5"/>
  <c r="DF192" i="5"/>
  <c r="DE192" i="5"/>
  <c r="DD192" i="5"/>
  <c r="DC192" i="5"/>
  <c r="DB192" i="5"/>
  <c r="DA192" i="5"/>
  <c r="CZ192" i="5"/>
  <c r="CY192" i="5"/>
  <c r="CX192" i="5"/>
  <c r="CW192" i="5"/>
  <c r="CV192" i="5"/>
  <c r="CU192" i="5"/>
  <c r="CT192" i="5"/>
  <c r="CS192" i="5"/>
  <c r="CR192" i="5"/>
  <c r="CQ192" i="5"/>
  <c r="CP192" i="5"/>
  <c r="CO192" i="5"/>
  <c r="CN192" i="5"/>
  <c r="CM192" i="5"/>
  <c r="CL192" i="5"/>
  <c r="CK192" i="5"/>
  <c r="CJ192" i="5"/>
  <c r="CI192" i="5"/>
  <c r="CH192" i="5"/>
  <c r="CG192" i="5"/>
  <c r="CF192" i="5"/>
  <c r="CE192" i="5"/>
  <c r="CD192" i="5"/>
  <c r="CC192" i="5"/>
  <c r="CB192" i="5"/>
  <c r="CA192" i="5"/>
  <c r="BZ192" i="5"/>
  <c r="BY192" i="5"/>
  <c r="BX192" i="5"/>
  <c r="BW192" i="5"/>
  <c r="BV192" i="5"/>
  <c r="BU192" i="5"/>
  <c r="BT192" i="5"/>
  <c r="BS192" i="5"/>
  <c r="BR192" i="5"/>
  <c r="BQ192" i="5"/>
  <c r="BP192" i="5"/>
  <c r="BO192" i="5"/>
  <c r="BN192" i="5"/>
  <c r="BM192" i="5"/>
  <c r="BL192" i="5"/>
  <c r="BK192" i="5"/>
  <c r="BJ192" i="5"/>
  <c r="BI192" i="5"/>
  <c r="BH192" i="5"/>
  <c r="BF192" i="5"/>
  <c r="BE192" i="5"/>
  <c r="BB192" i="5"/>
  <c r="BA192" i="5"/>
  <c r="AX192" i="5"/>
  <c r="AW192" i="5"/>
  <c r="AT192" i="5"/>
  <c r="AS192" i="5"/>
  <c r="AP192" i="5"/>
  <c r="AO192" i="5"/>
  <c r="AL192" i="5"/>
  <c r="AK192" i="5"/>
  <c r="AH192" i="5"/>
  <c r="AG192" i="5"/>
  <c r="AD192" i="5"/>
  <c r="AC192" i="5"/>
  <c r="Z192" i="5"/>
  <c r="Y192" i="5"/>
  <c r="W192" i="5"/>
  <c r="V192" i="5"/>
  <c r="U192" i="5"/>
  <c r="T192" i="5"/>
  <c r="S192" i="5"/>
  <c r="R192" i="5"/>
  <c r="Q192" i="5"/>
  <c r="P192" i="5"/>
  <c r="O192" i="5"/>
  <c r="N192" i="5"/>
  <c r="M192" i="5"/>
  <c r="L192" i="5"/>
  <c r="K192" i="5"/>
  <c r="J192" i="5"/>
  <c r="I192" i="5"/>
  <c r="H192" i="5"/>
  <c r="G192" i="5"/>
  <c r="F192" i="5"/>
  <c r="E192" i="5"/>
  <c r="D192" i="5"/>
  <c r="DN191" i="5"/>
  <c r="DM191" i="5"/>
  <c r="DL191" i="5"/>
  <c r="DK191" i="5"/>
  <c r="DJ191" i="5"/>
  <c r="DI191" i="5"/>
  <c r="DH191" i="5"/>
  <c r="DG191" i="5"/>
  <c r="DF191" i="5"/>
  <c r="DE191" i="5"/>
  <c r="DD191" i="5"/>
  <c r="DC191" i="5"/>
  <c r="DB191" i="5"/>
  <c r="DA191" i="5"/>
  <c r="CZ191" i="5"/>
  <c r="CY191" i="5"/>
  <c r="CX191" i="5"/>
  <c r="CW191" i="5"/>
  <c r="CV191" i="5"/>
  <c r="CU191" i="5"/>
  <c r="CT191" i="5"/>
  <c r="CS191" i="5"/>
  <c r="CR191" i="5"/>
  <c r="CQ191" i="5"/>
  <c r="CP191" i="5"/>
  <c r="CO191" i="5"/>
  <c r="CN191" i="5"/>
  <c r="CM191" i="5"/>
  <c r="CL191" i="5"/>
  <c r="CK191" i="5"/>
  <c r="CJ191" i="5"/>
  <c r="CI191" i="5"/>
  <c r="CH191" i="5"/>
  <c r="CG191" i="5"/>
  <c r="CF191" i="5"/>
  <c r="CE191" i="5"/>
  <c r="CD191" i="5"/>
  <c r="CC191" i="5"/>
  <c r="CB191" i="5"/>
  <c r="CA191" i="5"/>
  <c r="BZ191" i="5"/>
  <c r="BY191" i="5"/>
  <c r="BX191" i="5"/>
  <c r="BW191" i="5"/>
  <c r="BV191" i="5"/>
  <c r="BU191" i="5"/>
  <c r="BT191" i="5"/>
  <c r="BS191" i="5"/>
  <c r="BR191" i="5"/>
  <c r="BQ191" i="5"/>
  <c r="BP191" i="5"/>
  <c r="BO191" i="5"/>
  <c r="BN191" i="5"/>
  <c r="BM191" i="5"/>
  <c r="BL191" i="5"/>
  <c r="BK191" i="5"/>
  <c r="BJ191" i="5"/>
  <c r="BI191" i="5"/>
  <c r="BH191" i="5"/>
  <c r="BF191" i="5"/>
  <c r="BE191" i="5"/>
  <c r="BB191" i="5"/>
  <c r="BA191" i="5"/>
  <c r="AX191" i="5"/>
  <c r="AW191" i="5"/>
  <c r="AT191" i="5"/>
  <c r="AS191" i="5"/>
  <c r="AP191" i="5"/>
  <c r="AO191" i="5"/>
  <c r="AL191" i="5"/>
  <c r="AK191" i="5"/>
  <c r="AH191" i="5"/>
  <c r="AG191" i="5"/>
  <c r="AD191" i="5"/>
  <c r="AC191" i="5"/>
  <c r="Z191" i="5"/>
  <c r="Y191" i="5"/>
  <c r="W191" i="5"/>
  <c r="V191" i="5"/>
  <c r="U191" i="5"/>
  <c r="T191" i="5"/>
  <c r="S191" i="5"/>
  <c r="R191" i="5"/>
  <c r="Q191" i="5"/>
  <c r="P191" i="5"/>
  <c r="O191" i="5"/>
  <c r="N191" i="5"/>
  <c r="M191" i="5"/>
  <c r="L191" i="5"/>
  <c r="K191" i="5"/>
  <c r="J191" i="5"/>
  <c r="I191" i="5"/>
  <c r="H191" i="5"/>
  <c r="G191" i="5"/>
  <c r="F191" i="5"/>
  <c r="E191" i="5"/>
  <c r="D191" i="5"/>
  <c r="DN186" i="5"/>
  <c r="DM186" i="5"/>
  <c r="DL186" i="5"/>
  <c r="DK186" i="5"/>
  <c r="DJ186" i="5"/>
  <c r="DI186" i="5"/>
  <c r="DH186" i="5"/>
  <c r="DG186" i="5"/>
  <c r="DF186" i="5"/>
  <c r="DE186" i="5"/>
  <c r="DD186" i="5"/>
  <c r="DC186" i="5"/>
  <c r="DB186" i="5"/>
  <c r="DA186" i="5"/>
  <c r="CZ186" i="5"/>
  <c r="CY186" i="5"/>
  <c r="CX186" i="5"/>
  <c r="CW186" i="5"/>
  <c r="CV186" i="5"/>
  <c r="CU186" i="5"/>
  <c r="CT186" i="5"/>
  <c r="CS186" i="5"/>
  <c r="CR186" i="5"/>
  <c r="CQ186" i="5"/>
  <c r="CP186" i="5"/>
  <c r="CO186" i="5"/>
  <c r="CN186" i="5"/>
  <c r="CM186" i="5"/>
  <c r="CL186" i="5"/>
  <c r="CK186" i="5"/>
  <c r="CJ186" i="5"/>
  <c r="CI186" i="5"/>
  <c r="CH186" i="5"/>
  <c r="CG186" i="5"/>
  <c r="CF186" i="5"/>
  <c r="CE186" i="5"/>
  <c r="CD186" i="5"/>
  <c r="CC186" i="5"/>
  <c r="CB186" i="5"/>
  <c r="CA186" i="5"/>
  <c r="BZ186" i="5"/>
  <c r="BY186" i="5"/>
  <c r="BX186" i="5"/>
  <c r="BW186" i="5"/>
  <c r="BV186" i="5"/>
  <c r="BU186" i="5"/>
  <c r="BT186" i="5"/>
  <c r="BS186" i="5"/>
  <c r="BR186" i="5"/>
  <c r="BQ186" i="5"/>
  <c r="BP186" i="5"/>
  <c r="BO186" i="5"/>
  <c r="BN186" i="5"/>
  <c r="BM186" i="5"/>
  <c r="BL186" i="5"/>
  <c r="BK186" i="5"/>
  <c r="BJ186" i="5"/>
  <c r="BI186" i="5"/>
  <c r="BH186" i="5"/>
  <c r="BF186" i="5"/>
  <c r="BE186" i="5"/>
  <c r="BB186" i="5"/>
  <c r="BA186" i="5"/>
  <c r="AX186" i="5"/>
  <c r="AW186" i="5"/>
  <c r="AT186" i="5"/>
  <c r="AS186" i="5"/>
  <c r="AP186" i="5"/>
  <c r="AO186" i="5"/>
  <c r="AL186" i="5"/>
  <c r="AK186" i="5"/>
  <c r="AH186" i="5"/>
  <c r="AG186" i="5"/>
  <c r="AD186" i="5"/>
  <c r="AC186" i="5"/>
  <c r="Z186" i="5"/>
  <c r="Y186" i="5"/>
  <c r="W186" i="5"/>
  <c r="V186" i="5"/>
  <c r="U186" i="5"/>
  <c r="T186" i="5"/>
  <c r="S186" i="5"/>
  <c r="R186" i="5"/>
  <c r="Q186" i="5"/>
  <c r="P186" i="5"/>
  <c r="O186" i="5"/>
  <c r="N186" i="5"/>
  <c r="M186" i="5"/>
  <c r="L186" i="5"/>
  <c r="K186" i="5"/>
  <c r="J186" i="5"/>
  <c r="I186" i="5"/>
  <c r="H186" i="5"/>
  <c r="G186" i="5"/>
  <c r="F186" i="5"/>
  <c r="E186" i="5"/>
  <c r="D186" i="5"/>
  <c r="DN184" i="5"/>
  <c r="DM184" i="5"/>
  <c r="DL184" i="5"/>
  <c r="DK184" i="5"/>
  <c r="DJ184" i="5"/>
  <c r="DI184" i="5"/>
  <c r="DH184" i="5"/>
  <c r="DG184" i="5"/>
  <c r="DF184" i="5"/>
  <c r="DE184" i="5"/>
  <c r="DD184" i="5"/>
  <c r="DC184" i="5"/>
  <c r="DB184" i="5"/>
  <c r="DA184" i="5"/>
  <c r="CZ184" i="5"/>
  <c r="CY184" i="5"/>
  <c r="CX184" i="5"/>
  <c r="CW184" i="5"/>
  <c r="CV184" i="5"/>
  <c r="CU184" i="5"/>
  <c r="CT184" i="5"/>
  <c r="CS184" i="5"/>
  <c r="CR184" i="5"/>
  <c r="CQ184" i="5"/>
  <c r="CP184" i="5"/>
  <c r="CO184" i="5"/>
  <c r="CN184" i="5"/>
  <c r="CM184" i="5"/>
  <c r="CL184" i="5"/>
  <c r="CK184" i="5"/>
  <c r="CJ184" i="5"/>
  <c r="CI184" i="5"/>
  <c r="CH184" i="5"/>
  <c r="CG184" i="5"/>
  <c r="CF184" i="5"/>
  <c r="CE184" i="5"/>
  <c r="CD184" i="5"/>
  <c r="CC184" i="5"/>
  <c r="CB184" i="5"/>
  <c r="CA184" i="5"/>
  <c r="BZ184" i="5"/>
  <c r="BY184" i="5"/>
  <c r="BX184" i="5"/>
  <c r="BW184" i="5"/>
  <c r="BV184" i="5"/>
  <c r="BU184" i="5"/>
  <c r="BT184" i="5"/>
  <c r="BS184" i="5"/>
  <c r="BR184" i="5"/>
  <c r="BQ184" i="5"/>
  <c r="BP184" i="5"/>
  <c r="BO184" i="5"/>
  <c r="BN184" i="5"/>
  <c r="BM184" i="5"/>
  <c r="BL184" i="5"/>
  <c r="BK184" i="5"/>
  <c r="BJ184" i="5"/>
  <c r="BI184" i="5"/>
  <c r="BH184" i="5"/>
  <c r="BF184" i="5"/>
  <c r="BE184" i="5"/>
  <c r="BB184" i="5"/>
  <c r="BA184" i="5"/>
  <c r="AX184" i="5"/>
  <c r="AW184" i="5"/>
  <c r="AT184" i="5"/>
  <c r="AS184" i="5"/>
  <c r="AP184" i="5"/>
  <c r="AO184" i="5"/>
  <c r="AL184" i="5"/>
  <c r="AK184" i="5"/>
  <c r="AH184" i="5"/>
  <c r="AG184" i="5"/>
  <c r="AD184" i="5"/>
  <c r="AC184" i="5"/>
  <c r="Z184" i="5"/>
  <c r="Y184" i="5"/>
  <c r="W184" i="5"/>
  <c r="V184" i="5"/>
  <c r="U184" i="5"/>
  <c r="T184" i="5"/>
  <c r="S184" i="5"/>
  <c r="R184" i="5"/>
  <c r="Q184" i="5"/>
  <c r="P184" i="5"/>
  <c r="O184" i="5"/>
  <c r="N184" i="5"/>
  <c r="M184" i="5"/>
  <c r="L184" i="5"/>
  <c r="K184" i="5"/>
  <c r="J184" i="5"/>
  <c r="I184" i="5"/>
  <c r="H184" i="5"/>
  <c r="G184" i="5"/>
  <c r="F184" i="5"/>
  <c r="E184" i="5"/>
  <c r="D184" i="5"/>
  <c r="DN183" i="5"/>
  <c r="DM183" i="5"/>
  <c r="DL183" i="5"/>
  <c r="DK183" i="5"/>
  <c r="DJ183" i="5"/>
  <c r="DI183" i="5"/>
  <c r="DH183" i="5"/>
  <c r="DG183" i="5"/>
  <c r="DF183" i="5"/>
  <c r="DE183" i="5"/>
  <c r="DD183" i="5"/>
  <c r="DC183" i="5"/>
  <c r="DB183" i="5"/>
  <c r="DA183" i="5"/>
  <c r="CZ183" i="5"/>
  <c r="CY183" i="5"/>
  <c r="CX183" i="5"/>
  <c r="CW183" i="5"/>
  <c r="CV183" i="5"/>
  <c r="CU183" i="5"/>
  <c r="CT183" i="5"/>
  <c r="CS183" i="5"/>
  <c r="CR183" i="5"/>
  <c r="CQ183" i="5"/>
  <c r="CP183" i="5"/>
  <c r="CO183" i="5"/>
  <c r="CN183" i="5"/>
  <c r="CM183" i="5"/>
  <c r="CL183" i="5"/>
  <c r="CK183" i="5"/>
  <c r="CJ183" i="5"/>
  <c r="CI183" i="5"/>
  <c r="CH183" i="5"/>
  <c r="CG183" i="5"/>
  <c r="CF183" i="5"/>
  <c r="CE183" i="5"/>
  <c r="CD183" i="5"/>
  <c r="CC183" i="5"/>
  <c r="CB183" i="5"/>
  <c r="CA183" i="5"/>
  <c r="BZ183" i="5"/>
  <c r="BY183" i="5"/>
  <c r="BX183" i="5"/>
  <c r="BW183" i="5"/>
  <c r="BV183" i="5"/>
  <c r="BU183" i="5"/>
  <c r="BT183" i="5"/>
  <c r="BS183" i="5"/>
  <c r="BR183" i="5"/>
  <c r="BQ183" i="5"/>
  <c r="BP183" i="5"/>
  <c r="BO183" i="5"/>
  <c r="BN183" i="5"/>
  <c r="BM183" i="5"/>
  <c r="BL183" i="5"/>
  <c r="BK183" i="5"/>
  <c r="BJ183" i="5"/>
  <c r="BI183" i="5"/>
  <c r="BH183" i="5"/>
  <c r="BF183" i="5"/>
  <c r="BE183" i="5"/>
  <c r="BB183" i="5"/>
  <c r="BA183" i="5"/>
  <c r="AX183" i="5"/>
  <c r="AW183" i="5"/>
  <c r="AT183" i="5"/>
  <c r="AS183" i="5"/>
  <c r="AP183" i="5"/>
  <c r="AO183" i="5"/>
  <c r="AL183" i="5"/>
  <c r="AK183" i="5"/>
  <c r="AH183" i="5"/>
  <c r="AG183" i="5"/>
  <c r="AD183" i="5"/>
  <c r="AC183" i="5"/>
  <c r="Z183" i="5"/>
  <c r="Y183" i="5"/>
  <c r="W183" i="5"/>
  <c r="V183" i="5"/>
  <c r="U183" i="5"/>
  <c r="T183" i="5"/>
  <c r="S183" i="5"/>
  <c r="R183" i="5"/>
  <c r="Q183" i="5"/>
  <c r="P183" i="5"/>
  <c r="O183" i="5"/>
  <c r="N183" i="5"/>
  <c r="M183" i="5"/>
  <c r="L183" i="5"/>
  <c r="K183" i="5"/>
  <c r="J183" i="5"/>
  <c r="I183" i="5"/>
  <c r="H183" i="5"/>
  <c r="G183" i="5"/>
  <c r="F183" i="5"/>
  <c r="E183" i="5"/>
  <c r="D183" i="5"/>
  <c r="DN182" i="5"/>
  <c r="DM182" i="5"/>
  <c r="DL182" i="5"/>
  <c r="DK182" i="5"/>
  <c r="DJ182" i="5"/>
  <c r="DI182" i="5"/>
  <c r="DH182" i="5"/>
  <c r="DG182" i="5"/>
  <c r="DF182" i="5"/>
  <c r="DE182" i="5"/>
  <c r="DD182" i="5"/>
  <c r="DC182" i="5"/>
  <c r="DB182" i="5"/>
  <c r="DA182" i="5"/>
  <c r="CZ182" i="5"/>
  <c r="CY182" i="5"/>
  <c r="CX182" i="5"/>
  <c r="CW182" i="5"/>
  <c r="CV182" i="5"/>
  <c r="CU182" i="5"/>
  <c r="CT182" i="5"/>
  <c r="CS182" i="5"/>
  <c r="CR182" i="5"/>
  <c r="CQ182" i="5"/>
  <c r="CP182" i="5"/>
  <c r="CO182" i="5"/>
  <c r="CN182" i="5"/>
  <c r="CM182" i="5"/>
  <c r="CL182" i="5"/>
  <c r="CK182" i="5"/>
  <c r="CJ182" i="5"/>
  <c r="CI182" i="5"/>
  <c r="CH182" i="5"/>
  <c r="CG182" i="5"/>
  <c r="CF182" i="5"/>
  <c r="CE182" i="5"/>
  <c r="CD182" i="5"/>
  <c r="CC182" i="5"/>
  <c r="CB182" i="5"/>
  <c r="CA182" i="5"/>
  <c r="BZ182" i="5"/>
  <c r="BY182" i="5"/>
  <c r="BX182" i="5"/>
  <c r="BW182" i="5"/>
  <c r="BV182" i="5"/>
  <c r="BU182" i="5"/>
  <c r="BT182" i="5"/>
  <c r="BS182" i="5"/>
  <c r="BR182" i="5"/>
  <c r="BQ182" i="5"/>
  <c r="BP182" i="5"/>
  <c r="BO182" i="5"/>
  <c r="BN182" i="5"/>
  <c r="BM182" i="5"/>
  <c r="BL182" i="5"/>
  <c r="BK182" i="5"/>
  <c r="BJ182" i="5"/>
  <c r="BI182" i="5"/>
  <c r="BH182" i="5"/>
  <c r="BF182" i="5"/>
  <c r="BE182" i="5"/>
  <c r="BB182" i="5"/>
  <c r="BA182" i="5"/>
  <c r="AX182" i="5"/>
  <c r="AW182" i="5"/>
  <c r="AT182" i="5"/>
  <c r="AS182" i="5"/>
  <c r="AP182" i="5"/>
  <c r="AO182" i="5"/>
  <c r="AL182" i="5"/>
  <c r="AK182" i="5"/>
  <c r="AH182" i="5"/>
  <c r="AG182" i="5"/>
  <c r="AD182" i="5"/>
  <c r="AC182" i="5"/>
  <c r="Z182" i="5"/>
  <c r="Y182" i="5"/>
  <c r="W182" i="5"/>
  <c r="V182" i="5"/>
  <c r="U182" i="5"/>
  <c r="T182" i="5"/>
  <c r="S182" i="5"/>
  <c r="R182" i="5"/>
  <c r="Q182" i="5"/>
  <c r="P182" i="5"/>
  <c r="O182" i="5"/>
  <c r="N182" i="5"/>
  <c r="M182" i="5"/>
  <c r="L182" i="5"/>
  <c r="K182" i="5"/>
  <c r="J182" i="5"/>
  <c r="I182" i="5"/>
  <c r="H182" i="5"/>
  <c r="G182" i="5"/>
  <c r="F182" i="5"/>
  <c r="E182" i="5"/>
  <c r="D182" i="5"/>
  <c r="DN181" i="5"/>
  <c r="DM181" i="5"/>
  <c r="DL181" i="5"/>
  <c r="DK181" i="5"/>
  <c r="DJ181" i="5"/>
  <c r="DI181" i="5"/>
  <c r="DH181" i="5"/>
  <c r="DG181" i="5"/>
  <c r="DF181" i="5"/>
  <c r="DE181" i="5"/>
  <c r="DD181" i="5"/>
  <c r="DC181" i="5"/>
  <c r="DB181" i="5"/>
  <c r="DA181" i="5"/>
  <c r="CZ181" i="5"/>
  <c r="CY181" i="5"/>
  <c r="CX181" i="5"/>
  <c r="CW181" i="5"/>
  <c r="CV181" i="5"/>
  <c r="CU181" i="5"/>
  <c r="CT181" i="5"/>
  <c r="CS181" i="5"/>
  <c r="CR181" i="5"/>
  <c r="CQ181" i="5"/>
  <c r="CP181" i="5"/>
  <c r="CO181" i="5"/>
  <c r="CN181" i="5"/>
  <c r="CM181" i="5"/>
  <c r="CL181" i="5"/>
  <c r="CK181" i="5"/>
  <c r="CJ181" i="5"/>
  <c r="CI181" i="5"/>
  <c r="CH181" i="5"/>
  <c r="CG181" i="5"/>
  <c r="CF181" i="5"/>
  <c r="CE181" i="5"/>
  <c r="CD181" i="5"/>
  <c r="CC181" i="5"/>
  <c r="CB181" i="5"/>
  <c r="CA181" i="5"/>
  <c r="BZ181" i="5"/>
  <c r="BY181" i="5"/>
  <c r="BX181" i="5"/>
  <c r="BW181" i="5"/>
  <c r="BV181" i="5"/>
  <c r="BU181" i="5"/>
  <c r="BT181" i="5"/>
  <c r="BS181" i="5"/>
  <c r="BR181" i="5"/>
  <c r="BQ181" i="5"/>
  <c r="BP181" i="5"/>
  <c r="BO181" i="5"/>
  <c r="BN181" i="5"/>
  <c r="BM181" i="5"/>
  <c r="BL181" i="5"/>
  <c r="BK181" i="5"/>
  <c r="BJ181" i="5"/>
  <c r="BI181" i="5"/>
  <c r="BH181" i="5"/>
  <c r="BF181" i="5"/>
  <c r="BE181" i="5"/>
  <c r="BB181" i="5"/>
  <c r="BA181" i="5"/>
  <c r="AX181" i="5"/>
  <c r="AW181" i="5"/>
  <c r="AT181" i="5"/>
  <c r="AS181" i="5"/>
  <c r="AP181" i="5"/>
  <c r="AO181" i="5"/>
  <c r="AL181" i="5"/>
  <c r="AK181" i="5"/>
  <c r="AH181" i="5"/>
  <c r="AG181" i="5"/>
  <c r="AD181" i="5"/>
  <c r="AC181" i="5"/>
  <c r="Z181" i="5"/>
  <c r="Y181" i="5"/>
  <c r="W181" i="5"/>
  <c r="V181" i="5"/>
  <c r="U181" i="5"/>
  <c r="T181" i="5"/>
  <c r="S181" i="5"/>
  <c r="R181" i="5"/>
  <c r="Q181" i="5"/>
  <c r="P181" i="5"/>
  <c r="O181" i="5"/>
  <c r="N181" i="5"/>
  <c r="M181" i="5"/>
  <c r="L181" i="5"/>
  <c r="K181" i="5"/>
  <c r="J181" i="5"/>
  <c r="I181" i="5"/>
  <c r="H181" i="5"/>
  <c r="G181" i="5"/>
  <c r="F181" i="5"/>
  <c r="E181" i="5"/>
  <c r="D181" i="5"/>
  <c r="DN180" i="5"/>
  <c r="DM180" i="5"/>
  <c r="DL180" i="5"/>
  <c r="DK180" i="5"/>
  <c r="DJ180" i="5"/>
  <c r="DI180" i="5"/>
  <c r="DH180" i="5"/>
  <c r="DG180" i="5"/>
  <c r="DF180" i="5"/>
  <c r="DE180" i="5"/>
  <c r="DD180" i="5"/>
  <c r="DC180" i="5"/>
  <c r="DB180" i="5"/>
  <c r="DA180" i="5"/>
  <c r="CZ180" i="5"/>
  <c r="CY180" i="5"/>
  <c r="CX180" i="5"/>
  <c r="CW180" i="5"/>
  <c r="CV180" i="5"/>
  <c r="CU180" i="5"/>
  <c r="CT180" i="5"/>
  <c r="CS180" i="5"/>
  <c r="CR180" i="5"/>
  <c r="CQ180" i="5"/>
  <c r="CP180" i="5"/>
  <c r="CO180" i="5"/>
  <c r="CN180" i="5"/>
  <c r="CM180" i="5"/>
  <c r="CL180" i="5"/>
  <c r="CK180" i="5"/>
  <c r="CJ180" i="5"/>
  <c r="CI180" i="5"/>
  <c r="CH180" i="5"/>
  <c r="CG180" i="5"/>
  <c r="CF180" i="5"/>
  <c r="CE180" i="5"/>
  <c r="CD180" i="5"/>
  <c r="CC180" i="5"/>
  <c r="CB180" i="5"/>
  <c r="CA180" i="5"/>
  <c r="BZ180" i="5"/>
  <c r="BY180" i="5"/>
  <c r="BX180" i="5"/>
  <c r="BW180" i="5"/>
  <c r="BV180" i="5"/>
  <c r="BU180" i="5"/>
  <c r="BT180" i="5"/>
  <c r="BS180" i="5"/>
  <c r="BR180" i="5"/>
  <c r="BQ180" i="5"/>
  <c r="BP180" i="5"/>
  <c r="BO180" i="5"/>
  <c r="BN180" i="5"/>
  <c r="BM180" i="5"/>
  <c r="BL180" i="5"/>
  <c r="BK180" i="5"/>
  <c r="BJ180" i="5"/>
  <c r="BI180" i="5"/>
  <c r="BH180" i="5"/>
  <c r="BF180" i="5"/>
  <c r="BE180" i="5"/>
  <c r="BB180" i="5"/>
  <c r="BA180" i="5"/>
  <c r="AX180" i="5"/>
  <c r="AW180" i="5"/>
  <c r="AT180" i="5"/>
  <c r="AS180" i="5"/>
  <c r="AP180" i="5"/>
  <c r="AO180" i="5"/>
  <c r="AL180" i="5"/>
  <c r="AK180" i="5"/>
  <c r="AH180" i="5"/>
  <c r="AG180" i="5"/>
  <c r="AD180" i="5"/>
  <c r="AC180" i="5"/>
  <c r="Z180" i="5"/>
  <c r="Y180" i="5"/>
  <c r="W180" i="5"/>
  <c r="V180" i="5"/>
  <c r="U180" i="5"/>
  <c r="T180" i="5"/>
  <c r="S180" i="5"/>
  <c r="R180" i="5"/>
  <c r="Q180" i="5"/>
  <c r="P180" i="5"/>
  <c r="O180" i="5"/>
  <c r="N180" i="5"/>
  <c r="M180" i="5"/>
  <c r="L180" i="5"/>
  <c r="K180" i="5"/>
  <c r="J180" i="5"/>
  <c r="I180" i="5"/>
  <c r="H180" i="5"/>
  <c r="G180" i="5"/>
  <c r="F180" i="5"/>
  <c r="E180" i="5"/>
  <c r="D180" i="5"/>
  <c r="DN179" i="5"/>
  <c r="DM179" i="5"/>
  <c r="DL179" i="5"/>
  <c r="DK179" i="5"/>
  <c r="DJ179" i="5"/>
  <c r="DI179" i="5"/>
  <c r="DH179" i="5"/>
  <c r="DG179" i="5"/>
  <c r="DF179" i="5"/>
  <c r="DE179" i="5"/>
  <c r="DD179" i="5"/>
  <c r="DC179" i="5"/>
  <c r="DB179" i="5"/>
  <c r="DA179" i="5"/>
  <c r="CZ179" i="5"/>
  <c r="CY179" i="5"/>
  <c r="CX179" i="5"/>
  <c r="CW179" i="5"/>
  <c r="CV179" i="5"/>
  <c r="CU179" i="5"/>
  <c r="CT179" i="5"/>
  <c r="CS179" i="5"/>
  <c r="CR179" i="5"/>
  <c r="CQ179" i="5"/>
  <c r="CP179" i="5"/>
  <c r="CO179" i="5"/>
  <c r="CN179" i="5"/>
  <c r="CM179" i="5"/>
  <c r="CL179" i="5"/>
  <c r="CK179" i="5"/>
  <c r="CJ179" i="5"/>
  <c r="CI179" i="5"/>
  <c r="CH179" i="5"/>
  <c r="CG179" i="5"/>
  <c r="CF179" i="5"/>
  <c r="CE179" i="5"/>
  <c r="CD179" i="5"/>
  <c r="CC179" i="5"/>
  <c r="CB179" i="5"/>
  <c r="CA179" i="5"/>
  <c r="BZ179" i="5"/>
  <c r="BY179" i="5"/>
  <c r="BX179" i="5"/>
  <c r="BW179" i="5"/>
  <c r="BV179" i="5"/>
  <c r="BU179" i="5"/>
  <c r="BT179" i="5"/>
  <c r="BS179" i="5"/>
  <c r="BR179" i="5"/>
  <c r="BQ179" i="5"/>
  <c r="BP179" i="5"/>
  <c r="BO179" i="5"/>
  <c r="BN179" i="5"/>
  <c r="BM179" i="5"/>
  <c r="BL179" i="5"/>
  <c r="BK179" i="5"/>
  <c r="BJ179" i="5"/>
  <c r="BI179" i="5"/>
  <c r="BH179" i="5"/>
  <c r="BF179" i="5"/>
  <c r="BE179" i="5"/>
  <c r="BB179" i="5"/>
  <c r="BA179" i="5"/>
  <c r="AX179" i="5"/>
  <c r="AW179" i="5"/>
  <c r="AT179" i="5"/>
  <c r="AS179" i="5"/>
  <c r="AP179" i="5"/>
  <c r="AO179" i="5"/>
  <c r="AL179" i="5"/>
  <c r="AK179" i="5"/>
  <c r="AH179" i="5"/>
  <c r="AG179" i="5"/>
  <c r="AD179" i="5"/>
  <c r="AC179" i="5"/>
  <c r="Z179" i="5"/>
  <c r="Y179" i="5"/>
  <c r="W179" i="5"/>
  <c r="V179" i="5"/>
  <c r="U179" i="5"/>
  <c r="T179" i="5"/>
  <c r="S179" i="5"/>
  <c r="R179" i="5"/>
  <c r="Q179" i="5"/>
  <c r="P179" i="5"/>
  <c r="O179" i="5"/>
  <c r="N179" i="5"/>
  <c r="M179" i="5"/>
  <c r="L179" i="5"/>
  <c r="K179" i="5"/>
  <c r="J179" i="5"/>
  <c r="I179" i="5"/>
  <c r="H179" i="5"/>
  <c r="G179" i="5"/>
  <c r="F179" i="5"/>
  <c r="E179" i="5"/>
  <c r="D179" i="5"/>
  <c r="DN175" i="5"/>
  <c r="DM175" i="5"/>
  <c r="DL175" i="5"/>
  <c r="DK175" i="5"/>
  <c r="DJ175" i="5"/>
  <c r="DI175" i="5"/>
  <c r="DH175" i="5"/>
  <c r="DG175" i="5"/>
  <c r="DF175" i="5"/>
  <c r="DE175" i="5"/>
  <c r="DD175" i="5"/>
  <c r="DC175" i="5"/>
  <c r="DB175" i="5"/>
  <c r="DA175" i="5"/>
  <c r="CZ175" i="5"/>
  <c r="CY175" i="5"/>
  <c r="CX175" i="5"/>
  <c r="CW175" i="5"/>
  <c r="CV175" i="5"/>
  <c r="CU175" i="5"/>
  <c r="CT175" i="5"/>
  <c r="CS175" i="5"/>
  <c r="CR175" i="5"/>
  <c r="CQ175" i="5"/>
  <c r="CP175" i="5"/>
  <c r="CO175" i="5"/>
  <c r="CN175" i="5"/>
  <c r="CM175" i="5"/>
  <c r="CL175" i="5"/>
  <c r="CK175" i="5"/>
  <c r="CJ175" i="5"/>
  <c r="CI175" i="5"/>
  <c r="CH175" i="5"/>
  <c r="CG175" i="5"/>
  <c r="CF175" i="5"/>
  <c r="CE175" i="5"/>
  <c r="CD175" i="5"/>
  <c r="CC175" i="5"/>
  <c r="CB175" i="5"/>
  <c r="CA175" i="5"/>
  <c r="BZ175" i="5"/>
  <c r="BY175" i="5"/>
  <c r="BX175" i="5"/>
  <c r="BW175" i="5"/>
  <c r="BV175" i="5"/>
  <c r="BU175" i="5"/>
  <c r="BT175" i="5"/>
  <c r="BS175" i="5"/>
  <c r="BR175" i="5"/>
  <c r="BQ175" i="5"/>
  <c r="BP175" i="5"/>
  <c r="BO175" i="5"/>
  <c r="BN175" i="5"/>
  <c r="BM175" i="5"/>
  <c r="BL175" i="5"/>
  <c r="BK175" i="5"/>
  <c r="BJ175" i="5"/>
  <c r="BI175" i="5"/>
  <c r="BH175" i="5"/>
  <c r="BF175" i="5"/>
  <c r="BE175" i="5"/>
  <c r="BB175" i="5"/>
  <c r="BA175" i="5"/>
  <c r="AX175" i="5"/>
  <c r="AW175" i="5"/>
  <c r="AT175" i="5"/>
  <c r="AS175" i="5"/>
  <c r="AP175" i="5"/>
  <c r="AO175" i="5"/>
  <c r="AL175" i="5"/>
  <c r="AK175" i="5"/>
  <c r="AH175" i="5"/>
  <c r="AG175" i="5"/>
  <c r="AD175" i="5"/>
  <c r="AC175" i="5"/>
  <c r="Z175" i="5"/>
  <c r="Y175" i="5"/>
  <c r="W175" i="5"/>
  <c r="V175" i="5"/>
  <c r="U175" i="5"/>
  <c r="T175" i="5"/>
  <c r="S175" i="5"/>
  <c r="R175" i="5"/>
  <c r="Q175" i="5"/>
  <c r="P175" i="5"/>
  <c r="O175" i="5"/>
  <c r="N175" i="5"/>
  <c r="M175" i="5"/>
  <c r="L175" i="5"/>
  <c r="K175" i="5"/>
  <c r="J175" i="5"/>
  <c r="I175" i="5"/>
  <c r="H175" i="5"/>
  <c r="G175" i="5"/>
  <c r="F175" i="5"/>
  <c r="E175" i="5"/>
  <c r="D175" i="5"/>
  <c r="DN173" i="5"/>
  <c r="DM173" i="5"/>
  <c r="DL173" i="5"/>
  <c r="DK173" i="5"/>
  <c r="DJ173" i="5"/>
  <c r="DI173" i="5"/>
  <c r="DH173" i="5"/>
  <c r="DG173" i="5"/>
  <c r="DF173" i="5"/>
  <c r="DE173" i="5"/>
  <c r="DD173" i="5"/>
  <c r="DC173" i="5"/>
  <c r="DB173" i="5"/>
  <c r="DA173" i="5"/>
  <c r="CZ173" i="5"/>
  <c r="CY173" i="5"/>
  <c r="CX173" i="5"/>
  <c r="CW173" i="5"/>
  <c r="CV173" i="5"/>
  <c r="CU173" i="5"/>
  <c r="CT173" i="5"/>
  <c r="CS173" i="5"/>
  <c r="CR173" i="5"/>
  <c r="CQ173" i="5"/>
  <c r="CP173" i="5"/>
  <c r="CO173" i="5"/>
  <c r="CN173" i="5"/>
  <c r="CM173" i="5"/>
  <c r="CL173" i="5"/>
  <c r="CK173" i="5"/>
  <c r="CJ173" i="5"/>
  <c r="CI173" i="5"/>
  <c r="CH173" i="5"/>
  <c r="CG173" i="5"/>
  <c r="CF173" i="5"/>
  <c r="CE173" i="5"/>
  <c r="CD173" i="5"/>
  <c r="CC173" i="5"/>
  <c r="CB173" i="5"/>
  <c r="CA173" i="5"/>
  <c r="BZ173" i="5"/>
  <c r="BY173" i="5"/>
  <c r="BX173" i="5"/>
  <c r="BW173" i="5"/>
  <c r="BV173" i="5"/>
  <c r="BU173" i="5"/>
  <c r="BT173" i="5"/>
  <c r="BS173" i="5"/>
  <c r="BR173" i="5"/>
  <c r="BQ173" i="5"/>
  <c r="BP173" i="5"/>
  <c r="BO173" i="5"/>
  <c r="BN173" i="5"/>
  <c r="BM173" i="5"/>
  <c r="BL173" i="5"/>
  <c r="BK173" i="5"/>
  <c r="BJ173" i="5"/>
  <c r="BI173" i="5"/>
  <c r="BH173" i="5"/>
  <c r="BF173" i="5"/>
  <c r="BE173" i="5"/>
  <c r="BB173" i="5"/>
  <c r="BA173" i="5"/>
  <c r="AX173" i="5"/>
  <c r="AW173" i="5"/>
  <c r="AT173" i="5"/>
  <c r="AS173" i="5"/>
  <c r="AP173" i="5"/>
  <c r="AO173" i="5"/>
  <c r="AL173" i="5"/>
  <c r="AK173" i="5"/>
  <c r="AH173" i="5"/>
  <c r="AG173" i="5"/>
  <c r="AD173" i="5"/>
  <c r="AC173" i="5"/>
  <c r="Z173" i="5"/>
  <c r="Y173" i="5"/>
  <c r="W173" i="5"/>
  <c r="V173" i="5"/>
  <c r="U173" i="5"/>
  <c r="T173" i="5"/>
  <c r="S173" i="5"/>
  <c r="R173" i="5"/>
  <c r="Q173" i="5"/>
  <c r="P173" i="5"/>
  <c r="O173" i="5"/>
  <c r="N173" i="5"/>
  <c r="M173" i="5"/>
  <c r="L173" i="5"/>
  <c r="K173" i="5"/>
  <c r="J173" i="5"/>
  <c r="I173" i="5"/>
  <c r="H173" i="5"/>
  <c r="G173" i="5"/>
  <c r="F173" i="5"/>
  <c r="E173" i="5"/>
  <c r="D173" i="5"/>
  <c r="DN172" i="5"/>
  <c r="DM172" i="5"/>
  <c r="DL172" i="5"/>
  <c r="DK172" i="5"/>
  <c r="DJ172" i="5"/>
  <c r="DI172" i="5"/>
  <c r="DH172" i="5"/>
  <c r="DG172" i="5"/>
  <c r="DF172" i="5"/>
  <c r="DE172" i="5"/>
  <c r="DD172" i="5"/>
  <c r="DC172" i="5"/>
  <c r="DB172" i="5"/>
  <c r="DA172" i="5"/>
  <c r="CZ172" i="5"/>
  <c r="CY172" i="5"/>
  <c r="CX172" i="5"/>
  <c r="CW172" i="5"/>
  <c r="CV172" i="5"/>
  <c r="CU172" i="5"/>
  <c r="CT172" i="5"/>
  <c r="CS172" i="5"/>
  <c r="CR172" i="5"/>
  <c r="CQ172" i="5"/>
  <c r="CP172" i="5"/>
  <c r="CO172" i="5"/>
  <c r="CN172" i="5"/>
  <c r="CM172" i="5"/>
  <c r="CL172" i="5"/>
  <c r="CK172" i="5"/>
  <c r="CJ172" i="5"/>
  <c r="CI172" i="5"/>
  <c r="CH172" i="5"/>
  <c r="CG172" i="5"/>
  <c r="CF172" i="5"/>
  <c r="CE172" i="5"/>
  <c r="CD172" i="5"/>
  <c r="CC172" i="5"/>
  <c r="CB172" i="5"/>
  <c r="CA172" i="5"/>
  <c r="BZ172" i="5"/>
  <c r="BY172" i="5"/>
  <c r="BX172" i="5"/>
  <c r="BW172" i="5"/>
  <c r="BV172" i="5"/>
  <c r="BU172" i="5"/>
  <c r="BT172" i="5"/>
  <c r="BS172" i="5"/>
  <c r="BR172" i="5"/>
  <c r="BQ172" i="5"/>
  <c r="BP172" i="5"/>
  <c r="BO172" i="5"/>
  <c r="BN172" i="5"/>
  <c r="BM172" i="5"/>
  <c r="BL172" i="5"/>
  <c r="BK172" i="5"/>
  <c r="BJ172" i="5"/>
  <c r="BI172" i="5"/>
  <c r="BH172" i="5"/>
  <c r="BF172" i="5"/>
  <c r="BE172" i="5"/>
  <c r="BB172" i="5"/>
  <c r="BA172" i="5"/>
  <c r="AX172" i="5"/>
  <c r="AW172" i="5"/>
  <c r="AT172" i="5"/>
  <c r="AS172" i="5"/>
  <c r="AP172" i="5"/>
  <c r="AO172" i="5"/>
  <c r="AL172" i="5"/>
  <c r="AK172" i="5"/>
  <c r="AH172" i="5"/>
  <c r="AG172" i="5"/>
  <c r="AD172" i="5"/>
  <c r="AC172" i="5"/>
  <c r="Z172" i="5"/>
  <c r="Y172" i="5"/>
  <c r="W172" i="5"/>
  <c r="V172" i="5"/>
  <c r="U172" i="5"/>
  <c r="T172" i="5"/>
  <c r="S172" i="5"/>
  <c r="R172" i="5"/>
  <c r="Q172" i="5"/>
  <c r="P172" i="5"/>
  <c r="O172" i="5"/>
  <c r="N172" i="5"/>
  <c r="M172" i="5"/>
  <c r="L172" i="5"/>
  <c r="K172" i="5"/>
  <c r="J172" i="5"/>
  <c r="I172" i="5"/>
  <c r="H172" i="5"/>
  <c r="G172" i="5"/>
  <c r="F172" i="5"/>
  <c r="E172" i="5"/>
  <c r="D172" i="5"/>
  <c r="DN171" i="5"/>
  <c r="DM171" i="5"/>
  <c r="DL171" i="5"/>
  <c r="DK171" i="5"/>
  <c r="DJ171" i="5"/>
  <c r="DI171" i="5"/>
  <c r="DH171" i="5"/>
  <c r="DG171" i="5"/>
  <c r="DF171" i="5"/>
  <c r="DE171" i="5"/>
  <c r="DD171" i="5"/>
  <c r="DC171" i="5"/>
  <c r="DB171" i="5"/>
  <c r="DA171" i="5"/>
  <c r="CZ171" i="5"/>
  <c r="CY171" i="5"/>
  <c r="CX171" i="5"/>
  <c r="CW171" i="5"/>
  <c r="CV171" i="5"/>
  <c r="CU171" i="5"/>
  <c r="CT171" i="5"/>
  <c r="CS171" i="5"/>
  <c r="CR171" i="5"/>
  <c r="CQ171" i="5"/>
  <c r="CP171" i="5"/>
  <c r="CO171" i="5"/>
  <c r="CN171" i="5"/>
  <c r="CM171" i="5"/>
  <c r="CL171" i="5"/>
  <c r="CK171" i="5"/>
  <c r="CJ171" i="5"/>
  <c r="CI171" i="5"/>
  <c r="CH171" i="5"/>
  <c r="CG171" i="5"/>
  <c r="CF171" i="5"/>
  <c r="CE171" i="5"/>
  <c r="CD171" i="5"/>
  <c r="CC171" i="5"/>
  <c r="CB171" i="5"/>
  <c r="CA171" i="5"/>
  <c r="BZ171" i="5"/>
  <c r="BY171" i="5"/>
  <c r="BX171" i="5"/>
  <c r="BW171" i="5"/>
  <c r="BV171" i="5"/>
  <c r="BU171" i="5"/>
  <c r="BT171" i="5"/>
  <c r="BS171" i="5"/>
  <c r="BR171" i="5"/>
  <c r="BQ171" i="5"/>
  <c r="BP171" i="5"/>
  <c r="BO171" i="5"/>
  <c r="BN171" i="5"/>
  <c r="BM171" i="5"/>
  <c r="BL171" i="5"/>
  <c r="BK171" i="5"/>
  <c r="BJ171" i="5"/>
  <c r="BI171" i="5"/>
  <c r="BH171" i="5"/>
  <c r="BF171" i="5"/>
  <c r="BE171" i="5"/>
  <c r="BB171" i="5"/>
  <c r="BA171" i="5"/>
  <c r="AX171" i="5"/>
  <c r="AW171" i="5"/>
  <c r="AT171" i="5"/>
  <c r="AS171" i="5"/>
  <c r="AP171" i="5"/>
  <c r="AO171" i="5"/>
  <c r="AL171" i="5"/>
  <c r="AK171" i="5"/>
  <c r="AH171" i="5"/>
  <c r="AG171" i="5"/>
  <c r="AD171" i="5"/>
  <c r="AC171" i="5"/>
  <c r="Z171" i="5"/>
  <c r="Y171" i="5"/>
  <c r="W171" i="5"/>
  <c r="V171" i="5"/>
  <c r="U171" i="5"/>
  <c r="T171" i="5"/>
  <c r="S171" i="5"/>
  <c r="R171" i="5"/>
  <c r="Q171" i="5"/>
  <c r="P171" i="5"/>
  <c r="O171" i="5"/>
  <c r="N171" i="5"/>
  <c r="M171" i="5"/>
  <c r="L171" i="5"/>
  <c r="K171" i="5"/>
  <c r="J171" i="5"/>
  <c r="I171" i="5"/>
  <c r="H171" i="5"/>
  <c r="G171" i="5"/>
  <c r="F171" i="5"/>
  <c r="E171" i="5"/>
  <c r="D171" i="5"/>
  <c r="DN169" i="5"/>
  <c r="DM169" i="5"/>
  <c r="DL169" i="5"/>
  <c r="DK169" i="5"/>
  <c r="DJ169" i="5"/>
  <c r="DI169" i="5"/>
  <c r="DH169" i="5"/>
  <c r="DG169" i="5"/>
  <c r="DF169" i="5"/>
  <c r="DE169" i="5"/>
  <c r="DD169" i="5"/>
  <c r="DC169" i="5"/>
  <c r="DB169" i="5"/>
  <c r="DA169" i="5"/>
  <c r="CZ169" i="5"/>
  <c r="CY169" i="5"/>
  <c r="CX169" i="5"/>
  <c r="CW169" i="5"/>
  <c r="CV169" i="5"/>
  <c r="CU169" i="5"/>
  <c r="CT169" i="5"/>
  <c r="CS169" i="5"/>
  <c r="CR169" i="5"/>
  <c r="CQ169" i="5"/>
  <c r="CP169" i="5"/>
  <c r="CO169" i="5"/>
  <c r="CN169" i="5"/>
  <c r="CM169" i="5"/>
  <c r="CL169" i="5"/>
  <c r="CK169" i="5"/>
  <c r="CJ169" i="5"/>
  <c r="CI169" i="5"/>
  <c r="CH169" i="5"/>
  <c r="CG169" i="5"/>
  <c r="CF169" i="5"/>
  <c r="CE169" i="5"/>
  <c r="CD169" i="5"/>
  <c r="CC169" i="5"/>
  <c r="CB169" i="5"/>
  <c r="CA169" i="5"/>
  <c r="BZ169" i="5"/>
  <c r="BY169" i="5"/>
  <c r="BX169" i="5"/>
  <c r="BW169" i="5"/>
  <c r="BV169" i="5"/>
  <c r="BU169" i="5"/>
  <c r="BT169" i="5"/>
  <c r="BS169" i="5"/>
  <c r="BR169" i="5"/>
  <c r="BQ169" i="5"/>
  <c r="BP169" i="5"/>
  <c r="BO169" i="5"/>
  <c r="BN169" i="5"/>
  <c r="BM169" i="5"/>
  <c r="BL169" i="5"/>
  <c r="BK169" i="5"/>
  <c r="BJ169" i="5"/>
  <c r="BI169" i="5"/>
  <c r="BH169" i="5"/>
  <c r="BF169" i="5"/>
  <c r="BE169" i="5"/>
  <c r="BB169" i="5"/>
  <c r="BA169" i="5"/>
  <c r="AX169" i="5"/>
  <c r="AW169" i="5"/>
  <c r="AT169" i="5"/>
  <c r="AS169" i="5"/>
  <c r="AP169" i="5"/>
  <c r="AO169" i="5"/>
  <c r="AL169" i="5"/>
  <c r="AK169" i="5"/>
  <c r="AH169" i="5"/>
  <c r="AG169" i="5"/>
  <c r="AD169" i="5"/>
  <c r="AC169" i="5"/>
  <c r="Z169" i="5"/>
  <c r="Y169" i="5"/>
  <c r="W169" i="5"/>
  <c r="V169" i="5"/>
  <c r="U169" i="5"/>
  <c r="T169" i="5"/>
  <c r="S169" i="5"/>
  <c r="R169" i="5"/>
  <c r="Q169" i="5"/>
  <c r="P169" i="5"/>
  <c r="O169" i="5"/>
  <c r="N169" i="5"/>
  <c r="M169" i="5"/>
  <c r="L169" i="5"/>
  <c r="K169" i="5"/>
  <c r="J169" i="5"/>
  <c r="I169" i="5"/>
  <c r="H169" i="5"/>
  <c r="G169" i="5"/>
  <c r="F169" i="5"/>
  <c r="E169" i="5"/>
  <c r="D169" i="5"/>
  <c r="DN168" i="5"/>
  <c r="DM168" i="5"/>
  <c r="DL168" i="5"/>
  <c r="DK168" i="5"/>
  <c r="DJ168" i="5"/>
  <c r="DI168" i="5"/>
  <c r="DH168" i="5"/>
  <c r="DG168" i="5"/>
  <c r="DF168" i="5"/>
  <c r="DE168" i="5"/>
  <c r="DD168" i="5"/>
  <c r="DC168" i="5"/>
  <c r="DB168" i="5"/>
  <c r="DA168" i="5"/>
  <c r="CZ168" i="5"/>
  <c r="CY168" i="5"/>
  <c r="CX168" i="5"/>
  <c r="CW168" i="5"/>
  <c r="CV168" i="5"/>
  <c r="CU168" i="5"/>
  <c r="CT168" i="5"/>
  <c r="CS168" i="5"/>
  <c r="CR168" i="5"/>
  <c r="CQ168" i="5"/>
  <c r="CP168" i="5"/>
  <c r="CO168" i="5"/>
  <c r="CN168" i="5"/>
  <c r="CM168" i="5"/>
  <c r="CL168" i="5"/>
  <c r="CK168" i="5"/>
  <c r="CJ168" i="5"/>
  <c r="CI168" i="5"/>
  <c r="CH168" i="5"/>
  <c r="CG168" i="5"/>
  <c r="CF168" i="5"/>
  <c r="CE168" i="5"/>
  <c r="CD168" i="5"/>
  <c r="CC168" i="5"/>
  <c r="CB168" i="5"/>
  <c r="CA168" i="5"/>
  <c r="BZ168" i="5"/>
  <c r="BY168" i="5"/>
  <c r="BX168" i="5"/>
  <c r="BW168" i="5"/>
  <c r="BV168" i="5"/>
  <c r="BU168" i="5"/>
  <c r="BT168" i="5"/>
  <c r="BS168" i="5"/>
  <c r="BR168" i="5"/>
  <c r="BQ168" i="5"/>
  <c r="BP168" i="5"/>
  <c r="BO168" i="5"/>
  <c r="BN168" i="5"/>
  <c r="BM168" i="5"/>
  <c r="BL168" i="5"/>
  <c r="BK168" i="5"/>
  <c r="BJ168" i="5"/>
  <c r="BI168" i="5"/>
  <c r="BH168" i="5"/>
  <c r="BF168" i="5"/>
  <c r="BE168" i="5"/>
  <c r="BB168" i="5"/>
  <c r="BA168" i="5"/>
  <c r="AX168" i="5"/>
  <c r="AW168" i="5"/>
  <c r="AT168" i="5"/>
  <c r="AS168" i="5"/>
  <c r="AP168" i="5"/>
  <c r="AO168" i="5"/>
  <c r="AL168" i="5"/>
  <c r="AK168" i="5"/>
  <c r="AH168" i="5"/>
  <c r="AG168" i="5"/>
  <c r="AD168" i="5"/>
  <c r="AC168" i="5"/>
  <c r="Z168" i="5"/>
  <c r="Y168" i="5"/>
  <c r="W168" i="5"/>
  <c r="V168" i="5"/>
  <c r="U168" i="5"/>
  <c r="T168" i="5"/>
  <c r="S168" i="5"/>
  <c r="R168" i="5"/>
  <c r="Q168" i="5"/>
  <c r="P168" i="5"/>
  <c r="O168" i="5"/>
  <c r="N168" i="5"/>
  <c r="M168" i="5"/>
  <c r="L168" i="5"/>
  <c r="K168" i="5"/>
  <c r="J168" i="5"/>
  <c r="I168" i="5"/>
  <c r="H168" i="5"/>
  <c r="G168" i="5"/>
  <c r="F168" i="5"/>
  <c r="E168" i="5"/>
  <c r="D168" i="5"/>
  <c r="DN165" i="5"/>
  <c r="DM165" i="5"/>
  <c r="DL165" i="5"/>
  <c r="DK165" i="5"/>
  <c r="DJ165" i="5"/>
  <c r="DI165" i="5"/>
  <c r="DH165" i="5"/>
  <c r="DG165" i="5"/>
  <c r="DF165" i="5"/>
  <c r="DE165" i="5"/>
  <c r="DD165" i="5"/>
  <c r="DC165" i="5"/>
  <c r="DB165" i="5"/>
  <c r="DA165" i="5"/>
  <c r="CZ165" i="5"/>
  <c r="CY165" i="5"/>
  <c r="CX165" i="5"/>
  <c r="CW165" i="5"/>
  <c r="CV165" i="5"/>
  <c r="CU165" i="5"/>
  <c r="CT165" i="5"/>
  <c r="CS165" i="5"/>
  <c r="CR165" i="5"/>
  <c r="CQ165" i="5"/>
  <c r="CP165" i="5"/>
  <c r="CO165" i="5"/>
  <c r="CN165" i="5"/>
  <c r="CM165" i="5"/>
  <c r="CL165" i="5"/>
  <c r="CK165" i="5"/>
  <c r="CJ165" i="5"/>
  <c r="CI165" i="5"/>
  <c r="CH165" i="5"/>
  <c r="CG165" i="5"/>
  <c r="CF165" i="5"/>
  <c r="CE165" i="5"/>
  <c r="CD165" i="5"/>
  <c r="CC165" i="5"/>
  <c r="CB165" i="5"/>
  <c r="CA165" i="5"/>
  <c r="BZ165" i="5"/>
  <c r="BY165" i="5"/>
  <c r="BX165" i="5"/>
  <c r="BW165" i="5"/>
  <c r="BV165" i="5"/>
  <c r="BU165" i="5"/>
  <c r="BT165" i="5"/>
  <c r="BS165" i="5"/>
  <c r="BR165" i="5"/>
  <c r="BQ165" i="5"/>
  <c r="BP165" i="5"/>
  <c r="BO165" i="5"/>
  <c r="BN165" i="5"/>
  <c r="BM165" i="5"/>
  <c r="BL165" i="5"/>
  <c r="BK165" i="5"/>
  <c r="BJ165" i="5"/>
  <c r="BI165" i="5"/>
  <c r="BH165" i="5"/>
  <c r="BF165" i="5"/>
  <c r="BE165" i="5"/>
  <c r="BB165" i="5"/>
  <c r="BA165" i="5"/>
  <c r="AX165" i="5"/>
  <c r="AW165" i="5"/>
  <c r="AT165" i="5"/>
  <c r="AS165" i="5"/>
  <c r="AP165" i="5"/>
  <c r="AO165" i="5"/>
  <c r="AL165" i="5"/>
  <c r="AK165" i="5"/>
  <c r="AH165" i="5"/>
  <c r="AG165" i="5"/>
  <c r="AD165" i="5"/>
  <c r="AC165" i="5"/>
  <c r="Z165" i="5"/>
  <c r="Y165" i="5"/>
  <c r="W165" i="5"/>
  <c r="V165" i="5"/>
  <c r="U165" i="5"/>
  <c r="T165" i="5"/>
  <c r="S165" i="5"/>
  <c r="R165" i="5"/>
  <c r="Q165" i="5"/>
  <c r="P165" i="5"/>
  <c r="O165" i="5"/>
  <c r="N165" i="5"/>
  <c r="M165" i="5"/>
  <c r="L165" i="5"/>
  <c r="K165" i="5"/>
  <c r="J165" i="5"/>
  <c r="I165" i="5"/>
  <c r="H165" i="5"/>
  <c r="G165" i="5"/>
  <c r="F165" i="5"/>
  <c r="E165" i="5"/>
  <c r="D165" i="5"/>
  <c r="DN164" i="5"/>
  <c r="DM164" i="5"/>
  <c r="DL164" i="5"/>
  <c r="DK164" i="5"/>
  <c r="DJ164" i="5"/>
  <c r="DI164" i="5"/>
  <c r="DH164" i="5"/>
  <c r="DG164" i="5"/>
  <c r="DF164" i="5"/>
  <c r="DE164" i="5"/>
  <c r="DD164" i="5"/>
  <c r="DC164" i="5"/>
  <c r="DB164" i="5"/>
  <c r="DA164" i="5"/>
  <c r="CZ164" i="5"/>
  <c r="CY164" i="5"/>
  <c r="CX164" i="5"/>
  <c r="CW164" i="5"/>
  <c r="CV164" i="5"/>
  <c r="CU164" i="5"/>
  <c r="CT164" i="5"/>
  <c r="CS164" i="5"/>
  <c r="CR164" i="5"/>
  <c r="CQ164" i="5"/>
  <c r="CP164" i="5"/>
  <c r="CO164" i="5"/>
  <c r="CN164" i="5"/>
  <c r="CM164" i="5"/>
  <c r="CL164" i="5"/>
  <c r="CK164" i="5"/>
  <c r="CJ164" i="5"/>
  <c r="CI164" i="5"/>
  <c r="CH164" i="5"/>
  <c r="CG164" i="5"/>
  <c r="CF164" i="5"/>
  <c r="CE164" i="5"/>
  <c r="CD164" i="5"/>
  <c r="CC164" i="5"/>
  <c r="CB164" i="5"/>
  <c r="CA164" i="5"/>
  <c r="BZ164" i="5"/>
  <c r="BY164" i="5"/>
  <c r="BX164" i="5"/>
  <c r="BW164" i="5"/>
  <c r="BV164" i="5"/>
  <c r="BU164" i="5"/>
  <c r="BT164" i="5"/>
  <c r="BS164" i="5"/>
  <c r="BR164" i="5"/>
  <c r="BQ164" i="5"/>
  <c r="BP164" i="5"/>
  <c r="BO164" i="5"/>
  <c r="BN164" i="5"/>
  <c r="BM164" i="5"/>
  <c r="BL164" i="5"/>
  <c r="BK164" i="5"/>
  <c r="BJ164" i="5"/>
  <c r="BI164" i="5"/>
  <c r="BH164" i="5"/>
  <c r="BF164" i="5"/>
  <c r="BE164" i="5"/>
  <c r="BB164" i="5"/>
  <c r="BA164" i="5"/>
  <c r="AX164" i="5"/>
  <c r="AW164" i="5"/>
  <c r="AT164" i="5"/>
  <c r="AS164" i="5"/>
  <c r="AP164" i="5"/>
  <c r="AO164" i="5"/>
  <c r="AL164" i="5"/>
  <c r="AK164" i="5"/>
  <c r="AH164" i="5"/>
  <c r="AG164" i="5"/>
  <c r="AD164" i="5"/>
  <c r="AC164" i="5"/>
  <c r="Z164" i="5"/>
  <c r="Y164" i="5"/>
  <c r="W164" i="5"/>
  <c r="V164" i="5"/>
  <c r="U164" i="5"/>
  <c r="T164" i="5"/>
  <c r="S164" i="5"/>
  <c r="R164" i="5"/>
  <c r="Q164" i="5"/>
  <c r="P164" i="5"/>
  <c r="O164" i="5"/>
  <c r="N164" i="5"/>
  <c r="M164" i="5"/>
  <c r="L164" i="5"/>
  <c r="K164" i="5"/>
  <c r="J164" i="5"/>
  <c r="I164" i="5"/>
  <c r="H164" i="5"/>
  <c r="G164" i="5"/>
  <c r="F164" i="5"/>
  <c r="E164" i="5"/>
  <c r="D164" i="5"/>
  <c r="DN163" i="5"/>
  <c r="DM163" i="5"/>
  <c r="DL163" i="5"/>
  <c r="DK163" i="5"/>
  <c r="DJ163" i="5"/>
  <c r="DI163" i="5"/>
  <c r="DH163" i="5"/>
  <c r="DG163" i="5"/>
  <c r="DF163" i="5"/>
  <c r="DE163" i="5"/>
  <c r="DD163" i="5"/>
  <c r="DC163" i="5"/>
  <c r="DB163" i="5"/>
  <c r="DA163" i="5"/>
  <c r="CZ163" i="5"/>
  <c r="CY163" i="5"/>
  <c r="CX163" i="5"/>
  <c r="CW163" i="5"/>
  <c r="CV163" i="5"/>
  <c r="CU163" i="5"/>
  <c r="CT163" i="5"/>
  <c r="CS163" i="5"/>
  <c r="CR163" i="5"/>
  <c r="CQ163" i="5"/>
  <c r="CP163" i="5"/>
  <c r="CO163" i="5"/>
  <c r="CN163" i="5"/>
  <c r="CM163" i="5"/>
  <c r="CL163" i="5"/>
  <c r="CK163" i="5"/>
  <c r="CJ163" i="5"/>
  <c r="CI163" i="5"/>
  <c r="CH163" i="5"/>
  <c r="CG163" i="5"/>
  <c r="CF163" i="5"/>
  <c r="CE163" i="5"/>
  <c r="CD163" i="5"/>
  <c r="CC163" i="5"/>
  <c r="CB163" i="5"/>
  <c r="CA163" i="5"/>
  <c r="BZ163" i="5"/>
  <c r="BY163" i="5"/>
  <c r="BX163" i="5"/>
  <c r="BW163" i="5"/>
  <c r="BV163" i="5"/>
  <c r="BU163" i="5"/>
  <c r="BT163" i="5"/>
  <c r="BS163" i="5"/>
  <c r="BR163" i="5"/>
  <c r="BQ163" i="5"/>
  <c r="BP163" i="5"/>
  <c r="BO163" i="5"/>
  <c r="BN163" i="5"/>
  <c r="BM163" i="5"/>
  <c r="BL163" i="5"/>
  <c r="BK163" i="5"/>
  <c r="BJ163" i="5"/>
  <c r="BI163" i="5"/>
  <c r="BH163" i="5"/>
  <c r="BF163" i="5"/>
  <c r="BE163" i="5"/>
  <c r="BB163" i="5"/>
  <c r="BA163" i="5"/>
  <c r="AX163" i="5"/>
  <c r="AW163" i="5"/>
  <c r="AT163" i="5"/>
  <c r="AS163" i="5"/>
  <c r="AP163" i="5"/>
  <c r="AO163" i="5"/>
  <c r="AL163" i="5"/>
  <c r="AK163" i="5"/>
  <c r="AH163" i="5"/>
  <c r="AG163" i="5"/>
  <c r="AD163" i="5"/>
  <c r="AC163" i="5"/>
  <c r="Z163" i="5"/>
  <c r="Y163" i="5"/>
  <c r="W163" i="5"/>
  <c r="V163" i="5"/>
  <c r="U163" i="5"/>
  <c r="T163" i="5"/>
  <c r="S163" i="5"/>
  <c r="R163" i="5"/>
  <c r="Q163" i="5"/>
  <c r="P163" i="5"/>
  <c r="O163" i="5"/>
  <c r="N163" i="5"/>
  <c r="M163" i="5"/>
  <c r="L163" i="5"/>
  <c r="K163" i="5"/>
  <c r="J163" i="5"/>
  <c r="I163" i="5"/>
  <c r="H163" i="5"/>
  <c r="G163" i="5"/>
  <c r="F163" i="5"/>
  <c r="E163" i="5"/>
  <c r="D163" i="5"/>
  <c r="DN159" i="5"/>
  <c r="DM159" i="5"/>
  <c r="DL159" i="5"/>
  <c r="DK159" i="5"/>
  <c r="DJ159" i="5"/>
  <c r="DI159" i="5"/>
  <c r="DH159" i="5"/>
  <c r="DG159" i="5"/>
  <c r="DF159" i="5"/>
  <c r="DE159" i="5"/>
  <c r="DD159" i="5"/>
  <c r="DC159" i="5"/>
  <c r="DB159" i="5"/>
  <c r="DA159" i="5"/>
  <c r="CZ159" i="5"/>
  <c r="CY159" i="5"/>
  <c r="CX159" i="5"/>
  <c r="CW159" i="5"/>
  <c r="CV159" i="5"/>
  <c r="CU159" i="5"/>
  <c r="CT159" i="5"/>
  <c r="CS159" i="5"/>
  <c r="CR159" i="5"/>
  <c r="CQ159" i="5"/>
  <c r="CP159" i="5"/>
  <c r="CO159" i="5"/>
  <c r="CN159" i="5"/>
  <c r="CM159" i="5"/>
  <c r="CL159" i="5"/>
  <c r="CK159" i="5"/>
  <c r="CJ159" i="5"/>
  <c r="CI159" i="5"/>
  <c r="CH159" i="5"/>
  <c r="CG159" i="5"/>
  <c r="CF159" i="5"/>
  <c r="CE159" i="5"/>
  <c r="CD159" i="5"/>
  <c r="CC159" i="5"/>
  <c r="CB159" i="5"/>
  <c r="CA159" i="5"/>
  <c r="BZ159" i="5"/>
  <c r="BY159" i="5"/>
  <c r="BX159" i="5"/>
  <c r="BW159" i="5"/>
  <c r="BV159" i="5"/>
  <c r="BU159" i="5"/>
  <c r="BT159" i="5"/>
  <c r="BS159" i="5"/>
  <c r="BR159" i="5"/>
  <c r="BQ159" i="5"/>
  <c r="BP159" i="5"/>
  <c r="BO159" i="5"/>
  <c r="BN159" i="5"/>
  <c r="BM159" i="5"/>
  <c r="BL159" i="5"/>
  <c r="BK159" i="5"/>
  <c r="BJ159" i="5"/>
  <c r="BI159" i="5"/>
  <c r="BH159" i="5"/>
  <c r="BF159" i="5"/>
  <c r="BE159" i="5"/>
  <c r="BB159" i="5"/>
  <c r="BA159" i="5"/>
  <c r="AX159" i="5"/>
  <c r="AW159" i="5"/>
  <c r="AT159" i="5"/>
  <c r="AS159" i="5"/>
  <c r="AP159" i="5"/>
  <c r="AO159" i="5"/>
  <c r="AL159" i="5"/>
  <c r="AK159" i="5"/>
  <c r="AH159" i="5"/>
  <c r="AG159" i="5"/>
  <c r="AD159" i="5"/>
  <c r="AC159" i="5"/>
  <c r="Z159" i="5"/>
  <c r="Y159" i="5"/>
  <c r="W159" i="5"/>
  <c r="V159" i="5"/>
  <c r="U159" i="5"/>
  <c r="T159" i="5"/>
  <c r="S159" i="5"/>
  <c r="R159" i="5"/>
  <c r="Q159" i="5"/>
  <c r="P159" i="5"/>
  <c r="O159" i="5"/>
  <c r="N159" i="5"/>
  <c r="M159" i="5"/>
  <c r="L159" i="5"/>
  <c r="K159" i="5"/>
  <c r="J159" i="5"/>
  <c r="I159" i="5"/>
  <c r="H159" i="5"/>
  <c r="G159" i="5"/>
  <c r="F159" i="5"/>
  <c r="E159" i="5"/>
  <c r="D159" i="5"/>
  <c r="DN157" i="5"/>
  <c r="DM157" i="5"/>
  <c r="DL157" i="5"/>
  <c r="DK157" i="5"/>
  <c r="DJ157" i="5"/>
  <c r="DI157" i="5"/>
  <c r="DH157" i="5"/>
  <c r="DG157" i="5"/>
  <c r="DF157" i="5"/>
  <c r="DE157" i="5"/>
  <c r="DD157" i="5"/>
  <c r="DC157" i="5"/>
  <c r="DB157" i="5"/>
  <c r="DA157" i="5"/>
  <c r="CZ157" i="5"/>
  <c r="CY157" i="5"/>
  <c r="CX157" i="5"/>
  <c r="CW157" i="5"/>
  <c r="CV157" i="5"/>
  <c r="CU157" i="5"/>
  <c r="CT157" i="5"/>
  <c r="CS157" i="5"/>
  <c r="CR157" i="5"/>
  <c r="CQ157" i="5"/>
  <c r="CP157" i="5"/>
  <c r="CO157" i="5"/>
  <c r="CN157" i="5"/>
  <c r="CM157" i="5"/>
  <c r="CL157" i="5"/>
  <c r="CK157" i="5"/>
  <c r="CJ157" i="5"/>
  <c r="CI157" i="5"/>
  <c r="CH157" i="5"/>
  <c r="CG157" i="5"/>
  <c r="CF157" i="5"/>
  <c r="CE157" i="5"/>
  <c r="CD157" i="5"/>
  <c r="CC157" i="5"/>
  <c r="CB157" i="5"/>
  <c r="CA157" i="5"/>
  <c r="BZ157" i="5"/>
  <c r="BY157" i="5"/>
  <c r="BX157" i="5"/>
  <c r="BW157" i="5"/>
  <c r="BV157" i="5"/>
  <c r="BU157" i="5"/>
  <c r="BT157" i="5"/>
  <c r="BS157" i="5"/>
  <c r="BR157" i="5"/>
  <c r="BQ157" i="5"/>
  <c r="BP157" i="5"/>
  <c r="BO157" i="5"/>
  <c r="BN157" i="5"/>
  <c r="BM157" i="5"/>
  <c r="BL157" i="5"/>
  <c r="BK157" i="5"/>
  <c r="BJ157" i="5"/>
  <c r="BI157" i="5"/>
  <c r="BH157" i="5"/>
  <c r="BF157" i="5"/>
  <c r="BE157" i="5"/>
  <c r="BB157" i="5"/>
  <c r="BA157" i="5"/>
  <c r="AX157" i="5"/>
  <c r="AW157" i="5"/>
  <c r="AT157" i="5"/>
  <c r="AS157" i="5"/>
  <c r="AP157" i="5"/>
  <c r="AO157" i="5"/>
  <c r="AL157" i="5"/>
  <c r="AK157" i="5"/>
  <c r="AH157" i="5"/>
  <c r="AG157" i="5"/>
  <c r="AD157" i="5"/>
  <c r="AC157" i="5"/>
  <c r="Z157" i="5"/>
  <c r="Y157" i="5"/>
  <c r="W157" i="5"/>
  <c r="V157" i="5"/>
  <c r="U157" i="5"/>
  <c r="T157" i="5"/>
  <c r="S157" i="5"/>
  <c r="R157" i="5"/>
  <c r="Q157" i="5"/>
  <c r="P157" i="5"/>
  <c r="O157" i="5"/>
  <c r="N157" i="5"/>
  <c r="M157" i="5"/>
  <c r="L157" i="5"/>
  <c r="K157" i="5"/>
  <c r="J157" i="5"/>
  <c r="I157" i="5"/>
  <c r="H157" i="5"/>
  <c r="G157" i="5"/>
  <c r="F157" i="5"/>
  <c r="E157" i="5"/>
  <c r="D157" i="5"/>
  <c r="DN156" i="5"/>
  <c r="DM156" i="5"/>
  <c r="DL156" i="5"/>
  <c r="DK156" i="5"/>
  <c r="DJ156" i="5"/>
  <c r="DI156" i="5"/>
  <c r="DH156" i="5"/>
  <c r="DG156" i="5"/>
  <c r="DF156" i="5"/>
  <c r="DE156" i="5"/>
  <c r="DD156" i="5"/>
  <c r="DC156" i="5"/>
  <c r="DB156" i="5"/>
  <c r="DA156" i="5"/>
  <c r="CZ156" i="5"/>
  <c r="CY156" i="5"/>
  <c r="CX156" i="5"/>
  <c r="CW156" i="5"/>
  <c r="CV156" i="5"/>
  <c r="CU156" i="5"/>
  <c r="CT156" i="5"/>
  <c r="CS156" i="5"/>
  <c r="CR156" i="5"/>
  <c r="CQ156" i="5"/>
  <c r="CP156" i="5"/>
  <c r="CO156" i="5"/>
  <c r="CN156" i="5"/>
  <c r="CM156" i="5"/>
  <c r="CL156" i="5"/>
  <c r="CK156" i="5"/>
  <c r="CJ156" i="5"/>
  <c r="CI156" i="5"/>
  <c r="CH156" i="5"/>
  <c r="CG156" i="5"/>
  <c r="CF156" i="5"/>
  <c r="CE156" i="5"/>
  <c r="CD156" i="5"/>
  <c r="CC156" i="5"/>
  <c r="CB156" i="5"/>
  <c r="CA156" i="5"/>
  <c r="BZ156" i="5"/>
  <c r="BY156" i="5"/>
  <c r="BX156" i="5"/>
  <c r="BW156" i="5"/>
  <c r="BV156" i="5"/>
  <c r="BU156" i="5"/>
  <c r="BT156" i="5"/>
  <c r="BS156" i="5"/>
  <c r="BR156" i="5"/>
  <c r="BQ156" i="5"/>
  <c r="BP156" i="5"/>
  <c r="BO156" i="5"/>
  <c r="BN156" i="5"/>
  <c r="BM156" i="5"/>
  <c r="BL156" i="5"/>
  <c r="BK156" i="5"/>
  <c r="BJ156" i="5"/>
  <c r="BI156" i="5"/>
  <c r="BH156" i="5"/>
  <c r="BF156" i="5"/>
  <c r="BE156" i="5"/>
  <c r="BB156" i="5"/>
  <c r="BA156" i="5"/>
  <c r="AX156" i="5"/>
  <c r="AW156" i="5"/>
  <c r="AT156" i="5"/>
  <c r="AS156" i="5"/>
  <c r="AP156" i="5"/>
  <c r="AO156" i="5"/>
  <c r="AL156" i="5"/>
  <c r="AK156" i="5"/>
  <c r="AH156" i="5"/>
  <c r="AG156" i="5"/>
  <c r="AD156" i="5"/>
  <c r="AC156" i="5"/>
  <c r="Z156" i="5"/>
  <c r="Y156" i="5"/>
  <c r="W156" i="5"/>
  <c r="V156" i="5"/>
  <c r="U156" i="5"/>
  <c r="T156" i="5"/>
  <c r="S156" i="5"/>
  <c r="R156" i="5"/>
  <c r="Q156" i="5"/>
  <c r="P156" i="5"/>
  <c r="O156" i="5"/>
  <c r="N156" i="5"/>
  <c r="M156" i="5"/>
  <c r="L156" i="5"/>
  <c r="K156" i="5"/>
  <c r="J156" i="5"/>
  <c r="I156" i="5"/>
  <c r="H156" i="5"/>
  <c r="G156" i="5"/>
  <c r="F156" i="5"/>
  <c r="E156" i="5"/>
  <c r="D156" i="5"/>
  <c r="DN153" i="5"/>
  <c r="DM153" i="5"/>
  <c r="DL153" i="5"/>
  <c r="DK153" i="5"/>
  <c r="DJ153" i="5"/>
  <c r="DI153" i="5"/>
  <c r="DH153" i="5"/>
  <c r="DG153" i="5"/>
  <c r="DF153" i="5"/>
  <c r="DE153" i="5"/>
  <c r="DD153" i="5"/>
  <c r="DC153" i="5"/>
  <c r="DB153" i="5"/>
  <c r="DA153" i="5"/>
  <c r="CZ153" i="5"/>
  <c r="CY153" i="5"/>
  <c r="CX153" i="5"/>
  <c r="CW153" i="5"/>
  <c r="CV153" i="5"/>
  <c r="CU153" i="5"/>
  <c r="CT153" i="5"/>
  <c r="CS153" i="5"/>
  <c r="CR153" i="5"/>
  <c r="CQ153" i="5"/>
  <c r="CP153" i="5"/>
  <c r="CO153" i="5"/>
  <c r="CN153" i="5"/>
  <c r="CM153" i="5"/>
  <c r="CL153" i="5"/>
  <c r="CK153" i="5"/>
  <c r="CJ153" i="5"/>
  <c r="CI153" i="5"/>
  <c r="CH153" i="5"/>
  <c r="CG153" i="5"/>
  <c r="CF153" i="5"/>
  <c r="CE153" i="5"/>
  <c r="CD153" i="5"/>
  <c r="CC153" i="5"/>
  <c r="CB153" i="5"/>
  <c r="CA153" i="5"/>
  <c r="BZ153" i="5"/>
  <c r="BY153" i="5"/>
  <c r="BX153" i="5"/>
  <c r="BW153" i="5"/>
  <c r="BV153" i="5"/>
  <c r="BU153" i="5"/>
  <c r="BT153" i="5"/>
  <c r="BS153" i="5"/>
  <c r="BR153" i="5"/>
  <c r="BQ153" i="5"/>
  <c r="BP153" i="5"/>
  <c r="BO153" i="5"/>
  <c r="BN153" i="5"/>
  <c r="BM153" i="5"/>
  <c r="BL153" i="5"/>
  <c r="BK153" i="5"/>
  <c r="BJ153" i="5"/>
  <c r="BI153" i="5"/>
  <c r="BH153" i="5"/>
  <c r="BF153" i="5"/>
  <c r="BE153" i="5"/>
  <c r="BB153" i="5"/>
  <c r="BA153" i="5"/>
  <c r="AX153" i="5"/>
  <c r="AW153" i="5"/>
  <c r="AT153" i="5"/>
  <c r="AS153" i="5"/>
  <c r="AP153" i="5"/>
  <c r="AO153" i="5"/>
  <c r="AL153" i="5"/>
  <c r="AK153" i="5"/>
  <c r="AH153" i="5"/>
  <c r="AG153" i="5"/>
  <c r="AD153" i="5"/>
  <c r="AC153" i="5"/>
  <c r="Z153" i="5"/>
  <c r="Y153" i="5"/>
  <c r="W153" i="5"/>
  <c r="V153" i="5"/>
  <c r="U153" i="5"/>
  <c r="T153" i="5"/>
  <c r="S153" i="5"/>
  <c r="R153" i="5"/>
  <c r="Q153" i="5"/>
  <c r="P153" i="5"/>
  <c r="O153" i="5"/>
  <c r="N153" i="5"/>
  <c r="M153" i="5"/>
  <c r="L153" i="5"/>
  <c r="K153" i="5"/>
  <c r="J153" i="5"/>
  <c r="I153" i="5"/>
  <c r="H153" i="5"/>
  <c r="G153" i="5"/>
  <c r="F153" i="5"/>
  <c r="E153" i="5"/>
  <c r="D153" i="5"/>
  <c r="DN152" i="5"/>
  <c r="DM152" i="5"/>
  <c r="DL152" i="5"/>
  <c r="DK152" i="5"/>
  <c r="DJ152" i="5"/>
  <c r="DI152" i="5"/>
  <c r="DH152" i="5"/>
  <c r="DG152" i="5"/>
  <c r="DF152" i="5"/>
  <c r="DE152" i="5"/>
  <c r="DD152" i="5"/>
  <c r="DC152" i="5"/>
  <c r="DB152" i="5"/>
  <c r="DA152" i="5"/>
  <c r="CZ152" i="5"/>
  <c r="CY152" i="5"/>
  <c r="CX152" i="5"/>
  <c r="CW152" i="5"/>
  <c r="CV152" i="5"/>
  <c r="CU152" i="5"/>
  <c r="CT152" i="5"/>
  <c r="CS152" i="5"/>
  <c r="CR152" i="5"/>
  <c r="CQ152" i="5"/>
  <c r="CP152" i="5"/>
  <c r="CO152" i="5"/>
  <c r="CN152" i="5"/>
  <c r="CM152" i="5"/>
  <c r="CL152" i="5"/>
  <c r="CK152" i="5"/>
  <c r="CJ152" i="5"/>
  <c r="CI152" i="5"/>
  <c r="CH152" i="5"/>
  <c r="CG152" i="5"/>
  <c r="CF152" i="5"/>
  <c r="CE152" i="5"/>
  <c r="CD152" i="5"/>
  <c r="CC152" i="5"/>
  <c r="CB152" i="5"/>
  <c r="CA152" i="5"/>
  <c r="BZ152" i="5"/>
  <c r="BY152" i="5"/>
  <c r="BX152" i="5"/>
  <c r="BW152" i="5"/>
  <c r="BV152" i="5"/>
  <c r="BU152" i="5"/>
  <c r="BT152" i="5"/>
  <c r="BS152" i="5"/>
  <c r="BR152" i="5"/>
  <c r="BQ152" i="5"/>
  <c r="BP152" i="5"/>
  <c r="BO152" i="5"/>
  <c r="BN152" i="5"/>
  <c r="BM152" i="5"/>
  <c r="BL152" i="5"/>
  <c r="BK152" i="5"/>
  <c r="BJ152" i="5"/>
  <c r="BI152" i="5"/>
  <c r="BH152" i="5"/>
  <c r="BF152" i="5"/>
  <c r="BE152" i="5"/>
  <c r="BB152" i="5"/>
  <c r="BA152" i="5"/>
  <c r="AX152" i="5"/>
  <c r="AW152" i="5"/>
  <c r="AT152" i="5"/>
  <c r="AS152" i="5"/>
  <c r="AP152" i="5"/>
  <c r="AO152" i="5"/>
  <c r="AL152" i="5"/>
  <c r="AK152" i="5"/>
  <c r="AH152" i="5"/>
  <c r="AG152" i="5"/>
  <c r="AD152" i="5"/>
  <c r="AC152" i="5"/>
  <c r="Z152" i="5"/>
  <c r="Y152" i="5"/>
  <c r="W152" i="5"/>
  <c r="V152" i="5"/>
  <c r="U152" i="5"/>
  <c r="T152" i="5"/>
  <c r="S152" i="5"/>
  <c r="R152" i="5"/>
  <c r="Q152" i="5"/>
  <c r="P152" i="5"/>
  <c r="O152" i="5"/>
  <c r="N152" i="5"/>
  <c r="M152" i="5"/>
  <c r="L152" i="5"/>
  <c r="K152" i="5"/>
  <c r="J152" i="5"/>
  <c r="I152" i="5"/>
  <c r="H152" i="5"/>
  <c r="G152" i="5"/>
  <c r="F152" i="5"/>
  <c r="E152" i="5"/>
  <c r="D152" i="5"/>
  <c r="DN151" i="5"/>
  <c r="DM151" i="5"/>
  <c r="DL151" i="5"/>
  <c r="DK151" i="5"/>
  <c r="DJ151" i="5"/>
  <c r="DI151" i="5"/>
  <c r="DH151" i="5"/>
  <c r="DG151" i="5"/>
  <c r="DF151" i="5"/>
  <c r="DE151" i="5"/>
  <c r="DD151" i="5"/>
  <c r="DC151" i="5"/>
  <c r="DB151" i="5"/>
  <c r="DA151" i="5"/>
  <c r="CZ151" i="5"/>
  <c r="CY151" i="5"/>
  <c r="CX151" i="5"/>
  <c r="CW151" i="5"/>
  <c r="CV151" i="5"/>
  <c r="CU151" i="5"/>
  <c r="CT151" i="5"/>
  <c r="CS151" i="5"/>
  <c r="CR151" i="5"/>
  <c r="CQ151" i="5"/>
  <c r="CP151" i="5"/>
  <c r="CO151" i="5"/>
  <c r="CN151" i="5"/>
  <c r="CM151" i="5"/>
  <c r="CL151" i="5"/>
  <c r="CK151" i="5"/>
  <c r="CJ151" i="5"/>
  <c r="CI151" i="5"/>
  <c r="CH151" i="5"/>
  <c r="CG151" i="5"/>
  <c r="CF151" i="5"/>
  <c r="CE151" i="5"/>
  <c r="CD151" i="5"/>
  <c r="CC151" i="5"/>
  <c r="CB151" i="5"/>
  <c r="CA151" i="5"/>
  <c r="BZ151" i="5"/>
  <c r="BY151" i="5"/>
  <c r="BX151" i="5"/>
  <c r="BW151" i="5"/>
  <c r="BV151" i="5"/>
  <c r="BU151" i="5"/>
  <c r="BT151" i="5"/>
  <c r="BS151" i="5"/>
  <c r="BR151" i="5"/>
  <c r="BQ151" i="5"/>
  <c r="BP151" i="5"/>
  <c r="BO151" i="5"/>
  <c r="BN151" i="5"/>
  <c r="BM151" i="5"/>
  <c r="BL151" i="5"/>
  <c r="BK151" i="5"/>
  <c r="BJ151" i="5"/>
  <c r="BI151" i="5"/>
  <c r="BH151" i="5"/>
  <c r="BF151" i="5"/>
  <c r="BE151" i="5"/>
  <c r="BB151" i="5"/>
  <c r="BA151" i="5"/>
  <c r="AX151" i="5"/>
  <c r="AW151" i="5"/>
  <c r="AT151" i="5"/>
  <c r="AS151" i="5"/>
  <c r="AP151" i="5"/>
  <c r="AO151" i="5"/>
  <c r="AL151" i="5"/>
  <c r="AK151" i="5"/>
  <c r="AH151" i="5"/>
  <c r="AG151" i="5"/>
  <c r="AD151" i="5"/>
  <c r="AC151" i="5"/>
  <c r="Z151" i="5"/>
  <c r="Y151" i="5"/>
  <c r="W151" i="5"/>
  <c r="V151" i="5"/>
  <c r="U151" i="5"/>
  <c r="T151" i="5"/>
  <c r="S151" i="5"/>
  <c r="R151" i="5"/>
  <c r="Q151" i="5"/>
  <c r="P151" i="5"/>
  <c r="O151" i="5"/>
  <c r="N151" i="5"/>
  <c r="M151" i="5"/>
  <c r="L151" i="5"/>
  <c r="K151" i="5"/>
  <c r="J151" i="5"/>
  <c r="I151" i="5"/>
  <c r="H151" i="5"/>
  <c r="G151" i="5"/>
  <c r="F151" i="5"/>
  <c r="E151" i="5"/>
  <c r="D151" i="5"/>
  <c r="DN148" i="5"/>
  <c r="DM148" i="5"/>
  <c r="DL148" i="5"/>
  <c r="DK148" i="5"/>
  <c r="DJ148" i="5"/>
  <c r="DI148" i="5"/>
  <c r="DH148" i="5"/>
  <c r="DG148" i="5"/>
  <c r="DF148" i="5"/>
  <c r="DE148" i="5"/>
  <c r="DD148" i="5"/>
  <c r="DC148" i="5"/>
  <c r="DB148" i="5"/>
  <c r="DA148" i="5"/>
  <c r="CZ148" i="5"/>
  <c r="CY148" i="5"/>
  <c r="CX148" i="5"/>
  <c r="CW148" i="5"/>
  <c r="CV148" i="5"/>
  <c r="CU148" i="5"/>
  <c r="CT148" i="5"/>
  <c r="CS148" i="5"/>
  <c r="CR148" i="5"/>
  <c r="CQ148" i="5"/>
  <c r="CP148" i="5"/>
  <c r="CO148" i="5"/>
  <c r="CN148" i="5"/>
  <c r="CM148" i="5"/>
  <c r="CL148" i="5"/>
  <c r="CK148" i="5"/>
  <c r="CJ148" i="5"/>
  <c r="CI148" i="5"/>
  <c r="CH148" i="5"/>
  <c r="CG148" i="5"/>
  <c r="CF148" i="5"/>
  <c r="CE148" i="5"/>
  <c r="CD148" i="5"/>
  <c r="CC148" i="5"/>
  <c r="CB148" i="5"/>
  <c r="CA148" i="5"/>
  <c r="BZ148" i="5"/>
  <c r="BY148" i="5"/>
  <c r="BX148" i="5"/>
  <c r="BW148" i="5"/>
  <c r="BV148" i="5"/>
  <c r="BU148" i="5"/>
  <c r="BT148" i="5"/>
  <c r="BS148" i="5"/>
  <c r="BR148" i="5"/>
  <c r="BQ148" i="5"/>
  <c r="BP148" i="5"/>
  <c r="BO148" i="5"/>
  <c r="BN148" i="5"/>
  <c r="BM148" i="5"/>
  <c r="BL148" i="5"/>
  <c r="BK148" i="5"/>
  <c r="BJ148" i="5"/>
  <c r="BI148" i="5"/>
  <c r="BH148" i="5"/>
  <c r="BF148" i="5"/>
  <c r="BE148" i="5"/>
  <c r="BB148" i="5"/>
  <c r="BA148" i="5"/>
  <c r="AX148" i="5"/>
  <c r="AW148" i="5"/>
  <c r="AT148" i="5"/>
  <c r="AS148" i="5"/>
  <c r="AP148" i="5"/>
  <c r="AO148" i="5"/>
  <c r="AL148" i="5"/>
  <c r="AK148" i="5"/>
  <c r="AH148" i="5"/>
  <c r="AG148" i="5"/>
  <c r="AD148" i="5"/>
  <c r="AC148" i="5"/>
  <c r="Z148" i="5"/>
  <c r="Y148" i="5"/>
  <c r="W148" i="5"/>
  <c r="V148" i="5"/>
  <c r="U148" i="5"/>
  <c r="T148" i="5"/>
  <c r="S148" i="5"/>
  <c r="R148" i="5"/>
  <c r="Q148" i="5"/>
  <c r="P148" i="5"/>
  <c r="O148" i="5"/>
  <c r="N148" i="5"/>
  <c r="M148" i="5"/>
  <c r="L148" i="5"/>
  <c r="K148" i="5"/>
  <c r="J148" i="5"/>
  <c r="I148" i="5"/>
  <c r="H148" i="5"/>
  <c r="G148" i="5"/>
  <c r="F148" i="5"/>
  <c r="E148" i="5"/>
  <c r="D148" i="5"/>
  <c r="DN147" i="5"/>
  <c r="DM147" i="5"/>
  <c r="DL147" i="5"/>
  <c r="DK147" i="5"/>
  <c r="DJ147" i="5"/>
  <c r="DI147" i="5"/>
  <c r="DH147" i="5"/>
  <c r="DG147" i="5"/>
  <c r="DF147" i="5"/>
  <c r="DE147" i="5"/>
  <c r="DD147" i="5"/>
  <c r="DC147" i="5"/>
  <c r="DB147" i="5"/>
  <c r="DA147" i="5"/>
  <c r="CZ147" i="5"/>
  <c r="CY147" i="5"/>
  <c r="CX147" i="5"/>
  <c r="CW147" i="5"/>
  <c r="CV147" i="5"/>
  <c r="CU147" i="5"/>
  <c r="CT147" i="5"/>
  <c r="CS147" i="5"/>
  <c r="CR147" i="5"/>
  <c r="CQ147" i="5"/>
  <c r="CP147" i="5"/>
  <c r="CO147" i="5"/>
  <c r="CN147" i="5"/>
  <c r="CM147" i="5"/>
  <c r="CL147" i="5"/>
  <c r="CK147" i="5"/>
  <c r="CJ147" i="5"/>
  <c r="CI147" i="5"/>
  <c r="CH147" i="5"/>
  <c r="CG147" i="5"/>
  <c r="CF147" i="5"/>
  <c r="CE147" i="5"/>
  <c r="CD147" i="5"/>
  <c r="CC147" i="5"/>
  <c r="CB147" i="5"/>
  <c r="CA147" i="5"/>
  <c r="BZ147" i="5"/>
  <c r="BY147" i="5"/>
  <c r="BX147" i="5"/>
  <c r="BW147" i="5"/>
  <c r="BV147" i="5"/>
  <c r="BU147" i="5"/>
  <c r="BT147" i="5"/>
  <c r="BS147" i="5"/>
  <c r="BR147" i="5"/>
  <c r="BQ147" i="5"/>
  <c r="BP147" i="5"/>
  <c r="BO147" i="5"/>
  <c r="BN147" i="5"/>
  <c r="BM147" i="5"/>
  <c r="BL147" i="5"/>
  <c r="BK147" i="5"/>
  <c r="BJ147" i="5"/>
  <c r="BI147" i="5"/>
  <c r="BH147" i="5"/>
  <c r="BF147" i="5"/>
  <c r="BE147" i="5"/>
  <c r="BB147" i="5"/>
  <c r="BA147" i="5"/>
  <c r="AX147" i="5"/>
  <c r="AW147" i="5"/>
  <c r="AT147" i="5"/>
  <c r="AS147" i="5"/>
  <c r="AP147" i="5"/>
  <c r="AO147" i="5"/>
  <c r="AL147" i="5"/>
  <c r="AK147" i="5"/>
  <c r="AH147" i="5"/>
  <c r="AG147" i="5"/>
  <c r="AD147" i="5"/>
  <c r="AC147" i="5"/>
  <c r="Z147" i="5"/>
  <c r="Y147" i="5"/>
  <c r="W147" i="5"/>
  <c r="V147" i="5"/>
  <c r="U147" i="5"/>
  <c r="T147" i="5"/>
  <c r="S147" i="5"/>
  <c r="R147" i="5"/>
  <c r="Q147" i="5"/>
  <c r="P147" i="5"/>
  <c r="O147" i="5"/>
  <c r="N147" i="5"/>
  <c r="M147" i="5"/>
  <c r="L147" i="5"/>
  <c r="K147" i="5"/>
  <c r="J147" i="5"/>
  <c r="I147" i="5"/>
  <c r="H147" i="5"/>
  <c r="G147" i="5"/>
  <c r="F147" i="5"/>
  <c r="E147" i="5"/>
  <c r="D147" i="5"/>
  <c r="KF146" i="5"/>
  <c r="JW146" i="5"/>
  <c r="DN146" i="5"/>
  <c r="DM146" i="5"/>
  <c r="DL146" i="5"/>
  <c r="DK146" i="5"/>
  <c r="DJ146" i="5"/>
  <c r="DI146" i="5"/>
  <c r="DH146" i="5"/>
  <c r="DG146" i="5"/>
  <c r="DF146" i="5"/>
  <c r="DE146" i="5"/>
  <c r="DD146" i="5"/>
  <c r="DC146" i="5"/>
  <c r="DB146" i="5"/>
  <c r="DA146" i="5"/>
  <c r="CZ146" i="5"/>
  <c r="CY146" i="5"/>
  <c r="CX146" i="5"/>
  <c r="CW146" i="5"/>
  <c r="CV146" i="5"/>
  <c r="CU146" i="5"/>
  <c r="CT146" i="5"/>
  <c r="CS146" i="5"/>
  <c r="CR146" i="5"/>
  <c r="CQ146" i="5"/>
  <c r="CP146" i="5"/>
  <c r="CO146" i="5"/>
  <c r="CN146" i="5"/>
  <c r="CM146" i="5"/>
  <c r="CL146" i="5"/>
  <c r="CK146" i="5"/>
  <c r="CJ146" i="5"/>
  <c r="CI146" i="5"/>
  <c r="CH146" i="5"/>
  <c r="CG146" i="5"/>
  <c r="CF146" i="5"/>
  <c r="CE146" i="5"/>
  <c r="CD146" i="5"/>
  <c r="CC146" i="5"/>
  <c r="CB146" i="5"/>
  <c r="CA146" i="5"/>
  <c r="BZ146" i="5"/>
  <c r="BY146" i="5"/>
  <c r="BX146" i="5"/>
  <c r="BW146" i="5"/>
  <c r="BV146" i="5"/>
  <c r="BU146" i="5"/>
  <c r="BT146" i="5"/>
  <c r="BS146" i="5"/>
  <c r="BR146" i="5"/>
  <c r="BQ146" i="5"/>
  <c r="BP146" i="5"/>
  <c r="BO146" i="5"/>
  <c r="BN146" i="5"/>
  <c r="BM146" i="5"/>
  <c r="BL146" i="5"/>
  <c r="BK146" i="5"/>
  <c r="BJ146" i="5"/>
  <c r="BI146" i="5"/>
  <c r="BH146" i="5"/>
  <c r="BF146" i="5"/>
  <c r="BE146" i="5"/>
  <c r="BB146" i="5"/>
  <c r="BA146" i="5"/>
  <c r="AX146" i="5"/>
  <c r="AW146" i="5"/>
  <c r="AT146" i="5"/>
  <c r="AS146" i="5"/>
  <c r="AP146" i="5"/>
  <c r="AO146" i="5"/>
  <c r="AL146" i="5"/>
  <c r="AK146" i="5"/>
  <c r="AH146" i="5"/>
  <c r="AG146" i="5"/>
  <c r="AD146" i="5"/>
  <c r="AC146" i="5"/>
  <c r="Z146" i="5"/>
  <c r="Y146" i="5"/>
  <c r="W146" i="5"/>
  <c r="V146" i="5"/>
  <c r="U146" i="5"/>
  <c r="T146" i="5"/>
  <c r="S146" i="5"/>
  <c r="R146" i="5"/>
  <c r="Q146" i="5"/>
  <c r="P146" i="5"/>
  <c r="O146" i="5"/>
  <c r="N146" i="5"/>
  <c r="M146" i="5"/>
  <c r="L146" i="5"/>
  <c r="K146" i="5"/>
  <c r="J146" i="5"/>
  <c r="I146" i="5"/>
  <c r="H146" i="5"/>
  <c r="G146" i="5"/>
  <c r="F146" i="5"/>
  <c r="E146" i="5"/>
  <c r="D146" i="5"/>
  <c r="DN145" i="5"/>
  <c r="DM145" i="5"/>
  <c r="DL145" i="5"/>
  <c r="DK145" i="5"/>
  <c r="DJ145" i="5"/>
  <c r="DI145" i="5"/>
  <c r="DH145" i="5"/>
  <c r="DG145" i="5"/>
  <c r="DF145" i="5"/>
  <c r="DE145" i="5"/>
  <c r="DD145" i="5"/>
  <c r="DC145" i="5"/>
  <c r="DB145" i="5"/>
  <c r="DA145" i="5"/>
  <c r="CZ145" i="5"/>
  <c r="CY145" i="5"/>
  <c r="CX145" i="5"/>
  <c r="CW145" i="5"/>
  <c r="CV145" i="5"/>
  <c r="CU145" i="5"/>
  <c r="CT145" i="5"/>
  <c r="CS145" i="5"/>
  <c r="CR145" i="5"/>
  <c r="CQ145" i="5"/>
  <c r="CP145" i="5"/>
  <c r="CO145" i="5"/>
  <c r="CN145" i="5"/>
  <c r="CM145" i="5"/>
  <c r="CL145" i="5"/>
  <c r="CK145" i="5"/>
  <c r="CJ145" i="5"/>
  <c r="CI145" i="5"/>
  <c r="CH145" i="5"/>
  <c r="CG145" i="5"/>
  <c r="CF145" i="5"/>
  <c r="CE145" i="5"/>
  <c r="CD145" i="5"/>
  <c r="CC145" i="5"/>
  <c r="CB145" i="5"/>
  <c r="CA145" i="5"/>
  <c r="BZ145" i="5"/>
  <c r="BY145" i="5"/>
  <c r="BX145" i="5"/>
  <c r="BW145" i="5"/>
  <c r="BV145" i="5"/>
  <c r="BU145" i="5"/>
  <c r="BT145" i="5"/>
  <c r="BS145" i="5"/>
  <c r="BR145" i="5"/>
  <c r="BQ145" i="5"/>
  <c r="BP145" i="5"/>
  <c r="BO145" i="5"/>
  <c r="BN145" i="5"/>
  <c r="BM145" i="5"/>
  <c r="BL145" i="5"/>
  <c r="BK145" i="5"/>
  <c r="BJ145" i="5"/>
  <c r="BI145" i="5"/>
  <c r="BH145" i="5"/>
  <c r="BF145" i="5"/>
  <c r="BE145" i="5"/>
  <c r="BB145" i="5"/>
  <c r="BA145" i="5"/>
  <c r="AX145" i="5"/>
  <c r="AW145" i="5"/>
  <c r="AT145" i="5"/>
  <c r="AS145" i="5"/>
  <c r="AP145" i="5"/>
  <c r="AO145" i="5"/>
  <c r="AL145" i="5"/>
  <c r="AK145" i="5"/>
  <c r="AH145" i="5"/>
  <c r="AG145" i="5"/>
  <c r="AD145" i="5"/>
  <c r="AC145" i="5"/>
  <c r="Z145" i="5"/>
  <c r="Y145" i="5"/>
  <c r="W145" i="5"/>
  <c r="V145" i="5"/>
  <c r="U145" i="5"/>
  <c r="T145" i="5"/>
  <c r="S145" i="5"/>
  <c r="R145" i="5"/>
  <c r="Q145" i="5"/>
  <c r="P145" i="5"/>
  <c r="O145" i="5"/>
  <c r="N145" i="5"/>
  <c r="M145" i="5"/>
  <c r="L145" i="5"/>
  <c r="K145" i="5"/>
  <c r="J145" i="5"/>
  <c r="I145" i="5"/>
  <c r="H145" i="5"/>
  <c r="G145" i="5"/>
  <c r="F145" i="5"/>
  <c r="E145" i="5"/>
  <c r="D145" i="5"/>
  <c r="DN142" i="5"/>
  <c r="DM142" i="5"/>
  <c r="DL142" i="5"/>
  <c r="DK142" i="5"/>
  <c r="DJ142" i="5"/>
  <c r="DI142" i="5"/>
  <c r="DH142" i="5"/>
  <c r="DG142" i="5"/>
  <c r="DF142" i="5"/>
  <c r="DE142" i="5"/>
  <c r="DD142" i="5"/>
  <c r="DC142" i="5"/>
  <c r="DB142" i="5"/>
  <c r="DA142" i="5"/>
  <c r="CZ142" i="5"/>
  <c r="CY142" i="5"/>
  <c r="CX142" i="5"/>
  <c r="CW142" i="5"/>
  <c r="CV142" i="5"/>
  <c r="CU142" i="5"/>
  <c r="CT142" i="5"/>
  <c r="CS142" i="5"/>
  <c r="CR142" i="5"/>
  <c r="CQ142" i="5"/>
  <c r="CP142" i="5"/>
  <c r="CO142" i="5"/>
  <c r="CN142" i="5"/>
  <c r="CM142" i="5"/>
  <c r="CL142" i="5"/>
  <c r="CK142" i="5"/>
  <c r="CJ142" i="5"/>
  <c r="CI142" i="5"/>
  <c r="CH142" i="5"/>
  <c r="CG142" i="5"/>
  <c r="CF142" i="5"/>
  <c r="CE142" i="5"/>
  <c r="CD142" i="5"/>
  <c r="CC142" i="5"/>
  <c r="CB142" i="5"/>
  <c r="CA142" i="5"/>
  <c r="BZ142" i="5"/>
  <c r="BY142" i="5"/>
  <c r="BX142" i="5"/>
  <c r="BW142" i="5"/>
  <c r="BV142" i="5"/>
  <c r="BU142" i="5"/>
  <c r="BT142" i="5"/>
  <c r="BS142" i="5"/>
  <c r="BR142" i="5"/>
  <c r="BQ142" i="5"/>
  <c r="BP142" i="5"/>
  <c r="BO142" i="5"/>
  <c r="BN142" i="5"/>
  <c r="BM142" i="5"/>
  <c r="BL142" i="5"/>
  <c r="BK142" i="5"/>
  <c r="BJ142" i="5"/>
  <c r="BI142" i="5"/>
  <c r="BH142" i="5"/>
  <c r="BF142" i="5"/>
  <c r="BE142" i="5"/>
  <c r="BB142" i="5"/>
  <c r="BA142" i="5"/>
  <c r="AX142" i="5"/>
  <c r="AW142" i="5"/>
  <c r="AT142" i="5"/>
  <c r="AS142" i="5"/>
  <c r="AP142" i="5"/>
  <c r="AO142" i="5"/>
  <c r="AL142" i="5"/>
  <c r="AK142" i="5"/>
  <c r="AH142" i="5"/>
  <c r="AG142" i="5"/>
  <c r="AD142" i="5"/>
  <c r="AC142" i="5"/>
  <c r="Z142" i="5"/>
  <c r="Y142" i="5"/>
  <c r="W142" i="5"/>
  <c r="V142" i="5"/>
  <c r="U142" i="5"/>
  <c r="T142" i="5"/>
  <c r="S142" i="5"/>
  <c r="R142" i="5"/>
  <c r="Q142" i="5"/>
  <c r="P142" i="5"/>
  <c r="O142" i="5"/>
  <c r="N142" i="5"/>
  <c r="M142" i="5"/>
  <c r="L142" i="5"/>
  <c r="K142" i="5"/>
  <c r="J142" i="5"/>
  <c r="I142" i="5"/>
  <c r="H142" i="5"/>
  <c r="G142" i="5"/>
  <c r="F142" i="5"/>
  <c r="E142" i="5"/>
  <c r="D142" i="5"/>
  <c r="DN141" i="5"/>
  <c r="DM141" i="5"/>
  <c r="DL141" i="5"/>
  <c r="DK141" i="5"/>
  <c r="DJ141" i="5"/>
  <c r="DI141" i="5"/>
  <c r="DH141" i="5"/>
  <c r="DG141" i="5"/>
  <c r="DF141" i="5"/>
  <c r="DE141" i="5"/>
  <c r="DD141" i="5"/>
  <c r="DC141" i="5"/>
  <c r="DB141" i="5"/>
  <c r="DA141" i="5"/>
  <c r="CZ141" i="5"/>
  <c r="CY141" i="5"/>
  <c r="CX141" i="5"/>
  <c r="CW141" i="5"/>
  <c r="CV141" i="5"/>
  <c r="CU141" i="5"/>
  <c r="CT141" i="5"/>
  <c r="CS141" i="5"/>
  <c r="CR141" i="5"/>
  <c r="CQ141" i="5"/>
  <c r="CP141" i="5"/>
  <c r="CO141" i="5"/>
  <c r="CN141" i="5"/>
  <c r="CM141" i="5"/>
  <c r="CL141" i="5"/>
  <c r="CK141" i="5"/>
  <c r="CJ141" i="5"/>
  <c r="CI141" i="5"/>
  <c r="CH141" i="5"/>
  <c r="CG141" i="5"/>
  <c r="CF141" i="5"/>
  <c r="CE141" i="5"/>
  <c r="CD141" i="5"/>
  <c r="CC141" i="5"/>
  <c r="CB141" i="5"/>
  <c r="CA141" i="5"/>
  <c r="BZ141" i="5"/>
  <c r="BY141" i="5"/>
  <c r="BX141" i="5"/>
  <c r="BW141" i="5"/>
  <c r="BV141" i="5"/>
  <c r="BU141" i="5"/>
  <c r="BT141" i="5"/>
  <c r="BS141" i="5"/>
  <c r="BR141" i="5"/>
  <c r="BQ141" i="5"/>
  <c r="BP141" i="5"/>
  <c r="BO141" i="5"/>
  <c r="BN141" i="5"/>
  <c r="BM141" i="5"/>
  <c r="BL141" i="5"/>
  <c r="BK141" i="5"/>
  <c r="BJ141" i="5"/>
  <c r="BI141" i="5"/>
  <c r="BH141" i="5"/>
  <c r="BF141" i="5"/>
  <c r="BE141" i="5"/>
  <c r="BB141" i="5"/>
  <c r="BA141" i="5"/>
  <c r="AX141" i="5"/>
  <c r="AW141" i="5"/>
  <c r="AT141" i="5"/>
  <c r="AS141" i="5"/>
  <c r="AP141" i="5"/>
  <c r="AO141" i="5"/>
  <c r="AL141" i="5"/>
  <c r="AK141" i="5"/>
  <c r="AH141" i="5"/>
  <c r="AG141" i="5"/>
  <c r="AD141" i="5"/>
  <c r="AC141" i="5"/>
  <c r="Z141" i="5"/>
  <c r="Y141" i="5"/>
  <c r="W141" i="5"/>
  <c r="V141" i="5"/>
  <c r="U141" i="5"/>
  <c r="T141" i="5"/>
  <c r="S141" i="5"/>
  <c r="R141" i="5"/>
  <c r="Q141" i="5"/>
  <c r="P141" i="5"/>
  <c r="O141" i="5"/>
  <c r="N141" i="5"/>
  <c r="M141" i="5"/>
  <c r="L141" i="5"/>
  <c r="K141" i="5"/>
  <c r="J141" i="5"/>
  <c r="I141" i="5"/>
  <c r="H141" i="5"/>
  <c r="G141" i="5"/>
  <c r="F141" i="5"/>
  <c r="E141" i="5"/>
  <c r="D141" i="5"/>
  <c r="DN138" i="5"/>
  <c r="DM138" i="5"/>
  <c r="DL138" i="5"/>
  <c r="DK138" i="5"/>
  <c r="DJ138" i="5"/>
  <c r="DI138" i="5"/>
  <c r="DH138" i="5"/>
  <c r="DG138" i="5"/>
  <c r="DF138" i="5"/>
  <c r="DE138" i="5"/>
  <c r="DD138" i="5"/>
  <c r="DC138" i="5"/>
  <c r="DB138" i="5"/>
  <c r="DA138" i="5"/>
  <c r="CZ138" i="5"/>
  <c r="CY138" i="5"/>
  <c r="CX138" i="5"/>
  <c r="CW138" i="5"/>
  <c r="CV138" i="5"/>
  <c r="CU138" i="5"/>
  <c r="CT138" i="5"/>
  <c r="CS138" i="5"/>
  <c r="CR138" i="5"/>
  <c r="CQ138" i="5"/>
  <c r="CP138" i="5"/>
  <c r="CO138" i="5"/>
  <c r="CN138" i="5"/>
  <c r="CM138" i="5"/>
  <c r="CL138" i="5"/>
  <c r="CK138" i="5"/>
  <c r="CJ138" i="5"/>
  <c r="CI138" i="5"/>
  <c r="CH138" i="5"/>
  <c r="CG138" i="5"/>
  <c r="CF138" i="5"/>
  <c r="CE138" i="5"/>
  <c r="CD138" i="5"/>
  <c r="CC138" i="5"/>
  <c r="CB138" i="5"/>
  <c r="CA138" i="5"/>
  <c r="BZ138" i="5"/>
  <c r="BY138" i="5"/>
  <c r="BX138" i="5"/>
  <c r="BW138" i="5"/>
  <c r="BV138" i="5"/>
  <c r="BU138" i="5"/>
  <c r="BT138" i="5"/>
  <c r="BS138" i="5"/>
  <c r="BR138" i="5"/>
  <c r="BQ138" i="5"/>
  <c r="BP138" i="5"/>
  <c r="BO138" i="5"/>
  <c r="BN138" i="5"/>
  <c r="BM138" i="5"/>
  <c r="BL138" i="5"/>
  <c r="BK138" i="5"/>
  <c r="BJ138" i="5"/>
  <c r="BI138" i="5"/>
  <c r="BH138" i="5"/>
  <c r="BF138" i="5"/>
  <c r="BE138" i="5"/>
  <c r="BB138" i="5"/>
  <c r="BA138" i="5"/>
  <c r="AX138" i="5"/>
  <c r="AW138" i="5"/>
  <c r="AT138" i="5"/>
  <c r="AS138" i="5"/>
  <c r="AP138" i="5"/>
  <c r="AO138" i="5"/>
  <c r="AL138" i="5"/>
  <c r="AK138" i="5"/>
  <c r="AH138" i="5"/>
  <c r="AG138" i="5"/>
  <c r="AD138" i="5"/>
  <c r="AC138" i="5"/>
  <c r="Z138" i="5"/>
  <c r="Y138" i="5"/>
  <c r="W138" i="5"/>
  <c r="V138" i="5"/>
  <c r="U138" i="5"/>
  <c r="T138" i="5"/>
  <c r="S138" i="5"/>
  <c r="R138" i="5"/>
  <c r="Q138" i="5"/>
  <c r="P138" i="5"/>
  <c r="O138" i="5"/>
  <c r="N138" i="5"/>
  <c r="M138" i="5"/>
  <c r="L138" i="5"/>
  <c r="K138" i="5"/>
  <c r="J138" i="5"/>
  <c r="I138" i="5"/>
  <c r="H138" i="5"/>
  <c r="G138" i="5"/>
  <c r="F138" i="5"/>
  <c r="E138" i="5"/>
  <c r="D138" i="5"/>
  <c r="DN137" i="5"/>
  <c r="DM137" i="5"/>
  <c r="DL137" i="5"/>
  <c r="DK137" i="5"/>
  <c r="DJ137" i="5"/>
  <c r="DI137" i="5"/>
  <c r="DH137" i="5"/>
  <c r="DG137" i="5"/>
  <c r="DF137" i="5"/>
  <c r="DE137" i="5"/>
  <c r="DD137" i="5"/>
  <c r="DC137" i="5"/>
  <c r="DB137" i="5"/>
  <c r="DA137" i="5"/>
  <c r="CZ137" i="5"/>
  <c r="CY137" i="5"/>
  <c r="CX137" i="5"/>
  <c r="CW137" i="5"/>
  <c r="CV137" i="5"/>
  <c r="CU137" i="5"/>
  <c r="CT137" i="5"/>
  <c r="CS137" i="5"/>
  <c r="CR137" i="5"/>
  <c r="CQ137" i="5"/>
  <c r="CP137" i="5"/>
  <c r="CO137" i="5"/>
  <c r="CN137" i="5"/>
  <c r="CM137" i="5"/>
  <c r="CL137" i="5"/>
  <c r="CK137" i="5"/>
  <c r="CJ137" i="5"/>
  <c r="CI137" i="5"/>
  <c r="CH137" i="5"/>
  <c r="CG137" i="5"/>
  <c r="CF137" i="5"/>
  <c r="CE137" i="5"/>
  <c r="CD137" i="5"/>
  <c r="CC137" i="5"/>
  <c r="CB137" i="5"/>
  <c r="CA137" i="5"/>
  <c r="BZ137" i="5"/>
  <c r="BY137" i="5"/>
  <c r="BX137" i="5"/>
  <c r="BW137" i="5"/>
  <c r="BV137" i="5"/>
  <c r="BU137" i="5"/>
  <c r="BT137" i="5"/>
  <c r="BS137" i="5"/>
  <c r="BR137" i="5"/>
  <c r="BQ137" i="5"/>
  <c r="BP137" i="5"/>
  <c r="BO137" i="5"/>
  <c r="BN137" i="5"/>
  <c r="BM137" i="5"/>
  <c r="BL137" i="5"/>
  <c r="BK137" i="5"/>
  <c r="BJ137" i="5"/>
  <c r="BI137" i="5"/>
  <c r="BH137" i="5"/>
  <c r="BF137" i="5"/>
  <c r="BE137" i="5"/>
  <c r="BB137" i="5"/>
  <c r="BA137" i="5"/>
  <c r="AX137" i="5"/>
  <c r="AW137" i="5"/>
  <c r="AT137" i="5"/>
  <c r="AS137" i="5"/>
  <c r="AP137" i="5"/>
  <c r="AO137" i="5"/>
  <c r="AL137" i="5"/>
  <c r="AK137" i="5"/>
  <c r="AH137" i="5"/>
  <c r="AG137" i="5"/>
  <c r="AD137" i="5"/>
  <c r="AC137" i="5"/>
  <c r="Z137" i="5"/>
  <c r="Y137" i="5"/>
  <c r="W137" i="5"/>
  <c r="V137" i="5"/>
  <c r="U137" i="5"/>
  <c r="T137" i="5"/>
  <c r="S137" i="5"/>
  <c r="R137" i="5"/>
  <c r="Q137" i="5"/>
  <c r="P137" i="5"/>
  <c r="O137" i="5"/>
  <c r="N137" i="5"/>
  <c r="M137" i="5"/>
  <c r="L137" i="5"/>
  <c r="K137" i="5"/>
  <c r="J137" i="5"/>
  <c r="I137" i="5"/>
  <c r="H137" i="5"/>
  <c r="G137" i="5"/>
  <c r="F137" i="5"/>
  <c r="E137" i="5"/>
  <c r="D137" i="5"/>
  <c r="DN136" i="5"/>
  <c r="DM136" i="5"/>
  <c r="DL136" i="5"/>
  <c r="DK136" i="5"/>
  <c r="DJ136" i="5"/>
  <c r="DI136" i="5"/>
  <c r="DH136" i="5"/>
  <c r="DG136" i="5"/>
  <c r="DF136" i="5"/>
  <c r="DE136" i="5"/>
  <c r="DD136" i="5"/>
  <c r="DC136" i="5"/>
  <c r="DB136" i="5"/>
  <c r="DA136" i="5"/>
  <c r="CZ136" i="5"/>
  <c r="CY136" i="5"/>
  <c r="CX136" i="5"/>
  <c r="CW136" i="5"/>
  <c r="CV136" i="5"/>
  <c r="CU136" i="5"/>
  <c r="CT136" i="5"/>
  <c r="CS136" i="5"/>
  <c r="CR136" i="5"/>
  <c r="CQ136" i="5"/>
  <c r="CP136" i="5"/>
  <c r="CO136" i="5"/>
  <c r="CN136" i="5"/>
  <c r="CM136" i="5"/>
  <c r="CL136" i="5"/>
  <c r="CK136" i="5"/>
  <c r="CJ136" i="5"/>
  <c r="CI136" i="5"/>
  <c r="CH136" i="5"/>
  <c r="CG136" i="5"/>
  <c r="CF136" i="5"/>
  <c r="CE136" i="5"/>
  <c r="CD136" i="5"/>
  <c r="CC136" i="5"/>
  <c r="CB136" i="5"/>
  <c r="CA136" i="5"/>
  <c r="BZ136" i="5"/>
  <c r="BY136" i="5"/>
  <c r="BX136" i="5"/>
  <c r="BW136" i="5"/>
  <c r="BV136" i="5"/>
  <c r="BU136" i="5"/>
  <c r="BT136" i="5"/>
  <c r="BS136" i="5"/>
  <c r="BR136" i="5"/>
  <c r="BQ136" i="5"/>
  <c r="BP136" i="5"/>
  <c r="BO136" i="5"/>
  <c r="BN136" i="5"/>
  <c r="BM136" i="5"/>
  <c r="BL136" i="5"/>
  <c r="BK136" i="5"/>
  <c r="BJ136" i="5"/>
  <c r="BI136" i="5"/>
  <c r="BH136" i="5"/>
  <c r="BF136" i="5"/>
  <c r="BE136" i="5"/>
  <c r="BB136" i="5"/>
  <c r="BA136" i="5"/>
  <c r="AX136" i="5"/>
  <c r="AW136" i="5"/>
  <c r="AT136" i="5"/>
  <c r="AS136" i="5"/>
  <c r="AP136" i="5"/>
  <c r="AO136" i="5"/>
  <c r="AL136" i="5"/>
  <c r="AK136" i="5"/>
  <c r="AH136" i="5"/>
  <c r="AG136" i="5"/>
  <c r="AD136" i="5"/>
  <c r="AC136" i="5"/>
  <c r="Z136" i="5"/>
  <c r="Y136" i="5"/>
  <c r="W136" i="5"/>
  <c r="V136" i="5"/>
  <c r="U136" i="5"/>
  <c r="T136" i="5"/>
  <c r="S136" i="5"/>
  <c r="R136" i="5"/>
  <c r="Q136" i="5"/>
  <c r="P136" i="5"/>
  <c r="O136" i="5"/>
  <c r="N136" i="5"/>
  <c r="M136" i="5"/>
  <c r="L136" i="5"/>
  <c r="K136" i="5"/>
  <c r="J136" i="5"/>
  <c r="I136" i="5"/>
  <c r="H136" i="5"/>
  <c r="G136" i="5"/>
  <c r="F136" i="5"/>
  <c r="E136" i="5"/>
  <c r="D136" i="5"/>
  <c r="DN135" i="5"/>
  <c r="DM135" i="5"/>
  <c r="DL135" i="5"/>
  <c r="DK135" i="5"/>
  <c r="DJ135" i="5"/>
  <c r="DI135" i="5"/>
  <c r="DH135" i="5"/>
  <c r="DG135" i="5"/>
  <c r="DF135" i="5"/>
  <c r="DE135" i="5"/>
  <c r="DD135" i="5"/>
  <c r="DC135" i="5"/>
  <c r="DB135" i="5"/>
  <c r="DA135" i="5"/>
  <c r="CZ135" i="5"/>
  <c r="CY135" i="5"/>
  <c r="CX135" i="5"/>
  <c r="CW135" i="5"/>
  <c r="CV135" i="5"/>
  <c r="CU135" i="5"/>
  <c r="CT135" i="5"/>
  <c r="CS135" i="5"/>
  <c r="CR135" i="5"/>
  <c r="CQ135" i="5"/>
  <c r="CP135" i="5"/>
  <c r="CO135" i="5"/>
  <c r="CN135" i="5"/>
  <c r="CM135" i="5"/>
  <c r="CL135" i="5"/>
  <c r="CK135" i="5"/>
  <c r="CJ135" i="5"/>
  <c r="CI135" i="5"/>
  <c r="CH135" i="5"/>
  <c r="CG135" i="5"/>
  <c r="CF135" i="5"/>
  <c r="CE135" i="5"/>
  <c r="CD135" i="5"/>
  <c r="CC135" i="5"/>
  <c r="CB135" i="5"/>
  <c r="CA135" i="5"/>
  <c r="BZ135" i="5"/>
  <c r="BY135" i="5"/>
  <c r="BX135" i="5"/>
  <c r="BW135" i="5"/>
  <c r="BV135" i="5"/>
  <c r="BU135" i="5"/>
  <c r="BT135" i="5"/>
  <c r="BS135" i="5"/>
  <c r="BR135" i="5"/>
  <c r="BQ135" i="5"/>
  <c r="BP135" i="5"/>
  <c r="BO135" i="5"/>
  <c r="BN135" i="5"/>
  <c r="BM135" i="5"/>
  <c r="BL135" i="5"/>
  <c r="BK135" i="5"/>
  <c r="BJ135" i="5"/>
  <c r="BI135" i="5"/>
  <c r="BH135" i="5"/>
  <c r="BF135" i="5"/>
  <c r="BE135" i="5"/>
  <c r="BB135" i="5"/>
  <c r="BA135" i="5"/>
  <c r="AX135" i="5"/>
  <c r="AW135" i="5"/>
  <c r="AT135" i="5"/>
  <c r="AS135" i="5"/>
  <c r="AP135" i="5"/>
  <c r="AO135" i="5"/>
  <c r="AL135" i="5"/>
  <c r="AK135" i="5"/>
  <c r="AH135" i="5"/>
  <c r="AG135" i="5"/>
  <c r="AD135" i="5"/>
  <c r="AC135" i="5"/>
  <c r="Z135" i="5"/>
  <c r="Y135" i="5"/>
  <c r="W135" i="5"/>
  <c r="V135" i="5"/>
  <c r="U135" i="5"/>
  <c r="T135" i="5"/>
  <c r="S135" i="5"/>
  <c r="R135" i="5"/>
  <c r="Q135" i="5"/>
  <c r="P135" i="5"/>
  <c r="O135" i="5"/>
  <c r="N135" i="5"/>
  <c r="M135" i="5"/>
  <c r="L135" i="5"/>
  <c r="K135" i="5"/>
  <c r="J135" i="5"/>
  <c r="I135" i="5"/>
  <c r="H135" i="5"/>
  <c r="G135" i="5"/>
  <c r="F135" i="5"/>
  <c r="E135" i="5"/>
  <c r="D135" i="5"/>
  <c r="DN134" i="5"/>
  <c r="DM134" i="5"/>
  <c r="DL134" i="5"/>
  <c r="DK134" i="5"/>
  <c r="DJ134" i="5"/>
  <c r="DI134" i="5"/>
  <c r="DH134" i="5"/>
  <c r="DG134" i="5"/>
  <c r="DF134" i="5"/>
  <c r="DE134" i="5"/>
  <c r="DD134" i="5"/>
  <c r="DC134" i="5"/>
  <c r="DB134" i="5"/>
  <c r="DA134" i="5"/>
  <c r="CZ134" i="5"/>
  <c r="CY134" i="5"/>
  <c r="CX134" i="5"/>
  <c r="CW134" i="5"/>
  <c r="CV134" i="5"/>
  <c r="CU134" i="5"/>
  <c r="CT134" i="5"/>
  <c r="CS134" i="5"/>
  <c r="CR134" i="5"/>
  <c r="CQ134" i="5"/>
  <c r="CP134" i="5"/>
  <c r="CO134" i="5"/>
  <c r="CN134" i="5"/>
  <c r="CM134" i="5"/>
  <c r="CL134" i="5"/>
  <c r="CK134" i="5"/>
  <c r="CJ134" i="5"/>
  <c r="CI134" i="5"/>
  <c r="CH134" i="5"/>
  <c r="CG134" i="5"/>
  <c r="CF134" i="5"/>
  <c r="CE134" i="5"/>
  <c r="CD134" i="5"/>
  <c r="CC134" i="5"/>
  <c r="CB134" i="5"/>
  <c r="CA134" i="5"/>
  <c r="BZ134" i="5"/>
  <c r="BY134" i="5"/>
  <c r="BX134" i="5"/>
  <c r="BW134" i="5"/>
  <c r="BV134" i="5"/>
  <c r="BU134" i="5"/>
  <c r="BT134" i="5"/>
  <c r="BS134" i="5"/>
  <c r="BR134" i="5"/>
  <c r="BQ134" i="5"/>
  <c r="BP134" i="5"/>
  <c r="BO134" i="5"/>
  <c r="BN134" i="5"/>
  <c r="BM134" i="5"/>
  <c r="BL134" i="5"/>
  <c r="BK134" i="5"/>
  <c r="BJ134" i="5"/>
  <c r="BI134" i="5"/>
  <c r="BH134" i="5"/>
  <c r="BF134" i="5"/>
  <c r="BE134" i="5"/>
  <c r="BB134" i="5"/>
  <c r="BA134" i="5"/>
  <c r="AX134" i="5"/>
  <c r="AW134" i="5"/>
  <c r="AT134" i="5"/>
  <c r="AS134" i="5"/>
  <c r="AP134" i="5"/>
  <c r="AO134" i="5"/>
  <c r="AL134" i="5"/>
  <c r="AK134" i="5"/>
  <c r="AH134" i="5"/>
  <c r="AG134" i="5"/>
  <c r="AD134" i="5"/>
  <c r="AC134" i="5"/>
  <c r="Z134" i="5"/>
  <c r="Y134" i="5"/>
  <c r="W134" i="5"/>
  <c r="V134" i="5"/>
  <c r="U134" i="5"/>
  <c r="T134" i="5"/>
  <c r="S134" i="5"/>
  <c r="R134" i="5"/>
  <c r="Q134" i="5"/>
  <c r="P134" i="5"/>
  <c r="O134" i="5"/>
  <c r="N134" i="5"/>
  <c r="M134" i="5"/>
  <c r="L134" i="5"/>
  <c r="K134" i="5"/>
  <c r="J134" i="5"/>
  <c r="I134" i="5"/>
  <c r="H134" i="5"/>
  <c r="G134" i="5"/>
  <c r="F134" i="5"/>
  <c r="E134" i="5"/>
  <c r="D134" i="5"/>
  <c r="DN133" i="5"/>
  <c r="DM133" i="5"/>
  <c r="DL133" i="5"/>
  <c r="DK133" i="5"/>
  <c r="DJ133" i="5"/>
  <c r="DI133" i="5"/>
  <c r="DH133" i="5"/>
  <c r="DG133" i="5"/>
  <c r="DF133" i="5"/>
  <c r="DE133" i="5"/>
  <c r="DD133" i="5"/>
  <c r="DC133" i="5"/>
  <c r="DB133" i="5"/>
  <c r="DA133" i="5"/>
  <c r="CZ133" i="5"/>
  <c r="CY133" i="5"/>
  <c r="CX133" i="5"/>
  <c r="CW133" i="5"/>
  <c r="CV133" i="5"/>
  <c r="CU133" i="5"/>
  <c r="CT133" i="5"/>
  <c r="CS133" i="5"/>
  <c r="CR133" i="5"/>
  <c r="CQ133" i="5"/>
  <c r="CP133" i="5"/>
  <c r="CO133" i="5"/>
  <c r="CN133" i="5"/>
  <c r="CM133" i="5"/>
  <c r="CL133" i="5"/>
  <c r="CK133" i="5"/>
  <c r="CJ133" i="5"/>
  <c r="CI133" i="5"/>
  <c r="CH133" i="5"/>
  <c r="CG133" i="5"/>
  <c r="CF133" i="5"/>
  <c r="CE133" i="5"/>
  <c r="CD133" i="5"/>
  <c r="CC133" i="5"/>
  <c r="CB133" i="5"/>
  <c r="CA133" i="5"/>
  <c r="BZ133" i="5"/>
  <c r="BY133" i="5"/>
  <c r="BX133" i="5"/>
  <c r="BW133" i="5"/>
  <c r="BV133" i="5"/>
  <c r="BU133" i="5"/>
  <c r="BT133" i="5"/>
  <c r="BS133" i="5"/>
  <c r="BR133" i="5"/>
  <c r="BQ133" i="5"/>
  <c r="BP133" i="5"/>
  <c r="BO133" i="5"/>
  <c r="BN133" i="5"/>
  <c r="BM133" i="5"/>
  <c r="BL133" i="5"/>
  <c r="BK133" i="5"/>
  <c r="BJ133" i="5"/>
  <c r="BI133" i="5"/>
  <c r="BH133" i="5"/>
  <c r="BF133" i="5"/>
  <c r="BE133" i="5"/>
  <c r="BB133" i="5"/>
  <c r="BA133" i="5"/>
  <c r="AX133" i="5"/>
  <c r="AW133" i="5"/>
  <c r="AT133" i="5"/>
  <c r="AS133" i="5"/>
  <c r="AP133" i="5"/>
  <c r="AO133" i="5"/>
  <c r="AL133" i="5"/>
  <c r="AK133" i="5"/>
  <c r="AH133" i="5"/>
  <c r="AG133" i="5"/>
  <c r="AD133" i="5"/>
  <c r="AC133" i="5"/>
  <c r="Z133" i="5"/>
  <c r="Y133" i="5"/>
  <c r="W133" i="5"/>
  <c r="V133" i="5"/>
  <c r="U133" i="5"/>
  <c r="T133" i="5"/>
  <c r="S133" i="5"/>
  <c r="R133" i="5"/>
  <c r="Q133" i="5"/>
  <c r="P133" i="5"/>
  <c r="O133" i="5"/>
  <c r="N133" i="5"/>
  <c r="M133" i="5"/>
  <c r="L133" i="5"/>
  <c r="K133" i="5"/>
  <c r="J133" i="5"/>
  <c r="I133" i="5"/>
  <c r="H133" i="5"/>
  <c r="G133" i="5"/>
  <c r="F133" i="5"/>
  <c r="E133" i="5"/>
  <c r="D133" i="5"/>
  <c r="KU132" i="5"/>
  <c r="KR132" i="5"/>
  <c r="KO132" i="5"/>
  <c r="KL132" i="5"/>
  <c r="KI132" i="5"/>
  <c r="KF132" i="5"/>
  <c r="KC132" i="5"/>
  <c r="JZ132" i="5"/>
  <c r="JW132" i="5"/>
  <c r="DN132" i="5"/>
  <c r="DM132" i="5"/>
  <c r="DL132" i="5"/>
  <c r="DK132" i="5"/>
  <c r="DJ132" i="5"/>
  <c r="DI132" i="5"/>
  <c r="DH132" i="5"/>
  <c r="DG132" i="5"/>
  <c r="DF132" i="5"/>
  <c r="DE132" i="5"/>
  <c r="DD132" i="5"/>
  <c r="DC132" i="5"/>
  <c r="DB132" i="5"/>
  <c r="DA132" i="5"/>
  <c r="CZ132" i="5"/>
  <c r="CY132" i="5"/>
  <c r="CX132" i="5"/>
  <c r="CW132" i="5"/>
  <c r="CV132" i="5"/>
  <c r="CU132" i="5"/>
  <c r="CT132" i="5"/>
  <c r="CS132" i="5"/>
  <c r="CR132" i="5"/>
  <c r="CQ132" i="5"/>
  <c r="CP132" i="5"/>
  <c r="CO132" i="5"/>
  <c r="CN132" i="5"/>
  <c r="CM132" i="5"/>
  <c r="CL132" i="5"/>
  <c r="CK132" i="5"/>
  <c r="CJ132" i="5"/>
  <c r="CI132" i="5"/>
  <c r="CH132" i="5"/>
  <c r="CG132" i="5"/>
  <c r="CF132" i="5"/>
  <c r="CE132" i="5"/>
  <c r="CD132" i="5"/>
  <c r="CC132" i="5"/>
  <c r="CB132" i="5"/>
  <c r="CA132" i="5"/>
  <c r="BZ132" i="5"/>
  <c r="BY132" i="5"/>
  <c r="BX132" i="5"/>
  <c r="BW132" i="5"/>
  <c r="BV132" i="5"/>
  <c r="BU132" i="5"/>
  <c r="BT132" i="5"/>
  <c r="BS132" i="5"/>
  <c r="BR132" i="5"/>
  <c r="BQ132" i="5"/>
  <c r="BP132" i="5"/>
  <c r="BO132" i="5"/>
  <c r="BN132" i="5"/>
  <c r="BM132" i="5"/>
  <c r="BL132" i="5"/>
  <c r="BK132" i="5"/>
  <c r="BJ132" i="5"/>
  <c r="BI132" i="5"/>
  <c r="BH132" i="5"/>
  <c r="BF132" i="5"/>
  <c r="BE132" i="5"/>
  <c r="BB132" i="5"/>
  <c r="BA132" i="5"/>
  <c r="AX132" i="5"/>
  <c r="AW132" i="5"/>
  <c r="AT132" i="5"/>
  <c r="AS132" i="5"/>
  <c r="AP132" i="5"/>
  <c r="AO132" i="5"/>
  <c r="AL132" i="5"/>
  <c r="AK132" i="5"/>
  <c r="AH132" i="5"/>
  <c r="AG132" i="5"/>
  <c r="AD132" i="5"/>
  <c r="AC132" i="5"/>
  <c r="Z132" i="5"/>
  <c r="Y132" i="5"/>
  <c r="W132" i="5"/>
  <c r="V132" i="5"/>
  <c r="U132" i="5"/>
  <c r="T132" i="5"/>
  <c r="S132" i="5"/>
  <c r="R132" i="5"/>
  <c r="Q132" i="5"/>
  <c r="P132" i="5"/>
  <c r="O132" i="5"/>
  <c r="N132" i="5"/>
  <c r="M132" i="5"/>
  <c r="L132" i="5"/>
  <c r="K132" i="5"/>
  <c r="J132" i="5"/>
  <c r="I132" i="5"/>
  <c r="H132" i="5"/>
  <c r="G132" i="5"/>
  <c r="F132" i="5"/>
  <c r="E132" i="5"/>
  <c r="D132" i="5"/>
  <c r="DN131" i="5"/>
  <c r="DM131" i="5"/>
  <c r="DL131" i="5"/>
  <c r="DK131" i="5"/>
  <c r="DJ131" i="5"/>
  <c r="DI131" i="5"/>
  <c r="DH131" i="5"/>
  <c r="DG131" i="5"/>
  <c r="DF131" i="5"/>
  <c r="DE131" i="5"/>
  <c r="DD131" i="5"/>
  <c r="DC131" i="5"/>
  <c r="DB131" i="5"/>
  <c r="DA131" i="5"/>
  <c r="CZ131" i="5"/>
  <c r="CY131" i="5"/>
  <c r="CX131" i="5"/>
  <c r="CW131" i="5"/>
  <c r="CV131" i="5"/>
  <c r="CU131" i="5"/>
  <c r="CT131" i="5"/>
  <c r="CS131" i="5"/>
  <c r="CR131" i="5"/>
  <c r="CQ131" i="5"/>
  <c r="CP131" i="5"/>
  <c r="CO131" i="5"/>
  <c r="CN131" i="5"/>
  <c r="CM131" i="5"/>
  <c r="CL131" i="5"/>
  <c r="CK131" i="5"/>
  <c r="CJ131" i="5"/>
  <c r="CI131" i="5"/>
  <c r="CH131" i="5"/>
  <c r="CG131" i="5"/>
  <c r="CF131" i="5"/>
  <c r="CE131" i="5"/>
  <c r="CD131" i="5"/>
  <c r="CC131" i="5"/>
  <c r="CB131" i="5"/>
  <c r="CA131" i="5"/>
  <c r="BZ131" i="5"/>
  <c r="BY131" i="5"/>
  <c r="BX131" i="5"/>
  <c r="BW131" i="5"/>
  <c r="BV131" i="5"/>
  <c r="BU131" i="5"/>
  <c r="BT131" i="5"/>
  <c r="BS131" i="5"/>
  <c r="BR131" i="5"/>
  <c r="BQ131" i="5"/>
  <c r="BP131" i="5"/>
  <c r="BO131" i="5"/>
  <c r="BN131" i="5"/>
  <c r="BM131" i="5"/>
  <c r="BL131" i="5"/>
  <c r="BK131" i="5"/>
  <c r="BJ131" i="5"/>
  <c r="BI131" i="5"/>
  <c r="BH131" i="5"/>
  <c r="BF131" i="5"/>
  <c r="BE131" i="5"/>
  <c r="BB131" i="5"/>
  <c r="BA131" i="5"/>
  <c r="AX131" i="5"/>
  <c r="AW131" i="5"/>
  <c r="AT131" i="5"/>
  <c r="AS131" i="5"/>
  <c r="AP131" i="5"/>
  <c r="AO131" i="5"/>
  <c r="AL131" i="5"/>
  <c r="AK131" i="5"/>
  <c r="AH131" i="5"/>
  <c r="AG131" i="5"/>
  <c r="AD131" i="5"/>
  <c r="AC131" i="5"/>
  <c r="Z131" i="5"/>
  <c r="Y131" i="5"/>
  <c r="W131" i="5"/>
  <c r="V131" i="5"/>
  <c r="U131" i="5"/>
  <c r="T131" i="5"/>
  <c r="S131" i="5"/>
  <c r="R131" i="5"/>
  <c r="Q131" i="5"/>
  <c r="P131" i="5"/>
  <c r="O131" i="5"/>
  <c r="N131" i="5"/>
  <c r="M131" i="5"/>
  <c r="L131" i="5"/>
  <c r="K131" i="5"/>
  <c r="J131" i="5"/>
  <c r="I131" i="5"/>
  <c r="H131" i="5"/>
  <c r="G131" i="5"/>
  <c r="F131" i="5"/>
  <c r="E131" i="5"/>
  <c r="D131" i="5"/>
  <c r="DN130" i="5"/>
  <c r="DM130" i="5"/>
  <c r="DL130" i="5"/>
  <c r="DK130" i="5"/>
  <c r="DJ130" i="5"/>
  <c r="DI130" i="5"/>
  <c r="DH130" i="5"/>
  <c r="DG130" i="5"/>
  <c r="DF130" i="5"/>
  <c r="DE130" i="5"/>
  <c r="DD130" i="5"/>
  <c r="DC130" i="5"/>
  <c r="DB130" i="5"/>
  <c r="DA130" i="5"/>
  <c r="CZ130" i="5"/>
  <c r="CY130" i="5"/>
  <c r="CX130" i="5"/>
  <c r="CW130" i="5"/>
  <c r="CV130" i="5"/>
  <c r="CU130" i="5"/>
  <c r="CT130" i="5"/>
  <c r="CS130" i="5"/>
  <c r="CR130" i="5"/>
  <c r="CQ130" i="5"/>
  <c r="CP130" i="5"/>
  <c r="CO130" i="5"/>
  <c r="CN130" i="5"/>
  <c r="CM130" i="5"/>
  <c r="CL130" i="5"/>
  <c r="CK130" i="5"/>
  <c r="CJ130" i="5"/>
  <c r="CI130" i="5"/>
  <c r="CH130" i="5"/>
  <c r="CG130" i="5"/>
  <c r="CF130" i="5"/>
  <c r="CE130" i="5"/>
  <c r="CD130" i="5"/>
  <c r="CC130" i="5"/>
  <c r="CB130" i="5"/>
  <c r="CA130" i="5"/>
  <c r="BZ130" i="5"/>
  <c r="BY130" i="5"/>
  <c r="BX130" i="5"/>
  <c r="BW130" i="5"/>
  <c r="BV130" i="5"/>
  <c r="BU130" i="5"/>
  <c r="BT130" i="5"/>
  <c r="BS130" i="5"/>
  <c r="BR130" i="5"/>
  <c r="BQ130" i="5"/>
  <c r="BP130" i="5"/>
  <c r="BO130" i="5"/>
  <c r="BN130" i="5"/>
  <c r="BM130" i="5"/>
  <c r="BL130" i="5"/>
  <c r="BK130" i="5"/>
  <c r="BJ130" i="5"/>
  <c r="BI130" i="5"/>
  <c r="BH130" i="5"/>
  <c r="BF130" i="5"/>
  <c r="BE130" i="5"/>
  <c r="BB130" i="5"/>
  <c r="BA130" i="5"/>
  <c r="AX130" i="5"/>
  <c r="AW130" i="5"/>
  <c r="AT130" i="5"/>
  <c r="AS130" i="5"/>
  <c r="AP130" i="5"/>
  <c r="AO130" i="5"/>
  <c r="AL130" i="5"/>
  <c r="AK130" i="5"/>
  <c r="AH130" i="5"/>
  <c r="AG130" i="5"/>
  <c r="AD130" i="5"/>
  <c r="AC130" i="5"/>
  <c r="Z130" i="5"/>
  <c r="Y130" i="5"/>
  <c r="W130" i="5"/>
  <c r="V130" i="5"/>
  <c r="U130" i="5"/>
  <c r="T130" i="5"/>
  <c r="S130" i="5"/>
  <c r="R130" i="5"/>
  <c r="Q130" i="5"/>
  <c r="P130" i="5"/>
  <c r="O130" i="5"/>
  <c r="N130" i="5"/>
  <c r="M130" i="5"/>
  <c r="L130" i="5"/>
  <c r="K130" i="5"/>
  <c r="J130" i="5"/>
  <c r="I130" i="5"/>
  <c r="H130" i="5"/>
  <c r="G130" i="5"/>
  <c r="F130" i="5"/>
  <c r="E130" i="5"/>
  <c r="D130" i="5"/>
  <c r="KU129" i="5"/>
  <c r="KR129" i="5"/>
  <c r="KO129" i="5"/>
  <c r="KL129" i="5"/>
  <c r="KI129" i="5"/>
  <c r="KF129" i="5"/>
  <c r="KC129" i="5"/>
  <c r="JZ129" i="5"/>
  <c r="JW129" i="5"/>
  <c r="DN129" i="5"/>
  <c r="DM129" i="5"/>
  <c r="DL129" i="5"/>
  <c r="DK129" i="5"/>
  <c r="DJ129" i="5"/>
  <c r="DI129" i="5"/>
  <c r="DH129" i="5"/>
  <c r="DG129" i="5"/>
  <c r="DF129" i="5"/>
  <c r="DE129" i="5"/>
  <c r="DD129" i="5"/>
  <c r="DC129" i="5"/>
  <c r="DB129" i="5"/>
  <c r="DA129" i="5"/>
  <c r="CZ129" i="5"/>
  <c r="CY129" i="5"/>
  <c r="CX129" i="5"/>
  <c r="CW129" i="5"/>
  <c r="CV129" i="5"/>
  <c r="CU129" i="5"/>
  <c r="CT129" i="5"/>
  <c r="CS129" i="5"/>
  <c r="CR129" i="5"/>
  <c r="CQ129" i="5"/>
  <c r="CP129" i="5"/>
  <c r="CO129" i="5"/>
  <c r="CN129" i="5"/>
  <c r="CM129" i="5"/>
  <c r="CL129" i="5"/>
  <c r="CK129" i="5"/>
  <c r="CJ129" i="5"/>
  <c r="CI129" i="5"/>
  <c r="CH129" i="5"/>
  <c r="CG129" i="5"/>
  <c r="CF129" i="5"/>
  <c r="CE129" i="5"/>
  <c r="CD129" i="5"/>
  <c r="CC129" i="5"/>
  <c r="CB129" i="5"/>
  <c r="CA129" i="5"/>
  <c r="BZ129" i="5"/>
  <c r="BY129" i="5"/>
  <c r="BX129" i="5"/>
  <c r="BW129" i="5"/>
  <c r="BV129" i="5"/>
  <c r="BU129" i="5"/>
  <c r="BT129" i="5"/>
  <c r="BS129" i="5"/>
  <c r="BR129" i="5"/>
  <c r="BQ129" i="5"/>
  <c r="BP129" i="5"/>
  <c r="BO129" i="5"/>
  <c r="BN129" i="5"/>
  <c r="BM129" i="5"/>
  <c r="BL129" i="5"/>
  <c r="BK129" i="5"/>
  <c r="BJ129" i="5"/>
  <c r="BI129" i="5"/>
  <c r="BH129" i="5"/>
  <c r="BF129" i="5"/>
  <c r="BE129" i="5"/>
  <c r="BB129" i="5"/>
  <c r="BA129" i="5"/>
  <c r="AX129" i="5"/>
  <c r="AW129" i="5"/>
  <c r="AT129" i="5"/>
  <c r="AS129" i="5"/>
  <c r="AP129" i="5"/>
  <c r="AO129" i="5"/>
  <c r="AL129" i="5"/>
  <c r="AK129" i="5"/>
  <c r="AH129" i="5"/>
  <c r="AG129" i="5"/>
  <c r="AD129" i="5"/>
  <c r="AC129" i="5"/>
  <c r="Z129" i="5"/>
  <c r="Y129" i="5"/>
  <c r="W129" i="5"/>
  <c r="V129" i="5"/>
  <c r="U129" i="5"/>
  <c r="T129" i="5"/>
  <c r="S129" i="5"/>
  <c r="R129" i="5"/>
  <c r="Q129" i="5"/>
  <c r="P129" i="5"/>
  <c r="O129" i="5"/>
  <c r="N129" i="5"/>
  <c r="M129" i="5"/>
  <c r="L129" i="5"/>
  <c r="K129" i="5"/>
  <c r="J129" i="5"/>
  <c r="I129" i="5"/>
  <c r="H129" i="5"/>
  <c r="G129" i="5"/>
  <c r="F129" i="5"/>
  <c r="E129" i="5"/>
  <c r="D129" i="5"/>
  <c r="DN128" i="5"/>
  <c r="DM128" i="5"/>
  <c r="DL128" i="5"/>
  <c r="DK128" i="5"/>
  <c r="DJ128" i="5"/>
  <c r="DI128" i="5"/>
  <c r="DH128" i="5"/>
  <c r="DG128" i="5"/>
  <c r="DF128" i="5"/>
  <c r="DE128" i="5"/>
  <c r="DD128" i="5"/>
  <c r="DC128" i="5"/>
  <c r="DB128" i="5"/>
  <c r="DA128" i="5"/>
  <c r="CZ128" i="5"/>
  <c r="CY128" i="5"/>
  <c r="CX128" i="5"/>
  <c r="CW128" i="5"/>
  <c r="CV128" i="5"/>
  <c r="CU128" i="5"/>
  <c r="CT128" i="5"/>
  <c r="CS128" i="5"/>
  <c r="CR128" i="5"/>
  <c r="CQ128" i="5"/>
  <c r="CP128" i="5"/>
  <c r="CO128" i="5"/>
  <c r="CN128" i="5"/>
  <c r="CM128" i="5"/>
  <c r="CL128" i="5"/>
  <c r="CK128" i="5"/>
  <c r="CJ128" i="5"/>
  <c r="CI128" i="5"/>
  <c r="CH128" i="5"/>
  <c r="CG128" i="5"/>
  <c r="CF128" i="5"/>
  <c r="CE128" i="5"/>
  <c r="CD128" i="5"/>
  <c r="CC128" i="5"/>
  <c r="CB128" i="5"/>
  <c r="CA128" i="5"/>
  <c r="BZ128" i="5"/>
  <c r="BY128" i="5"/>
  <c r="BX128" i="5"/>
  <c r="BW128" i="5"/>
  <c r="BV128" i="5"/>
  <c r="BU128" i="5"/>
  <c r="BT128" i="5"/>
  <c r="BS128" i="5"/>
  <c r="BR128" i="5"/>
  <c r="BQ128" i="5"/>
  <c r="BP128" i="5"/>
  <c r="BO128" i="5"/>
  <c r="BN128" i="5"/>
  <c r="BM128" i="5"/>
  <c r="BL128" i="5"/>
  <c r="BK128" i="5"/>
  <c r="BJ128" i="5"/>
  <c r="BI128" i="5"/>
  <c r="BH128" i="5"/>
  <c r="BF128" i="5"/>
  <c r="BE128" i="5"/>
  <c r="BB128" i="5"/>
  <c r="BA128" i="5"/>
  <c r="AX128" i="5"/>
  <c r="AW128" i="5"/>
  <c r="AT128" i="5"/>
  <c r="AS128" i="5"/>
  <c r="AP128" i="5"/>
  <c r="AO128" i="5"/>
  <c r="AL128" i="5"/>
  <c r="AK128" i="5"/>
  <c r="AH128" i="5"/>
  <c r="AG128" i="5"/>
  <c r="AD128" i="5"/>
  <c r="AC128" i="5"/>
  <c r="Z128" i="5"/>
  <c r="Y128" i="5"/>
  <c r="W128" i="5"/>
  <c r="V128" i="5"/>
  <c r="U128" i="5"/>
  <c r="T128" i="5"/>
  <c r="S128" i="5"/>
  <c r="R128" i="5"/>
  <c r="Q128" i="5"/>
  <c r="P128" i="5"/>
  <c r="O128" i="5"/>
  <c r="N128" i="5"/>
  <c r="M128" i="5"/>
  <c r="L128" i="5"/>
  <c r="K128" i="5"/>
  <c r="J128" i="5"/>
  <c r="I128" i="5"/>
  <c r="H128" i="5"/>
  <c r="G128" i="5"/>
  <c r="F128" i="5"/>
  <c r="E128" i="5"/>
  <c r="D128" i="5"/>
  <c r="DN127" i="5"/>
  <c r="DM127" i="5"/>
  <c r="DL127" i="5"/>
  <c r="DK127" i="5"/>
  <c r="DJ127" i="5"/>
  <c r="DI127" i="5"/>
  <c r="DH127" i="5"/>
  <c r="DG127" i="5"/>
  <c r="DF127" i="5"/>
  <c r="DE127" i="5"/>
  <c r="DD127" i="5"/>
  <c r="DC127" i="5"/>
  <c r="DB127" i="5"/>
  <c r="DA127" i="5"/>
  <c r="CZ127" i="5"/>
  <c r="CY127" i="5"/>
  <c r="CX127" i="5"/>
  <c r="CW127" i="5"/>
  <c r="CV127" i="5"/>
  <c r="CU127" i="5"/>
  <c r="CT127" i="5"/>
  <c r="CS127" i="5"/>
  <c r="CR127" i="5"/>
  <c r="CQ127" i="5"/>
  <c r="CP127" i="5"/>
  <c r="CO127" i="5"/>
  <c r="CN127" i="5"/>
  <c r="CM127" i="5"/>
  <c r="CL127" i="5"/>
  <c r="CK127" i="5"/>
  <c r="CJ127" i="5"/>
  <c r="CI127" i="5"/>
  <c r="CH127" i="5"/>
  <c r="CG127" i="5"/>
  <c r="CF127" i="5"/>
  <c r="CE127" i="5"/>
  <c r="CD127" i="5"/>
  <c r="CC127" i="5"/>
  <c r="CB127" i="5"/>
  <c r="CA127" i="5"/>
  <c r="BZ127" i="5"/>
  <c r="BY127" i="5"/>
  <c r="BX127" i="5"/>
  <c r="BW127" i="5"/>
  <c r="BV127" i="5"/>
  <c r="BU127" i="5"/>
  <c r="BT127" i="5"/>
  <c r="BS127" i="5"/>
  <c r="BR127" i="5"/>
  <c r="BQ127" i="5"/>
  <c r="BP127" i="5"/>
  <c r="BO127" i="5"/>
  <c r="BN127" i="5"/>
  <c r="BM127" i="5"/>
  <c r="BL127" i="5"/>
  <c r="BK127" i="5"/>
  <c r="BJ127" i="5"/>
  <c r="BI127" i="5"/>
  <c r="BH127" i="5"/>
  <c r="BF127" i="5"/>
  <c r="BE127" i="5"/>
  <c r="BB127" i="5"/>
  <c r="BA127" i="5"/>
  <c r="AX127" i="5"/>
  <c r="AW127" i="5"/>
  <c r="AT127" i="5"/>
  <c r="AS127" i="5"/>
  <c r="AP127" i="5"/>
  <c r="AO127" i="5"/>
  <c r="AL127" i="5"/>
  <c r="AK127" i="5"/>
  <c r="AH127" i="5"/>
  <c r="AG127" i="5"/>
  <c r="AD127" i="5"/>
  <c r="AC127" i="5"/>
  <c r="Z127" i="5"/>
  <c r="Y127" i="5"/>
  <c r="W127" i="5"/>
  <c r="V127" i="5"/>
  <c r="U127" i="5"/>
  <c r="T127" i="5"/>
  <c r="S127" i="5"/>
  <c r="R127" i="5"/>
  <c r="Q127" i="5"/>
  <c r="P127" i="5"/>
  <c r="O127" i="5"/>
  <c r="N127" i="5"/>
  <c r="M127" i="5"/>
  <c r="L127" i="5"/>
  <c r="K127" i="5"/>
  <c r="J127" i="5"/>
  <c r="I127" i="5"/>
  <c r="H127" i="5"/>
  <c r="G127" i="5"/>
  <c r="F127" i="5"/>
  <c r="E127" i="5"/>
  <c r="D127" i="5"/>
  <c r="DN125" i="5"/>
  <c r="DM125" i="5"/>
  <c r="DL125" i="5"/>
  <c r="DK125" i="5"/>
  <c r="DJ125" i="5"/>
  <c r="DI125" i="5"/>
  <c r="DH125" i="5"/>
  <c r="DG125" i="5"/>
  <c r="DF125" i="5"/>
  <c r="DE125" i="5"/>
  <c r="DD125" i="5"/>
  <c r="DC125" i="5"/>
  <c r="DB125" i="5"/>
  <c r="DA125" i="5"/>
  <c r="CZ125" i="5"/>
  <c r="CY125" i="5"/>
  <c r="CX125" i="5"/>
  <c r="CW125" i="5"/>
  <c r="CV125" i="5"/>
  <c r="CU125" i="5"/>
  <c r="CT125" i="5"/>
  <c r="CS125" i="5"/>
  <c r="CR125" i="5"/>
  <c r="CQ125" i="5"/>
  <c r="CP125" i="5"/>
  <c r="CO125" i="5"/>
  <c r="CN125" i="5"/>
  <c r="CM125" i="5"/>
  <c r="CL125" i="5"/>
  <c r="CK125" i="5"/>
  <c r="CJ125" i="5"/>
  <c r="CI125" i="5"/>
  <c r="CH125" i="5"/>
  <c r="CG125" i="5"/>
  <c r="CF125" i="5"/>
  <c r="CE125" i="5"/>
  <c r="CD125" i="5"/>
  <c r="CC125" i="5"/>
  <c r="CB125" i="5"/>
  <c r="CA125" i="5"/>
  <c r="BZ125" i="5"/>
  <c r="BY125" i="5"/>
  <c r="BX125" i="5"/>
  <c r="BW125" i="5"/>
  <c r="BV125" i="5"/>
  <c r="BU125" i="5"/>
  <c r="BT125" i="5"/>
  <c r="BS125" i="5"/>
  <c r="BR125" i="5"/>
  <c r="BQ125" i="5"/>
  <c r="BP125" i="5"/>
  <c r="BO125" i="5"/>
  <c r="BN125" i="5"/>
  <c r="BM125" i="5"/>
  <c r="BL125" i="5"/>
  <c r="BK125" i="5"/>
  <c r="BJ125" i="5"/>
  <c r="BI125" i="5"/>
  <c r="BH125" i="5"/>
  <c r="BF125" i="5"/>
  <c r="BE125" i="5"/>
  <c r="BB125" i="5"/>
  <c r="BA125" i="5"/>
  <c r="AX125" i="5"/>
  <c r="AW125" i="5"/>
  <c r="AT125" i="5"/>
  <c r="AS125" i="5"/>
  <c r="AP125" i="5"/>
  <c r="AO125" i="5"/>
  <c r="AL125" i="5"/>
  <c r="AK125" i="5"/>
  <c r="AH125" i="5"/>
  <c r="AG125" i="5"/>
  <c r="AD125" i="5"/>
  <c r="AC125" i="5"/>
  <c r="Z125" i="5"/>
  <c r="Y125" i="5"/>
  <c r="W125" i="5"/>
  <c r="V125" i="5"/>
  <c r="U125" i="5"/>
  <c r="T125" i="5"/>
  <c r="S125" i="5"/>
  <c r="R125" i="5"/>
  <c r="Q125" i="5"/>
  <c r="P125" i="5"/>
  <c r="O125" i="5"/>
  <c r="N125" i="5"/>
  <c r="M125" i="5"/>
  <c r="L125" i="5"/>
  <c r="K125" i="5"/>
  <c r="J125" i="5"/>
  <c r="I125" i="5"/>
  <c r="H125" i="5"/>
  <c r="G125" i="5"/>
  <c r="F125" i="5"/>
  <c r="E125" i="5"/>
  <c r="D125" i="5"/>
  <c r="DN124" i="5"/>
  <c r="DM124" i="5"/>
  <c r="DL124" i="5"/>
  <c r="DK124" i="5"/>
  <c r="DJ124" i="5"/>
  <c r="DI124" i="5"/>
  <c r="DH124" i="5"/>
  <c r="DG124" i="5"/>
  <c r="DF124" i="5"/>
  <c r="DE124" i="5"/>
  <c r="DD124" i="5"/>
  <c r="DC124" i="5"/>
  <c r="DB124" i="5"/>
  <c r="DA124" i="5"/>
  <c r="CZ124" i="5"/>
  <c r="CY124" i="5"/>
  <c r="CX124" i="5"/>
  <c r="CW124" i="5"/>
  <c r="CV124" i="5"/>
  <c r="CU124" i="5"/>
  <c r="CT124" i="5"/>
  <c r="CS124" i="5"/>
  <c r="CR124" i="5"/>
  <c r="CQ124" i="5"/>
  <c r="CP124" i="5"/>
  <c r="CO124" i="5"/>
  <c r="CN124" i="5"/>
  <c r="CM124" i="5"/>
  <c r="CL124" i="5"/>
  <c r="CK124" i="5"/>
  <c r="CJ124" i="5"/>
  <c r="CI124" i="5"/>
  <c r="CH124" i="5"/>
  <c r="CG124" i="5"/>
  <c r="CF124" i="5"/>
  <c r="CE124" i="5"/>
  <c r="CD124" i="5"/>
  <c r="CC124" i="5"/>
  <c r="CB124" i="5"/>
  <c r="CA124" i="5"/>
  <c r="BZ124" i="5"/>
  <c r="BY124" i="5"/>
  <c r="BX124" i="5"/>
  <c r="BW124" i="5"/>
  <c r="BV124" i="5"/>
  <c r="BU124" i="5"/>
  <c r="BT124" i="5"/>
  <c r="BS124" i="5"/>
  <c r="BR124" i="5"/>
  <c r="BQ124" i="5"/>
  <c r="BP124" i="5"/>
  <c r="BO124" i="5"/>
  <c r="BN124" i="5"/>
  <c r="BM124" i="5"/>
  <c r="BL124" i="5"/>
  <c r="BK124" i="5"/>
  <c r="BJ124" i="5"/>
  <c r="BI124" i="5"/>
  <c r="BH124" i="5"/>
  <c r="BF124" i="5"/>
  <c r="BE124" i="5"/>
  <c r="BB124" i="5"/>
  <c r="BA124" i="5"/>
  <c r="AX124" i="5"/>
  <c r="AW124" i="5"/>
  <c r="AT124" i="5"/>
  <c r="AS124" i="5"/>
  <c r="AP124" i="5"/>
  <c r="AO124" i="5"/>
  <c r="AL124" i="5"/>
  <c r="AK124" i="5"/>
  <c r="AH124" i="5"/>
  <c r="AG124" i="5"/>
  <c r="AD124" i="5"/>
  <c r="AC124" i="5"/>
  <c r="Z124" i="5"/>
  <c r="Y124" i="5"/>
  <c r="W124" i="5"/>
  <c r="V124" i="5"/>
  <c r="U124" i="5"/>
  <c r="T124" i="5"/>
  <c r="S124" i="5"/>
  <c r="R124" i="5"/>
  <c r="Q124" i="5"/>
  <c r="P124" i="5"/>
  <c r="O124" i="5"/>
  <c r="N124" i="5"/>
  <c r="M124" i="5"/>
  <c r="L124" i="5"/>
  <c r="K124" i="5"/>
  <c r="J124" i="5"/>
  <c r="I124" i="5"/>
  <c r="H124" i="5"/>
  <c r="G124" i="5"/>
  <c r="F124" i="5"/>
  <c r="E124" i="5"/>
  <c r="D124" i="5"/>
  <c r="DN122" i="5"/>
  <c r="DM122" i="5"/>
  <c r="DL122" i="5"/>
  <c r="DK122" i="5"/>
  <c r="DJ122" i="5"/>
  <c r="DI122" i="5"/>
  <c r="DH122" i="5"/>
  <c r="DG122" i="5"/>
  <c r="DF122" i="5"/>
  <c r="DE122" i="5"/>
  <c r="DD122" i="5"/>
  <c r="DC122" i="5"/>
  <c r="DB122" i="5"/>
  <c r="DA122" i="5"/>
  <c r="CZ122" i="5"/>
  <c r="CY122" i="5"/>
  <c r="CX122" i="5"/>
  <c r="CW122" i="5"/>
  <c r="CV122" i="5"/>
  <c r="CU122" i="5"/>
  <c r="CT122" i="5"/>
  <c r="CS122" i="5"/>
  <c r="CR122" i="5"/>
  <c r="CQ122" i="5"/>
  <c r="CP122" i="5"/>
  <c r="CO122" i="5"/>
  <c r="CN122" i="5"/>
  <c r="CM122" i="5"/>
  <c r="CL122" i="5"/>
  <c r="CK122" i="5"/>
  <c r="CJ122" i="5"/>
  <c r="CI122" i="5"/>
  <c r="CH122" i="5"/>
  <c r="CG122" i="5"/>
  <c r="CF122" i="5"/>
  <c r="CE122" i="5"/>
  <c r="CD122" i="5"/>
  <c r="CC122" i="5"/>
  <c r="CB122" i="5"/>
  <c r="CA122" i="5"/>
  <c r="BZ122" i="5"/>
  <c r="BY122" i="5"/>
  <c r="BX122" i="5"/>
  <c r="BW122" i="5"/>
  <c r="BV122" i="5"/>
  <c r="BU122" i="5"/>
  <c r="BT122" i="5"/>
  <c r="BS122" i="5"/>
  <c r="BR122" i="5"/>
  <c r="BQ122" i="5"/>
  <c r="BP122" i="5"/>
  <c r="BO122" i="5"/>
  <c r="BN122" i="5"/>
  <c r="BM122" i="5"/>
  <c r="BL122" i="5"/>
  <c r="BK122" i="5"/>
  <c r="BJ122" i="5"/>
  <c r="BI122" i="5"/>
  <c r="BH122" i="5"/>
  <c r="BF122" i="5"/>
  <c r="BE122" i="5"/>
  <c r="BB122" i="5"/>
  <c r="BA122" i="5"/>
  <c r="AX122" i="5"/>
  <c r="AW122" i="5"/>
  <c r="AT122" i="5"/>
  <c r="AS122" i="5"/>
  <c r="AP122" i="5"/>
  <c r="AO122" i="5"/>
  <c r="AL122" i="5"/>
  <c r="AK122" i="5"/>
  <c r="AH122" i="5"/>
  <c r="AG122" i="5"/>
  <c r="AD122" i="5"/>
  <c r="AC122" i="5"/>
  <c r="Z122" i="5"/>
  <c r="Y122" i="5"/>
  <c r="W122" i="5"/>
  <c r="V122" i="5"/>
  <c r="U122" i="5"/>
  <c r="T122" i="5"/>
  <c r="S122" i="5"/>
  <c r="R122" i="5"/>
  <c r="Q122" i="5"/>
  <c r="P122" i="5"/>
  <c r="O122" i="5"/>
  <c r="N122" i="5"/>
  <c r="M122" i="5"/>
  <c r="L122" i="5"/>
  <c r="K122" i="5"/>
  <c r="J122" i="5"/>
  <c r="I122" i="5"/>
  <c r="H122" i="5"/>
  <c r="G122" i="5"/>
  <c r="F122" i="5"/>
  <c r="E122" i="5"/>
  <c r="D122" i="5"/>
  <c r="DN121" i="5"/>
  <c r="DM121" i="5"/>
  <c r="DL121" i="5"/>
  <c r="DK121" i="5"/>
  <c r="DJ121" i="5"/>
  <c r="DI121" i="5"/>
  <c r="DH121" i="5"/>
  <c r="DG121" i="5"/>
  <c r="DF121" i="5"/>
  <c r="DE121" i="5"/>
  <c r="DD121" i="5"/>
  <c r="DC121" i="5"/>
  <c r="DB121" i="5"/>
  <c r="DA121" i="5"/>
  <c r="CZ121" i="5"/>
  <c r="CY121" i="5"/>
  <c r="CX121" i="5"/>
  <c r="CW121" i="5"/>
  <c r="CV121" i="5"/>
  <c r="CU121" i="5"/>
  <c r="CT121" i="5"/>
  <c r="CS121" i="5"/>
  <c r="CR121" i="5"/>
  <c r="CQ121" i="5"/>
  <c r="CP121" i="5"/>
  <c r="CO121" i="5"/>
  <c r="CN121" i="5"/>
  <c r="CM121" i="5"/>
  <c r="CL121" i="5"/>
  <c r="CK121" i="5"/>
  <c r="CJ121" i="5"/>
  <c r="CI121" i="5"/>
  <c r="CH121" i="5"/>
  <c r="CG121" i="5"/>
  <c r="CF121" i="5"/>
  <c r="CE121" i="5"/>
  <c r="CD121" i="5"/>
  <c r="CC121" i="5"/>
  <c r="CB121" i="5"/>
  <c r="CA121" i="5"/>
  <c r="BZ121" i="5"/>
  <c r="BY121" i="5"/>
  <c r="BX121" i="5"/>
  <c r="BW121" i="5"/>
  <c r="BV121" i="5"/>
  <c r="BU121" i="5"/>
  <c r="BT121" i="5"/>
  <c r="BS121" i="5"/>
  <c r="BR121" i="5"/>
  <c r="BQ121" i="5"/>
  <c r="BP121" i="5"/>
  <c r="BO121" i="5"/>
  <c r="BN121" i="5"/>
  <c r="BM121" i="5"/>
  <c r="BL121" i="5"/>
  <c r="BK121" i="5"/>
  <c r="BJ121" i="5"/>
  <c r="BI121" i="5"/>
  <c r="BH121" i="5"/>
  <c r="BF121" i="5"/>
  <c r="BE121" i="5"/>
  <c r="BB121" i="5"/>
  <c r="BA121" i="5"/>
  <c r="AX121" i="5"/>
  <c r="AW121" i="5"/>
  <c r="AT121" i="5"/>
  <c r="AS121" i="5"/>
  <c r="AP121" i="5"/>
  <c r="AO121" i="5"/>
  <c r="AL121" i="5"/>
  <c r="AK121" i="5"/>
  <c r="AH121" i="5"/>
  <c r="AG121" i="5"/>
  <c r="AD121" i="5"/>
  <c r="AC121" i="5"/>
  <c r="Z121" i="5"/>
  <c r="Y121" i="5"/>
  <c r="W121" i="5"/>
  <c r="V121" i="5"/>
  <c r="U121" i="5"/>
  <c r="T121" i="5"/>
  <c r="S121" i="5"/>
  <c r="R121" i="5"/>
  <c r="Q121" i="5"/>
  <c r="P121" i="5"/>
  <c r="O121" i="5"/>
  <c r="N121" i="5"/>
  <c r="M121" i="5"/>
  <c r="L121" i="5"/>
  <c r="K121" i="5"/>
  <c r="J121" i="5"/>
  <c r="I121" i="5"/>
  <c r="H121" i="5"/>
  <c r="G121" i="5"/>
  <c r="F121" i="5"/>
  <c r="E121" i="5"/>
  <c r="D121" i="5"/>
  <c r="DN120" i="5"/>
  <c r="DM120" i="5"/>
  <c r="DL120" i="5"/>
  <c r="DK120" i="5"/>
  <c r="DJ120" i="5"/>
  <c r="DI120" i="5"/>
  <c r="DH120" i="5"/>
  <c r="DG120" i="5"/>
  <c r="DF120" i="5"/>
  <c r="DE120" i="5"/>
  <c r="DD120" i="5"/>
  <c r="DC120" i="5"/>
  <c r="DB120" i="5"/>
  <c r="DA120" i="5"/>
  <c r="CZ120" i="5"/>
  <c r="CY120" i="5"/>
  <c r="CX120" i="5"/>
  <c r="CW120" i="5"/>
  <c r="CV120" i="5"/>
  <c r="CU120" i="5"/>
  <c r="CT120" i="5"/>
  <c r="CS120" i="5"/>
  <c r="CR120" i="5"/>
  <c r="CQ120" i="5"/>
  <c r="CP120" i="5"/>
  <c r="CO120" i="5"/>
  <c r="CN120" i="5"/>
  <c r="CM120" i="5"/>
  <c r="CL120" i="5"/>
  <c r="CK120" i="5"/>
  <c r="CJ120" i="5"/>
  <c r="CI120" i="5"/>
  <c r="CH120" i="5"/>
  <c r="CG120" i="5"/>
  <c r="CF120" i="5"/>
  <c r="CE120" i="5"/>
  <c r="CD120" i="5"/>
  <c r="CC120" i="5"/>
  <c r="CB120" i="5"/>
  <c r="CA120" i="5"/>
  <c r="BZ120" i="5"/>
  <c r="BY120" i="5"/>
  <c r="BX120" i="5"/>
  <c r="BW120" i="5"/>
  <c r="BV120" i="5"/>
  <c r="BU120" i="5"/>
  <c r="BT120" i="5"/>
  <c r="BS120" i="5"/>
  <c r="BR120" i="5"/>
  <c r="BQ120" i="5"/>
  <c r="BP120" i="5"/>
  <c r="BO120" i="5"/>
  <c r="BN120" i="5"/>
  <c r="BM120" i="5"/>
  <c r="BL120" i="5"/>
  <c r="BK120" i="5"/>
  <c r="BJ120" i="5"/>
  <c r="BI120" i="5"/>
  <c r="BH120" i="5"/>
  <c r="BF120" i="5"/>
  <c r="BE120" i="5"/>
  <c r="BB120" i="5"/>
  <c r="BA120" i="5"/>
  <c r="AX120" i="5"/>
  <c r="AW120" i="5"/>
  <c r="AT120" i="5"/>
  <c r="AS120" i="5"/>
  <c r="AP120" i="5"/>
  <c r="AO120" i="5"/>
  <c r="AL120" i="5"/>
  <c r="AK120" i="5"/>
  <c r="AH120" i="5"/>
  <c r="AG120" i="5"/>
  <c r="AD120" i="5"/>
  <c r="AC120" i="5"/>
  <c r="Z120" i="5"/>
  <c r="Y120" i="5"/>
  <c r="W120" i="5"/>
  <c r="V120" i="5"/>
  <c r="U120" i="5"/>
  <c r="T120" i="5"/>
  <c r="S120" i="5"/>
  <c r="R120" i="5"/>
  <c r="Q120" i="5"/>
  <c r="P120" i="5"/>
  <c r="O120" i="5"/>
  <c r="N120" i="5"/>
  <c r="M120" i="5"/>
  <c r="L120" i="5"/>
  <c r="K120" i="5"/>
  <c r="J120" i="5"/>
  <c r="I120" i="5"/>
  <c r="H120" i="5"/>
  <c r="G120" i="5"/>
  <c r="F120" i="5"/>
  <c r="E120" i="5"/>
  <c r="D120" i="5"/>
  <c r="KU119" i="5"/>
  <c r="KR119" i="5"/>
  <c r="KO119" i="5"/>
  <c r="KL119" i="5"/>
  <c r="KI119" i="5"/>
  <c r="KF119" i="5"/>
  <c r="KC119" i="5"/>
  <c r="JZ119" i="5"/>
  <c r="JW119" i="5"/>
  <c r="DN119" i="5"/>
  <c r="DM119" i="5"/>
  <c r="DL119" i="5"/>
  <c r="DK119" i="5"/>
  <c r="DJ119" i="5"/>
  <c r="DI119" i="5"/>
  <c r="DH119" i="5"/>
  <c r="DG119" i="5"/>
  <c r="DF119" i="5"/>
  <c r="DE119" i="5"/>
  <c r="DD119" i="5"/>
  <c r="DC119" i="5"/>
  <c r="DB119" i="5"/>
  <c r="DA119" i="5"/>
  <c r="CZ119" i="5"/>
  <c r="CY119" i="5"/>
  <c r="CX119" i="5"/>
  <c r="CW119" i="5"/>
  <c r="CV119" i="5"/>
  <c r="CU119" i="5"/>
  <c r="CT119" i="5"/>
  <c r="CS119" i="5"/>
  <c r="CR119" i="5"/>
  <c r="CQ119" i="5"/>
  <c r="CP119" i="5"/>
  <c r="CO119" i="5"/>
  <c r="CN119" i="5"/>
  <c r="CM119" i="5"/>
  <c r="CL119" i="5"/>
  <c r="CK119" i="5"/>
  <c r="CJ119" i="5"/>
  <c r="CI119" i="5"/>
  <c r="CH119" i="5"/>
  <c r="CG119" i="5"/>
  <c r="CF119" i="5"/>
  <c r="CE119" i="5"/>
  <c r="CD119" i="5"/>
  <c r="CC119" i="5"/>
  <c r="CB119" i="5"/>
  <c r="CA119" i="5"/>
  <c r="BZ119" i="5"/>
  <c r="BY119" i="5"/>
  <c r="BX119" i="5"/>
  <c r="BW119" i="5"/>
  <c r="BV119" i="5"/>
  <c r="BU119" i="5"/>
  <c r="BT119" i="5"/>
  <c r="BS119" i="5"/>
  <c r="BR119" i="5"/>
  <c r="BQ119" i="5"/>
  <c r="BP119" i="5"/>
  <c r="BO119" i="5"/>
  <c r="BN119" i="5"/>
  <c r="BM119" i="5"/>
  <c r="BL119" i="5"/>
  <c r="BK119" i="5"/>
  <c r="BJ119" i="5"/>
  <c r="BI119" i="5"/>
  <c r="BH119" i="5"/>
  <c r="BF119" i="5"/>
  <c r="BE119" i="5"/>
  <c r="BB119" i="5"/>
  <c r="BA119" i="5"/>
  <c r="AX119" i="5"/>
  <c r="AW119" i="5"/>
  <c r="AT119" i="5"/>
  <c r="AS119" i="5"/>
  <c r="AP119" i="5"/>
  <c r="AO119" i="5"/>
  <c r="AL119" i="5"/>
  <c r="AK119" i="5"/>
  <c r="AH119" i="5"/>
  <c r="AG119" i="5"/>
  <c r="AD119" i="5"/>
  <c r="AC119" i="5"/>
  <c r="Z119" i="5"/>
  <c r="Y119" i="5"/>
  <c r="W119" i="5"/>
  <c r="V119" i="5"/>
  <c r="U119" i="5"/>
  <c r="T119" i="5"/>
  <c r="S119" i="5"/>
  <c r="R119" i="5"/>
  <c r="Q119" i="5"/>
  <c r="P119" i="5"/>
  <c r="O119" i="5"/>
  <c r="N119" i="5"/>
  <c r="M119" i="5"/>
  <c r="L119" i="5"/>
  <c r="K119" i="5"/>
  <c r="J119" i="5"/>
  <c r="I119" i="5"/>
  <c r="H119" i="5"/>
  <c r="G119" i="5"/>
  <c r="F119" i="5"/>
  <c r="E119" i="5"/>
  <c r="D119" i="5"/>
  <c r="KU118" i="5"/>
  <c r="KR118" i="5"/>
  <c r="KO118" i="5"/>
  <c r="KL118" i="5"/>
  <c r="KI118" i="5"/>
  <c r="KF118" i="5"/>
  <c r="KC118" i="5"/>
  <c r="JZ118" i="5"/>
  <c r="JW118" i="5"/>
  <c r="DN118" i="5"/>
  <c r="DM118" i="5"/>
  <c r="DL118" i="5"/>
  <c r="DK118" i="5"/>
  <c r="DJ118" i="5"/>
  <c r="DI118" i="5"/>
  <c r="DH118" i="5"/>
  <c r="DG118" i="5"/>
  <c r="DF118" i="5"/>
  <c r="DE118" i="5"/>
  <c r="DD118" i="5"/>
  <c r="DC118" i="5"/>
  <c r="DB118" i="5"/>
  <c r="DA118" i="5"/>
  <c r="CZ118" i="5"/>
  <c r="CY118" i="5"/>
  <c r="CX118" i="5"/>
  <c r="CW118" i="5"/>
  <c r="CV118" i="5"/>
  <c r="CU118" i="5"/>
  <c r="CT118" i="5"/>
  <c r="CS118" i="5"/>
  <c r="CR118" i="5"/>
  <c r="CQ118" i="5"/>
  <c r="CP118" i="5"/>
  <c r="CO118" i="5"/>
  <c r="CN118" i="5"/>
  <c r="CM118" i="5"/>
  <c r="CL118" i="5"/>
  <c r="CK118" i="5"/>
  <c r="CJ118" i="5"/>
  <c r="CI118" i="5"/>
  <c r="CH118" i="5"/>
  <c r="CG118" i="5"/>
  <c r="CF118" i="5"/>
  <c r="CE118" i="5"/>
  <c r="CD118" i="5"/>
  <c r="CC118" i="5"/>
  <c r="CB118" i="5"/>
  <c r="CA118" i="5"/>
  <c r="BZ118" i="5"/>
  <c r="BY118" i="5"/>
  <c r="BX118" i="5"/>
  <c r="BW118" i="5"/>
  <c r="BV118" i="5"/>
  <c r="BU118" i="5"/>
  <c r="BT118" i="5"/>
  <c r="BS118" i="5"/>
  <c r="BR118" i="5"/>
  <c r="BQ118" i="5"/>
  <c r="BP118" i="5"/>
  <c r="BO118" i="5"/>
  <c r="BN118" i="5"/>
  <c r="BM118" i="5"/>
  <c r="BL118" i="5"/>
  <c r="BK118" i="5"/>
  <c r="BJ118" i="5"/>
  <c r="BI118" i="5"/>
  <c r="BH118" i="5"/>
  <c r="BF118" i="5"/>
  <c r="BE118" i="5"/>
  <c r="BB118" i="5"/>
  <c r="BA118" i="5"/>
  <c r="AX118" i="5"/>
  <c r="AW118" i="5"/>
  <c r="AT118" i="5"/>
  <c r="AS118" i="5"/>
  <c r="AP118" i="5"/>
  <c r="AO118" i="5"/>
  <c r="AL118" i="5"/>
  <c r="AK118" i="5"/>
  <c r="AH118" i="5"/>
  <c r="AG118" i="5"/>
  <c r="AD118" i="5"/>
  <c r="AC118" i="5"/>
  <c r="Z118" i="5"/>
  <c r="Y118" i="5"/>
  <c r="W118" i="5"/>
  <c r="V118" i="5"/>
  <c r="U118" i="5"/>
  <c r="T118" i="5"/>
  <c r="S118" i="5"/>
  <c r="R118" i="5"/>
  <c r="Q118" i="5"/>
  <c r="P118" i="5"/>
  <c r="O118" i="5"/>
  <c r="N118" i="5"/>
  <c r="M118" i="5"/>
  <c r="L118" i="5"/>
  <c r="K118" i="5"/>
  <c r="J118" i="5"/>
  <c r="I118" i="5"/>
  <c r="H118" i="5"/>
  <c r="G118" i="5"/>
  <c r="F118" i="5"/>
  <c r="E118" i="5"/>
  <c r="D118" i="5"/>
  <c r="DN117" i="5"/>
  <c r="DM117" i="5"/>
  <c r="DL117" i="5"/>
  <c r="DK117" i="5"/>
  <c r="DJ117" i="5"/>
  <c r="DI117" i="5"/>
  <c r="DH117" i="5"/>
  <c r="DG117" i="5"/>
  <c r="DF117" i="5"/>
  <c r="DE117" i="5"/>
  <c r="DD117" i="5"/>
  <c r="DC117" i="5"/>
  <c r="DB117" i="5"/>
  <c r="DA117" i="5"/>
  <c r="CZ117" i="5"/>
  <c r="CY117" i="5"/>
  <c r="CX117" i="5"/>
  <c r="CW117" i="5"/>
  <c r="CV117" i="5"/>
  <c r="CU117" i="5"/>
  <c r="CT117" i="5"/>
  <c r="CS117" i="5"/>
  <c r="CR117" i="5"/>
  <c r="CQ117" i="5"/>
  <c r="CP117" i="5"/>
  <c r="CO117" i="5"/>
  <c r="CN117" i="5"/>
  <c r="CM117" i="5"/>
  <c r="CL117" i="5"/>
  <c r="CK117" i="5"/>
  <c r="CJ117" i="5"/>
  <c r="CI117" i="5"/>
  <c r="CH117" i="5"/>
  <c r="CG117" i="5"/>
  <c r="CF117" i="5"/>
  <c r="CE117" i="5"/>
  <c r="CD117" i="5"/>
  <c r="CC117" i="5"/>
  <c r="CB117" i="5"/>
  <c r="CA117" i="5"/>
  <c r="BZ117" i="5"/>
  <c r="BY117" i="5"/>
  <c r="BX117" i="5"/>
  <c r="BW117" i="5"/>
  <c r="BV117" i="5"/>
  <c r="BU117" i="5"/>
  <c r="BT117" i="5"/>
  <c r="BS117" i="5"/>
  <c r="BR117" i="5"/>
  <c r="BQ117" i="5"/>
  <c r="BP117" i="5"/>
  <c r="BO117" i="5"/>
  <c r="BN117" i="5"/>
  <c r="BM117" i="5"/>
  <c r="BL117" i="5"/>
  <c r="BK117" i="5"/>
  <c r="BJ117" i="5"/>
  <c r="BI117" i="5"/>
  <c r="BH117" i="5"/>
  <c r="BF117" i="5"/>
  <c r="BE117" i="5"/>
  <c r="BB117" i="5"/>
  <c r="BA117" i="5"/>
  <c r="AX117" i="5"/>
  <c r="AW117" i="5"/>
  <c r="AT117" i="5"/>
  <c r="AS117" i="5"/>
  <c r="AP117" i="5"/>
  <c r="AO117" i="5"/>
  <c r="AL117" i="5"/>
  <c r="AK117" i="5"/>
  <c r="AH117" i="5"/>
  <c r="AG117" i="5"/>
  <c r="AD117" i="5"/>
  <c r="AC117" i="5"/>
  <c r="Z117" i="5"/>
  <c r="Y117" i="5"/>
  <c r="W117" i="5"/>
  <c r="V117" i="5"/>
  <c r="U117" i="5"/>
  <c r="T117" i="5"/>
  <c r="S117" i="5"/>
  <c r="R117" i="5"/>
  <c r="Q117" i="5"/>
  <c r="P117" i="5"/>
  <c r="O117" i="5"/>
  <c r="N117" i="5"/>
  <c r="M117" i="5"/>
  <c r="L117" i="5"/>
  <c r="K117" i="5"/>
  <c r="J117" i="5"/>
  <c r="I117" i="5"/>
  <c r="H117" i="5"/>
  <c r="G117" i="5"/>
  <c r="F117" i="5"/>
  <c r="E117" i="5"/>
  <c r="D117" i="5"/>
  <c r="DN116" i="5"/>
  <c r="DM116" i="5"/>
  <c r="DL116" i="5"/>
  <c r="DK116" i="5"/>
  <c r="DJ116" i="5"/>
  <c r="DI116" i="5"/>
  <c r="DH116" i="5"/>
  <c r="DG116" i="5"/>
  <c r="DF116" i="5"/>
  <c r="DE116" i="5"/>
  <c r="DD116" i="5"/>
  <c r="DC116" i="5"/>
  <c r="DB116" i="5"/>
  <c r="DA116" i="5"/>
  <c r="CZ116" i="5"/>
  <c r="CY116" i="5"/>
  <c r="CX116" i="5"/>
  <c r="CW116" i="5"/>
  <c r="CV116" i="5"/>
  <c r="CU116" i="5"/>
  <c r="CT116" i="5"/>
  <c r="CS116" i="5"/>
  <c r="CR116" i="5"/>
  <c r="CQ116" i="5"/>
  <c r="CP116" i="5"/>
  <c r="CO116" i="5"/>
  <c r="CN116" i="5"/>
  <c r="CM116" i="5"/>
  <c r="CL116" i="5"/>
  <c r="CK116" i="5"/>
  <c r="CJ116" i="5"/>
  <c r="CI116" i="5"/>
  <c r="CH116" i="5"/>
  <c r="CG116" i="5"/>
  <c r="CF116" i="5"/>
  <c r="CE116" i="5"/>
  <c r="CD116" i="5"/>
  <c r="CC116" i="5"/>
  <c r="CB116" i="5"/>
  <c r="CA116" i="5"/>
  <c r="BZ116" i="5"/>
  <c r="BY116" i="5"/>
  <c r="BX116" i="5"/>
  <c r="BW116" i="5"/>
  <c r="BV116" i="5"/>
  <c r="BU116" i="5"/>
  <c r="BT116" i="5"/>
  <c r="BS116" i="5"/>
  <c r="BR116" i="5"/>
  <c r="BQ116" i="5"/>
  <c r="BP116" i="5"/>
  <c r="BO116" i="5"/>
  <c r="BN116" i="5"/>
  <c r="BM116" i="5"/>
  <c r="BL116" i="5"/>
  <c r="BK116" i="5"/>
  <c r="BJ116" i="5"/>
  <c r="BI116" i="5"/>
  <c r="BH116" i="5"/>
  <c r="BF116" i="5"/>
  <c r="BE116" i="5"/>
  <c r="BB116" i="5"/>
  <c r="BA116" i="5"/>
  <c r="AX116" i="5"/>
  <c r="AW116" i="5"/>
  <c r="AT116" i="5"/>
  <c r="AS116" i="5"/>
  <c r="AP116" i="5"/>
  <c r="AO116" i="5"/>
  <c r="AL116" i="5"/>
  <c r="AK116" i="5"/>
  <c r="AH116" i="5"/>
  <c r="AG116" i="5"/>
  <c r="AD116" i="5"/>
  <c r="AC116" i="5"/>
  <c r="Z116" i="5"/>
  <c r="Y116" i="5"/>
  <c r="W116" i="5"/>
  <c r="V116" i="5"/>
  <c r="U116" i="5"/>
  <c r="T116" i="5"/>
  <c r="S116" i="5"/>
  <c r="R116" i="5"/>
  <c r="Q116" i="5"/>
  <c r="P116" i="5"/>
  <c r="O116" i="5"/>
  <c r="N116" i="5"/>
  <c r="M116" i="5"/>
  <c r="L116" i="5"/>
  <c r="K116" i="5"/>
  <c r="J116" i="5"/>
  <c r="I116" i="5"/>
  <c r="H116" i="5"/>
  <c r="G116" i="5"/>
  <c r="F116" i="5"/>
  <c r="E116" i="5"/>
  <c r="D116" i="5"/>
  <c r="DN115" i="5"/>
  <c r="DM115" i="5"/>
  <c r="DL115" i="5"/>
  <c r="DK115" i="5"/>
  <c r="DJ115" i="5"/>
  <c r="DI115" i="5"/>
  <c r="DH115" i="5"/>
  <c r="DG115" i="5"/>
  <c r="DF115" i="5"/>
  <c r="DE115" i="5"/>
  <c r="DD115" i="5"/>
  <c r="DC115" i="5"/>
  <c r="DB115" i="5"/>
  <c r="DA115" i="5"/>
  <c r="CZ115" i="5"/>
  <c r="CY115" i="5"/>
  <c r="CX115" i="5"/>
  <c r="CW115" i="5"/>
  <c r="CV115" i="5"/>
  <c r="CU115" i="5"/>
  <c r="CT115" i="5"/>
  <c r="CS115" i="5"/>
  <c r="CR115" i="5"/>
  <c r="CQ115" i="5"/>
  <c r="CP115" i="5"/>
  <c r="CO115" i="5"/>
  <c r="CN115" i="5"/>
  <c r="CM115" i="5"/>
  <c r="CL115" i="5"/>
  <c r="CK115" i="5"/>
  <c r="CJ115" i="5"/>
  <c r="CI115" i="5"/>
  <c r="CH115" i="5"/>
  <c r="CG115" i="5"/>
  <c r="CF115" i="5"/>
  <c r="CE115" i="5"/>
  <c r="CD115" i="5"/>
  <c r="CC115" i="5"/>
  <c r="CB115" i="5"/>
  <c r="CA115" i="5"/>
  <c r="BZ115" i="5"/>
  <c r="BY115" i="5"/>
  <c r="BX115" i="5"/>
  <c r="BW115" i="5"/>
  <c r="BV115" i="5"/>
  <c r="BU115" i="5"/>
  <c r="BT115" i="5"/>
  <c r="BS115" i="5"/>
  <c r="BR115" i="5"/>
  <c r="BQ115" i="5"/>
  <c r="BP115" i="5"/>
  <c r="BO115" i="5"/>
  <c r="BN115" i="5"/>
  <c r="BM115" i="5"/>
  <c r="BL115" i="5"/>
  <c r="BK115" i="5"/>
  <c r="BJ115" i="5"/>
  <c r="BI115" i="5"/>
  <c r="BH115" i="5"/>
  <c r="BF115" i="5"/>
  <c r="BE115" i="5"/>
  <c r="BB115" i="5"/>
  <c r="BA115" i="5"/>
  <c r="AX115" i="5"/>
  <c r="AW115" i="5"/>
  <c r="AT115" i="5"/>
  <c r="AS115" i="5"/>
  <c r="AP115" i="5"/>
  <c r="AO115" i="5"/>
  <c r="AL115" i="5"/>
  <c r="AK115" i="5"/>
  <c r="AH115" i="5"/>
  <c r="AG115" i="5"/>
  <c r="AD115" i="5"/>
  <c r="AC115" i="5"/>
  <c r="Z115" i="5"/>
  <c r="Y115" i="5"/>
  <c r="W115" i="5"/>
  <c r="V115" i="5"/>
  <c r="U115" i="5"/>
  <c r="T115" i="5"/>
  <c r="S115" i="5"/>
  <c r="R115" i="5"/>
  <c r="Q115" i="5"/>
  <c r="P115" i="5"/>
  <c r="O115" i="5"/>
  <c r="N115" i="5"/>
  <c r="M115" i="5"/>
  <c r="L115" i="5"/>
  <c r="K115" i="5"/>
  <c r="J115" i="5"/>
  <c r="I115" i="5"/>
  <c r="H115" i="5"/>
  <c r="G115" i="5"/>
  <c r="F115" i="5"/>
  <c r="E115" i="5"/>
  <c r="D115" i="5"/>
  <c r="DN114" i="5"/>
  <c r="DM114" i="5"/>
  <c r="DL114" i="5"/>
  <c r="DK114" i="5"/>
  <c r="DJ114" i="5"/>
  <c r="DI114" i="5"/>
  <c r="DH114" i="5"/>
  <c r="DG114" i="5"/>
  <c r="DF114" i="5"/>
  <c r="DE114" i="5"/>
  <c r="DD114" i="5"/>
  <c r="DC114" i="5"/>
  <c r="DB114" i="5"/>
  <c r="DA114" i="5"/>
  <c r="CZ114" i="5"/>
  <c r="CY114" i="5"/>
  <c r="CX114" i="5"/>
  <c r="CW114" i="5"/>
  <c r="CV114" i="5"/>
  <c r="CU114" i="5"/>
  <c r="CT114" i="5"/>
  <c r="CS114" i="5"/>
  <c r="CR114" i="5"/>
  <c r="CQ114" i="5"/>
  <c r="CP114" i="5"/>
  <c r="CO114" i="5"/>
  <c r="CN114" i="5"/>
  <c r="CM114" i="5"/>
  <c r="CL114" i="5"/>
  <c r="CK114" i="5"/>
  <c r="CJ114" i="5"/>
  <c r="CI114" i="5"/>
  <c r="CH114" i="5"/>
  <c r="CG114" i="5"/>
  <c r="CF114" i="5"/>
  <c r="CE114" i="5"/>
  <c r="CD114" i="5"/>
  <c r="CC114" i="5"/>
  <c r="CB114" i="5"/>
  <c r="CA114" i="5"/>
  <c r="BZ114" i="5"/>
  <c r="BY114" i="5"/>
  <c r="BX114" i="5"/>
  <c r="BW114" i="5"/>
  <c r="BV114" i="5"/>
  <c r="BU114" i="5"/>
  <c r="BT114" i="5"/>
  <c r="BS114" i="5"/>
  <c r="BR114" i="5"/>
  <c r="BQ114" i="5"/>
  <c r="BP114" i="5"/>
  <c r="BO114" i="5"/>
  <c r="BN114" i="5"/>
  <c r="BM114" i="5"/>
  <c r="BL114" i="5"/>
  <c r="BK114" i="5"/>
  <c r="BJ114" i="5"/>
  <c r="BI114" i="5"/>
  <c r="BH114" i="5"/>
  <c r="BF114" i="5"/>
  <c r="BE114" i="5"/>
  <c r="BB114" i="5"/>
  <c r="BA114" i="5"/>
  <c r="AX114" i="5"/>
  <c r="AW114" i="5"/>
  <c r="AT114" i="5"/>
  <c r="AS114" i="5"/>
  <c r="AP114" i="5"/>
  <c r="AO114" i="5"/>
  <c r="AL114" i="5"/>
  <c r="AK114" i="5"/>
  <c r="AH114" i="5"/>
  <c r="AG114" i="5"/>
  <c r="AD114" i="5"/>
  <c r="AC114" i="5"/>
  <c r="Z114" i="5"/>
  <c r="Y114" i="5"/>
  <c r="W114" i="5"/>
  <c r="V114" i="5"/>
  <c r="U114" i="5"/>
  <c r="T114" i="5"/>
  <c r="S114" i="5"/>
  <c r="R114" i="5"/>
  <c r="Q114" i="5"/>
  <c r="P114" i="5"/>
  <c r="O114" i="5"/>
  <c r="N114" i="5"/>
  <c r="M114" i="5"/>
  <c r="L114" i="5"/>
  <c r="K114" i="5"/>
  <c r="J114" i="5"/>
  <c r="I114" i="5"/>
  <c r="H114" i="5"/>
  <c r="G114" i="5"/>
  <c r="F114" i="5"/>
  <c r="E114" i="5"/>
  <c r="D114" i="5"/>
  <c r="DN110" i="5"/>
  <c r="DM110" i="5"/>
  <c r="DL110" i="5"/>
  <c r="DK110" i="5"/>
  <c r="DJ110" i="5"/>
  <c r="DI110" i="5"/>
  <c r="DH110" i="5"/>
  <c r="DG110" i="5"/>
  <c r="DF110" i="5"/>
  <c r="DE110" i="5"/>
  <c r="DD110" i="5"/>
  <c r="DC110" i="5"/>
  <c r="DB110" i="5"/>
  <c r="DA110" i="5"/>
  <c r="CZ110" i="5"/>
  <c r="CY110" i="5"/>
  <c r="CX110" i="5"/>
  <c r="CW110" i="5"/>
  <c r="CV110" i="5"/>
  <c r="CU110" i="5"/>
  <c r="CT110" i="5"/>
  <c r="CS110" i="5"/>
  <c r="CR110" i="5"/>
  <c r="CQ110" i="5"/>
  <c r="CP110" i="5"/>
  <c r="CO110" i="5"/>
  <c r="CN110" i="5"/>
  <c r="CM110" i="5"/>
  <c r="CL110" i="5"/>
  <c r="CK110" i="5"/>
  <c r="CJ110" i="5"/>
  <c r="CI110" i="5"/>
  <c r="CH110" i="5"/>
  <c r="CG110" i="5"/>
  <c r="CF110" i="5"/>
  <c r="CE110" i="5"/>
  <c r="CD110" i="5"/>
  <c r="CC110" i="5"/>
  <c r="CB110" i="5"/>
  <c r="CA110" i="5"/>
  <c r="BZ110" i="5"/>
  <c r="BY110" i="5"/>
  <c r="BX110" i="5"/>
  <c r="BW110" i="5"/>
  <c r="BV110" i="5"/>
  <c r="BU110" i="5"/>
  <c r="BT110" i="5"/>
  <c r="BS110" i="5"/>
  <c r="BR110" i="5"/>
  <c r="BQ110" i="5"/>
  <c r="BP110" i="5"/>
  <c r="BO110" i="5"/>
  <c r="BN110" i="5"/>
  <c r="BM110" i="5"/>
  <c r="BL110" i="5"/>
  <c r="BK110" i="5"/>
  <c r="BJ110" i="5"/>
  <c r="BI110" i="5"/>
  <c r="BH110" i="5"/>
  <c r="BF110" i="5"/>
  <c r="BE110" i="5"/>
  <c r="BB110" i="5"/>
  <c r="BA110" i="5"/>
  <c r="AX110" i="5"/>
  <c r="AW110" i="5"/>
  <c r="AT110" i="5"/>
  <c r="AS110" i="5"/>
  <c r="AP110" i="5"/>
  <c r="AO110" i="5"/>
  <c r="AL110" i="5"/>
  <c r="AK110" i="5"/>
  <c r="AH110" i="5"/>
  <c r="AG110" i="5"/>
  <c r="AD110" i="5"/>
  <c r="AC110" i="5"/>
  <c r="Z110" i="5"/>
  <c r="Y110" i="5"/>
  <c r="W110" i="5"/>
  <c r="V110" i="5"/>
  <c r="U110" i="5"/>
  <c r="T110" i="5"/>
  <c r="S110" i="5"/>
  <c r="R110" i="5"/>
  <c r="Q110" i="5"/>
  <c r="P110" i="5"/>
  <c r="O110" i="5"/>
  <c r="N110" i="5"/>
  <c r="M110" i="5"/>
  <c r="L110" i="5"/>
  <c r="K110" i="5"/>
  <c r="J110" i="5"/>
  <c r="I110" i="5"/>
  <c r="H110" i="5"/>
  <c r="G110" i="5"/>
  <c r="F110" i="5"/>
  <c r="E110" i="5"/>
  <c r="D110" i="5"/>
  <c r="DN109" i="5"/>
  <c r="DM109" i="5"/>
  <c r="DL109" i="5"/>
  <c r="DK109" i="5"/>
  <c r="DJ109" i="5"/>
  <c r="DI109" i="5"/>
  <c r="DH109" i="5"/>
  <c r="DG109" i="5"/>
  <c r="DF109" i="5"/>
  <c r="DE109" i="5"/>
  <c r="DD109" i="5"/>
  <c r="DC109" i="5"/>
  <c r="DB109" i="5"/>
  <c r="DA109" i="5"/>
  <c r="CZ109" i="5"/>
  <c r="CY109" i="5"/>
  <c r="CX109" i="5"/>
  <c r="CW109" i="5"/>
  <c r="CV109" i="5"/>
  <c r="CU109" i="5"/>
  <c r="CT109" i="5"/>
  <c r="CS109" i="5"/>
  <c r="CR109" i="5"/>
  <c r="CQ109" i="5"/>
  <c r="CP109" i="5"/>
  <c r="CO109" i="5"/>
  <c r="CN109" i="5"/>
  <c r="CM109" i="5"/>
  <c r="CL109" i="5"/>
  <c r="CK109" i="5"/>
  <c r="CJ109" i="5"/>
  <c r="CI109" i="5"/>
  <c r="CH109" i="5"/>
  <c r="CG109" i="5"/>
  <c r="CF109" i="5"/>
  <c r="CE109" i="5"/>
  <c r="CD109" i="5"/>
  <c r="CC109" i="5"/>
  <c r="CB109" i="5"/>
  <c r="CA109" i="5"/>
  <c r="BZ109" i="5"/>
  <c r="BY109" i="5"/>
  <c r="BX109" i="5"/>
  <c r="BW109" i="5"/>
  <c r="BV109" i="5"/>
  <c r="BU109" i="5"/>
  <c r="BT109" i="5"/>
  <c r="BS109" i="5"/>
  <c r="BR109" i="5"/>
  <c r="BQ109" i="5"/>
  <c r="BP109" i="5"/>
  <c r="BO109" i="5"/>
  <c r="BN109" i="5"/>
  <c r="BM109" i="5"/>
  <c r="BL109" i="5"/>
  <c r="BK109" i="5"/>
  <c r="BJ109" i="5"/>
  <c r="BI109" i="5"/>
  <c r="BH109" i="5"/>
  <c r="BF109" i="5"/>
  <c r="BE109" i="5"/>
  <c r="BB109" i="5"/>
  <c r="BA109" i="5"/>
  <c r="AX109" i="5"/>
  <c r="AW109" i="5"/>
  <c r="AT109" i="5"/>
  <c r="AS109" i="5"/>
  <c r="AP109" i="5"/>
  <c r="AO109" i="5"/>
  <c r="AL109" i="5"/>
  <c r="AK109" i="5"/>
  <c r="AH109" i="5"/>
  <c r="AG109" i="5"/>
  <c r="AD109" i="5"/>
  <c r="AC109" i="5"/>
  <c r="Z109" i="5"/>
  <c r="Y109" i="5"/>
  <c r="W109" i="5"/>
  <c r="V109" i="5"/>
  <c r="U109" i="5"/>
  <c r="T109" i="5"/>
  <c r="S109" i="5"/>
  <c r="R109" i="5"/>
  <c r="Q109" i="5"/>
  <c r="P109" i="5"/>
  <c r="O109" i="5"/>
  <c r="N109" i="5"/>
  <c r="M109" i="5"/>
  <c r="L109" i="5"/>
  <c r="K109" i="5"/>
  <c r="J109" i="5"/>
  <c r="I109" i="5"/>
  <c r="H109" i="5"/>
  <c r="G109" i="5"/>
  <c r="F109" i="5"/>
  <c r="E109" i="5"/>
  <c r="D109" i="5"/>
  <c r="DN108" i="5"/>
  <c r="DM108" i="5"/>
  <c r="DL108" i="5"/>
  <c r="DK108" i="5"/>
  <c r="DJ108" i="5"/>
  <c r="DI108" i="5"/>
  <c r="DH108" i="5"/>
  <c r="DG108" i="5"/>
  <c r="DF108" i="5"/>
  <c r="DE108" i="5"/>
  <c r="DD108" i="5"/>
  <c r="DC108" i="5"/>
  <c r="DB108" i="5"/>
  <c r="DA108" i="5"/>
  <c r="CZ108" i="5"/>
  <c r="CY108" i="5"/>
  <c r="CX108" i="5"/>
  <c r="CW108" i="5"/>
  <c r="CV108" i="5"/>
  <c r="CU108" i="5"/>
  <c r="CT108" i="5"/>
  <c r="CS108" i="5"/>
  <c r="CR108" i="5"/>
  <c r="CQ108" i="5"/>
  <c r="CP108" i="5"/>
  <c r="CO108" i="5"/>
  <c r="CN108" i="5"/>
  <c r="CM108" i="5"/>
  <c r="CL108" i="5"/>
  <c r="CK108" i="5"/>
  <c r="CJ108" i="5"/>
  <c r="CI108" i="5"/>
  <c r="CH108" i="5"/>
  <c r="CG108" i="5"/>
  <c r="CF108" i="5"/>
  <c r="CE108" i="5"/>
  <c r="CD108" i="5"/>
  <c r="CC108" i="5"/>
  <c r="CB108" i="5"/>
  <c r="CA108" i="5"/>
  <c r="BZ108" i="5"/>
  <c r="BY108" i="5"/>
  <c r="BX108" i="5"/>
  <c r="BW108" i="5"/>
  <c r="BV108" i="5"/>
  <c r="BU108" i="5"/>
  <c r="BT108" i="5"/>
  <c r="BS108" i="5"/>
  <c r="BR108" i="5"/>
  <c r="BQ108" i="5"/>
  <c r="BP108" i="5"/>
  <c r="BO108" i="5"/>
  <c r="BN108" i="5"/>
  <c r="BM108" i="5"/>
  <c r="BL108" i="5"/>
  <c r="BK108" i="5"/>
  <c r="BJ108" i="5"/>
  <c r="BI108" i="5"/>
  <c r="BH108" i="5"/>
  <c r="BF108" i="5"/>
  <c r="BE108" i="5"/>
  <c r="BB108" i="5"/>
  <c r="BA108" i="5"/>
  <c r="AX108" i="5"/>
  <c r="AW108" i="5"/>
  <c r="AT108" i="5"/>
  <c r="AS108" i="5"/>
  <c r="AP108" i="5"/>
  <c r="AO108" i="5"/>
  <c r="AL108" i="5"/>
  <c r="AK108" i="5"/>
  <c r="AH108" i="5"/>
  <c r="AG108" i="5"/>
  <c r="AD108" i="5"/>
  <c r="AC108" i="5"/>
  <c r="Z108" i="5"/>
  <c r="Y108" i="5"/>
  <c r="W108" i="5"/>
  <c r="V108" i="5"/>
  <c r="U108" i="5"/>
  <c r="T108" i="5"/>
  <c r="S108" i="5"/>
  <c r="R108" i="5"/>
  <c r="Q108" i="5"/>
  <c r="P108" i="5"/>
  <c r="O108" i="5"/>
  <c r="N108" i="5"/>
  <c r="M108" i="5"/>
  <c r="L108" i="5"/>
  <c r="K108" i="5"/>
  <c r="J108" i="5"/>
  <c r="I108" i="5"/>
  <c r="H108" i="5"/>
  <c r="G108" i="5"/>
  <c r="F108" i="5"/>
  <c r="E108" i="5"/>
  <c r="D108" i="5"/>
  <c r="DN103" i="5"/>
  <c r="DM103" i="5"/>
  <c r="DL103" i="5"/>
  <c r="DK103" i="5"/>
  <c r="DJ103" i="5"/>
  <c r="DI103" i="5"/>
  <c r="DH103" i="5"/>
  <c r="DG103" i="5"/>
  <c r="DF103" i="5"/>
  <c r="DE103" i="5"/>
  <c r="DD103" i="5"/>
  <c r="DC103" i="5"/>
  <c r="DB103" i="5"/>
  <c r="DA103" i="5"/>
  <c r="CZ103" i="5"/>
  <c r="CY103" i="5"/>
  <c r="CX103" i="5"/>
  <c r="CW103" i="5"/>
  <c r="CV103" i="5"/>
  <c r="CU103" i="5"/>
  <c r="CT103" i="5"/>
  <c r="CS103" i="5"/>
  <c r="CR103" i="5"/>
  <c r="CQ103" i="5"/>
  <c r="CP103" i="5"/>
  <c r="CO103" i="5"/>
  <c r="CN103" i="5"/>
  <c r="CM103" i="5"/>
  <c r="CL103" i="5"/>
  <c r="CK103" i="5"/>
  <c r="CJ103" i="5"/>
  <c r="CI103" i="5"/>
  <c r="CH103" i="5"/>
  <c r="CG103" i="5"/>
  <c r="CF103" i="5"/>
  <c r="CE103" i="5"/>
  <c r="CD103" i="5"/>
  <c r="CC103" i="5"/>
  <c r="CB103" i="5"/>
  <c r="CA103" i="5"/>
  <c r="BZ103" i="5"/>
  <c r="BY103" i="5"/>
  <c r="BX103" i="5"/>
  <c r="BW103" i="5"/>
  <c r="BV103" i="5"/>
  <c r="BU103" i="5"/>
  <c r="BT103" i="5"/>
  <c r="BS103" i="5"/>
  <c r="BR103" i="5"/>
  <c r="BQ103" i="5"/>
  <c r="BP103" i="5"/>
  <c r="BO103" i="5"/>
  <c r="BN103" i="5"/>
  <c r="BM103" i="5"/>
  <c r="BL103" i="5"/>
  <c r="BK103" i="5"/>
  <c r="BJ103" i="5"/>
  <c r="BI103" i="5"/>
  <c r="BH103" i="5"/>
  <c r="BF103" i="5"/>
  <c r="BE103" i="5"/>
  <c r="BB103" i="5"/>
  <c r="BA103" i="5"/>
  <c r="AX103" i="5"/>
  <c r="AW103" i="5"/>
  <c r="AT103" i="5"/>
  <c r="AS103" i="5"/>
  <c r="AP103" i="5"/>
  <c r="AO103" i="5"/>
  <c r="AL103" i="5"/>
  <c r="AK103" i="5"/>
  <c r="AH103" i="5"/>
  <c r="AG103" i="5"/>
  <c r="AD103" i="5"/>
  <c r="AC103" i="5"/>
  <c r="Z103" i="5"/>
  <c r="Y103" i="5"/>
  <c r="W103" i="5"/>
  <c r="V103" i="5"/>
  <c r="U103" i="5"/>
  <c r="T103" i="5"/>
  <c r="S103" i="5"/>
  <c r="R103" i="5"/>
  <c r="Q103" i="5"/>
  <c r="P103" i="5"/>
  <c r="O103" i="5"/>
  <c r="N103" i="5"/>
  <c r="M103" i="5"/>
  <c r="L103" i="5"/>
  <c r="K103" i="5"/>
  <c r="J103" i="5"/>
  <c r="I103" i="5"/>
  <c r="H103" i="5"/>
  <c r="G103" i="5"/>
  <c r="F103" i="5"/>
  <c r="E103" i="5"/>
  <c r="D103" i="5"/>
  <c r="DN102" i="5"/>
  <c r="DM102" i="5"/>
  <c r="DL102" i="5"/>
  <c r="DK102" i="5"/>
  <c r="DJ102" i="5"/>
  <c r="DI102" i="5"/>
  <c r="DH102" i="5"/>
  <c r="DG102" i="5"/>
  <c r="DF102" i="5"/>
  <c r="DE102" i="5"/>
  <c r="DD102" i="5"/>
  <c r="DC102" i="5"/>
  <c r="DB102" i="5"/>
  <c r="DA102" i="5"/>
  <c r="CZ102" i="5"/>
  <c r="CY102" i="5"/>
  <c r="CX102" i="5"/>
  <c r="CW102" i="5"/>
  <c r="CV102" i="5"/>
  <c r="CU102" i="5"/>
  <c r="CT102" i="5"/>
  <c r="CS102" i="5"/>
  <c r="CR102" i="5"/>
  <c r="CQ102" i="5"/>
  <c r="CP102" i="5"/>
  <c r="CO102" i="5"/>
  <c r="CN102" i="5"/>
  <c r="CM102" i="5"/>
  <c r="CL102" i="5"/>
  <c r="CK102" i="5"/>
  <c r="CJ102" i="5"/>
  <c r="CI102" i="5"/>
  <c r="CH102" i="5"/>
  <c r="CG102" i="5"/>
  <c r="CF102" i="5"/>
  <c r="CE102" i="5"/>
  <c r="CD102" i="5"/>
  <c r="CC102" i="5"/>
  <c r="CB102" i="5"/>
  <c r="CA102" i="5"/>
  <c r="BZ102" i="5"/>
  <c r="BY102" i="5"/>
  <c r="BX102" i="5"/>
  <c r="BW102" i="5"/>
  <c r="BV102" i="5"/>
  <c r="BU102" i="5"/>
  <c r="BT102" i="5"/>
  <c r="BS102" i="5"/>
  <c r="BR102" i="5"/>
  <c r="BQ102" i="5"/>
  <c r="BP102" i="5"/>
  <c r="BO102" i="5"/>
  <c r="BN102" i="5"/>
  <c r="BM102" i="5"/>
  <c r="BL102" i="5"/>
  <c r="BK102" i="5"/>
  <c r="BJ102" i="5"/>
  <c r="BI102" i="5"/>
  <c r="BH102" i="5"/>
  <c r="BF102" i="5"/>
  <c r="BE102" i="5"/>
  <c r="BB102" i="5"/>
  <c r="BA102" i="5"/>
  <c r="AX102" i="5"/>
  <c r="AW102" i="5"/>
  <c r="AT102" i="5"/>
  <c r="AS102" i="5"/>
  <c r="AP102" i="5"/>
  <c r="AO102" i="5"/>
  <c r="AL102" i="5"/>
  <c r="AK102" i="5"/>
  <c r="AH102" i="5"/>
  <c r="AG102" i="5"/>
  <c r="AD102" i="5"/>
  <c r="AC102" i="5"/>
  <c r="Z102" i="5"/>
  <c r="Y102" i="5"/>
  <c r="W102" i="5"/>
  <c r="V102" i="5"/>
  <c r="U102" i="5"/>
  <c r="T102" i="5"/>
  <c r="S102" i="5"/>
  <c r="R102" i="5"/>
  <c r="Q102" i="5"/>
  <c r="P102" i="5"/>
  <c r="O102" i="5"/>
  <c r="N102" i="5"/>
  <c r="M102" i="5"/>
  <c r="L102" i="5"/>
  <c r="K102" i="5"/>
  <c r="J102" i="5"/>
  <c r="I102" i="5"/>
  <c r="H102" i="5"/>
  <c r="G102" i="5"/>
  <c r="F102" i="5"/>
  <c r="E102" i="5"/>
  <c r="D102" i="5"/>
  <c r="DN100" i="5"/>
  <c r="DM100" i="5"/>
  <c r="DL100" i="5"/>
  <c r="DK100" i="5"/>
  <c r="DJ100" i="5"/>
  <c r="DI100" i="5"/>
  <c r="DH100" i="5"/>
  <c r="DG100" i="5"/>
  <c r="DF100" i="5"/>
  <c r="DE100" i="5"/>
  <c r="DD100" i="5"/>
  <c r="DC100" i="5"/>
  <c r="DB100" i="5"/>
  <c r="DA100" i="5"/>
  <c r="CZ100" i="5"/>
  <c r="CY100" i="5"/>
  <c r="CX100" i="5"/>
  <c r="CW100" i="5"/>
  <c r="CV100" i="5"/>
  <c r="CU100" i="5"/>
  <c r="CT100" i="5"/>
  <c r="CS100" i="5"/>
  <c r="CR100" i="5"/>
  <c r="CQ100" i="5"/>
  <c r="CP100" i="5"/>
  <c r="CO100" i="5"/>
  <c r="CN100" i="5"/>
  <c r="CM100" i="5"/>
  <c r="CL100" i="5"/>
  <c r="CK100" i="5"/>
  <c r="CJ100" i="5"/>
  <c r="CI100" i="5"/>
  <c r="CH100" i="5"/>
  <c r="CG100" i="5"/>
  <c r="CF100" i="5"/>
  <c r="CE100" i="5"/>
  <c r="CD100" i="5"/>
  <c r="CC100" i="5"/>
  <c r="CB100" i="5"/>
  <c r="CA100" i="5"/>
  <c r="BZ100" i="5"/>
  <c r="BY100" i="5"/>
  <c r="BX100" i="5"/>
  <c r="BW100" i="5"/>
  <c r="BV100" i="5"/>
  <c r="BU100" i="5"/>
  <c r="BT100" i="5"/>
  <c r="BS100" i="5"/>
  <c r="BR100" i="5"/>
  <c r="BQ100" i="5"/>
  <c r="BP100" i="5"/>
  <c r="BO100" i="5"/>
  <c r="BN100" i="5"/>
  <c r="BM100" i="5"/>
  <c r="BL100" i="5"/>
  <c r="BK100" i="5"/>
  <c r="BJ100" i="5"/>
  <c r="BI100" i="5"/>
  <c r="BH100" i="5"/>
  <c r="BF100" i="5"/>
  <c r="BE100" i="5"/>
  <c r="BB100" i="5"/>
  <c r="BA100" i="5"/>
  <c r="AX100" i="5"/>
  <c r="AW100" i="5"/>
  <c r="AT100" i="5"/>
  <c r="AS100" i="5"/>
  <c r="AP100" i="5"/>
  <c r="AO100" i="5"/>
  <c r="AL100" i="5"/>
  <c r="AK100" i="5"/>
  <c r="AH100" i="5"/>
  <c r="AG100" i="5"/>
  <c r="AD100" i="5"/>
  <c r="AC100" i="5"/>
  <c r="Z100" i="5"/>
  <c r="Y100" i="5"/>
  <c r="W100" i="5"/>
  <c r="V100" i="5"/>
  <c r="U100" i="5"/>
  <c r="T100" i="5"/>
  <c r="S100" i="5"/>
  <c r="R100" i="5"/>
  <c r="Q100" i="5"/>
  <c r="P100" i="5"/>
  <c r="O100" i="5"/>
  <c r="N100" i="5"/>
  <c r="M100" i="5"/>
  <c r="L100" i="5"/>
  <c r="K100" i="5"/>
  <c r="J100" i="5"/>
  <c r="I100" i="5"/>
  <c r="H100" i="5"/>
  <c r="G100" i="5"/>
  <c r="F100" i="5"/>
  <c r="E100" i="5"/>
  <c r="D100" i="5"/>
  <c r="DN96" i="5"/>
  <c r="DM96" i="5"/>
  <c r="DL96" i="5"/>
  <c r="DK96" i="5"/>
  <c r="DJ96" i="5"/>
  <c r="DI96" i="5"/>
  <c r="DH96" i="5"/>
  <c r="DG96" i="5"/>
  <c r="DF96" i="5"/>
  <c r="DE96" i="5"/>
  <c r="DD96" i="5"/>
  <c r="DC96" i="5"/>
  <c r="DB96" i="5"/>
  <c r="DA96" i="5"/>
  <c r="CZ96" i="5"/>
  <c r="CY96" i="5"/>
  <c r="CX96" i="5"/>
  <c r="CW96" i="5"/>
  <c r="CV96" i="5"/>
  <c r="CU96" i="5"/>
  <c r="CT96" i="5"/>
  <c r="CS96" i="5"/>
  <c r="CR96" i="5"/>
  <c r="CQ96" i="5"/>
  <c r="CP96" i="5"/>
  <c r="CO96" i="5"/>
  <c r="CN96" i="5"/>
  <c r="CM96" i="5"/>
  <c r="CL96" i="5"/>
  <c r="CK96" i="5"/>
  <c r="CJ96" i="5"/>
  <c r="CI96" i="5"/>
  <c r="CH96" i="5"/>
  <c r="CG96" i="5"/>
  <c r="CF96" i="5"/>
  <c r="CE96" i="5"/>
  <c r="CD96" i="5"/>
  <c r="CC96" i="5"/>
  <c r="CB96" i="5"/>
  <c r="CA96" i="5"/>
  <c r="BZ96" i="5"/>
  <c r="BY96" i="5"/>
  <c r="BX96" i="5"/>
  <c r="BW96" i="5"/>
  <c r="BV96" i="5"/>
  <c r="BU96" i="5"/>
  <c r="BT96" i="5"/>
  <c r="BS96" i="5"/>
  <c r="BR96" i="5"/>
  <c r="BQ96" i="5"/>
  <c r="BP96" i="5"/>
  <c r="BO96" i="5"/>
  <c r="BN96" i="5"/>
  <c r="BM96" i="5"/>
  <c r="BL96" i="5"/>
  <c r="BK96" i="5"/>
  <c r="BJ96" i="5"/>
  <c r="BI96" i="5"/>
  <c r="BH96" i="5"/>
  <c r="BF96" i="5"/>
  <c r="BE96" i="5"/>
  <c r="BB96" i="5"/>
  <c r="BA96" i="5"/>
  <c r="AX96" i="5"/>
  <c r="AW96" i="5"/>
  <c r="AT96" i="5"/>
  <c r="AS96" i="5"/>
  <c r="AP96" i="5"/>
  <c r="AO96" i="5"/>
  <c r="AL96" i="5"/>
  <c r="AK96" i="5"/>
  <c r="AH96" i="5"/>
  <c r="AG96" i="5"/>
  <c r="AD96" i="5"/>
  <c r="AC96" i="5"/>
  <c r="Z96" i="5"/>
  <c r="Y96" i="5"/>
  <c r="W96" i="5"/>
  <c r="V96" i="5"/>
  <c r="U96" i="5"/>
  <c r="T96" i="5"/>
  <c r="S96" i="5"/>
  <c r="R96" i="5"/>
  <c r="Q96" i="5"/>
  <c r="P96" i="5"/>
  <c r="O96" i="5"/>
  <c r="N96" i="5"/>
  <c r="M96" i="5"/>
  <c r="L96" i="5"/>
  <c r="K96" i="5"/>
  <c r="J96" i="5"/>
  <c r="I96" i="5"/>
  <c r="H96" i="5"/>
  <c r="G96" i="5"/>
  <c r="F96" i="5"/>
  <c r="E96" i="5"/>
  <c r="D96" i="5"/>
  <c r="DN95" i="5"/>
  <c r="DM95" i="5"/>
  <c r="DL95" i="5"/>
  <c r="DK95" i="5"/>
  <c r="DJ95" i="5"/>
  <c r="DI95" i="5"/>
  <c r="DH95" i="5"/>
  <c r="DG95" i="5"/>
  <c r="DF95" i="5"/>
  <c r="DE95" i="5"/>
  <c r="DD95" i="5"/>
  <c r="DC95" i="5"/>
  <c r="DB95" i="5"/>
  <c r="DA95" i="5"/>
  <c r="CZ95" i="5"/>
  <c r="CY95" i="5"/>
  <c r="CX95" i="5"/>
  <c r="CW95" i="5"/>
  <c r="CV95" i="5"/>
  <c r="CU95" i="5"/>
  <c r="CT95" i="5"/>
  <c r="CS95" i="5"/>
  <c r="CR95" i="5"/>
  <c r="CQ95" i="5"/>
  <c r="CP95" i="5"/>
  <c r="CO95" i="5"/>
  <c r="CN95" i="5"/>
  <c r="CM95" i="5"/>
  <c r="CL95" i="5"/>
  <c r="CK95" i="5"/>
  <c r="CJ95" i="5"/>
  <c r="CI95" i="5"/>
  <c r="CH95" i="5"/>
  <c r="CG95" i="5"/>
  <c r="CF95" i="5"/>
  <c r="CE95" i="5"/>
  <c r="CD95" i="5"/>
  <c r="CC95" i="5"/>
  <c r="CB95" i="5"/>
  <c r="CA95" i="5"/>
  <c r="BZ95" i="5"/>
  <c r="BY95" i="5"/>
  <c r="BX95" i="5"/>
  <c r="BW95" i="5"/>
  <c r="BV95" i="5"/>
  <c r="BU95" i="5"/>
  <c r="BT95" i="5"/>
  <c r="BS95" i="5"/>
  <c r="BR95" i="5"/>
  <c r="BQ95" i="5"/>
  <c r="BP95" i="5"/>
  <c r="BO95" i="5"/>
  <c r="BN95" i="5"/>
  <c r="BM95" i="5"/>
  <c r="BL95" i="5"/>
  <c r="BK95" i="5"/>
  <c r="BJ95" i="5"/>
  <c r="BI95" i="5"/>
  <c r="BH95" i="5"/>
  <c r="BF95" i="5"/>
  <c r="BE95" i="5"/>
  <c r="BB95" i="5"/>
  <c r="BA95" i="5"/>
  <c r="AX95" i="5"/>
  <c r="AW95" i="5"/>
  <c r="AT95" i="5"/>
  <c r="AS95" i="5"/>
  <c r="AP95" i="5"/>
  <c r="AO95" i="5"/>
  <c r="AL95" i="5"/>
  <c r="AK95" i="5"/>
  <c r="AH95" i="5"/>
  <c r="AG95" i="5"/>
  <c r="AD95" i="5"/>
  <c r="AC95" i="5"/>
  <c r="Z95" i="5"/>
  <c r="Y95" i="5"/>
  <c r="W95" i="5"/>
  <c r="V95" i="5"/>
  <c r="U95" i="5"/>
  <c r="T95" i="5"/>
  <c r="S95" i="5"/>
  <c r="R95" i="5"/>
  <c r="Q95" i="5"/>
  <c r="P95" i="5"/>
  <c r="O95" i="5"/>
  <c r="N95" i="5"/>
  <c r="M95" i="5"/>
  <c r="L95" i="5"/>
  <c r="K95" i="5"/>
  <c r="J95" i="5"/>
  <c r="I95" i="5"/>
  <c r="H95" i="5"/>
  <c r="G95" i="5"/>
  <c r="F95" i="5"/>
  <c r="E95" i="5"/>
  <c r="D95" i="5"/>
  <c r="KO94" i="5"/>
  <c r="KF94" i="5"/>
  <c r="JW94" i="5"/>
  <c r="DN94" i="5"/>
  <c r="DM94" i="5"/>
  <c r="DL94" i="5"/>
  <c r="DK94" i="5"/>
  <c r="DJ94" i="5"/>
  <c r="DI94" i="5"/>
  <c r="DH94" i="5"/>
  <c r="DG94" i="5"/>
  <c r="DF94" i="5"/>
  <c r="DE94" i="5"/>
  <c r="DD94" i="5"/>
  <c r="DC94" i="5"/>
  <c r="DB94" i="5"/>
  <c r="DA94" i="5"/>
  <c r="CZ94" i="5"/>
  <c r="CY94" i="5"/>
  <c r="CX94" i="5"/>
  <c r="CW94" i="5"/>
  <c r="CV94" i="5"/>
  <c r="CU94" i="5"/>
  <c r="CT94" i="5"/>
  <c r="CS94" i="5"/>
  <c r="CR94" i="5"/>
  <c r="CQ94" i="5"/>
  <c r="CP94" i="5"/>
  <c r="CO94" i="5"/>
  <c r="CN94" i="5"/>
  <c r="CM94" i="5"/>
  <c r="CL94" i="5"/>
  <c r="CK94" i="5"/>
  <c r="CJ94" i="5"/>
  <c r="CI94" i="5"/>
  <c r="CH94" i="5"/>
  <c r="CG94" i="5"/>
  <c r="CF94" i="5"/>
  <c r="CE94" i="5"/>
  <c r="CD94" i="5"/>
  <c r="CC94" i="5"/>
  <c r="CB94" i="5"/>
  <c r="CA94" i="5"/>
  <c r="BZ94" i="5"/>
  <c r="BY94" i="5"/>
  <c r="BX94" i="5"/>
  <c r="BW94" i="5"/>
  <c r="BV94" i="5"/>
  <c r="BU94" i="5"/>
  <c r="BT94" i="5"/>
  <c r="BS94" i="5"/>
  <c r="BR94" i="5"/>
  <c r="BQ94" i="5"/>
  <c r="BP94" i="5"/>
  <c r="BO94" i="5"/>
  <c r="BN94" i="5"/>
  <c r="BM94" i="5"/>
  <c r="BL94" i="5"/>
  <c r="BK94" i="5"/>
  <c r="BJ94" i="5"/>
  <c r="BI94" i="5"/>
  <c r="BH94" i="5"/>
  <c r="BF94" i="5"/>
  <c r="BE94" i="5"/>
  <c r="BB94" i="5"/>
  <c r="BA94" i="5"/>
  <c r="AX94" i="5"/>
  <c r="AW94" i="5"/>
  <c r="AT94" i="5"/>
  <c r="AS94" i="5"/>
  <c r="AP94" i="5"/>
  <c r="AO94" i="5"/>
  <c r="AL94" i="5"/>
  <c r="AK94" i="5"/>
  <c r="AH94" i="5"/>
  <c r="AG94" i="5"/>
  <c r="AD94" i="5"/>
  <c r="AC94" i="5"/>
  <c r="Z94" i="5"/>
  <c r="Y94" i="5"/>
  <c r="W94" i="5"/>
  <c r="V94" i="5"/>
  <c r="U94" i="5"/>
  <c r="T94" i="5"/>
  <c r="S94" i="5"/>
  <c r="R94" i="5"/>
  <c r="Q94" i="5"/>
  <c r="P94" i="5"/>
  <c r="O94" i="5"/>
  <c r="N94" i="5"/>
  <c r="M94" i="5"/>
  <c r="L94" i="5"/>
  <c r="K94" i="5"/>
  <c r="J94" i="5"/>
  <c r="I94" i="5"/>
  <c r="H94" i="5"/>
  <c r="G94" i="5"/>
  <c r="F94" i="5"/>
  <c r="E94" i="5"/>
  <c r="D94" i="5"/>
  <c r="DN93" i="5"/>
  <c r="DM93" i="5"/>
  <c r="DL93" i="5"/>
  <c r="DK93" i="5"/>
  <c r="DJ93" i="5"/>
  <c r="DI93" i="5"/>
  <c r="DH93" i="5"/>
  <c r="DG93" i="5"/>
  <c r="DF93" i="5"/>
  <c r="DE93" i="5"/>
  <c r="DD93" i="5"/>
  <c r="DC93" i="5"/>
  <c r="DB93" i="5"/>
  <c r="DA93" i="5"/>
  <c r="CZ93" i="5"/>
  <c r="CY93" i="5"/>
  <c r="CX93" i="5"/>
  <c r="CW93" i="5"/>
  <c r="CV93" i="5"/>
  <c r="CU93" i="5"/>
  <c r="CT93" i="5"/>
  <c r="CS93" i="5"/>
  <c r="CR93" i="5"/>
  <c r="CQ93" i="5"/>
  <c r="CP93" i="5"/>
  <c r="CO93" i="5"/>
  <c r="CN93" i="5"/>
  <c r="CM93" i="5"/>
  <c r="CL93" i="5"/>
  <c r="CK93" i="5"/>
  <c r="CJ93" i="5"/>
  <c r="CI93" i="5"/>
  <c r="CH93" i="5"/>
  <c r="CG93" i="5"/>
  <c r="CF93" i="5"/>
  <c r="CE93" i="5"/>
  <c r="CD93" i="5"/>
  <c r="CC93" i="5"/>
  <c r="CB93" i="5"/>
  <c r="CA93" i="5"/>
  <c r="BZ93" i="5"/>
  <c r="BY93" i="5"/>
  <c r="BX93" i="5"/>
  <c r="BW93" i="5"/>
  <c r="BV93" i="5"/>
  <c r="BU93" i="5"/>
  <c r="BT93" i="5"/>
  <c r="BS93" i="5"/>
  <c r="BR93" i="5"/>
  <c r="BQ93" i="5"/>
  <c r="BP93" i="5"/>
  <c r="BO93" i="5"/>
  <c r="BN93" i="5"/>
  <c r="BM93" i="5"/>
  <c r="BL93" i="5"/>
  <c r="BK93" i="5"/>
  <c r="BJ93" i="5"/>
  <c r="BI93" i="5"/>
  <c r="BH93" i="5"/>
  <c r="BF93" i="5"/>
  <c r="BE93" i="5"/>
  <c r="BB93" i="5"/>
  <c r="BA93" i="5"/>
  <c r="AX93" i="5"/>
  <c r="AW93" i="5"/>
  <c r="AT93" i="5"/>
  <c r="AS93" i="5"/>
  <c r="AP93" i="5"/>
  <c r="AO93" i="5"/>
  <c r="AL93" i="5"/>
  <c r="AK93" i="5"/>
  <c r="AH93" i="5"/>
  <c r="AG93" i="5"/>
  <c r="AD93" i="5"/>
  <c r="AC93" i="5"/>
  <c r="Z93" i="5"/>
  <c r="Y93" i="5"/>
  <c r="W93" i="5"/>
  <c r="V93" i="5"/>
  <c r="U93" i="5"/>
  <c r="T93" i="5"/>
  <c r="S93" i="5"/>
  <c r="R93" i="5"/>
  <c r="Q93" i="5"/>
  <c r="P93" i="5"/>
  <c r="O93" i="5"/>
  <c r="N93" i="5"/>
  <c r="M93" i="5"/>
  <c r="L93" i="5"/>
  <c r="K93" i="5"/>
  <c r="J93" i="5"/>
  <c r="I93" i="5"/>
  <c r="H93" i="5"/>
  <c r="G93" i="5"/>
  <c r="F93" i="5"/>
  <c r="E93" i="5"/>
  <c r="D93" i="5"/>
  <c r="DN92" i="5"/>
  <c r="DM92" i="5"/>
  <c r="DL92" i="5"/>
  <c r="DK92" i="5"/>
  <c r="DJ92" i="5"/>
  <c r="DI92" i="5"/>
  <c r="DH92" i="5"/>
  <c r="DG92" i="5"/>
  <c r="DF92" i="5"/>
  <c r="DE92" i="5"/>
  <c r="DD92" i="5"/>
  <c r="DC92" i="5"/>
  <c r="DB92" i="5"/>
  <c r="DA92" i="5"/>
  <c r="CZ92" i="5"/>
  <c r="CY92" i="5"/>
  <c r="CX92" i="5"/>
  <c r="CW92" i="5"/>
  <c r="CV92" i="5"/>
  <c r="CU92" i="5"/>
  <c r="CT92" i="5"/>
  <c r="CS92" i="5"/>
  <c r="CR92" i="5"/>
  <c r="CQ92" i="5"/>
  <c r="CP92" i="5"/>
  <c r="CO92" i="5"/>
  <c r="CN92" i="5"/>
  <c r="CM92" i="5"/>
  <c r="CL92" i="5"/>
  <c r="CK92" i="5"/>
  <c r="CJ92" i="5"/>
  <c r="CI92" i="5"/>
  <c r="CH92" i="5"/>
  <c r="CG92" i="5"/>
  <c r="CF92" i="5"/>
  <c r="CE92" i="5"/>
  <c r="CD92" i="5"/>
  <c r="CC92" i="5"/>
  <c r="CB92" i="5"/>
  <c r="CA92" i="5"/>
  <c r="BZ92" i="5"/>
  <c r="BY92" i="5"/>
  <c r="BX92" i="5"/>
  <c r="BW92" i="5"/>
  <c r="BV92" i="5"/>
  <c r="BU92" i="5"/>
  <c r="BT92" i="5"/>
  <c r="BS92" i="5"/>
  <c r="BR92" i="5"/>
  <c r="BQ92" i="5"/>
  <c r="BP92" i="5"/>
  <c r="BO92" i="5"/>
  <c r="BN92" i="5"/>
  <c r="BM92" i="5"/>
  <c r="BL92" i="5"/>
  <c r="BK92" i="5"/>
  <c r="BJ92" i="5"/>
  <c r="BI92" i="5"/>
  <c r="BH92" i="5"/>
  <c r="BF92" i="5"/>
  <c r="BE92" i="5"/>
  <c r="BB92" i="5"/>
  <c r="BA92" i="5"/>
  <c r="AX92" i="5"/>
  <c r="AW92" i="5"/>
  <c r="AT92" i="5"/>
  <c r="AS92" i="5"/>
  <c r="AP92" i="5"/>
  <c r="AO92" i="5"/>
  <c r="AL92" i="5"/>
  <c r="AK92" i="5"/>
  <c r="AH92" i="5"/>
  <c r="AG92" i="5"/>
  <c r="AD92" i="5"/>
  <c r="AC92" i="5"/>
  <c r="Z92" i="5"/>
  <c r="Y92" i="5"/>
  <c r="W92" i="5"/>
  <c r="V92" i="5"/>
  <c r="U92" i="5"/>
  <c r="T92" i="5"/>
  <c r="S92" i="5"/>
  <c r="R92" i="5"/>
  <c r="Q92" i="5"/>
  <c r="P92" i="5"/>
  <c r="O92" i="5"/>
  <c r="N92" i="5"/>
  <c r="M92" i="5"/>
  <c r="L92" i="5"/>
  <c r="K92" i="5"/>
  <c r="J92" i="5"/>
  <c r="I92" i="5"/>
  <c r="H92" i="5"/>
  <c r="G92" i="5"/>
  <c r="F92" i="5"/>
  <c r="E92" i="5"/>
  <c r="D92" i="5"/>
  <c r="DN91" i="5"/>
  <c r="DM91" i="5"/>
  <c r="DL91" i="5"/>
  <c r="DK91" i="5"/>
  <c r="DJ91" i="5"/>
  <c r="DI91" i="5"/>
  <c r="DH91" i="5"/>
  <c r="DG91" i="5"/>
  <c r="DF91" i="5"/>
  <c r="DE91" i="5"/>
  <c r="DD91" i="5"/>
  <c r="DC91" i="5"/>
  <c r="DB91" i="5"/>
  <c r="DA91" i="5"/>
  <c r="CZ91" i="5"/>
  <c r="CY91" i="5"/>
  <c r="CX91" i="5"/>
  <c r="CW91" i="5"/>
  <c r="CV91" i="5"/>
  <c r="CU91" i="5"/>
  <c r="CT91" i="5"/>
  <c r="CS91" i="5"/>
  <c r="CR91" i="5"/>
  <c r="CQ91" i="5"/>
  <c r="CP91" i="5"/>
  <c r="CO91" i="5"/>
  <c r="CN91" i="5"/>
  <c r="CM91" i="5"/>
  <c r="CL91" i="5"/>
  <c r="CK91" i="5"/>
  <c r="CJ91" i="5"/>
  <c r="CI91" i="5"/>
  <c r="CH91" i="5"/>
  <c r="CG91" i="5"/>
  <c r="CF91" i="5"/>
  <c r="CE91" i="5"/>
  <c r="CD91" i="5"/>
  <c r="CC91" i="5"/>
  <c r="CB91" i="5"/>
  <c r="CA91" i="5"/>
  <c r="BZ91" i="5"/>
  <c r="BY91" i="5"/>
  <c r="BX91" i="5"/>
  <c r="BW91" i="5"/>
  <c r="BV91" i="5"/>
  <c r="BU91" i="5"/>
  <c r="BT91" i="5"/>
  <c r="BS91" i="5"/>
  <c r="BR91" i="5"/>
  <c r="BQ91" i="5"/>
  <c r="BP91" i="5"/>
  <c r="BO91" i="5"/>
  <c r="BN91" i="5"/>
  <c r="BM91" i="5"/>
  <c r="BL91" i="5"/>
  <c r="BK91" i="5"/>
  <c r="BJ91" i="5"/>
  <c r="BI91" i="5"/>
  <c r="BH91" i="5"/>
  <c r="BF91" i="5"/>
  <c r="BE91" i="5"/>
  <c r="BB91" i="5"/>
  <c r="BA91" i="5"/>
  <c r="AX91" i="5"/>
  <c r="AW91" i="5"/>
  <c r="AT91" i="5"/>
  <c r="AS91" i="5"/>
  <c r="AP91" i="5"/>
  <c r="AO91" i="5"/>
  <c r="AL91" i="5"/>
  <c r="AK91" i="5"/>
  <c r="AH91" i="5"/>
  <c r="AG91" i="5"/>
  <c r="AD91" i="5"/>
  <c r="AC91" i="5"/>
  <c r="Z91" i="5"/>
  <c r="Y91" i="5"/>
  <c r="W91" i="5"/>
  <c r="V91" i="5"/>
  <c r="U91" i="5"/>
  <c r="T91" i="5"/>
  <c r="S91" i="5"/>
  <c r="R91" i="5"/>
  <c r="Q91" i="5"/>
  <c r="P91" i="5"/>
  <c r="O91" i="5"/>
  <c r="N91" i="5"/>
  <c r="M91" i="5"/>
  <c r="L91" i="5"/>
  <c r="K91" i="5"/>
  <c r="J91" i="5"/>
  <c r="I91" i="5"/>
  <c r="H91" i="5"/>
  <c r="G91" i="5"/>
  <c r="F91" i="5"/>
  <c r="E91" i="5"/>
  <c r="D91" i="5"/>
  <c r="DN90" i="5"/>
  <c r="DM90" i="5"/>
  <c r="DL90" i="5"/>
  <c r="DK90" i="5"/>
  <c r="DJ90" i="5"/>
  <c r="DI90" i="5"/>
  <c r="DH90" i="5"/>
  <c r="DG90" i="5"/>
  <c r="DF90" i="5"/>
  <c r="DE90" i="5"/>
  <c r="DD90" i="5"/>
  <c r="DC90" i="5"/>
  <c r="DB90" i="5"/>
  <c r="DA90" i="5"/>
  <c r="CZ90" i="5"/>
  <c r="CY90" i="5"/>
  <c r="CX90" i="5"/>
  <c r="CW90" i="5"/>
  <c r="CV90" i="5"/>
  <c r="CU90" i="5"/>
  <c r="CT90" i="5"/>
  <c r="CS90" i="5"/>
  <c r="CR90" i="5"/>
  <c r="CQ90" i="5"/>
  <c r="CP90" i="5"/>
  <c r="CO90" i="5"/>
  <c r="CN90" i="5"/>
  <c r="CM90" i="5"/>
  <c r="CL90" i="5"/>
  <c r="CK90" i="5"/>
  <c r="CJ90" i="5"/>
  <c r="CI90" i="5"/>
  <c r="CH90" i="5"/>
  <c r="CG90" i="5"/>
  <c r="CF90" i="5"/>
  <c r="CE90" i="5"/>
  <c r="CD90" i="5"/>
  <c r="CC90" i="5"/>
  <c r="CB90" i="5"/>
  <c r="CA90" i="5"/>
  <c r="BZ90" i="5"/>
  <c r="BY90" i="5"/>
  <c r="BX90" i="5"/>
  <c r="BW90" i="5"/>
  <c r="BV90" i="5"/>
  <c r="BU90" i="5"/>
  <c r="BT90" i="5"/>
  <c r="BS90" i="5"/>
  <c r="BR90" i="5"/>
  <c r="BQ90" i="5"/>
  <c r="BP90" i="5"/>
  <c r="BO90" i="5"/>
  <c r="BN90" i="5"/>
  <c r="BM90" i="5"/>
  <c r="BL90" i="5"/>
  <c r="BK90" i="5"/>
  <c r="BJ90" i="5"/>
  <c r="BI90" i="5"/>
  <c r="BH90" i="5"/>
  <c r="BF90" i="5"/>
  <c r="BE90" i="5"/>
  <c r="BB90" i="5"/>
  <c r="BA90" i="5"/>
  <c r="AX90" i="5"/>
  <c r="AW90" i="5"/>
  <c r="AT90" i="5"/>
  <c r="AS90" i="5"/>
  <c r="AP90" i="5"/>
  <c r="AO90" i="5"/>
  <c r="AL90" i="5"/>
  <c r="AK90" i="5"/>
  <c r="AH90" i="5"/>
  <c r="AG90" i="5"/>
  <c r="AD90" i="5"/>
  <c r="AC90" i="5"/>
  <c r="Z90" i="5"/>
  <c r="Y90" i="5"/>
  <c r="W90" i="5"/>
  <c r="V90" i="5"/>
  <c r="U90" i="5"/>
  <c r="T90" i="5"/>
  <c r="S90" i="5"/>
  <c r="R90" i="5"/>
  <c r="Q90" i="5"/>
  <c r="P90" i="5"/>
  <c r="O90" i="5"/>
  <c r="N90" i="5"/>
  <c r="M90" i="5"/>
  <c r="L90" i="5"/>
  <c r="K90" i="5"/>
  <c r="J90" i="5"/>
  <c r="I90" i="5"/>
  <c r="H90" i="5"/>
  <c r="G90" i="5"/>
  <c r="F90" i="5"/>
  <c r="E90" i="5"/>
  <c r="D90" i="5"/>
  <c r="DN89" i="5"/>
  <c r="DM89" i="5"/>
  <c r="DL89" i="5"/>
  <c r="DK89" i="5"/>
  <c r="DJ89" i="5"/>
  <c r="DI89" i="5"/>
  <c r="DH89" i="5"/>
  <c r="DG89" i="5"/>
  <c r="DF89" i="5"/>
  <c r="DE89" i="5"/>
  <c r="DD89" i="5"/>
  <c r="DC89" i="5"/>
  <c r="DB89" i="5"/>
  <c r="DA89" i="5"/>
  <c r="CZ89" i="5"/>
  <c r="CY89" i="5"/>
  <c r="CX89" i="5"/>
  <c r="CW89" i="5"/>
  <c r="CV89" i="5"/>
  <c r="CU89" i="5"/>
  <c r="CT89" i="5"/>
  <c r="CS89" i="5"/>
  <c r="CR89" i="5"/>
  <c r="CQ89" i="5"/>
  <c r="CP89" i="5"/>
  <c r="CO89" i="5"/>
  <c r="CN89" i="5"/>
  <c r="CM89" i="5"/>
  <c r="CL89" i="5"/>
  <c r="CK89" i="5"/>
  <c r="CJ89" i="5"/>
  <c r="CI89" i="5"/>
  <c r="CH89" i="5"/>
  <c r="CG89" i="5"/>
  <c r="CF89" i="5"/>
  <c r="CE89" i="5"/>
  <c r="CD89" i="5"/>
  <c r="CC89" i="5"/>
  <c r="CB89" i="5"/>
  <c r="CA89" i="5"/>
  <c r="BZ89" i="5"/>
  <c r="BY89" i="5"/>
  <c r="BX89" i="5"/>
  <c r="BW89" i="5"/>
  <c r="BV89" i="5"/>
  <c r="BU89" i="5"/>
  <c r="BT89" i="5"/>
  <c r="BS89" i="5"/>
  <c r="BR89" i="5"/>
  <c r="BQ89" i="5"/>
  <c r="BP89" i="5"/>
  <c r="BO89" i="5"/>
  <c r="BN89" i="5"/>
  <c r="BM89" i="5"/>
  <c r="BL89" i="5"/>
  <c r="BK89" i="5"/>
  <c r="BJ89" i="5"/>
  <c r="BI89" i="5"/>
  <c r="BH89" i="5"/>
  <c r="BF89" i="5"/>
  <c r="BE89" i="5"/>
  <c r="BB89" i="5"/>
  <c r="BA89" i="5"/>
  <c r="AX89" i="5"/>
  <c r="AW89" i="5"/>
  <c r="AT89" i="5"/>
  <c r="AS89" i="5"/>
  <c r="AP89" i="5"/>
  <c r="AO89" i="5"/>
  <c r="AL89" i="5"/>
  <c r="AK89" i="5"/>
  <c r="AH89" i="5"/>
  <c r="AG89" i="5"/>
  <c r="AD89" i="5"/>
  <c r="AC89" i="5"/>
  <c r="Z89" i="5"/>
  <c r="Y89" i="5"/>
  <c r="W89" i="5"/>
  <c r="V89" i="5"/>
  <c r="U89" i="5"/>
  <c r="T89" i="5"/>
  <c r="S89" i="5"/>
  <c r="R89" i="5"/>
  <c r="Q89" i="5"/>
  <c r="P89" i="5"/>
  <c r="O89" i="5"/>
  <c r="N89" i="5"/>
  <c r="M89" i="5"/>
  <c r="L89" i="5"/>
  <c r="K89" i="5"/>
  <c r="J89" i="5"/>
  <c r="I89" i="5"/>
  <c r="H89" i="5"/>
  <c r="G89" i="5"/>
  <c r="F89" i="5"/>
  <c r="E89" i="5"/>
  <c r="D89" i="5"/>
  <c r="DN87" i="5"/>
  <c r="DM87" i="5"/>
  <c r="DL87" i="5"/>
  <c r="DK87" i="5"/>
  <c r="DJ87" i="5"/>
  <c r="DI87" i="5"/>
  <c r="DH87" i="5"/>
  <c r="DG87" i="5"/>
  <c r="DF87" i="5"/>
  <c r="DE87" i="5"/>
  <c r="DD87" i="5"/>
  <c r="DC87" i="5"/>
  <c r="DB87" i="5"/>
  <c r="DA87" i="5"/>
  <c r="CZ87" i="5"/>
  <c r="CY87" i="5"/>
  <c r="CX87" i="5"/>
  <c r="CW87" i="5"/>
  <c r="CV87" i="5"/>
  <c r="CU87" i="5"/>
  <c r="CT87" i="5"/>
  <c r="CS87" i="5"/>
  <c r="CR87" i="5"/>
  <c r="CQ87" i="5"/>
  <c r="CP87" i="5"/>
  <c r="CO87" i="5"/>
  <c r="CN87" i="5"/>
  <c r="CM87" i="5"/>
  <c r="CL87" i="5"/>
  <c r="CK87" i="5"/>
  <c r="CJ87" i="5"/>
  <c r="CI87" i="5"/>
  <c r="CH87" i="5"/>
  <c r="CG87" i="5"/>
  <c r="CF87" i="5"/>
  <c r="CE87" i="5"/>
  <c r="CD87" i="5"/>
  <c r="CC87" i="5"/>
  <c r="CB87" i="5"/>
  <c r="CA87" i="5"/>
  <c r="BZ87" i="5"/>
  <c r="BY87" i="5"/>
  <c r="BX87" i="5"/>
  <c r="BW87" i="5"/>
  <c r="BV87" i="5"/>
  <c r="BU87" i="5"/>
  <c r="BT87" i="5"/>
  <c r="BS87" i="5"/>
  <c r="BR87" i="5"/>
  <c r="BQ87" i="5"/>
  <c r="BP87" i="5"/>
  <c r="BO87" i="5"/>
  <c r="BN87" i="5"/>
  <c r="BM87" i="5"/>
  <c r="BL87" i="5"/>
  <c r="BK87" i="5"/>
  <c r="BJ87" i="5"/>
  <c r="BI87" i="5"/>
  <c r="BH87" i="5"/>
  <c r="BF87" i="5"/>
  <c r="BE87" i="5"/>
  <c r="BB87" i="5"/>
  <c r="BA87" i="5"/>
  <c r="AX87" i="5"/>
  <c r="AW87" i="5"/>
  <c r="AT87" i="5"/>
  <c r="AS87" i="5"/>
  <c r="AP87" i="5"/>
  <c r="AO87" i="5"/>
  <c r="AL87" i="5"/>
  <c r="AK87" i="5"/>
  <c r="AH87" i="5"/>
  <c r="AG87" i="5"/>
  <c r="AD87" i="5"/>
  <c r="AC87" i="5"/>
  <c r="Z87" i="5"/>
  <c r="Y87" i="5"/>
  <c r="W87" i="5"/>
  <c r="V87" i="5"/>
  <c r="U87" i="5"/>
  <c r="T87" i="5"/>
  <c r="S87" i="5"/>
  <c r="R87" i="5"/>
  <c r="Q87" i="5"/>
  <c r="P87" i="5"/>
  <c r="O87" i="5"/>
  <c r="N87" i="5"/>
  <c r="M87" i="5"/>
  <c r="L87" i="5"/>
  <c r="K87" i="5"/>
  <c r="J87" i="5"/>
  <c r="I87" i="5"/>
  <c r="H87" i="5"/>
  <c r="G87" i="5"/>
  <c r="F87" i="5"/>
  <c r="E87" i="5"/>
  <c r="D87" i="5"/>
  <c r="DN85" i="5"/>
  <c r="DM85" i="5"/>
  <c r="DL85" i="5"/>
  <c r="DK85" i="5"/>
  <c r="DJ85" i="5"/>
  <c r="DI85" i="5"/>
  <c r="DH85" i="5"/>
  <c r="DG85" i="5"/>
  <c r="DF85" i="5"/>
  <c r="DE85" i="5"/>
  <c r="DD85" i="5"/>
  <c r="DC85" i="5"/>
  <c r="DB85" i="5"/>
  <c r="DA85" i="5"/>
  <c r="CZ85" i="5"/>
  <c r="CY85" i="5"/>
  <c r="CX85" i="5"/>
  <c r="CW85" i="5"/>
  <c r="CV85" i="5"/>
  <c r="CU85" i="5"/>
  <c r="CT85" i="5"/>
  <c r="CS85" i="5"/>
  <c r="CR85" i="5"/>
  <c r="CQ85" i="5"/>
  <c r="CP85" i="5"/>
  <c r="CO85" i="5"/>
  <c r="CN85" i="5"/>
  <c r="CM85" i="5"/>
  <c r="CL85" i="5"/>
  <c r="CK85" i="5"/>
  <c r="CJ85" i="5"/>
  <c r="CI85" i="5"/>
  <c r="CH85" i="5"/>
  <c r="CG85" i="5"/>
  <c r="CF85" i="5"/>
  <c r="CE85" i="5"/>
  <c r="CD85" i="5"/>
  <c r="CC85" i="5"/>
  <c r="CB85" i="5"/>
  <c r="CA85" i="5"/>
  <c r="BZ85" i="5"/>
  <c r="BY85" i="5"/>
  <c r="BX85" i="5"/>
  <c r="BW85" i="5"/>
  <c r="BV85" i="5"/>
  <c r="BU85" i="5"/>
  <c r="BT85" i="5"/>
  <c r="BS85" i="5"/>
  <c r="BR85" i="5"/>
  <c r="BQ85" i="5"/>
  <c r="BP85" i="5"/>
  <c r="BO85" i="5"/>
  <c r="BN85" i="5"/>
  <c r="BM85" i="5"/>
  <c r="BL85" i="5"/>
  <c r="BK85" i="5"/>
  <c r="BJ85" i="5"/>
  <c r="BI85" i="5"/>
  <c r="BH85" i="5"/>
  <c r="BF85" i="5"/>
  <c r="BE85" i="5"/>
  <c r="BB85" i="5"/>
  <c r="BA85" i="5"/>
  <c r="AX85" i="5"/>
  <c r="AW85" i="5"/>
  <c r="AT85" i="5"/>
  <c r="AS85" i="5"/>
  <c r="AP85" i="5"/>
  <c r="AO85" i="5"/>
  <c r="AL85" i="5"/>
  <c r="AK85" i="5"/>
  <c r="AH85" i="5"/>
  <c r="AG85" i="5"/>
  <c r="AD85" i="5"/>
  <c r="AC85" i="5"/>
  <c r="Z85" i="5"/>
  <c r="Y85" i="5"/>
  <c r="W85" i="5"/>
  <c r="V85" i="5"/>
  <c r="U85" i="5"/>
  <c r="T85" i="5"/>
  <c r="S85" i="5"/>
  <c r="R85" i="5"/>
  <c r="Q85" i="5"/>
  <c r="P85" i="5"/>
  <c r="O85" i="5"/>
  <c r="N85" i="5"/>
  <c r="M85" i="5"/>
  <c r="L85" i="5"/>
  <c r="K85" i="5"/>
  <c r="J85" i="5"/>
  <c r="I85" i="5"/>
  <c r="H85" i="5"/>
  <c r="G85" i="5"/>
  <c r="F85" i="5"/>
  <c r="E85" i="5"/>
  <c r="D85" i="5"/>
  <c r="DN82" i="5"/>
  <c r="DM82" i="5"/>
  <c r="DL82" i="5"/>
  <c r="DK82" i="5"/>
  <c r="DJ82" i="5"/>
  <c r="DI82" i="5"/>
  <c r="DH82" i="5"/>
  <c r="DG82" i="5"/>
  <c r="DF82" i="5"/>
  <c r="DE82" i="5"/>
  <c r="DD82" i="5"/>
  <c r="DC82" i="5"/>
  <c r="DB82" i="5"/>
  <c r="DA82" i="5"/>
  <c r="CZ82" i="5"/>
  <c r="CY82" i="5"/>
  <c r="CX82" i="5"/>
  <c r="CW82" i="5"/>
  <c r="CV82" i="5"/>
  <c r="CU82" i="5"/>
  <c r="CT82" i="5"/>
  <c r="CS82" i="5"/>
  <c r="CR82" i="5"/>
  <c r="CQ82" i="5"/>
  <c r="CP82" i="5"/>
  <c r="CO82" i="5"/>
  <c r="CN82" i="5"/>
  <c r="CM82" i="5"/>
  <c r="CL82" i="5"/>
  <c r="CK82" i="5"/>
  <c r="CJ82" i="5"/>
  <c r="CI82" i="5"/>
  <c r="CH82" i="5"/>
  <c r="CG82" i="5"/>
  <c r="CF82" i="5"/>
  <c r="CE82" i="5"/>
  <c r="CD82" i="5"/>
  <c r="CC82" i="5"/>
  <c r="CB82" i="5"/>
  <c r="CA82" i="5"/>
  <c r="BZ82" i="5"/>
  <c r="BY82" i="5"/>
  <c r="BX82" i="5"/>
  <c r="BW82" i="5"/>
  <c r="BV82" i="5"/>
  <c r="BU82" i="5"/>
  <c r="BT82" i="5"/>
  <c r="BS82" i="5"/>
  <c r="BR82" i="5"/>
  <c r="BQ82" i="5"/>
  <c r="BP82" i="5"/>
  <c r="BO82" i="5"/>
  <c r="BN82" i="5"/>
  <c r="BM82" i="5"/>
  <c r="BL82" i="5"/>
  <c r="BK82" i="5"/>
  <c r="BJ82" i="5"/>
  <c r="BI82" i="5"/>
  <c r="BH82" i="5"/>
  <c r="BF82" i="5"/>
  <c r="BE82" i="5"/>
  <c r="BB82" i="5"/>
  <c r="BA82" i="5"/>
  <c r="AX82" i="5"/>
  <c r="AW82" i="5"/>
  <c r="AT82" i="5"/>
  <c r="AS82" i="5"/>
  <c r="AP82" i="5"/>
  <c r="AO82" i="5"/>
  <c r="AL82" i="5"/>
  <c r="AK82" i="5"/>
  <c r="AH82" i="5"/>
  <c r="AG82" i="5"/>
  <c r="AD82" i="5"/>
  <c r="AC82" i="5"/>
  <c r="Z82" i="5"/>
  <c r="Y82" i="5"/>
  <c r="W82" i="5"/>
  <c r="V82" i="5"/>
  <c r="U82" i="5"/>
  <c r="T82" i="5"/>
  <c r="S82" i="5"/>
  <c r="R82" i="5"/>
  <c r="Q82" i="5"/>
  <c r="P82" i="5"/>
  <c r="O82" i="5"/>
  <c r="N82" i="5"/>
  <c r="M82" i="5"/>
  <c r="L82" i="5"/>
  <c r="K82" i="5"/>
  <c r="J82" i="5"/>
  <c r="I82" i="5"/>
  <c r="H82" i="5"/>
  <c r="G82" i="5"/>
  <c r="F82" i="5"/>
  <c r="E82" i="5"/>
  <c r="D82" i="5"/>
  <c r="DN80" i="5"/>
  <c r="DM80" i="5"/>
  <c r="DL80" i="5"/>
  <c r="DK80" i="5"/>
  <c r="DJ80" i="5"/>
  <c r="DI80" i="5"/>
  <c r="DH80" i="5"/>
  <c r="DG80" i="5"/>
  <c r="DF80" i="5"/>
  <c r="DE80" i="5"/>
  <c r="DD80" i="5"/>
  <c r="DC80" i="5"/>
  <c r="DB80" i="5"/>
  <c r="DA80" i="5"/>
  <c r="CZ80" i="5"/>
  <c r="CY80" i="5"/>
  <c r="CX80" i="5"/>
  <c r="CW80" i="5"/>
  <c r="CV80" i="5"/>
  <c r="CU80" i="5"/>
  <c r="CT80" i="5"/>
  <c r="CS80" i="5"/>
  <c r="CR80" i="5"/>
  <c r="CQ80" i="5"/>
  <c r="CP80" i="5"/>
  <c r="CO80" i="5"/>
  <c r="CN80" i="5"/>
  <c r="CM80" i="5"/>
  <c r="CL80" i="5"/>
  <c r="CK80" i="5"/>
  <c r="CJ80" i="5"/>
  <c r="CI80" i="5"/>
  <c r="CH80" i="5"/>
  <c r="CG80" i="5"/>
  <c r="CF80" i="5"/>
  <c r="CE80" i="5"/>
  <c r="CD80" i="5"/>
  <c r="CC80" i="5"/>
  <c r="CB80" i="5"/>
  <c r="CA80" i="5"/>
  <c r="BZ80" i="5"/>
  <c r="BY80" i="5"/>
  <c r="BX80" i="5"/>
  <c r="BW80" i="5"/>
  <c r="BV80" i="5"/>
  <c r="BU80" i="5"/>
  <c r="BT80" i="5"/>
  <c r="BS80" i="5"/>
  <c r="BR80" i="5"/>
  <c r="BQ80" i="5"/>
  <c r="BP80" i="5"/>
  <c r="BO80" i="5"/>
  <c r="BN80" i="5"/>
  <c r="BM80" i="5"/>
  <c r="BL80" i="5"/>
  <c r="BK80" i="5"/>
  <c r="BJ80" i="5"/>
  <c r="BI80" i="5"/>
  <c r="BH80" i="5"/>
  <c r="BF80" i="5"/>
  <c r="BE80" i="5"/>
  <c r="BB80" i="5"/>
  <c r="BA80" i="5"/>
  <c r="AX80" i="5"/>
  <c r="AW80" i="5"/>
  <c r="AT80" i="5"/>
  <c r="AS80" i="5"/>
  <c r="AP80" i="5"/>
  <c r="AO80" i="5"/>
  <c r="AL80" i="5"/>
  <c r="AK80" i="5"/>
  <c r="AH80" i="5"/>
  <c r="AG80" i="5"/>
  <c r="AD80" i="5"/>
  <c r="AC80" i="5"/>
  <c r="Z80" i="5"/>
  <c r="Y80" i="5"/>
  <c r="W80" i="5"/>
  <c r="V80" i="5"/>
  <c r="U80" i="5"/>
  <c r="T80" i="5"/>
  <c r="S80" i="5"/>
  <c r="R80" i="5"/>
  <c r="Q80" i="5"/>
  <c r="P80" i="5"/>
  <c r="O80" i="5"/>
  <c r="N80" i="5"/>
  <c r="M80" i="5"/>
  <c r="L80" i="5"/>
  <c r="K80" i="5"/>
  <c r="J80" i="5"/>
  <c r="I80" i="5"/>
  <c r="H80" i="5"/>
  <c r="G80" i="5"/>
  <c r="F80" i="5"/>
  <c r="E80" i="5"/>
  <c r="D80" i="5"/>
  <c r="DN79" i="5"/>
  <c r="DM79" i="5"/>
  <c r="DL79" i="5"/>
  <c r="DK79" i="5"/>
  <c r="DJ79" i="5"/>
  <c r="DI79" i="5"/>
  <c r="DH79" i="5"/>
  <c r="DG79" i="5"/>
  <c r="DF79" i="5"/>
  <c r="DE79" i="5"/>
  <c r="DD79" i="5"/>
  <c r="DC79" i="5"/>
  <c r="DB79" i="5"/>
  <c r="DA79" i="5"/>
  <c r="CZ79" i="5"/>
  <c r="CY79" i="5"/>
  <c r="CX79" i="5"/>
  <c r="CW79" i="5"/>
  <c r="CV79" i="5"/>
  <c r="CU79" i="5"/>
  <c r="CT79" i="5"/>
  <c r="CS79" i="5"/>
  <c r="CR79" i="5"/>
  <c r="CQ79" i="5"/>
  <c r="CP79" i="5"/>
  <c r="CO79" i="5"/>
  <c r="CN79" i="5"/>
  <c r="CM79" i="5"/>
  <c r="CL79" i="5"/>
  <c r="CK79" i="5"/>
  <c r="CJ79" i="5"/>
  <c r="CI79" i="5"/>
  <c r="CH79" i="5"/>
  <c r="CG79" i="5"/>
  <c r="CF79" i="5"/>
  <c r="CE79" i="5"/>
  <c r="CD79" i="5"/>
  <c r="CC79" i="5"/>
  <c r="CB79" i="5"/>
  <c r="CA79" i="5"/>
  <c r="BZ79" i="5"/>
  <c r="BY79" i="5"/>
  <c r="BX79" i="5"/>
  <c r="BW79" i="5"/>
  <c r="BV79" i="5"/>
  <c r="BU79" i="5"/>
  <c r="BT79" i="5"/>
  <c r="BS79" i="5"/>
  <c r="BR79" i="5"/>
  <c r="BQ79" i="5"/>
  <c r="BP79" i="5"/>
  <c r="BO79" i="5"/>
  <c r="BN79" i="5"/>
  <c r="BM79" i="5"/>
  <c r="BL79" i="5"/>
  <c r="BK79" i="5"/>
  <c r="BJ79" i="5"/>
  <c r="BI79" i="5"/>
  <c r="BH79" i="5"/>
  <c r="BF79" i="5"/>
  <c r="BE79" i="5"/>
  <c r="BB79" i="5"/>
  <c r="BA79" i="5"/>
  <c r="AX79" i="5"/>
  <c r="AW79" i="5"/>
  <c r="AT79" i="5"/>
  <c r="AS79" i="5"/>
  <c r="AP79" i="5"/>
  <c r="AO79" i="5"/>
  <c r="AL79" i="5"/>
  <c r="AK79" i="5"/>
  <c r="AH79" i="5"/>
  <c r="AG79" i="5"/>
  <c r="AD79" i="5"/>
  <c r="AC79" i="5"/>
  <c r="Z79" i="5"/>
  <c r="Y79" i="5"/>
  <c r="W79" i="5"/>
  <c r="V79" i="5"/>
  <c r="U79" i="5"/>
  <c r="T79" i="5"/>
  <c r="S79" i="5"/>
  <c r="R79" i="5"/>
  <c r="Q79" i="5"/>
  <c r="P79" i="5"/>
  <c r="O79" i="5"/>
  <c r="N79" i="5"/>
  <c r="M79" i="5"/>
  <c r="L79" i="5"/>
  <c r="K79" i="5"/>
  <c r="J79" i="5"/>
  <c r="I79" i="5"/>
  <c r="H79" i="5"/>
  <c r="G79" i="5"/>
  <c r="F79" i="5"/>
  <c r="E79" i="5"/>
  <c r="D79" i="5"/>
  <c r="DN76" i="5"/>
  <c r="DM76" i="5"/>
  <c r="DL76" i="5"/>
  <c r="DK76" i="5"/>
  <c r="DJ76" i="5"/>
  <c r="DI76" i="5"/>
  <c r="DH76" i="5"/>
  <c r="DG76" i="5"/>
  <c r="DF76" i="5"/>
  <c r="DE76" i="5"/>
  <c r="DD76" i="5"/>
  <c r="DC76" i="5"/>
  <c r="DB76" i="5"/>
  <c r="DA76" i="5"/>
  <c r="CZ76" i="5"/>
  <c r="CY76" i="5"/>
  <c r="CX76" i="5"/>
  <c r="CW76" i="5"/>
  <c r="CV76" i="5"/>
  <c r="CU76" i="5"/>
  <c r="CT76" i="5"/>
  <c r="CS76" i="5"/>
  <c r="CR76" i="5"/>
  <c r="CQ76" i="5"/>
  <c r="CP76" i="5"/>
  <c r="CO76" i="5"/>
  <c r="CN76" i="5"/>
  <c r="CM76" i="5"/>
  <c r="CL76" i="5"/>
  <c r="CK76" i="5"/>
  <c r="CJ76" i="5"/>
  <c r="CI76" i="5"/>
  <c r="CH76" i="5"/>
  <c r="CG76" i="5"/>
  <c r="CF76" i="5"/>
  <c r="CE76" i="5"/>
  <c r="CD76" i="5"/>
  <c r="CC76" i="5"/>
  <c r="CB76" i="5"/>
  <c r="CA76" i="5"/>
  <c r="BZ76" i="5"/>
  <c r="BY76" i="5"/>
  <c r="BX76" i="5"/>
  <c r="BW76" i="5"/>
  <c r="BV76" i="5"/>
  <c r="BU76" i="5"/>
  <c r="BT76" i="5"/>
  <c r="BS76" i="5"/>
  <c r="BR76" i="5"/>
  <c r="BQ76" i="5"/>
  <c r="BP76" i="5"/>
  <c r="BO76" i="5"/>
  <c r="BN76" i="5"/>
  <c r="BM76" i="5"/>
  <c r="BL76" i="5"/>
  <c r="BK76" i="5"/>
  <c r="BJ76" i="5"/>
  <c r="BI76" i="5"/>
  <c r="BH76" i="5"/>
  <c r="BF76" i="5"/>
  <c r="BE76" i="5"/>
  <c r="BB76" i="5"/>
  <c r="BA76" i="5"/>
  <c r="AX76" i="5"/>
  <c r="AW76" i="5"/>
  <c r="AT76" i="5"/>
  <c r="AS76" i="5"/>
  <c r="AP76" i="5"/>
  <c r="AO76" i="5"/>
  <c r="AL76" i="5"/>
  <c r="AK76" i="5"/>
  <c r="AH76" i="5"/>
  <c r="AG76" i="5"/>
  <c r="AD76" i="5"/>
  <c r="AC76" i="5"/>
  <c r="Z76" i="5"/>
  <c r="Y76" i="5"/>
  <c r="W76" i="5"/>
  <c r="V76" i="5"/>
  <c r="U76" i="5"/>
  <c r="T76" i="5"/>
  <c r="S76" i="5"/>
  <c r="R76" i="5"/>
  <c r="Q76" i="5"/>
  <c r="P76" i="5"/>
  <c r="O76" i="5"/>
  <c r="N76" i="5"/>
  <c r="M76" i="5"/>
  <c r="L76" i="5"/>
  <c r="K76" i="5"/>
  <c r="J76" i="5"/>
  <c r="I76" i="5"/>
  <c r="H76" i="5"/>
  <c r="G76" i="5"/>
  <c r="F76" i="5"/>
  <c r="E76" i="5"/>
  <c r="D76" i="5"/>
  <c r="KU75" i="5"/>
  <c r="KR75" i="5"/>
  <c r="KO75" i="5"/>
  <c r="KL75" i="5"/>
  <c r="KI75" i="5"/>
  <c r="KF75" i="5"/>
  <c r="KC75" i="5"/>
  <c r="JZ75" i="5"/>
  <c r="JW75" i="5"/>
  <c r="DN75" i="5"/>
  <c r="DM75" i="5"/>
  <c r="DL75" i="5"/>
  <c r="DK75" i="5"/>
  <c r="DJ75" i="5"/>
  <c r="DI75" i="5"/>
  <c r="DH75" i="5"/>
  <c r="DG75" i="5"/>
  <c r="DF75" i="5"/>
  <c r="DE75" i="5"/>
  <c r="DD75" i="5"/>
  <c r="DC75" i="5"/>
  <c r="DB75" i="5"/>
  <c r="DA75" i="5"/>
  <c r="CZ75" i="5"/>
  <c r="CY75" i="5"/>
  <c r="CX75" i="5"/>
  <c r="CW75" i="5"/>
  <c r="CV75" i="5"/>
  <c r="CU75" i="5"/>
  <c r="CT75" i="5"/>
  <c r="CS75" i="5"/>
  <c r="CR75" i="5"/>
  <c r="CQ75" i="5"/>
  <c r="CP75" i="5"/>
  <c r="CO75" i="5"/>
  <c r="CN75" i="5"/>
  <c r="CM75" i="5"/>
  <c r="CL75" i="5"/>
  <c r="CK75" i="5"/>
  <c r="CJ75" i="5"/>
  <c r="CI75" i="5"/>
  <c r="CH75" i="5"/>
  <c r="CG75" i="5"/>
  <c r="CF75" i="5"/>
  <c r="CE75" i="5"/>
  <c r="CD75" i="5"/>
  <c r="CC75" i="5"/>
  <c r="CB75" i="5"/>
  <c r="CA75" i="5"/>
  <c r="BZ75" i="5"/>
  <c r="BY75" i="5"/>
  <c r="BX75" i="5"/>
  <c r="BW75" i="5"/>
  <c r="BV75" i="5"/>
  <c r="BU75" i="5"/>
  <c r="BT75" i="5"/>
  <c r="BS75" i="5"/>
  <c r="BR75" i="5"/>
  <c r="BQ75" i="5"/>
  <c r="BP75" i="5"/>
  <c r="BO75" i="5"/>
  <c r="BN75" i="5"/>
  <c r="BM75" i="5"/>
  <c r="BL75" i="5"/>
  <c r="BK75" i="5"/>
  <c r="BJ75" i="5"/>
  <c r="BI75" i="5"/>
  <c r="BH75" i="5"/>
  <c r="BF75" i="5"/>
  <c r="BE75" i="5"/>
  <c r="BB75" i="5"/>
  <c r="BA75" i="5"/>
  <c r="AX75" i="5"/>
  <c r="AW75" i="5"/>
  <c r="AT75" i="5"/>
  <c r="AS75" i="5"/>
  <c r="AP75" i="5"/>
  <c r="AO75" i="5"/>
  <c r="AL75" i="5"/>
  <c r="AK75" i="5"/>
  <c r="AH75" i="5"/>
  <c r="AG75" i="5"/>
  <c r="AD75" i="5"/>
  <c r="AC75" i="5"/>
  <c r="Z75" i="5"/>
  <c r="Y75" i="5"/>
  <c r="W75" i="5"/>
  <c r="V75" i="5"/>
  <c r="U75" i="5"/>
  <c r="T75" i="5"/>
  <c r="S75" i="5"/>
  <c r="R75" i="5"/>
  <c r="Q75" i="5"/>
  <c r="P75" i="5"/>
  <c r="O75" i="5"/>
  <c r="N75" i="5"/>
  <c r="M75" i="5"/>
  <c r="L75" i="5"/>
  <c r="K75" i="5"/>
  <c r="J75" i="5"/>
  <c r="I75" i="5"/>
  <c r="H75" i="5"/>
  <c r="G75" i="5"/>
  <c r="F75" i="5"/>
  <c r="E75" i="5"/>
  <c r="D75" i="5"/>
  <c r="DN74" i="5"/>
  <c r="DM74" i="5"/>
  <c r="DL74" i="5"/>
  <c r="DK74" i="5"/>
  <c r="DJ74" i="5"/>
  <c r="DI74" i="5"/>
  <c r="DH74" i="5"/>
  <c r="DG74" i="5"/>
  <c r="DF74" i="5"/>
  <c r="DE74" i="5"/>
  <c r="DD74" i="5"/>
  <c r="DC74" i="5"/>
  <c r="DB74" i="5"/>
  <c r="DA74" i="5"/>
  <c r="CZ74" i="5"/>
  <c r="CY74" i="5"/>
  <c r="CX74" i="5"/>
  <c r="CW74" i="5"/>
  <c r="CV74" i="5"/>
  <c r="CU74" i="5"/>
  <c r="CT74" i="5"/>
  <c r="CS74" i="5"/>
  <c r="CR74" i="5"/>
  <c r="CQ74" i="5"/>
  <c r="CP74" i="5"/>
  <c r="CO74" i="5"/>
  <c r="CN74" i="5"/>
  <c r="CM74" i="5"/>
  <c r="CL74" i="5"/>
  <c r="CK74" i="5"/>
  <c r="CJ74" i="5"/>
  <c r="CI74" i="5"/>
  <c r="CH74" i="5"/>
  <c r="CG74" i="5"/>
  <c r="CF74" i="5"/>
  <c r="CE74" i="5"/>
  <c r="CD74" i="5"/>
  <c r="CC74" i="5"/>
  <c r="CB74" i="5"/>
  <c r="CA74" i="5"/>
  <c r="BZ74" i="5"/>
  <c r="BY74" i="5"/>
  <c r="BX74" i="5"/>
  <c r="BW74" i="5"/>
  <c r="BV74" i="5"/>
  <c r="BU74" i="5"/>
  <c r="BT74" i="5"/>
  <c r="BS74" i="5"/>
  <c r="BR74" i="5"/>
  <c r="BQ74" i="5"/>
  <c r="BP74" i="5"/>
  <c r="BO74" i="5"/>
  <c r="BN74" i="5"/>
  <c r="BM74" i="5"/>
  <c r="BL74" i="5"/>
  <c r="BK74" i="5"/>
  <c r="BJ74" i="5"/>
  <c r="BI74" i="5"/>
  <c r="BH74" i="5"/>
  <c r="BF74" i="5"/>
  <c r="BE74" i="5"/>
  <c r="BB74" i="5"/>
  <c r="BA74" i="5"/>
  <c r="AX74" i="5"/>
  <c r="AW74" i="5"/>
  <c r="AT74" i="5"/>
  <c r="AS74" i="5"/>
  <c r="AP74" i="5"/>
  <c r="AO74" i="5"/>
  <c r="AL74" i="5"/>
  <c r="AK74" i="5"/>
  <c r="AH74" i="5"/>
  <c r="AG74" i="5"/>
  <c r="AD74" i="5"/>
  <c r="AC74" i="5"/>
  <c r="Z74" i="5"/>
  <c r="Y74" i="5"/>
  <c r="W74" i="5"/>
  <c r="V74" i="5"/>
  <c r="U74" i="5"/>
  <c r="T74" i="5"/>
  <c r="S74" i="5"/>
  <c r="R74" i="5"/>
  <c r="Q74" i="5"/>
  <c r="P74" i="5"/>
  <c r="O74" i="5"/>
  <c r="N74" i="5"/>
  <c r="M74" i="5"/>
  <c r="L74" i="5"/>
  <c r="K74" i="5"/>
  <c r="J74" i="5"/>
  <c r="I74" i="5"/>
  <c r="H74" i="5"/>
  <c r="G74" i="5"/>
  <c r="F74" i="5"/>
  <c r="E74" i="5"/>
  <c r="D74" i="5"/>
  <c r="DN73" i="5"/>
  <c r="DM73" i="5"/>
  <c r="DL73" i="5"/>
  <c r="DK73" i="5"/>
  <c r="DJ73" i="5"/>
  <c r="DI73" i="5"/>
  <c r="DH73" i="5"/>
  <c r="DG73" i="5"/>
  <c r="DF73" i="5"/>
  <c r="DE73" i="5"/>
  <c r="DD73" i="5"/>
  <c r="DC73" i="5"/>
  <c r="DB73" i="5"/>
  <c r="DA73" i="5"/>
  <c r="CZ73" i="5"/>
  <c r="CY73" i="5"/>
  <c r="CX73" i="5"/>
  <c r="CW73" i="5"/>
  <c r="CV73" i="5"/>
  <c r="CU73" i="5"/>
  <c r="CT73" i="5"/>
  <c r="CS73" i="5"/>
  <c r="CR73" i="5"/>
  <c r="CQ73" i="5"/>
  <c r="CP73" i="5"/>
  <c r="CO73" i="5"/>
  <c r="CN73" i="5"/>
  <c r="CM73" i="5"/>
  <c r="CL73" i="5"/>
  <c r="CK73" i="5"/>
  <c r="CJ73" i="5"/>
  <c r="CI73" i="5"/>
  <c r="CH73" i="5"/>
  <c r="CG73" i="5"/>
  <c r="CF73" i="5"/>
  <c r="CE73" i="5"/>
  <c r="CD73" i="5"/>
  <c r="CC73" i="5"/>
  <c r="CB73" i="5"/>
  <c r="CA73" i="5"/>
  <c r="BZ73" i="5"/>
  <c r="BY73" i="5"/>
  <c r="BX73" i="5"/>
  <c r="BW73" i="5"/>
  <c r="BV73" i="5"/>
  <c r="BU73" i="5"/>
  <c r="BT73" i="5"/>
  <c r="BS73" i="5"/>
  <c r="BR73" i="5"/>
  <c r="BQ73" i="5"/>
  <c r="BP73" i="5"/>
  <c r="BO73" i="5"/>
  <c r="BN73" i="5"/>
  <c r="BM73" i="5"/>
  <c r="BL73" i="5"/>
  <c r="BK73" i="5"/>
  <c r="BJ73" i="5"/>
  <c r="BI73" i="5"/>
  <c r="BH73" i="5"/>
  <c r="BF73" i="5"/>
  <c r="BE73" i="5"/>
  <c r="BB73" i="5"/>
  <c r="BA73" i="5"/>
  <c r="AX73" i="5"/>
  <c r="AW73" i="5"/>
  <c r="AT73" i="5"/>
  <c r="AS73" i="5"/>
  <c r="AP73" i="5"/>
  <c r="AO73" i="5"/>
  <c r="AL73" i="5"/>
  <c r="AK73" i="5"/>
  <c r="AH73" i="5"/>
  <c r="AG73" i="5"/>
  <c r="AD73" i="5"/>
  <c r="AC73" i="5"/>
  <c r="Z73" i="5"/>
  <c r="Y73" i="5"/>
  <c r="W73" i="5"/>
  <c r="V73" i="5"/>
  <c r="U73" i="5"/>
  <c r="T73" i="5"/>
  <c r="S73" i="5"/>
  <c r="R73" i="5"/>
  <c r="Q73" i="5"/>
  <c r="P73" i="5"/>
  <c r="O73" i="5"/>
  <c r="N73" i="5"/>
  <c r="M73" i="5"/>
  <c r="L73" i="5"/>
  <c r="K73" i="5"/>
  <c r="J73" i="5"/>
  <c r="I73" i="5"/>
  <c r="H73" i="5"/>
  <c r="G73" i="5"/>
  <c r="F73" i="5"/>
  <c r="E73" i="5"/>
  <c r="D73" i="5"/>
  <c r="DN72" i="5"/>
  <c r="DM72" i="5"/>
  <c r="DL72" i="5"/>
  <c r="DK72" i="5"/>
  <c r="DJ72" i="5"/>
  <c r="DI72" i="5"/>
  <c r="DH72" i="5"/>
  <c r="DG72" i="5"/>
  <c r="DF72" i="5"/>
  <c r="DE72" i="5"/>
  <c r="DD72" i="5"/>
  <c r="DC72" i="5"/>
  <c r="DB72" i="5"/>
  <c r="DA72" i="5"/>
  <c r="CZ72" i="5"/>
  <c r="CY72" i="5"/>
  <c r="CX72" i="5"/>
  <c r="CW72" i="5"/>
  <c r="CV72" i="5"/>
  <c r="CU72" i="5"/>
  <c r="CT72" i="5"/>
  <c r="CS72" i="5"/>
  <c r="CR72" i="5"/>
  <c r="CQ72" i="5"/>
  <c r="CP72" i="5"/>
  <c r="CO72" i="5"/>
  <c r="CN72" i="5"/>
  <c r="CM72" i="5"/>
  <c r="CL72" i="5"/>
  <c r="CK72" i="5"/>
  <c r="CJ72" i="5"/>
  <c r="CI72" i="5"/>
  <c r="CH72" i="5"/>
  <c r="CG72" i="5"/>
  <c r="CF72" i="5"/>
  <c r="CE72" i="5"/>
  <c r="CD72" i="5"/>
  <c r="CC72" i="5"/>
  <c r="CB72" i="5"/>
  <c r="CA72" i="5"/>
  <c r="BZ72" i="5"/>
  <c r="BY72" i="5"/>
  <c r="BX72" i="5"/>
  <c r="BW72" i="5"/>
  <c r="BV72" i="5"/>
  <c r="BU72" i="5"/>
  <c r="BT72" i="5"/>
  <c r="BS72" i="5"/>
  <c r="BR72" i="5"/>
  <c r="BQ72" i="5"/>
  <c r="BP72" i="5"/>
  <c r="BO72" i="5"/>
  <c r="BN72" i="5"/>
  <c r="BM72" i="5"/>
  <c r="BL72" i="5"/>
  <c r="BK72" i="5"/>
  <c r="BJ72" i="5"/>
  <c r="BI72" i="5"/>
  <c r="BH72" i="5"/>
  <c r="BF72" i="5"/>
  <c r="BE72" i="5"/>
  <c r="BB72" i="5"/>
  <c r="BA72" i="5"/>
  <c r="AX72" i="5"/>
  <c r="AW72" i="5"/>
  <c r="AT72" i="5"/>
  <c r="AS72" i="5"/>
  <c r="AP72" i="5"/>
  <c r="AO72" i="5"/>
  <c r="AL72" i="5"/>
  <c r="AK72" i="5"/>
  <c r="AH72" i="5"/>
  <c r="AG72" i="5"/>
  <c r="AD72" i="5"/>
  <c r="AC72" i="5"/>
  <c r="Z72" i="5"/>
  <c r="Y72" i="5"/>
  <c r="W72" i="5"/>
  <c r="V72" i="5"/>
  <c r="U72" i="5"/>
  <c r="T72" i="5"/>
  <c r="S72" i="5"/>
  <c r="R72" i="5"/>
  <c r="Q72" i="5"/>
  <c r="P72" i="5"/>
  <c r="O72" i="5"/>
  <c r="N72" i="5"/>
  <c r="M72" i="5"/>
  <c r="L72" i="5"/>
  <c r="K72" i="5"/>
  <c r="J72" i="5"/>
  <c r="I72" i="5"/>
  <c r="H72" i="5"/>
  <c r="G72" i="5"/>
  <c r="F72" i="5"/>
  <c r="E72" i="5"/>
  <c r="D72" i="5"/>
  <c r="DN71" i="5"/>
  <c r="DM71" i="5"/>
  <c r="DL71" i="5"/>
  <c r="DK71" i="5"/>
  <c r="DJ71" i="5"/>
  <c r="DI71" i="5"/>
  <c r="DH71" i="5"/>
  <c r="DG71" i="5"/>
  <c r="DF71" i="5"/>
  <c r="DE71" i="5"/>
  <c r="DD71" i="5"/>
  <c r="DC71" i="5"/>
  <c r="DB71" i="5"/>
  <c r="DA71" i="5"/>
  <c r="CZ71" i="5"/>
  <c r="CY71" i="5"/>
  <c r="CX71" i="5"/>
  <c r="CW71" i="5"/>
  <c r="CV71" i="5"/>
  <c r="CU71" i="5"/>
  <c r="CT71" i="5"/>
  <c r="CS71" i="5"/>
  <c r="CR71" i="5"/>
  <c r="CQ71" i="5"/>
  <c r="CP71" i="5"/>
  <c r="CO71" i="5"/>
  <c r="CN71" i="5"/>
  <c r="CM71" i="5"/>
  <c r="CL71" i="5"/>
  <c r="CK71" i="5"/>
  <c r="CJ71" i="5"/>
  <c r="CI71" i="5"/>
  <c r="CH71" i="5"/>
  <c r="CG71" i="5"/>
  <c r="CF71" i="5"/>
  <c r="CE71" i="5"/>
  <c r="CD71" i="5"/>
  <c r="CC71" i="5"/>
  <c r="CB71" i="5"/>
  <c r="CA71" i="5"/>
  <c r="BZ71" i="5"/>
  <c r="BY71" i="5"/>
  <c r="BX71" i="5"/>
  <c r="BW71" i="5"/>
  <c r="BV71" i="5"/>
  <c r="BU71" i="5"/>
  <c r="BT71" i="5"/>
  <c r="BS71" i="5"/>
  <c r="BR71" i="5"/>
  <c r="BQ71" i="5"/>
  <c r="BP71" i="5"/>
  <c r="BO71" i="5"/>
  <c r="BN71" i="5"/>
  <c r="BM71" i="5"/>
  <c r="BL71" i="5"/>
  <c r="BK71" i="5"/>
  <c r="BJ71" i="5"/>
  <c r="BI71" i="5"/>
  <c r="BH71" i="5"/>
  <c r="BF71" i="5"/>
  <c r="BE71" i="5"/>
  <c r="BB71" i="5"/>
  <c r="BA71" i="5"/>
  <c r="AX71" i="5"/>
  <c r="AW71" i="5"/>
  <c r="AT71" i="5"/>
  <c r="AS71" i="5"/>
  <c r="AP71" i="5"/>
  <c r="AO71" i="5"/>
  <c r="AL71" i="5"/>
  <c r="AK71" i="5"/>
  <c r="AH71" i="5"/>
  <c r="AG71" i="5"/>
  <c r="AD71" i="5"/>
  <c r="AC71" i="5"/>
  <c r="Z71" i="5"/>
  <c r="Y71" i="5"/>
  <c r="W71" i="5"/>
  <c r="V71" i="5"/>
  <c r="U71" i="5"/>
  <c r="T71" i="5"/>
  <c r="S71" i="5"/>
  <c r="R71" i="5"/>
  <c r="Q71" i="5"/>
  <c r="P71" i="5"/>
  <c r="O71" i="5"/>
  <c r="N71" i="5"/>
  <c r="M71" i="5"/>
  <c r="L71" i="5"/>
  <c r="K71" i="5"/>
  <c r="J71" i="5"/>
  <c r="I71" i="5"/>
  <c r="H71" i="5"/>
  <c r="G71" i="5"/>
  <c r="F71" i="5"/>
  <c r="E71" i="5"/>
  <c r="D71" i="5"/>
  <c r="JW65" i="5"/>
  <c r="HL65" i="5"/>
  <c r="DQ65" i="5"/>
  <c r="DN65" i="5"/>
  <c r="DM65" i="5"/>
  <c r="DL65" i="5"/>
  <c r="DK65" i="5"/>
  <c r="DJ65" i="5"/>
  <c r="DI65" i="5"/>
  <c r="DH65" i="5"/>
  <c r="DG65" i="5"/>
  <c r="DF65" i="5"/>
  <c r="DE65" i="5"/>
  <c r="DD65" i="5"/>
  <c r="DC65" i="5"/>
  <c r="DB65" i="5"/>
  <c r="DA65" i="5"/>
  <c r="CZ65" i="5"/>
  <c r="CY65" i="5"/>
  <c r="CX65" i="5"/>
  <c r="CW65" i="5"/>
  <c r="CV65" i="5"/>
  <c r="CU65" i="5"/>
  <c r="CT65" i="5"/>
  <c r="CS65" i="5"/>
  <c r="CR65" i="5"/>
  <c r="CQ65" i="5"/>
  <c r="CP65" i="5"/>
  <c r="CO65" i="5"/>
  <c r="CN65" i="5"/>
  <c r="CM65" i="5"/>
  <c r="CL65" i="5"/>
  <c r="CK65" i="5"/>
  <c r="CJ65" i="5"/>
  <c r="CI65" i="5"/>
  <c r="CH65" i="5"/>
  <c r="CG65" i="5"/>
  <c r="CF65" i="5"/>
  <c r="CE65" i="5"/>
  <c r="CD65" i="5"/>
  <c r="CC65" i="5"/>
  <c r="CB65" i="5"/>
  <c r="CA65" i="5"/>
  <c r="BZ65" i="5"/>
  <c r="BY65" i="5"/>
  <c r="BX65" i="5"/>
  <c r="BW65" i="5"/>
  <c r="BV65" i="5"/>
  <c r="BU65" i="5"/>
  <c r="BT65" i="5"/>
  <c r="BS65" i="5"/>
  <c r="BR65" i="5"/>
  <c r="BQ65" i="5"/>
  <c r="BP65" i="5"/>
  <c r="BO65" i="5"/>
  <c r="BN65" i="5"/>
  <c r="BM65" i="5"/>
  <c r="BL65" i="5"/>
  <c r="BK65" i="5"/>
  <c r="BJ65" i="5"/>
  <c r="BI65" i="5"/>
  <c r="BH65" i="5"/>
  <c r="BF65" i="5"/>
  <c r="BE65" i="5"/>
  <c r="BB65" i="5"/>
  <c r="BA65" i="5"/>
  <c r="AX65" i="5"/>
  <c r="AW65" i="5"/>
  <c r="AT65" i="5"/>
  <c r="AS65" i="5"/>
  <c r="AP65" i="5"/>
  <c r="AO65" i="5"/>
  <c r="AL65" i="5"/>
  <c r="AK65" i="5"/>
  <c r="AH65" i="5"/>
  <c r="AG65" i="5"/>
  <c r="AD65" i="5"/>
  <c r="AC65" i="5"/>
  <c r="Z65" i="5"/>
  <c r="Y65" i="5"/>
  <c r="W65" i="5"/>
  <c r="V65" i="5"/>
  <c r="U65" i="5"/>
  <c r="T65" i="5"/>
  <c r="S65" i="5"/>
  <c r="R65" i="5"/>
  <c r="Q65" i="5"/>
  <c r="P65" i="5"/>
  <c r="O65" i="5"/>
  <c r="N65" i="5"/>
  <c r="M65" i="5"/>
  <c r="L65" i="5"/>
  <c r="K65" i="5"/>
  <c r="J65" i="5"/>
  <c r="I65" i="5"/>
  <c r="H65" i="5"/>
  <c r="G65" i="5"/>
  <c r="F65" i="5"/>
  <c r="E65" i="5"/>
  <c r="D65" i="5"/>
  <c r="KF62" i="5"/>
  <c r="JW62" i="5"/>
  <c r="DN62" i="5"/>
  <c r="DM62" i="5"/>
  <c r="DL62" i="5"/>
  <c r="DK62" i="5"/>
  <c r="DJ62" i="5"/>
  <c r="DI62" i="5"/>
  <c r="DH62" i="5"/>
  <c r="DG62" i="5"/>
  <c r="DF62" i="5"/>
  <c r="DE62" i="5"/>
  <c r="DD62" i="5"/>
  <c r="DC62" i="5"/>
  <c r="DB62" i="5"/>
  <c r="DA62" i="5"/>
  <c r="CZ62" i="5"/>
  <c r="CY62" i="5"/>
  <c r="CX62" i="5"/>
  <c r="CW62" i="5"/>
  <c r="CV62" i="5"/>
  <c r="CU62" i="5"/>
  <c r="CT62" i="5"/>
  <c r="CS62" i="5"/>
  <c r="CR62" i="5"/>
  <c r="CQ62" i="5"/>
  <c r="CP62" i="5"/>
  <c r="CO62" i="5"/>
  <c r="CN62" i="5"/>
  <c r="CM62" i="5"/>
  <c r="CL62" i="5"/>
  <c r="CK62" i="5"/>
  <c r="CJ62" i="5"/>
  <c r="CI62" i="5"/>
  <c r="CH62" i="5"/>
  <c r="CG62" i="5"/>
  <c r="CF62" i="5"/>
  <c r="CE62" i="5"/>
  <c r="CD62" i="5"/>
  <c r="CC62" i="5"/>
  <c r="CB62" i="5"/>
  <c r="CA62" i="5"/>
  <c r="BZ62" i="5"/>
  <c r="BY62" i="5"/>
  <c r="BX62" i="5"/>
  <c r="BW62" i="5"/>
  <c r="BV62" i="5"/>
  <c r="BU62" i="5"/>
  <c r="BT62" i="5"/>
  <c r="BS62" i="5"/>
  <c r="BR62" i="5"/>
  <c r="BQ62" i="5"/>
  <c r="BP62" i="5"/>
  <c r="BO62" i="5"/>
  <c r="BN62" i="5"/>
  <c r="BM62" i="5"/>
  <c r="BL62" i="5"/>
  <c r="BK62" i="5"/>
  <c r="BJ62" i="5"/>
  <c r="BI62" i="5"/>
  <c r="BH62" i="5"/>
  <c r="BF62" i="5"/>
  <c r="BE62" i="5"/>
  <c r="BB62" i="5"/>
  <c r="BA62" i="5"/>
  <c r="AX62" i="5"/>
  <c r="AW62" i="5"/>
  <c r="AT62" i="5"/>
  <c r="AS62" i="5"/>
  <c r="AP62" i="5"/>
  <c r="AO62" i="5"/>
  <c r="AL62" i="5"/>
  <c r="AK62" i="5"/>
  <c r="AH62" i="5"/>
  <c r="AG62" i="5"/>
  <c r="AD62" i="5"/>
  <c r="AC62" i="5"/>
  <c r="Z62" i="5"/>
  <c r="Y62" i="5"/>
  <c r="W62" i="5"/>
  <c r="V62" i="5"/>
  <c r="U62" i="5"/>
  <c r="T62" i="5"/>
  <c r="S62" i="5"/>
  <c r="R62" i="5"/>
  <c r="Q62" i="5"/>
  <c r="P62" i="5"/>
  <c r="O62" i="5"/>
  <c r="N62" i="5"/>
  <c r="M62" i="5"/>
  <c r="L62" i="5"/>
  <c r="K62" i="5"/>
  <c r="J62" i="5"/>
  <c r="I62" i="5"/>
  <c r="H62" i="5"/>
  <c r="G62" i="5"/>
  <c r="F62" i="5"/>
  <c r="E62" i="5"/>
  <c r="D62" i="5"/>
  <c r="DN61" i="5"/>
  <c r="DM61" i="5"/>
  <c r="DL61" i="5"/>
  <c r="DK61" i="5"/>
  <c r="DJ61" i="5"/>
  <c r="DI61" i="5"/>
  <c r="DH61" i="5"/>
  <c r="DG61" i="5"/>
  <c r="DF61" i="5"/>
  <c r="DE61" i="5"/>
  <c r="DD61" i="5"/>
  <c r="DC61" i="5"/>
  <c r="DB61" i="5"/>
  <c r="DA61" i="5"/>
  <c r="CZ61" i="5"/>
  <c r="CY61" i="5"/>
  <c r="CX61" i="5"/>
  <c r="CW61" i="5"/>
  <c r="CV61" i="5"/>
  <c r="CU61" i="5"/>
  <c r="CT61" i="5"/>
  <c r="CS61" i="5"/>
  <c r="CR61" i="5"/>
  <c r="CQ61" i="5"/>
  <c r="CP61" i="5"/>
  <c r="CO61" i="5"/>
  <c r="CN61" i="5"/>
  <c r="CM61" i="5"/>
  <c r="CL61" i="5"/>
  <c r="CK61" i="5"/>
  <c r="CJ61" i="5"/>
  <c r="CI61" i="5"/>
  <c r="CH61" i="5"/>
  <c r="CG61" i="5"/>
  <c r="CF61" i="5"/>
  <c r="CE61" i="5"/>
  <c r="CD61" i="5"/>
  <c r="CC61" i="5"/>
  <c r="CB61" i="5"/>
  <c r="CA61" i="5"/>
  <c r="BZ61" i="5"/>
  <c r="BY61" i="5"/>
  <c r="BX61" i="5"/>
  <c r="BW61" i="5"/>
  <c r="BV61" i="5"/>
  <c r="BU61" i="5"/>
  <c r="BT61" i="5"/>
  <c r="BS61" i="5"/>
  <c r="BR61" i="5"/>
  <c r="BQ61" i="5"/>
  <c r="BP61" i="5"/>
  <c r="BO61" i="5"/>
  <c r="BN61" i="5"/>
  <c r="BM61" i="5"/>
  <c r="BL61" i="5"/>
  <c r="BK61" i="5"/>
  <c r="BJ61" i="5"/>
  <c r="BI61" i="5"/>
  <c r="BH61" i="5"/>
  <c r="BF61" i="5"/>
  <c r="BE61" i="5"/>
  <c r="BB61" i="5"/>
  <c r="BA61" i="5"/>
  <c r="AX61" i="5"/>
  <c r="AW61" i="5"/>
  <c r="AT61" i="5"/>
  <c r="AS61" i="5"/>
  <c r="AP61" i="5"/>
  <c r="AO61" i="5"/>
  <c r="AL61" i="5"/>
  <c r="AK61" i="5"/>
  <c r="AH61" i="5"/>
  <c r="AG61" i="5"/>
  <c r="AD61" i="5"/>
  <c r="AC61" i="5"/>
  <c r="Z61" i="5"/>
  <c r="Y61" i="5"/>
  <c r="W61" i="5"/>
  <c r="V61" i="5"/>
  <c r="U61" i="5"/>
  <c r="T61" i="5"/>
  <c r="S61" i="5"/>
  <c r="R61" i="5"/>
  <c r="Q61" i="5"/>
  <c r="P61" i="5"/>
  <c r="O61" i="5"/>
  <c r="N61" i="5"/>
  <c r="M61" i="5"/>
  <c r="L61" i="5"/>
  <c r="K61" i="5"/>
  <c r="J61" i="5"/>
  <c r="I61" i="5"/>
  <c r="H61" i="5"/>
  <c r="G61" i="5"/>
  <c r="F61" i="5"/>
  <c r="E61" i="5"/>
  <c r="D61" i="5"/>
  <c r="DN60" i="5"/>
  <c r="DM60" i="5"/>
  <c r="DL60" i="5"/>
  <c r="DK60" i="5"/>
  <c r="DJ60" i="5"/>
  <c r="DI60" i="5"/>
  <c r="DH60" i="5"/>
  <c r="DG60" i="5"/>
  <c r="DF60" i="5"/>
  <c r="DE60" i="5"/>
  <c r="DD60" i="5"/>
  <c r="DC60" i="5"/>
  <c r="DB60" i="5"/>
  <c r="DA60" i="5"/>
  <c r="CZ60" i="5"/>
  <c r="CY60" i="5"/>
  <c r="CX60" i="5"/>
  <c r="CW60" i="5"/>
  <c r="CV60" i="5"/>
  <c r="CU60" i="5"/>
  <c r="CT60" i="5"/>
  <c r="CS60" i="5"/>
  <c r="CR60" i="5"/>
  <c r="CQ60" i="5"/>
  <c r="CP60" i="5"/>
  <c r="CO60" i="5"/>
  <c r="CN60" i="5"/>
  <c r="CM60" i="5"/>
  <c r="CL60" i="5"/>
  <c r="CK60" i="5"/>
  <c r="CJ60" i="5"/>
  <c r="CI60" i="5"/>
  <c r="CH60" i="5"/>
  <c r="CG60" i="5"/>
  <c r="CF60" i="5"/>
  <c r="CE60" i="5"/>
  <c r="CD60" i="5"/>
  <c r="CC60" i="5"/>
  <c r="CB60" i="5"/>
  <c r="CA60" i="5"/>
  <c r="BZ60" i="5"/>
  <c r="BY60" i="5"/>
  <c r="BX60" i="5"/>
  <c r="BW60" i="5"/>
  <c r="BV60" i="5"/>
  <c r="BU60" i="5"/>
  <c r="BT60" i="5"/>
  <c r="BS60" i="5"/>
  <c r="BR60" i="5"/>
  <c r="BQ60" i="5"/>
  <c r="BP60" i="5"/>
  <c r="BO60" i="5"/>
  <c r="BN60" i="5"/>
  <c r="BM60" i="5"/>
  <c r="BL60" i="5"/>
  <c r="BK60" i="5"/>
  <c r="BJ60" i="5"/>
  <c r="BI60" i="5"/>
  <c r="BH60" i="5"/>
  <c r="BF60" i="5"/>
  <c r="BE60" i="5"/>
  <c r="BB60" i="5"/>
  <c r="BA60" i="5"/>
  <c r="AX60" i="5"/>
  <c r="AW60" i="5"/>
  <c r="AT60" i="5"/>
  <c r="AS60" i="5"/>
  <c r="AP60" i="5"/>
  <c r="AO60" i="5"/>
  <c r="AL60" i="5"/>
  <c r="AK60" i="5"/>
  <c r="AH60" i="5"/>
  <c r="AG60" i="5"/>
  <c r="AD60" i="5"/>
  <c r="AC60" i="5"/>
  <c r="Z60" i="5"/>
  <c r="Y60" i="5"/>
  <c r="W60" i="5"/>
  <c r="V60" i="5"/>
  <c r="U60" i="5"/>
  <c r="T60" i="5"/>
  <c r="S60" i="5"/>
  <c r="R60" i="5"/>
  <c r="Q60" i="5"/>
  <c r="P60" i="5"/>
  <c r="O60" i="5"/>
  <c r="N60" i="5"/>
  <c r="M60" i="5"/>
  <c r="L60" i="5"/>
  <c r="K60" i="5"/>
  <c r="J60" i="5"/>
  <c r="I60" i="5"/>
  <c r="H60" i="5"/>
  <c r="G60" i="5"/>
  <c r="F60" i="5"/>
  <c r="E60" i="5"/>
  <c r="D60" i="5"/>
  <c r="DN58" i="5"/>
  <c r="DM58" i="5"/>
  <c r="DL58" i="5"/>
  <c r="DK58" i="5"/>
  <c r="DJ58" i="5"/>
  <c r="DI58" i="5"/>
  <c r="DH58" i="5"/>
  <c r="DG58" i="5"/>
  <c r="DF58" i="5"/>
  <c r="DE58" i="5"/>
  <c r="DD58" i="5"/>
  <c r="DC58" i="5"/>
  <c r="DB58" i="5"/>
  <c r="DA58" i="5"/>
  <c r="CZ58" i="5"/>
  <c r="CY58" i="5"/>
  <c r="CX58" i="5"/>
  <c r="CW58" i="5"/>
  <c r="CV58" i="5"/>
  <c r="CU58" i="5"/>
  <c r="CT58" i="5"/>
  <c r="CS58" i="5"/>
  <c r="CR58" i="5"/>
  <c r="CQ58" i="5"/>
  <c r="CP58" i="5"/>
  <c r="CO58" i="5"/>
  <c r="CN58" i="5"/>
  <c r="CM58" i="5"/>
  <c r="CL58" i="5"/>
  <c r="CK58" i="5"/>
  <c r="CJ58" i="5"/>
  <c r="CI58" i="5"/>
  <c r="CH58" i="5"/>
  <c r="CG58" i="5"/>
  <c r="CF58" i="5"/>
  <c r="CE58" i="5"/>
  <c r="CD58" i="5"/>
  <c r="CC58" i="5"/>
  <c r="CB58" i="5"/>
  <c r="CA58" i="5"/>
  <c r="BZ58" i="5"/>
  <c r="BY58" i="5"/>
  <c r="BX58" i="5"/>
  <c r="BW58" i="5"/>
  <c r="BV58" i="5"/>
  <c r="BU58" i="5"/>
  <c r="BT58" i="5"/>
  <c r="BS58" i="5"/>
  <c r="BR58" i="5"/>
  <c r="BQ58" i="5"/>
  <c r="BP58" i="5"/>
  <c r="BO58" i="5"/>
  <c r="BN58" i="5"/>
  <c r="BM58" i="5"/>
  <c r="BL58" i="5"/>
  <c r="BK58" i="5"/>
  <c r="BJ58" i="5"/>
  <c r="BI58" i="5"/>
  <c r="BH58" i="5"/>
  <c r="BF58" i="5"/>
  <c r="BE58" i="5"/>
  <c r="BB58" i="5"/>
  <c r="BA58" i="5"/>
  <c r="AX58" i="5"/>
  <c r="AW58" i="5"/>
  <c r="AT58" i="5"/>
  <c r="AS58" i="5"/>
  <c r="AP58" i="5"/>
  <c r="AO58" i="5"/>
  <c r="AL58" i="5"/>
  <c r="AK58" i="5"/>
  <c r="AH58" i="5"/>
  <c r="AG58" i="5"/>
  <c r="AD58" i="5"/>
  <c r="AC58" i="5"/>
  <c r="Z58" i="5"/>
  <c r="Y58" i="5"/>
  <c r="W58" i="5"/>
  <c r="V58" i="5"/>
  <c r="U58" i="5"/>
  <c r="T58" i="5"/>
  <c r="S58" i="5"/>
  <c r="R58" i="5"/>
  <c r="Q58" i="5"/>
  <c r="P58" i="5"/>
  <c r="O58" i="5"/>
  <c r="N58" i="5"/>
  <c r="M58" i="5"/>
  <c r="L58" i="5"/>
  <c r="K58" i="5"/>
  <c r="J58" i="5"/>
  <c r="I58" i="5"/>
  <c r="H58" i="5"/>
  <c r="G58" i="5"/>
  <c r="F58" i="5"/>
  <c r="E58" i="5"/>
  <c r="D58" i="5"/>
  <c r="DN57" i="5"/>
  <c r="DM57" i="5"/>
  <c r="DL57" i="5"/>
  <c r="DK57" i="5"/>
  <c r="DJ57" i="5"/>
  <c r="DI57" i="5"/>
  <c r="DH57" i="5"/>
  <c r="DG57" i="5"/>
  <c r="DF57" i="5"/>
  <c r="DE57" i="5"/>
  <c r="DD57" i="5"/>
  <c r="DC57" i="5"/>
  <c r="DB57" i="5"/>
  <c r="DA57" i="5"/>
  <c r="CZ57" i="5"/>
  <c r="CY57" i="5"/>
  <c r="CX57" i="5"/>
  <c r="CW57" i="5"/>
  <c r="CV57" i="5"/>
  <c r="CU57" i="5"/>
  <c r="CT57" i="5"/>
  <c r="CS57" i="5"/>
  <c r="CR57" i="5"/>
  <c r="CQ57" i="5"/>
  <c r="CP57" i="5"/>
  <c r="CO57" i="5"/>
  <c r="CN57" i="5"/>
  <c r="CM57" i="5"/>
  <c r="CL57" i="5"/>
  <c r="CK57" i="5"/>
  <c r="CJ57" i="5"/>
  <c r="CI57" i="5"/>
  <c r="CH57" i="5"/>
  <c r="CG57" i="5"/>
  <c r="CF57" i="5"/>
  <c r="CE57" i="5"/>
  <c r="CD57" i="5"/>
  <c r="CC57" i="5"/>
  <c r="CB57" i="5"/>
  <c r="CA57" i="5"/>
  <c r="BZ57" i="5"/>
  <c r="BY57" i="5"/>
  <c r="BX57" i="5"/>
  <c r="BW57" i="5"/>
  <c r="BV57" i="5"/>
  <c r="BU57" i="5"/>
  <c r="BT57" i="5"/>
  <c r="BS57" i="5"/>
  <c r="BR57" i="5"/>
  <c r="BQ57" i="5"/>
  <c r="BP57" i="5"/>
  <c r="BO57" i="5"/>
  <c r="BN57" i="5"/>
  <c r="BM57" i="5"/>
  <c r="BL57" i="5"/>
  <c r="BK57" i="5"/>
  <c r="BJ57" i="5"/>
  <c r="BI57" i="5"/>
  <c r="BH57" i="5"/>
  <c r="BF57" i="5"/>
  <c r="BE57" i="5"/>
  <c r="BB57" i="5"/>
  <c r="BA57" i="5"/>
  <c r="AX57" i="5"/>
  <c r="AW57" i="5"/>
  <c r="AT57" i="5"/>
  <c r="AS57" i="5"/>
  <c r="AP57" i="5"/>
  <c r="AO57" i="5"/>
  <c r="AL57" i="5"/>
  <c r="AK57" i="5"/>
  <c r="AH57" i="5"/>
  <c r="AG57" i="5"/>
  <c r="AD57" i="5"/>
  <c r="AC57" i="5"/>
  <c r="Z57" i="5"/>
  <c r="Y57" i="5"/>
  <c r="W57" i="5"/>
  <c r="V57" i="5"/>
  <c r="U57" i="5"/>
  <c r="T57" i="5"/>
  <c r="S57" i="5"/>
  <c r="R57" i="5"/>
  <c r="Q57" i="5"/>
  <c r="P57" i="5"/>
  <c r="O57" i="5"/>
  <c r="N57" i="5"/>
  <c r="M57" i="5"/>
  <c r="L57" i="5"/>
  <c r="K57" i="5"/>
  <c r="J57" i="5"/>
  <c r="I57" i="5"/>
  <c r="H57" i="5"/>
  <c r="G57" i="5"/>
  <c r="F57" i="5"/>
  <c r="E57" i="5"/>
  <c r="D57" i="5"/>
  <c r="DN56" i="5"/>
  <c r="DM56" i="5"/>
  <c r="DL56" i="5"/>
  <c r="DK56" i="5"/>
  <c r="DJ56" i="5"/>
  <c r="DI56" i="5"/>
  <c r="DH56" i="5"/>
  <c r="DG56" i="5"/>
  <c r="DF56" i="5"/>
  <c r="DE56" i="5"/>
  <c r="DD56" i="5"/>
  <c r="DC56" i="5"/>
  <c r="DB56" i="5"/>
  <c r="DA56" i="5"/>
  <c r="CZ56" i="5"/>
  <c r="CY56" i="5"/>
  <c r="CX56" i="5"/>
  <c r="CW56" i="5"/>
  <c r="CV56" i="5"/>
  <c r="CU56" i="5"/>
  <c r="CT56" i="5"/>
  <c r="CS56" i="5"/>
  <c r="CR56" i="5"/>
  <c r="CQ56" i="5"/>
  <c r="CP56" i="5"/>
  <c r="CO56" i="5"/>
  <c r="CN56" i="5"/>
  <c r="CM56" i="5"/>
  <c r="CL56" i="5"/>
  <c r="CK56" i="5"/>
  <c r="CJ56" i="5"/>
  <c r="CI56" i="5"/>
  <c r="CH56" i="5"/>
  <c r="CG56" i="5"/>
  <c r="CF56" i="5"/>
  <c r="CE56" i="5"/>
  <c r="CD56" i="5"/>
  <c r="CC56" i="5"/>
  <c r="CB56" i="5"/>
  <c r="CA56" i="5"/>
  <c r="BZ56" i="5"/>
  <c r="BY56" i="5"/>
  <c r="BX56" i="5"/>
  <c r="BW56" i="5"/>
  <c r="BV56" i="5"/>
  <c r="BU56" i="5"/>
  <c r="BT56" i="5"/>
  <c r="BS56" i="5"/>
  <c r="BR56" i="5"/>
  <c r="BQ56" i="5"/>
  <c r="BP56" i="5"/>
  <c r="BO56" i="5"/>
  <c r="BN56" i="5"/>
  <c r="BM56" i="5"/>
  <c r="BL56" i="5"/>
  <c r="BK56" i="5"/>
  <c r="BJ56" i="5"/>
  <c r="BI56" i="5"/>
  <c r="BH56" i="5"/>
  <c r="BF56" i="5"/>
  <c r="BE56" i="5"/>
  <c r="BB56" i="5"/>
  <c r="BA56" i="5"/>
  <c r="AX56" i="5"/>
  <c r="AW56" i="5"/>
  <c r="AT56" i="5"/>
  <c r="AS56" i="5"/>
  <c r="AP56" i="5"/>
  <c r="AO56" i="5"/>
  <c r="AL56" i="5"/>
  <c r="AK56" i="5"/>
  <c r="AH56" i="5"/>
  <c r="AG56" i="5"/>
  <c r="AD56" i="5"/>
  <c r="AC56" i="5"/>
  <c r="Z56" i="5"/>
  <c r="Y56" i="5"/>
  <c r="W56" i="5"/>
  <c r="V56" i="5"/>
  <c r="U56" i="5"/>
  <c r="T56" i="5"/>
  <c r="S56" i="5"/>
  <c r="R56" i="5"/>
  <c r="Q56" i="5"/>
  <c r="P56" i="5"/>
  <c r="O56" i="5"/>
  <c r="N56" i="5"/>
  <c r="M56" i="5"/>
  <c r="L56" i="5"/>
  <c r="K56" i="5"/>
  <c r="J56" i="5"/>
  <c r="I56" i="5"/>
  <c r="H56" i="5"/>
  <c r="G56" i="5"/>
  <c r="F56" i="5"/>
  <c r="E56" i="5"/>
  <c r="D56" i="5"/>
  <c r="DN54" i="5"/>
  <c r="DM54" i="5"/>
  <c r="DL54" i="5"/>
  <c r="DK54" i="5"/>
  <c r="DJ54" i="5"/>
  <c r="DI54" i="5"/>
  <c r="DH54" i="5"/>
  <c r="DG54" i="5"/>
  <c r="DF54" i="5"/>
  <c r="DE54" i="5"/>
  <c r="DD54" i="5"/>
  <c r="DC54" i="5"/>
  <c r="DB54" i="5"/>
  <c r="DA54" i="5"/>
  <c r="CZ54" i="5"/>
  <c r="CY54" i="5"/>
  <c r="CX54" i="5"/>
  <c r="CW54" i="5"/>
  <c r="CV54" i="5"/>
  <c r="CU54" i="5"/>
  <c r="CT54" i="5"/>
  <c r="CS54" i="5"/>
  <c r="CR54" i="5"/>
  <c r="CQ54" i="5"/>
  <c r="CP54" i="5"/>
  <c r="CO54" i="5"/>
  <c r="CN54" i="5"/>
  <c r="CM54" i="5"/>
  <c r="CL54" i="5"/>
  <c r="CK54" i="5"/>
  <c r="CJ54" i="5"/>
  <c r="CI54" i="5"/>
  <c r="CH54" i="5"/>
  <c r="CG54" i="5"/>
  <c r="CF54" i="5"/>
  <c r="CE54" i="5"/>
  <c r="CD54" i="5"/>
  <c r="CC54" i="5"/>
  <c r="CB54" i="5"/>
  <c r="CA54" i="5"/>
  <c r="BZ54" i="5"/>
  <c r="BY54" i="5"/>
  <c r="BX54" i="5"/>
  <c r="BW54" i="5"/>
  <c r="BV54" i="5"/>
  <c r="BU54" i="5"/>
  <c r="BT54" i="5"/>
  <c r="BS54" i="5"/>
  <c r="BR54" i="5"/>
  <c r="BQ54" i="5"/>
  <c r="BP54" i="5"/>
  <c r="BO54" i="5"/>
  <c r="BN54" i="5"/>
  <c r="BM54" i="5"/>
  <c r="BL54" i="5"/>
  <c r="BK54" i="5"/>
  <c r="BJ54" i="5"/>
  <c r="BI54" i="5"/>
  <c r="BH54" i="5"/>
  <c r="BF54" i="5"/>
  <c r="BE54" i="5"/>
  <c r="BB54" i="5"/>
  <c r="BA54" i="5"/>
  <c r="AX54" i="5"/>
  <c r="AW54" i="5"/>
  <c r="AT54" i="5"/>
  <c r="AS54" i="5"/>
  <c r="AP54" i="5"/>
  <c r="AO54" i="5"/>
  <c r="AL54" i="5"/>
  <c r="AK54" i="5"/>
  <c r="AH54" i="5"/>
  <c r="AG54" i="5"/>
  <c r="AD54" i="5"/>
  <c r="AC54" i="5"/>
  <c r="Z54" i="5"/>
  <c r="Y54" i="5"/>
  <c r="W54" i="5"/>
  <c r="V54" i="5"/>
  <c r="U54" i="5"/>
  <c r="T54" i="5"/>
  <c r="S54" i="5"/>
  <c r="R54" i="5"/>
  <c r="Q54" i="5"/>
  <c r="P54" i="5"/>
  <c r="O54" i="5"/>
  <c r="N54" i="5"/>
  <c r="M54" i="5"/>
  <c r="L54" i="5"/>
  <c r="K54" i="5"/>
  <c r="J54" i="5"/>
  <c r="I54" i="5"/>
  <c r="H54" i="5"/>
  <c r="G54" i="5"/>
  <c r="F54" i="5"/>
  <c r="E54" i="5"/>
  <c r="D54" i="5"/>
  <c r="DN53" i="5"/>
  <c r="DM53" i="5"/>
  <c r="DL53" i="5"/>
  <c r="DK53" i="5"/>
  <c r="DJ53" i="5"/>
  <c r="DI53" i="5"/>
  <c r="DH53" i="5"/>
  <c r="DG53" i="5"/>
  <c r="DF53" i="5"/>
  <c r="DE53" i="5"/>
  <c r="DD53" i="5"/>
  <c r="DC53" i="5"/>
  <c r="DB53" i="5"/>
  <c r="DA53" i="5"/>
  <c r="CZ53" i="5"/>
  <c r="CY53" i="5"/>
  <c r="CX53" i="5"/>
  <c r="CW53" i="5"/>
  <c r="CV53" i="5"/>
  <c r="CU53" i="5"/>
  <c r="CT53" i="5"/>
  <c r="CS53" i="5"/>
  <c r="CR53" i="5"/>
  <c r="CQ53" i="5"/>
  <c r="CP53" i="5"/>
  <c r="CO53" i="5"/>
  <c r="CN53" i="5"/>
  <c r="CM53" i="5"/>
  <c r="CL53" i="5"/>
  <c r="CK53" i="5"/>
  <c r="CJ53" i="5"/>
  <c r="CI53" i="5"/>
  <c r="CH53" i="5"/>
  <c r="CG53" i="5"/>
  <c r="CF53" i="5"/>
  <c r="CE53" i="5"/>
  <c r="CD53" i="5"/>
  <c r="CC53" i="5"/>
  <c r="CB53" i="5"/>
  <c r="CA53" i="5"/>
  <c r="BZ53" i="5"/>
  <c r="BY53" i="5"/>
  <c r="BX53" i="5"/>
  <c r="BW53" i="5"/>
  <c r="BV53" i="5"/>
  <c r="BU53" i="5"/>
  <c r="BT53" i="5"/>
  <c r="BS53" i="5"/>
  <c r="BR53" i="5"/>
  <c r="BQ53" i="5"/>
  <c r="BP53" i="5"/>
  <c r="BO53" i="5"/>
  <c r="BN53" i="5"/>
  <c r="BM53" i="5"/>
  <c r="BL53" i="5"/>
  <c r="BK53" i="5"/>
  <c r="BJ53" i="5"/>
  <c r="BI53" i="5"/>
  <c r="BH53" i="5"/>
  <c r="BF53" i="5"/>
  <c r="BE53" i="5"/>
  <c r="BB53" i="5"/>
  <c r="BA53" i="5"/>
  <c r="AX53" i="5"/>
  <c r="AW53" i="5"/>
  <c r="AT53" i="5"/>
  <c r="AS53" i="5"/>
  <c r="AP53" i="5"/>
  <c r="AO53" i="5"/>
  <c r="AL53" i="5"/>
  <c r="AK53" i="5"/>
  <c r="AH53" i="5"/>
  <c r="AG53" i="5"/>
  <c r="AD53" i="5"/>
  <c r="AC53" i="5"/>
  <c r="Z53" i="5"/>
  <c r="Y53" i="5"/>
  <c r="W53" i="5"/>
  <c r="V53" i="5"/>
  <c r="U53" i="5"/>
  <c r="T53" i="5"/>
  <c r="S53" i="5"/>
  <c r="R53" i="5"/>
  <c r="Q53" i="5"/>
  <c r="P53" i="5"/>
  <c r="O53" i="5"/>
  <c r="N53" i="5"/>
  <c r="M53" i="5"/>
  <c r="L53" i="5"/>
  <c r="K53" i="5"/>
  <c r="J53" i="5"/>
  <c r="I53" i="5"/>
  <c r="H53" i="5"/>
  <c r="G53" i="5"/>
  <c r="F53" i="5"/>
  <c r="E53" i="5"/>
  <c r="D53" i="5"/>
  <c r="DN52" i="5"/>
  <c r="DM52" i="5"/>
  <c r="DL52" i="5"/>
  <c r="DK52" i="5"/>
  <c r="DJ52" i="5"/>
  <c r="DI52" i="5"/>
  <c r="DH52" i="5"/>
  <c r="DG52" i="5"/>
  <c r="DF52" i="5"/>
  <c r="DE52" i="5"/>
  <c r="DD52" i="5"/>
  <c r="DC52" i="5"/>
  <c r="DB52" i="5"/>
  <c r="DA52" i="5"/>
  <c r="CZ52" i="5"/>
  <c r="CY52" i="5"/>
  <c r="CX52" i="5"/>
  <c r="CW52" i="5"/>
  <c r="CV52" i="5"/>
  <c r="CU52" i="5"/>
  <c r="CT52" i="5"/>
  <c r="CS52" i="5"/>
  <c r="CR52" i="5"/>
  <c r="CQ52" i="5"/>
  <c r="CP52" i="5"/>
  <c r="CO52" i="5"/>
  <c r="CN52" i="5"/>
  <c r="CM52" i="5"/>
  <c r="CL52" i="5"/>
  <c r="CK52" i="5"/>
  <c r="CJ52" i="5"/>
  <c r="CI52" i="5"/>
  <c r="CH52" i="5"/>
  <c r="CG52" i="5"/>
  <c r="CF52" i="5"/>
  <c r="CE52" i="5"/>
  <c r="CD52" i="5"/>
  <c r="CC52" i="5"/>
  <c r="CB52" i="5"/>
  <c r="CA52" i="5"/>
  <c r="BZ52" i="5"/>
  <c r="BY52" i="5"/>
  <c r="BX52" i="5"/>
  <c r="BW52" i="5"/>
  <c r="BV52" i="5"/>
  <c r="BU52" i="5"/>
  <c r="BT52" i="5"/>
  <c r="BS52" i="5"/>
  <c r="BR52" i="5"/>
  <c r="BQ52" i="5"/>
  <c r="BP52" i="5"/>
  <c r="BO52" i="5"/>
  <c r="BN52" i="5"/>
  <c r="BM52" i="5"/>
  <c r="BL52" i="5"/>
  <c r="BK52" i="5"/>
  <c r="BJ52" i="5"/>
  <c r="BI52" i="5"/>
  <c r="BH52" i="5"/>
  <c r="BF52" i="5"/>
  <c r="BE52" i="5"/>
  <c r="BB52" i="5"/>
  <c r="BA52" i="5"/>
  <c r="AX52" i="5"/>
  <c r="AW52" i="5"/>
  <c r="AT52" i="5"/>
  <c r="AS52" i="5"/>
  <c r="AP52" i="5"/>
  <c r="AO52" i="5"/>
  <c r="AL52" i="5"/>
  <c r="AK52" i="5"/>
  <c r="AH52" i="5"/>
  <c r="AG52" i="5"/>
  <c r="AD52" i="5"/>
  <c r="AC52" i="5"/>
  <c r="Z52" i="5"/>
  <c r="Y52" i="5"/>
  <c r="W52" i="5"/>
  <c r="V52" i="5"/>
  <c r="U52" i="5"/>
  <c r="T52" i="5"/>
  <c r="S52" i="5"/>
  <c r="R52" i="5"/>
  <c r="Q52" i="5"/>
  <c r="P52" i="5"/>
  <c r="O52" i="5"/>
  <c r="N52" i="5"/>
  <c r="M52" i="5"/>
  <c r="L52" i="5"/>
  <c r="K52" i="5"/>
  <c r="J52" i="5"/>
  <c r="I52" i="5"/>
  <c r="H52" i="5"/>
  <c r="G52" i="5"/>
  <c r="F52" i="5"/>
  <c r="E52" i="5"/>
  <c r="D52" i="5"/>
  <c r="DN51" i="5"/>
  <c r="DM51" i="5"/>
  <c r="DL51" i="5"/>
  <c r="DK51" i="5"/>
  <c r="DJ51" i="5"/>
  <c r="DI51" i="5"/>
  <c r="DH51" i="5"/>
  <c r="DG51" i="5"/>
  <c r="DF51" i="5"/>
  <c r="DE51" i="5"/>
  <c r="DD51" i="5"/>
  <c r="DC51" i="5"/>
  <c r="DB51" i="5"/>
  <c r="DA51" i="5"/>
  <c r="CZ51" i="5"/>
  <c r="CY51" i="5"/>
  <c r="CX51" i="5"/>
  <c r="CW51" i="5"/>
  <c r="CV51" i="5"/>
  <c r="CU51" i="5"/>
  <c r="CT51" i="5"/>
  <c r="CS51" i="5"/>
  <c r="CR51" i="5"/>
  <c r="CQ51" i="5"/>
  <c r="CP51" i="5"/>
  <c r="CO51" i="5"/>
  <c r="CN51" i="5"/>
  <c r="CM51" i="5"/>
  <c r="CL51" i="5"/>
  <c r="CK51" i="5"/>
  <c r="CJ51" i="5"/>
  <c r="CI51" i="5"/>
  <c r="CH51" i="5"/>
  <c r="CG51" i="5"/>
  <c r="CF51" i="5"/>
  <c r="CE51" i="5"/>
  <c r="CD51" i="5"/>
  <c r="CC51" i="5"/>
  <c r="CB51" i="5"/>
  <c r="CA51" i="5"/>
  <c r="BZ51" i="5"/>
  <c r="BY51" i="5"/>
  <c r="BX51" i="5"/>
  <c r="BW51" i="5"/>
  <c r="BV51" i="5"/>
  <c r="BU51" i="5"/>
  <c r="BT51" i="5"/>
  <c r="BS51" i="5"/>
  <c r="BR51" i="5"/>
  <c r="BQ51" i="5"/>
  <c r="BP51" i="5"/>
  <c r="BO51" i="5"/>
  <c r="BN51" i="5"/>
  <c r="BM51" i="5"/>
  <c r="BL51" i="5"/>
  <c r="BK51" i="5"/>
  <c r="BJ51" i="5"/>
  <c r="BI51" i="5"/>
  <c r="BH51" i="5"/>
  <c r="BF51" i="5"/>
  <c r="BE51" i="5"/>
  <c r="BB51" i="5"/>
  <c r="BA51" i="5"/>
  <c r="AX51" i="5"/>
  <c r="AW51" i="5"/>
  <c r="AT51" i="5"/>
  <c r="AS51" i="5"/>
  <c r="AP51" i="5"/>
  <c r="AO51" i="5"/>
  <c r="AL51" i="5"/>
  <c r="AK51" i="5"/>
  <c r="AH51" i="5"/>
  <c r="AG51" i="5"/>
  <c r="AD51" i="5"/>
  <c r="AC51" i="5"/>
  <c r="Z51" i="5"/>
  <c r="Y51" i="5"/>
  <c r="W51" i="5"/>
  <c r="V51" i="5"/>
  <c r="U51" i="5"/>
  <c r="T51" i="5"/>
  <c r="S51" i="5"/>
  <c r="R51" i="5"/>
  <c r="Q51" i="5"/>
  <c r="P51" i="5"/>
  <c r="O51" i="5"/>
  <c r="N51" i="5"/>
  <c r="M51" i="5"/>
  <c r="L51" i="5"/>
  <c r="K51" i="5"/>
  <c r="J51" i="5"/>
  <c r="I51" i="5"/>
  <c r="H51" i="5"/>
  <c r="G51" i="5"/>
  <c r="F51" i="5"/>
  <c r="E51" i="5"/>
  <c r="D51" i="5"/>
  <c r="DN49" i="5"/>
  <c r="DM49" i="5"/>
  <c r="DL49" i="5"/>
  <c r="DK49" i="5"/>
  <c r="DJ49" i="5"/>
  <c r="DI49" i="5"/>
  <c r="DH49" i="5"/>
  <c r="DG49" i="5"/>
  <c r="DF49" i="5"/>
  <c r="DE49" i="5"/>
  <c r="DD49" i="5"/>
  <c r="DC49" i="5"/>
  <c r="DB49" i="5"/>
  <c r="DA49" i="5"/>
  <c r="CZ49" i="5"/>
  <c r="CY49" i="5"/>
  <c r="CX49" i="5"/>
  <c r="CW49" i="5"/>
  <c r="CV49" i="5"/>
  <c r="CU49" i="5"/>
  <c r="CT49" i="5"/>
  <c r="CS49" i="5"/>
  <c r="CR49" i="5"/>
  <c r="CQ49" i="5"/>
  <c r="CP49" i="5"/>
  <c r="CO49" i="5"/>
  <c r="CN49" i="5"/>
  <c r="CM49" i="5"/>
  <c r="CL49" i="5"/>
  <c r="CK49" i="5"/>
  <c r="CJ49" i="5"/>
  <c r="CI49" i="5"/>
  <c r="CH49" i="5"/>
  <c r="CG49" i="5"/>
  <c r="CF49" i="5"/>
  <c r="CE49" i="5"/>
  <c r="CD49" i="5"/>
  <c r="CC49" i="5"/>
  <c r="CB49" i="5"/>
  <c r="CA49" i="5"/>
  <c r="BZ49" i="5"/>
  <c r="BY49" i="5"/>
  <c r="BX49" i="5"/>
  <c r="BW49" i="5"/>
  <c r="BV49" i="5"/>
  <c r="BU49" i="5"/>
  <c r="BT49" i="5"/>
  <c r="BS49" i="5"/>
  <c r="BR49" i="5"/>
  <c r="BQ49" i="5"/>
  <c r="BP49" i="5"/>
  <c r="BO49" i="5"/>
  <c r="BN49" i="5"/>
  <c r="BM49" i="5"/>
  <c r="BL49" i="5"/>
  <c r="BK49" i="5"/>
  <c r="BJ49" i="5"/>
  <c r="BI49" i="5"/>
  <c r="BH49" i="5"/>
  <c r="BF49" i="5"/>
  <c r="BE49" i="5"/>
  <c r="BB49" i="5"/>
  <c r="BA49" i="5"/>
  <c r="AX49" i="5"/>
  <c r="AW49" i="5"/>
  <c r="AT49" i="5"/>
  <c r="AS49" i="5"/>
  <c r="AP49" i="5"/>
  <c r="AO49" i="5"/>
  <c r="AL49" i="5"/>
  <c r="AK49" i="5"/>
  <c r="AH49" i="5"/>
  <c r="AG49" i="5"/>
  <c r="AD49" i="5"/>
  <c r="AC49" i="5"/>
  <c r="Z49" i="5"/>
  <c r="Y49" i="5"/>
  <c r="W49" i="5"/>
  <c r="V49" i="5"/>
  <c r="U49" i="5"/>
  <c r="T49" i="5"/>
  <c r="S49" i="5"/>
  <c r="R49" i="5"/>
  <c r="Q49" i="5"/>
  <c r="P49" i="5"/>
  <c r="O49" i="5"/>
  <c r="N49" i="5"/>
  <c r="M49" i="5"/>
  <c r="L49" i="5"/>
  <c r="K49" i="5"/>
  <c r="J49" i="5"/>
  <c r="I49" i="5"/>
  <c r="H49" i="5"/>
  <c r="G49" i="5"/>
  <c r="F49" i="5"/>
  <c r="E49" i="5"/>
  <c r="D49" i="5"/>
  <c r="DN48" i="5"/>
  <c r="DM48" i="5"/>
  <c r="DL48" i="5"/>
  <c r="DK48" i="5"/>
  <c r="DJ48" i="5"/>
  <c r="DI48" i="5"/>
  <c r="DH48" i="5"/>
  <c r="DG48" i="5"/>
  <c r="DF48" i="5"/>
  <c r="DE48" i="5"/>
  <c r="DD48" i="5"/>
  <c r="DC48" i="5"/>
  <c r="DB48" i="5"/>
  <c r="DA48" i="5"/>
  <c r="CZ48" i="5"/>
  <c r="CY48" i="5"/>
  <c r="CX48" i="5"/>
  <c r="CW48" i="5"/>
  <c r="CV48" i="5"/>
  <c r="CU48" i="5"/>
  <c r="CT48" i="5"/>
  <c r="CS48" i="5"/>
  <c r="CR48" i="5"/>
  <c r="CQ48" i="5"/>
  <c r="CP48" i="5"/>
  <c r="CO48" i="5"/>
  <c r="CN48" i="5"/>
  <c r="CM48" i="5"/>
  <c r="CL48" i="5"/>
  <c r="CK48" i="5"/>
  <c r="CJ48" i="5"/>
  <c r="CI48" i="5"/>
  <c r="CH48" i="5"/>
  <c r="CG48" i="5"/>
  <c r="CF48" i="5"/>
  <c r="CE48" i="5"/>
  <c r="CD48" i="5"/>
  <c r="CC48" i="5"/>
  <c r="CB48" i="5"/>
  <c r="CA48" i="5"/>
  <c r="BZ48" i="5"/>
  <c r="BY48" i="5"/>
  <c r="BX48" i="5"/>
  <c r="BW48" i="5"/>
  <c r="BV48" i="5"/>
  <c r="BU48" i="5"/>
  <c r="BT48" i="5"/>
  <c r="BS48" i="5"/>
  <c r="BR48" i="5"/>
  <c r="BQ48" i="5"/>
  <c r="BP48" i="5"/>
  <c r="BO48" i="5"/>
  <c r="BN48" i="5"/>
  <c r="BM48" i="5"/>
  <c r="BL48" i="5"/>
  <c r="BK48" i="5"/>
  <c r="BJ48" i="5"/>
  <c r="BI48" i="5"/>
  <c r="BH48" i="5"/>
  <c r="BF48" i="5"/>
  <c r="BE48" i="5"/>
  <c r="BB48" i="5"/>
  <c r="BA48" i="5"/>
  <c r="AX48" i="5"/>
  <c r="AW48" i="5"/>
  <c r="AT48" i="5"/>
  <c r="AS48" i="5"/>
  <c r="AP48" i="5"/>
  <c r="AO48" i="5"/>
  <c r="AL48" i="5"/>
  <c r="AK48" i="5"/>
  <c r="AH48" i="5"/>
  <c r="AG48" i="5"/>
  <c r="AD48" i="5"/>
  <c r="AC48" i="5"/>
  <c r="Z48" i="5"/>
  <c r="Y48" i="5"/>
  <c r="W48" i="5"/>
  <c r="V48" i="5"/>
  <c r="U48" i="5"/>
  <c r="T48" i="5"/>
  <c r="S48" i="5"/>
  <c r="R48" i="5"/>
  <c r="Q48" i="5"/>
  <c r="P48" i="5"/>
  <c r="O48" i="5"/>
  <c r="N48" i="5"/>
  <c r="M48" i="5"/>
  <c r="L48" i="5"/>
  <c r="K48" i="5"/>
  <c r="J48" i="5"/>
  <c r="I48" i="5"/>
  <c r="H48" i="5"/>
  <c r="G48" i="5"/>
  <c r="F48" i="5"/>
  <c r="E48" i="5"/>
  <c r="D48" i="5"/>
  <c r="DN40" i="5"/>
  <c r="DM40" i="5"/>
  <c r="DL40" i="5"/>
  <c r="DK40" i="5"/>
  <c r="DJ40" i="5"/>
  <c r="DI40" i="5"/>
  <c r="DH40" i="5"/>
  <c r="DG40" i="5"/>
  <c r="DF40" i="5"/>
  <c r="DE40" i="5"/>
  <c r="DD40" i="5"/>
  <c r="DC40" i="5"/>
  <c r="DB40" i="5"/>
  <c r="DA40" i="5"/>
  <c r="CZ40" i="5"/>
  <c r="CY40" i="5"/>
  <c r="CX40" i="5"/>
  <c r="CW40" i="5"/>
  <c r="CV40" i="5"/>
  <c r="CU40" i="5"/>
  <c r="CT40" i="5"/>
  <c r="CS40" i="5"/>
  <c r="CR40" i="5"/>
  <c r="CQ40" i="5"/>
  <c r="CP40" i="5"/>
  <c r="CO40" i="5"/>
  <c r="CN40" i="5"/>
  <c r="CM40" i="5"/>
  <c r="CL40" i="5"/>
  <c r="CK40" i="5"/>
  <c r="CJ40" i="5"/>
  <c r="CI40" i="5"/>
  <c r="CH40" i="5"/>
  <c r="CG40" i="5"/>
  <c r="CF40" i="5"/>
  <c r="CE40" i="5"/>
  <c r="CD40" i="5"/>
  <c r="CC40" i="5"/>
  <c r="CB40" i="5"/>
  <c r="CA40" i="5"/>
  <c r="BZ40" i="5"/>
  <c r="BY40" i="5"/>
  <c r="BX40" i="5"/>
  <c r="BW40" i="5"/>
  <c r="BV40" i="5"/>
  <c r="BU40" i="5"/>
  <c r="BT40" i="5"/>
  <c r="BS40" i="5"/>
  <c r="BR40" i="5"/>
  <c r="BQ40" i="5"/>
  <c r="BP40" i="5"/>
  <c r="BO40" i="5"/>
  <c r="BN40" i="5"/>
  <c r="BM40" i="5"/>
  <c r="BL40" i="5"/>
  <c r="BK40" i="5"/>
  <c r="BJ40" i="5"/>
  <c r="BI40" i="5"/>
  <c r="BH40" i="5"/>
  <c r="BF40" i="5"/>
  <c r="BE40" i="5"/>
  <c r="BB40" i="5"/>
  <c r="BA40" i="5"/>
  <c r="AX40" i="5"/>
  <c r="AW40" i="5"/>
  <c r="AT40" i="5"/>
  <c r="AS40" i="5"/>
  <c r="AP40" i="5"/>
  <c r="AO40" i="5"/>
  <c r="AL40" i="5"/>
  <c r="AK40" i="5"/>
  <c r="AH40" i="5"/>
  <c r="AG40" i="5"/>
  <c r="AD40" i="5"/>
  <c r="AC40" i="5"/>
  <c r="Z40" i="5"/>
  <c r="Y40" i="5"/>
  <c r="W40" i="5"/>
  <c r="V40" i="5"/>
  <c r="U40" i="5"/>
  <c r="T40" i="5"/>
  <c r="S40" i="5"/>
  <c r="R40" i="5"/>
  <c r="Q40" i="5"/>
  <c r="P40" i="5"/>
  <c r="O40" i="5"/>
  <c r="N40" i="5"/>
  <c r="M40" i="5"/>
  <c r="L40" i="5"/>
  <c r="K40" i="5"/>
  <c r="J40" i="5"/>
  <c r="I40" i="5"/>
  <c r="H40" i="5"/>
  <c r="G40" i="5"/>
  <c r="F40" i="5"/>
  <c r="E40" i="5"/>
  <c r="D40" i="5"/>
  <c r="DN39" i="5"/>
  <c r="DM39" i="5"/>
  <c r="DL39" i="5"/>
  <c r="DK39" i="5"/>
  <c r="DJ39" i="5"/>
  <c r="DI39" i="5"/>
  <c r="DH39" i="5"/>
  <c r="DG39" i="5"/>
  <c r="DF39" i="5"/>
  <c r="DE39" i="5"/>
  <c r="DD39" i="5"/>
  <c r="DC39" i="5"/>
  <c r="DB39" i="5"/>
  <c r="DA39" i="5"/>
  <c r="CZ39" i="5"/>
  <c r="CY39" i="5"/>
  <c r="CX39" i="5"/>
  <c r="CW39" i="5"/>
  <c r="CV39" i="5"/>
  <c r="CU39" i="5"/>
  <c r="CT39" i="5"/>
  <c r="CS39" i="5"/>
  <c r="CR39" i="5"/>
  <c r="CQ39" i="5"/>
  <c r="CP39" i="5"/>
  <c r="CO39" i="5"/>
  <c r="CN39" i="5"/>
  <c r="CM39" i="5"/>
  <c r="CL39" i="5"/>
  <c r="CK39" i="5"/>
  <c r="CJ39" i="5"/>
  <c r="CI39" i="5"/>
  <c r="CH39" i="5"/>
  <c r="CG39" i="5"/>
  <c r="CF39" i="5"/>
  <c r="CE39" i="5"/>
  <c r="CD39" i="5"/>
  <c r="CC39" i="5"/>
  <c r="CB39" i="5"/>
  <c r="CA39" i="5"/>
  <c r="BZ39" i="5"/>
  <c r="BY39" i="5"/>
  <c r="BX39" i="5"/>
  <c r="BW39" i="5"/>
  <c r="BV39" i="5"/>
  <c r="BU39" i="5"/>
  <c r="BT39" i="5"/>
  <c r="BS39" i="5"/>
  <c r="BR39" i="5"/>
  <c r="BQ39" i="5"/>
  <c r="BP39" i="5"/>
  <c r="BO39" i="5"/>
  <c r="BN39" i="5"/>
  <c r="BM39" i="5"/>
  <c r="BL39" i="5"/>
  <c r="BK39" i="5"/>
  <c r="BJ39" i="5"/>
  <c r="BI39" i="5"/>
  <c r="BH39" i="5"/>
  <c r="BF39" i="5"/>
  <c r="BE39" i="5"/>
  <c r="BB39" i="5"/>
  <c r="BA39" i="5"/>
  <c r="AX39" i="5"/>
  <c r="AW39" i="5"/>
  <c r="AT39" i="5"/>
  <c r="AS39" i="5"/>
  <c r="AP39" i="5"/>
  <c r="AO39" i="5"/>
  <c r="AL39" i="5"/>
  <c r="AK39" i="5"/>
  <c r="AH39" i="5"/>
  <c r="AG39" i="5"/>
  <c r="AD39" i="5"/>
  <c r="AC39" i="5"/>
  <c r="Z39" i="5"/>
  <c r="Y39" i="5"/>
  <c r="W39" i="5"/>
  <c r="V39" i="5"/>
  <c r="U39" i="5"/>
  <c r="T39" i="5"/>
  <c r="S39" i="5"/>
  <c r="R39" i="5"/>
  <c r="Q39" i="5"/>
  <c r="P39" i="5"/>
  <c r="O39" i="5"/>
  <c r="N39" i="5"/>
  <c r="M39" i="5"/>
  <c r="L39" i="5"/>
  <c r="K39" i="5"/>
  <c r="J39" i="5"/>
  <c r="I39" i="5"/>
  <c r="H39" i="5"/>
  <c r="G39" i="5"/>
  <c r="F39" i="5"/>
  <c r="E39" i="5"/>
  <c r="D39" i="5"/>
  <c r="KF38" i="5"/>
  <c r="DN38" i="5"/>
  <c r="DM38" i="5"/>
  <c r="DL38" i="5"/>
  <c r="DK38" i="5"/>
  <c r="DJ38" i="5"/>
  <c r="DI38" i="5"/>
  <c r="DH38" i="5"/>
  <c r="DG38" i="5"/>
  <c r="DF38" i="5"/>
  <c r="DE38" i="5"/>
  <c r="DD38" i="5"/>
  <c r="DC38" i="5"/>
  <c r="DB38" i="5"/>
  <c r="DA38" i="5"/>
  <c r="CZ38" i="5"/>
  <c r="CY38" i="5"/>
  <c r="CX38" i="5"/>
  <c r="CW38" i="5"/>
  <c r="CV38" i="5"/>
  <c r="CU38" i="5"/>
  <c r="CT38" i="5"/>
  <c r="CS38" i="5"/>
  <c r="CR38" i="5"/>
  <c r="CQ38" i="5"/>
  <c r="CP38" i="5"/>
  <c r="CO38" i="5"/>
  <c r="CN38" i="5"/>
  <c r="CM38" i="5"/>
  <c r="CL38" i="5"/>
  <c r="CK38" i="5"/>
  <c r="CJ38" i="5"/>
  <c r="CI38" i="5"/>
  <c r="CH38" i="5"/>
  <c r="CG38" i="5"/>
  <c r="CF38" i="5"/>
  <c r="CE38" i="5"/>
  <c r="CD38" i="5"/>
  <c r="CC38" i="5"/>
  <c r="CB38" i="5"/>
  <c r="CA38" i="5"/>
  <c r="BZ38" i="5"/>
  <c r="BY38" i="5"/>
  <c r="BX38" i="5"/>
  <c r="BW38" i="5"/>
  <c r="BV38" i="5"/>
  <c r="BU38" i="5"/>
  <c r="BT38" i="5"/>
  <c r="BS38" i="5"/>
  <c r="BR38" i="5"/>
  <c r="BQ38" i="5"/>
  <c r="BP38" i="5"/>
  <c r="BO38" i="5"/>
  <c r="BN38" i="5"/>
  <c r="BM38" i="5"/>
  <c r="BL38" i="5"/>
  <c r="BK38" i="5"/>
  <c r="BJ38" i="5"/>
  <c r="BI38" i="5"/>
  <c r="BH38" i="5"/>
  <c r="BF38" i="5"/>
  <c r="BE38" i="5"/>
  <c r="BB38" i="5"/>
  <c r="BA38" i="5"/>
  <c r="AX38" i="5"/>
  <c r="AW38" i="5"/>
  <c r="AT38" i="5"/>
  <c r="AS38" i="5"/>
  <c r="AP38" i="5"/>
  <c r="AO38" i="5"/>
  <c r="AL38" i="5"/>
  <c r="AK38" i="5"/>
  <c r="AH38" i="5"/>
  <c r="AG38" i="5"/>
  <c r="AD38" i="5"/>
  <c r="AC38" i="5"/>
  <c r="Z38" i="5"/>
  <c r="Y38" i="5"/>
  <c r="W38" i="5"/>
  <c r="V38" i="5"/>
  <c r="U38" i="5"/>
  <c r="T38" i="5"/>
  <c r="S38" i="5"/>
  <c r="R38" i="5"/>
  <c r="Q38" i="5"/>
  <c r="P38" i="5"/>
  <c r="O38" i="5"/>
  <c r="N38" i="5"/>
  <c r="M38" i="5"/>
  <c r="L38" i="5"/>
  <c r="K38" i="5"/>
  <c r="J38" i="5"/>
  <c r="I38" i="5"/>
  <c r="H38" i="5"/>
  <c r="G38" i="5"/>
  <c r="F38" i="5"/>
  <c r="E38" i="5"/>
  <c r="D38" i="5"/>
  <c r="DN36" i="5"/>
  <c r="DM36" i="5"/>
  <c r="DL36" i="5"/>
  <c r="DK36" i="5"/>
  <c r="DJ36" i="5"/>
  <c r="DI36" i="5"/>
  <c r="DH36" i="5"/>
  <c r="DG36" i="5"/>
  <c r="DF36" i="5"/>
  <c r="DE36" i="5"/>
  <c r="DD36" i="5"/>
  <c r="DC36" i="5"/>
  <c r="DB36" i="5"/>
  <c r="DA36" i="5"/>
  <c r="CZ36" i="5"/>
  <c r="CY36" i="5"/>
  <c r="CX36" i="5"/>
  <c r="CW36" i="5"/>
  <c r="CV36" i="5"/>
  <c r="CU36" i="5"/>
  <c r="CT36" i="5"/>
  <c r="CS36" i="5"/>
  <c r="CR36" i="5"/>
  <c r="CQ36" i="5"/>
  <c r="CP36" i="5"/>
  <c r="CO36" i="5"/>
  <c r="CN36" i="5"/>
  <c r="CM36" i="5"/>
  <c r="CL36" i="5"/>
  <c r="CK36" i="5"/>
  <c r="CJ36" i="5"/>
  <c r="CI36" i="5"/>
  <c r="CH36" i="5"/>
  <c r="CG36" i="5"/>
  <c r="CF36" i="5"/>
  <c r="CE36" i="5"/>
  <c r="CD36" i="5"/>
  <c r="CC36" i="5"/>
  <c r="CB36" i="5"/>
  <c r="CA36" i="5"/>
  <c r="BZ36" i="5"/>
  <c r="BY36" i="5"/>
  <c r="BX36" i="5"/>
  <c r="BW36" i="5"/>
  <c r="BV36" i="5"/>
  <c r="BU36" i="5"/>
  <c r="BT36" i="5"/>
  <c r="BS36" i="5"/>
  <c r="BR36" i="5"/>
  <c r="BQ36" i="5"/>
  <c r="BP36" i="5"/>
  <c r="BO36" i="5"/>
  <c r="BN36" i="5"/>
  <c r="BM36" i="5"/>
  <c r="BL36" i="5"/>
  <c r="BK36" i="5"/>
  <c r="BJ36" i="5"/>
  <c r="BI36" i="5"/>
  <c r="BH36" i="5"/>
  <c r="BF36" i="5"/>
  <c r="BE36" i="5"/>
  <c r="BB36" i="5"/>
  <c r="BA36" i="5"/>
  <c r="AX36" i="5"/>
  <c r="AW36" i="5"/>
  <c r="AT36" i="5"/>
  <c r="AS36" i="5"/>
  <c r="AP36" i="5"/>
  <c r="AO36" i="5"/>
  <c r="AL36" i="5"/>
  <c r="AK36" i="5"/>
  <c r="AH36" i="5"/>
  <c r="AG36" i="5"/>
  <c r="AD36" i="5"/>
  <c r="AC36" i="5"/>
  <c r="Z36" i="5"/>
  <c r="Y36" i="5"/>
  <c r="W36" i="5"/>
  <c r="V36" i="5"/>
  <c r="U36" i="5"/>
  <c r="T36" i="5"/>
  <c r="S36" i="5"/>
  <c r="R36" i="5"/>
  <c r="Q36" i="5"/>
  <c r="P36" i="5"/>
  <c r="O36" i="5"/>
  <c r="N36" i="5"/>
  <c r="M36" i="5"/>
  <c r="L36" i="5"/>
  <c r="K36" i="5"/>
  <c r="J36" i="5"/>
  <c r="I36" i="5"/>
  <c r="H36" i="5"/>
  <c r="G36" i="5"/>
  <c r="F36" i="5"/>
  <c r="E36" i="5"/>
  <c r="D36" i="5"/>
  <c r="DN35" i="5"/>
  <c r="DM35" i="5"/>
  <c r="DL35" i="5"/>
  <c r="DK35" i="5"/>
  <c r="DJ35" i="5"/>
  <c r="DI35" i="5"/>
  <c r="DH35" i="5"/>
  <c r="DG35" i="5"/>
  <c r="DF35" i="5"/>
  <c r="DE35" i="5"/>
  <c r="DD35" i="5"/>
  <c r="DC35" i="5"/>
  <c r="DB35" i="5"/>
  <c r="DA35" i="5"/>
  <c r="CZ35" i="5"/>
  <c r="CY35" i="5"/>
  <c r="CX35" i="5"/>
  <c r="CW35" i="5"/>
  <c r="CV35" i="5"/>
  <c r="CU35" i="5"/>
  <c r="CT35" i="5"/>
  <c r="CS35" i="5"/>
  <c r="CR35" i="5"/>
  <c r="CQ35" i="5"/>
  <c r="CP35" i="5"/>
  <c r="CO35" i="5"/>
  <c r="CN35" i="5"/>
  <c r="CM35" i="5"/>
  <c r="CL35" i="5"/>
  <c r="CK35" i="5"/>
  <c r="CJ35" i="5"/>
  <c r="CI35" i="5"/>
  <c r="CH35" i="5"/>
  <c r="CG35" i="5"/>
  <c r="CF35" i="5"/>
  <c r="CE35" i="5"/>
  <c r="CD35" i="5"/>
  <c r="CC35" i="5"/>
  <c r="CB35" i="5"/>
  <c r="CA35" i="5"/>
  <c r="BZ35" i="5"/>
  <c r="BY35" i="5"/>
  <c r="BX35" i="5"/>
  <c r="BW35" i="5"/>
  <c r="BV35" i="5"/>
  <c r="BU35" i="5"/>
  <c r="BT35" i="5"/>
  <c r="BS35" i="5"/>
  <c r="BR35" i="5"/>
  <c r="BQ35" i="5"/>
  <c r="BP35" i="5"/>
  <c r="BO35" i="5"/>
  <c r="BN35" i="5"/>
  <c r="BM35" i="5"/>
  <c r="BL35" i="5"/>
  <c r="BK35" i="5"/>
  <c r="BJ35" i="5"/>
  <c r="BI35" i="5"/>
  <c r="BH35" i="5"/>
  <c r="BF35" i="5"/>
  <c r="BE35" i="5"/>
  <c r="BB35" i="5"/>
  <c r="BA35" i="5"/>
  <c r="AX35" i="5"/>
  <c r="AW35" i="5"/>
  <c r="AT35" i="5"/>
  <c r="AS35" i="5"/>
  <c r="AP35" i="5"/>
  <c r="AO35" i="5"/>
  <c r="AL35" i="5"/>
  <c r="AK35" i="5"/>
  <c r="AH35" i="5"/>
  <c r="AG35" i="5"/>
  <c r="AD35" i="5"/>
  <c r="AC35" i="5"/>
  <c r="Z35" i="5"/>
  <c r="Y35" i="5"/>
  <c r="W35" i="5"/>
  <c r="V35" i="5"/>
  <c r="U35" i="5"/>
  <c r="T35" i="5"/>
  <c r="S35" i="5"/>
  <c r="R35" i="5"/>
  <c r="Q35" i="5"/>
  <c r="P35" i="5"/>
  <c r="O35" i="5"/>
  <c r="N35" i="5"/>
  <c r="M35" i="5"/>
  <c r="L35" i="5"/>
  <c r="K35" i="5"/>
  <c r="J35" i="5"/>
  <c r="I35" i="5"/>
  <c r="H35" i="5"/>
  <c r="G35" i="5"/>
  <c r="F35" i="5"/>
  <c r="E35" i="5"/>
  <c r="D35" i="5"/>
  <c r="DN34" i="5"/>
  <c r="DM34" i="5"/>
  <c r="DL34" i="5"/>
  <c r="DK34" i="5"/>
  <c r="DJ34" i="5"/>
  <c r="DI34" i="5"/>
  <c r="DH34" i="5"/>
  <c r="DG34" i="5"/>
  <c r="DF34" i="5"/>
  <c r="DE34" i="5"/>
  <c r="DD34" i="5"/>
  <c r="DC34" i="5"/>
  <c r="DB34" i="5"/>
  <c r="DA34" i="5"/>
  <c r="CZ34" i="5"/>
  <c r="CY34" i="5"/>
  <c r="CX34" i="5"/>
  <c r="CW34" i="5"/>
  <c r="CV34" i="5"/>
  <c r="CU34" i="5"/>
  <c r="CT34" i="5"/>
  <c r="CS34" i="5"/>
  <c r="CR34" i="5"/>
  <c r="CQ34" i="5"/>
  <c r="CP34" i="5"/>
  <c r="CO34" i="5"/>
  <c r="CN34" i="5"/>
  <c r="CM34" i="5"/>
  <c r="CL34" i="5"/>
  <c r="CK34" i="5"/>
  <c r="CJ34" i="5"/>
  <c r="CI34" i="5"/>
  <c r="CH34" i="5"/>
  <c r="CG34" i="5"/>
  <c r="CF34" i="5"/>
  <c r="CE34" i="5"/>
  <c r="CD34" i="5"/>
  <c r="CC34" i="5"/>
  <c r="CB34" i="5"/>
  <c r="CA34" i="5"/>
  <c r="BZ34" i="5"/>
  <c r="BY34" i="5"/>
  <c r="BX34" i="5"/>
  <c r="BW34" i="5"/>
  <c r="BV34" i="5"/>
  <c r="BU34" i="5"/>
  <c r="BT34" i="5"/>
  <c r="BS34" i="5"/>
  <c r="BR34" i="5"/>
  <c r="BQ34" i="5"/>
  <c r="BP34" i="5"/>
  <c r="BO34" i="5"/>
  <c r="BN34" i="5"/>
  <c r="BM34" i="5"/>
  <c r="BL34" i="5"/>
  <c r="BK34" i="5"/>
  <c r="BJ34" i="5"/>
  <c r="BI34" i="5"/>
  <c r="BH34" i="5"/>
  <c r="BF34" i="5"/>
  <c r="BE34" i="5"/>
  <c r="BB34" i="5"/>
  <c r="BA34" i="5"/>
  <c r="AX34" i="5"/>
  <c r="AW34" i="5"/>
  <c r="AT34" i="5"/>
  <c r="AS34" i="5"/>
  <c r="AP34" i="5"/>
  <c r="AO34" i="5"/>
  <c r="AL34" i="5"/>
  <c r="AK34" i="5"/>
  <c r="AH34" i="5"/>
  <c r="AG34" i="5"/>
  <c r="AD34" i="5"/>
  <c r="AC34" i="5"/>
  <c r="Z34" i="5"/>
  <c r="Y34" i="5"/>
  <c r="W34" i="5"/>
  <c r="V34" i="5"/>
  <c r="U34" i="5"/>
  <c r="T34" i="5"/>
  <c r="S34" i="5"/>
  <c r="R34" i="5"/>
  <c r="Q34" i="5"/>
  <c r="P34" i="5"/>
  <c r="O34" i="5"/>
  <c r="N34" i="5"/>
  <c r="M34" i="5"/>
  <c r="L34" i="5"/>
  <c r="K34" i="5"/>
  <c r="J34" i="5"/>
  <c r="I34" i="5"/>
  <c r="H34" i="5"/>
  <c r="G34" i="5"/>
  <c r="F34" i="5"/>
  <c r="E34" i="5"/>
  <c r="D34" i="5"/>
  <c r="DN33" i="5"/>
  <c r="DM33" i="5"/>
  <c r="DL33" i="5"/>
  <c r="DK33" i="5"/>
  <c r="DJ33" i="5"/>
  <c r="DI33" i="5"/>
  <c r="DH33" i="5"/>
  <c r="DG33" i="5"/>
  <c r="DF33" i="5"/>
  <c r="DE33" i="5"/>
  <c r="DD33" i="5"/>
  <c r="DC33" i="5"/>
  <c r="DB33" i="5"/>
  <c r="DA33" i="5"/>
  <c r="CZ33" i="5"/>
  <c r="CY33" i="5"/>
  <c r="CX33" i="5"/>
  <c r="CW33" i="5"/>
  <c r="CV33" i="5"/>
  <c r="CU33" i="5"/>
  <c r="CT33" i="5"/>
  <c r="CS33" i="5"/>
  <c r="CR33" i="5"/>
  <c r="CQ33" i="5"/>
  <c r="CP33" i="5"/>
  <c r="CO33" i="5"/>
  <c r="CN33" i="5"/>
  <c r="CM33" i="5"/>
  <c r="CL33" i="5"/>
  <c r="CK33" i="5"/>
  <c r="CJ33" i="5"/>
  <c r="CI33" i="5"/>
  <c r="CH33" i="5"/>
  <c r="CG33" i="5"/>
  <c r="CF33" i="5"/>
  <c r="CE33" i="5"/>
  <c r="CD33" i="5"/>
  <c r="CC33" i="5"/>
  <c r="CB33" i="5"/>
  <c r="CA33" i="5"/>
  <c r="BZ33" i="5"/>
  <c r="BY33" i="5"/>
  <c r="BX33" i="5"/>
  <c r="BW33" i="5"/>
  <c r="BV33" i="5"/>
  <c r="BU33" i="5"/>
  <c r="BT33" i="5"/>
  <c r="BS33" i="5"/>
  <c r="BR33" i="5"/>
  <c r="BQ33" i="5"/>
  <c r="BP33" i="5"/>
  <c r="BO33" i="5"/>
  <c r="BN33" i="5"/>
  <c r="BM33" i="5"/>
  <c r="BL33" i="5"/>
  <c r="BK33" i="5"/>
  <c r="BJ33" i="5"/>
  <c r="BI33" i="5"/>
  <c r="BH33" i="5"/>
  <c r="BF33" i="5"/>
  <c r="BE33" i="5"/>
  <c r="BB33" i="5"/>
  <c r="BA33" i="5"/>
  <c r="AX33" i="5"/>
  <c r="AW33" i="5"/>
  <c r="AT33" i="5"/>
  <c r="AS33" i="5"/>
  <c r="AP33" i="5"/>
  <c r="AO33" i="5"/>
  <c r="AL33" i="5"/>
  <c r="AK33" i="5"/>
  <c r="AH33" i="5"/>
  <c r="AG33" i="5"/>
  <c r="AD33" i="5"/>
  <c r="AC33" i="5"/>
  <c r="Z33" i="5"/>
  <c r="Y33" i="5"/>
  <c r="W33" i="5"/>
  <c r="V33" i="5"/>
  <c r="U33" i="5"/>
  <c r="T33" i="5"/>
  <c r="S33" i="5"/>
  <c r="R33" i="5"/>
  <c r="Q33" i="5"/>
  <c r="P33" i="5"/>
  <c r="O33" i="5"/>
  <c r="N33" i="5"/>
  <c r="M33" i="5"/>
  <c r="L33" i="5"/>
  <c r="K33" i="5"/>
  <c r="J33" i="5"/>
  <c r="I33" i="5"/>
  <c r="H33" i="5"/>
  <c r="G33" i="5"/>
  <c r="F33" i="5"/>
  <c r="E33" i="5"/>
  <c r="D33" i="5"/>
  <c r="DN32" i="5"/>
  <c r="DM32" i="5"/>
  <c r="DL32" i="5"/>
  <c r="DK32" i="5"/>
  <c r="DJ32" i="5"/>
  <c r="DI32" i="5"/>
  <c r="DH32" i="5"/>
  <c r="DG32" i="5"/>
  <c r="DF32" i="5"/>
  <c r="DE32" i="5"/>
  <c r="DD32" i="5"/>
  <c r="DC32" i="5"/>
  <c r="DB32" i="5"/>
  <c r="DA32" i="5"/>
  <c r="CZ32" i="5"/>
  <c r="CY32" i="5"/>
  <c r="CX32" i="5"/>
  <c r="CW32" i="5"/>
  <c r="CV32" i="5"/>
  <c r="CU32" i="5"/>
  <c r="CT32" i="5"/>
  <c r="CS32" i="5"/>
  <c r="CR32" i="5"/>
  <c r="CQ32" i="5"/>
  <c r="CP32" i="5"/>
  <c r="CO32" i="5"/>
  <c r="CN32" i="5"/>
  <c r="CM32" i="5"/>
  <c r="CL32" i="5"/>
  <c r="CK32" i="5"/>
  <c r="CJ32" i="5"/>
  <c r="CI32" i="5"/>
  <c r="CH32" i="5"/>
  <c r="CG32" i="5"/>
  <c r="CF32" i="5"/>
  <c r="CE32" i="5"/>
  <c r="CD32" i="5"/>
  <c r="CC32" i="5"/>
  <c r="CB32" i="5"/>
  <c r="CA32" i="5"/>
  <c r="BZ32" i="5"/>
  <c r="BY32" i="5"/>
  <c r="BX32" i="5"/>
  <c r="BW32" i="5"/>
  <c r="BV32" i="5"/>
  <c r="BU32" i="5"/>
  <c r="BT32" i="5"/>
  <c r="BS32" i="5"/>
  <c r="BR32" i="5"/>
  <c r="BQ32" i="5"/>
  <c r="BP32" i="5"/>
  <c r="BO32" i="5"/>
  <c r="BN32" i="5"/>
  <c r="BM32" i="5"/>
  <c r="BL32" i="5"/>
  <c r="BK32" i="5"/>
  <c r="BJ32" i="5"/>
  <c r="BI32" i="5"/>
  <c r="BH32" i="5"/>
  <c r="BF32" i="5"/>
  <c r="BE32" i="5"/>
  <c r="BB32" i="5"/>
  <c r="BA32" i="5"/>
  <c r="AX32" i="5"/>
  <c r="AW32" i="5"/>
  <c r="AT32" i="5"/>
  <c r="AS32" i="5"/>
  <c r="AP32" i="5"/>
  <c r="AO32" i="5"/>
  <c r="AL32" i="5"/>
  <c r="AK32" i="5"/>
  <c r="AH32" i="5"/>
  <c r="AG32" i="5"/>
  <c r="AD32" i="5"/>
  <c r="AC32" i="5"/>
  <c r="Z32" i="5"/>
  <c r="Y32" i="5"/>
  <c r="W32" i="5"/>
  <c r="V32" i="5"/>
  <c r="U32" i="5"/>
  <c r="T32" i="5"/>
  <c r="S32" i="5"/>
  <c r="R32" i="5"/>
  <c r="Q32" i="5"/>
  <c r="P32" i="5"/>
  <c r="O32" i="5"/>
  <c r="N32" i="5"/>
  <c r="M32" i="5"/>
  <c r="L32" i="5"/>
  <c r="K32" i="5"/>
  <c r="J32" i="5"/>
  <c r="I32" i="5"/>
  <c r="H32" i="5"/>
  <c r="G32" i="5"/>
  <c r="F32" i="5"/>
  <c r="E32" i="5"/>
  <c r="D32" i="5"/>
  <c r="DN31" i="5"/>
  <c r="DM31" i="5"/>
  <c r="DL31" i="5"/>
  <c r="DK31" i="5"/>
  <c r="DJ31" i="5"/>
  <c r="DI31" i="5"/>
  <c r="DH31" i="5"/>
  <c r="DG31" i="5"/>
  <c r="DF31" i="5"/>
  <c r="DE31" i="5"/>
  <c r="DD31" i="5"/>
  <c r="DC31" i="5"/>
  <c r="DB31" i="5"/>
  <c r="DA31" i="5"/>
  <c r="CZ31" i="5"/>
  <c r="CY31" i="5"/>
  <c r="CX31" i="5"/>
  <c r="CW31" i="5"/>
  <c r="CV31" i="5"/>
  <c r="CU31" i="5"/>
  <c r="CT31" i="5"/>
  <c r="CS31" i="5"/>
  <c r="CR31" i="5"/>
  <c r="CQ31" i="5"/>
  <c r="CP31" i="5"/>
  <c r="CO31" i="5"/>
  <c r="CN31" i="5"/>
  <c r="CM31" i="5"/>
  <c r="CL31" i="5"/>
  <c r="CK31" i="5"/>
  <c r="CJ31" i="5"/>
  <c r="CI31" i="5"/>
  <c r="CH31" i="5"/>
  <c r="CG31" i="5"/>
  <c r="CF31" i="5"/>
  <c r="CE31" i="5"/>
  <c r="CD31" i="5"/>
  <c r="CC31" i="5"/>
  <c r="CB31" i="5"/>
  <c r="CA31" i="5"/>
  <c r="BZ31" i="5"/>
  <c r="BY31" i="5"/>
  <c r="BX31" i="5"/>
  <c r="BW31" i="5"/>
  <c r="BV31" i="5"/>
  <c r="BU31" i="5"/>
  <c r="BT31" i="5"/>
  <c r="BS31" i="5"/>
  <c r="BR31" i="5"/>
  <c r="BQ31" i="5"/>
  <c r="BP31" i="5"/>
  <c r="BO31" i="5"/>
  <c r="BN31" i="5"/>
  <c r="BM31" i="5"/>
  <c r="BL31" i="5"/>
  <c r="BK31" i="5"/>
  <c r="BJ31" i="5"/>
  <c r="BI31" i="5"/>
  <c r="BH31" i="5"/>
  <c r="BF31" i="5"/>
  <c r="BE31" i="5"/>
  <c r="BB31" i="5"/>
  <c r="BA31" i="5"/>
  <c r="AX31" i="5"/>
  <c r="AW31" i="5"/>
  <c r="AT31" i="5"/>
  <c r="AS31" i="5"/>
  <c r="AP31" i="5"/>
  <c r="AO31" i="5"/>
  <c r="AL31" i="5"/>
  <c r="AK31" i="5"/>
  <c r="AH31" i="5"/>
  <c r="AG31" i="5"/>
  <c r="AD31" i="5"/>
  <c r="AC31" i="5"/>
  <c r="Z31" i="5"/>
  <c r="Y31" i="5"/>
  <c r="W31" i="5"/>
  <c r="V31" i="5"/>
  <c r="U31" i="5"/>
  <c r="T31" i="5"/>
  <c r="S31" i="5"/>
  <c r="R31" i="5"/>
  <c r="Q31" i="5"/>
  <c r="P31" i="5"/>
  <c r="O31" i="5"/>
  <c r="N31" i="5"/>
  <c r="M31" i="5"/>
  <c r="L31" i="5"/>
  <c r="K31" i="5"/>
  <c r="J31" i="5"/>
  <c r="I31" i="5"/>
  <c r="H31" i="5"/>
  <c r="G31" i="5"/>
  <c r="F31" i="5"/>
  <c r="E31" i="5"/>
  <c r="D31" i="5"/>
  <c r="DN30" i="5"/>
  <c r="DM30" i="5"/>
  <c r="DL30" i="5"/>
  <c r="DK30" i="5"/>
  <c r="DJ30" i="5"/>
  <c r="DI30" i="5"/>
  <c r="DH30" i="5"/>
  <c r="DG30" i="5"/>
  <c r="DF30" i="5"/>
  <c r="DE30" i="5"/>
  <c r="DD30" i="5"/>
  <c r="DC30" i="5"/>
  <c r="DB30" i="5"/>
  <c r="DA30" i="5"/>
  <c r="CZ30" i="5"/>
  <c r="CY30" i="5"/>
  <c r="CX30" i="5"/>
  <c r="CW30" i="5"/>
  <c r="CV30" i="5"/>
  <c r="CU30" i="5"/>
  <c r="CT30" i="5"/>
  <c r="CS30" i="5"/>
  <c r="CR30" i="5"/>
  <c r="CQ30" i="5"/>
  <c r="CP30" i="5"/>
  <c r="CO30" i="5"/>
  <c r="CN30" i="5"/>
  <c r="CM30" i="5"/>
  <c r="CL30" i="5"/>
  <c r="CK30" i="5"/>
  <c r="CJ30" i="5"/>
  <c r="CI30" i="5"/>
  <c r="CH30" i="5"/>
  <c r="CG30" i="5"/>
  <c r="CF30" i="5"/>
  <c r="CE30" i="5"/>
  <c r="CD30" i="5"/>
  <c r="CC30" i="5"/>
  <c r="CB30" i="5"/>
  <c r="CA30" i="5"/>
  <c r="BZ30" i="5"/>
  <c r="BY30" i="5"/>
  <c r="BX30" i="5"/>
  <c r="BW30" i="5"/>
  <c r="BV30" i="5"/>
  <c r="BU30" i="5"/>
  <c r="BT30" i="5"/>
  <c r="BS30" i="5"/>
  <c r="BR30" i="5"/>
  <c r="BQ30" i="5"/>
  <c r="BP30" i="5"/>
  <c r="BO30" i="5"/>
  <c r="BN30" i="5"/>
  <c r="BM30" i="5"/>
  <c r="BL30" i="5"/>
  <c r="BK30" i="5"/>
  <c r="BJ30" i="5"/>
  <c r="BI30" i="5"/>
  <c r="BH30" i="5"/>
  <c r="BF30" i="5"/>
  <c r="BE30" i="5"/>
  <c r="BB30" i="5"/>
  <c r="BA30" i="5"/>
  <c r="AX30" i="5"/>
  <c r="AW30" i="5"/>
  <c r="AT30" i="5"/>
  <c r="AS30" i="5"/>
  <c r="AP30" i="5"/>
  <c r="AO30" i="5"/>
  <c r="AL30" i="5"/>
  <c r="AK30" i="5"/>
  <c r="AH30" i="5"/>
  <c r="AG30" i="5"/>
  <c r="AD30" i="5"/>
  <c r="AC30" i="5"/>
  <c r="Z30" i="5"/>
  <c r="Y30" i="5"/>
  <c r="W30" i="5"/>
  <c r="V30" i="5"/>
  <c r="U30" i="5"/>
  <c r="T30" i="5"/>
  <c r="S30" i="5"/>
  <c r="R30" i="5"/>
  <c r="Q30" i="5"/>
  <c r="P30" i="5"/>
  <c r="O30" i="5"/>
  <c r="N30" i="5"/>
  <c r="M30" i="5"/>
  <c r="L30" i="5"/>
  <c r="K30" i="5"/>
  <c r="J30" i="5"/>
  <c r="I30" i="5"/>
  <c r="H30" i="5"/>
  <c r="G30" i="5"/>
  <c r="F30" i="5"/>
  <c r="E30" i="5"/>
  <c r="D30" i="5"/>
  <c r="DN29" i="5"/>
  <c r="DM29" i="5"/>
  <c r="DL29" i="5"/>
  <c r="DK29" i="5"/>
  <c r="DJ29" i="5"/>
  <c r="DI29" i="5"/>
  <c r="DH29" i="5"/>
  <c r="DG29" i="5"/>
  <c r="DF29" i="5"/>
  <c r="DE29" i="5"/>
  <c r="DD29" i="5"/>
  <c r="DC29" i="5"/>
  <c r="DB29" i="5"/>
  <c r="DA29" i="5"/>
  <c r="CZ29" i="5"/>
  <c r="CY29" i="5"/>
  <c r="CX29" i="5"/>
  <c r="CW29" i="5"/>
  <c r="CV29" i="5"/>
  <c r="CU29" i="5"/>
  <c r="CT29" i="5"/>
  <c r="CS29" i="5"/>
  <c r="CR29" i="5"/>
  <c r="CQ29" i="5"/>
  <c r="CP29" i="5"/>
  <c r="CO29" i="5"/>
  <c r="CN29" i="5"/>
  <c r="CM29" i="5"/>
  <c r="CL29" i="5"/>
  <c r="CK29" i="5"/>
  <c r="CJ29" i="5"/>
  <c r="CI29" i="5"/>
  <c r="CH29" i="5"/>
  <c r="CG29" i="5"/>
  <c r="CF29" i="5"/>
  <c r="CE29" i="5"/>
  <c r="CD29" i="5"/>
  <c r="CC29" i="5"/>
  <c r="CB29" i="5"/>
  <c r="CA29" i="5"/>
  <c r="BZ29" i="5"/>
  <c r="BY29" i="5"/>
  <c r="BX29" i="5"/>
  <c r="BW29" i="5"/>
  <c r="BV29" i="5"/>
  <c r="BU29" i="5"/>
  <c r="BT29" i="5"/>
  <c r="BS29" i="5"/>
  <c r="BR29" i="5"/>
  <c r="BQ29" i="5"/>
  <c r="BP29" i="5"/>
  <c r="BO29" i="5"/>
  <c r="BN29" i="5"/>
  <c r="BM29" i="5"/>
  <c r="BL29" i="5"/>
  <c r="BK29" i="5"/>
  <c r="BJ29" i="5"/>
  <c r="BI29" i="5"/>
  <c r="BH29" i="5"/>
  <c r="BF29" i="5"/>
  <c r="BE29" i="5"/>
  <c r="BB29" i="5"/>
  <c r="BA29" i="5"/>
  <c r="AX29" i="5"/>
  <c r="AW29" i="5"/>
  <c r="AT29" i="5"/>
  <c r="AS29" i="5"/>
  <c r="AP29" i="5"/>
  <c r="AO29" i="5"/>
  <c r="AL29" i="5"/>
  <c r="AK29" i="5"/>
  <c r="AH29" i="5"/>
  <c r="AG29" i="5"/>
  <c r="AD29" i="5"/>
  <c r="AC29" i="5"/>
  <c r="Z29" i="5"/>
  <c r="Y29" i="5"/>
  <c r="W29" i="5"/>
  <c r="V29" i="5"/>
  <c r="U29" i="5"/>
  <c r="T29" i="5"/>
  <c r="S29" i="5"/>
  <c r="R29" i="5"/>
  <c r="Q29" i="5"/>
  <c r="P29" i="5"/>
  <c r="O29" i="5"/>
  <c r="N29" i="5"/>
  <c r="M29" i="5"/>
  <c r="L29" i="5"/>
  <c r="K29" i="5"/>
  <c r="J29" i="5"/>
  <c r="I29" i="5"/>
  <c r="H29" i="5"/>
  <c r="G29" i="5"/>
  <c r="F29" i="5"/>
  <c r="E29" i="5"/>
  <c r="D29" i="5"/>
  <c r="DN28" i="5"/>
  <c r="DM28" i="5"/>
  <c r="DL28" i="5"/>
  <c r="DK28" i="5"/>
  <c r="DJ28" i="5"/>
  <c r="DI28" i="5"/>
  <c r="DH28" i="5"/>
  <c r="DG28" i="5"/>
  <c r="DF28" i="5"/>
  <c r="DE28" i="5"/>
  <c r="DD28" i="5"/>
  <c r="DC28" i="5"/>
  <c r="DB28" i="5"/>
  <c r="DA28" i="5"/>
  <c r="CZ28" i="5"/>
  <c r="CY28" i="5"/>
  <c r="CX28" i="5"/>
  <c r="CW28" i="5"/>
  <c r="CV28" i="5"/>
  <c r="CU28" i="5"/>
  <c r="CT28" i="5"/>
  <c r="CS28" i="5"/>
  <c r="CR28" i="5"/>
  <c r="CQ28" i="5"/>
  <c r="CP28" i="5"/>
  <c r="CO28" i="5"/>
  <c r="CN28" i="5"/>
  <c r="CM28" i="5"/>
  <c r="CL28" i="5"/>
  <c r="CK28" i="5"/>
  <c r="CJ28" i="5"/>
  <c r="CI28" i="5"/>
  <c r="CH28" i="5"/>
  <c r="CG28" i="5"/>
  <c r="CF28" i="5"/>
  <c r="CE28" i="5"/>
  <c r="CD28" i="5"/>
  <c r="CC28" i="5"/>
  <c r="CB28" i="5"/>
  <c r="CA28" i="5"/>
  <c r="BZ28" i="5"/>
  <c r="BY28" i="5"/>
  <c r="BX28" i="5"/>
  <c r="BW28" i="5"/>
  <c r="BV28" i="5"/>
  <c r="BU28" i="5"/>
  <c r="BT28" i="5"/>
  <c r="BS28" i="5"/>
  <c r="BR28" i="5"/>
  <c r="BQ28" i="5"/>
  <c r="BP28" i="5"/>
  <c r="BO28" i="5"/>
  <c r="BN28" i="5"/>
  <c r="BM28" i="5"/>
  <c r="BL28" i="5"/>
  <c r="BK28" i="5"/>
  <c r="BJ28" i="5"/>
  <c r="BI28" i="5"/>
  <c r="BH28" i="5"/>
  <c r="BF28" i="5"/>
  <c r="BE28" i="5"/>
  <c r="BB28" i="5"/>
  <c r="BA28" i="5"/>
  <c r="AX28" i="5"/>
  <c r="AW28" i="5"/>
  <c r="AT28" i="5"/>
  <c r="AS28" i="5"/>
  <c r="AP28" i="5"/>
  <c r="AO28" i="5"/>
  <c r="AL28" i="5"/>
  <c r="AK28" i="5"/>
  <c r="AH28" i="5"/>
  <c r="AG28" i="5"/>
  <c r="AD28" i="5"/>
  <c r="AC28" i="5"/>
  <c r="Z28" i="5"/>
  <c r="Y28" i="5"/>
  <c r="W28" i="5"/>
  <c r="V28" i="5"/>
  <c r="U28" i="5"/>
  <c r="T28" i="5"/>
  <c r="S28" i="5"/>
  <c r="R28" i="5"/>
  <c r="Q28" i="5"/>
  <c r="P28" i="5"/>
  <c r="O28" i="5"/>
  <c r="N28" i="5"/>
  <c r="M28" i="5"/>
  <c r="L28" i="5"/>
  <c r="K28" i="5"/>
  <c r="J28" i="5"/>
  <c r="I28" i="5"/>
  <c r="H28" i="5"/>
  <c r="G28" i="5"/>
  <c r="F28" i="5"/>
  <c r="E28" i="5"/>
  <c r="D28" i="5"/>
  <c r="DN27" i="5"/>
  <c r="DM27" i="5"/>
  <c r="DL27" i="5"/>
  <c r="DK27" i="5"/>
  <c r="DJ27" i="5"/>
  <c r="DI27" i="5"/>
  <c r="DH27" i="5"/>
  <c r="DG27" i="5"/>
  <c r="DF27" i="5"/>
  <c r="DE27" i="5"/>
  <c r="DD27" i="5"/>
  <c r="DC27" i="5"/>
  <c r="DB27" i="5"/>
  <c r="DA27" i="5"/>
  <c r="CZ27" i="5"/>
  <c r="CY27" i="5"/>
  <c r="CX27" i="5"/>
  <c r="CW27" i="5"/>
  <c r="CV27" i="5"/>
  <c r="CU27" i="5"/>
  <c r="CT27" i="5"/>
  <c r="CS27" i="5"/>
  <c r="CR27" i="5"/>
  <c r="CQ27" i="5"/>
  <c r="CP27" i="5"/>
  <c r="CO27" i="5"/>
  <c r="CN27" i="5"/>
  <c r="CM27" i="5"/>
  <c r="CL27" i="5"/>
  <c r="CK27" i="5"/>
  <c r="CJ27" i="5"/>
  <c r="CI27" i="5"/>
  <c r="CH27" i="5"/>
  <c r="CG27" i="5"/>
  <c r="CF27" i="5"/>
  <c r="CE27" i="5"/>
  <c r="CD27" i="5"/>
  <c r="CC27" i="5"/>
  <c r="CB27" i="5"/>
  <c r="CA27" i="5"/>
  <c r="BZ27" i="5"/>
  <c r="BY27" i="5"/>
  <c r="BX27" i="5"/>
  <c r="BW27" i="5"/>
  <c r="BV27" i="5"/>
  <c r="BU27" i="5"/>
  <c r="BT27" i="5"/>
  <c r="BS27" i="5"/>
  <c r="BR27" i="5"/>
  <c r="BQ27" i="5"/>
  <c r="BP27" i="5"/>
  <c r="BO27" i="5"/>
  <c r="BN27" i="5"/>
  <c r="BM27" i="5"/>
  <c r="BL27" i="5"/>
  <c r="BK27" i="5"/>
  <c r="BJ27" i="5"/>
  <c r="BI27" i="5"/>
  <c r="BH27" i="5"/>
  <c r="BF27" i="5"/>
  <c r="BE27" i="5"/>
  <c r="BB27" i="5"/>
  <c r="BA27" i="5"/>
  <c r="AX27" i="5"/>
  <c r="AW27" i="5"/>
  <c r="AT27" i="5"/>
  <c r="AS27" i="5"/>
  <c r="AP27" i="5"/>
  <c r="AO27" i="5"/>
  <c r="AL27" i="5"/>
  <c r="AK27" i="5"/>
  <c r="AH27" i="5"/>
  <c r="AG27" i="5"/>
  <c r="AD27" i="5"/>
  <c r="AC27" i="5"/>
  <c r="Z27" i="5"/>
  <c r="Y27" i="5"/>
  <c r="W27" i="5"/>
  <c r="V27" i="5"/>
  <c r="U27" i="5"/>
  <c r="T27" i="5"/>
  <c r="S27" i="5"/>
  <c r="R27" i="5"/>
  <c r="Q27" i="5"/>
  <c r="P27" i="5"/>
  <c r="O27" i="5"/>
  <c r="N27" i="5"/>
  <c r="M27" i="5"/>
  <c r="L27" i="5"/>
  <c r="K27" i="5"/>
  <c r="J27" i="5"/>
  <c r="I27" i="5"/>
  <c r="H27" i="5"/>
  <c r="G27" i="5"/>
  <c r="F27" i="5"/>
  <c r="E27" i="5"/>
  <c r="D27" i="5"/>
  <c r="DN24" i="5"/>
  <c r="DM24" i="5"/>
  <c r="DL24" i="5"/>
  <c r="DK24" i="5"/>
  <c r="DJ24" i="5"/>
  <c r="DI24" i="5"/>
  <c r="DH24" i="5"/>
  <c r="DG24" i="5"/>
  <c r="DF24" i="5"/>
  <c r="DE24" i="5"/>
  <c r="DD24" i="5"/>
  <c r="DC24" i="5"/>
  <c r="DB24" i="5"/>
  <c r="DA24" i="5"/>
  <c r="CZ24" i="5"/>
  <c r="CY24" i="5"/>
  <c r="CX24" i="5"/>
  <c r="CW24" i="5"/>
  <c r="CV24" i="5"/>
  <c r="CU24" i="5"/>
  <c r="CT24" i="5"/>
  <c r="CS24" i="5"/>
  <c r="CR24" i="5"/>
  <c r="CQ24" i="5"/>
  <c r="CP24" i="5"/>
  <c r="CO24" i="5"/>
  <c r="CN24" i="5"/>
  <c r="CM24" i="5"/>
  <c r="CL24" i="5"/>
  <c r="CK24" i="5"/>
  <c r="CJ24" i="5"/>
  <c r="CI24" i="5"/>
  <c r="CH24" i="5"/>
  <c r="CG24" i="5"/>
  <c r="CF24" i="5"/>
  <c r="CE24" i="5"/>
  <c r="CD24" i="5"/>
  <c r="CC24" i="5"/>
  <c r="CB24" i="5"/>
  <c r="CA24" i="5"/>
  <c r="BZ24" i="5"/>
  <c r="BY24" i="5"/>
  <c r="BX24" i="5"/>
  <c r="BW24" i="5"/>
  <c r="BV24" i="5"/>
  <c r="BU24" i="5"/>
  <c r="BT24" i="5"/>
  <c r="BS24" i="5"/>
  <c r="BR24" i="5"/>
  <c r="BQ24" i="5"/>
  <c r="BP24" i="5"/>
  <c r="BO24" i="5"/>
  <c r="BN24" i="5"/>
  <c r="BM24" i="5"/>
  <c r="BL24" i="5"/>
  <c r="BK24" i="5"/>
  <c r="BJ24" i="5"/>
  <c r="BI24" i="5"/>
  <c r="BH24" i="5"/>
  <c r="BF24" i="5"/>
  <c r="BE24" i="5"/>
  <c r="BB24" i="5"/>
  <c r="BA24" i="5"/>
  <c r="AX24" i="5"/>
  <c r="AW24" i="5"/>
  <c r="AT24" i="5"/>
  <c r="AS24" i="5"/>
  <c r="AP24" i="5"/>
  <c r="AO24" i="5"/>
  <c r="AL24" i="5"/>
  <c r="AK24" i="5"/>
  <c r="AH24" i="5"/>
  <c r="AG24" i="5"/>
  <c r="AD24" i="5"/>
  <c r="AC24" i="5"/>
  <c r="Z24" i="5"/>
  <c r="Y24" i="5"/>
  <c r="W24" i="5"/>
  <c r="V24" i="5"/>
  <c r="U24" i="5"/>
  <c r="T24" i="5"/>
  <c r="S24" i="5"/>
  <c r="R24" i="5"/>
  <c r="Q24" i="5"/>
  <c r="P24" i="5"/>
  <c r="O24" i="5"/>
  <c r="N24" i="5"/>
  <c r="M24" i="5"/>
  <c r="L24" i="5"/>
  <c r="K24" i="5"/>
  <c r="J24" i="5"/>
  <c r="I24" i="5"/>
  <c r="H24" i="5"/>
  <c r="G24" i="5"/>
  <c r="F24" i="5"/>
  <c r="E24" i="5"/>
  <c r="D24" i="5"/>
  <c r="DN23" i="5"/>
  <c r="DM23" i="5"/>
  <c r="DL23" i="5"/>
  <c r="DK23" i="5"/>
  <c r="DJ23" i="5"/>
  <c r="DI23" i="5"/>
  <c r="DH23" i="5"/>
  <c r="DG23" i="5"/>
  <c r="DF23" i="5"/>
  <c r="DE23" i="5"/>
  <c r="DD23" i="5"/>
  <c r="DC23" i="5"/>
  <c r="DB23" i="5"/>
  <c r="DA23" i="5"/>
  <c r="CZ23" i="5"/>
  <c r="CY23" i="5"/>
  <c r="CX23" i="5"/>
  <c r="CW23" i="5"/>
  <c r="CV23" i="5"/>
  <c r="CU23" i="5"/>
  <c r="CT23" i="5"/>
  <c r="CS23" i="5"/>
  <c r="CR23" i="5"/>
  <c r="CQ23" i="5"/>
  <c r="CP23" i="5"/>
  <c r="CO23" i="5"/>
  <c r="CN23" i="5"/>
  <c r="CM23" i="5"/>
  <c r="CL23" i="5"/>
  <c r="CK23" i="5"/>
  <c r="CJ23" i="5"/>
  <c r="CI23" i="5"/>
  <c r="CH23" i="5"/>
  <c r="CG23" i="5"/>
  <c r="CF23" i="5"/>
  <c r="CE23" i="5"/>
  <c r="CD23" i="5"/>
  <c r="CC23" i="5"/>
  <c r="CB23" i="5"/>
  <c r="CA23" i="5"/>
  <c r="BZ23" i="5"/>
  <c r="BY23" i="5"/>
  <c r="BX23" i="5"/>
  <c r="BW23" i="5"/>
  <c r="BV23" i="5"/>
  <c r="BU23" i="5"/>
  <c r="BT23" i="5"/>
  <c r="BS23" i="5"/>
  <c r="BR23" i="5"/>
  <c r="BQ23" i="5"/>
  <c r="BP23" i="5"/>
  <c r="BO23" i="5"/>
  <c r="BN23" i="5"/>
  <c r="BM23" i="5"/>
  <c r="BL23" i="5"/>
  <c r="BK23" i="5"/>
  <c r="BJ23" i="5"/>
  <c r="BI23" i="5"/>
  <c r="BH23" i="5"/>
  <c r="BF23" i="5"/>
  <c r="BE23" i="5"/>
  <c r="BB23" i="5"/>
  <c r="BA23" i="5"/>
  <c r="AX23" i="5"/>
  <c r="AW23" i="5"/>
  <c r="AT23" i="5"/>
  <c r="AS23" i="5"/>
  <c r="AP23" i="5"/>
  <c r="AO23" i="5"/>
  <c r="AL23" i="5"/>
  <c r="AK23" i="5"/>
  <c r="AH23" i="5"/>
  <c r="AG23" i="5"/>
  <c r="AD23" i="5"/>
  <c r="AC23" i="5"/>
  <c r="Z23" i="5"/>
  <c r="Y23" i="5"/>
  <c r="W23" i="5"/>
  <c r="V23" i="5"/>
  <c r="U23" i="5"/>
  <c r="T23" i="5"/>
  <c r="S23" i="5"/>
  <c r="R23" i="5"/>
  <c r="Q23" i="5"/>
  <c r="P23" i="5"/>
  <c r="O23" i="5"/>
  <c r="N23" i="5"/>
  <c r="M23" i="5"/>
  <c r="L23" i="5"/>
  <c r="K23" i="5"/>
  <c r="J23" i="5"/>
  <c r="I23" i="5"/>
  <c r="H23" i="5"/>
  <c r="G23" i="5"/>
  <c r="F23" i="5"/>
  <c r="E23" i="5"/>
  <c r="D23" i="5"/>
  <c r="PP198" i="5"/>
  <c r="PO198" i="5"/>
  <c r="PN198" i="5"/>
  <c r="PP197" i="5"/>
  <c r="PO197" i="5"/>
  <c r="PN197" i="5"/>
  <c r="NG198" i="5"/>
  <c r="NG197" i="5"/>
  <c r="NH198" i="5"/>
  <c r="NH197" i="5"/>
  <c r="Q22" i="5"/>
  <c r="KV132" i="5" l="1"/>
  <c r="NG199" i="5"/>
  <c r="PN199" i="5"/>
  <c r="NH199" i="5"/>
  <c r="PP199" i="5"/>
  <c r="KV75" i="5"/>
  <c r="KV118" i="5"/>
  <c r="KV119" i="5"/>
  <c r="KV129" i="5"/>
  <c r="PO199" i="5"/>
  <c r="J22" i="5"/>
  <c r="I22" i="5"/>
  <c r="DU43" i="12" l="1"/>
  <c r="JW38" i="5" s="1"/>
  <c r="DV43" i="12"/>
  <c r="JZ38" i="5" s="1"/>
  <c r="AE41" i="10" l="1"/>
  <c r="AE42" i="10"/>
  <c r="AE43" i="10"/>
  <c r="AE44" i="10"/>
  <c r="AE45" i="10"/>
  <c r="AE46" i="10"/>
  <c r="AE66" i="10"/>
  <c r="AE67" i="10"/>
  <c r="AE68" i="10"/>
  <c r="AE69" i="10"/>
  <c r="U25" i="13"/>
  <c r="V25" i="13"/>
  <c r="W25" i="13"/>
  <c r="U26" i="13"/>
  <c r="V26" i="13"/>
  <c r="W26" i="13"/>
  <c r="U27" i="13"/>
  <c r="V27" i="13"/>
  <c r="W27" i="13"/>
  <c r="U28" i="13"/>
  <c r="V28" i="13"/>
  <c r="W28" i="13"/>
  <c r="U29" i="13"/>
  <c r="V29" i="13"/>
  <c r="W29" i="13"/>
  <c r="U30" i="13"/>
  <c r="V30" i="13"/>
  <c r="W30" i="13"/>
  <c r="U35" i="13"/>
  <c r="V35" i="13"/>
  <c r="W35" i="13"/>
  <c r="U37" i="13"/>
  <c r="V37" i="13"/>
  <c r="W37" i="13"/>
  <c r="U38" i="13"/>
  <c r="V38" i="13"/>
  <c r="W38" i="13"/>
  <c r="U39" i="13"/>
  <c r="V39" i="13"/>
  <c r="W39" i="13"/>
  <c r="U41" i="13"/>
  <c r="V41" i="13"/>
  <c r="W41" i="13"/>
  <c r="U44" i="13"/>
  <c r="V44" i="13"/>
  <c r="W44" i="13"/>
  <c r="U48" i="13"/>
  <c r="V48" i="13"/>
  <c r="W48" i="13"/>
  <c r="U51" i="13"/>
  <c r="V51" i="13"/>
  <c r="W51" i="13"/>
  <c r="U52" i="13"/>
  <c r="V52" i="13"/>
  <c r="W52" i="13"/>
  <c r="U53" i="13"/>
  <c r="V53" i="13"/>
  <c r="W53" i="13"/>
  <c r="U55" i="13"/>
  <c r="V55" i="13"/>
  <c r="W55" i="13"/>
  <c r="U56" i="13"/>
  <c r="V56" i="13"/>
  <c r="W56" i="13"/>
  <c r="U60" i="13"/>
  <c r="V60" i="13"/>
  <c r="W60" i="13"/>
  <c r="U62" i="13"/>
  <c r="V62" i="13"/>
  <c r="W62" i="13"/>
  <c r="U64" i="13"/>
  <c r="V64" i="13"/>
  <c r="W64" i="13"/>
  <c r="U66" i="13"/>
  <c r="V66" i="13"/>
  <c r="W66" i="13"/>
  <c r="U69" i="13"/>
  <c r="V69" i="13"/>
  <c r="W69" i="13"/>
  <c r="U70" i="13"/>
  <c r="V70" i="13"/>
  <c r="W70" i="13"/>
  <c r="U72" i="13"/>
  <c r="V72" i="13"/>
  <c r="W72" i="13"/>
  <c r="U76" i="13"/>
  <c r="V76" i="13"/>
  <c r="W76" i="13"/>
  <c r="U77" i="13"/>
  <c r="V77" i="13"/>
  <c r="W77" i="13"/>
  <c r="U80" i="13"/>
  <c r="V80" i="13"/>
  <c r="W80" i="13"/>
  <c r="U81" i="13"/>
  <c r="V81" i="13"/>
  <c r="W81" i="13"/>
  <c r="U82" i="13"/>
  <c r="V82" i="13"/>
  <c r="W82" i="13"/>
  <c r="U84" i="13"/>
  <c r="V84" i="13"/>
  <c r="W84" i="13"/>
  <c r="AD138" i="10" l="1"/>
  <c r="AD75" i="10"/>
  <c r="AD54" i="10"/>
  <c r="AD53" i="10"/>
  <c r="AD36" i="10"/>
  <c r="AD196" i="10"/>
  <c r="AD195" i="10"/>
  <c r="AD192" i="10"/>
  <c r="AD191" i="10"/>
  <c r="AD186" i="10"/>
  <c r="AD184" i="10"/>
  <c r="AD183" i="10"/>
  <c r="AD182" i="10"/>
  <c r="AD181" i="10"/>
  <c r="AD180" i="10"/>
  <c r="AD179" i="10"/>
  <c r="AD175" i="10"/>
  <c r="AD173" i="10"/>
  <c r="AD172" i="10"/>
  <c r="AD171" i="10"/>
  <c r="AD169" i="10"/>
  <c r="AD168" i="10"/>
  <c r="AD164" i="10"/>
  <c r="AD163" i="10"/>
  <c r="AD159" i="10"/>
  <c r="AD157" i="10"/>
  <c r="AD156" i="10"/>
  <c r="AD153" i="10"/>
  <c r="AD152" i="10"/>
  <c r="AD151" i="10"/>
  <c r="AD148" i="10"/>
  <c r="AD147" i="10"/>
  <c r="AD146" i="10"/>
  <c r="AD145" i="10"/>
  <c r="AD142" i="10"/>
  <c r="AD141" i="10"/>
  <c r="AD137" i="10"/>
  <c r="AD136" i="10"/>
  <c r="AD135" i="10"/>
  <c r="AD134" i="10"/>
  <c r="AD133" i="10"/>
  <c r="AD132" i="10"/>
  <c r="AD131" i="10"/>
  <c r="AD130" i="10"/>
  <c r="AD129" i="10"/>
  <c r="AD128" i="10"/>
  <c r="AD127" i="10"/>
  <c r="AD125" i="10"/>
  <c r="AD124" i="10"/>
  <c r="AD122" i="10"/>
  <c r="AD121" i="10"/>
  <c r="AD120" i="10"/>
  <c r="AD119" i="10"/>
  <c r="AD118" i="10"/>
  <c r="AD117" i="10"/>
  <c r="AD116" i="10"/>
  <c r="AD115" i="10"/>
  <c r="AD114" i="10"/>
  <c r="AD110" i="10"/>
  <c r="AD109" i="10"/>
  <c r="AD108" i="10"/>
  <c r="AD103" i="10"/>
  <c r="AD102" i="10"/>
  <c r="AD100" i="10"/>
  <c r="AD96" i="10"/>
  <c r="AD95" i="10"/>
  <c r="AD94" i="10"/>
  <c r="AD93" i="10"/>
  <c r="AD92" i="10"/>
  <c r="AD91" i="10"/>
  <c r="AD90" i="10"/>
  <c r="AD89" i="10"/>
  <c r="AD87" i="10"/>
  <c r="AD85" i="10"/>
  <c r="AD82" i="10"/>
  <c r="AD80" i="10"/>
  <c r="AD79" i="10"/>
  <c r="AD76" i="10"/>
  <c r="AD74" i="10"/>
  <c r="AD73" i="10"/>
  <c r="AD72" i="10"/>
  <c r="AD71" i="10"/>
  <c r="AD65" i="10"/>
  <c r="AD62" i="10"/>
  <c r="AD61" i="10"/>
  <c r="AD60" i="10"/>
  <c r="AD58" i="10"/>
  <c r="AD57" i="10"/>
  <c r="AD56" i="10"/>
  <c r="AD52" i="10"/>
  <c r="AD51" i="10"/>
  <c r="AD49" i="10"/>
  <c r="AD48" i="10"/>
  <c r="AD40" i="10"/>
  <c r="AD39" i="10"/>
  <c r="AD38" i="10"/>
  <c r="AD35" i="10"/>
  <c r="AD34" i="10"/>
  <c r="AD33" i="10"/>
  <c r="AD32" i="10"/>
  <c r="AD31" i="10"/>
  <c r="AD30" i="10"/>
  <c r="AD29" i="10"/>
  <c r="AD28" i="10"/>
  <c r="AD27" i="10"/>
  <c r="AD24" i="10"/>
  <c r="AD23" i="10"/>
  <c r="AD22" i="10"/>
  <c r="X196" i="10" l="1"/>
  <c r="X195" i="10"/>
  <c r="W196" i="10"/>
  <c r="W195" i="10"/>
  <c r="X192" i="10"/>
  <c r="X191" i="10"/>
  <c r="W192" i="10"/>
  <c r="W191" i="10"/>
  <c r="X186" i="10"/>
  <c r="W186" i="10"/>
  <c r="X184" i="10"/>
  <c r="X183" i="10"/>
  <c r="X182" i="10"/>
  <c r="X181" i="10"/>
  <c r="X180" i="10"/>
  <c r="X179" i="10"/>
  <c r="W184" i="10"/>
  <c r="W183" i="10"/>
  <c r="W182" i="10"/>
  <c r="W181" i="10"/>
  <c r="W180" i="10"/>
  <c r="X173" i="10"/>
  <c r="X172" i="10"/>
  <c r="X171" i="10"/>
  <c r="W173" i="10"/>
  <c r="W172" i="10"/>
  <c r="W171" i="10"/>
  <c r="X169" i="10"/>
  <c r="X168" i="10"/>
  <c r="W169" i="10"/>
  <c r="W168" i="10"/>
  <c r="W179" i="10"/>
  <c r="AE193" i="10"/>
  <c r="AE189" i="10"/>
  <c r="AE188" i="10"/>
  <c r="AE187" i="10"/>
  <c r="AE177" i="10"/>
  <c r="AE176" i="10"/>
  <c r="AE166" i="10"/>
  <c r="AE161" i="10"/>
  <c r="AE160" i="10"/>
  <c r="AE154" i="10"/>
  <c r="AE149" i="10"/>
  <c r="AE143" i="10"/>
  <c r="AE139" i="10"/>
  <c r="AE112" i="10"/>
  <c r="AE111" i="10"/>
  <c r="AE106" i="10"/>
  <c r="AE105" i="10"/>
  <c r="AE104" i="10"/>
  <c r="AE98" i="10"/>
  <c r="AE97" i="10"/>
  <c r="AE83" i="10"/>
  <c r="AE77" i="10"/>
  <c r="AE63" i="10"/>
  <c r="AE25" i="10"/>
  <c r="EK201" i="12"/>
  <c r="KU196" i="5" s="1"/>
  <c r="EJ201" i="12"/>
  <c r="KR196" i="5" s="1"/>
  <c r="EI201" i="12"/>
  <c r="KO196" i="5" s="1"/>
  <c r="EH201" i="12"/>
  <c r="KL196" i="5" s="1"/>
  <c r="EG201" i="12"/>
  <c r="KI196" i="5" s="1"/>
  <c r="EF201" i="12"/>
  <c r="KF196" i="5" s="1"/>
  <c r="EE201" i="12"/>
  <c r="ED201" i="12"/>
  <c r="EC201" i="12"/>
  <c r="EB201" i="12"/>
  <c r="EA201" i="12"/>
  <c r="DZ201" i="12"/>
  <c r="DY201" i="12"/>
  <c r="DX201" i="12"/>
  <c r="DW201" i="12"/>
  <c r="DV201" i="12"/>
  <c r="JZ196" i="5" s="1"/>
  <c r="DU201" i="12"/>
  <c r="JW196" i="5" s="1"/>
  <c r="DS201" i="12"/>
  <c r="DR201" i="12"/>
  <c r="DQ201" i="12"/>
  <c r="DP201" i="12"/>
  <c r="DO201" i="12"/>
  <c r="DN201" i="12"/>
  <c r="DM201" i="12"/>
  <c r="DL201" i="12"/>
  <c r="DK201" i="12"/>
  <c r="DJ201" i="12"/>
  <c r="DI201" i="12"/>
  <c r="DH201" i="12"/>
  <c r="DG201" i="12"/>
  <c r="DF201" i="12"/>
  <c r="DE201" i="12"/>
  <c r="DD201" i="12"/>
  <c r="DC201" i="12"/>
  <c r="CX201" i="12"/>
  <c r="CW201" i="12"/>
  <c r="CV201" i="12"/>
  <c r="CU201" i="12"/>
  <c r="CT201" i="12"/>
  <c r="CR201" i="12"/>
  <c r="CQ201" i="12"/>
  <c r="CP201" i="12"/>
  <c r="CO201" i="12"/>
  <c r="CN201" i="12"/>
  <c r="CM201" i="12"/>
  <c r="CL201" i="12"/>
  <c r="CK201" i="12"/>
  <c r="CJ201" i="12"/>
  <c r="CI201" i="12"/>
  <c r="CH201" i="12"/>
  <c r="CG201" i="12"/>
  <c r="CF201" i="12"/>
  <c r="CE201" i="12"/>
  <c r="CC201" i="12"/>
  <c r="CB201" i="12"/>
  <c r="CA201" i="12"/>
  <c r="BZ201" i="12"/>
  <c r="BY201" i="12"/>
  <c r="BX201" i="12"/>
  <c r="BW201" i="12"/>
  <c r="BV201" i="12"/>
  <c r="BU201" i="12"/>
  <c r="BT201" i="12"/>
  <c r="BS201" i="12"/>
  <c r="BR201" i="12"/>
  <c r="BQ201" i="12"/>
  <c r="BO201" i="12"/>
  <c r="BN201" i="12"/>
  <c r="BM201" i="12"/>
  <c r="BL201" i="12"/>
  <c r="BK201" i="12"/>
  <c r="BJ201" i="12"/>
  <c r="BI201" i="12"/>
  <c r="JK196" i="5" s="1"/>
  <c r="BH201" i="12"/>
  <c r="IJ196" i="5" s="1"/>
  <c r="BF201" i="12"/>
  <c r="HI196" i="5" s="1"/>
  <c r="BE201" i="12"/>
  <c r="HF196" i="5" s="1"/>
  <c r="BD201" i="12"/>
  <c r="HC196" i="5" s="1"/>
  <c r="BC201" i="12"/>
  <c r="GZ196" i="5" s="1"/>
  <c r="BB201" i="12"/>
  <c r="GW196" i="5" s="1"/>
  <c r="BA201" i="12"/>
  <c r="GT196" i="5" s="1"/>
  <c r="AZ201" i="12"/>
  <c r="GQ196" i="5" s="1"/>
  <c r="AY201" i="12"/>
  <c r="GN196" i="5" s="1"/>
  <c r="AX201" i="12"/>
  <c r="GK196" i="5" s="1"/>
  <c r="AW201" i="12"/>
  <c r="AV201" i="12"/>
  <c r="AU201" i="12"/>
  <c r="IA196" i="5" s="1"/>
  <c r="AT201" i="12"/>
  <c r="EF196" i="5" s="1"/>
  <c r="AS201" i="12"/>
  <c r="AR201" i="12"/>
  <c r="AQ201" i="12"/>
  <c r="HR196" i="5" s="1"/>
  <c r="AP201" i="12"/>
  <c r="DW196" i="5" s="1"/>
  <c r="AO201" i="12"/>
  <c r="JH196" i="5" s="1"/>
  <c r="AN201" i="12"/>
  <c r="JE196" i="5" s="1"/>
  <c r="AM201" i="12"/>
  <c r="IG196" i="5" s="1"/>
  <c r="AL201" i="12"/>
  <c r="ID196" i="5" s="1"/>
  <c r="AJ201" i="12"/>
  <c r="GH196" i="5" s="1"/>
  <c r="AI201" i="12"/>
  <c r="GE196" i="5" s="1"/>
  <c r="AH201" i="12"/>
  <c r="GB196" i="5" s="1"/>
  <c r="AG201" i="12"/>
  <c r="FY196" i="5" s="1"/>
  <c r="AF201" i="12"/>
  <c r="FV196" i="5" s="1"/>
  <c r="AE201" i="12"/>
  <c r="FS196" i="5" s="1"/>
  <c r="AD201" i="12"/>
  <c r="FP196" i="5" s="1"/>
  <c r="AC201" i="12"/>
  <c r="FM196" i="5" s="1"/>
  <c r="AB201" i="12"/>
  <c r="FJ196" i="5" s="1"/>
  <c r="Z201" i="12"/>
  <c r="FG196" i="5" s="1"/>
  <c r="Y201" i="12"/>
  <c r="FD196" i="5" s="1"/>
  <c r="X201" i="12"/>
  <c r="FA196" i="5" s="1"/>
  <c r="W201" i="12"/>
  <c r="EX196" i="5" s="1"/>
  <c r="V201" i="12"/>
  <c r="EU196" i="5" s="1"/>
  <c r="U201" i="12"/>
  <c r="ER196" i="5" s="1"/>
  <c r="T201" i="12"/>
  <c r="EO196" i="5" s="1"/>
  <c r="S201" i="12"/>
  <c r="EL196" i="5" s="1"/>
  <c r="R201" i="12"/>
  <c r="EI196" i="5" s="1"/>
  <c r="Q201" i="12"/>
  <c r="IY196" i="5" s="1"/>
  <c r="P201" i="12"/>
  <c r="O201" i="12"/>
  <c r="IV196" i="5" s="1"/>
  <c r="N201" i="12"/>
  <c r="HX196" i="5" s="1"/>
  <c r="M201" i="12"/>
  <c r="HU196" i="5" s="1"/>
  <c r="L201" i="12"/>
  <c r="EC196" i="5" s="1"/>
  <c r="K201" i="12"/>
  <c r="DZ196" i="5" s="1"/>
  <c r="J201" i="12"/>
  <c r="IP196" i="5" s="1"/>
  <c r="I201" i="12"/>
  <c r="H201" i="12"/>
  <c r="G201" i="12"/>
  <c r="HO196" i="5" s="1"/>
  <c r="F201" i="12"/>
  <c r="HL196" i="5" s="1"/>
  <c r="E201" i="12"/>
  <c r="DT196" i="5" s="1"/>
  <c r="D201" i="12"/>
  <c r="DQ196" i="5" s="1"/>
  <c r="EK200" i="12"/>
  <c r="EJ200" i="12"/>
  <c r="KR195" i="5" s="1"/>
  <c r="EI200" i="12"/>
  <c r="KO195" i="5" s="1"/>
  <c r="EH200" i="12"/>
  <c r="KL195" i="5" s="1"/>
  <c r="EG200" i="12"/>
  <c r="EF200" i="12"/>
  <c r="KF195" i="5" s="1"/>
  <c r="EE200" i="12"/>
  <c r="ED200" i="12"/>
  <c r="EC200" i="12"/>
  <c r="EC199" i="12" s="1"/>
  <c r="EB200" i="12"/>
  <c r="EA200" i="12"/>
  <c r="DZ200" i="12"/>
  <c r="DY200" i="12"/>
  <c r="DY199" i="12" s="1"/>
  <c r="DX200" i="12"/>
  <c r="DW200" i="12"/>
  <c r="DV200" i="12"/>
  <c r="JZ195" i="5" s="1"/>
  <c r="DU200" i="12"/>
  <c r="DS200" i="12"/>
  <c r="DR200" i="12"/>
  <c r="DQ200" i="12"/>
  <c r="DP200" i="12"/>
  <c r="DO200" i="12"/>
  <c r="DN200" i="12"/>
  <c r="DM200" i="12"/>
  <c r="DL200" i="12"/>
  <c r="DK200" i="12"/>
  <c r="DJ200" i="12"/>
  <c r="DI200" i="12"/>
  <c r="DH200" i="12"/>
  <c r="DG200" i="12"/>
  <c r="DF200" i="12"/>
  <c r="DE200" i="12"/>
  <c r="DD200" i="12"/>
  <c r="DC200" i="12"/>
  <c r="CX200" i="12"/>
  <c r="CW200" i="12"/>
  <c r="CV200" i="12"/>
  <c r="CV199" i="12" s="1"/>
  <c r="CU200" i="12"/>
  <c r="CT200" i="12"/>
  <c r="CR200" i="12"/>
  <c r="CQ200" i="12"/>
  <c r="CP200" i="12"/>
  <c r="CO200" i="12"/>
  <c r="CN200" i="12"/>
  <c r="CM200" i="12"/>
  <c r="CM199" i="12" s="1"/>
  <c r="CL200" i="12"/>
  <c r="CK200" i="12"/>
  <c r="CJ200" i="12"/>
  <c r="CI200" i="12"/>
  <c r="CI199" i="12" s="1"/>
  <c r="CH200" i="12"/>
  <c r="CG200" i="12"/>
  <c r="CF200" i="12"/>
  <c r="CE200" i="12"/>
  <c r="CE199" i="12" s="1"/>
  <c r="CC200" i="12"/>
  <c r="CB200" i="12"/>
  <c r="CA200" i="12"/>
  <c r="BZ200" i="12"/>
  <c r="BZ199" i="12" s="1"/>
  <c r="BY200" i="12"/>
  <c r="BX200" i="12"/>
  <c r="BW200" i="12"/>
  <c r="BV200" i="12"/>
  <c r="BV199" i="12" s="1"/>
  <c r="BU200" i="12"/>
  <c r="BT200" i="12"/>
  <c r="BS200" i="12"/>
  <c r="BR200" i="12"/>
  <c r="BR199" i="12" s="1"/>
  <c r="BQ200" i="12"/>
  <c r="BO200" i="12"/>
  <c r="BN200" i="12"/>
  <c r="BM200" i="12"/>
  <c r="BM199" i="12" s="1"/>
  <c r="BL200" i="12"/>
  <c r="BK200" i="12"/>
  <c r="BJ200" i="12"/>
  <c r="BI200" i="12"/>
  <c r="BH200" i="12"/>
  <c r="IJ195" i="5" s="1"/>
  <c r="BF200" i="12"/>
  <c r="HI195" i="5" s="1"/>
  <c r="BE200" i="12"/>
  <c r="HF195" i="5" s="1"/>
  <c r="BD200" i="12"/>
  <c r="BC200" i="12"/>
  <c r="GZ195" i="5" s="1"/>
  <c r="BB200" i="12"/>
  <c r="GW195" i="5" s="1"/>
  <c r="BA200" i="12"/>
  <c r="GT195" i="5" s="1"/>
  <c r="AZ200" i="12"/>
  <c r="AY200" i="12"/>
  <c r="GN195" i="5" s="1"/>
  <c r="AX200" i="12"/>
  <c r="GK195" i="5" s="1"/>
  <c r="AW200" i="12"/>
  <c r="AV200" i="12"/>
  <c r="AU200" i="12"/>
  <c r="IA195" i="5" s="1"/>
  <c r="AT200" i="12"/>
  <c r="EF195" i="5" s="1"/>
  <c r="AS200" i="12"/>
  <c r="AR200" i="12"/>
  <c r="AQ200" i="12"/>
  <c r="HR195" i="5" s="1"/>
  <c r="AP200" i="12"/>
  <c r="DW195" i="5" s="1"/>
  <c r="AO200" i="12"/>
  <c r="JH195" i="5" s="1"/>
  <c r="AN200" i="12"/>
  <c r="AM200" i="12"/>
  <c r="IG195" i="5" s="1"/>
  <c r="AL200" i="12"/>
  <c r="ID195" i="5" s="1"/>
  <c r="AJ200" i="12"/>
  <c r="GH195" i="5" s="1"/>
  <c r="AI200" i="12"/>
  <c r="AH200" i="12"/>
  <c r="GB195" i="5" s="1"/>
  <c r="AG200" i="12"/>
  <c r="FY195" i="5" s="1"/>
  <c r="AF200" i="12"/>
  <c r="FV195" i="5" s="1"/>
  <c r="AE200" i="12"/>
  <c r="AD200" i="12"/>
  <c r="FP195" i="5" s="1"/>
  <c r="AC200" i="12"/>
  <c r="FM195" i="5" s="1"/>
  <c r="AB200" i="12"/>
  <c r="FJ195" i="5" s="1"/>
  <c r="Z200" i="12"/>
  <c r="Y200" i="12"/>
  <c r="FD195" i="5" s="1"/>
  <c r="X200" i="12"/>
  <c r="FA195" i="5" s="1"/>
  <c r="W200" i="12"/>
  <c r="EX195" i="5" s="1"/>
  <c r="V200" i="12"/>
  <c r="U200" i="12"/>
  <c r="ER195" i="5" s="1"/>
  <c r="T200" i="12"/>
  <c r="EO195" i="5" s="1"/>
  <c r="S200" i="12"/>
  <c r="EL195" i="5" s="1"/>
  <c r="R200" i="12"/>
  <c r="Q200" i="12"/>
  <c r="IY195" i="5" s="1"/>
  <c r="P200" i="12"/>
  <c r="O200" i="12"/>
  <c r="N200" i="12"/>
  <c r="M200" i="12"/>
  <c r="HU195" i="5" s="1"/>
  <c r="L200" i="12"/>
  <c r="EC195" i="5" s="1"/>
  <c r="K200" i="12"/>
  <c r="DZ195" i="5" s="1"/>
  <c r="J200" i="12"/>
  <c r="I200" i="12"/>
  <c r="H200" i="12"/>
  <c r="G200" i="12"/>
  <c r="HO195" i="5" s="1"/>
  <c r="F200" i="12"/>
  <c r="E200" i="12"/>
  <c r="DT195" i="5" s="1"/>
  <c r="D200" i="12"/>
  <c r="DQ195" i="5" s="1"/>
  <c r="EK197" i="12"/>
  <c r="KU192" i="5" s="1"/>
  <c r="EJ197" i="12"/>
  <c r="KR192" i="5" s="1"/>
  <c r="EI197" i="12"/>
  <c r="KO192" i="5" s="1"/>
  <c r="EH197" i="12"/>
  <c r="KL192" i="5" s="1"/>
  <c r="EG197" i="12"/>
  <c r="KI192" i="5" s="1"/>
  <c r="EF197" i="12"/>
  <c r="KF192" i="5" s="1"/>
  <c r="EE197" i="12"/>
  <c r="ED197" i="12"/>
  <c r="EC197" i="12"/>
  <c r="EB197" i="12"/>
  <c r="EA197" i="12"/>
  <c r="DZ197" i="12"/>
  <c r="DY197" i="12"/>
  <c r="DX197" i="12"/>
  <c r="DW197" i="12"/>
  <c r="DV197" i="12"/>
  <c r="JZ192" i="5" s="1"/>
  <c r="DU197" i="12"/>
  <c r="JW192" i="5" s="1"/>
  <c r="DS197" i="12"/>
  <c r="DR197" i="12"/>
  <c r="DQ197" i="12"/>
  <c r="DP197" i="12"/>
  <c r="DO197" i="12"/>
  <c r="DN197" i="12"/>
  <c r="DM197" i="12"/>
  <c r="DL197" i="12"/>
  <c r="DK197" i="12"/>
  <c r="DJ197" i="12"/>
  <c r="DI197" i="12"/>
  <c r="DH197" i="12"/>
  <c r="DG197" i="12"/>
  <c r="DF197" i="12"/>
  <c r="DE197" i="12"/>
  <c r="DD197" i="12"/>
  <c r="DC197" i="12"/>
  <c r="CX197" i="12"/>
  <c r="CW197" i="12"/>
  <c r="CV197" i="12"/>
  <c r="CU197" i="12"/>
  <c r="CT197" i="12"/>
  <c r="CR197" i="12"/>
  <c r="CQ197" i="12"/>
  <c r="CP197" i="12"/>
  <c r="CO197" i="12"/>
  <c r="CN197" i="12"/>
  <c r="CM197" i="12"/>
  <c r="CL197" i="12"/>
  <c r="CK197" i="12"/>
  <c r="CJ197" i="12"/>
  <c r="CI197" i="12"/>
  <c r="CH197" i="12"/>
  <c r="CG197" i="12"/>
  <c r="CF197" i="12"/>
  <c r="CE197" i="12"/>
  <c r="CC197" i="12"/>
  <c r="CB197" i="12"/>
  <c r="CA197" i="12"/>
  <c r="BZ197" i="12"/>
  <c r="BY197" i="12"/>
  <c r="BX197" i="12"/>
  <c r="BW197" i="12"/>
  <c r="BV197" i="12"/>
  <c r="BU197" i="12"/>
  <c r="BT197" i="12"/>
  <c r="BS197" i="12"/>
  <c r="BR197" i="12"/>
  <c r="BQ197" i="12"/>
  <c r="BO197" i="12"/>
  <c r="BN197" i="12"/>
  <c r="BM197" i="12"/>
  <c r="BL197" i="12"/>
  <c r="BK197" i="12"/>
  <c r="BJ197" i="12"/>
  <c r="BI197" i="12"/>
  <c r="JK192" i="5" s="1"/>
  <c r="BH197" i="12"/>
  <c r="IJ192" i="5" s="1"/>
  <c r="BF197" i="12"/>
  <c r="HI192" i="5" s="1"/>
  <c r="BE197" i="12"/>
  <c r="HF192" i="5" s="1"/>
  <c r="BD197" i="12"/>
  <c r="HC192" i="5" s="1"/>
  <c r="BC197" i="12"/>
  <c r="GZ192" i="5" s="1"/>
  <c r="BB197" i="12"/>
  <c r="GW192" i="5" s="1"/>
  <c r="BA197" i="12"/>
  <c r="GT192" i="5" s="1"/>
  <c r="AZ197" i="12"/>
  <c r="GQ192" i="5" s="1"/>
  <c r="AY197" i="12"/>
  <c r="GN192" i="5" s="1"/>
  <c r="AX197" i="12"/>
  <c r="GK192" i="5" s="1"/>
  <c r="AW197" i="12"/>
  <c r="AV197" i="12"/>
  <c r="AU197" i="12"/>
  <c r="IA192" i="5" s="1"/>
  <c r="AT197" i="12"/>
  <c r="EF192" i="5" s="1"/>
  <c r="AS197" i="12"/>
  <c r="AR197" i="12"/>
  <c r="AQ197" i="12"/>
  <c r="HR192" i="5" s="1"/>
  <c r="AP197" i="12"/>
  <c r="DW192" i="5" s="1"/>
  <c r="AO197" i="12"/>
  <c r="JH192" i="5" s="1"/>
  <c r="AN197" i="12"/>
  <c r="JE192" i="5" s="1"/>
  <c r="AM197" i="12"/>
  <c r="IG192" i="5" s="1"/>
  <c r="AL197" i="12"/>
  <c r="ID192" i="5" s="1"/>
  <c r="AJ197" i="12"/>
  <c r="GH192" i="5" s="1"/>
  <c r="AI197" i="12"/>
  <c r="GE192" i="5" s="1"/>
  <c r="AH197" i="12"/>
  <c r="GB192" i="5" s="1"/>
  <c r="AG197" i="12"/>
  <c r="FY192" i="5" s="1"/>
  <c r="AF197" i="12"/>
  <c r="FV192" i="5" s="1"/>
  <c r="AE197" i="12"/>
  <c r="FS192" i="5" s="1"/>
  <c r="AD197" i="12"/>
  <c r="FP192" i="5" s="1"/>
  <c r="AC197" i="12"/>
  <c r="FM192" i="5" s="1"/>
  <c r="AB197" i="12"/>
  <c r="FJ192" i="5" s="1"/>
  <c r="Z197" i="12"/>
  <c r="FG192" i="5" s="1"/>
  <c r="Y197" i="12"/>
  <c r="FD192" i="5" s="1"/>
  <c r="X197" i="12"/>
  <c r="FA192" i="5" s="1"/>
  <c r="W197" i="12"/>
  <c r="EX192" i="5" s="1"/>
  <c r="V197" i="12"/>
  <c r="EU192" i="5" s="1"/>
  <c r="U197" i="12"/>
  <c r="ER192" i="5" s="1"/>
  <c r="T197" i="12"/>
  <c r="EO192" i="5" s="1"/>
  <c r="S197" i="12"/>
  <c r="EL192" i="5" s="1"/>
  <c r="R197" i="12"/>
  <c r="EI192" i="5" s="1"/>
  <c r="Q197" i="12"/>
  <c r="IY192" i="5" s="1"/>
  <c r="P197" i="12"/>
  <c r="O197" i="12"/>
  <c r="N197" i="12"/>
  <c r="HX192" i="5" s="1"/>
  <c r="M197" i="12"/>
  <c r="HU192" i="5" s="1"/>
  <c r="L197" i="12"/>
  <c r="EC192" i="5" s="1"/>
  <c r="K197" i="12"/>
  <c r="DZ192" i="5" s="1"/>
  <c r="J197" i="12"/>
  <c r="IP192" i="5" s="1"/>
  <c r="I197" i="12"/>
  <c r="H197" i="12"/>
  <c r="G197" i="12"/>
  <c r="HO192" i="5" s="1"/>
  <c r="F197" i="12"/>
  <c r="HL192" i="5" s="1"/>
  <c r="E197" i="12"/>
  <c r="DT192" i="5" s="1"/>
  <c r="D197" i="12"/>
  <c r="DQ192" i="5" s="1"/>
  <c r="EK196" i="12"/>
  <c r="KU191" i="5" s="1"/>
  <c r="EJ196" i="12"/>
  <c r="KR191" i="5" s="1"/>
  <c r="EI196" i="12"/>
  <c r="EH196" i="12"/>
  <c r="KL191" i="5" s="1"/>
  <c r="EG196" i="12"/>
  <c r="KI191" i="5" s="1"/>
  <c r="EF196" i="12"/>
  <c r="KF191" i="5" s="1"/>
  <c r="EE196" i="12"/>
  <c r="EE195" i="12" s="1"/>
  <c r="ED196" i="12"/>
  <c r="EC196" i="12"/>
  <c r="EB196" i="12"/>
  <c r="EA196" i="12"/>
  <c r="EA195" i="12" s="1"/>
  <c r="DZ196" i="12"/>
  <c r="DY196" i="12"/>
  <c r="DX196" i="12"/>
  <c r="DW196" i="12"/>
  <c r="DV196" i="12"/>
  <c r="JZ191" i="5" s="1"/>
  <c r="DU196" i="12"/>
  <c r="JW191" i="5" s="1"/>
  <c r="DS196" i="12"/>
  <c r="DR196" i="12"/>
  <c r="DQ196" i="12"/>
  <c r="DP196" i="12"/>
  <c r="DO196" i="12"/>
  <c r="DN196" i="12"/>
  <c r="DM196" i="12"/>
  <c r="DL196" i="12"/>
  <c r="DK196" i="12"/>
  <c r="DJ196" i="12"/>
  <c r="DI196" i="12"/>
  <c r="DH196" i="12"/>
  <c r="DG196" i="12"/>
  <c r="DF196" i="12"/>
  <c r="DE196" i="12"/>
  <c r="DD196" i="12"/>
  <c r="DC196" i="12"/>
  <c r="CX196" i="12"/>
  <c r="CX195" i="12" s="1"/>
  <c r="CW196" i="12"/>
  <c r="CV196" i="12"/>
  <c r="CU196" i="12"/>
  <c r="CT196" i="12"/>
  <c r="CT195" i="12" s="1"/>
  <c r="CR196" i="12"/>
  <c r="CQ196" i="12"/>
  <c r="CP196" i="12"/>
  <c r="CO196" i="12"/>
  <c r="CO195" i="12" s="1"/>
  <c r="CN196" i="12"/>
  <c r="CM196" i="12"/>
  <c r="CL196" i="12"/>
  <c r="CK196" i="12"/>
  <c r="CK195" i="12" s="1"/>
  <c r="CJ196" i="12"/>
  <c r="CI196" i="12"/>
  <c r="CH196" i="12"/>
  <c r="CG196" i="12"/>
  <c r="CG195" i="12" s="1"/>
  <c r="CF196" i="12"/>
  <c r="CE196" i="12"/>
  <c r="CC196" i="12"/>
  <c r="CB196" i="12"/>
  <c r="CB195" i="12" s="1"/>
  <c r="CA196" i="12"/>
  <c r="BZ196" i="12"/>
  <c r="BY196" i="12"/>
  <c r="BX196" i="12"/>
  <c r="BX195" i="12" s="1"/>
  <c r="BW196" i="12"/>
  <c r="BV196" i="12"/>
  <c r="BU196" i="12"/>
  <c r="BT196" i="12"/>
  <c r="BT195" i="12" s="1"/>
  <c r="BS196" i="12"/>
  <c r="BR196" i="12"/>
  <c r="BQ196" i="12"/>
  <c r="BO196" i="12"/>
  <c r="BO195" i="12" s="1"/>
  <c r="BN196" i="12"/>
  <c r="BM196" i="12"/>
  <c r="BL196" i="12"/>
  <c r="BK196" i="12"/>
  <c r="BK195" i="12" s="1"/>
  <c r="BJ196" i="12"/>
  <c r="BI196" i="12"/>
  <c r="JK191" i="5" s="1"/>
  <c r="BH196" i="12"/>
  <c r="IJ191" i="5" s="1"/>
  <c r="BF196" i="12"/>
  <c r="BE196" i="12"/>
  <c r="HF191" i="5" s="1"/>
  <c r="BD196" i="12"/>
  <c r="HC191" i="5" s="1"/>
  <c r="BC196" i="12"/>
  <c r="GZ191" i="5" s="1"/>
  <c r="BB196" i="12"/>
  <c r="BA196" i="12"/>
  <c r="GT191" i="5" s="1"/>
  <c r="AZ196" i="12"/>
  <c r="GQ191" i="5" s="1"/>
  <c r="AY196" i="12"/>
  <c r="GN191" i="5" s="1"/>
  <c r="AX196" i="12"/>
  <c r="AW196" i="12"/>
  <c r="AV196" i="12"/>
  <c r="AU196" i="12"/>
  <c r="IA191" i="5" s="1"/>
  <c r="AT196" i="12"/>
  <c r="AS196" i="12"/>
  <c r="AR196" i="12"/>
  <c r="AQ196" i="12"/>
  <c r="HR191" i="5" s="1"/>
  <c r="AP196" i="12"/>
  <c r="AO196" i="12"/>
  <c r="JH191" i="5" s="1"/>
  <c r="AN196" i="12"/>
  <c r="JE191" i="5" s="1"/>
  <c r="AM196" i="12"/>
  <c r="IG191" i="5" s="1"/>
  <c r="AL196" i="12"/>
  <c r="AJ196" i="12"/>
  <c r="GH191" i="5" s="1"/>
  <c r="AI196" i="12"/>
  <c r="GE191" i="5" s="1"/>
  <c r="AH196" i="12"/>
  <c r="GB191" i="5" s="1"/>
  <c r="AG196" i="12"/>
  <c r="AF196" i="12"/>
  <c r="FV191" i="5" s="1"/>
  <c r="AE196" i="12"/>
  <c r="FS191" i="5" s="1"/>
  <c r="AD196" i="12"/>
  <c r="FP191" i="5" s="1"/>
  <c r="AC196" i="12"/>
  <c r="AB196" i="12"/>
  <c r="FJ191" i="5" s="1"/>
  <c r="Z196" i="12"/>
  <c r="FG191" i="5" s="1"/>
  <c r="Y196" i="12"/>
  <c r="FD191" i="5" s="1"/>
  <c r="X196" i="12"/>
  <c r="W196" i="12"/>
  <c r="EX191" i="5" s="1"/>
  <c r="V196" i="12"/>
  <c r="EU191" i="5" s="1"/>
  <c r="U196" i="12"/>
  <c r="ER191" i="5" s="1"/>
  <c r="T196" i="12"/>
  <c r="S196" i="12"/>
  <c r="EL191" i="5" s="1"/>
  <c r="R196" i="12"/>
  <c r="EI191" i="5" s="1"/>
  <c r="Q196" i="12"/>
  <c r="IY191" i="5" s="1"/>
  <c r="P196" i="12"/>
  <c r="P195" i="12" s="1"/>
  <c r="O196" i="12"/>
  <c r="N196" i="12"/>
  <c r="HX191" i="5" s="1"/>
  <c r="M196" i="12"/>
  <c r="HU191" i="5" s="1"/>
  <c r="L196" i="12"/>
  <c r="K196" i="12"/>
  <c r="DZ191" i="5" s="1"/>
  <c r="J196" i="12"/>
  <c r="IP191" i="5" s="1"/>
  <c r="I196" i="12"/>
  <c r="H196" i="12"/>
  <c r="G196" i="12"/>
  <c r="HO191" i="5" s="1"/>
  <c r="F196" i="12"/>
  <c r="HL191" i="5" s="1"/>
  <c r="E196" i="12"/>
  <c r="DT191" i="5" s="1"/>
  <c r="D196" i="12"/>
  <c r="EK191" i="12"/>
  <c r="EJ191" i="12"/>
  <c r="EI191" i="12"/>
  <c r="EH191" i="12"/>
  <c r="EG191" i="12"/>
  <c r="EF191" i="12"/>
  <c r="EE191" i="12"/>
  <c r="EE190" i="12" s="1"/>
  <c r="ED191" i="12"/>
  <c r="ED190" i="12" s="1"/>
  <c r="EC191" i="12"/>
  <c r="EC190" i="12" s="1"/>
  <c r="EB191" i="12"/>
  <c r="EB190" i="12" s="1"/>
  <c r="EA191" i="12"/>
  <c r="EA190" i="12" s="1"/>
  <c r="DZ191" i="12"/>
  <c r="DZ190" i="12" s="1"/>
  <c r="DY191" i="12"/>
  <c r="DY190" i="12" s="1"/>
  <c r="DX191" i="12"/>
  <c r="DX190" i="12" s="1"/>
  <c r="DW191" i="12"/>
  <c r="DV191" i="12"/>
  <c r="DU191" i="12"/>
  <c r="DS191" i="12"/>
  <c r="DR191" i="12"/>
  <c r="DQ191" i="12"/>
  <c r="DP191" i="12"/>
  <c r="DO191" i="12"/>
  <c r="DN191" i="12"/>
  <c r="DM191" i="12"/>
  <c r="DL191" i="12"/>
  <c r="DK191" i="12"/>
  <c r="DJ191" i="12"/>
  <c r="DI191" i="12"/>
  <c r="DH191" i="12"/>
  <c r="DG191" i="12"/>
  <c r="DF191" i="12"/>
  <c r="DE191" i="12"/>
  <c r="DD191" i="12"/>
  <c r="DC191" i="12"/>
  <c r="CX191" i="12"/>
  <c r="CX190" i="12" s="1"/>
  <c r="CW191" i="12"/>
  <c r="CW190" i="12" s="1"/>
  <c r="CV191" i="12"/>
  <c r="CV190" i="12" s="1"/>
  <c r="CU191" i="12"/>
  <c r="CU190" i="12" s="1"/>
  <c r="CT191" i="12"/>
  <c r="CT190" i="12" s="1"/>
  <c r="CR191" i="12"/>
  <c r="CR190" i="12" s="1"/>
  <c r="CQ191" i="12"/>
  <c r="CQ190" i="12" s="1"/>
  <c r="CP191" i="12"/>
  <c r="CP190" i="12" s="1"/>
  <c r="CO191" i="12"/>
  <c r="CO190" i="12" s="1"/>
  <c r="CN191" i="12"/>
  <c r="CN190" i="12" s="1"/>
  <c r="CM191" i="12"/>
  <c r="CM190" i="12" s="1"/>
  <c r="CL191" i="12"/>
  <c r="CL190" i="12" s="1"/>
  <c r="CK191" i="12"/>
  <c r="CK190" i="12" s="1"/>
  <c r="CJ191" i="12"/>
  <c r="CJ190" i="12" s="1"/>
  <c r="CI191" i="12"/>
  <c r="CI190" i="12" s="1"/>
  <c r="CH191" i="12"/>
  <c r="CH190" i="12" s="1"/>
  <c r="CG191" i="12"/>
  <c r="CG190" i="12" s="1"/>
  <c r="CF191" i="12"/>
  <c r="CF190" i="12" s="1"/>
  <c r="CE191" i="12"/>
  <c r="CE190" i="12" s="1"/>
  <c r="CC191" i="12"/>
  <c r="CC190" i="12" s="1"/>
  <c r="CB191" i="12"/>
  <c r="CB190" i="12" s="1"/>
  <c r="CA191" i="12"/>
  <c r="CA190" i="12" s="1"/>
  <c r="BZ191" i="12"/>
  <c r="BZ190" i="12" s="1"/>
  <c r="BY191" i="12"/>
  <c r="BY190" i="12" s="1"/>
  <c r="BX191" i="12"/>
  <c r="BX190" i="12" s="1"/>
  <c r="BW191" i="12"/>
  <c r="BW190" i="12" s="1"/>
  <c r="BV191" i="12"/>
  <c r="BV190" i="12" s="1"/>
  <c r="BU191" i="12"/>
  <c r="BU190" i="12" s="1"/>
  <c r="BT191" i="12"/>
  <c r="BT190" i="12" s="1"/>
  <c r="BS191" i="12"/>
  <c r="BS190" i="12" s="1"/>
  <c r="BR191" i="12"/>
  <c r="BR190" i="12" s="1"/>
  <c r="BQ191" i="12"/>
  <c r="BQ190" i="12" s="1"/>
  <c r="BO191" i="12"/>
  <c r="BO190" i="12" s="1"/>
  <c r="BN191" i="12"/>
  <c r="BN190" i="12" s="1"/>
  <c r="BM191" i="12"/>
  <c r="BM190" i="12" s="1"/>
  <c r="BL191" i="12"/>
  <c r="BL190" i="12" s="1"/>
  <c r="BK191" i="12"/>
  <c r="BK190" i="12" s="1"/>
  <c r="BJ191" i="12"/>
  <c r="BJ190" i="12" s="1"/>
  <c r="BI191" i="12"/>
  <c r="BH191" i="12"/>
  <c r="BF191" i="12"/>
  <c r="BE191" i="12"/>
  <c r="BD191" i="12"/>
  <c r="BC191" i="12"/>
  <c r="BB191" i="12"/>
  <c r="BA191" i="12"/>
  <c r="AZ191" i="12"/>
  <c r="AY191" i="12"/>
  <c r="AX191" i="12"/>
  <c r="AW191" i="12"/>
  <c r="AW190" i="12" s="1"/>
  <c r="AV191" i="12"/>
  <c r="AU191" i="12"/>
  <c r="AT191" i="12"/>
  <c r="AS191" i="12"/>
  <c r="AS190" i="12" s="1"/>
  <c r="AR191" i="12"/>
  <c r="AQ191" i="12"/>
  <c r="AP191" i="12"/>
  <c r="AO191" i="12"/>
  <c r="AN191" i="12"/>
  <c r="AM191" i="12"/>
  <c r="AL191" i="12"/>
  <c r="AJ191" i="12"/>
  <c r="AI191" i="12"/>
  <c r="AH191" i="12"/>
  <c r="AG191" i="12"/>
  <c r="AF191" i="12"/>
  <c r="AE191" i="12"/>
  <c r="AD191" i="12"/>
  <c r="AC191" i="12"/>
  <c r="AB191" i="12"/>
  <c r="Z191" i="12"/>
  <c r="Y191" i="12"/>
  <c r="X191" i="12"/>
  <c r="W191" i="12"/>
  <c r="V191" i="12"/>
  <c r="U191" i="12"/>
  <c r="T191" i="12"/>
  <c r="S191" i="12"/>
  <c r="R191" i="12"/>
  <c r="Q191" i="12"/>
  <c r="P191" i="12"/>
  <c r="P190" i="12" s="1"/>
  <c r="O191" i="12"/>
  <c r="N191" i="12"/>
  <c r="M191" i="12"/>
  <c r="L191" i="12"/>
  <c r="K191" i="12"/>
  <c r="J191" i="12"/>
  <c r="I191" i="12"/>
  <c r="I190" i="12" s="1"/>
  <c r="H191" i="12"/>
  <c r="G191" i="12"/>
  <c r="F191" i="12"/>
  <c r="E191" i="12"/>
  <c r="D191" i="12"/>
  <c r="EK189" i="12"/>
  <c r="KU184" i="5" s="1"/>
  <c r="EJ189" i="12"/>
  <c r="KR184" i="5" s="1"/>
  <c r="EI189" i="12"/>
  <c r="KO184" i="5" s="1"/>
  <c r="EH189" i="12"/>
  <c r="KL184" i="5" s="1"/>
  <c r="EG189" i="12"/>
  <c r="KI184" i="5" s="1"/>
  <c r="EF189" i="12"/>
  <c r="KF184" i="5" s="1"/>
  <c r="EE189" i="12"/>
  <c r="ED189" i="12"/>
  <c r="EC189" i="12"/>
  <c r="EB189" i="12"/>
  <c r="EA189" i="12"/>
  <c r="DZ189" i="12"/>
  <c r="DY189" i="12"/>
  <c r="DX189" i="12"/>
  <c r="DW189" i="12"/>
  <c r="DV189" i="12"/>
  <c r="JZ184" i="5" s="1"/>
  <c r="DU189" i="12"/>
  <c r="JW184" i="5" s="1"/>
  <c r="DS189" i="12"/>
  <c r="DR189" i="12"/>
  <c r="DQ189" i="12"/>
  <c r="DP189" i="12"/>
  <c r="DO189" i="12"/>
  <c r="DN189" i="12"/>
  <c r="DM189" i="12"/>
  <c r="DL189" i="12"/>
  <c r="DK189" i="12"/>
  <c r="DJ189" i="12"/>
  <c r="DI189" i="12"/>
  <c r="DH189" i="12"/>
  <c r="DG189" i="12"/>
  <c r="DF189" i="12"/>
  <c r="DE189" i="12"/>
  <c r="DD189" i="12"/>
  <c r="DC189" i="12"/>
  <c r="CX189" i="12"/>
  <c r="CW189" i="12"/>
  <c r="CV189" i="12"/>
  <c r="CU189" i="12"/>
  <c r="CT189" i="12"/>
  <c r="CR189" i="12"/>
  <c r="CQ189" i="12"/>
  <c r="CP189" i="12"/>
  <c r="CO189" i="12"/>
  <c r="CN189" i="12"/>
  <c r="CM189" i="12"/>
  <c r="CL189" i="12"/>
  <c r="CK189" i="12"/>
  <c r="CJ189" i="12"/>
  <c r="CI189" i="12"/>
  <c r="CH189" i="12"/>
  <c r="CG189" i="12"/>
  <c r="CF189" i="12"/>
  <c r="CE189" i="12"/>
  <c r="CC189" i="12"/>
  <c r="CB189" i="12"/>
  <c r="CA189" i="12"/>
  <c r="BZ189" i="12"/>
  <c r="BY189" i="12"/>
  <c r="BX189" i="12"/>
  <c r="BW189" i="12"/>
  <c r="BV189" i="12"/>
  <c r="BU189" i="12"/>
  <c r="BT189" i="12"/>
  <c r="BS189" i="12"/>
  <c r="BR189" i="12"/>
  <c r="BQ189" i="12"/>
  <c r="BO189" i="12"/>
  <c r="BN189" i="12"/>
  <c r="BM189" i="12"/>
  <c r="BL189" i="12"/>
  <c r="BK189" i="12"/>
  <c r="BJ189" i="12"/>
  <c r="BI189" i="12"/>
  <c r="JK184" i="5" s="1"/>
  <c r="BH189" i="12"/>
  <c r="IJ184" i="5" s="1"/>
  <c r="BF189" i="12"/>
  <c r="HI184" i="5" s="1"/>
  <c r="BE189" i="12"/>
  <c r="HF184" i="5" s="1"/>
  <c r="BD189" i="12"/>
  <c r="HC184" i="5" s="1"/>
  <c r="BC189" i="12"/>
  <c r="GZ184" i="5" s="1"/>
  <c r="BB189" i="12"/>
  <c r="GW184" i="5" s="1"/>
  <c r="BA189" i="12"/>
  <c r="GT184" i="5" s="1"/>
  <c r="AZ189" i="12"/>
  <c r="GQ184" i="5" s="1"/>
  <c r="AY189" i="12"/>
  <c r="GN184" i="5" s="1"/>
  <c r="AX189" i="12"/>
  <c r="GK184" i="5" s="1"/>
  <c r="AW189" i="12"/>
  <c r="AV189" i="12"/>
  <c r="JB184" i="5" s="1"/>
  <c r="AU189" i="12"/>
  <c r="IA184" i="5" s="1"/>
  <c r="AT189" i="12"/>
  <c r="EF184" i="5" s="1"/>
  <c r="AS189" i="12"/>
  <c r="AR189" i="12"/>
  <c r="IS184" i="5" s="1"/>
  <c r="AQ189" i="12"/>
  <c r="HR184" i="5" s="1"/>
  <c r="AP189" i="12"/>
  <c r="DW184" i="5" s="1"/>
  <c r="AO189" i="12"/>
  <c r="JH184" i="5" s="1"/>
  <c r="AN189" i="12"/>
  <c r="JE184" i="5" s="1"/>
  <c r="AM189" i="12"/>
  <c r="IG184" i="5" s="1"/>
  <c r="AL189" i="12"/>
  <c r="ID184" i="5" s="1"/>
  <c r="AJ189" i="12"/>
  <c r="GH184" i="5" s="1"/>
  <c r="AI189" i="12"/>
  <c r="GE184" i="5" s="1"/>
  <c r="AH189" i="12"/>
  <c r="GB184" i="5" s="1"/>
  <c r="AG189" i="12"/>
  <c r="FY184" i="5" s="1"/>
  <c r="AF189" i="12"/>
  <c r="FV184" i="5" s="1"/>
  <c r="AE189" i="12"/>
  <c r="FS184" i="5" s="1"/>
  <c r="AD189" i="12"/>
  <c r="FP184" i="5" s="1"/>
  <c r="AC189" i="12"/>
  <c r="FM184" i="5" s="1"/>
  <c r="AB189" i="12"/>
  <c r="FJ184" i="5" s="1"/>
  <c r="Z189" i="12"/>
  <c r="FG184" i="5" s="1"/>
  <c r="Y189" i="12"/>
  <c r="FD184" i="5" s="1"/>
  <c r="X189" i="12"/>
  <c r="FA184" i="5" s="1"/>
  <c r="W189" i="12"/>
  <c r="EX184" i="5" s="1"/>
  <c r="V189" i="12"/>
  <c r="EU184" i="5" s="1"/>
  <c r="U189" i="12"/>
  <c r="ER184" i="5" s="1"/>
  <c r="T189" i="12"/>
  <c r="EO184" i="5" s="1"/>
  <c r="S189" i="12"/>
  <c r="EL184" i="5" s="1"/>
  <c r="R189" i="12"/>
  <c r="EI184" i="5" s="1"/>
  <c r="Q189" i="12"/>
  <c r="IY184" i="5" s="1"/>
  <c r="P189" i="12"/>
  <c r="O189" i="12"/>
  <c r="N189" i="12"/>
  <c r="HX184" i="5" s="1"/>
  <c r="M189" i="12"/>
  <c r="HU184" i="5" s="1"/>
  <c r="L189" i="12"/>
  <c r="EC184" i="5" s="1"/>
  <c r="K189" i="12"/>
  <c r="DZ184" i="5" s="1"/>
  <c r="J189" i="12"/>
  <c r="IP184" i="5" s="1"/>
  <c r="I189" i="12"/>
  <c r="H189" i="12"/>
  <c r="G189" i="12"/>
  <c r="HO184" i="5" s="1"/>
  <c r="F189" i="12"/>
  <c r="HL184" i="5" s="1"/>
  <c r="E189" i="12"/>
  <c r="DT184" i="5" s="1"/>
  <c r="D189" i="12"/>
  <c r="DQ184" i="5" s="1"/>
  <c r="EK188" i="12"/>
  <c r="KU183" i="5" s="1"/>
  <c r="EJ188" i="12"/>
  <c r="KR183" i="5" s="1"/>
  <c r="EI188" i="12"/>
  <c r="KO183" i="5" s="1"/>
  <c r="EH188" i="12"/>
  <c r="KL183" i="5" s="1"/>
  <c r="EG188" i="12"/>
  <c r="KI183" i="5" s="1"/>
  <c r="EF188" i="12"/>
  <c r="KF183" i="5" s="1"/>
  <c r="EE188" i="12"/>
  <c r="ED188" i="12"/>
  <c r="EC188" i="12"/>
  <c r="EB188" i="12"/>
  <c r="EA188" i="12"/>
  <c r="DZ188" i="12"/>
  <c r="DY188" i="12"/>
  <c r="DX188" i="12"/>
  <c r="DW188" i="12"/>
  <c r="DV188" i="12"/>
  <c r="JZ183" i="5" s="1"/>
  <c r="DU188" i="12"/>
  <c r="JW183" i="5" s="1"/>
  <c r="DS188" i="12"/>
  <c r="DR188" i="12"/>
  <c r="DQ188" i="12"/>
  <c r="DP188" i="12"/>
  <c r="DO188" i="12"/>
  <c r="DN188" i="12"/>
  <c r="DM188" i="12"/>
  <c r="DL188" i="12"/>
  <c r="DK188" i="12"/>
  <c r="DJ188" i="12"/>
  <c r="DI188" i="12"/>
  <c r="DH188" i="12"/>
  <c r="DG188" i="12"/>
  <c r="DF188" i="12"/>
  <c r="DE188" i="12"/>
  <c r="DD188" i="12"/>
  <c r="DC188" i="12"/>
  <c r="CX188" i="12"/>
  <c r="CW188" i="12"/>
  <c r="CV188" i="12"/>
  <c r="CU188" i="12"/>
  <c r="CT188" i="12"/>
  <c r="CR188" i="12"/>
  <c r="CQ188" i="12"/>
  <c r="CP188" i="12"/>
  <c r="CO188" i="12"/>
  <c r="CN188" i="12"/>
  <c r="CM188" i="12"/>
  <c r="CL188" i="12"/>
  <c r="CK188" i="12"/>
  <c r="CJ188" i="12"/>
  <c r="CI188" i="12"/>
  <c r="CH188" i="12"/>
  <c r="CG188" i="12"/>
  <c r="CF188" i="12"/>
  <c r="CE188" i="12"/>
  <c r="CC188" i="12"/>
  <c r="CB188" i="12"/>
  <c r="CA188" i="12"/>
  <c r="BZ188" i="12"/>
  <c r="BY188" i="12"/>
  <c r="BX188" i="12"/>
  <c r="BW188" i="12"/>
  <c r="BV188" i="12"/>
  <c r="BU188" i="12"/>
  <c r="BT188" i="12"/>
  <c r="BS188" i="12"/>
  <c r="BR188" i="12"/>
  <c r="BQ188" i="12"/>
  <c r="BO188" i="12"/>
  <c r="BN188" i="12"/>
  <c r="BM188" i="12"/>
  <c r="BL188" i="12"/>
  <c r="BK188" i="12"/>
  <c r="BJ188" i="12"/>
  <c r="BI188" i="12"/>
  <c r="JK183" i="5" s="1"/>
  <c r="BH188" i="12"/>
  <c r="IJ183" i="5" s="1"/>
  <c r="BF188" i="12"/>
  <c r="HI183" i="5" s="1"/>
  <c r="BE188" i="12"/>
  <c r="HF183" i="5" s="1"/>
  <c r="BD188" i="12"/>
  <c r="HC183" i="5" s="1"/>
  <c r="BC188" i="12"/>
  <c r="GZ183" i="5" s="1"/>
  <c r="BB188" i="12"/>
  <c r="GW183" i="5" s="1"/>
  <c r="BA188" i="12"/>
  <c r="GT183" i="5" s="1"/>
  <c r="AZ188" i="12"/>
  <c r="GQ183" i="5" s="1"/>
  <c r="AY188" i="12"/>
  <c r="GN183" i="5" s="1"/>
  <c r="AX188" i="12"/>
  <c r="GK183" i="5" s="1"/>
  <c r="AW188" i="12"/>
  <c r="AV188" i="12"/>
  <c r="AU188" i="12"/>
  <c r="IA183" i="5" s="1"/>
  <c r="AT188" i="12"/>
  <c r="EF183" i="5" s="1"/>
  <c r="AS188" i="12"/>
  <c r="AR188" i="12"/>
  <c r="AQ188" i="12"/>
  <c r="HR183" i="5" s="1"/>
  <c r="AP188" i="12"/>
  <c r="DW183" i="5" s="1"/>
  <c r="AO188" i="12"/>
  <c r="JH183" i="5" s="1"/>
  <c r="AN188" i="12"/>
  <c r="JE183" i="5" s="1"/>
  <c r="AM188" i="12"/>
  <c r="IG183" i="5" s="1"/>
  <c r="AL188" i="12"/>
  <c r="ID183" i="5" s="1"/>
  <c r="AJ188" i="12"/>
  <c r="GH183" i="5" s="1"/>
  <c r="AI188" i="12"/>
  <c r="GE183" i="5" s="1"/>
  <c r="AH188" i="12"/>
  <c r="GB183" i="5" s="1"/>
  <c r="AG188" i="12"/>
  <c r="FY183" i="5" s="1"/>
  <c r="AF188" i="12"/>
  <c r="FV183" i="5" s="1"/>
  <c r="AE188" i="12"/>
  <c r="FS183" i="5" s="1"/>
  <c r="AD188" i="12"/>
  <c r="FP183" i="5" s="1"/>
  <c r="AC188" i="12"/>
  <c r="FM183" i="5" s="1"/>
  <c r="AB188" i="12"/>
  <c r="FJ183" i="5" s="1"/>
  <c r="Z188" i="12"/>
  <c r="FG183" i="5" s="1"/>
  <c r="Y188" i="12"/>
  <c r="FD183" i="5" s="1"/>
  <c r="X188" i="12"/>
  <c r="FA183" i="5" s="1"/>
  <c r="W188" i="12"/>
  <c r="EX183" i="5" s="1"/>
  <c r="V188" i="12"/>
  <c r="EU183" i="5" s="1"/>
  <c r="U188" i="12"/>
  <c r="ER183" i="5" s="1"/>
  <c r="T188" i="12"/>
  <c r="EO183" i="5" s="1"/>
  <c r="S188" i="12"/>
  <c r="EL183" i="5" s="1"/>
  <c r="R188" i="12"/>
  <c r="EI183" i="5" s="1"/>
  <c r="Q188" i="12"/>
  <c r="IY183" i="5" s="1"/>
  <c r="P188" i="12"/>
  <c r="O188" i="12"/>
  <c r="N188" i="12"/>
  <c r="HX183" i="5" s="1"/>
  <c r="M188" i="12"/>
  <c r="HU183" i="5" s="1"/>
  <c r="L188" i="12"/>
  <c r="EC183" i="5" s="1"/>
  <c r="K188" i="12"/>
  <c r="DZ183" i="5" s="1"/>
  <c r="J188" i="12"/>
  <c r="IP183" i="5" s="1"/>
  <c r="I188" i="12"/>
  <c r="H188" i="12"/>
  <c r="G188" i="12"/>
  <c r="HO183" i="5" s="1"/>
  <c r="F188" i="12"/>
  <c r="HL183" i="5" s="1"/>
  <c r="E188" i="12"/>
  <c r="DT183" i="5" s="1"/>
  <c r="D188" i="12"/>
  <c r="DQ183" i="5" s="1"/>
  <c r="EK187" i="12"/>
  <c r="KU182" i="5" s="1"/>
  <c r="EJ187" i="12"/>
  <c r="KR182" i="5" s="1"/>
  <c r="EI187" i="12"/>
  <c r="KO182" i="5" s="1"/>
  <c r="EH187" i="12"/>
  <c r="KL182" i="5" s="1"/>
  <c r="EG187" i="12"/>
  <c r="KI182" i="5" s="1"/>
  <c r="EF187" i="12"/>
  <c r="KF182" i="5" s="1"/>
  <c r="EE187" i="12"/>
  <c r="ED187" i="12"/>
  <c r="EC187" i="12"/>
  <c r="EB187" i="12"/>
  <c r="EA187" i="12"/>
  <c r="DZ187" i="12"/>
  <c r="DY187" i="12"/>
  <c r="DX187" i="12"/>
  <c r="DW187" i="12"/>
  <c r="KC182" i="5" s="1"/>
  <c r="DV187" i="12"/>
  <c r="JZ182" i="5" s="1"/>
  <c r="DU187" i="12"/>
  <c r="JW182" i="5" s="1"/>
  <c r="DS187" i="12"/>
  <c r="DR187" i="12"/>
  <c r="DQ187" i="12"/>
  <c r="DP187" i="12"/>
  <c r="DO187" i="12"/>
  <c r="DN187" i="12"/>
  <c r="DM187" i="12"/>
  <c r="DL187" i="12"/>
  <c r="DK187" i="12"/>
  <c r="DJ187" i="12"/>
  <c r="DI187" i="12"/>
  <c r="DH187" i="12"/>
  <c r="DG187" i="12"/>
  <c r="DF187" i="12"/>
  <c r="DE187" i="12"/>
  <c r="DD187" i="12"/>
  <c r="DC187" i="12"/>
  <c r="CX187" i="12"/>
  <c r="CW187" i="12"/>
  <c r="CV187" i="12"/>
  <c r="CU187" i="12"/>
  <c r="CT187" i="12"/>
  <c r="CR187" i="12"/>
  <c r="CQ187" i="12"/>
  <c r="CP187" i="12"/>
  <c r="CO187" i="12"/>
  <c r="CN187" i="12"/>
  <c r="CM187" i="12"/>
  <c r="CL187" i="12"/>
  <c r="CK187" i="12"/>
  <c r="CJ187" i="12"/>
  <c r="CI187" i="12"/>
  <c r="CH187" i="12"/>
  <c r="CG187" i="12"/>
  <c r="CF187" i="12"/>
  <c r="CE187" i="12"/>
  <c r="CC187" i="12"/>
  <c r="CB187" i="12"/>
  <c r="CA187" i="12"/>
  <c r="BZ187" i="12"/>
  <c r="BY187" i="12"/>
  <c r="BX187" i="12"/>
  <c r="BW187" i="12"/>
  <c r="BV187" i="12"/>
  <c r="BU187" i="12"/>
  <c r="BT187" i="12"/>
  <c r="BS187" i="12"/>
  <c r="BR187" i="12"/>
  <c r="BQ187" i="12"/>
  <c r="BO187" i="12"/>
  <c r="BN187" i="12"/>
  <c r="BM187" i="12"/>
  <c r="BL187" i="12"/>
  <c r="BK187" i="12"/>
  <c r="BJ187" i="12"/>
  <c r="BI187" i="12"/>
  <c r="JK182" i="5" s="1"/>
  <c r="BH187" i="12"/>
  <c r="IJ182" i="5" s="1"/>
  <c r="BF187" i="12"/>
  <c r="HI182" i="5" s="1"/>
  <c r="BE187" i="12"/>
  <c r="HF182" i="5" s="1"/>
  <c r="BD187" i="12"/>
  <c r="HC182" i="5" s="1"/>
  <c r="BC187" i="12"/>
  <c r="GZ182" i="5" s="1"/>
  <c r="BB187" i="12"/>
  <c r="GW182" i="5" s="1"/>
  <c r="BA187" i="12"/>
  <c r="GT182" i="5" s="1"/>
  <c r="AZ187" i="12"/>
  <c r="GQ182" i="5" s="1"/>
  <c r="AY187" i="12"/>
  <c r="GN182" i="5" s="1"/>
  <c r="AX187" i="12"/>
  <c r="GK182" i="5" s="1"/>
  <c r="AW187" i="12"/>
  <c r="AV187" i="12"/>
  <c r="AU187" i="12"/>
  <c r="IA182" i="5" s="1"/>
  <c r="AT187" i="12"/>
  <c r="EF182" i="5" s="1"/>
  <c r="AS187" i="12"/>
  <c r="AR187" i="12"/>
  <c r="AQ187" i="12"/>
  <c r="HR182" i="5" s="1"/>
  <c r="AP187" i="12"/>
  <c r="DW182" i="5" s="1"/>
  <c r="AO187" i="12"/>
  <c r="JH182" i="5" s="1"/>
  <c r="AN187" i="12"/>
  <c r="JE182" i="5" s="1"/>
  <c r="AM187" i="12"/>
  <c r="IG182" i="5" s="1"/>
  <c r="AL187" i="12"/>
  <c r="ID182" i="5" s="1"/>
  <c r="AJ187" i="12"/>
  <c r="GH182" i="5" s="1"/>
  <c r="AI187" i="12"/>
  <c r="GE182" i="5" s="1"/>
  <c r="AH187" i="12"/>
  <c r="GB182" i="5" s="1"/>
  <c r="AG187" i="12"/>
  <c r="FY182" i="5" s="1"/>
  <c r="AF187" i="12"/>
  <c r="FV182" i="5" s="1"/>
  <c r="AE187" i="12"/>
  <c r="FS182" i="5" s="1"/>
  <c r="AD187" i="12"/>
  <c r="FP182" i="5" s="1"/>
  <c r="AC187" i="12"/>
  <c r="FM182" i="5" s="1"/>
  <c r="AB187" i="12"/>
  <c r="FJ182" i="5" s="1"/>
  <c r="Z187" i="12"/>
  <c r="FG182" i="5" s="1"/>
  <c r="Y187" i="12"/>
  <c r="FD182" i="5" s="1"/>
  <c r="X187" i="12"/>
  <c r="FA182" i="5" s="1"/>
  <c r="W187" i="12"/>
  <c r="EX182" i="5" s="1"/>
  <c r="V187" i="12"/>
  <c r="EU182" i="5" s="1"/>
  <c r="U187" i="12"/>
  <c r="ER182" i="5" s="1"/>
  <c r="T187" i="12"/>
  <c r="EO182" i="5" s="1"/>
  <c r="S187" i="12"/>
  <c r="EL182" i="5" s="1"/>
  <c r="R187" i="12"/>
  <c r="EI182" i="5" s="1"/>
  <c r="Q187" i="12"/>
  <c r="IY182" i="5" s="1"/>
  <c r="P187" i="12"/>
  <c r="O187" i="12"/>
  <c r="N187" i="12"/>
  <c r="HX182" i="5" s="1"/>
  <c r="M187" i="12"/>
  <c r="HU182" i="5" s="1"/>
  <c r="L187" i="12"/>
  <c r="EC182" i="5" s="1"/>
  <c r="K187" i="12"/>
  <c r="DZ182" i="5" s="1"/>
  <c r="J187" i="12"/>
  <c r="IP182" i="5" s="1"/>
  <c r="I187" i="12"/>
  <c r="H187" i="12"/>
  <c r="IM182" i="5" s="1"/>
  <c r="G187" i="12"/>
  <c r="HO182" i="5" s="1"/>
  <c r="F187" i="12"/>
  <c r="HL182" i="5" s="1"/>
  <c r="E187" i="12"/>
  <c r="DT182" i="5" s="1"/>
  <c r="D187" i="12"/>
  <c r="DQ182" i="5" s="1"/>
  <c r="EK186" i="12"/>
  <c r="KU181" i="5" s="1"/>
  <c r="EJ186" i="12"/>
  <c r="KR181" i="5" s="1"/>
  <c r="EI186" i="12"/>
  <c r="KO181" i="5" s="1"/>
  <c r="EH186" i="12"/>
  <c r="KL181" i="5" s="1"/>
  <c r="EG186" i="12"/>
  <c r="KI181" i="5" s="1"/>
  <c r="EF186" i="12"/>
  <c r="KF181" i="5" s="1"/>
  <c r="EE186" i="12"/>
  <c r="ED186" i="12"/>
  <c r="EC186" i="12"/>
  <c r="EB186" i="12"/>
  <c r="EA186" i="12"/>
  <c r="DZ186" i="12"/>
  <c r="DY186" i="12"/>
  <c r="DX186" i="12"/>
  <c r="DW186" i="12"/>
  <c r="DV186" i="12"/>
  <c r="JZ181" i="5" s="1"/>
  <c r="DU186" i="12"/>
  <c r="JW181" i="5" s="1"/>
  <c r="DS186" i="12"/>
  <c r="DR186" i="12"/>
  <c r="DQ186" i="12"/>
  <c r="DP186" i="12"/>
  <c r="DO186" i="12"/>
  <c r="DN186" i="12"/>
  <c r="DM186" i="12"/>
  <c r="DL186" i="12"/>
  <c r="DK186" i="12"/>
  <c r="DJ186" i="12"/>
  <c r="DI186" i="12"/>
  <c r="DH186" i="12"/>
  <c r="DG186" i="12"/>
  <c r="DF186" i="12"/>
  <c r="DE186" i="12"/>
  <c r="DD186" i="12"/>
  <c r="DC186" i="12"/>
  <c r="CX186" i="12"/>
  <c r="CW186" i="12"/>
  <c r="CV186" i="12"/>
  <c r="CU186" i="12"/>
  <c r="CT186" i="12"/>
  <c r="CR186" i="12"/>
  <c r="CQ186" i="12"/>
  <c r="CP186" i="12"/>
  <c r="CO186" i="12"/>
  <c r="CN186" i="12"/>
  <c r="CM186" i="12"/>
  <c r="CL186" i="12"/>
  <c r="CK186" i="12"/>
  <c r="CJ186" i="12"/>
  <c r="CI186" i="12"/>
  <c r="CH186" i="12"/>
  <c r="CG186" i="12"/>
  <c r="CF186" i="12"/>
  <c r="CE186" i="12"/>
  <c r="CC186" i="12"/>
  <c r="CB186" i="12"/>
  <c r="CA186" i="12"/>
  <c r="BZ186" i="12"/>
  <c r="BY186" i="12"/>
  <c r="BX186" i="12"/>
  <c r="BW186" i="12"/>
  <c r="BV186" i="12"/>
  <c r="BU186" i="12"/>
  <c r="BT186" i="12"/>
  <c r="BS186" i="12"/>
  <c r="BR186" i="12"/>
  <c r="BQ186" i="12"/>
  <c r="BO186" i="12"/>
  <c r="BN186" i="12"/>
  <c r="BM186" i="12"/>
  <c r="BL186" i="12"/>
  <c r="BK186" i="12"/>
  <c r="BJ186" i="12"/>
  <c r="BI186" i="12"/>
  <c r="JK181" i="5" s="1"/>
  <c r="BH186" i="12"/>
  <c r="IJ181" i="5" s="1"/>
  <c r="BF186" i="12"/>
  <c r="HI181" i="5" s="1"/>
  <c r="BE186" i="12"/>
  <c r="HF181" i="5" s="1"/>
  <c r="BD186" i="12"/>
  <c r="HC181" i="5" s="1"/>
  <c r="BC186" i="12"/>
  <c r="GZ181" i="5" s="1"/>
  <c r="BB186" i="12"/>
  <c r="GW181" i="5" s="1"/>
  <c r="BA186" i="12"/>
  <c r="GT181" i="5" s="1"/>
  <c r="AZ186" i="12"/>
  <c r="GQ181" i="5" s="1"/>
  <c r="AY186" i="12"/>
  <c r="GN181" i="5" s="1"/>
  <c r="AX186" i="12"/>
  <c r="GK181" i="5" s="1"/>
  <c r="AW186" i="12"/>
  <c r="AV186" i="12"/>
  <c r="AU186" i="12"/>
  <c r="IA181" i="5" s="1"/>
  <c r="AT186" i="12"/>
  <c r="EF181" i="5" s="1"/>
  <c r="AS186" i="12"/>
  <c r="AR186" i="12"/>
  <c r="AQ186" i="12"/>
  <c r="HR181" i="5" s="1"/>
  <c r="AP186" i="12"/>
  <c r="DW181" i="5" s="1"/>
  <c r="AO186" i="12"/>
  <c r="JH181" i="5" s="1"/>
  <c r="AN186" i="12"/>
  <c r="JE181" i="5" s="1"/>
  <c r="AM186" i="12"/>
  <c r="IG181" i="5" s="1"/>
  <c r="AL186" i="12"/>
  <c r="ID181" i="5" s="1"/>
  <c r="AJ186" i="12"/>
  <c r="GH181" i="5" s="1"/>
  <c r="AI186" i="12"/>
  <c r="GE181" i="5" s="1"/>
  <c r="AH186" i="12"/>
  <c r="GB181" i="5" s="1"/>
  <c r="AG186" i="12"/>
  <c r="FY181" i="5" s="1"/>
  <c r="AF186" i="12"/>
  <c r="FV181" i="5" s="1"/>
  <c r="AE186" i="12"/>
  <c r="FS181" i="5" s="1"/>
  <c r="AD186" i="12"/>
  <c r="FP181" i="5" s="1"/>
  <c r="AC186" i="12"/>
  <c r="FM181" i="5" s="1"/>
  <c r="AB186" i="12"/>
  <c r="FJ181" i="5" s="1"/>
  <c r="Z186" i="12"/>
  <c r="FG181" i="5" s="1"/>
  <c r="Y186" i="12"/>
  <c r="FD181" i="5" s="1"/>
  <c r="X186" i="12"/>
  <c r="FA181" i="5" s="1"/>
  <c r="W186" i="12"/>
  <c r="EX181" i="5" s="1"/>
  <c r="V186" i="12"/>
  <c r="EU181" i="5" s="1"/>
  <c r="U186" i="12"/>
  <c r="ER181" i="5" s="1"/>
  <c r="T186" i="12"/>
  <c r="EO181" i="5" s="1"/>
  <c r="S186" i="12"/>
  <c r="EL181" i="5" s="1"/>
  <c r="R186" i="12"/>
  <c r="EI181" i="5" s="1"/>
  <c r="Q186" i="12"/>
  <c r="IY181" i="5" s="1"/>
  <c r="P186" i="12"/>
  <c r="O186" i="12"/>
  <c r="IV181" i="5" s="1"/>
  <c r="N186" i="12"/>
  <c r="HX181" i="5" s="1"/>
  <c r="M186" i="12"/>
  <c r="HU181" i="5" s="1"/>
  <c r="L186" i="12"/>
  <c r="EC181" i="5" s="1"/>
  <c r="K186" i="12"/>
  <c r="DZ181" i="5" s="1"/>
  <c r="J186" i="12"/>
  <c r="IP181" i="5" s="1"/>
  <c r="I186" i="12"/>
  <c r="H186" i="12"/>
  <c r="G186" i="12"/>
  <c r="HO181" i="5" s="1"/>
  <c r="F186" i="12"/>
  <c r="HL181" i="5" s="1"/>
  <c r="E186" i="12"/>
  <c r="DT181" i="5" s="1"/>
  <c r="D186" i="12"/>
  <c r="DQ181" i="5" s="1"/>
  <c r="EK185" i="12"/>
  <c r="KU180" i="5" s="1"/>
  <c r="EJ185" i="12"/>
  <c r="KR180" i="5" s="1"/>
  <c r="EI185" i="12"/>
  <c r="KO180" i="5" s="1"/>
  <c r="EH185" i="12"/>
  <c r="KL180" i="5" s="1"/>
  <c r="EG185" i="12"/>
  <c r="KI180" i="5" s="1"/>
  <c r="EF185" i="12"/>
  <c r="KF180" i="5" s="1"/>
  <c r="EE185" i="12"/>
  <c r="ED185" i="12"/>
  <c r="EC185" i="12"/>
  <c r="EB185" i="12"/>
  <c r="EA185" i="12"/>
  <c r="DZ185" i="12"/>
  <c r="DY185" i="12"/>
  <c r="DX185" i="12"/>
  <c r="DW185" i="12"/>
  <c r="DV185" i="12"/>
  <c r="JZ180" i="5" s="1"/>
  <c r="DU185" i="12"/>
  <c r="JW180" i="5" s="1"/>
  <c r="DS185" i="12"/>
  <c r="DR185" i="12"/>
  <c r="DQ185" i="12"/>
  <c r="DP185" i="12"/>
  <c r="DO185" i="12"/>
  <c r="DN185" i="12"/>
  <c r="DM185" i="12"/>
  <c r="DL185" i="12"/>
  <c r="DK185" i="12"/>
  <c r="DJ185" i="12"/>
  <c r="DI185" i="12"/>
  <c r="DH185" i="12"/>
  <c r="DG185" i="12"/>
  <c r="DF185" i="12"/>
  <c r="DE185" i="12"/>
  <c r="DD185" i="12"/>
  <c r="DC185" i="12"/>
  <c r="CX185" i="12"/>
  <c r="CW185" i="12"/>
  <c r="CV185" i="12"/>
  <c r="CU185" i="12"/>
  <c r="CT185" i="12"/>
  <c r="CR185" i="12"/>
  <c r="CQ185" i="12"/>
  <c r="CP185" i="12"/>
  <c r="CO185" i="12"/>
  <c r="CN185" i="12"/>
  <c r="CM185" i="12"/>
  <c r="CL185" i="12"/>
  <c r="CK185" i="12"/>
  <c r="CJ185" i="12"/>
  <c r="CI185" i="12"/>
  <c r="CH185" i="12"/>
  <c r="CG185" i="12"/>
  <c r="CF185" i="12"/>
  <c r="CE185" i="12"/>
  <c r="CC185" i="12"/>
  <c r="CB185" i="12"/>
  <c r="CA185" i="12"/>
  <c r="BZ185" i="12"/>
  <c r="BY185" i="12"/>
  <c r="BX185" i="12"/>
  <c r="BW185" i="12"/>
  <c r="BV185" i="12"/>
  <c r="BU185" i="12"/>
  <c r="BT185" i="12"/>
  <c r="BS185" i="12"/>
  <c r="BR185" i="12"/>
  <c r="BQ185" i="12"/>
  <c r="BO185" i="12"/>
  <c r="BN185" i="12"/>
  <c r="BM185" i="12"/>
  <c r="BL185" i="12"/>
  <c r="BK185" i="12"/>
  <c r="BJ185" i="12"/>
  <c r="BI185" i="12"/>
  <c r="JK180" i="5" s="1"/>
  <c r="BH185" i="12"/>
  <c r="IJ180" i="5" s="1"/>
  <c r="BF185" i="12"/>
  <c r="HI180" i="5" s="1"/>
  <c r="BE185" i="12"/>
  <c r="HF180" i="5" s="1"/>
  <c r="BD185" i="12"/>
  <c r="HC180" i="5" s="1"/>
  <c r="BC185" i="12"/>
  <c r="GZ180" i="5" s="1"/>
  <c r="BB185" i="12"/>
  <c r="GW180" i="5" s="1"/>
  <c r="BA185" i="12"/>
  <c r="GT180" i="5" s="1"/>
  <c r="AZ185" i="12"/>
  <c r="GQ180" i="5" s="1"/>
  <c r="AY185" i="12"/>
  <c r="GN180" i="5" s="1"/>
  <c r="AX185" i="12"/>
  <c r="GK180" i="5" s="1"/>
  <c r="AW185" i="12"/>
  <c r="AV185" i="12"/>
  <c r="JB180" i="5" s="1"/>
  <c r="AU185" i="12"/>
  <c r="IA180" i="5" s="1"/>
  <c r="AT185" i="12"/>
  <c r="EF180" i="5" s="1"/>
  <c r="AS185" i="12"/>
  <c r="AR185" i="12"/>
  <c r="IS180" i="5" s="1"/>
  <c r="AQ185" i="12"/>
  <c r="HR180" i="5" s="1"/>
  <c r="AP185" i="12"/>
  <c r="DW180" i="5" s="1"/>
  <c r="AO185" i="12"/>
  <c r="JH180" i="5" s="1"/>
  <c r="AN185" i="12"/>
  <c r="JE180" i="5" s="1"/>
  <c r="AM185" i="12"/>
  <c r="IG180" i="5" s="1"/>
  <c r="AL185" i="12"/>
  <c r="ID180" i="5" s="1"/>
  <c r="AJ185" i="12"/>
  <c r="GH180" i="5" s="1"/>
  <c r="AI185" i="12"/>
  <c r="GE180" i="5" s="1"/>
  <c r="AH185" i="12"/>
  <c r="GB180" i="5" s="1"/>
  <c r="AG185" i="12"/>
  <c r="FY180" i="5" s="1"/>
  <c r="AF185" i="12"/>
  <c r="FV180" i="5" s="1"/>
  <c r="AE185" i="12"/>
  <c r="FS180" i="5" s="1"/>
  <c r="AD185" i="12"/>
  <c r="FP180" i="5" s="1"/>
  <c r="AC185" i="12"/>
  <c r="FM180" i="5" s="1"/>
  <c r="AB185" i="12"/>
  <c r="FJ180" i="5" s="1"/>
  <c r="Z185" i="12"/>
  <c r="FG180" i="5" s="1"/>
  <c r="Y185" i="12"/>
  <c r="FD180" i="5" s="1"/>
  <c r="X185" i="12"/>
  <c r="FA180" i="5" s="1"/>
  <c r="W185" i="12"/>
  <c r="EX180" i="5" s="1"/>
  <c r="V185" i="12"/>
  <c r="EU180" i="5" s="1"/>
  <c r="U185" i="12"/>
  <c r="ER180" i="5" s="1"/>
  <c r="T185" i="12"/>
  <c r="EO180" i="5" s="1"/>
  <c r="S185" i="12"/>
  <c r="EL180" i="5" s="1"/>
  <c r="R185" i="12"/>
  <c r="EI180" i="5" s="1"/>
  <c r="Q185" i="12"/>
  <c r="IY180" i="5" s="1"/>
  <c r="P185" i="12"/>
  <c r="O185" i="12"/>
  <c r="N185" i="12"/>
  <c r="HX180" i="5" s="1"/>
  <c r="M185" i="12"/>
  <c r="HU180" i="5" s="1"/>
  <c r="L185" i="12"/>
  <c r="EC180" i="5" s="1"/>
  <c r="K185" i="12"/>
  <c r="DZ180" i="5" s="1"/>
  <c r="J185" i="12"/>
  <c r="IP180" i="5" s="1"/>
  <c r="I185" i="12"/>
  <c r="H185" i="12"/>
  <c r="G185" i="12"/>
  <c r="HO180" i="5" s="1"/>
  <c r="F185" i="12"/>
  <c r="HL180" i="5" s="1"/>
  <c r="E185" i="12"/>
  <c r="DT180" i="5" s="1"/>
  <c r="D185" i="12"/>
  <c r="DQ180" i="5" s="1"/>
  <c r="EK184" i="12"/>
  <c r="KU179" i="5" s="1"/>
  <c r="EJ184" i="12"/>
  <c r="KR179" i="5" s="1"/>
  <c r="EI184" i="12"/>
  <c r="KO179" i="5" s="1"/>
  <c r="EH184" i="12"/>
  <c r="KL179" i="5" s="1"/>
  <c r="EG184" i="12"/>
  <c r="KI179" i="5" s="1"/>
  <c r="EF184" i="12"/>
  <c r="KF179" i="5" s="1"/>
  <c r="EE184" i="12"/>
  <c r="ED184" i="12"/>
  <c r="EC184" i="12"/>
  <c r="EB184" i="12"/>
  <c r="EA184" i="12"/>
  <c r="DZ184" i="12"/>
  <c r="DY184" i="12"/>
  <c r="DX184" i="12"/>
  <c r="DW184" i="12"/>
  <c r="DV184" i="12"/>
  <c r="JZ179" i="5" s="1"/>
  <c r="DU184" i="12"/>
  <c r="JW179" i="5" s="1"/>
  <c r="DS184" i="12"/>
  <c r="DR184" i="12"/>
  <c r="DQ184" i="12"/>
  <c r="DP184" i="12"/>
  <c r="DO184" i="12"/>
  <c r="DN184" i="12"/>
  <c r="DM184" i="12"/>
  <c r="DL184" i="12"/>
  <c r="DK184" i="12"/>
  <c r="DJ184" i="12"/>
  <c r="DI184" i="12"/>
  <c r="DH184" i="12"/>
  <c r="DG184" i="12"/>
  <c r="DF184" i="12"/>
  <c r="DE184" i="12"/>
  <c r="DD184" i="12"/>
  <c r="DC184" i="12"/>
  <c r="CX184" i="12"/>
  <c r="CW184" i="12"/>
  <c r="CV184" i="12"/>
  <c r="CU184" i="12"/>
  <c r="CT184" i="12"/>
  <c r="CR184" i="12"/>
  <c r="CQ184" i="12"/>
  <c r="CP184" i="12"/>
  <c r="CO184" i="12"/>
  <c r="CN184" i="12"/>
  <c r="CM184" i="12"/>
  <c r="CL184" i="12"/>
  <c r="CK184" i="12"/>
  <c r="CJ184" i="12"/>
  <c r="CI184" i="12"/>
  <c r="CH184" i="12"/>
  <c r="CG184" i="12"/>
  <c r="CF184" i="12"/>
  <c r="CE184" i="12"/>
  <c r="CC184" i="12"/>
  <c r="CB184" i="12"/>
  <c r="CA184" i="12"/>
  <c r="BZ184" i="12"/>
  <c r="BY184" i="12"/>
  <c r="BX184" i="12"/>
  <c r="BW184" i="12"/>
  <c r="BV184" i="12"/>
  <c r="BU184" i="12"/>
  <c r="BT184" i="12"/>
  <c r="BS184" i="12"/>
  <c r="BR184" i="12"/>
  <c r="BQ184" i="12"/>
  <c r="BO184" i="12"/>
  <c r="BN184" i="12"/>
  <c r="BM184" i="12"/>
  <c r="BL184" i="12"/>
  <c r="BK184" i="12"/>
  <c r="BJ184" i="12"/>
  <c r="BI184" i="12"/>
  <c r="JK179" i="5" s="1"/>
  <c r="BH184" i="12"/>
  <c r="IJ179" i="5" s="1"/>
  <c r="BF184" i="12"/>
  <c r="HI179" i="5" s="1"/>
  <c r="BE184" i="12"/>
  <c r="HF179" i="5" s="1"/>
  <c r="BD184" i="12"/>
  <c r="HC179" i="5" s="1"/>
  <c r="BC184" i="12"/>
  <c r="GZ179" i="5" s="1"/>
  <c r="BB184" i="12"/>
  <c r="GW179" i="5" s="1"/>
  <c r="BA184" i="12"/>
  <c r="GT179" i="5" s="1"/>
  <c r="AZ184" i="12"/>
  <c r="GQ179" i="5" s="1"/>
  <c r="AY184" i="12"/>
  <c r="GN179" i="5" s="1"/>
  <c r="AX184" i="12"/>
  <c r="GK179" i="5" s="1"/>
  <c r="AW184" i="12"/>
  <c r="AV184" i="12"/>
  <c r="AU184" i="12"/>
  <c r="IA179" i="5" s="1"/>
  <c r="AT184" i="12"/>
  <c r="EF179" i="5" s="1"/>
  <c r="AS184" i="12"/>
  <c r="AR184" i="12"/>
  <c r="AQ184" i="12"/>
  <c r="HR179" i="5" s="1"/>
  <c r="AP184" i="12"/>
  <c r="DW179" i="5" s="1"/>
  <c r="AO184" i="12"/>
  <c r="JH179" i="5" s="1"/>
  <c r="AN184" i="12"/>
  <c r="JE179" i="5" s="1"/>
  <c r="AM184" i="12"/>
  <c r="IG179" i="5" s="1"/>
  <c r="AL184" i="12"/>
  <c r="ID179" i="5" s="1"/>
  <c r="AJ184" i="12"/>
  <c r="GH179" i="5" s="1"/>
  <c r="AI184" i="12"/>
  <c r="GE179" i="5" s="1"/>
  <c r="AH184" i="12"/>
  <c r="GB179" i="5" s="1"/>
  <c r="AG184" i="12"/>
  <c r="FY179" i="5" s="1"/>
  <c r="AF184" i="12"/>
  <c r="FV179" i="5" s="1"/>
  <c r="AE184" i="12"/>
  <c r="FS179" i="5" s="1"/>
  <c r="AD184" i="12"/>
  <c r="FP179" i="5" s="1"/>
  <c r="AC184" i="12"/>
  <c r="FM179" i="5" s="1"/>
  <c r="AB184" i="12"/>
  <c r="FJ179" i="5" s="1"/>
  <c r="Z184" i="12"/>
  <c r="FG179" i="5" s="1"/>
  <c r="Y184" i="12"/>
  <c r="FD179" i="5" s="1"/>
  <c r="X184" i="12"/>
  <c r="FA179" i="5" s="1"/>
  <c r="W184" i="12"/>
  <c r="EX179" i="5" s="1"/>
  <c r="V184" i="12"/>
  <c r="EU179" i="5" s="1"/>
  <c r="U184" i="12"/>
  <c r="ER179" i="5" s="1"/>
  <c r="T184" i="12"/>
  <c r="EO179" i="5" s="1"/>
  <c r="S184" i="12"/>
  <c r="EL179" i="5" s="1"/>
  <c r="R184" i="12"/>
  <c r="EI179" i="5" s="1"/>
  <c r="Q184" i="12"/>
  <c r="IY179" i="5" s="1"/>
  <c r="P184" i="12"/>
  <c r="O184" i="12"/>
  <c r="N184" i="12"/>
  <c r="HX179" i="5" s="1"/>
  <c r="M184" i="12"/>
  <c r="HU179" i="5" s="1"/>
  <c r="L184" i="12"/>
  <c r="EC179" i="5" s="1"/>
  <c r="K184" i="12"/>
  <c r="DZ179" i="5" s="1"/>
  <c r="J184" i="12"/>
  <c r="IP179" i="5" s="1"/>
  <c r="I184" i="12"/>
  <c r="H184" i="12"/>
  <c r="G184" i="12"/>
  <c r="HO179" i="5" s="1"/>
  <c r="F184" i="12"/>
  <c r="HL179" i="5" s="1"/>
  <c r="E184" i="12"/>
  <c r="DT179" i="5" s="1"/>
  <c r="D184" i="12"/>
  <c r="DQ179" i="5" s="1"/>
  <c r="EK180" i="12"/>
  <c r="EJ180" i="12"/>
  <c r="EI180" i="12"/>
  <c r="EH180" i="12"/>
  <c r="EG180" i="12"/>
  <c r="EF180" i="12"/>
  <c r="EE180" i="12"/>
  <c r="EE179" i="12" s="1"/>
  <c r="ED180" i="12"/>
  <c r="ED179" i="12" s="1"/>
  <c r="EC180" i="12"/>
  <c r="EC179" i="12" s="1"/>
  <c r="EB180" i="12"/>
  <c r="EB179" i="12" s="1"/>
  <c r="EA180" i="12"/>
  <c r="EA179" i="12" s="1"/>
  <c r="DZ180" i="12"/>
  <c r="DZ179" i="12" s="1"/>
  <c r="DY180" i="12"/>
  <c r="DY179" i="12" s="1"/>
  <c r="DX180" i="12"/>
  <c r="DX179" i="12" s="1"/>
  <c r="DW180" i="12"/>
  <c r="DV180" i="12"/>
  <c r="DU180" i="12"/>
  <c r="DS180" i="12"/>
  <c r="DR180" i="12"/>
  <c r="DQ180" i="12"/>
  <c r="DP180" i="12"/>
  <c r="DO180" i="12"/>
  <c r="DN180" i="12"/>
  <c r="DM180" i="12"/>
  <c r="DL180" i="12"/>
  <c r="DK180" i="12"/>
  <c r="DJ180" i="12"/>
  <c r="DI180" i="12"/>
  <c r="DH180" i="12"/>
  <c r="DG180" i="12"/>
  <c r="DF180" i="12"/>
  <c r="DE180" i="12"/>
  <c r="DD180" i="12"/>
  <c r="DC180" i="12"/>
  <c r="CX180" i="12"/>
  <c r="CX179" i="12" s="1"/>
  <c r="CW180" i="12"/>
  <c r="CW179" i="12" s="1"/>
  <c r="CV180" i="12"/>
  <c r="CV179" i="12" s="1"/>
  <c r="CU180" i="12"/>
  <c r="CU179" i="12" s="1"/>
  <c r="CT180" i="12"/>
  <c r="CT179" i="12" s="1"/>
  <c r="CR180" i="12"/>
  <c r="CR179" i="12" s="1"/>
  <c r="CQ180" i="12"/>
  <c r="CQ179" i="12" s="1"/>
  <c r="CP180" i="12"/>
  <c r="CP179" i="12" s="1"/>
  <c r="CO180" i="12"/>
  <c r="CO179" i="12" s="1"/>
  <c r="CN180" i="12"/>
  <c r="CN179" i="12" s="1"/>
  <c r="CM180" i="12"/>
  <c r="CM179" i="12" s="1"/>
  <c r="CL180" i="12"/>
  <c r="CL179" i="12" s="1"/>
  <c r="CK180" i="12"/>
  <c r="CK179" i="12" s="1"/>
  <c r="CJ180" i="12"/>
  <c r="CJ179" i="12" s="1"/>
  <c r="CI180" i="12"/>
  <c r="CI179" i="12" s="1"/>
  <c r="CH180" i="12"/>
  <c r="CH179" i="12" s="1"/>
  <c r="CG180" i="12"/>
  <c r="CG179" i="12" s="1"/>
  <c r="CF180" i="12"/>
  <c r="CF179" i="12" s="1"/>
  <c r="CE180" i="12"/>
  <c r="CE179" i="12" s="1"/>
  <c r="CC180" i="12"/>
  <c r="CC179" i="12" s="1"/>
  <c r="CB180" i="12"/>
  <c r="CB179" i="12" s="1"/>
  <c r="CA180" i="12"/>
  <c r="CA179" i="12" s="1"/>
  <c r="BZ180" i="12"/>
  <c r="BZ179" i="12" s="1"/>
  <c r="BY180" i="12"/>
  <c r="BY179" i="12" s="1"/>
  <c r="BX180" i="12"/>
  <c r="BX179" i="12" s="1"/>
  <c r="BW180" i="12"/>
  <c r="BW179" i="12" s="1"/>
  <c r="BV180" i="12"/>
  <c r="BV179" i="12" s="1"/>
  <c r="BU180" i="12"/>
  <c r="BU179" i="12" s="1"/>
  <c r="BT180" i="12"/>
  <c r="BT179" i="12" s="1"/>
  <c r="BS180" i="12"/>
  <c r="BS179" i="12" s="1"/>
  <c r="BR180" i="12"/>
  <c r="BR179" i="12" s="1"/>
  <c r="BQ180" i="12"/>
  <c r="BQ179" i="12" s="1"/>
  <c r="BO180" i="12"/>
  <c r="BO179" i="12" s="1"/>
  <c r="BN180" i="12"/>
  <c r="BN179" i="12" s="1"/>
  <c r="BM180" i="12"/>
  <c r="BM179" i="12" s="1"/>
  <c r="BL180" i="12"/>
  <c r="BL179" i="12" s="1"/>
  <c r="BK180" i="12"/>
  <c r="BK179" i="12" s="1"/>
  <c r="BJ180" i="12"/>
  <c r="BJ179" i="12" s="1"/>
  <c r="BI180" i="12"/>
  <c r="BH180" i="12"/>
  <c r="BF180" i="12"/>
  <c r="BE180" i="12"/>
  <c r="BD180" i="12"/>
  <c r="BC180" i="12"/>
  <c r="BB180" i="12"/>
  <c r="BA180" i="12"/>
  <c r="AZ180" i="12"/>
  <c r="AY180" i="12"/>
  <c r="AX180" i="12"/>
  <c r="AW180" i="12"/>
  <c r="AW179" i="12" s="1"/>
  <c r="AV180" i="12"/>
  <c r="AU180" i="12"/>
  <c r="AT180" i="12"/>
  <c r="AS180" i="12"/>
  <c r="AS179" i="12" s="1"/>
  <c r="AR180" i="12"/>
  <c r="AQ180" i="12"/>
  <c r="AP180" i="12"/>
  <c r="AO180" i="12"/>
  <c r="AN180" i="12"/>
  <c r="AM180" i="12"/>
  <c r="AL180" i="12"/>
  <c r="AJ180" i="12"/>
  <c r="AI180" i="12"/>
  <c r="AH180" i="12"/>
  <c r="AG180" i="12"/>
  <c r="AF180" i="12"/>
  <c r="AE180" i="12"/>
  <c r="AD180" i="12"/>
  <c r="AC180" i="12"/>
  <c r="AB180" i="12"/>
  <c r="Z180" i="12"/>
  <c r="Y180" i="12"/>
  <c r="X180" i="12"/>
  <c r="W180" i="12"/>
  <c r="V180" i="12"/>
  <c r="U180" i="12"/>
  <c r="T180" i="12"/>
  <c r="S180" i="12"/>
  <c r="R180" i="12"/>
  <c r="Q180" i="12"/>
  <c r="P180" i="12"/>
  <c r="P179" i="12" s="1"/>
  <c r="O180" i="12"/>
  <c r="N180" i="12"/>
  <c r="M180" i="12"/>
  <c r="L180" i="12"/>
  <c r="K180" i="12"/>
  <c r="J180" i="12"/>
  <c r="I180" i="12"/>
  <c r="I179" i="12" s="1"/>
  <c r="H180" i="12"/>
  <c r="G180" i="12"/>
  <c r="F180" i="12"/>
  <c r="E180" i="12"/>
  <c r="D180" i="12"/>
  <c r="EK178" i="12"/>
  <c r="KU173" i="5" s="1"/>
  <c r="EJ178" i="12"/>
  <c r="KR173" i="5" s="1"/>
  <c r="EI178" i="12"/>
  <c r="KO173" i="5" s="1"/>
  <c r="EH178" i="12"/>
  <c r="KL173" i="5" s="1"/>
  <c r="EG178" i="12"/>
  <c r="KI173" i="5" s="1"/>
  <c r="EF178" i="12"/>
  <c r="KF173" i="5" s="1"/>
  <c r="EE178" i="12"/>
  <c r="ED178" i="12"/>
  <c r="EC178" i="12"/>
  <c r="EB178" i="12"/>
  <c r="EA178" i="12"/>
  <c r="DZ178" i="12"/>
  <c r="DY178" i="12"/>
  <c r="DX178" i="12"/>
  <c r="DW178" i="12"/>
  <c r="DV178" i="12"/>
  <c r="JZ173" i="5" s="1"/>
  <c r="DU178" i="12"/>
  <c r="JW173" i="5" s="1"/>
  <c r="DS178" i="12"/>
  <c r="DR178" i="12"/>
  <c r="DQ178" i="12"/>
  <c r="DP178" i="12"/>
  <c r="DO178" i="12"/>
  <c r="DN178" i="12"/>
  <c r="DM178" i="12"/>
  <c r="DL178" i="12"/>
  <c r="DK178" i="12"/>
  <c r="DJ178" i="12"/>
  <c r="DI178" i="12"/>
  <c r="DH178" i="12"/>
  <c r="DG178" i="12"/>
  <c r="DF178" i="12"/>
  <c r="DE178" i="12"/>
  <c r="DD178" i="12"/>
  <c r="DC178" i="12"/>
  <c r="CX178" i="12"/>
  <c r="CW178" i="12"/>
  <c r="CV178" i="12"/>
  <c r="CU178" i="12"/>
  <c r="CT178" i="12"/>
  <c r="CR178" i="12"/>
  <c r="CQ178" i="12"/>
  <c r="CP178" i="12"/>
  <c r="CO178" i="12"/>
  <c r="CN178" i="12"/>
  <c r="CM178" i="12"/>
  <c r="CL178" i="12"/>
  <c r="CK178" i="12"/>
  <c r="CJ178" i="12"/>
  <c r="CI178" i="12"/>
  <c r="CH178" i="12"/>
  <c r="CG178" i="12"/>
  <c r="CF178" i="12"/>
  <c r="CE178" i="12"/>
  <c r="CC178" i="12"/>
  <c r="CB178" i="12"/>
  <c r="CA178" i="12"/>
  <c r="BZ178" i="12"/>
  <c r="BY178" i="12"/>
  <c r="BX178" i="12"/>
  <c r="BW178" i="12"/>
  <c r="BV178" i="12"/>
  <c r="BU178" i="12"/>
  <c r="BT178" i="12"/>
  <c r="BS178" i="12"/>
  <c r="BR178" i="12"/>
  <c r="BQ178" i="12"/>
  <c r="BO178" i="12"/>
  <c r="BN178" i="12"/>
  <c r="BM178" i="12"/>
  <c r="BL178" i="12"/>
  <c r="BK178" i="12"/>
  <c r="BJ178" i="12"/>
  <c r="BI178" i="12"/>
  <c r="JK173" i="5" s="1"/>
  <c r="BH178" i="12"/>
  <c r="IJ173" i="5" s="1"/>
  <c r="BF178" i="12"/>
  <c r="HI173" i="5" s="1"/>
  <c r="BE178" i="12"/>
  <c r="HF173" i="5" s="1"/>
  <c r="BD178" i="12"/>
  <c r="HC173" i="5" s="1"/>
  <c r="BC178" i="12"/>
  <c r="GZ173" i="5" s="1"/>
  <c r="BB178" i="12"/>
  <c r="GW173" i="5" s="1"/>
  <c r="BA178" i="12"/>
  <c r="GT173" i="5" s="1"/>
  <c r="AZ178" i="12"/>
  <c r="GQ173" i="5" s="1"/>
  <c r="AY178" i="12"/>
  <c r="GN173" i="5" s="1"/>
  <c r="AX178" i="12"/>
  <c r="GK173" i="5" s="1"/>
  <c r="AW178" i="12"/>
  <c r="AV178" i="12"/>
  <c r="AU178" i="12"/>
  <c r="IA173" i="5" s="1"/>
  <c r="AT178" i="12"/>
  <c r="EF173" i="5" s="1"/>
  <c r="AS178" i="12"/>
  <c r="AR178" i="12"/>
  <c r="AQ178" i="12"/>
  <c r="HR173" i="5" s="1"/>
  <c r="AP178" i="12"/>
  <c r="DW173" i="5" s="1"/>
  <c r="AO178" i="12"/>
  <c r="JH173" i="5" s="1"/>
  <c r="AN178" i="12"/>
  <c r="JE173" i="5" s="1"/>
  <c r="AM178" i="12"/>
  <c r="IG173" i="5" s="1"/>
  <c r="AL178" i="12"/>
  <c r="ID173" i="5" s="1"/>
  <c r="AJ178" i="12"/>
  <c r="GH173" i="5" s="1"/>
  <c r="AI178" i="12"/>
  <c r="GE173" i="5" s="1"/>
  <c r="AH178" i="12"/>
  <c r="GB173" i="5" s="1"/>
  <c r="AG178" i="12"/>
  <c r="FY173" i="5" s="1"/>
  <c r="AF178" i="12"/>
  <c r="FV173" i="5" s="1"/>
  <c r="AE178" i="12"/>
  <c r="FS173" i="5" s="1"/>
  <c r="AD178" i="12"/>
  <c r="FP173" i="5" s="1"/>
  <c r="AC178" i="12"/>
  <c r="FM173" i="5" s="1"/>
  <c r="AB178" i="12"/>
  <c r="FJ173" i="5" s="1"/>
  <c r="Z178" i="12"/>
  <c r="FG173" i="5" s="1"/>
  <c r="Y178" i="12"/>
  <c r="FD173" i="5" s="1"/>
  <c r="X178" i="12"/>
  <c r="FA173" i="5" s="1"/>
  <c r="W178" i="12"/>
  <c r="EX173" i="5" s="1"/>
  <c r="V178" i="12"/>
  <c r="EU173" i="5" s="1"/>
  <c r="U178" i="12"/>
  <c r="ER173" i="5" s="1"/>
  <c r="T178" i="12"/>
  <c r="EO173" i="5" s="1"/>
  <c r="S178" i="12"/>
  <c r="EL173" i="5" s="1"/>
  <c r="R178" i="12"/>
  <c r="EI173" i="5" s="1"/>
  <c r="Q178" i="12"/>
  <c r="IY173" i="5" s="1"/>
  <c r="P178" i="12"/>
  <c r="O178" i="12"/>
  <c r="IV173" i="5" s="1"/>
  <c r="N178" i="12"/>
  <c r="HX173" i="5" s="1"/>
  <c r="M178" i="12"/>
  <c r="HU173" i="5" s="1"/>
  <c r="L178" i="12"/>
  <c r="EC173" i="5" s="1"/>
  <c r="K178" i="12"/>
  <c r="DZ173" i="5" s="1"/>
  <c r="J178" i="12"/>
  <c r="IP173" i="5" s="1"/>
  <c r="I178" i="12"/>
  <c r="H178" i="12"/>
  <c r="G178" i="12"/>
  <c r="HO173" i="5" s="1"/>
  <c r="F178" i="12"/>
  <c r="HL173" i="5" s="1"/>
  <c r="E178" i="12"/>
  <c r="DT173" i="5" s="1"/>
  <c r="D178" i="12"/>
  <c r="DQ173" i="5" s="1"/>
  <c r="EK177" i="12"/>
  <c r="KU172" i="5" s="1"/>
  <c r="EJ177" i="12"/>
  <c r="KR172" i="5" s="1"/>
  <c r="EI177" i="12"/>
  <c r="KO172" i="5" s="1"/>
  <c r="EH177" i="12"/>
  <c r="KL172" i="5" s="1"/>
  <c r="EG177" i="12"/>
  <c r="KI172" i="5" s="1"/>
  <c r="EF177" i="12"/>
  <c r="KF172" i="5" s="1"/>
  <c r="EE177" i="12"/>
  <c r="ED177" i="12"/>
  <c r="EC177" i="12"/>
  <c r="EB177" i="12"/>
  <c r="EA177" i="12"/>
  <c r="DZ177" i="12"/>
  <c r="DY177" i="12"/>
  <c r="DX177" i="12"/>
  <c r="DW177" i="12"/>
  <c r="DV177" i="12"/>
  <c r="JZ172" i="5" s="1"/>
  <c r="DU177" i="12"/>
  <c r="JW172" i="5" s="1"/>
  <c r="DS177" i="12"/>
  <c r="DR177" i="12"/>
  <c r="DQ177" i="12"/>
  <c r="DP177" i="12"/>
  <c r="DO177" i="12"/>
  <c r="DN177" i="12"/>
  <c r="DM177" i="12"/>
  <c r="DL177" i="12"/>
  <c r="DK177" i="12"/>
  <c r="DJ177" i="12"/>
  <c r="DI177" i="12"/>
  <c r="DH177" i="12"/>
  <c r="DG177" i="12"/>
  <c r="DF177" i="12"/>
  <c r="DE177" i="12"/>
  <c r="DD177" i="12"/>
  <c r="DC177" i="12"/>
  <c r="CX177" i="12"/>
  <c r="CW177" i="12"/>
  <c r="CV177" i="12"/>
  <c r="CU177" i="12"/>
  <c r="CT177" i="12"/>
  <c r="CR177" i="12"/>
  <c r="CQ177" i="12"/>
  <c r="CP177" i="12"/>
  <c r="CO177" i="12"/>
  <c r="CN177" i="12"/>
  <c r="CM177" i="12"/>
  <c r="CL177" i="12"/>
  <c r="CK177" i="12"/>
  <c r="CJ177" i="12"/>
  <c r="CI177" i="12"/>
  <c r="CH177" i="12"/>
  <c r="CG177" i="12"/>
  <c r="CF177" i="12"/>
  <c r="CE177" i="12"/>
  <c r="CC177" i="12"/>
  <c r="CB177" i="12"/>
  <c r="CA177" i="12"/>
  <c r="BZ177" i="12"/>
  <c r="BY177" i="12"/>
  <c r="BX177" i="12"/>
  <c r="BW177" i="12"/>
  <c r="BV177" i="12"/>
  <c r="BU177" i="12"/>
  <c r="BT177" i="12"/>
  <c r="BS177" i="12"/>
  <c r="BR177" i="12"/>
  <c r="BQ177" i="12"/>
  <c r="BO177" i="12"/>
  <c r="BN177" i="12"/>
  <c r="BM177" i="12"/>
  <c r="BL177" i="12"/>
  <c r="BK177" i="12"/>
  <c r="BJ177" i="12"/>
  <c r="BI177" i="12"/>
  <c r="JK172" i="5" s="1"/>
  <c r="BH177" i="12"/>
  <c r="IJ172" i="5" s="1"/>
  <c r="BF177" i="12"/>
  <c r="HI172" i="5" s="1"/>
  <c r="BE177" i="12"/>
  <c r="HF172" i="5" s="1"/>
  <c r="BD177" i="12"/>
  <c r="HC172" i="5" s="1"/>
  <c r="BC177" i="12"/>
  <c r="GZ172" i="5" s="1"/>
  <c r="BB177" i="12"/>
  <c r="GW172" i="5" s="1"/>
  <c r="BA177" i="12"/>
  <c r="GT172" i="5" s="1"/>
  <c r="AZ177" i="12"/>
  <c r="GQ172" i="5" s="1"/>
  <c r="AY177" i="12"/>
  <c r="GN172" i="5" s="1"/>
  <c r="AX177" i="12"/>
  <c r="GK172" i="5" s="1"/>
  <c r="AW177" i="12"/>
  <c r="AV177" i="12"/>
  <c r="JB172" i="5" s="1"/>
  <c r="AU177" i="12"/>
  <c r="IA172" i="5" s="1"/>
  <c r="AT177" i="12"/>
  <c r="EF172" i="5" s="1"/>
  <c r="AS177" i="12"/>
  <c r="AR177" i="12"/>
  <c r="IS172" i="5" s="1"/>
  <c r="AQ177" i="12"/>
  <c r="HR172" i="5" s="1"/>
  <c r="AP177" i="12"/>
  <c r="DW172" i="5" s="1"/>
  <c r="AO177" i="12"/>
  <c r="JH172" i="5" s="1"/>
  <c r="AN177" i="12"/>
  <c r="JE172" i="5" s="1"/>
  <c r="AM177" i="12"/>
  <c r="IG172" i="5" s="1"/>
  <c r="AL177" i="12"/>
  <c r="ID172" i="5" s="1"/>
  <c r="AJ177" i="12"/>
  <c r="GH172" i="5" s="1"/>
  <c r="AI177" i="12"/>
  <c r="GE172" i="5" s="1"/>
  <c r="AH177" i="12"/>
  <c r="GB172" i="5" s="1"/>
  <c r="AG177" i="12"/>
  <c r="FY172" i="5" s="1"/>
  <c r="AF177" i="12"/>
  <c r="FV172" i="5" s="1"/>
  <c r="AE177" i="12"/>
  <c r="FS172" i="5" s="1"/>
  <c r="AD177" i="12"/>
  <c r="FP172" i="5" s="1"/>
  <c r="AC177" i="12"/>
  <c r="FM172" i="5" s="1"/>
  <c r="AB177" i="12"/>
  <c r="FJ172" i="5" s="1"/>
  <c r="Z177" i="12"/>
  <c r="FG172" i="5" s="1"/>
  <c r="Y177" i="12"/>
  <c r="FD172" i="5" s="1"/>
  <c r="X177" i="12"/>
  <c r="FA172" i="5" s="1"/>
  <c r="W177" i="12"/>
  <c r="EX172" i="5" s="1"/>
  <c r="V177" i="12"/>
  <c r="EU172" i="5" s="1"/>
  <c r="U177" i="12"/>
  <c r="ER172" i="5" s="1"/>
  <c r="T177" i="12"/>
  <c r="EO172" i="5" s="1"/>
  <c r="S177" i="12"/>
  <c r="EL172" i="5" s="1"/>
  <c r="R177" i="12"/>
  <c r="EI172" i="5" s="1"/>
  <c r="Q177" i="12"/>
  <c r="IY172" i="5" s="1"/>
  <c r="P177" i="12"/>
  <c r="O177" i="12"/>
  <c r="N177" i="12"/>
  <c r="HX172" i="5" s="1"/>
  <c r="M177" i="12"/>
  <c r="HU172" i="5" s="1"/>
  <c r="L177" i="12"/>
  <c r="EC172" i="5" s="1"/>
  <c r="K177" i="12"/>
  <c r="DZ172" i="5" s="1"/>
  <c r="J177" i="12"/>
  <c r="IP172" i="5" s="1"/>
  <c r="I177" i="12"/>
  <c r="H177" i="12"/>
  <c r="G177" i="12"/>
  <c r="HO172" i="5" s="1"/>
  <c r="F177" i="12"/>
  <c r="HL172" i="5" s="1"/>
  <c r="E177" i="12"/>
  <c r="DT172" i="5" s="1"/>
  <c r="D177" i="12"/>
  <c r="DQ172" i="5" s="1"/>
  <c r="EK176" i="12"/>
  <c r="KU171" i="5" s="1"/>
  <c r="EJ176" i="12"/>
  <c r="KR171" i="5" s="1"/>
  <c r="EI176" i="12"/>
  <c r="KO171" i="5" s="1"/>
  <c r="EH176" i="12"/>
  <c r="KL171" i="5" s="1"/>
  <c r="EG176" i="12"/>
  <c r="KI171" i="5" s="1"/>
  <c r="EF176" i="12"/>
  <c r="KF171" i="5" s="1"/>
  <c r="EE176" i="12"/>
  <c r="ED176" i="12"/>
  <c r="EC176" i="12"/>
  <c r="EB176" i="12"/>
  <c r="EA176" i="12"/>
  <c r="DZ176" i="12"/>
  <c r="DY176" i="12"/>
  <c r="DX176" i="12"/>
  <c r="DW176" i="12"/>
  <c r="DV176" i="12"/>
  <c r="JZ171" i="5" s="1"/>
  <c r="DU176" i="12"/>
  <c r="JW171" i="5" s="1"/>
  <c r="DS176" i="12"/>
  <c r="DR176" i="12"/>
  <c r="DQ176" i="12"/>
  <c r="DP176" i="12"/>
  <c r="DO176" i="12"/>
  <c r="DN176" i="12"/>
  <c r="DM176" i="12"/>
  <c r="DL176" i="12"/>
  <c r="DK176" i="12"/>
  <c r="DJ176" i="12"/>
  <c r="DI176" i="12"/>
  <c r="DH176" i="12"/>
  <c r="DG176" i="12"/>
  <c r="DF176" i="12"/>
  <c r="DE176" i="12"/>
  <c r="DD176" i="12"/>
  <c r="DC176" i="12"/>
  <c r="CX176" i="12"/>
  <c r="CW176" i="12"/>
  <c r="CV176" i="12"/>
  <c r="CU176" i="12"/>
  <c r="CT176" i="12"/>
  <c r="CR176" i="12"/>
  <c r="CQ176" i="12"/>
  <c r="CP176" i="12"/>
  <c r="CO176" i="12"/>
  <c r="CN176" i="12"/>
  <c r="CM176" i="12"/>
  <c r="CL176" i="12"/>
  <c r="CK176" i="12"/>
  <c r="CJ176" i="12"/>
  <c r="CI176" i="12"/>
  <c r="CH176" i="12"/>
  <c r="CG176" i="12"/>
  <c r="CF176" i="12"/>
  <c r="CE176" i="12"/>
  <c r="CC176" i="12"/>
  <c r="CB176" i="12"/>
  <c r="CA176" i="12"/>
  <c r="BZ176" i="12"/>
  <c r="BY176" i="12"/>
  <c r="BX176" i="12"/>
  <c r="BW176" i="12"/>
  <c r="BV176" i="12"/>
  <c r="BU176" i="12"/>
  <c r="BT176" i="12"/>
  <c r="BS176" i="12"/>
  <c r="BR176" i="12"/>
  <c r="BQ176" i="12"/>
  <c r="BO176" i="12"/>
  <c r="BN176" i="12"/>
  <c r="BM176" i="12"/>
  <c r="BL176" i="12"/>
  <c r="BK176" i="12"/>
  <c r="BJ176" i="12"/>
  <c r="BI176" i="12"/>
  <c r="JK171" i="5" s="1"/>
  <c r="BH176" i="12"/>
  <c r="IJ171" i="5" s="1"/>
  <c r="BF176" i="12"/>
  <c r="HI171" i="5" s="1"/>
  <c r="BE176" i="12"/>
  <c r="HF171" i="5" s="1"/>
  <c r="BD176" i="12"/>
  <c r="HC171" i="5" s="1"/>
  <c r="BC176" i="12"/>
  <c r="GZ171" i="5" s="1"/>
  <c r="BB176" i="12"/>
  <c r="GW171" i="5" s="1"/>
  <c r="BA176" i="12"/>
  <c r="GT171" i="5" s="1"/>
  <c r="AZ176" i="12"/>
  <c r="GQ171" i="5" s="1"/>
  <c r="AY176" i="12"/>
  <c r="GN171" i="5" s="1"/>
  <c r="AX176" i="12"/>
  <c r="GK171" i="5" s="1"/>
  <c r="AW176" i="12"/>
  <c r="AV176" i="12"/>
  <c r="AU176" i="12"/>
  <c r="IA171" i="5" s="1"/>
  <c r="AT176" i="12"/>
  <c r="EF171" i="5" s="1"/>
  <c r="AS176" i="12"/>
  <c r="AR176" i="12"/>
  <c r="AQ176" i="12"/>
  <c r="HR171" i="5" s="1"/>
  <c r="AP176" i="12"/>
  <c r="DW171" i="5" s="1"/>
  <c r="AO176" i="12"/>
  <c r="JH171" i="5" s="1"/>
  <c r="AN176" i="12"/>
  <c r="JE171" i="5" s="1"/>
  <c r="AM176" i="12"/>
  <c r="IG171" i="5" s="1"/>
  <c r="AL176" i="12"/>
  <c r="ID171" i="5" s="1"/>
  <c r="AJ176" i="12"/>
  <c r="GH171" i="5" s="1"/>
  <c r="AI176" i="12"/>
  <c r="GE171" i="5" s="1"/>
  <c r="AH176" i="12"/>
  <c r="GB171" i="5" s="1"/>
  <c r="AG176" i="12"/>
  <c r="FY171" i="5" s="1"/>
  <c r="AF176" i="12"/>
  <c r="FV171" i="5" s="1"/>
  <c r="AE176" i="12"/>
  <c r="FS171" i="5" s="1"/>
  <c r="AD176" i="12"/>
  <c r="FP171" i="5" s="1"/>
  <c r="AC176" i="12"/>
  <c r="FM171" i="5" s="1"/>
  <c r="AB176" i="12"/>
  <c r="FJ171" i="5" s="1"/>
  <c r="Z176" i="12"/>
  <c r="FG171" i="5" s="1"/>
  <c r="Y176" i="12"/>
  <c r="FD171" i="5" s="1"/>
  <c r="X176" i="12"/>
  <c r="FA171" i="5" s="1"/>
  <c r="W176" i="12"/>
  <c r="EX171" i="5" s="1"/>
  <c r="V176" i="12"/>
  <c r="EU171" i="5" s="1"/>
  <c r="U176" i="12"/>
  <c r="ER171" i="5" s="1"/>
  <c r="T176" i="12"/>
  <c r="EO171" i="5" s="1"/>
  <c r="S176" i="12"/>
  <c r="EL171" i="5" s="1"/>
  <c r="R176" i="12"/>
  <c r="EI171" i="5" s="1"/>
  <c r="Q176" i="12"/>
  <c r="IY171" i="5" s="1"/>
  <c r="P176" i="12"/>
  <c r="O176" i="12"/>
  <c r="N176" i="12"/>
  <c r="HX171" i="5" s="1"/>
  <c r="M176" i="12"/>
  <c r="HU171" i="5" s="1"/>
  <c r="L176" i="12"/>
  <c r="EC171" i="5" s="1"/>
  <c r="K176" i="12"/>
  <c r="DZ171" i="5" s="1"/>
  <c r="J176" i="12"/>
  <c r="IP171" i="5" s="1"/>
  <c r="I176" i="12"/>
  <c r="H176" i="12"/>
  <c r="G176" i="12"/>
  <c r="HO171" i="5" s="1"/>
  <c r="F176" i="12"/>
  <c r="HL171" i="5" s="1"/>
  <c r="E176" i="12"/>
  <c r="DT171" i="5" s="1"/>
  <c r="D176" i="12"/>
  <c r="DQ171" i="5" s="1"/>
  <c r="EK174" i="12"/>
  <c r="KU169" i="5" s="1"/>
  <c r="EJ174" i="12"/>
  <c r="KR169" i="5" s="1"/>
  <c r="EI174" i="12"/>
  <c r="KO169" i="5" s="1"/>
  <c r="EH174" i="12"/>
  <c r="KL169" i="5" s="1"/>
  <c r="EG174" i="12"/>
  <c r="KI169" i="5" s="1"/>
  <c r="EF174" i="12"/>
  <c r="KF169" i="5" s="1"/>
  <c r="EE174" i="12"/>
  <c r="ED174" i="12"/>
  <c r="EC174" i="12"/>
  <c r="EB174" i="12"/>
  <c r="EA174" i="12"/>
  <c r="DZ174" i="12"/>
  <c r="DY174" i="12"/>
  <c r="DX174" i="12"/>
  <c r="DW174" i="12"/>
  <c r="KC169" i="5" s="1"/>
  <c r="DV174" i="12"/>
  <c r="JZ169" i="5" s="1"/>
  <c r="DU174" i="12"/>
  <c r="JW169" i="5" s="1"/>
  <c r="DS174" i="12"/>
  <c r="DR174" i="12"/>
  <c r="DQ174" i="12"/>
  <c r="DP174" i="12"/>
  <c r="DO174" i="12"/>
  <c r="DN174" i="12"/>
  <c r="DM174" i="12"/>
  <c r="DL174" i="12"/>
  <c r="DK174" i="12"/>
  <c r="DJ174" i="12"/>
  <c r="DI174" i="12"/>
  <c r="DH174" i="12"/>
  <c r="DG174" i="12"/>
  <c r="DF174" i="12"/>
  <c r="DE174" i="12"/>
  <c r="DD174" i="12"/>
  <c r="DC174" i="12"/>
  <c r="CX174" i="12"/>
  <c r="CW174" i="12"/>
  <c r="CV174" i="12"/>
  <c r="CU174" i="12"/>
  <c r="CT174" i="12"/>
  <c r="CR174" i="12"/>
  <c r="CQ174" i="12"/>
  <c r="CP174" i="12"/>
  <c r="CO174" i="12"/>
  <c r="CN174" i="12"/>
  <c r="CM174" i="12"/>
  <c r="CL174" i="12"/>
  <c r="CK174" i="12"/>
  <c r="CJ174" i="12"/>
  <c r="CI174" i="12"/>
  <c r="CH174" i="12"/>
  <c r="CG174" i="12"/>
  <c r="CF174" i="12"/>
  <c r="CE174" i="12"/>
  <c r="CC174" i="12"/>
  <c r="CB174" i="12"/>
  <c r="CA174" i="12"/>
  <c r="BZ174" i="12"/>
  <c r="BY174" i="12"/>
  <c r="BX174" i="12"/>
  <c r="BW174" i="12"/>
  <c r="BV174" i="12"/>
  <c r="BU174" i="12"/>
  <c r="BT174" i="12"/>
  <c r="BS174" i="12"/>
  <c r="BR174" i="12"/>
  <c r="BQ174" i="12"/>
  <c r="BO174" i="12"/>
  <c r="BN174" i="12"/>
  <c r="BM174" i="12"/>
  <c r="BL174" i="12"/>
  <c r="BK174" i="12"/>
  <c r="BJ174" i="12"/>
  <c r="BI174" i="12"/>
  <c r="JK169" i="5" s="1"/>
  <c r="BH174" i="12"/>
  <c r="IJ169" i="5" s="1"/>
  <c r="BF174" i="12"/>
  <c r="HI169" i="5" s="1"/>
  <c r="BE174" i="12"/>
  <c r="HF169" i="5" s="1"/>
  <c r="BD174" i="12"/>
  <c r="HC169" i="5" s="1"/>
  <c r="BC174" i="12"/>
  <c r="GZ169" i="5" s="1"/>
  <c r="BB174" i="12"/>
  <c r="GW169" i="5" s="1"/>
  <c r="BA174" i="12"/>
  <c r="GT169" i="5" s="1"/>
  <c r="AZ174" i="12"/>
  <c r="GQ169" i="5" s="1"/>
  <c r="AY174" i="12"/>
  <c r="GN169" i="5" s="1"/>
  <c r="AX174" i="12"/>
  <c r="GK169" i="5" s="1"/>
  <c r="AW174" i="12"/>
  <c r="AV174" i="12"/>
  <c r="AU174" i="12"/>
  <c r="IA169" i="5" s="1"/>
  <c r="AT174" i="12"/>
  <c r="EF169" i="5" s="1"/>
  <c r="AS174" i="12"/>
  <c r="AR174" i="12"/>
  <c r="AQ174" i="12"/>
  <c r="HR169" i="5" s="1"/>
  <c r="AP174" i="12"/>
  <c r="DW169" i="5" s="1"/>
  <c r="AO174" i="12"/>
  <c r="JH169" i="5" s="1"/>
  <c r="AN174" i="12"/>
  <c r="JE169" i="5" s="1"/>
  <c r="AM174" i="12"/>
  <c r="IG169" i="5" s="1"/>
  <c r="AL174" i="12"/>
  <c r="ID169" i="5" s="1"/>
  <c r="AJ174" i="12"/>
  <c r="GH169" i="5" s="1"/>
  <c r="AI174" i="12"/>
  <c r="GE169" i="5" s="1"/>
  <c r="AH174" i="12"/>
  <c r="GB169" i="5" s="1"/>
  <c r="AG174" i="12"/>
  <c r="FY169" i="5" s="1"/>
  <c r="AF174" i="12"/>
  <c r="FV169" i="5" s="1"/>
  <c r="AE174" i="12"/>
  <c r="FS169" i="5" s="1"/>
  <c r="AD174" i="12"/>
  <c r="FP169" i="5" s="1"/>
  <c r="AC174" i="12"/>
  <c r="FM169" i="5" s="1"/>
  <c r="AB174" i="12"/>
  <c r="FJ169" i="5" s="1"/>
  <c r="Z174" i="12"/>
  <c r="FG169" i="5" s="1"/>
  <c r="Y174" i="12"/>
  <c r="FD169" i="5" s="1"/>
  <c r="X174" i="12"/>
  <c r="FA169" i="5" s="1"/>
  <c r="W174" i="12"/>
  <c r="EX169" i="5" s="1"/>
  <c r="V174" i="12"/>
  <c r="EU169" i="5" s="1"/>
  <c r="U174" i="12"/>
  <c r="ER169" i="5" s="1"/>
  <c r="T174" i="12"/>
  <c r="EO169" i="5" s="1"/>
  <c r="S174" i="12"/>
  <c r="EL169" i="5" s="1"/>
  <c r="R174" i="12"/>
  <c r="EI169" i="5" s="1"/>
  <c r="Q174" i="12"/>
  <c r="IY169" i="5" s="1"/>
  <c r="P174" i="12"/>
  <c r="O174" i="12"/>
  <c r="N174" i="12"/>
  <c r="HX169" i="5" s="1"/>
  <c r="M174" i="12"/>
  <c r="HU169" i="5" s="1"/>
  <c r="L174" i="12"/>
  <c r="EC169" i="5" s="1"/>
  <c r="K174" i="12"/>
  <c r="DZ169" i="5" s="1"/>
  <c r="J174" i="12"/>
  <c r="IP169" i="5" s="1"/>
  <c r="I174" i="12"/>
  <c r="H174" i="12"/>
  <c r="IM169" i="5" s="1"/>
  <c r="G174" i="12"/>
  <c r="HO169" i="5" s="1"/>
  <c r="F174" i="12"/>
  <c r="HL169" i="5" s="1"/>
  <c r="E174" i="12"/>
  <c r="DT169" i="5" s="1"/>
  <c r="D174" i="12"/>
  <c r="DQ169" i="5" s="1"/>
  <c r="EK173" i="12"/>
  <c r="KU168" i="5" s="1"/>
  <c r="EJ173" i="12"/>
  <c r="KR168" i="5" s="1"/>
  <c r="EI173" i="12"/>
  <c r="KO168" i="5" s="1"/>
  <c r="EH173" i="12"/>
  <c r="KL168" i="5" s="1"/>
  <c r="EG173" i="12"/>
  <c r="KI168" i="5" s="1"/>
  <c r="EF173" i="12"/>
  <c r="KF168" i="5" s="1"/>
  <c r="EE173" i="12"/>
  <c r="ED173" i="12"/>
  <c r="EC173" i="12"/>
  <c r="EB173" i="12"/>
  <c r="EA173" i="12"/>
  <c r="DZ173" i="12"/>
  <c r="DY173" i="12"/>
  <c r="DX173" i="12"/>
  <c r="DW173" i="12"/>
  <c r="DV173" i="12"/>
  <c r="JZ168" i="5" s="1"/>
  <c r="DU173" i="12"/>
  <c r="JW168" i="5" s="1"/>
  <c r="DS173" i="12"/>
  <c r="DR173" i="12"/>
  <c r="DQ173" i="12"/>
  <c r="DP173" i="12"/>
  <c r="DO173" i="12"/>
  <c r="DN173" i="12"/>
  <c r="DM173" i="12"/>
  <c r="DL173" i="12"/>
  <c r="DK173" i="12"/>
  <c r="DJ173" i="12"/>
  <c r="DI173" i="12"/>
  <c r="DH173" i="12"/>
  <c r="DG173" i="12"/>
  <c r="DF173" i="12"/>
  <c r="DE173" i="12"/>
  <c r="DD173" i="12"/>
  <c r="DC173" i="12"/>
  <c r="CX173" i="12"/>
  <c r="CW173" i="12"/>
  <c r="CV173" i="12"/>
  <c r="CU173" i="12"/>
  <c r="CT173" i="12"/>
  <c r="CR173" i="12"/>
  <c r="CQ173" i="12"/>
  <c r="CP173" i="12"/>
  <c r="CO173" i="12"/>
  <c r="CN173" i="12"/>
  <c r="CM173" i="12"/>
  <c r="CL173" i="12"/>
  <c r="CK173" i="12"/>
  <c r="CJ173" i="12"/>
  <c r="CI173" i="12"/>
  <c r="CH173" i="12"/>
  <c r="CG173" i="12"/>
  <c r="CF173" i="12"/>
  <c r="CE173" i="12"/>
  <c r="CC173" i="12"/>
  <c r="CB173" i="12"/>
  <c r="CA173" i="12"/>
  <c r="BZ173" i="12"/>
  <c r="BY173" i="12"/>
  <c r="BX173" i="12"/>
  <c r="BW173" i="12"/>
  <c r="BV173" i="12"/>
  <c r="BU173" i="12"/>
  <c r="BT173" i="12"/>
  <c r="BS173" i="12"/>
  <c r="BR173" i="12"/>
  <c r="BQ173" i="12"/>
  <c r="BO173" i="12"/>
  <c r="BN173" i="12"/>
  <c r="BM173" i="12"/>
  <c r="BL173" i="12"/>
  <c r="BK173" i="12"/>
  <c r="BJ173" i="12"/>
  <c r="BI173" i="12"/>
  <c r="JK168" i="5" s="1"/>
  <c r="BH173" i="12"/>
  <c r="IJ168" i="5" s="1"/>
  <c r="BF173" i="12"/>
  <c r="HI168" i="5" s="1"/>
  <c r="BE173" i="12"/>
  <c r="HF168" i="5" s="1"/>
  <c r="BD173" i="12"/>
  <c r="HC168" i="5" s="1"/>
  <c r="BC173" i="12"/>
  <c r="GZ168" i="5" s="1"/>
  <c r="BB173" i="12"/>
  <c r="GW168" i="5" s="1"/>
  <c r="BA173" i="12"/>
  <c r="GT168" i="5" s="1"/>
  <c r="AZ173" i="12"/>
  <c r="GQ168" i="5" s="1"/>
  <c r="AY173" i="12"/>
  <c r="GN168" i="5" s="1"/>
  <c r="AX173" i="12"/>
  <c r="GK168" i="5" s="1"/>
  <c r="AW173" i="12"/>
  <c r="AV173" i="12"/>
  <c r="AU173" i="12"/>
  <c r="IA168" i="5" s="1"/>
  <c r="AT173" i="12"/>
  <c r="EF168" i="5" s="1"/>
  <c r="AS173" i="12"/>
  <c r="AR173" i="12"/>
  <c r="AQ173" i="12"/>
  <c r="HR168" i="5" s="1"/>
  <c r="AP173" i="12"/>
  <c r="DW168" i="5" s="1"/>
  <c r="AO173" i="12"/>
  <c r="JH168" i="5" s="1"/>
  <c r="AN173" i="12"/>
  <c r="JE168" i="5" s="1"/>
  <c r="AM173" i="12"/>
  <c r="IG168" i="5" s="1"/>
  <c r="AL173" i="12"/>
  <c r="ID168" i="5" s="1"/>
  <c r="AJ173" i="12"/>
  <c r="GH168" i="5" s="1"/>
  <c r="AI173" i="12"/>
  <c r="GE168" i="5" s="1"/>
  <c r="AH173" i="12"/>
  <c r="GB168" i="5" s="1"/>
  <c r="AG173" i="12"/>
  <c r="FY168" i="5" s="1"/>
  <c r="AF173" i="12"/>
  <c r="FV168" i="5" s="1"/>
  <c r="AE173" i="12"/>
  <c r="FS168" i="5" s="1"/>
  <c r="AD173" i="12"/>
  <c r="FP168" i="5" s="1"/>
  <c r="AC173" i="12"/>
  <c r="FM168" i="5" s="1"/>
  <c r="AB173" i="12"/>
  <c r="FJ168" i="5" s="1"/>
  <c r="Z173" i="12"/>
  <c r="FG168" i="5" s="1"/>
  <c r="Y173" i="12"/>
  <c r="FD168" i="5" s="1"/>
  <c r="X173" i="12"/>
  <c r="FA168" i="5" s="1"/>
  <c r="W173" i="12"/>
  <c r="EX168" i="5" s="1"/>
  <c r="V173" i="12"/>
  <c r="EU168" i="5" s="1"/>
  <c r="U173" i="12"/>
  <c r="ER168" i="5" s="1"/>
  <c r="T173" i="12"/>
  <c r="EO168" i="5" s="1"/>
  <c r="S173" i="12"/>
  <c r="EL168" i="5" s="1"/>
  <c r="R173" i="12"/>
  <c r="EI168" i="5" s="1"/>
  <c r="Q173" i="12"/>
  <c r="IY168" i="5" s="1"/>
  <c r="P173" i="12"/>
  <c r="O173" i="12"/>
  <c r="N173" i="12"/>
  <c r="HX168" i="5" s="1"/>
  <c r="M173" i="12"/>
  <c r="HU168" i="5" s="1"/>
  <c r="L173" i="12"/>
  <c r="EC168" i="5" s="1"/>
  <c r="K173" i="12"/>
  <c r="DZ168" i="5" s="1"/>
  <c r="J173" i="12"/>
  <c r="IP168" i="5" s="1"/>
  <c r="I173" i="12"/>
  <c r="H173" i="12"/>
  <c r="G173" i="12"/>
  <c r="HO168" i="5" s="1"/>
  <c r="F173" i="12"/>
  <c r="HL168" i="5" s="1"/>
  <c r="E173" i="12"/>
  <c r="DT168" i="5" s="1"/>
  <c r="D173" i="12"/>
  <c r="DQ168" i="5" s="1"/>
  <c r="EK170" i="12"/>
  <c r="KU165" i="5" s="1"/>
  <c r="EJ170" i="12"/>
  <c r="KR165" i="5" s="1"/>
  <c r="EI170" i="12"/>
  <c r="KO165" i="5" s="1"/>
  <c r="EH170" i="12"/>
  <c r="KL165" i="5" s="1"/>
  <c r="EG170" i="12"/>
  <c r="KI165" i="5" s="1"/>
  <c r="EF170" i="12"/>
  <c r="KF165" i="5" s="1"/>
  <c r="EE170" i="12"/>
  <c r="ED170" i="12"/>
  <c r="EC170" i="12"/>
  <c r="EB170" i="12"/>
  <c r="EA170" i="12"/>
  <c r="DZ170" i="12"/>
  <c r="DY170" i="12"/>
  <c r="DX170" i="12"/>
  <c r="DW170" i="12"/>
  <c r="DV170" i="12"/>
  <c r="JZ165" i="5" s="1"/>
  <c r="DU170" i="12"/>
  <c r="JW165" i="5" s="1"/>
  <c r="DS170" i="12"/>
  <c r="DR170" i="12"/>
  <c r="DQ170" i="12"/>
  <c r="DP170" i="12"/>
  <c r="DO170" i="12"/>
  <c r="DN170" i="12"/>
  <c r="DM170" i="12"/>
  <c r="DL170" i="12"/>
  <c r="DK170" i="12"/>
  <c r="DJ170" i="12"/>
  <c r="DI170" i="12"/>
  <c r="DH170" i="12"/>
  <c r="DG170" i="12"/>
  <c r="DF170" i="12"/>
  <c r="DE170" i="12"/>
  <c r="DD170" i="12"/>
  <c r="DC170" i="12"/>
  <c r="CX170" i="12"/>
  <c r="FY165" i="11" s="1"/>
  <c r="GC165" i="11" s="1"/>
  <c r="CW170" i="12"/>
  <c r="FR165" i="11" s="1"/>
  <c r="FV165" i="11" s="1"/>
  <c r="CV170" i="12"/>
  <c r="FK165" i="11" s="1"/>
  <c r="CU170" i="12"/>
  <c r="CT170" i="12"/>
  <c r="CR170" i="12"/>
  <c r="CQ170" i="12"/>
  <c r="CP170" i="12"/>
  <c r="CO170" i="12"/>
  <c r="CN170" i="12"/>
  <c r="ED165" i="11" s="1"/>
  <c r="CM170" i="12"/>
  <c r="DZ165" i="11" s="1"/>
  <c r="CL170" i="12"/>
  <c r="CK170" i="12"/>
  <c r="DO165" i="11" s="1"/>
  <c r="CJ170" i="12"/>
  <c r="DK165" i="11" s="1"/>
  <c r="CI170" i="12"/>
  <c r="DA165" i="11" s="1"/>
  <c r="DE165" i="11" s="1"/>
  <c r="CH170" i="12"/>
  <c r="CG170" i="12"/>
  <c r="CP165" i="11" s="1"/>
  <c r="CF170" i="12"/>
  <c r="CL165" i="11" s="1"/>
  <c r="CE170" i="12"/>
  <c r="CH165" i="11" s="1"/>
  <c r="CC170" i="12"/>
  <c r="CB170" i="12"/>
  <c r="CA170" i="12"/>
  <c r="BZ170" i="12"/>
  <c r="BY170" i="12"/>
  <c r="BX170" i="12"/>
  <c r="BB165" i="11" s="1"/>
  <c r="BW170" i="12"/>
  <c r="AX165" i="11" s="1"/>
  <c r="BV170" i="12"/>
  <c r="AQ165" i="11" s="1"/>
  <c r="BU170" i="12"/>
  <c r="BT170" i="12"/>
  <c r="BS170" i="12"/>
  <c r="AE165" i="11" s="1"/>
  <c r="BR170" i="12"/>
  <c r="AA165" i="11" s="1"/>
  <c r="BQ170" i="12"/>
  <c r="BO170" i="12"/>
  <c r="BN170" i="12"/>
  <c r="BM170" i="12"/>
  <c r="BL170" i="12"/>
  <c r="BK170" i="12"/>
  <c r="BJ170" i="12"/>
  <c r="BI170" i="12"/>
  <c r="JK165" i="5" s="1"/>
  <c r="BH170" i="12"/>
  <c r="IJ165" i="5" s="1"/>
  <c r="BF170" i="12"/>
  <c r="HI165" i="5" s="1"/>
  <c r="BE170" i="12"/>
  <c r="HF165" i="5" s="1"/>
  <c r="BD170" i="12"/>
  <c r="HC165" i="5" s="1"/>
  <c r="BC170" i="12"/>
  <c r="GZ165" i="5" s="1"/>
  <c r="BB170" i="12"/>
  <c r="GW165" i="5" s="1"/>
  <c r="BA170" i="12"/>
  <c r="GT165" i="5" s="1"/>
  <c r="AZ170" i="12"/>
  <c r="GQ165" i="5" s="1"/>
  <c r="AY170" i="12"/>
  <c r="GN165" i="5" s="1"/>
  <c r="AX170" i="12"/>
  <c r="GK165" i="5" s="1"/>
  <c r="AW170" i="12"/>
  <c r="AV170" i="12"/>
  <c r="JB165" i="5" s="1"/>
  <c r="AU170" i="12"/>
  <c r="IA165" i="5" s="1"/>
  <c r="AT170" i="12"/>
  <c r="EF165" i="5" s="1"/>
  <c r="AS170" i="12"/>
  <c r="AR170" i="12"/>
  <c r="IS165" i="5" s="1"/>
  <c r="AQ170" i="12"/>
  <c r="HR165" i="5" s="1"/>
  <c r="AP170" i="12"/>
  <c r="DW165" i="5" s="1"/>
  <c r="AO170" i="12"/>
  <c r="JH165" i="5" s="1"/>
  <c r="AN170" i="12"/>
  <c r="JE165" i="5" s="1"/>
  <c r="AM170" i="12"/>
  <c r="IG165" i="5" s="1"/>
  <c r="AL170" i="12"/>
  <c r="ID165" i="5" s="1"/>
  <c r="AJ170" i="12"/>
  <c r="GH165" i="5" s="1"/>
  <c r="AI170" i="12"/>
  <c r="GE165" i="5" s="1"/>
  <c r="AH170" i="12"/>
  <c r="GB165" i="5" s="1"/>
  <c r="AG170" i="12"/>
  <c r="FY165" i="5" s="1"/>
  <c r="AF170" i="12"/>
  <c r="FV165" i="5" s="1"/>
  <c r="AE170" i="12"/>
  <c r="FS165" i="5" s="1"/>
  <c r="AD170" i="12"/>
  <c r="FP165" i="5" s="1"/>
  <c r="AC170" i="12"/>
  <c r="FM165" i="5" s="1"/>
  <c r="AB170" i="12"/>
  <c r="FJ165" i="5" s="1"/>
  <c r="Z170" i="12"/>
  <c r="FG165" i="5" s="1"/>
  <c r="Y170" i="12"/>
  <c r="FD165" i="5" s="1"/>
  <c r="X170" i="12"/>
  <c r="FA165" i="5" s="1"/>
  <c r="W170" i="12"/>
  <c r="EX165" i="5" s="1"/>
  <c r="V170" i="12"/>
  <c r="EU165" i="5" s="1"/>
  <c r="U170" i="12"/>
  <c r="ER165" i="5" s="1"/>
  <c r="T170" i="12"/>
  <c r="EO165" i="5" s="1"/>
  <c r="S170" i="12"/>
  <c r="EL165" i="5" s="1"/>
  <c r="R170" i="12"/>
  <c r="EI165" i="5" s="1"/>
  <c r="Q170" i="12"/>
  <c r="IY165" i="5" s="1"/>
  <c r="P170" i="12"/>
  <c r="O170" i="12"/>
  <c r="N170" i="12"/>
  <c r="HX165" i="5" s="1"/>
  <c r="M170" i="12"/>
  <c r="HU165" i="5" s="1"/>
  <c r="L170" i="12"/>
  <c r="EC165" i="5" s="1"/>
  <c r="K170" i="12"/>
  <c r="DZ165" i="5" s="1"/>
  <c r="J170" i="12"/>
  <c r="IP165" i="5" s="1"/>
  <c r="I170" i="12"/>
  <c r="H170" i="12"/>
  <c r="G170" i="12"/>
  <c r="HO165" i="5" s="1"/>
  <c r="F170" i="12"/>
  <c r="HL165" i="5" s="1"/>
  <c r="E170" i="12"/>
  <c r="DT165" i="5" s="1"/>
  <c r="D170" i="12"/>
  <c r="DQ165" i="5" s="1"/>
  <c r="EK169" i="12"/>
  <c r="KU164" i="5" s="1"/>
  <c r="EJ169" i="12"/>
  <c r="KR164" i="5" s="1"/>
  <c r="EI169" i="12"/>
  <c r="KO164" i="5" s="1"/>
  <c r="EH169" i="12"/>
  <c r="KL164" i="5" s="1"/>
  <c r="EG169" i="12"/>
  <c r="KI164" i="5" s="1"/>
  <c r="EF169" i="12"/>
  <c r="KF164" i="5" s="1"/>
  <c r="EE169" i="12"/>
  <c r="ED169" i="12"/>
  <c r="EC169" i="12"/>
  <c r="EB169" i="12"/>
  <c r="EA169" i="12"/>
  <c r="DZ169" i="12"/>
  <c r="DY169" i="12"/>
  <c r="DX169" i="12"/>
  <c r="DW169" i="12"/>
  <c r="DV169" i="12"/>
  <c r="JZ164" i="5" s="1"/>
  <c r="DU169" i="12"/>
  <c r="JW164" i="5" s="1"/>
  <c r="DS169" i="12"/>
  <c r="DR169" i="12"/>
  <c r="DQ169" i="12"/>
  <c r="DP169" i="12"/>
  <c r="DO169" i="12"/>
  <c r="DN169" i="12"/>
  <c r="DM169" i="12"/>
  <c r="DL169" i="12"/>
  <c r="DK169" i="12"/>
  <c r="DJ169" i="12"/>
  <c r="DI169" i="12"/>
  <c r="DH169" i="12"/>
  <c r="DG169" i="12"/>
  <c r="DF169" i="12"/>
  <c r="DE169" i="12"/>
  <c r="DD169" i="12"/>
  <c r="DC169" i="12"/>
  <c r="CX169" i="12"/>
  <c r="CW169" i="12"/>
  <c r="CV169" i="12"/>
  <c r="CU169" i="12"/>
  <c r="CT169" i="12"/>
  <c r="CR169" i="12"/>
  <c r="CQ169" i="12"/>
  <c r="CP169" i="12"/>
  <c r="CO169" i="12"/>
  <c r="CN169" i="12"/>
  <c r="CM169" i="12"/>
  <c r="CL169" i="12"/>
  <c r="CK169" i="12"/>
  <c r="CJ169" i="12"/>
  <c r="CI169" i="12"/>
  <c r="CH169" i="12"/>
  <c r="CG169" i="12"/>
  <c r="CF169" i="12"/>
  <c r="CE169" i="12"/>
  <c r="CC169" i="12"/>
  <c r="CB169" i="12"/>
  <c r="CA169" i="12"/>
  <c r="BZ169" i="12"/>
  <c r="BY169" i="12"/>
  <c r="BX169" i="12"/>
  <c r="BW169" i="12"/>
  <c r="BV169" i="12"/>
  <c r="BU169" i="12"/>
  <c r="BT169" i="12"/>
  <c r="BS169" i="12"/>
  <c r="BR169" i="12"/>
  <c r="BQ169" i="12"/>
  <c r="BO169" i="12"/>
  <c r="BN169" i="12"/>
  <c r="BM169" i="12"/>
  <c r="BL169" i="12"/>
  <c r="BK169" i="12"/>
  <c r="BJ169" i="12"/>
  <c r="BI169" i="12"/>
  <c r="JK164" i="5" s="1"/>
  <c r="BH169" i="12"/>
  <c r="IJ164" i="5" s="1"/>
  <c r="BF169" i="12"/>
  <c r="HI164" i="5" s="1"/>
  <c r="BE169" i="12"/>
  <c r="HF164" i="5" s="1"/>
  <c r="BD169" i="12"/>
  <c r="HC164" i="5" s="1"/>
  <c r="BC169" i="12"/>
  <c r="GZ164" i="5" s="1"/>
  <c r="BB169" i="12"/>
  <c r="GW164" i="5" s="1"/>
  <c r="BA169" i="12"/>
  <c r="GT164" i="5" s="1"/>
  <c r="AZ169" i="12"/>
  <c r="GQ164" i="5" s="1"/>
  <c r="AY169" i="12"/>
  <c r="GN164" i="5" s="1"/>
  <c r="AX169" i="12"/>
  <c r="GK164" i="5" s="1"/>
  <c r="AW169" i="12"/>
  <c r="AV169" i="12"/>
  <c r="AU169" i="12"/>
  <c r="IA164" i="5" s="1"/>
  <c r="AT169" i="12"/>
  <c r="EF164" i="5" s="1"/>
  <c r="AS169" i="12"/>
  <c r="AR169" i="12"/>
  <c r="AQ169" i="12"/>
  <c r="HR164" i="5" s="1"/>
  <c r="AP169" i="12"/>
  <c r="DW164" i="5" s="1"/>
  <c r="AO169" i="12"/>
  <c r="JH164" i="5" s="1"/>
  <c r="AN169" i="12"/>
  <c r="JE164" i="5" s="1"/>
  <c r="AM169" i="12"/>
  <c r="IG164" i="5" s="1"/>
  <c r="AL169" i="12"/>
  <c r="ID164" i="5" s="1"/>
  <c r="AJ169" i="12"/>
  <c r="GH164" i="5" s="1"/>
  <c r="AI169" i="12"/>
  <c r="GE164" i="5" s="1"/>
  <c r="AH169" i="12"/>
  <c r="GB164" i="5" s="1"/>
  <c r="AG169" i="12"/>
  <c r="FY164" i="5" s="1"/>
  <c r="AF169" i="12"/>
  <c r="FV164" i="5" s="1"/>
  <c r="AE169" i="12"/>
  <c r="FS164" i="5" s="1"/>
  <c r="AD169" i="12"/>
  <c r="FP164" i="5" s="1"/>
  <c r="AC169" i="12"/>
  <c r="FM164" i="5" s="1"/>
  <c r="AB169" i="12"/>
  <c r="FJ164" i="5" s="1"/>
  <c r="Z169" i="12"/>
  <c r="FG164" i="5" s="1"/>
  <c r="Y169" i="12"/>
  <c r="FD164" i="5" s="1"/>
  <c r="X169" i="12"/>
  <c r="FA164" i="5" s="1"/>
  <c r="W169" i="12"/>
  <c r="EX164" i="5" s="1"/>
  <c r="V169" i="12"/>
  <c r="EU164" i="5" s="1"/>
  <c r="U169" i="12"/>
  <c r="ER164" i="5" s="1"/>
  <c r="T169" i="12"/>
  <c r="EO164" i="5" s="1"/>
  <c r="S169" i="12"/>
  <c r="EL164" i="5" s="1"/>
  <c r="R169" i="12"/>
  <c r="EI164" i="5" s="1"/>
  <c r="Q169" i="12"/>
  <c r="IY164" i="5" s="1"/>
  <c r="P169" i="12"/>
  <c r="O169" i="12"/>
  <c r="N169" i="12"/>
  <c r="HX164" i="5" s="1"/>
  <c r="M169" i="12"/>
  <c r="HU164" i="5" s="1"/>
  <c r="L169" i="12"/>
  <c r="EC164" i="5" s="1"/>
  <c r="K169" i="12"/>
  <c r="DZ164" i="5" s="1"/>
  <c r="J169" i="12"/>
  <c r="IP164" i="5" s="1"/>
  <c r="I169" i="12"/>
  <c r="H169" i="12"/>
  <c r="G169" i="12"/>
  <c r="HO164" i="5" s="1"/>
  <c r="F169" i="12"/>
  <c r="HL164" i="5" s="1"/>
  <c r="E169" i="12"/>
  <c r="DT164" i="5" s="1"/>
  <c r="D169" i="12"/>
  <c r="DQ164" i="5" s="1"/>
  <c r="EK168" i="12"/>
  <c r="KU163" i="5" s="1"/>
  <c r="EJ168" i="12"/>
  <c r="KR163" i="5" s="1"/>
  <c r="EI168" i="12"/>
  <c r="KO163" i="5" s="1"/>
  <c r="EH168" i="12"/>
  <c r="KL163" i="5" s="1"/>
  <c r="EG168" i="12"/>
  <c r="KI163" i="5" s="1"/>
  <c r="EF168" i="12"/>
  <c r="KF163" i="5" s="1"/>
  <c r="EE168" i="12"/>
  <c r="ED168" i="12"/>
  <c r="EC168" i="12"/>
  <c r="EB168" i="12"/>
  <c r="EA168" i="12"/>
  <c r="DZ168" i="12"/>
  <c r="DY168" i="12"/>
  <c r="DX168" i="12"/>
  <c r="DW168" i="12"/>
  <c r="KC163" i="5" s="1"/>
  <c r="DV168" i="12"/>
  <c r="JZ163" i="5" s="1"/>
  <c r="DU168" i="12"/>
  <c r="JW163" i="5" s="1"/>
  <c r="DS168" i="12"/>
  <c r="DR168" i="12"/>
  <c r="DQ168" i="12"/>
  <c r="DP168" i="12"/>
  <c r="DO168" i="12"/>
  <c r="DN168" i="12"/>
  <c r="DM168" i="12"/>
  <c r="DL168" i="12"/>
  <c r="DK168" i="12"/>
  <c r="DJ168" i="12"/>
  <c r="DI168" i="12"/>
  <c r="DH168" i="12"/>
  <c r="DG168" i="12"/>
  <c r="DF168" i="12"/>
  <c r="DE168" i="12"/>
  <c r="DD168" i="12"/>
  <c r="DC168" i="12"/>
  <c r="CX168" i="12"/>
  <c r="CW168" i="12"/>
  <c r="CV168" i="12"/>
  <c r="CU168" i="12"/>
  <c r="CT168" i="12"/>
  <c r="CR168" i="12"/>
  <c r="CQ168" i="12"/>
  <c r="CP168" i="12"/>
  <c r="CO168" i="12"/>
  <c r="CN168" i="12"/>
  <c r="CM168" i="12"/>
  <c r="CL168" i="12"/>
  <c r="CK168" i="12"/>
  <c r="CJ168" i="12"/>
  <c r="CI168" i="12"/>
  <c r="CH168" i="12"/>
  <c r="CG168" i="12"/>
  <c r="CF168" i="12"/>
  <c r="CE168" i="12"/>
  <c r="CC168" i="12"/>
  <c r="CB168" i="12"/>
  <c r="CA168" i="12"/>
  <c r="BZ168" i="12"/>
  <c r="BY168" i="12"/>
  <c r="BX168" i="12"/>
  <c r="BW168" i="12"/>
  <c r="BV168" i="12"/>
  <c r="BU168" i="12"/>
  <c r="BT168" i="12"/>
  <c r="BS168" i="12"/>
  <c r="BR168" i="12"/>
  <c r="BQ168" i="12"/>
  <c r="BO168" i="12"/>
  <c r="BN168" i="12"/>
  <c r="BM168" i="12"/>
  <c r="BL168" i="12"/>
  <c r="BK168" i="12"/>
  <c r="BJ168" i="12"/>
  <c r="BI168" i="12"/>
  <c r="JK163" i="5" s="1"/>
  <c r="BH168" i="12"/>
  <c r="IJ163" i="5" s="1"/>
  <c r="BF168" i="12"/>
  <c r="HI163" i="5" s="1"/>
  <c r="BE168" i="12"/>
  <c r="HF163" i="5" s="1"/>
  <c r="BD168" i="12"/>
  <c r="HC163" i="5" s="1"/>
  <c r="BC168" i="12"/>
  <c r="GZ163" i="5" s="1"/>
  <c r="BB168" i="12"/>
  <c r="GW163" i="5" s="1"/>
  <c r="BA168" i="12"/>
  <c r="GT163" i="5" s="1"/>
  <c r="AZ168" i="12"/>
  <c r="GQ163" i="5" s="1"/>
  <c r="AY168" i="12"/>
  <c r="GN163" i="5" s="1"/>
  <c r="AX168" i="12"/>
  <c r="GK163" i="5" s="1"/>
  <c r="AW168" i="12"/>
  <c r="AV168" i="12"/>
  <c r="AU168" i="12"/>
  <c r="IA163" i="5" s="1"/>
  <c r="AT168" i="12"/>
  <c r="EF163" i="5" s="1"/>
  <c r="AS168" i="12"/>
  <c r="AR168" i="12"/>
  <c r="AQ168" i="12"/>
  <c r="HR163" i="5" s="1"/>
  <c r="AP168" i="12"/>
  <c r="DW163" i="5" s="1"/>
  <c r="AO168" i="12"/>
  <c r="JH163" i="5" s="1"/>
  <c r="AN168" i="12"/>
  <c r="JE163" i="5" s="1"/>
  <c r="AM168" i="12"/>
  <c r="IG163" i="5" s="1"/>
  <c r="AL168" i="12"/>
  <c r="ID163" i="5" s="1"/>
  <c r="AJ168" i="12"/>
  <c r="GH163" i="5" s="1"/>
  <c r="AI168" i="12"/>
  <c r="GE163" i="5" s="1"/>
  <c r="AH168" i="12"/>
  <c r="GB163" i="5" s="1"/>
  <c r="AG168" i="12"/>
  <c r="FY163" i="5" s="1"/>
  <c r="AF168" i="12"/>
  <c r="FV163" i="5" s="1"/>
  <c r="AE168" i="12"/>
  <c r="FS163" i="5" s="1"/>
  <c r="AD168" i="12"/>
  <c r="FP163" i="5" s="1"/>
  <c r="AC168" i="12"/>
  <c r="FM163" i="5" s="1"/>
  <c r="AB168" i="12"/>
  <c r="FJ163" i="5" s="1"/>
  <c r="Z168" i="12"/>
  <c r="FG163" i="5" s="1"/>
  <c r="Y168" i="12"/>
  <c r="FD163" i="5" s="1"/>
  <c r="X168" i="12"/>
  <c r="FA163" i="5" s="1"/>
  <c r="W168" i="12"/>
  <c r="EX163" i="5" s="1"/>
  <c r="V168" i="12"/>
  <c r="EU163" i="5" s="1"/>
  <c r="U168" i="12"/>
  <c r="ER163" i="5" s="1"/>
  <c r="T168" i="12"/>
  <c r="EO163" i="5" s="1"/>
  <c r="S168" i="12"/>
  <c r="EL163" i="5" s="1"/>
  <c r="R168" i="12"/>
  <c r="EI163" i="5" s="1"/>
  <c r="Q168" i="12"/>
  <c r="IY163" i="5" s="1"/>
  <c r="P168" i="12"/>
  <c r="O168" i="12"/>
  <c r="N168" i="12"/>
  <c r="HX163" i="5" s="1"/>
  <c r="M168" i="12"/>
  <c r="HU163" i="5" s="1"/>
  <c r="L168" i="12"/>
  <c r="EC163" i="5" s="1"/>
  <c r="K168" i="12"/>
  <c r="DZ163" i="5" s="1"/>
  <c r="J168" i="12"/>
  <c r="IP163" i="5" s="1"/>
  <c r="I168" i="12"/>
  <c r="H168" i="12"/>
  <c r="IM163" i="5" s="1"/>
  <c r="G168" i="12"/>
  <c r="HO163" i="5" s="1"/>
  <c r="F168" i="12"/>
  <c r="HL163" i="5" s="1"/>
  <c r="E168" i="12"/>
  <c r="DT163" i="5" s="1"/>
  <c r="D168" i="12"/>
  <c r="DQ163" i="5" s="1"/>
  <c r="EK164" i="12"/>
  <c r="EJ164" i="12"/>
  <c r="EI164" i="12"/>
  <c r="EH164" i="12"/>
  <c r="EG164" i="12"/>
  <c r="EF164" i="12"/>
  <c r="EE164" i="12"/>
  <c r="EE163" i="12" s="1"/>
  <c r="ED164" i="12"/>
  <c r="ED163" i="12" s="1"/>
  <c r="EC164" i="12"/>
  <c r="EC163" i="12" s="1"/>
  <c r="EB164" i="12"/>
  <c r="EB163" i="12" s="1"/>
  <c r="EA164" i="12"/>
  <c r="EA163" i="12" s="1"/>
  <c r="DZ164" i="12"/>
  <c r="DZ163" i="12" s="1"/>
  <c r="DY164" i="12"/>
  <c r="DY163" i="12" s="1"/>
  <c r="DX164" i="12"/>
  <c r="DX163" i="12" s="1"/>
  <c r="DW164" i="12"/>
  <c r="DV164" i="12"/>
  <c r="DU164" i="12"/>
  <c r="DS164" i="12"/>
  <c r="DR164" i="12"/>
  <c r="DQ164" i="12"/>
  <c r="DP164" i="12"/>
  <c r="DO164" i="12"/>
  <c r="DN164" i="12"/>
  <c r="DM164" i="12"/>
  <c r="DL164" i="12"/>
  <c r="DK164" i="12"/>
  <c r="DJ164" i="12"/>
  <c r="DI164" i="12"/>
  <c r="DH164" i="12"/>
  <c r="DG164" i="12"/>
  <c r="DF164" i="12"/>
  <c r="DE164" i="12"/>
  <c r="DD164" i="12"/>
  <c r="DC164" i="12"/>
  <c r="CX164" i="12"/>
  <c r="CX163" i="12" s="1"/>
  <c r="CW164" i="12"/>
  <c r="CW163" i="12" s="1"/>
  <c r="CV164" i="12"/>
  <c r="CV163" i="12" s="1"/>
  <c r="CU164" i="12"/>
  <c r="CU163" i="12" s="1"/>
  <c r="CT164" i="12"/>
  <c r="CT163" i="12" s="1"/>
  <c r="CR164" i="12"/>
  <c r="CQ164" i="12"/>
  <c r="CQ163" i="12" s="1"/>
  <c r="CP164" i="12"/>
  <c r="CP163" i="12" s="1"/>
  <c r="CO164" i="12"/>
  <c r="CO163" i="12" s="1"/>
  <c r="CN164" i="12"/>
  <c r="CN163" i="12" s="1"/>
  <c r="CM164" i="12"/>
  <c r="CM163" i="12" s="1"/>
  <c r="CL164" i="12"/>
  <c r="CL163" i="12" s="1"/>
  <c r="CK164" i="12"/>
  <c r="CK163" i="12" s="1"/>
  <c r="CJ164" i="12"/>
  <c r="CJ163" i="12" s="1"/>
  <c r="CI164" i="12"/>
  <c r="CI163" i="12" s="1"/>
  <c r="CH164" i="12"/>
  <c r="CH163" i="12" s="1"/>
  <c r="CG164" i="12"/>
  <c r="CG163" i="12" s="1"/>
  <c r="CF164" i="12"/>
  <c r="CF163" i="12" s="1"/>
  <c r="CE164" i="12"/>
  <c r="CE163" i="12" s="1"/>
  <c r="CC164" i="12"/>
  <c r="CC163" i="12" s="1"/>
  <c r="CB164" i="12"/>
  <c r="CB163" i="12" s="1"/>
  <c r="CA164" i="12"/>
  <c r="CA163" i="12" s="1"/>
  <c r="BZ164" i="12"/>
  <c r="BZ163" i="12" s="1"/>
  <c r="BY164" i="12"/>
  <c r="BY163" i="12" s="1"/>
  <c r="BX164" i="12"/>
  <c r="BX163" i="12" s="1"/>
  <c r="BW164" i="12"/>
  <c r="BW163" i="12" s="1"/>
  <c r="BV164" i="12"/>
  <c r="BV163" i="12" s="1"/>
  <c r="BU164" i="12"/>
  <c r="BU163" i="12" s="1"/>
  <c r="BT164" i="12"/>
  <c r="BT163" i="12" s="1"/>
  <c r="BS164" i="12"/>
  <c r="BS163" i="12" s="1"/>
  <c r="BR164" i="12"/>
  <c r="BR163" i="12" s="1"/>
  <c r="BQ164" i="12"/>
  <c r="BQ163" i="12" s="1"/>
  <c r="BO164" i="12"/>
  <c r="BO163" i="12" s="1"/>
  <c r="BN164" i="12"/>
  <c r="BN163" i="12" s="1"/>
  <c r="BM164" i="12"/>
  <c r="BM163" i="12" s="1"/>
  <c r="BL164" i="12"/>
  <c r="BL163" i="12" s="1"/>
  <c r="BK164" i="12"/>
  <c r="BK163" i="12" s="1"/>
  <c r="BJ164" i="12"/>
  <c r="BJ163" i="12" s="1"/>
  <c r="BI164" i="12"/>
  <c r="BH164" i="12"/>
  <c r="BF164" i="12"/>
  <c r="BE164" i="12"/>
  <c r="BD164" i="12"/>
  <c r="BC164" i="12"/>
  <c r="BB164" i="12"/>
  <c r="BA164" i="12"/>
  <c r="AZ164" i="12"/>
  <c r="AY164" i="12"/>
  <c r="AX164" i="12"/>
  <c r="AW164" i="12"/>
  <c r="AW163" i="12" s="1"/>
  <c r="AV164" i="12"/>
  <c r="AU164" i="12"/>
  <c r="AT164" i="12"/>
  <c r="AS164" i="12"/>
  <c r="AS163" i="12" s="1"/>
  <c r="AR164" i="12"/>
  <c r="AQ164" i="12"/>
  <c r="AP164" i="12"/>
  <c r="AO164" i="12"/>
  <c r="AN164" i="12"/>
  <c r="AM164" i="12"/>
  <c r="AL164" i="12"/>
  <c r="AJ164" i="12"/>
  <c r="AI164" i="12"/>
  <c r="AH164" i="12"/>
  <c r="AG164" i="12"/>
  <c r="AF164" i="12"/>
  <c r="AE164" i="12"/>
  <c r="AD164" i="12"/>
  <c r="AC164" i="12"/>
  <c r="AB164" i="12"/>
  <c r="Z164" i="12"/>
  <c r="Y164" i="12"/>
  <c r="X164" i="12"/>
  <c r="W164" i="12"/>
  <c r="V164" i="12"/>
  <c r="U164" i="12"/>
  <c r="T164" i="12"/>
  <c r="S164" i="12"/>
  <c r="R164" i="12"/>
  <c r="Q164" i="12"/>
  <c r="P164" i="12"/>
  <c r="P163" i="12" s="1"/>
  <c r="O164" i="12"/>
  <c r="N164" i="12"/>
  <c r="M164" i="12"/>
  <c r="L164" i="12"/>
  <c r="K164" i="12"/>
  <c r="J164" i="12"/>
  <c r="I164" i="12"/>
  <c r="I163" i="12" s="1"/>
  <c r="H164" i="12"/>
  <c r="G164" i="12"/>
  <c r="F164" i="12"/>
  <c r="E164" i="12"/>
  <c r="D164" i="12"/>
  <c r="EK162" i="12"/>
  <c r="KU157" i="5" s="1"/>
  <c r="EJ162" i="12"/>
  <c r="KR157" i="5" s="1"/>
  <c r="EI162" i="12"/>
  <c r="KO157" i="5" s="1"/>
  <c r="EH162" i="12"/>
  <c r="KL157" i="5" s="1"/>
  <c r="EG162" i="12"/>
  <c r="KI157" i="5" s="1"/>
  <c r="EF162" i="12"/>
  <c r="KF157" i="5" s="1"/>
  <c r="EE162" i="12"/>
  <c r="ED162" i="12"/>
  <c r="EC162" i="12"/>
  <c r="EB162" i="12"/>
  <c r="EA162" i="12"/>
  <c r="DZ162" i="12"/>
  <c r="DY162" i="12"/>
  <c r="DX162" i="12"/>
  <c r="DW162" i="12"/>
  <c r="DV162" i="12"/>
  <c r="JZ157" i="5" s="1"/>
  <c r="DU162" i="12"/>
  <c r="JW157" i="5" s="1"/>
  <c r="DS162" i="12"/>
  <c r="DR162" i="12"/>
  <c r="DQ162" i="12"/>
  <c r="DP162" i="12"/>
  <c r="DO162" i="12"/>
  <c r="DN162" i="12"/>
  <c r="DM162" i="12"/>
  <c r="DL162" i="12"/>
  <c r="DK162" i="12"/>
  <c r="DJ162" i="12"/>
  <c r="DI162" i="12"/>
  <c r="DH162" i="12"/>
  <c r="DG162" i="12"/>
  <c r="DF162" i="12"/>
  <c r="DE162" i="12"/>
  <c r="DD162" i="12"/>
  <c r="DC162" i="12"/>
  <c r="CX162" i="12"/>
  <c r="CW162" i="12"/>
  <c r="CV162" i="12"/>
  <c r="CU162" i="12"/>
  <c r="CT162" i="12"/>
  <c r="CR162" i="12"/>
  <c r="CQ162" i="12"/>
  <c r="CP162" i="12"/>
  <c r="CO162" i="12"/>
  <c r="CN162" i="12"/>
  <c r="CM162" i="12"/>
  <c r="CL162" i="12"/>
  <c r="CK162" i="12"/>
  <c r="CJ162" i="12"/>
  <c r="CI162" i="12"/>
  <c r="CH162" i="12"/>
  <c r="CG162" i="12"/>
  <c r="CF162" i="12"/>
  <c r="CE162" i="12"/>
  <c r="CC162" i="12"/>
  <c r="CB162" i="12"/>
  <c r="CA162" i="12"/>
  <c r="BZ162" i="12"/>
  <c r="BY162" i="12"/>
  <c r="BX162" i="12"/>
  <c r="BW162" i="12"/>
  <c r="BV162" i="12"/>
  <c r="BU162" i="12"/>
  <c r="BT162" i="12"/>
  <c r="BS162" i="12"/>
  <c r="BR162" i="12"/>
  <c r="BQ162" i="12"/>
  <c r="BO162" i="12"/>
  <c r="BN162" i="12"/>
  <c r="BM162" i="12"/>
  <c r="BL162" i="12"/>
  <c r="BK162" i="12"/>
  <c r="BJ162" i="12"/>
  <c r="BI162" i="12"/>
  <c r="JK157" i="5" s="1"/>
  <c r="BH162" i="12"/>
  <c r="IJ157" i="5" s="1"/>
  <c r="BF162" i="12"/>
  <c r="HI157" i="5" s="1"/>
  <c r="BE162" i="12"/>
  <c r="HF157" i="5" s="1"/>
  <c r="BD162" i="12"/>
  <c r="HC157" i="5" s="1"/>
  <c r="BC162" i="12"/>
  <c r="GZ157" i="5" s="1"/>
  <c r="BB162" i="12"/>
  <c r="GW157" i="5" s="1"/>
  <c r="BA162" i="12"/>
  <c r="GT157" i="5" s="1"/>
  <c r="AZ162" i="12"/>
  <c r="GQ157" i="5" s="1"/>
  <c r="AY162" i="12"/>
  <c r="GN157" i="5" s="1"/>
  <c r="AX162" i="12"/>
  <c r="GK157" i="5" s="1"/>
  <c r="AW162" i="12"/>
  <c r="AV162" i="12"/>
  <c r="JB157" i="5" s="1"/>
  <c r="AU162" i="12"/>
  <c r="IA157" i="5" s="1"/>
  <c r="AT162" i="12"/>
  <c r="EF157" i="5" s="1"/>
  <c r="AS162" i="12"/>
  <c r="AR162" i="12"/>
  <c r="IS157" i="5" s="1"/>
  <c r="AQ162" i="12"/>
  <c r="HR157" i="5" s="1"/>
  <c r="AP162" i="12"/>
  <c r="DW157" i="5" s="1"/>
  <c r="AO162" i="12"/>
  <c r="JH157" i="5" s="1"/>
  <c r="AN162" i="12"/>
  <c r="JE157" i="5" s="1"/>
  <c r="AM162" i="12"/>
  <c r="IG157" i="5" s="1"/>
  <c r="AL162" i="12"/>
  <c r="ID157" i="5" s="1"/>
  <c r="AJ162" i="12"/>
  <c r="GH157" i="5" s="1"/>
  <c r="AI162" i="12"/>
  <c r="GE157" i="5" s="1"/>
  <c r="AH162" i="12"/>
  <c r="GB157" i="5" s="1"/>
  <c r="AG162" i="12"/>
  <c r="FY157" i="5" s="1"/>
  <c r="AF162" i="12"/>
  <c r="FV157" i="5" s="1"/>
  <c r="AE162" i="12"/>
  <c r="FS157" i="5" s="1"/>
  <c r="AD162" i="12"/>
  <c r="FP157" i="5" s="1"/>
  <c r="AC162" i="12"/>
  <c r="FM157" i="5" s="1"/>
  <c r="AB162" i="12"/>
  <c r="FJ157" i="5" s="1"/>
  <c r="Z162" i="12"/>
  <c r="FG157" i="5" s="1"/>
  <c r="Y162" i="12"/>
  <c r="FD157" i="5" s="1"/>
  <c r="X162" i="12"/>
  <c r="FA157" i="5" s="1"/>
  <c r="W162" i="12"/>
  <c r="EX157" i="5" s="1"/>
  <c r="V162" i="12"/>
  <c r="EU157" i="5" s="1"/>
  <c r="U162" i="12"/>
  <c r="ER157" i="5" s="1"/>
  <c r="T162" i="12"/>
  <c r="EO157" i="5" s="1"/>
  <c r="S162" i="12"/>
  <c r="EL157" i="5" s="1"/>
  <c r="R162" i="12"/>
  <c r="EI157" i="5" s="1"/>
  <c r="Q162" i="12"/>
  <c r="IY157" i="5" s="1"/>
  <c r="P162" i="12"/>
  <c r="O162" i="12"/>
  <c r="N162" i="12"/>
  <c r="HX157" i="5" s="1"/>
  <c r="M162" i="12"/>
  <c r="HU157" i="5" s="1"/>
  <c r="L162" i="12"/>
  <c r="EC157" i="5" s="1"/>
  <c r="K162" i="12"/>
  <c r="DZ157" i="5" s="1"/>
  <c r="J162" i="12"/>
  <c r="IP157" i="5" s="1"/>
  <c r="I162" i="12"/>
  <c r="H162" i="12"/>
  <c r="G162" i="12"/>
  <c r="HO157" i="5" s="1"/>
  <c r="F162" i="12"/>
  <c r="HL157" i="5" s="1"/>
  <c r="E162" i="12"/>
  <c r="DT157" i="5" s="1"/>
  <c r="D162" i="12"/>
  <c r="DQ157" i="5" s="1"/>
  <c r="EK161" i="12"/>
  <c r="KU156" i="5" s="1"/>
  <c r="EJ161" i="12"/>
  <c r="EI161" i="12"/>
  <c r="KO156" i="5" s="1"/>
  <c r="EH161" i="12"/>
  <c r="KL156" i="5" s="1"/>
  <c r="EG161" i="12"/>
  <c r="KI156" i="5" s="1"/>
  <c r="EF161" i="12"/>
  <c r="EE161" i="12"/>
  <c r="ED161" i="12"/>
  <c r="EC161" i="12"/>
  <c r="EB161" i="12"/>
  <c r="EB160" i="12" s="1"/>
  <c r="EA161" i="12"/>
  <c r="DZ161" i="12"/>
  <c r="DY161" i="12"/>
  <c r="DX161" i="12"/>
  <c r="DX160" i="12" s="1"/>
  <c r="DW161" i="12"/>
  <c r="DV161" i="12"/>
  <c r="JZ156" i="5" s="1"/>
  <c r="DU161" i="12"/>
  <c r="JW156" i="5" s="1"/>
  <c r="DS161" i="12"/>
  <c r="DR161" i="12"/>
  <c r="DQ161" i="12"/>
  <c r="DP161" i="12"/>
  <c r="DO161" i="12"/>
  <c r="DN161" i="12"/>
  <c r="DM161" i="12"/>
  <c r="DL161" i="12"/>
  <c r="DK161" i="12"/>
  <c r="DJ161" i="12"/>
  <c r="DI161" i="12"/>
  <c r="DH161" i="12"/>
  <c r="DG161" i="12"/>
  <c r="DF161" i="12"/>
  <c r="DE161" i="12"/>
  <c r="DD161" i="12"/>
  <c r="DC161" i="12"/>
  <c r="CX161" i="12"/>
  <c r="CW161" i="12"/>
  <c r="CV161" i="12"/>
  <c r="CU161" i="12"/>
  <c r="CU160" i="12" s="1"/>
  <c r="CT161" i="12"/>
  <c r="CR161" i="12"/>
  <c r="CQ161" i="12"/>
  <c r="CP161" i="12"/>
  <c r="CP160" i="12" s="1"/>
  <c r="CO161" i="12"/>
  <c r="CN161" i="12"/>
  <c r="CM161" i="12"/>
  <c r="CL161" i="12"/>
  <c r="CL160" i="12" s="1"/>
  <c r="CK161" i="12"/>
  <c r="CJ161" i="12"/>
  <c r="CI161" i="12"/>
  <c r="CH161" i="12"/>
  <c r="CH160" i="12" s="1"/>
  <c r="CG161" i="12"/>
  <c r="CF161" i="12"/>
  <c r="CE161" i="12"/>
  <c r="CC161" i="12"/>
  <c r="CC160" i="12" s="1"/>
  <c r="CB161" i="12"/>
  <c r="CA161" i="12"/>
  <c r="BZ161" i="12"/>
  <c r="BY161" i="12"/>
  <c r="BY160" i="12" s="1"/>
  <c r="BX161" i="12"/>
  <c r="BW161" i="12"/>
  <c r="BV161" i="12"/>
  <c r="BU161" i="12"/>
  <c r="BU160" i="12" s="1"/>
  <c r="BT161" i="12"/>
  <c r="BS161" i="12"/>
  <c r="BR161" i="12"/>
  <c r="BQ161" i="12"/>
  <c r="BQ160" i="12" s="1"/>
  <c r="BO161" i="12"/>
  <c r="BN161" i="12"/>
  <c r="BM161" i="12"/>
  <c r="BL161" i="12"/>
  <c r="BL160" i="12" s="1"/>
  <c r="BK161" i="12"/>
  <c r="BJ161" i="12"/>
  <c r="BI161" i="12"/>
  <c r="JK156" i="5" s="1"/>
  <c r="BH161" i="12"/>
  <c r="BF161" i="12"/>
  <c r="HI156" i="5" s="1"/>
  <c r="BE161" i="12"/>
  <c r="HF156" i="5" s="1"/>
  <c r="BD161" i="12"/>
  <c r="HC156" i="5" s="1"/>
  <c r="BC161" i="12"/>
  <c r="BB161" i="12"/>
  <c r="GW156" i="5" s="1"/>
  <c r="BA161" i="12"/>
  <c r="GT156" i="5" s="1"/>
  <c r="AZ161" i="12"/>
  <c r="GQ156" i="5" s="1"/>
  <c r="AY161" i="12"/>
  <c r="AX161" i="12"/>
  <c r="GK156" i="5" s="1"/>
  <c r="AW161" i="12"/>
  <c r="AV161" i="12"/>
  <c r="AU161" i="12"/>
  <c r="AT161" i="12"/>
  <c r="EF156" i="5" s="1"/>
  <c r="AS161" i="12"/>
  <c r="AR161" i="12"/>
  <c r="AQ161" i="12"/>
  <c r="AP161" i="12"/>
  <c r="DW156" i="5" s="1"/>
  <c r="AO161" i="12"/>
  <c r="JH156" i="5" s="1"/>
  <c r="AN161" i="12"/>
  <c r="JE156" i="5" s="1"/>
  <c r="AM161" i="12"/>
  <c r="AL161" i="12"/>
  <c r="ID156" i="5" s="1"/>
  <c r="AJ161" i="12"/>
  <c r="GH156" i="5" s="1"/>
  <c r="AI161" i="12"/>
  <c r="GE156" i="5" s="1"/>
  <c r="AH161" i="12"/>
  <c r="AG161" i="12"/>
  <c r="FY156" i="5" s="1"/>
  <c r="AF161" i="12"/>
  <c r="FV156" i="5" s="1"/>
  <c r="AE161" i="12"/>
  <c r="FS156" i="5" s="1"/>
  <c r="AD161" i="12"/>
  <c r="AC161" i="12"/>
  <c r="FM156" i="5" s="1"/>
  <c r="AB161" i="12"/>
  <c r="FJ156" i="5" s="1"/>
  <c r="Z161" i="12"/>
  <c r="FG156" i="5" s="1"/>
  <c r="Y161" i="12"/>
  <c r="X161" i="12"/>
  <c r="FA156" i="5" s="1"/>
  <c r="W161" i="12"/>
  <c r="EX156" i="5" s="1"/>
  <c r="V161" i="12"/>
  <c r="EU156" i="5" s="1"/>
  <c r="U161" i="12"/>
  <c r="T161" i="12"/>
  <c r="EO156" i="5" s="1"/>
  <c r="S161" i="12"/>
  <c r="EL156" i="5" s="1"/>
  <c r="R161" i="12"/>
  <c r="EI156" i="5" s="1"/>
  <c r="Q161" i="12"/>
  <c r="P161" i="12"/>
  <c r="O161" i="12"/>
  <c r="N161" i="12"/>
  <c r="HX156" i="5" s="1"/>
  <c r="M161" i="12"/>
  <c r="L161" i="12"/>
  <c r="EC156" i="5" s="1"/>
  <c r="K161" i="12"/>
  <c r="DZ156" i="5" s="1"/>
  <c r="J161" i="12"/>
  <c r="IP156" i="5" s="1"/>
  <c r="I161" i="12"/>
  <c r="I160" i="12" s="1"/>
  <c r="H161" i="12"/>
  <c r="G161" i="12"/>
  <c r="HO156" i="5" s="1"/>
  <c r="F161" i="12"/>
  <c r="HL156" i="5" s="1"/>
  <c r="E161" i="12"/>
  <c r="D161" i="12"/>
  <c r="DQ156" i="5" s="1"/>
  <c r="EK158" i="12"/>
  <c r="KU153" i="5" s="1"/>
  <c r="EJ158" i="12"/>
  <c r="KR153" i="5" s="1"/>
  <c r="EI158" i="12"/>
  <c r="KO153" i="5" s="1"/>
  <c r="EH158" i="12"/>
  <c r="KL153" i="5" s="1"/>
  <c r="EG158" i="12"/>
  <c r="KI153" i="5" s="1"/>
  <c r="EF158" i="12"/>
  <c r="KF153" i="5" s="1"/>
  <c r="EE158" i="12"/>
  <c r="ED158" i="12"/>
  <c r="EC158" i="12"/>
  <c r="EB158" i="12"/>
  <c r="EA158" i="12"/>
  <c r="DZ158" i="12"/>
  <c r="DY158" i="12"/>
  <c r="DX158" i="12"/>
  <c r="DW158" i="12"/>
  <c r="KC153" i="5" s="1"/>
  <c r="DV158" i="12"/>
  <c r="JZ153" i="5" s="1"/>
  <c r="DU158" i="12"/>
  <c r="JW153" i="5" s="1"/>
  <c r="DS158" i="12"/>
  <c r="DR158" i="12"/>
  <c r="DQ158" i="12"/>
  <c r="DP158" i="12"/>
  <c r="DO158" i="12"/>
  <c r="DN158" i="12"/>
  <c r="DM158" i="12"/>
  <c r="DL158" i="12"/>
  <c r="DK158" i="12"/>
  <c r="DJ158" i="12"/>
  <c r="DI158" i="12"/>
  <c r="DH158" i="12"/>
  <c r="DG158" i="12"/>
  <c r="DF158" i="12"/>
  <c r="DE158" i="12"/>
  <c r="DD158" i="12"/>
  <c r="DC158" i="12"/>
  <c r="CX158" i="12"/>
  <c r="CW158" i="12"/>
  <c r="CV158" i="12"/>
  <c r="CU158" i="12"/>
  <c r="CT158" i="12"/>
  <c r="CR158" i="12"/>
  <c r="CQ158" i="12"/>
  <c r="CP158" i="12"/>
  <c r="CO158" i="12"/>
  <c r="CN158" i="12"/>
  <c r="CM158" i="12"/>
  <c r="CL158" i="12"/>
  <c r="CK158" i="12"/>
  <c r="CJ158" i="12"/>
  <c r="CI158" i="12"/>
  <c r="CH158" i="12"/>
  <c r="CG158" i="12"/>
  <c r="CF158" i="12"/>
  <c r="CE158" i="12"/>
  <c r="CC158" i="12"/>
  <c r="CB158" i="12"/>
  <c r="CA158" i="12"/>
  <c r="BZ158" i="12"/>
  <c r="BY158" i="12"/>
  <c r="BX158" i="12"/>
  <c r="BW158" i="12"/>
  <c r="BV158" i="12"/>
  <c r="BU158" i="12"/>
  <c r="BT158" i="12"/>
  <c r="BS158" i="12"/>
  <c r="BR158" i="12"/>
  <c r="BQ158" i="12"/>
  <c r="BO158" i="12"/>
  <c r="BN158" i="12"/>
  <c r="BM158" i="12"/>
  <c r="BL158" i="12"/>
  <c r="BK158" i="12"/>
  <c r="BJ158" i="12"/>
  <c r="BI158" i="12"/>
  <c r="JK153" i="5" s="1"/>
  <c r="BH158" i="12"/>
  <c r="IJ153" i="5" s="1"/>
  <c r="BF158" i="12"/>
  <c r="HI153" i="5" s="1"/>
  <c r="BE158" i="12"/>
  <c r="HF153" i="5" s="1"/>
  <c r="BD158" i="12"/>
  <c r="HC153" i="5" s="1"/>
  <c r="BC158" i="12"/>
  <c r="GZ153" i="5" s="1"/>
  <c r="BB158" i="12"/>
  <c r="GW153" i="5" s="1"/>
  <c r="BA158" i="12"/>
  <c r="GT153" i="5" s="1"/>
  <c r="AZ158" i="12"/>
  <c r="GQ153" i="5" s="1"/>
  <c r="AY158" i="12"/>
  <c r="GN153" i="5" s="1"/>
  <c r="AX158" i="12"/>
  <c r="GK153" i="5" s="1"/>
  <c r="AW158" i="12"/>
  <c r="AV158" i="12"/>
  <c r="AU158" i="12"/>
  <c r="IA153" i="5" s="1"/>
  <c r="AT158" i="12"/>
  <c r="EF153" i="5" s="1"/>
  <c r="AS158" i="12"/>
  <c r="AR158" i="12"/>
  <c r="AQ158" i="12"/>
  <c r="HR153" i="5" s="1"/>
  <c r="AP158" i="12"/>
  <c r="DW153" i="5" s="1"/>
  <c r="AO158" i="12"/>
  <c r="JH153" i="5" s="1"/>
  <c r="AN158" i="12"/>
  <c r="JE153" i="5" s="1"/>
  <c r="AM158" i="12"/>
  <c r="IG153" i="5" s="1"/>
  <c r="AL158" i="12"/>
  <c r="ID153" i="5" s="1"/>
  <c r="AJ158" i="12"/>
  <c r="GH153" i="5" s="1"/>
  <c r="AI158" i="12"/>
  <c r="GE153" i="5" s="1"/>
  <c r="AH158" i="12"/>
  <c r="GB153" i="5" s="1"/>
  <c r="AG158" i="12"/>
  <c r="FY153" i="5" s="1"/>
  <c r="AF158" i="12"/>
  <c r="FV153" i="5" s="1"/>
  <c r="AE158" i="12"/>
  <c r="FS153" i="5" s="1"/>
  <c r="AD158" i="12"/>
  <c r="FP153" i="5" s="1"/>
  <c r="AC158" i="12"/>
  <c r="FM153" i="5" s="1"/>
  <c r="AB158" i="12"/>
  <c r="FJ153" i="5" s="1"/>
  <c r="Z158" i="12"/>
  <c r="FG153" i="5" s="1"/>
  <c r="Y158" i="12"/>
  <c r="FD153" i="5" s="1"/>
  <c r="X158" i="12"/>
  <c r="FA153" i="5" s="1"/>
  <c r="W158" i="12"/>
  <c r="EX153" i="5" s="1"/>
  <c r="V158" i="12"/>
  <c r="EU153" i="5" s="1"/>
  <c r="U158" i="12"/>
  <c r="ER153" i="5" s="1"/>
  <c r="T158" i="12"/>
  <c r="EO153" i="5" s="1"/>
  <c r="S158" i="12"/>
  <c r="EL153" i="5" s="1"/>
  <c r="R158" i="12"/>
  <c r="EI153" i="5" s="1"/>
  <c r="Q158" i="12"/>
  <c r="IY153" i="5" s="1"/>
  <c r="P158" i="12"/>
  <c r="O158" i="12"/>
  <c r="N158" i="12"/>
  <c r="HX153" i="5" s="1"/>
  <c r="M158" i="12"/>
  <c r="HU153" i="5" s="1"/>
  <c r="L158" i="12"/>
  <c r="EC153" i="5" s="1"/>
  <c r="K158" i="12"/>
  <c r="DZ153" i="5" s="1"/>
  <c r="J158" i="12"/>
  <c r="IP153" i="5" s="1"/>
  <c r="I158" i="12"/>
  <c r="H158" i="12"/>
  <c r="IM153" i="5" s="1"/>
  <c r="G158" i="12"/>
  <c r="HO153" i="5" s="1"/>
  <c r="F158" i="12"/>
  <c r="HL153" i="5" s="1"/>
  <c r="E158" i="12"/>
  <c r="DT153" i="5" s="1"/>
  <c r="D158" i="12"/>
  <c r="DQ153" i="5" s="1"/>
  <c r="EK157" i="12"/>
  <c r="KU152" i="5" s="1"/>
  <c r="EJ157" i="12"/>
  <c r="KR152" i="5" s="1"/>
  <c r="EI157" i="12"/>
  <c r="KO152" i="5" s="1"/>
  <c r="EH157" i="12"/>
  <c r="KL152" i="5" s="1"/>
  <c r="EG157" i="12"/>
  <c r="KI152" i="5" s="1"/>
  <c r="EF157" i="12"/>
  <c r="KF152" i="5" s="1"/>
  <c r="EE157" i="12"/>
  <c r="ED157" i="12"/>
  <c r="EC157" i="12"/>
  <c r="EB157" i="12"/>
  <c r="EA157" i="12"/>
  <c r="DZ157" i="12"/>
  <c r="DY157" i="12"/>
  <c r="DX157" i="12"/>
  <c r="DW157" i="12"/>
  <c r="DV157" i="12"/>
  <c r="JZ152" i="5" s="1"/>
  <c r="DU157" i="12"/>
  <c r="JW152" i="5" s="1"/>
  <c r="DS157" i="12"/>
  <c r="DR157" i="12"/>
  <c r="DQ157" i="12"/>
  <c r="DP157" i="12"/>
  <c r="DO157" i="12"/>
  <c r="DN157" i="12"/>
  <c r="DM157" i="12"/>
  <c r="DL157" i="12"/>
  <c r="DK157" i="12"/>
  <c r="DJ157" i="12"/>
  <c r="DI157" i="12"/>
  <c r="DH157" i="12"/>
  <c r="DG157" i="12"/>
  <c r="DF157" i="12"/>
  <c r="DE157" i="12"/>
  <c r="DD157" i="12"/>
  <c r="DC157" i="12"/>
  <c r="CX157" i="12"/>
  <c r="CW157" i="12"/>
  <c r="CV157" i="12"/>
  <c r="CU157" i="12"/>
  <c r="CT157" i="12"/>
  <c r="CR157" i="12"/>
  <c r="CQ157" i="12"/>
  <c r="CP157" i="12"/>
  <c r="CO157" i="12"/>
  <c r="CN157" i="12"/>
  <c r="CM157" i="12"/>
  <c r="CL157" i="12"/>
  <c r="CK157" i="12"/>
  <c r="CJ157" i="12"/>
  <c r="CI157" i="12"/>
  <c r="CH157" i="12"/>
  <c r="CG157" i="12"/>
  <c r="CF157" i="12"/>
  <c r="CE157" i="12"/>
  <c r="CC157" i="12"/>
  <c r="CB157" i="12"/>
  <c r="CA157" i="12"/>
  <c r="BZ157" i="12"/>
  <c r="BY157" i="12"/>
  <c r="BX157" i="12"/>
  <c r="BW157" i="12"/>
  <c r="BV157" i="12"/>
  <c r="BU157" i="12"/>
  <c r="BT157" i="12"/>
  <c r="BS157" i="12"/>
  <c r="BR157" i="12"/>
  <c r="BQ157" i="12"/>
  <c r="BO157" i="12"/>
  <c r="BN157" i="12"/>
  <c r="BM157" i="12"/>
  <c r="BL157" i="12"/>
  <c r="BK157" i="12"/>
  <c r="BJ157" i="12"/>
  <c r="BI157" i="12"/>
  <c r="JK152" i="5" s="1"/>
  <c r="BH157" i="12"/>
  <c r="IJ152" i="5" s="1"/>
  <c r="BF157" i="12"/>
  <c r="HI152" i="5" s="1"/>
  <c r="BE157" i="12"/>
  <c r="HF152" i="5" s="1"/>
  <c r="BD157" i="12"/>
  <c r="HC152" i="5" s="1"/>
  <c r="BC157" i="12"/>
  <c r="GZ152" i="5" s="1"/>
  <c r="BB157" i="12"/>
  <c r="GW152" i="5" s="1"/>
  <c r="BA157" i="12"/>
  <c r="GT152" i="5" s="1"/>
  <c r="AZ157" i="12"/>
  <c r="GQ152" i="5" s="1"/>
  <c r="AY157" i="12"/>
  <c r="GN152" i="5" s="1"/>
  <c r="AX157" i="12"/>
  <c r="GK152" i="5" s="1"/>
  <c r="AW157" i="12"/>
  <c r="AV157" i="12"/>
  <c r="AU157" i="12"/>
  <c r="IA152" i="5" s="1"/>
  <c r="AT157" i="12"/>
  <c r="EF152" i="5" s="1"/>
  <c r="AS157" i="12"/>
  <c r="AR157" i="12"/>
  <c r="AQ157" i="12"/>
  <c r="HR152" i="5" s="1"/>
  <c r="AP157" i="12"/>
  <c r="DW152" i="5" s="1"/>
  <c r="AO157" i="12"/>
  <c r="JH152" i="5" s="1"/>
  <c r="AN157" i="12"/>
  <c r="JE152" i="5" s="1"/>
  <c r="AM157" i="12"/>
  <c r="IG152" i="5" s="1"/>
  <c r="AL157" i="12"/>
  <c r="ID152" i="5" s="1"/>
  <c r="AJ157" i="12"/>
  <c r="GH152" i="5" s="1"/>
  <c r="AI157" i="12"/>
  <c r="GE152" i="5" s="1"/>
  <c r="AH157" i="12"/>
  <c r="GB152" i="5" s="1"/>
  <c r="AG157" i="12"/>
  <c r="FY152" i="5" s="1"/>
  <c r="AF157" i="12"/>
  <c r="FV152" i="5" s="1"/>
  <c r="AE157" i="12"/>
  <c r="FS152" i="5" s="1"/>
  <c r="AD157" i="12"/>
  <c r="FP152" i="5" s="1"/>
  <c r="AC157" i="12"/>
  <c r="FM152" i="5" s="1"/>
  <c r="AB157" i="12"/>
  <c r="FJ152" i="5" s="1"/>
  <c r="Z157" i="12"/>
  <c r="FG152" i="5" s="1"/>
  <c r="Y157" i="12"/>
  <c r="FD152" i="5" s="1"/>
  <c r="X157" i="12"/>
  <c r="FA152" i="5" s="1"/>
  <c r="W157" i="12"/>
  <c r="EX152" i="5" s="1"/>
  <c r="V157" i="12"/>
  <c r="EU152" i="5" s="1"/>
  <c r="U157" i="12"/>
  <c r="ER152" i="5" s="1"/>
  <c r="T157" i="12"/>
  <c r="EO152" i="5" s="1"/>
  <c r="S157" i="12"/>
  <c r="EL152" i="5" s="1"/>
  <c r="R157" i="12"/>
  <c r="EI152" i="5" s="1"/>
  <c r="Q157" i="12"/>
  <c r="IY152" i="5" s="1"/>
  <c r="P157" i="12"/>
  <c r="O157" i="12"/>
  <c r="IV152" i="5" s="1"/>
  <c r="N157" i="12"/>
  <c r="HX152" i="5" s="1"/>
  <c r="M157" i="12"/>
  <c r="HU152" i="5" s="1"/>
  <c r="L157" i="12"/>
  <c r="EC152" i="5" s="1"/>
  <c r="K157" i="12"/>
  <c r="DZ152" i="5" s="1"/>
  <c r="J157" i="12"/>
  <c r="IP152" i="5" s="1"/>
  <c r="I157" i="12"/>
  <c r="H157" i="12"/>
  <c r="G157" i="12"/>
  <c r="HO152" i="5" s="1"/>
  <c r="F157" i="12"/>
  <c r="HL152" i="5" s="1"/>
  <c r="E157" i="12"/>
  <c r="DT152" i="5" s="1"/>
  <c r="D157" i="12"/>
  <c r="DQ152" i="5" s="1"/>
  <c r="EK156" i="12"/>
  <c r="KU151" i="5" s="1"/>
  <c r="EJ156" i="12"/>
  <c r="KR151" i="5" s="1"/>
  <c r="EI156" i="12"/>
  <c r="KO151" i="5" s="1"/>
  <c r="EH156" i="12"/>
  <c r="KL151" i="5" s="1"/>
  <c r="EG156" i="12"/>
  <c r="KI151" i="5" s="1"/>
  <c r="EF156" i="12"/>
  <c r="KF151" i="5" s="1"/>
  <c r="EE156" i="12"/>
  <c r="ED156" i="12"/>
  <c r="EC156" i="12"/>
  <c r="EB156" i="12"/>
  <c r="EA156" i="12"/>
  <c r="DZ156" i="12"/>
  <c r="DY156" i="12"/>
  <c r="DX156" i="12"/>
  <c r="DW156" i="12"/>
  <c r="DV156" i="12"/>
  <c r="JZ151" i="5" s="1"/>
  <c r="DU156" i="12"/>
  <c r="JW151" i="5" s="1"/>
  <c r="DS156" i="12"/>
  <c r="DR156" i="12"/>
  <c r="DQ156" i="12"/>
  <c r="DP156" i="12"/>
  <c r="DO156" i="12"/>
  <c r="DN156" i="12"/>
  <c r="DM156" i="12"/>
  <c r="DL156" i="12"/>
  <c r="DK156" i="12"/>
  <c r="DJ156" i="12"/>
  <c r="DI156" i="12"/>
  <c r="DH156" i="12"/>
  <c r="DG156" i="12"/>
  <c r="DF156" i="12"/>
  <c r="DE156" i="12"/>
  <c r="DD156" i="12"/>
  <c r="DC156" i="12"/>
  <c r="CX156" i="12"/>
  <c r="CW156" i="12"/>
  <c r="CV156" i="12"/>
  <c r="CU156" i="12"/>
  <c r="CT156" i="12"/>
  <c r="CR156" i="12"/>
  <c r="CQ156" i="12"/>
  <c r="CP156" i="12"/>
  <c r="CO156" i="12"/>
  <c r="CN156" i="12"/>
  <c r="CM156" i="12"/>
  <c r="CL156" i="12"/>
  <c r="CK156" i="12"/>
  <c r="CJ156" i="12"/>
  <c r="CI156" i="12"/>
  <c r="CH156" i="12"/>
  <c r="CG156" i="12"/>
  <c r="CF156" i="12"/>
  <c r="CE156" i="12"/>
  <c r="CC156" i="12"/>
  <c r="CB156" i="12"/>
  <c r="CA156" i="12"/>
  <c r="BZ156" i="12"/>
  <c r="BY156" i="12"/>
  <c r="BX156" i="12"/>
  <c r="BW156" i="12"/>
  <c r="BV156" i="12"/>
  <c r="BU156" i="12"/>
  <c r="BT156" i="12"/>
  <c r="BS156" i="12"/>
  <c r="BR156" i="12"/>
  <c r="BQ156" i="12"/>
  <c r="BO156" i="12"/>
  <c r="BN156" i="12"/>
  <c r="BM156" i="12"/>
  <c r="BL156" i="12"/>
  <c r="BK156" i="12"/>
  <c r="BJ156" i="12"/>
  <c r="BI156" i="12"/>
  <c r="JK151" i="5" s="1"/>
  <c r="BH156" i="12"/>
  <c r="IJ151" i="5" s="1"/>
  <c r="BF156" i="12"/>
  <c r="HI151" i="5" s="1"/>
  <c r="BE156" i="12"/>
  <c r="HF151" i="5" s="1"/>
  <c r="BD156" i="12"/>
  <c r="HC151" i="5" s="1"/>
  <c r="BC156" i="12"/>
  <c r="GZ151" i="5" s="1"/>
  <c r="BB156" i="12"/>
  <c r="GW151" i="5" s="1"/>
  <c r="BA156" i="12"/>
  <c r="GT151" i="5" s="1"/>
  <c r="AZ156" i="12"/>
  <c r="GQ151" i="5" s="1"/>
  <c r="AY156" i="12"/>
  <c r="GN151" i="5" s="1"/>
  <c r="AX156" i="12"/>
  <c r="GK151" i="5" s="1"/>
  <c r="AW156" i="12"/>
  <c r="AV156" i="12"/>
  <c r="JB151" i="5" s="1"/>
  <c r="AU156" i="12"/>
  <c r="IA151" i="5" s="1"/>
  <c r="AT156" i="12"/>
  <c r="EF151" i="5" s="1"/>
  <c r="AS156" i="12"/>
  <c r="AR156" i="12"/>
  <c r="IS151" i="5" s="1"/>
  <c r="AQ156" i="12"/>
  <c r="HR151" i="5" s="1"/>
  <c r="AP156" i="12"/>
  <c r="DW151" i="5" s="1"/>
  <c r="AO156" i="12"/>
  <c r="JH151" i="5" s="1"/>
  <c r="AN156" i="12"/>
  <c r="JE151" i="5" s="1"/>
  <c r="AM156" i="12"/>
  <c r="IG151" i="5" s="1"/>
  <c r="AL156" i="12"/>
  <c r="ID151" i="5" s="1"/>
  <c r="AJ156" i="12"/>
  <c r="GH151" i="5" s="1"/>
  <c r="AI156" i="12"/>
  <c r="GE151" i="5" s="1"/>
  <c r="AH156" i="12"/>
  <c r="GB151" i="5" s="1"/>
  <c r="AG156" i="12"/>
  <c r="FY151" i="5" s="1"/>
  <c r="AF156" i="12"/>
  <c r="FV151" i="5" s="1"/>
  <c r="AE156" i="12"/>
  <c r="FS151" i="5" s="1"/>
  <c r="AD156" i="12"/>
  <c r="FP151" i="5" s="1"/>
  <c r="AC156" i="12"/>
  <c r="FM151" i="5" s="1"/>
  <c r="AB156" i="12"/>
  <c r="FJ151" i="5" s="1"/>
  <c r="Z156" i="12"/>
  <c r="FG151" i="5" s="1"/>
  <c r="Y156" i="12"/>
  <c r="FD151" i="5" s="1"/>
  <c r="X156" i="12"/>
  <c r="FA151" i="5" s="1"/>
  <c r="W156" i="12"/>
  <c r="EX151" i="5" s="1"/>
  <c r="V156" i="12"/>
  <c r="EU151" i="5" s="1"/>
  <c r="U156" i="12"/>
  <c r="ER151" i="5" s="1"/>
  <c r="T156" i="12"/>
  <c r="EO151" i="5" s="1"/>
  <c r="S156" i="12"/>
  <c r="EL151" i="5" s="1"/>
  <c r="R156" i="12"/>
  <c r="EI151" i="5" s="1"/>
  <c r="Q156" i="12"/>
  <c r="IY151" i="5" s="1"/>
  <c r="P156" i="12"/>
  <c r="O156" i="12"/>
  <c r="N156" i="12"/>
  <c r="HX151" i="5" s="1"/>
  <c r="M156" i="12"/>
  <c r="HU151" i="5" s="1"/>
  <c r="L156" i="12"/>
  <c r="EC151" i="5" s="1"/>
  <c r="K156" i="12"/>
  <c r="DZ151" i="5" s="1"/>
  <c r="J156" i="12"/>
  <c r="IP151" i="5" s="1"/>
  <c r="I156" i="12"/>
  <c r="H156" i="12"/>
  <c r="G156" i="12"/>
  <c r="HO151" i="5" s="1"/>
  <c r="F156" i="12"/>
  <c r="HL151" i="5" s="1"/>
  <c r="E156" i="12"/>
  <c r="DT151" i="5" s="1"/>
  <c r="D156" i="12"/>
  <c r="DQ151" i="5" s="1"/>
  <c r="EK153" i="12"/>
  <c r="KU148" i="5" s="1"/>
  <c r="EJ153" i="12"/>
  <c r="KR148" i="5" s="1"/>
  <c r="EI153" i="12"/>
  <c r="KO148" i="5" s="1"/>
  <c r="EH153" i="12"/>
  <c r="KL148" i="5" s="1"/>
  <c r="EG153" i="12"/>
  <c r="KI148" i="5" s="1"/>
  <c r="EF153" i="12"/>
  <c r="KF148" i="5" s="1"/>
  <c r="EE153" i="12"/>
  <c r="ED153" i="12"/>
  <c r="EC153" i="12"/>
  <c r="EB153" i="12"/>
  <c r="EA153" i="12"/>
  <c r="DZ153" i="12"/>
  <c r="DY153" i="12"/>
  <c r="DX153" i="12"/>
  <c r="DW153" i="12"/>
  <c r="DV153" i="12"/>
  <c r="JZ148" i="5" s="1"/>
  <c r="DU153" i="12"/>
  <c r="JW148" i="5" s="1"/>
  <c r="DS153" i="12"/>
  <c r="DR153" i="12"/>
  <c r="DQ153" i="12"/>
  <c r="DP153" i="12"/>
  <c r="DO153" i="12"/>
  <c r="DN153" i="12"/>
  <c r="DM153" i="12"/>
  <c r="DL153" i="12"/>
  <c r="DK153" i="12"/>
  <c r="DJ153" i="12"/>
  <c r="DI153" i="12"/>
  <c r="DH153" i="12"/>
  <c r="DG153" i="12"/>
  <c r="DF153" i="12"/>
  <c r="DE153" i="12"/>
  <c r="DD153" i="12"/>
  <c r="DC153" i="12"/>
  <c r="CX153" i="12"/>
  <c r="CW153" i="12"/>
  <c r="CV153" i="12"/>
  <c r="CU153" i="12"/>
  <c r="CT153" i="12"/>
  <c r="CR153" i="12"/>
  <c r="CQ153" i="12"/>
  <c r="CP153" i="12"/>
  <c r="CO153" i="12"/>
  <c r="CN153" i="12"/>
  <c r="CM153" i="12"/>
  <c r="CL153" i="12"/>
  <c r="CK153" i="12"/>
  <c r="CJ153" i="12"/>
  <c r="CI153" i="12"/>
  <c r="CH153" i="12"/>
  <c r="CG153" i="12"/>
  <c r="CF153" i="12"/>
  <c r="CE153" i="12"/>
  <c r="CC153" i="12"/>
  <c r="CB153" i="12"/>
  <c r="CA153" i="12"/>
  <c r="BZ153" i="12"/>
  <c r="BY153" i="12"/>
  <c r="BX153" i="12"/>
  <c r="BW153" i="12"/>
  <c r="BV153" i="12"/>
  <c r="BU153" i="12"/>
  <c r="BT153" i="12"/>
  <c r="BS153" i="12"/>
  <c r="BR153" i="12"/>
  <c r="BQ153" i="12"/>
  <c r="BO153" i="12"/>
  <c r="BN153" i="12"/>
  <c r="BM153" i="12"/>
  <c r="BL153" i="12"/>
  <c r="BK153" i="12"/>
  <c r="BJ153" i="12"/>
  <c r="BI153" i="12"/>
  <c r="JK148" i="5" s="1"/>
  <c r="BH153" i="12"/>
  <c r="IJ148" i="5" s="1"/>
  <c r="BF153" i="12"/>
  <c r="HI148" i="5" s="1"/>
  <c r="BE153" i="12"/>
  <c r="HF148" i="5" s="1"/>
  <c r="BD153" i="12"/>
  <c r="HC148" i="5" s="1"/>
  <c r="BC153" i="12"/>
  <c r="GZ148" i="5" s="1"/>
  <c r="BB153" i="12"/>
  <c r="GW148" i="5" s="1"/>
  <c r="BA153" i="12"/>
  <c r="GT148" i="5" s="1"/>
  <c r="AZ153" i="12"/>
  <c r="GQ148" i="5" s="1"/>
  <c r="AY153" i="12"/>
  <c r="GN148" i="5" s="1"/>
  <c r="AX153" i="12"/>
  <c r="GK148" i="5" s="1"/>
  <c r="AW153" i="12"/>
  <c r="AV153" i="12"/>
  <c r="AU153" i="12"/>
  <c r="IA148" i="5" s="1"/>
  <c r="AT153" i="12"/>
  <c r="EF148" i="5" s="1"/>
  <c r="AS153" i="12"/>
  <c r="AR153" i="12"/>
  <c r="AQ153" i="12"/>
  <c r="HR148" i="5" s="1"/>
  <c r="AP153" i="12"/>
  <c r="DW148" i="5" s="1"/>
  <c r="AO153" i="12"/>
  <c r="JH148" i="5" s="1"/>
  <c r="AN153" i="12"/>
  <c r="JE148" i="5" s="1"/>
  <c r="AM153" i="12"/>
  <c r="IG148" i="5" s="1"/>
  <c r="AL153" i="12"/>
  <c r="ID148" i="5" s="1"/>
  <c r="AJ153" i="12"/>
  <c r="GH148" i="5" s="1"/>
  <c r="AI153" i="12"/>
  <c r="GE148" i="5" s="1"/>
  <c r="AH153" i="12"/>
  <c r="GB148" i="5" s="1"/>
  <c r="AG153" i="12"/>
  <c r="FY148" i="5" s="1"/>
  <c r="AF153" i="12"/>
  <c r="FV148" i="5" s="1"/>
  <c r="AE153" i="12"/>
  <c r="FS148" i="5" s="1"/>
  <c r="AD153" i="12"/>
  <c r="FP148" i="5" s="1"/>
  <c r="AC153" i="12"/>
  <c r="FM148" i="5" s="1"/>
  <c r="AB153" i="12"/>
  <c r="FJ148" i="5" s="1"/>
  <c r="Z153" i="12"/>
  <c r="FG148" i="5" s="1"/>
  <c r="Y153" i="12"/>
  <c r="FD148" i="5" s="1"/>
  <c r="X153" i="12"/>
  <c r="FA148" i="5" s="1"/>
  <c r="W153" i="12"/>
  <c r="EX148" i="5" s="1"/>
  <c r="V153" i="12"/>
  <c r="EU148" i="5" s="1"/>
  <c r="U153" i="12"/>
  <c r="ER148" i="5" s="1"/>
  <c r="T153" i="12"/>
  <c r="EO148" i="5" s="1"/>
  <c r="S153" i="12"/>
  <c r="EL148" i="5" s="1"/>
  <c r="R153" i="12"/>
  <c r="EI148" i="5" s="1"/>
  <c r="Q153" i="12"/>
  <c r="IY148" i="5" s="1"/>
  <c r="P153" i="12"/>
  <c r="O153" i="12"/>
  <c r="N153" i="12"/>
  <c r="HX148" i="5" s="1"/>
  <c r="M153" i="12"/>
  <c r="HU148" i="5" s="1"/>
  <c r="L153" i="12"/>
  <c r="EC148" i="5" s="1"/>
  <c r="K153" i="12"/>
  <c r="DZ148" i="5" s="1"/>
  <c r="J153" i="12"/>
  <c r="IP148" i="5" s="1"/>
  <c r="I153" i="12"/>
  <c r="H153" i="12"/>
  <c r="G153" i="12"/>
  <c r="HO148" i="5" s="1"/>
  <c r="F153" i="12"/>
  <c r="HL148" i="5" s="1"/>
  <c r="E153" i="12"/>
  <c r="DT148" i="5" s="1"/>
  <c r="D153" i="12"/>
  <c r="DQ148" i="5" s="1"/>
  <c r="EK152" i="12"/>
  <c r="KU147" i="5" s="1"/>
  <c r="EJ152" i="12"/>
  <c r="KR147" i="5" s="1"/>
  <c r="EI152" i="12"/>
  <c r="KO147" i="5" s="1"/>
  <c r="EH152" i="12"/>
  <c r="KL147" i="5" s="1"/>
  <c r="EG152" i="12"/>
  <c r="KI147" i="5" s="1"/>
  <c r="EF152" i="12"/>
  <c r="KF147" i="5" s="1"/>
  <c r="EE152" i="12"/>
  <c r="ED152" i="12"/>
  <c r="EC152" i="12"/>
  <c r="EB152" i="12"/>
  <c r="EA152" i="12"/>
  <c r="DZ152" i="12"/>
  <c r="DY152" i="12"/>
  <c r="DX152" i="12"/>
  <c r="DW152" i="12"/>
  <c r="KC147" i="5" s="1"/>
  <c r="DV152" i="12"/>
  <c r="JZ147" i="5" s="1"/>
  <c r="DU152" i="12"/>
  <c r="JW147" i="5" s="1"/>
  <c r="DS152" i="12"/>
  <c r="DR152" i="12"/>
  <c r="DQ152" i="12"/>
  <c r="DP152" i="12"/>
  <c r="DO152" i="12"/>
  <c r="DN152" i="12"/>
  <c r="DM152" i="12"/>
  <c r="DL152" i="12"/>
  <c r="DK152" i="12"/>
  <c r="DJ152" i="12"/>
  <c r="DI152" i="12"/>
  <c r="DH152" i="12"/>
  <c r="DG152" i="12"/>
  <c r="DF152" i="12"/>
  <c r="DE152" i="12"/>
  <c r="DD152" i="12"/>
  <c r="DC152" i="12"/>
  <c r="CX152" i="12"/>
  <c r="CW152" i="12"/>
  <c r="CV152" i="12"/>
  <c r="CU152" i="12"/>
  <c r="CT152" i="12"/>
  <c r="CR152" i="12"/>
  <c r="CQ152" i="12"/>
  <c r="CP152" i="12"/>
  <c r="CO152" i="12"/>
  <c r="CN152" i="12"/>
  <c r="CM152" i="12"/>
  <c r="CL152" i="12"/>
  <c r="CK152" i="12"/>
  <c r="CJ152" i="12"/>
  <c r="CI152" i="12"/>
  <c r="CH152" i="12"/>
  <c r="CG152" i="12"/>
  <c r="CF152" i="12"/>
  <c r="CE152" i="12"/>
  <c r="CC152" i="12"/>
  <c r="CB152" i="12"/>
  <c r="CA152" i="12"/>
  <c r="BZ152" i="12"/>
  <c r="BY152" i="12"/>
  <c r="BX152" i="12"/>
  <c r="BW152" i="12"/>
  <c r="BV152" i="12"/>
  <c r="BU152" i="12"/>
  <c r="BT152" i="12"/>
  <c r="BS152" i="12"/>
  <c r="BR152" i="12"/>
  <c r="BQ152" i="12"/>
  <c r="BO152" i="12"/>
  <c r="BN152" i="12"/>
  <c r="BM152" i="12"/>
  <c r="BL152" i="12"/>
  <c r="BK152" i="12"/>
  <c r="BJ152" i="12"/>
  <c r="BI152" i="12"/>
  <c r="JK147" i="5" s="1"/>
  <c r="BH152" i="12"/>
  <c r="IJ147" i="5" s="1"/>
  <c r="BF152" i="12"/>
  <c r="HI147" i="5" s="1"/>
  <c r="BE152" i="12"/>
  <c r="HF147" i="5" s="1"/>
  <c r="BD152" i="12"/>
  <c r="HC147" i="5" s="1"/>
  <c r="BC152" i="12"/>
  <c r="GZ147" i="5" s="1"/>
  <c r="BB152" i="12"/>
  <c r="GW147" i="5" s="1"/>
  <c r="BA152" i="12"/>
  <c r="GT147" i="5" s="1"/>
  <c r="AZ152" i="12"/>
  <c r="GQ147" i="5" s="1"/>
  <c r="AY152" i="12"/>
  <c r="GN147" i="5" s="1"/>
  <c r="AX152" i="12"/>
  <c r="GK147" i="5" s="1"/>
  <c r="AW152" i="12"/>
  <c r="AV152" i="12"/>
  <c r="AU152" i="12"/>
  <c r="IA147" i="5" s="1"/>
  <c r="AT152" i="12"/>
  <c r="EF147" i="5" s="1"/>
  <c r="AS152" i="12"/>
  <c r="AR152" i="12"/>
  <c r="AQ152" i="12"/>
  <c r="HR147" i="5" s="1"/>
  <c r="AP152" i="12"/>
  <c r="DW147" i="5" s="1"/>
  <c r="AO152" i="12"/>
  <c r="JH147" i="5" s="1"/>
  <c r="AN152" i="12"/>
  <c r="JE147" i="5" s="1"/>
  <c r="AM152" i="12"/>
  <c r="IG147" i="5" s="1"/>
  <c r="AL152" i="12"/>
  <c r="ID147" i="5" s="1"/>
  <c r="AJ152" i="12"/>
  <c r="GH147" i="5" s="1"/>
  <c r="AI152" i="12"/>
  <c r="GE147" i="5" s="1"/>
  <c r="AH152" i="12"/>
  <c r="GB147" i="5" s="1"/>
  <c r="AG152" i="12"/>
  <c r="FY147" i="5" s="1"/>
  <c r="AF152" i="12"/>
  <c r="FV147" i="5" s="1"/>
  <c r="AE152" i="12"/>
  <c r="FS147" i="5" s="1"/>
  <c r="AD152" i="12"/>
  <c r="FP147" i="5" s="1"/>
  <c r="AC152" i="12"/>
  <c r="FM147" i="5" s="1"/>
  <c r="AB152" i="12"/>
  <c r="FJ147" i="5" s="1"/>
  <c r="Z152" i="12"/>
  <c r="FG147" i="5" s="1"/>
  <c r="Y152" i="12"/>
  <c r="FD147" i="5" s="1"/>
  <c r="X152" i="12"/>
  <c r="FA147" i="5" s="1"/>
  <c r="W152" i="12"/>
  <c r="EX147" i="5" s="1"/>
  <c r="V152" i="12"/>
  <c r="EU147" i="5" s="1"/>
  <c r="U152" i="12"/>
  <c r="ER147" i="5" s="1"/>
  <c r="T152" i="12"/>
  <c r="EO147" i="5" s="1"/>
  <c r="S152" i="12"/>
  <c r="EL147" i="5" s="1"/>
  <c r="R152" i="12"/>
  <c r="EI147" i="5" s="1"/>
  <c r="Q152" i="12"/>
  <c r="IY147" i="5" s="1"/>
  <c r="P152" i="12"/>
  <c r="O152" i="12"/>
  <c r="N152" i="12"/>
  <c r="HX147" i="5" s="1"/>
  <c r="M152" i="12"/>
  <c r="HU147" i="5" s="1"/>
  <c r="L152" i="12"/>
  <c r="EC147" i="5" s="1"/>
  <c r="K152" i="12"/>
  <c r="DZ147" i="5" s="1"/>
  <c r="J152" i="12"/>
  <c r="IP147" i="5" s="1"/>
  <c r="I152" i="12"/>
  <c r="H152" i="12"/>
  <c r="IM147" i="5" s="1"/>
  <c r="G152" i="12"/>
  <c r="HO147" i="5" s="1"/>
  <c r="F152" i="12"/>
  <c r="HL147" i="5" s="1"/>
  <c r="E152" i="12"/>
  <c r="DT147" i="5" s="1"/>
  <c r="D152" i="12"/>
  <c r="DQ147" i="5" s="1"/>
  <c r="EK151" i="12"/>
  <c r="KU146" i="5" s="1"/>
  <c r="EJ151" i="12"/>
  <c r="KR146" i="5" s="1"/>
  <c r="EI151" i="12"/>
  <c r="KO146" i="5" s="1"/>
  <c r="EH151" i="12"/>
  <c r="KL146" i="5" s="1"/>
  <c r="EG151" i="12"/>
  <c r="KI146" i="5" s="1"/>
  <c r="EE151" i="12"/>
  <c r="ED151" i="12"/>
  <c r="EC151" i="12"/>
  <c r="EB151" i="12"/>
  <c r="EA151" i="12"/>
  <c r="DZ151" i="12"/>
  <c r="DY151" i="12"/>
  <c r="DX151" i="12"/>
  <c r="DW151" i="12"/>
  <c r="DV151" i="12"/>
  <c r="JZ146" i="5" s="1"/>
  <c r="DS151" i="12"/>
  <c r="DR151" i="12"/>
  <c r="DQ151" i="12"/>
  <c r="DP151" i="12"/>
  <c r="DO151" i="12"/>
  <c r="DN151" i="12"/>
  <c r="DM151" i="12"/>
  <c r="DL151" i="12"/>
  <c r="DK151" i="12"/>
  <c r="DJ151" i="12"/>
  <c r="DI151" i="12"/>
  <c r="DH151" i="12"/>
  <c r="DG151" i="12"/>
  <c r="DF151" i="12"/>
  <c r="DE151" i="12"/>
  <c r="DD151" i="12"/>
  <c r="DC151" i="12"/>
  <c r="CX151" i="12"/>
  <c r="CW151" i="12"/>
  <c r="CV151" i="12"/>
  <c r="CU151" i="12"/>
  <c r="CT151" i="12"/>
  <c r="CR151" i="12"/>
  <c r="CQ151" i="12"/>
  <c r="CP151" i="12"/>
  <c r="CO151" i="12"/>
  <c r="CN151" i="12"/>
  <c r="CM151" i="12"/>
  <c r="CL151" i="12"/>
  <c r="CK151" i="12"/>
  <c r="CJ151" i="12"/>
  <c r="CI151" i="12"/>
  <c r="CH151" i="12"/>
  <c r="CG151" i="12"/>
  <c r="CF151" i="12"/>
  <c r="CE151" i="12"/>
  <c r="CC151" i="12"/>
  <c r="CB151" i="12"/>
  <c r="CA151" i="12"/>
  <c r="BZ151" i="12"/>
  <c r="BY151" i="12"/>
  <c r="BX151" i="12"/>
  <c r="BW151" i="12"/>
  <c r="BV151" i="12"/>
  <c r="BU151" i="12"/>
  <c r="BT151" i="12"/>
  <c r="BS151" i="12"/>
  <c r="BR151" i="12"/>
  <c r="BQ151" i="12"/>
  <c r="BO151" i="12"/>
  <c r="BN151" i="12"/>
  <c r="BM151" i="12"/>
  <c r="BL151" i="12"/>
  <c r="BK151" i="12"/>
  <c r="BJ151" i="12"/>
  <c r="BI151" i="12"/>
  <c r="JK146" i="5" s="1"/>
  <c r="BH151" i="12"/>
  <c r="IJ146" i="5" s="1"/>
  <c r="BF151" i="12"/>
  <c r="HI146" i="5" s="1"/>
  <c r="BE151" i="12"/>
  <c r="HF146" i="5" s="1"/>
  <c r="BD151" i="12"/>
  <c r="HC146" i="5" s="1"/>
  <c r="BC151" i="12"/>
  <c r="GZ146" i="5" s="1"/>
  <c r="BB151" i="12"/>
  <c r="GW146" i="5" s="1"/>
  <c r="BA151" i="12"/>
  <c r="GT146" i="5" s="1"/>
  <c r="AZ151" i="12"/>
  <c r="GQ146" i="5" s="1"/>
  <c r="AY151" i="12"/>
  <c r="GN146" i="5" s="1"/>
  <c r="AX151" i="12"/>
  <c r="GK146" i="5" s="1"/>
  <c r="AW151" i="12"/>
  <c r="AV151" i="12"/>
  <c r="AU151" i="12"/>
  <c r="IA146" i="5" s="1"/>
  <c r="AT151" i="12"/>
  <c r="EF146" i="5" s="1"/>
  <c r="AS151" i="12"/>
  <c r="AR151" i="12"/>
  <c r="AQ151" i="12"/>
  <c r="HR146" i="5" s="1"/>
  <c r="AP151" i="12"/>
  <c r="DW146" i="5" s="1"/>
  <c r="AO151" i="12"/>
  <c r="JH146" i="5" s="1"/>
  <c r="AN151" i="12"/>
  <c r="JE146" i="5" s="1"/>
  <c r="AM151" i="12"/>
  <c r="IG146" i="5" s="1"/>
  <c r="AL151" i="12"/>
  <c r="ID146" i="5" s="1"/>
  <c r="AJ151" i="12"/>
  <c r="GH146" i="5" s="1"/>
  <c r="AI151" i="12"/>
  <c r="GE146" i="5" s="1"/>
  <c r="AH151" i="12"/>
  <c r="GB146" i="5" s="1"/>
  <c r="AG151" i="12"/>
  <c r="FY146" i="5" s="1"/>
  <c r="AF151" i="12"/>
  <c r="FV146" i="5" s="1"/>
  <c r="AE151" i="12"/>
  <c r="FS146" i="5" s="1"/>
  <c r="AD151" i="12"/>
  <c r="FP146" i="5" s="1"/>
  <c r="AC151" i="12"/>
  <c r="FM146" i="5" s="1"/>
  <c r="AB151" i="12"/>
  <c r="FJ146" i="5" s="1"/>
  <c r="Z151" i="12"/>
  <c r="FG146" i="5" s="1"/>
  <c r="Y151" i="12"/>
  <c r="FD146" i="5" s="1"/>
  <c r="X151" i="12"/>
  <c r="FA146" i="5" s="1"/>
  <c r="W151" i="12"/>
  <c r="EX146" i="5" s="1"/>
  <c r="V151" i="12"/>
  <c r="EU146" i="5" s="1"/>
  <c r="U151" i="12"/>
  <c r="ER146" i="5" s="1"/>
  <c r="T151" i="12"/>
  <c r="EO146" i="5" s="1"/>
  <c r="S151" i="12"/>
  <c r="EL146" i="5" s="1"/>
  <c r="R151" i="12"/>
  <c r="EI146" i="5" s="1"/>
  <c r="Q151" i="12"/>
  <c r="IY146" i="5" s="1"/>
  <c r="P151" i="12"/>
  <c r="O151" i="12"/>
  <c r="N151" i="12"/>
  <c r="HX146" i="5" s="1"/>
  <c r="M151" i="12"/>
  <c r="HU146" i="5" s="1"/>
  <c r="L151" i="12"/>
  <c r="EC146" i="5" s="1"/>
  <c r="K151" i="12"/>
  <c r="DZ146" i="5" s="1"/>
  <c r="J151" i="12"/>
  <c r="IP146" i="5" s="1"/>
  <c r="I151" i="12"/>
  <c r="H151" i="12"/>
  <c r="G151" i="12"/>
  <c r="HO146" i="5" s="1"/>
  <c r="F151" i="12"/>
  <c r="HL146" i="5" s="1"/>
  <c r="E151" i="12"/>
  <c r="DT146" i="5" s="1"/>
  <c r="D151" i="12"/>
  <c r="DQ146" i="5" s="1"/>
  <c r="EK150" i="12"/>
  <c r="KU145" i="5" s="1"/>
  <c r="EJ150" i="12"/>
  <c r="KR145" i="5" s="1"/>
  <c r="EI150" i="12"/>
  <c r="KO145" i="5" s="1"/>
  <c r="EH150" i="12"/>
  <c r="KL145" i="5" s="1"/>
  <c r="EG150" i="12"/>
  <c r="KI145" i="5" s="1"/>
  <c r="EF150" i="12"/>
  <c r="KF145" i="5" s="1"/>
  <c r="EE150" i="12"/>
  <c r="ED150" i="12"/>
  <c r="EC150" i="12"/>
  <c r="EB150" i="12"/>
  <c r="EA150" i="12"/>
  <c r="DZ150" i="12"/>
  <c r="DY150" i="12"/>
  <c r="DX150" i="12"/>
  <c r="DW150" i="12"/>
  <c r="DV150" i="12"/>
  <c r="JZ145" i="5" s="1"/>
  <c r="DU150" i="12"/>
  <c r="JW145" i="5" s="1"/>
  <c r="DS150" i="12"/>
  <c r="DR150" i="12"/>
  <c r="DQ150" i="12"/>
  <c r="DP150" i="12"/>
  <c r="DO150" i="12"/>
  <c r="DN150" i="12"/>
  <c r="DM150" i="12"/>
  <c r="DL150" i="12"/>
  <c r="DK150" i="12"/>
  <c r="DJ150" i="12"/>
  <c r="DI150" i="12"/>
  <c r="DH150" i="12"/>
  <c r="DG150" i="12"/>
  <c r="DF150" i="12"/>
  <c r="DE150" i="12"/>
  <c r="DD150" i="12"/>
  <c r="DC150" i="12"/>
  <c r="CX150" i="12"/>
  <c r="CW150" i="12"/>
  <c r="CV150" i="12"/>
  <c r="CU150" i="12"/>
  <c r="CT150" i="12"/>
  <c r="CR150" i="12"/>
  <c r="CQ150" i="12"/>
  <c r="CP150" i="12"/>
  <c r="CO150" i="12"/>
  <c r="CN150" i="12"/>
  <c r="CM150" i="12"/>
  <c r="CL150" i="12"/>
  <c r="CK150" i="12"/>
  <c r="CJ150" i="12"/>
  <c r="CI150" i="12"/>
  <c r="CH150" i="12"/>
  <c r="CG150" i="12"/>
  <c r="CF150" i="12"/>
  <c r="CE150" i="12"/>
  <c r="CC150" i="12"/>
  <c r="CB150" i="12"/>
  <c r="CA150" i="12"/>
  <c r="BZ150" i="12"/>
  <c r="BY150" i="12"/>
  <c r="BX150" i="12"/>
  <c r="BW150" i="12"/>
  <c r="BV150" i="12"/>
  <c r="BU150" i="12"/>
  <c r="BT150" i="12"/>
  <c r="BS150" i="12"/>
  <c r="BR150" i="12"/>
  <c r="BQ150" i="12"/>
  <c r="BO150" i="12"/>
  <c r="BN150" i="12"/>
  <c r="BM150" i="12"/>
  <c r="BL150" i="12"/>
  <c r="BK150" i="12"/>
  <c r="BJ150" i="12"/>
  <c r="BI150" i="12"/>
  <c r="JK145" i="5" s="1"/>
  <c r="BH150" i="12"/>
  <c r="IJ145" i="5" s="1"/>
  <c r="BF150" i="12"/>
  <c r="HI145" i="5" s="1"/>
  <c r="BE150" i="12"/>
  <c r="HF145" i="5" s="1"/>
  <c r="BD150" i="12"/>
  <c r="HC145" i="5" s="1"/>
  <c r="BC150" i="12"/>
  <c r="GZ145" i="5" s="1"/>
  <c r="BB150" i="12"/>
  <c r="GW145" i="5" s="1"/>
  <c r="BA150" i="12"/>
  <c r="GT145" i="5" s="1"/>
  <c r="AZ150" i="12"/>
  <c r="GQ145" i="5" s="1"/>
  <c r="AY150" i="12"/>
  <c r="GN145" i="5" s="1"/>
  <c r="AX150" i="12"/>
  <c r="GK145" i="5" s="1"/>
  <c r="AW150" i="12"/>
  <c r="AV150" i="12"/>
  <c r="AU150" i="12"/>
  <c r="IA145" i="5" s="1"/>
  <c r="AT150" i="12"/>
  <c r="EF145" i="5" s="1"/>
  <c r="AS150" i="12"/>
  <c r="AR150" i="12"/>
  <c r="AQ150" i="12"/>
  <c r="HR145" i="5" s="1"/>
  <c r="AP150" i="12"/>
  <c r="DW145" i="5" s="1"/>
  <c r="AO150" i="12"/>
  <c r="JH145" i="5" s="1"/>
  <c r="AN150" i="12"/>
  <c r="JE145" i="5" s="1"/>
  <c r="AM150" i="12"/>
  <c r="IG145" i="5" s="1"/>
  <c r="AL150" i="12"/>
  <c r="ID145" i="5" s="1"/>
  <c r="AJ150" i="12"/>
  <c r="GH145" i="5" s="1"/>
  <c r="AI150" i="12"/>
  <c r="GE145" i="5" s="1"/>
  <c r="AH150" i="12"/>
  <c r="GB145" i="5" s="1"/>
  <c r="AG150" i="12"/>
  <c r="FY145" i="5" s="1"/>
  <c r="AF150" i="12"/>
  <c r="FV145" i="5" s="1"/>
  <c r="AE150" i="12"/>
  <c r="FS145" i="5" s="1"/>
  <c r="AD150" i="12"/>
  <c r="FP145" i="5" s="1"/>
  <c r="AC150" i="12"/>
  <c r="FM145" i="5" s="1"/>
  <c r="AB150" i="12"/>
  <c r="FJ145" i="5" s="1"/>
  <c r="Z150" i="12"/>
  <c r="FG145" i="5" s="1"/>
  <c r="Y150" i="12"/>
  <c r="FD145" i="5" s="1"/>
  <c r="X150" i="12"/>
  <c r="FA145" i="5" s="1"/>
  <c r="W150" i="12"/>
  <c r="EX145" i="5" s="1"/>
  <c r="V150" i="12"/>
  <c r="EU145" i="5" s="1"/>
  <c r="U150" i="12"/>
  <c r="ER145" i="5" s="1"/>
  <c r="T150" i="12"/>
  <c r="EO145" i="5" s="1"/>
  <c r="S150" i="12"/>
  <c r="EL145" i="5" s="1"/>
  <c r="R150" i="12"/>
  <c r="EI145" i="5" s="1"/>
  <c r="Q150" i="12"/>
  <c r="IY145" i="5" s="1"/>
  <c r="P150" i="12"/>
  <c r="O150" i="12"/>
  <c r="N150" i="12"/>
  <c r="HX145" i="5" s="1"/>
  <c r="M150" i="12"/>
  <c r="HU145" i="5" s="1"/>
  <c r="L150" i="12"/>
  <c r="EC145" i="5" s="1"/>
  <c r="K150" i="12"/>
  <c r="DZ145" i="5" s="1"/>
  <c r="J150" i="12"/>
  <c r="IP145" i="5" s="1"/>
  <c r="I150" i="12"/>
  <c r="H150" i="12"/>
  <c r="IM145" i="5" s="1"/>
  <c r="G150" i="12"/>
  <c r="HO145" i="5" s="1"/>
  <c r="F150" i="12"/>
  <c r="HL145" i="5" s="1"/>
  <c r="E150" i="12"/>
  <c r="DT145" i="5" s="1"/>
  <c r="D150" i="12"/>
  <c r="DQ145" i="5" s="1"/>
  <c r="EK147" i="12"/>
  <c r="KU142" i="5" s="1"/>
  <c r="EJ147" i="12"/>
  <c r="KR142" i="5" s="1"/>
  <c r="EI147" i="12"/>
  <c r="KO142" i="5" s="1"/>
  <c r="EH147" i="12"/>
  <c r="KL142" i="5" s="1"/>
  <c r="EG147" i="12"/>
  <c r="KI142" i="5" s="1"/>
  <c r="EF147" i="12"/>
  <c r="KF142" i="5" s="1"/>
  <c r="EE147" i="12"/>
  <c r="ED147" i="12"/>
  <c r="EC147" i="12"/>
  <c r="EB147" i="12"/>
  <c r="EA147" i="12"/>
  <c r="DZ147" i="12"/>
  <c r="DY147" i="12"/>
  <c r="DX147" i="12"/>
  <c r="DW147" i="12"/>
  <c r="DV147" i="12"/>
  <c r="JZ142" i="5" s="1"/>
  <c r="DU147" i="12"/>
  <c r="JW142" i="5" s="1"/>
  <c r="DS147" i="12"/>
  <c r="DR147" i="12"/>
  <c r="DQ147" i="12"/>
  <c r="DP147" i="12"/>
  <c r="DO147" i="12"/>
  <c r="DN147" i="12"/>
  <c r="DM147" i="12"/>
  <c r="DL147" i="12"/>
  <c r="DK147" i="12"/>
  <c r="DJ147" i="12"/>
  <c r="DI147" i="12"/>
  <c r="DH147" i="12"/>
  <c r="DG147" i="12"/>
  <c r="DF147" i="12"/>
  <c r="DE147" i="12"/>
  <c r="DD147" i="12"/>
  <c r="DC147" i="12"/>
  <c r="CX147" i="12"/>
  <c r="CW147" i="12"/>
  <c r="CV147" i="12"/>
  <c r="CU147" i="12"/>
  <c r="CT147" i="12"/>
  <c r="CR147" i="12"/>
  <c r="CQ147" i="12"/>
  <c r="CP147" i="12"/>
  <c r="CO147" i="12"/>
  <c r="CN147" i="12"/>
  <c r="CM147" i="12"/>
  <c r="CL147" i="12"/>
  <c r="CK147" i="12"/>
  <c r="CJ147" i="12"/>
  <c r="CI147" i="12"/>
  <c r="CH147" i="12"/>
  <c r="CG147" i="12"/>
  <c r="CF147" i="12"/>
  <c r="CE147" i="12"/>
  <c r="CC147" i="12"/>
  <c r="CB147" i="12"/>
  <c r="CA147" i="12"/>
  <c r="BZ147" i="12"/>
  <c r="BY147" i="12"/>
  <c r="BX147" i="12"/>
  <c r="BW147" i="12"/>
  <c r="BV147" i="12"/>
  <c r="BU147" i="12"/>
  <c r="BT147" i="12"/>
  <c r="BS147" i="12"/>
  <c r="BR147" i="12"/>
  <c r="BQ147" i="12"/>
  <c r="BO147" i="12"/>
  <c r="BN147" i="12"/>
  <c r="BM147" i="12"/>
  <c r="BL147" i="12"/>
  <c r="BK147" i="12"/>
  <c r="BJ147" i="12"/>
  <c r="BI147" i="12"/>
  <c r="JK142" i="5" s="1"/>
  <c r="BH147" i="12"/>
  <c r="IJ142" i="5" s="1"/>
  <c r="BF147" i="12"/>
  <c r="HI142" i="5" s="1"/>
  <c r="BE147" i="12"/>
  <c r="HF142" i="5" s="1"/>
  <c r="BD147" i="12"/>
  <c r="HC142" i="5" s="1"/>
  <c r="BC147" i="12"/>
  <c r="GZ142" i="5" s="1"/>
  <c r="BB147" i="12"/>
  <c r="GW142" i="5" s="1"/>
  <c r="BA147" i="12"/>
  <c r="GT142" i="5" s="1"/>
  <c r="AZ147" i="12"/>
  <c r="GQ142" i="5" s="1"/>
  <c r="AY147" i="12"/>
  <c r="GN142" i="5" s="1"/>
  <c r="AX147" i="12"/>
  <c r="GK142" i="5" s="1"/>
  <c r="AW147" i="12"/>
  <c r="AV147" i="12"/>
  <c r="AU147" i="12"/>
  <c r="IA142" i="5" s="1"/>
  <c r="AT147" i="12"/>
  <c r="EF142" i="5" s="1"/>
  <c r="AS147" i="12"/>
  <c r="AR147" i="12"/>
  <c r="AQ147" i="12"/>
  <c r="HR142" i="5" s="1"/>
  <c r="AP147" i="12"/>
  <c r="DW142" i="5" s="1"/>
  <c r="AO147" i="12"/>
  <c r="JH142" i="5" s="1"/>
  <c r="AN147" i="12"/>
  <c r="JE142" i="5" s="1"/>
  <c r="AM147" i="12"/>
  <c r="IG142" i="5" s="1"/>
  <c r="AL147" i="12"/>
  <c r="ID142" i="5" s="1"/>
  <c r="AJ147" i="12"/>
  <c r="GH142" i="5" s="1"/>
  <c r="AI147" i="12"/>
  <c r="GE142" i="5" s="1"/>
  <c r="AH147" i="12"/>
  <c r="GB142" i="5" s="1"/>
  <c r="AG147" i="12"/>
  <c r="FY142" i="5" s="1"/>
  <c r="AF147" i="12"/>
  <c r="FV142" i="5" s="1"/>
  <c r="AE147" i="12"/>
  <c r="FS142" i="5" s="1"/>
  <c r="AD147" i="12"/>
  <c r="FP142" i="5" s="1"/>
  <c r="AC147" i="12"/>
  <c r="FM142" i="5" s="1"/>
  <c r="AB147" i="12"/>
  <c r="FJ142" i="5" s="1"/>
  <c r="Z147" i="12"/>
  <c r="FG142" i="5" s="1"/>
  <c r="Y147" i="12"/>
  <c r="FD142" i="5" s="1"/>
  <c r="X147" i="12"/>
  <c r="FA142" i="5" s="1"/>
  <c r="W147" i="12"/>
  <c r="EX142" i="5" s="1"/>
  <c r="V147" i="12"/>
  <c r="EU142" i="5" s="1"/>
  <c r="U147" i="12"/>
  <c r="ER142" i="5" s="1"/>
  <c r="T147" i="12"/>
  <c r="EO142" i="5" s="1"/>
  <c r="S147" i="12"/>
  <c r="EL142" i="5" s="1"/>
  <c r="R147" i="12"/>
  <c r="EI142" i="5" s="1"/>
  <c r="Q147" i="12"/>
  <c r="IY142" i="5" s="1"/>
  <c r="P147" i="12"/>
  <c r="O147" i="12"/>
  <c r="IV142" i="5" s="1"/>
  <c r="N147" i="12"/>
  <c r="HX142" i="5" s="1"/>
  <c r="M147" i="12"/>
  <c r="HU142" i="5" s="1"/>
  <c r="L147" i="12"/>
  <c r="EC142" i="5" s="1"/>
  <c r="K147" i="12"/>
  <c r="DZ142" i="5" s="1"/>
  <c r="J147" i="12"/>
  <c r="IP142" i="5" s="1"/>
  <c r="I147" i="12"/>
  <c r="H147" i="12"/>
  <c r="G147" i="12"/>
  <c r="HO142" i="5" s="1"/>
  <c r="F147" i="12"/>
  <c r="HL142" i="5" s="1"/>
  <c r="E147" i="12"/>
  <c r="DT142" i="5" s="1"/>
  <c r="D147" i="12"/>
  <c r="DQ142" i="5" s="1"/>
  <c r="EK146" i="12"/>
  <c r="KU141" i="5" s="1"/>
  <c r="EJ146" i="12"/>
  <c r="KR141" i="5" s="1"/>
  <c r="EI146" i="12"/>
  <c r="EH146" i="12"/>
  <c r="KL141" i="5" s="1"/>
  <c r="EG146" i="12"/>
  <c r="KI141" i="5" s="1"/>
  <c r="EF146" i="12"/>
  <c r="KF141" i="5" s="1"/>
  <c r="EE146" i="12"/>
  <c r="ED146" i="12"/>
  <c r="EC146" i="12"/>
  <c r="EB146" i="12"/>
  <c r="EA146" i="12"/>
  <c r="DZ146" i="12"/>
  <c r="DY146" i="12"/>
  <c r="DX146" i="12"/>
  <c r="DW146" i="12"/>
  <c r="DV146" i="12"/>
  <c r="JZ141" i="5" s="1"/>
  <c r="DU146" i="12"/>
  <c r="JW141" i="5" s="1"/>
  <c r="DS146" i="12"/>
  <c r="DR146" i="12"/>
  <c r="DQ146" i="12"/>
  <c r="DP146" i="12"/>
  <c r="DO146" i="12"/>
  <c r="DN146" i="12"/>
  <c r="DM146" i="12"/>
  <c r="DL146" i="12"/>
  <c r="DK146" i="12"/>
  <c r="DJ146" i="12"/>
  <c r="DI146" i="12"/>
  <c r="DH146" i="12"/>
  <c r="DG146" i="12"/>
  <c r="DF146" i="12"/>
  <c r="DE146" i="12"/>
  <c r="DD146" i="12"/>
  <c r="DC146" i="12"/>
  <c r="CX146" i="12"/>
  <c r="CW146" i="12"/>
  <c r="CV146" i="12"/>
  <c r="CU146" i="12"/>
  <c r="CT146" i="12"/>
  <c r="CR146" i="12"/>
  <c r="CQ146" i="12"/>
  <c r="CP146" i="12"/>
  <c r="CO146" i="12"/>
  <c r="CN146" i="12"/>
  <c r="CM146" i="12"/>
  <c r="CL146" i="12"/>
  <c r="CK146" i="12"/>
  <c r="CJ146" i="12"/>
  <c r="CI146" i="12"/>
  <c r="CH146" i="12"/>
  <c r="CG146" i="12"/>
  <c r="CF146" i="12"/>
  <c r="CE146" i="12"/>
  <c r="CC146" i="12"/>
  <c r="CB146" i="12"/>
  <c r="CA146" i="12"/>
  <c r="BZ146" i="12"/>
  <c r="BY146" i="12"/>
  <c r="BX146" i="12"/>
  <c r="BW146" i="12"/>
  <c r="BV146" i="12"/>
  <c r="BU146" i="12"/>
  <c r="BT146" i="12"/>
  <c r="BS146" i="12"/>
  <c r="BR146" i="12"/>
  <c r="BQ146" i="12"/>
  <c r="BO146" i="12"/>
  <c r="BN146" i="12"/>
  <c r="BM146" i="12"/>
  <c r="BL146" i="12"/>
  <c r="BK146" i="12"/>
  <c r="BJ146" i="12"/>
  <c r="BI146" i="12"/>
  <c r="JK141" i="5" s="1"/>
  <c r="BH146" i="12"/>
  <c r="IJ141" i="5" s="1"/>
  <c r="BF146" i="12"/>
  <c r="BE146" i="12"/>
  <c r="HF141" i="5" s="1"/>
  <c r="BD146" i="12"/>
  <c r="HC141" i="5" s="1"/>
  <c r="BC146" i="12"/>
  <c r="GZ141" i="5" s="1"/>
  <c r="BB146" i="12"/>
  <c r="BA146" i="12"/>
  <c r="GT141" i="5" s="1"/>
  <c r="AZ146" i="12"/>
  <c r="GQ141" i="5" s="1"/>
  <c r="AY146" i="12"/>
  <c r="GN141" i="5" s="1"/>
  <c r="AX146" i="12"/>
  <c r="AW146" i="12"/>
  <c r="AV146" i="12"/>
  <c r="JB141" i="5" s="1"/>
  <c r="AU146" i="12"/>
  <c r="IA141" i="5" s="1"/>
  <c r="AT146" i="12"/>
  <c r="AS146" i="12"/>
  <c r="AR146" i="12"/>
  <c r="IS141" i="5" s="1"/>
  <c r="AQ146" i="12"/>
  <c r="HR141" i="5" s="1"/>
  <c r="AP146" i="12"/>
  <c r="AO146" i="12"/>
  <c r="JH141" i="5" s="1"/>
  <c r="AN146" i="12"/>
  <c r="JE141" i="5" s="1"/>
  <c r="AM146" i="12"/>
  <c r="IG141" i="5" s="1"/>
  <c r="AL146" i="12"/>
  <c r="AJ146" i="12"/>
  <c r="GH141" i="5" s="1"/>
  <c r="AI146" i="12"/>
  <c r="GE141" i="5" s="1"/>
  <c r="AH146" i="12"/>
  <c r="GB141" i="5" s="1"/>
  <c r="AG146" i="12"/>
  <c r="AF146" i="12"/>
  <c r="FV141" i="5" s="1"/>
  <c r="AE146" i="12"/>
  <c r="FS141" i="5" s="1"/>
  <c r="AD146" i="12"/>
  <c r="FP141" i="5" s="1"/>
  <c r="AC146" i="12"/>
  <c r="AB146" i="12"/>
  <c r="FJ141" i="5" s="1"/>
  <c r="Z146" i="12"/>
  <c r="FG141" i="5" s="1"/>
  <c r="Y146" i="12"/>
  <c r="FD141" i="5" s="1"/>
  <c r="X146" i="12"/>
  <c r="W146" i="12"/>
  <c r="EX141" i="5" s="1"/>
  <c r="V146" i="12"/>
  <c r="EU141" i="5" s="1"/>
  <c r="U146" i="12"/>
  <c r="ER141" i="5" s="1"/>
  <c r="T146" i="12"/>
  <c r="S146" i="12"/>
  <c r="EL141" i="5" s="1"/>
  <c r="R146" i="12"/>
  <c r="EI141" i="5" s="1"/>
  <c r="Q146" i="12"/>
  <c r="IY141" i="5" s="1"/>
  <c r="P146" i="12"/>
  <c r="O146" i="12"/>
  <c r="N146" i="12"/>
  <c r="HX141" i="5" s="1"/>
  <c r="M146" i="12"/>
  <c r="HU141" i="5" s="1"/>
  <c r="L146" i="12"/>
  <c r="K146" i="12"/>
  <c r="DZ141" i="5" s="1"/>
  <c r="J146" i="12"/>
  <c r="IP141" i="5" s="1"/>
  <c r="I146" i="12"/>
  <c r="H146" i="12"/>
  <c r="G146" i="12"/>
  <c r="HO141" i="5" s="1"/>
  <c r="F146" i="12"/>
  <c r="HL141" i="5" s="1"/>
  <c r="E146" i="12"/>
  <c r="DT141" i="5" s="1"/>
  <c r="D146" i="12"/>
  <c r="EK143" i="12"/>
  <c r="KU138" i="5" s="1"/>
  <c r="EJ143" i="12"/>
  <c r="KR138" i="5" s="1"/>
  <c r="EI143" i="12"/>
  <c r="KO138" i="5" s="1"/>
  <c r="EH143" i="12"/>
  <c r="KL138" i="5" s="1"/>
  <c r="EG143" i="12"/>
  <c r="KI138" i="5" s="1"/>
  <c r="EF143" i="12"/>
  <c r="KF138" i="5" s="1"/>
  <c r="EE143" i="12"/>
  <c r="ED143" i="12"/>
  <c r="EC143" i="12"/>
  <c r="EB143" i="12"/>
  <c r="EA143" i="12"/>
  <c r="DZ143" i="12"/>
  <c r="DY143" i="12"/>
  <c r="DX143" i="12"/>
  <c r="DW143" i="12"/>
  <c r="DV143" i="12"/>
  <c r="JZ138" i="5" s="1"/>
  <c r="DU143" i="12"/>
  <c r="JW138" i="5" s="1"/>
  <c r="DS143" i="12"/>
  <c r="DR143" i="12"/>
  <c r="DQ143" i="12"/>
  <c r="DP143" i="12"/>
  <c r="DO143" i="12"/>
  <c r="DN143" i="12"/>
  <c r="DM143" i="12"/>
  <c r="DL143" i="12"/>
  <c r="DK143" i="12"/>
  <c r="DJ143" i="12"/>
  <c r="DI143" i="12"/>
  <c r="DH143" i="12"/>
  <c r="DG143" i="12"/>
  <c r="DF143" i="12"/>
  <c r="DE143" i="12"/>
  <c r="DD143" i="12"/>
  <c r="DC143" i="12"/>
  <c r="CX143" i="12"/>
  <c r="CW143" i="12"/>
  <c r="CV143" i="12"/>
  <c r="CU143" i="12"/>
  <c r="CT143" i="12"/>
  <c r="CR143" i="12"/>
  <c r="CQ143" i="12"/>
  <c r="CP143" i="12"/>
  <c r="CO143" i="12"/>
  <c r="CN143" i="12"/>
  <c r="CM143" i="12"/>
  <c r="CL143" i="12"/>
  <c r="CK143" i="12"/>
  <c r="CJ143" i="12"/>
  <c r="CI143" i="12"/>
  <c r="CH143" i="12"/>
  <c r="CG143" i="12"/>
  <c r="CF143" i="12"/>
  <c r="CE143" i="12"/>
  <c r="CC143" i="12"/>
  <c r="CB143" i="12"/>
  <c r="CA143" i="12"/>
  <c r="BZ143" i="12"/>
  <c r="BY143" i="12"/>
  <c r="BX143" i="12"/>
  <c r="BW143" i="12"/>
  <c r="BV143" i="12"/>
  <c r="BU143" i="12"/>
  <c r="BT143" i="12"/>
  <c r="BS143" i="12"/>
  <c r="BR143" i="12"/>
  <c r="BQ143" i="12"/>
  <c r="BO143" i="12"/>
  <c r="BN143" i="12"/>
  <c r="BM143" i="12"/>
  <c r="BL143" i="12"/>
  <c r="BK143" i="12"/>
  <c r="BJ143" i="12"/>
  <c r="BI143" i="12"/>
  <c r="JK138" i="5" s="1"/>
  <c r="BH143" i="12"/>
  <c r="IJ138" i="5" s="1"/>
  <c r="BF143" i="12"/>
  <c r="HI138" i="5" s="1"/>
  <c r="BE143" i="12"/>
  <c r="HF138" i="5" s="1"/>
  <c r="BD143" i="12"/>
  <c r="HC138" i="5" s="1"/>
  <c r="BC143" i="12"/>
  <c r="GZ138" i="5" s="1"/>
  <c r="BB143" i="12"/>
  <c r="GW138" i="5" s="1"/>
  <c r="BA143" i="12"/>
  <c r="GT138" i="5" s="1"/>
  <c r="AZ143" i="12"/>
  <c r="GQ138" i="5" s="1"/>
  <c r="AY143" i="12"/>
  <c r="GN138" i="5" s="1"/>
  <c r="AX143" i="12"/>
  <c r="GK138" i="5" s="1"/>
  <c r="AW143" i="12"/>
  <c r="AV143" i="12"/>
  <c r="AU143" i="12"/>
  <c r="IA138" i="5" s="1"/>
  <c r="AT143" i="12"/>
  <c r="EF138" i="5" s="1"/>
  <c r="AS143" i="12"/>
  <c r="AR143" i="12"/>
  <c r="AQ143" i="12"/>
  <c r="HR138" i="5" s="1"/>
  <c r="AP143" i="12"/>
  <c r="DW138" i="5" s="1"/>
  <c r="AO143" i="12"/>
  <c r="JH138" i="5" s="1"/>
  <c r="AN143" i="12"/>
  <c r="JE138" i="5" s="1"/>
  <c r="AM143" i="12"/>
  <c r="IG138" i="5" s="1"/>
  <c r="AL143" i="12"/>
  <c r="ID138" i="5" s="1"/>
  <c r="AJ143" i="12"/>
  <c r="GH138" i="5" s="1"/>
  <c r="AI143" i="12"/>
  <c r="GE138" i="5" s="1"/>
  <c r="AH143" i="12"/>
  <c r="GB138" i="5" s="1"/>
  <c r="AG143" i="12"/>
  <c r="FY138" i="5" s="1"/>
  <c r="AF143" i="12"/>
  <c r="FV138" i="5" s="1"/>
  <c r="AE143" i="12"/>
  <c r="FS138" i="5" s="1"/>
  <c r="AD143" i="12"/>
  <c r="FP138" i="5" s="1"/>
  <c r="AC143" i="12"/>
  <c r="FM138" i="5" s="1"/>
  <c r="AB143" i="12"/>
  <c r="FJ138" i="5" s="1"/>
  <c r="Z143" i="12"/>
  <c r="FG138" i="5" s="1"/>
  <c r="Y143" i="12"/>
  <c r="FD138" i="5" s="1"/>
  <c r="X143" i="12"/>
  <c r="FA138" i="5" s="1"/>
  <c r="W143" i="12"/>
  <c r="EX138" i="5" s="1"/>
  <c r="V143" i="12"/>
  <c r="EU138" i="5" s="1"/>
  <c r="U143" i="12"/>
  <c r="ER138" i="5" s="1"/>
  <c r="T143" i="12"/>
  <c r="EO138" i="5" s="1"/>
  <c r="S143" i="12"/>
  <c r="EL138" i="5" s="1"/>
  <c r="R143" i="12"/>
  <c r="EI138" i="5" s="1"/>
  <c r="Q143" i="12"/>
  <c r="IY138" i="5" s="1"/>
  <c r="P143" i="12"/>
  <c r="O143" i="12"/>
  <c r="N143" i="12"/>
  <c r="HX138" i="5" s="1"/>
  <c r="M143" i="12"/>
  <c r="HU138" i="5" s="1"/>
  <c r="L143" i="12"/>
  <c r="EC138" i="5" s="1"/>
  <c r="K143" i="12"/>
  <c r="DZ138" i="5" s="1"/>
  <c r="J143" i="12"/>
  <c r="IP138" i="5" s="1"/>
  <c r="I143" i="12"/>
  <c r="H143" i="12"/>
  <c r="G143" i="12"/>
  <c r="HO138" i="5" s="1"/>
  <c r="F143" i="12"/>
  <c r="HL138" i="5" s="1"/>
  <c r="E143" i="12"/>
  <c r="DT138" i="5" s="1"/>
  <c r="D143" i="12"/>
  <c r="DQ138" i="5" s="1"/>
  <c r="EK142" i="12"/>
  <c r="KU137" i="5" s="1"/>
  <c r="EJ142" i="12"/>
  <c r="KR137" i="5" s="1"/>
  <c r="EI142" i="12"/>
  <c r="KO137" i="5" s="1"/>
  <c r="EH142" i="12"/>
  <c r="KL137" i="5" s="1"/>
  <c r="EG142" i="12"/>
  <c r="KI137" i="5" s="1"/>
  <c r="EF142" i="12"/>
  <c r="KF137" i="5" s="1"/>
  <c r="EE142" i="12"/>
  <c r="ED142" i="12"/>
  <c r="EC142" i="12"/>
  <c r="EB142" i="12"/>
  <c r="EA142" i="12"/>
  <c r="DZ142" i="12"/>
  <c r="DY142" i="12"/>
  <c r="DX142" i="12"/>
  <c r="DW142" i="12"/>
  <c r="KC137" i="5" s="1"/>
  <c r="DV142" i="12"/>
  <c r="JZ137" i="5" s="1"/>
  <c r="DU142" i="12"/>
  <c r="JW137" i="5" s="1"/>
  <c r="DS142" i="12"/>
  <c r="DR142" i="12"/>
  <c r="DQ142" i="12"/>
  <c r="DP142" i="12"/>
  <c r="DO142" i="12"/>
  <c r="DN142" i="12"/>
  <c r="DM142" i="12"/>
  <c r="DL142" i="12"/>
  <c r="DK142" i="12"/>
  <c r="DJ142" i="12"/>
  <c r="DI142" i="12"/>
  <c r="DH142" i="12"/>
  <c r="DG142" i="12"/>
  <c r="DF142" i="12"/>
  <c r="DE142" i="12"/>
  <c r="DD142" i="12"/>
  <c r="DC142" i="12"/>
  <c r="CX142" i="12"/>
  <c r="CW142" i="12"/>
  <c r="CV142" i="12"/>
  <c r="CU142" i="12"/>
  <c r="CT142" i="12"/>
  <c r="CR142" i="12"/>
  <c r="CQ142" i="12"/>
  <c r="CP142" i="12"/>
  <c r="CO142" i="12"/>
  <c r="CN142" i="12"/>
  <c r="CM142" i="12"/>
  <c r="CL142" i="12"/>
  <c r="CK142" i="12"/>
  <c r="CJ142" i="12"/>
  <c r="CI142" i="12"/>
  <c r="CH142" i="12"/>
  <c r="CG142" i="12"/>
  <c r="CF142" i="12"/>
  <c r="CE142" i="12"/>
  <c r="CC142" i="12"/>
  <c r="CB142" i="12"/>
  <c r="CA142" i="12"/>
  <c r="BZ142" i="12"/>
  <c r="BY142" i="12"/>
  <c r="BX142" i="12"/>
  <c r="BW142" i="12"/>
  <c r="BV142" i="12"/>
  <c r="BU142" i="12"/>
  <c r="BT142" i="12"/>
  <c r="BS142" i="12"/>
  <c r="BR142" i="12"/>
  <c r="BQ142" i="12"/>
  <c r="BO142" i="12"/>
  <c r="BN142" i="12"/>
  <c r="BM142" i="12"/>
  <c r="BL142" i="12"/>
  <c r="BK142" i="12"/>
  <c r="BJ142" i="12"/>
  <c r="BI142" i="12"/>
  <c r="JK137" i="5" s="1"/>
  <c r="BH142" i="12"/>
  <c r="IJ137" i="5" s="1"/>
  <c r="BF142" i="12"/>
  <c r="HI137" i="5" s="1"/>
  <c r="BE142" i="12"/>
  <c r="HF137" i="5" s="1"/>
  <c r="BD142" i="12"/>
  <c r="HC137" i="5" s="1"/>
  <c r="BC142" i="12"/>
  <c r="GZ137" i="5" s="1"/>
  <c r="BB142" i="12"/>
  <c r="GW137" i="5" s="1"/>
  <c r="BA142" i="12"/>
  <c r="GT137" i="5" s="1"/>
  <c r="AZ142" i="12"/>
  <c r="GQ137" i="5" s="1"/>
  <c r="AY142" i="12"/>
  <c r="GN137" i="5" s="1"/>
  <c r="AX142" i="12"/>
  <c r="GK137" i="5" s="1"/>
  <c r="AW142" i="12"/>
  <c r="AV142" i="12"/>
  <c r="AU142" i="12"/>
  <c r="IA137" i="5" s="1"/>
  <c r="AT142" i="12"/>
  <c r="EF137" i="5" s="1"/>
  <c r="AS142" i="12"/>
  <c r="AR142" i="12"/>
  <c r="AQ142" i="12"/>
  <c r="HR137" i="5" s="1"/>
  <c r="AP142" i="12"/>
  <c r="DW137" i="5" s="1"/>
  <c r="AO142" i="12"/>
  <c r="JH137" i="5" s="1"/>
  <c r="AN142" i="12"/>
  <c r="JE137" i="5" s="1"/>
  <c r="AM142" i="12"/>
  <c r="IG137" i="5" s="1"/>
  <c r="AL142" i="12"/>
  <c r="ID137" i="5" s="1"/>
  <c r="AJ142" i="12"/>
  <c r="GH137" i="5" s="1"/>
  <c r="AI142" i="12"/>
  <c r="GE137" i="5" s="1"/>
  <c r="AH142" i="12"/>
  <c r="GB137" i="5" s="1"/>
  <c r="AG142" i="12"/>
  <c r="FY137" i="5" s="1"/>
  <c r="AF142" i="12"/>
  <c r="FV137" i="5" s="1"/>
  <c r="AE142" i="12"/>
  <c r="FS137" i="5" s="1"/>
  <c r="AD142" i="12"/>
  <c r="FP137" i="5" s="1"/>
  <c r="AC142" i="12"/>
  <c r="FM137" i="5" s="1"/>
  <c r="AB142" i="12"/>
  <c r="FJ137" i="5" s="1"/>
  <c r="Z142" i="12"/>
  <c r="FG137" i="5" s="1"/>
  <c r="Y142" i="12"/>
  <c r="FD137" i="5" s="1"/>
  <c r="X142" i="12"/>
  <c r="FA137" i="5" s="1"/>
  <c r="W142" i="12"/>
  <c r="EX137" i="5" s="1"/>
  <c r="V142" i="12"/>
  <c r="EU137" i="5" s="1"/>
  <c r="U142" i="12"/>
  <c r="ER137" i="5" s="1"/>
  <c r="T142" i="12"/>
  <c r="EO137" i="5" s="1"/>
  <c r="S142" i="12"/>
  <c r="EL137" i="5" s="1"/>
  <c r="R142" i="12"/>
  <c r="EI137" i="5" s="1"/>
  <c r="Q142" i="12"/>
  <c r="IY137" i="5" s="1"/>
  <c r="P142" i="12"/>
  <c r="O142" i="12"/>
  <c r="N142" i="12"/>
  <c r="HX137" i="5" s="1"/>
  <c r="M142" i="12"/>
  <c r="HU137" i="5" s="1"/>
  <c r="L142" i="12"/>
  <c r="EC137" i="5" s="1"/>
  <c r="K142" i="12"/>
  <c r="DZ137" i="5" s="1"/>
  <c r="J142" i="12"/>
  <c r="IP137" i="5" s="1"/>
  <c r="I142" i="12"/>
  <c r="H142" i="12"/>
  <c r="IM137" i="5" s="1"/>
  <c r="G142" i="12"/>
  <c r="HO137" i="5" s="1"/>
  <c r="F142" i="12"/>
  <c r="HL137" i="5" s="1"/>
  <c r="E142" i="12"/>
  <c r="DT137" i="5" s="1"/>
  <c r="D142" i="12"/>
  <c r="DQ137" i="5" s="1"/>
  <c r="EK141" i="12"/>
  <c r="KU136" i="5" s="1"/>
  <c r="EJ141" i="12"/>
  <c r="KR136" i="5" s="1"/>
  <c r="EI141" i="12"/>
  <c r="KO136" i="5" s="1"/>
  <c r="EH141" i="12"/>
  <c r="KL136" i="5" s="1"/>
  <c r="EG141" i="12"/>
  <c r="KI136" i="5" s="1"/>
  <c r="EF141" i="12"/>
  <c r="KF136" i="5" s="1"/>
  <c r="EE141" i="12"/>
  <c r="ED141" i="12"/>
  <c r="EC141" i="12"/>
  <c r="EB141" i="12"/>
  <c r="EA141" i="12"/>
  <c r="DZ141" i="12"/>
  <c r="DY141" i="12"/>
  <c r="DX141" i="12"/>
  <c r="DW141" i="12"/>
  <c r="DV141" i="12"/>
  <c r="JZ136" i="5" s="1"/>
  <c r="DU141" i="12"/>
  <c r="JW136" i="5" s="1"/>
  <c r="DS141" i="12"/>
  <c r="DR141" i="12"/>
  <c r="DQ141" i="12"/>
  <c r="DP141" i="12"/>
  <c r="DO141" i="12"/>
  <c r="DN141" i="12"/>
  <c r="DM141" i="12"/>
  <c r="DL141" i="12"/>
  <c r="DK141" i="12"/>
  <c r="DJ141" i="12"/>
  <c r="DI141" i="12"/>
  <c r="DH141" i="12"/>
  <c r="DG141" i="12"/>
  <c r="DF141" i="12"/>
  <c r="DE141" i="12"/>
  <c r="DD141" i="12"/>
  <c r="DC141" i="12"/>
  <c r="CX141" i="12"/>
  <c r="CW141" i="12"/>
  <c r="CV141" i="12"/>
  <c r="CU141" i="12"/>
  <c r="CT141" i="12"/>
  <c r="CR141" i="12"/>
  <c r="CQ141" i="12"/>
  <c r="CP141" i="12"/>
  <c r="CO141" i="12"/>
  <c r="CN141" i="12"/>
  <c r="CM141" i="12"/>
  <c r="CL141" i="12"/>
  <c r="CK141" i="12"/>
  <c r="CJ141" i="12"/>
  <c r="CI141" i="12"/>
  <c r="CH141" i="12"/>
  <c r="CG141" i="12"/>
  <c r="CF141" i="12"/>
  <c r="CE141" i="12"/>
  <c r="CC141" i="12"/>
  <c r="CB141" i="12"/>
  <c r="CA141" i="12"/>
  <c r="BZ141" i="12"/>
  <c r="BY141" i="12"/>
  <c r="BX141" i="12"/>
  <c r="BW141" i="12"/>
  <c r="BV141" i="12"/>
  <c r="BU141" i="12"/>
  <c r="BT141" i="12"/>
  <c r="BS141" i="12"/>
  <c r="BR141" i="12"/>
  <c r="BQ141" i="12"/>
  <c r="BO141" i="12"/>
  <c r="BN141" i="12"/>
  <c r="BM141" i="12"/>
  <c r="BL141" i="12"/>
  <c r="BK141" i="12"/>
  <c r="BJ141" i="12"/>
  <c r="BI141" i="12"/>
  <c r="JK136" i="5" s="1"/>
  <c r="BH141" i="12"/>
  <c r="IJ136" i="5" s="1"/>
  <c r="BF141" i="12"/>
  <c r="HI136" i="5" s="1"/>
  <c r="BE141" i="12"/>
  <c r="HF136" i="5" s="1"/>
  <c r="BD141" i="12"/>
  <c r="HC136" i="5" s="1"/>
  <c r="BC141" i="12"/>
  <c r="GZ136" i="5" s="1"/>
  <c r="BB141" i="12"/>
  <c r="GW136" i="5" s="1"/>
  <c r="BA141" i="12"/>
  <c r="GT136" i="5" s="1"/>
  <c r="AZ141" i="12"/>
  <c r="GQ136" i="5" s="1"/>
  <c r="AY141" i="12"/>
  <c r="GN136" i="5" s="1"/>
  <c r="AX141" i="12"/>
  <c r="GK136" i="5" s="1"/>
  <c r="AW141" i="12"/>
  <c r="AV141" i="12"/>
  <c r="AU141" i="12"/>
  <c r="IA136" i="5" s="1"/>
  <c r="AT141" i="12"/>
  <c r="EF136" i="5" s="1"/>
  <c r="AS141" i="12"/>
  <c r="AR141" i="12"/>
  <c r="AQ141" i="12"/>
  <c r="HR136" i="5" s="1"/>
  <c r="AP141" i="12"/>
  <c r="DW136" i="5" s="1"/>
  <c r="AO141" i="12"/>
  <c r="JH136" i="5" s="1"/>
  <c r="AN141" i="12"/>
  <c r="JE136" i="5" s="1"/>
  <c r="AM141" i="12"/>
  <c r="IG136" i="5" s="1"/>
  <c r="AL141" i="12"/>
  <c r="ID136" i="5" s="1"/>
  <c r="AJ141" i="12"/>
  <c r="GH136" i="5" s="1"/>
  <c r="AI141" i="12"/>
  <c r="GE136" i="5" s="1"/>
  <c r="AH141" i="12"/>
  <c r="GB136" i="5" s="1"/>
  <c r="AG141" i="12"/>
  <c r="FY136" i="5" s="1"/>
  <c r="AF141" i="12"/>
  <c r="FV136" i="5" s="1"/>
  <c r="AE141" i="12"/>
  <c r="FS136" i="5" s="1"/>
  <c r="AD141" i="12"/>
  <c r="FP136" i="5" s="1"/>
  <c r="AC141" i="12"/>
  <c r="FM136" i="5" s="1"/>
  <c r="AB141" i="12"/>
  <c r="FJ136" i="5" s="1"/>
  <c r="Z141" i="12"/>
  <c r="FG136" i="5" s="1"/>
  <c r="Y141" i="12"/>
  <c r="FD136" i="5" s="1"/>
  <c r="X141" i="12"/>
  <c r="FA136" i="5" s="1"/>
  <c r="W141" i="12"/>
  <c r="EX136" i="5" s="1"/>
  <c r="V141" i="12"/>
  <c r="EU136" i="5" s="1"/>
  <c r="U141" i="12"/>
  <c r="ER136" i="5" s="1"/>
  <c r="T141" i="12"/>
  <c r="EO136" i="5" s="1"/>
  <c r="S141" i="12"/>
  <c r="EL136" i="5" s="1"/>
  <c r="R141" i="12"/>
  <c r="EI136" i="5" s="1"/>
  <c r="Q141" i="12"/>
  <c r="IY136" i="5" s="1"/>
  <c r="P141" i="12"/>
  <c r="O141" i="12"/>
  <c r="IV136" i="5" s="1"/>
  <c r="N141" i="12"/>
  <c r="HX136" i="5" s="1"/>
  <c r="M141" i="12"/>
  <c r="HU136" i="5" s="1"/>
  <c r="L141" i="12"/>
  <c r="EC136" i="5" s="1"/>
  <c r="K141" i="12"/>
  <c r="DZ136" i="5" s="1"/>
  <c r="J141" i="12"/>
  <c r="IP136" i="5" s="1"/>
  <c r="I141" i="12"/>
  <c r="H141" i="12"/>
  <c r="G141" i="12"/>
  <c r="HO136" i="5" s="1"/>
  <c r="F141" i="12"/>
  <c r="HL136" i="5" s="1"/>
  <c r="E141" i="12"/>
  <c r="DT136" i="5" s="1"/>
  <c r="D141" i="12"/>
  <c r="DQ136" i="5" s="1"/>
  <c r="EK140" i="12"/>
  <c r="KU135" i="5" s="1"/>
  <c r="EJ140" i="12"/>
  <c r="KR135" i="5" s="1"/>
  <c r="EI140" i="12"/>
  <c r="KO135" i="5" s="1"/>
  <c r="EH140" i="12"/>
  <c r="KL135" i="5" s="1"/>
  <c r="EG140" i="12"/>
  <c r="KI135" i="5" s="1"/>
  <c r="EF140" i="12"/>
  <c r="KF135" i="5" s="1"/>
  <c r="EE140" i="12"/>
  <c r="ED140" i="12"/>
  <c r="EC140" i="12"/>
  <c r="EB140" i="12"/>
  <c r="EA140" i="12"/>
  <c r="DZ140" i="12"/>
  <c r="DY140" i="12"/>
  <c r="DX140" i="12"/>
  <c r="DW140" i="12"/>
  <c r="DV140" i="12"/>
  <c r="JZ135" i="5" s="1"/>
  <c r="DU140" i="12"/>
  <c r="JW135" i="5" s="1"/>
  <c r="DS140" i="12"/>
  <c r="DR140" i="12"/>
  <c r="DQ140" i="12"/>
  <c r="DP140" i="12"/>
  <c r="DO140" i="12"/>
  <c r="DN140" i="12"/>
  <c r="DM140" i="12"/>
  <c r="DL140" i="12"/>
  <c r="DK140" i="12"/>
  <c r="DJ140" i="12"/>
  <c r="DI140" i="12"/>
  <c r="DH140" i="12"/>
  <c r="DG140" i="12"/>
  <c r="DF140" i="12"/>
  <c r="DE140" i="12"/>
  <c r="DD140" i="12"/>
  <c r="DC140" i="12"/>
  <c r="CX140" i="12"/>
  <c r="CW140" i="12"/>
  <c r="CV140" i="12"/>
  <c r="CU140" i="12"/>
  <c r="CT140" i="12"/>
  <c r="CR140" i="12"/>
  <c r="CQ140" i="12"/>
  <c r="CP140" i="12"/>
  <c r="CO140" i="12"/>
  <c r="CN140" i="12"/>
  <c r="CM140" i="12"/>
  <c r="CL140" i="12"/>
  <c r="CK140" i="12"/>
  <c r="CJ140" i="12"/>
  <c r="CI140" i="12"/>
  <c r="CH140" i="12"/>
  <c r="CG140" i="12"/>
  <c r="CF140" i="12"/>
  <c r="CE140" i="12"/>
  <c r="CC140" i="12"/>
  <c r="CB140" i="12"/>
  <c r="CA140" i="12"/>
  <c r="BZ140" i="12"/>
  <c r="BY140" i="12"/>
  <c r="BX140" i="12"/>
  <c r="BW140" i="12"/>
  <c r="BV140" i="12"/>
  <c r="BU140" i="12"/>
  <c r="BT140" i="12"/>
  <c r="BS140" i="12"/>
  <c r="BR140" i="12"/>
  <c r="BQ140" i="12"/>
  <c r="BO140" i="12"/>
  <c r="BN140" i="12"/>
  <c r="BM140" i="12"/>
  <c r="BL140" i="12"/>
  <c r="BK140" i="12"/>
  <c r="BJ140" i="12"/>
  <c r="BI140" i="12"/>
  <c r="JK135" i="5" s="1"/>
  <c r="BH140" i="12"/>
  <c r="IJ135" i="5" s="1"/>
  <c r="BF140" i="12"/>
  <c r="HI135" i="5" s="1"/>
  <c r="BE140" i="12"/>
  <c r="HF135" i="5" s="1"/>
  <c r="BD140" i="12"/>
  <c r="HC135" i="5" s="1"/>
  <c r="BC140" i="12"/>
  <c r="GZ135" i="5" s="1"/>
  <c r="BB140" i="12"/>
  <c r="GW135" i="5" s="1"/>
  <c r="BA140" i="12"/>
  <c r="GT135" i="5" s="1"/>
  <c r="AZ140" i="12"/>
  <c r="GQ135" i="5" s="1"/>
  <c r="AY140" i="12"/>
  <c r="GN135" i="5" s="1"/>
  <c r="AX140" i="12"/>
  <c r="GK135" i="5" s="1"/>
  <c r="AW140" i="12"/>
  <c r="AV140" i="12"/>
  <c r="JB135" i="5" s="1"/>
  <c r="AU140" i="12"/>
  <c r="IA135" i="5" s="1"/>
  <c r="AT140" i="12"/>
  <c r="EF135" i="5" s="1"/>
  <c r="AS140" i="12"/>
  <c r="AR140" i="12"/>
  <c r="IS135" i="5" s="1"/>
  <c r="AQ140" i="12"/>
  <c r="HR135" i="5" s="1"/>
  <c r="AP140" i="12"/>
  <c r="DW135" i="5" s="1"/>
  <c r="AO140" i="12"/>
  <c r="JH135" i="5" s="1"/>
  <c r="AN140" i="12"/>
  <c r="JE135" i="5" s="1"/>
  <c r="AM140" i="12"/>
  <c r="IG135" i="5" s="1"/>
  <c r="AL140" i="12"/>
  <c r="ID135" i="5" s="1"/>
  <c r="AJ140" i="12"/>
  <c r="GH135" i="5" s="1"/>
  <c r="AI140" i="12"/>
  <c r="GE135" i="5" s="1"/>
  <c r="AH140" i="12"/>
  <c r="GB135" i="5" s="1"/>
  <c r="AG140" i="12"/>
  <c r="FY135" i="5" s="1"/>
  <c r="AF140" i="12"/>
  <c r="FV135" i="5" s="1"/>
  <c r="AE140" i="12"/>
  <c r="FS135" i="5" s="1"/>
  <c r="AD140" i="12"/>
  <c r="FP135" i="5" s="1"/>
  <c r="AC140" i="12"/>
  <c r="FM135" i="5" s="1"/>
  <c r="AB140" i="12"/>
  <c r="FJ135" i="5" s="1"/>
  <c r="Z140" i="12"/>
  <c r="FG135" i="5" s="1"/>
  <c r="Y140" i="12"/>
  <c r="FD135" i="5" s="1"/>
  <c r="X140" i="12"/>
  <c r="FA135" i="5" s="1"/>
  <c r="W140" i="12"/>
  <c r="EX135" i="5" s="1"/>
  <c r="V140" i="12"/>
  <c r="EU135" i="5" s="1"/>
  <c r="U140" i="12"/>
  <c r="ER135" i="5" s="1"/>
  <c r="T140" i="12"/>
  <c r="EO135" i="5" s="1"/>
  <c r="S140" i="12"/>
  <c r="EL135" i="5" s="1"/>
  <c r="R140" i="12"/>
  <c r="EI135" i="5" s="1"/>
  <c r="Q140" i="12"/>
  <c r="IY135" i="5" s="1"/>
  <c r="P140" i="12"/>
  <c r="O140" i="12"/>
  <c r="N140" i="12"/>
  <c r="HX135" i="5" s="1"/>
  <c r="M140" i="12"/>
  <c r="HU135" i="5" s="1"/>
  <c r="L140" i="12"/>
  <c r="EC135" i="5" s="1"/>
  <c r="K140" i="12"/>
  <c r="DZ135" i="5" s="1"/>
  <c r="J140" i="12"/>
  <c r="IP135" i="5" s="1"/>
  <c r="I140" i="12"/>
  <c r="H140" i="12"/>
  <c r="G140" i="12"/>
  <c r="HO135" i="5" s="1"/>
  <c r="F140" i="12"/>
  <c r="HL135" i="5" s="1"/>
  <c r="E140" i="12"/>
  <c r="DT135" i="5" s="1"/>
  <c r="D140" i="12"/>
  <c r="DQ135" i="5" s="1"/>
  <c r="EK139" i="12"/>
  <c r="KU134" i="5" s="1"/>
  <c r="EJ139" i="12"/>
  <c r="KR134" i="5" s="1"/>
  <c r="EI139" i="12"/>
  <c r="KO134" i="5" s="1"/>
  <c r="EH139" i="12"/>
  <c r="KL134" i="5" s="1"/>
  <c r="EG139" i="12"/>
  <c r="KI134" i="5" s="1"/>
  <c r="EF139" i="12"/>
  <c r="KF134" i="5" s="1"/>
  <c r="EE139" i="12"/>
  <c r="ED139" i="12"/>
  <c r="EC139" i="12"/>
  <c r="EB139" i="12"/>
  <c r="EA139" i="12"/>
  <c r="DZ139" i="12"/>
  <c r="DY139" i="12"/>
  <c r="DX139" i="12"/>
  <c r="DW139" i="12"/>
  <c r="DV139" i="12"/>
  <c r="JZ134" i="5" s="1"/>
  <c r="DU139" i="12"/>
  <c r="JW134" i="5" s="1"/>
  <c r="DS139" i="12"/>
  <c r="DR139" i="12"/>
  <c r="DQ139" i="12"/>
  <c r="DP139" i="12"/>
  <c r="DO139" i="12"/>
  <c r="DN139" i="12"/>
  <c r="DM139" i="12"/>
  <c r="DL139" i="12"/>
  <c r="DK139" i="12"/>
  <c r="DJ139" i="12"/>
  <c r="DI139" i="12"/>
  <c r="DH139" i="12"/>
  <c r="DG139" i="12"/>
  <c r="DF139" i="12"/>
  <c r="DE139" i="12"/>
  <c r="DD139" i="12"/>
  <c r="DC139" i="12"/>
  <c r="CX139" i="12"/>
  <c r="CW139" i="12"/>
  <c r="CV139" i="12"/>
  <c r="CU139" i="12"/>
  <c r="CT139" i="12"/>
  <c r="CR139" i="12"/>
  <c r="CQ139" i="12"/>
  <c r="CP139" i="12"/>
  <c r="CO139" i="12"/>
  <c r="CN139" i="12"/>
  <c r="CM139" i="12"/>
  <c r="CL139" i="12"/>
  <c r="CK139" i="12"/>
  <c r="CJ139" i="12"/>
  <c r="CI139" i="12"/>
  <c r="CH139" i="12"/>
  <c r="CG139" i="12"/>
  <c r="CF139" i="12"/>
  <c r="CE139" i="12"/>
  <c r="CC139" i="12"/>
  <c r="CB139" i="12"/>
  <c r="CA139" i="12"/>
  <c r="BZ139" i="12"/>
  <c r="BY139" i="12"/>
  <c r="BX139" i="12"/>
  <c r="BW139" i="12"/>
  <c r="BV139" i="12"/>
  <c r="BU139" i="12"/>
  <c r="BT139" i="12"/>
  <c r="BS139" i="12"/>
  <c r="BR139" i="12"/>
  <c r="BQ139" i="12"/>
  <c r="BO139" i="12"/>
  <c r="BN139" i="12"/>
  <c r="BM139" i="12"/>
  <c r="BL139" i="12"/>
  <c r="BK139" i="12"/>
  <c r="BJ139" i="12"/>
  <c r="BI139" i="12"/>
  <c r="JK134" i="5" s="1"/>
  <c r="BH139" i="12"/>
  <c r="IJ134" i="5" s="1"/>
  <c r="BF139" i="12"/>
  <c r="HI134" i="5" s="1"/>
  <c r="BE139" i="12"/>
  <c r="HF134" i="5" s="1"/>
  <c r="BD139" i="12"/>
  <c r="HC134" i="5" s="1"/>
  <c r="BC139" i="12"/>
  <c r="GZ134" i="5" s="1"/>
  <c r="BB139" i="12"/>
  <c r="GW134" i="5" s="1"/>
  <c r="BA139" i="12"/>
  <c r="GT134" i="5" s="1"/>
  <c r="AZ139" i="12"/>
  <c r="GQ134" i="5" s="1"/>
  <c r="AY139" i="12"/>
  <c r="GN134" i="5" s="1"/>
  <c r="AX139" i="12"/>
  <c r="GK134" i="5" s="1"/>
  <c r="AW139" i="12"/>
  <c r="AV139" i="12"/>
  <c r="AU139" i="12"/>
  <c r="IA134" i="5" s="1"/>
  <c r="AT139" i="12"/>
  <c r="EF134" i="5" s="1"/>
  <c r="AS139" i="12"/>
  <c r="AR139" i="12"/>
  <c r="AQ139" i="12"/>
  <c r="HR134" i="5" s="1"/>
  <c r="AP139" i="12"/>
  <c r="DW134" i="5" s="1"/>
  <c r="AO139" i="12"/>
  <c r="JH134" i="5" s="1"/>
  <c r="AN139" i="12"/>
  <c r="JE134" i="5" s="1"/>
  <c r="AM139" i="12"/>
  <c r="IG134" i="5" s="1"/>
  <c r="AL139" i="12"/>
  <c r="ID134" i="5" s="1"/>
  <c r="AJ139" i="12"/>
  <c r="GH134" i="5" s="1"/>
  <c r="AI139" i="12"/>
  <c r="GE134" i="5" s="1"/>
  <c r="AH139" i="12"/>
  <c r="GB134" i="5" s="1"/>
  <c r="AG139" i="12"/>
  <c r="FY134" i="5" s="1"/>
  <c r="AF139" i="12"/>
  <c r="FV134" i="5" s="1"/>
  <c r="AE139" i="12"/>
  <c r="FS134" i="5" s="1"/>
  <c r="AD139" i="12"/>
  <c r="FP134" i="5" s="1"/>
  <c r="AC139" i="12"/>
  <c r="FM134" i="5" s="1"/>
  <c r="AB139" i="12"/>
  <c r="FJ134" i="5" s="1"/>
  <c r="Z139" i="12"/>
  <c r="FG134" i="5" s="1"/>
  <c r="Y139" i="12"/>
  <c r="FD134" i="5" s="1"/>
  <c r="X139" i="12"/>
  <c r="FA134" i="5" s="1"/>
  <c r="W139" i="12"/>
  <c r="EX134" i="5" s="1"/>
  <c r="V139" i="12"/>
  <c r="EU134" i="5" s="1"/>
  <c r="U139" i="12"/>
  <c r="ER134" i="5" s="1"/>
  <c r="T139" i="12"/>
  <c r="EO134" i="5" s="1"/>
  <c r="S139" i="12"/>
  <c r="EL134" i="5" s="1"/>
  <c r="R139" i="12"/>
  <c r="EI134" i="5" s="1"/>
  <c r="Q139" i="12"/>
  <c r="IY134" i="5" s="1"/>
  <c r="P139" i="12"/>
  <c r="O139" i="12"/>
  <c r="N139" i="12"/>
  <c r="HX134" i="5" s="1"/>
  <c r="M139" i="12"/>
  <c r="HU134" i="5" s="1"/>
  <c r="L139" i="12"/>
  <c r="EC134" i="5" s="1"/>
  <c r="K139" i="12"/>
  <c r="DZ134" i="5" s="1"/>
  <c r="J139" i="12"/>
  <c r="IP134" i="5" s="1"/>
  <c r="I139" i="12"/>
  <c r="H139" i="12"/>
  <c r="G139" i="12"/>
  <c r="HO134" i="5" s="1"/>
  <c r="F139" i="12"/>
  <c r="HL134" i="5" s="1"/>
  <c r="E139" i="12"/>
  <c r="DT134" i="5" s="1"/>
  <c r="D139" i="12"/>
  <c r="DQ134" i="5" s="1"/>
  <c r="EK138" i="12"/>
  <c r="KU133" i="5" s="1"/>
  <c r="EJ138" i="12"/>
  <c r="KR133" i="5" s="1"/>
  <c r="EI138" i="12"/>
  <c r="KO133" i="5" s="1"/>
  <c r="EH138" i="12"/>
  <c r="KL133" i="5" s="1"/>
  <c r="EG138" i="12"/>
  <c r="KI133" i="5" s="1"/>
  <c r="EF138" i="12"/>
  <c r="KF133" i="5" s="1"/>
  <c r="EE138" i="12"/>
  <c r="ED138" i="12"/>
  <c r="EC138" i="12"/>
  <c r="EB138" i="12"/>
  <c r="EA138" i="12"/>
  <c r="DZ138" i="12"/>
  <c r="DY138" i="12"/>
  <c r="DX138" i="12"/>
  <c r="DW138" i="12"/>
  <c r="KC133" i="5" s="1"/>
  <c r="DV138" i="12"/>
  <c r="JZ133" i="5" s="1"/>
  <c r="DU138" i="12"/>
  <c r="JW133" i="5" s="1"/>
  <c r="DS138" i="12"/>
  <c r="DR138" i="12"/>
  <c r="DQ138" i="12"/>
  <c r="DP138" i="12"/>
  <c r="DO138" i="12"/>
  <c r="DN138" i="12"/>
  <c r="DM138" i="12"/>
  <c r="DL138" i="12"/>
  <c r="DK138" i="12"/>
  <c r="DJ138" i="12"/>
  <c r="DI138" i="12"/>
  <c r="DH138" i="12"/>
  <c r="DG138" i="12"/>
  <c r="DF138" i="12"/>
  <c r="DE138" i="12"/>
  <c r="DD138" i="12"/>
  <c r="DC138" i="12"/>
  <c r="CX138" i="12"/>
  <c r="CW138" i="12"/>
  <c r="CV138" i="12"/>
  <c r="CU138" i="12"/>
  <c r="CT138" i="12"/>
  <c r="CR138" i="12"/>
  <c r="CQ138" i="12"/>
  <c r="CP138" i="12"/>
  <c r="CO138" i="12"/>
  <c r="CN138" i="12"/>
  <c r="CM138" i="12"/>
  <c r="CL138" i="12"/>
  <c r="CK138" i="12"/>
  <c r="CJ138" i="12"/>
  <c r="CI138" i="12"/>
  <c r="CH138" i="12"/>
  <c r="CG138" i="12"/>
  <c r="CF138" i="12"/>
  <c r="CE138" i="12"/>
  <c r="CC138" i="12"/>
  <c r="CB138" i="12"/>
  <c r="CA138" i="12"/>
  <c r="BZ138" i="12"/>
  <c r="BY138" i="12"/>
  <c r="BX138" i="12"/>
  <c r="BW138" i="12"/>
  <c r="BV138" i="12"/>
  <c r="BU138" i="12"/>
  <c r="BT138" i="12"/>
  <c r="BS138" i="12"/>
  <c r="BR138" i="12"/>
  <c r="BQ138" i="12"/>
  <c r="BO138" i="12"/>
  <c r="BN138" i="12"/>
  <c r="BM138" i="12"/>
  <c r="BL138" i="12"/>
  <c r="BK138" i="12"/>
  <c r="BJ138" i="12"/>
  <c r="BI138" i="12"/>
  <c r="JK133" i="5" s="1"/>
  <c r="BH138" i="12"/>
  <c r="IJ133" i="5" s="1"/>
  <c r="BF138" i="12"/>
  <c r="HI133" i="5" s="1"/>
  <c r="BE138" i="12"/>
  <c r="HF133" i="5" s="1"/>
  <c r="BD138" i="12"/>
  <c r="HC133" i="5" s="1"/>
  <c r="BC138" i="12"/>
  <c r="GZ133" i="5" s="1"/>
  <c r="BB138" i="12"/>
  <c r="GW133" i="5" s="1"/>
  <c r="BA138" i="12"/>
  <c r="GT133" i="5" s="1"/>
  <c r="AZ138" i="12"/>
  <c r="GQ133" i="5" s="1"/>
  <c r="AY138" i="12"/>
  <c r="GN133" i="5" s="1"/>
  <c r="AX138" i="12"/>
  <c r="GK133" i="5" s="1"/>
  <c r="AW138" i="12"/>
  <c r="AV138" i="12"/>
  <c r="AU138" i="12"/>
  <c r="IA133" i="5" s="1"/>
  <c r="AT138" i="12"/>
  <c r="EF133" i="5" s="1"/>
  <c r="AS138" i="12"/>
  <c r="AR138" i="12"/>
  <c r="AQ138" i="12"/>
  <c r="HR133" i="5" s="1"/>
  <c r="AP138" i="12"/>
  <c r="DW133" i="5" s="1"/>
  <c r="AO138" i="12"/>
  <c r="JH133" i="5" s="1"/>
  <c r="AN138" i="12"/>
  <c r="JE133" i="5" s="1"/>
  <c r="AM138" i="12"/>
  <c r="IG133" i="5" s="1"/>
  <c r="AL138" i="12"/>
  <c r="ID133" i="5" s="1"/>
  <c r="AJ138" i="12"/>
  <c r="GH133" i="5" s="1"/>
  <c r="AI138" i="12"/>
  <c r="GE133" i="5" s="1"/>
  <c r="AH138" i="12"/>
  <c r="GB133" i="5" s="1"/>
  <c r="AG138" i="12"/>
  <c r="FY133" i="5" s="1"/>
  <c r="AF138" i="12"/>
  <c r="FV133" i="5" s="1"/>
  <c r="AE138" i="12"/>
  <c r="FS133" i="5" s="1"/>
  <c r="AD138" i="12"/>
  <c r="FP133" i="5" s="1"/>
  <c r="AC138" i="12"/>
  <c r="FM133" i="5" s="1"/>
  <c r="AB138" i="12"/>
  <c r="FJ133" i="5" s="1"/>
  <c r="Z138" i="12"/>
  <c r="FG133" i="5" s="1"/>
  <c r="Y138" i="12"/>
  <c r="FD133" i="5" s="1"/>
  <c r="X138" i="12"/>
  <c r="FA133" i="5" s="1"/>
  <c r="W138" i="12"/>
  <c r="EX133" i="5" s="1"/>
  <c r="V138" i="12"/>
  <c r="EU133" i="5" s="1"/>
  <c r="U138" i="12"/>
  <c r="ER133" i="5" s="1"/>
  <c r="T138" i="12"/>
  <c r="EO133" i="5" s="1"/>
  <c r="S138" i="12"/>
  <c r="EL133" i="5" s="1"/>
  <c r="R138" i="12"/>
  <c r="EI133" i="5" s="1"/>
  <c r="Q138" i="12"/>
  <c r="IY133" i="5" s="1"/>
  <c r="P138" i="12"/>
  <c r="O138" i="12"/>
  <c r="N138" i="12"/>
  <c r="HX133" i="5" s="1"/>
  <c r="M138" i="12"/>
  <c r="HU133" i="5" s="1"/>
  <c r="L138" i="12"/>
  <c r="EC133" i="5" s="1"/>
  <c r="K138" i="12"/>
  <c r="DZ133" i="5" s="1"/>
  <c r="J138" i="12"/>
  <c r="IP133" i="5" s="1"/>
  <c r="I138" i="12"/>
  <c r="H138" i="12"/>
  <c r="IM133" i="5" s="1"/>
  <c r="G138" i="12"/>
  <c r="HO133" i="5" s="1"/>
  <c r="F138" i="12"/>
  <c r="HL133" i="5" s="1"/>
  <c r="E138" i="12"/>
  <c r="DT133" i="5" s="1"/>
  <c r="D138" i="12"/>
  <c r="DQ133" i="5" s="1"/>
  <c r="DS137" i="12"/>
  <c r="DR137" i="12"/>
  <c r="DQ137" i="12"/>
  <c r="DP137" i="12"/>
  <c r="DO137" i="12"/>
  <c r="DN137" i="12"/>
  <c r="DM137" i="12"/>
  <c r="DL137" i="12"/>
  <c r="DK137" i="12"/>
  <c r="DJ137" i="12"/>
  <c r="DI137" i="12"/>
  <c r="DH137" i="12"/>
  <c r="DG137" i="12"/>
  <c r="DF137" i="12"/>
  <c r="DE137" i="12"/>
  <c r="DD137" i="12"/>
  <c r="DC137" i="12"/>
  <c r="CX137" i="12"/>
  <c r="CW137" i="12"/>
  <c r="CV137" i="12"/>
  <c r="CU137" i="12"/>
  <c r="CT137" i="12"/>
  <c r="CR137" i="12"/>
  <c r="CQ137" i="12"/>
  <c r="CP137" i="12"/>
  <c r="CO137" i="12"/>
  <c r="CN137" i="12"/>
  <c r="CM137" i="12"/>
  <c r="CL137" i="12"/>
  <c r="CK137" i="12"/>
  <c r="CJ137" i="12"/>
  <c r="CI137" i="12"/>
  <c r="CH137" i="12"/>
  <c r="CG137" i="12"/>
  <c r="CF137" i="12"/>
  <c r="CE137" i="12"/>
  <c r="CC137" i="12"/>
  <c r="CB137" i="12"/>
  <c r="CA137" i="12"/>
  <c r="BZ137" i="12"/>
  <c r="BY137" i="12"/>
  <c r="BX137" i="12"/>
  <c r="BW137" i="12"/>
  <c r="BV137" i="12"/>
  <c r="BU137" i="12"/>
  <c r="BT137" i="12"/>
  <c r="BS137" i="12"/>
  <c r="BR137" i="12"/>
  <c r="BQ137" i="12"/>
  <c r="BO137" i="12"/>
  <c r="BN137" i="12"/>
  <c r="BM137" i="12"/>
  <c r="BL137" i="12"/>
  <c r="BK137" i="12"/>
  <c r="BJ137" i="12"/>
  <c r="BI137" i="12"/>
  <c r="JK132" i="5" s="1"/>
  <c r="BH137" i="12"/>
  <c r="IJ132" i="5" s="1"/>
  <c r="BF137" i="12"/>
  <c r="HI132" i="5" s="1"/>
  <c r="BE137" i="12"/>
  <c r="HF132" i="5" s="1"/>
  <c r="BD137" i="12"/>
  <c r="HC132" i="5" s="1"/>
  <c r="BC137" i="12"/>
  <c r="GZ132" i="5" s="1"/>
  <c r="BB137" i="12"/>
  <c r="GW132" i="5" s="1"/>
  <c r="BA137" i="12"/>
  <c r="GT132" i="5" s="1"/>
  <c r="AZ137" i="12"/>
  <c r="GQ132" i="5" s="1"/>
  <c r="AY137" i="12"/>
  <c r="GN132" i="5" s="1"/>
  <c r="AX137" i="12"/>
  <c r="GK132" i="5" s="1"/>
  <c r="AW137" i="12"/>
  <c r="AV137" i="12"/>
  <c r="JB132" i="5" s="1"/>
  <c r="AU137" i="12"/>
  <c r="IA132" i="5" s="1"/>
  <c r="AT137" i="12"/>
  <c r="EF132" i="5" s="1"/>
  <c r="AS137" i="12"/>
  <c r="AR137" i="12"/>
  <c r="IS132" i="5" s="1"/>
  <c r="AQ137" i="12"/>
  <c r="HR132" i="5" s="1"/>
  <c r="AP137" i="12"/>
  <c r="DW132" i="5" s="1"/>
  <c r="AO137" i="12"/>
  <c r="JH132" i="5" s="1"/>
  <c r="AN137" i="12"/>
  <c r="JE132" i="5" s="1"/>
  <c r="AM137" i="12"/>
  <c r="IG132" i="5" s="1"/>
  <c r="AL137" i="12"/>
  <c r="ID132" i="5" s="1"/>
  <c r="AJ137" i="12"/>
  <c r="GH132" i="5" s="1"/>
  <c r="AI137" i="12"/>
  <c r="GE132" i="5" s="1"/>
  <c r="AH137" i="12"/>
  <c r="GB132" i="5" s="1"/>
  <c r="AG137" i="12"/>
  <c r="FY132" i="5" s="1"/>
  <c r="AF137" i="12"/>
  <c r="FV132" i="5" s="1"/>
  <c r="AE137" i="12"/>
  <c r="FS132" i="5" s="1"/>
  <c r="AD137" i="12"/>
  <c r="FP132" i="5" s="1"/>
  <c r="AC137" i="12"/>
  <c r="FM132" i="5" s="1"/>
  <c r="AB137" i="12"/>
  <c r="FJ132" i="5" s="1"/>
  <c r="Z137" i="12"/>
  <c r="FG132" i="5" s="1"/>
  <c r="Y137" i="12"/>
  <c r="FD132" i="5" s="1"/>
  <c r="X137" i="12"/>
  <c r="FA132" i="5" s="1"/>
  <c r="W137" i="12"/>
  <c r="EX132" i="5" s="1"/>
  <c r="V137" i="12"/>
  <c r="EU132" i="5" s="1"/>
  <c r="U137" i="12"/>
  <c r="ER132" i="5" s="1"/>
  <c r="T137" i="12"/>
  <c r="EO132" i="5" s="1"/>
  <c r="S137" i="12"/>
  <c r="EL132" i="5" s="1"/>
  <c r="R137" i="12"/>
  <c r="EI132" i="5" s="1"/>
  <c r="Q137" i="12"/>
  <c r="IY132" i="5" s="1"/>
  <c r="P137" i="12"/>
  <c r="O137" i="12"/>
  <c r="N137" i="12"/>
  <c r="HX132" i="5" s="1"/>
  <c r="M137" i="12"/>
  <c r="HU132" i="5" s="1"/>
  <c r="L137" i="12"/>
  <c r="EC132" i="5" s="1"/>
  <c r="K137" i="12"/>
  <c r="DZ132" i="5" s="1"/>
  <c r="J137" i="12"/>
  <c r="IP132" i="5" s="1"/>
  <c r="I137" i="12"/>
  <c r="H137" i="12"/>
  <c r="G137" i="12"/>
  <c r="HO132" i="5" s="1"/>
  <c r="F137" i="12"/>
  <c r="HL132" i="5" s="1"/>
  <c r="E137" i="12"/>
  <c r="DT132" i="5" s="1"/>
  <c r="D137" i="12"/>
  <c r="DQ132" i="5" s="1"/>
  <c r="EK136" i="12"/>
  <c r="KU131" i="5" s="1"/>
  <c r="EJ136" i="12"/>
  <c r="KR131" i="5" s="1"/>
  <c r="EI136" i="12"/>
  <c r="KO131" i="5" s="1"/>
  <c r="EH136" i="12"/>
  <c r="KL131" i="5" s="1"/>
  <c r="EG136" i="12"/>
  <c r="KI131" i="5" s="1"/>
  <c r="EF136" i="12"/>
  <c r="KF131" i="5" s="1"/>
  <c r="EE136" i="12"/>
  <c r="ED136" i="12"/>
  <c r="EC136" i="12"/>
  <c r="EB136" i="12"/>
  <c r="EA136" i="12"/>
  <c r="DZ136" i="12"/>
  <c r="DY136" i="12"/>
  <c r="DX136" i="12"/>
  <c r="DW136" i="12"/>
  <c r="DV136" i="12"/>
  <c r="JZ131" i="5" s="1"/>
  <c r="DU136" i="12"/>
  <c r="JW131" i="5" s="1"/>
  <c r="DS136" i="12"/>
  <c r="DR136" i="12"/>
  <c r="DQ136" i="12"/>
  <c r="DP136" i="12"/>
  <c r="DO136" i="12"/>
  <c r="DN136" i="12"/>
  <c r="DM136" i="12"/>
  <c r="DL136" i="12"/>
  <c r="DK136" i="12"/>
  <c r="DJ136" i="12"/>
  <c r="DI136" i="12"/>
  <c r="DH136" i="12"/>
  <c r="DG136" i="12"/>
  <c r="DF136" i="12"/>
  <c r="DE136" i="12"/>
  <c r="DD136" i="12"/>
  <c r="DC136" i="12"/>
  <c r="CX136" i="12"/>
  <c r="CW136" i="12"/>
  <c r="CV136" i="12"/>
  <c r="CU136" i="12"/>
  <c r="CT136" i="12"/>
  <c r="CR136" i="12"/>
  <c r="CQ136" i="12"/>
  <c r="CP136" i="12"/>
  <c r="CO136" i="12"/>
  <c r="CN136" i="12"/>
  <c r="CM136" i="12"/>
  <c r="CL136" i="12"/>
  <c r="CK136" i="12"/>
  <c r="CJ136" i="12"/>
  <c r="CI136" i="12"/>
  <c r="CH136" i="12"/>
  <c r="CG136" i="12"/>
  <c r="CF136" i="12"/>
  <c r="CE136" i="12"/>
  <c r="CC136" i="12"/>
  <c r="CB136" i="12"/>
  <c r="CA136" i="12"/>
  <c r="BZ136" i="12"/>
  <c r="BY136" i="12"/>
  <c r="BX136" i="12"/>
  <c r="BW136" i="12"/>
  <c r="BV136" i="12"/>
  <c r="BU136" i="12"/>
  <c r="BT136" i="12"/>
  <c r="BS136" i="12"/>
  <c r="BR136" i="12"/>
  <c r="BQ136" i="12"/>
  <c r="BO136" i="12"/>
  <c r="BN136" i="12"/>
  <c r="BM136" i="12"/>
  <c r="BL136" i="12"/>
  <c r="BK136" i="12"/>
  <c r="BJ136" i="12"/>
  <c r="BI136" i="12"/>
  <c r="JK131" i="5" s="1"/>
  <c r="BH136" i="12"/>
  <c r="IJ131" i="5" s="1"/>
  <c r="BF136" i="12"/>
  <c r="HI131" i="5" s="1"/>
  <c r="BE136" i="12"/>
  <c r="HF131" i="5" s="1"/>
  <c r="BD136" i="12"/>
  <c r="HC131" i="5" s="1"/>
  <c r="BC136" i="12"/>
  <c r="GZ131" i="5" s="1"/>
  <c r="BB136" i="12"/>
  <c r="GW131" i="5" s="1"/>
  <c r="BA136" i="12"/>
  <c r="GT131" i="5" s="1"/>
  <c r="AZ136" i="12"/>
  <c r="GQ131" i="5" s="1"/>
  <c r="AY136" i="12"/>
  <c r="GN131" i="5" s="1"/>
  <c r="AX136" i="12"/>
  <c r="GK131" i="5" s="1"/>
  <c r="AW136" i="12"/>
  <c r="AV136" i="12"/>
  <c r="AU136" i="12"/>
  <c r="IA131" i="5" s="1"/>
  <c r="AT136" i="12"/>
  <c r="EF131" i="5" s="1"/>
  <c r="AS136" i="12"/>
  <c r="AR136" i="12"/>
  <c r="AQ136" i="12"/>
  <c r="HR131" i="5" s="1"/>
  <c r="AP136" i="12"/>
  <c r="DW131" i="5" s="1"/>
  <c r="AO136" i="12"/>
  <c r="JH131" i="5" s="1"/>
  <c r="AN136" i="12"/>
  <c r="JE131" i="5" s="1"/>
  <c r="AM136" i="12"/>
  <c r="IG131" i="5" s="1"/>
  <c r="AL136" i="12"/>
  <c r="ID131" i="5" s="1"/>
  <c r="AJ136" i="12"/>
  <c r="GH131" i="5" s="1"/>
  <c r="AI136" i="12"/>
  <c r="GE131" i="5" s="1"/>
  <c r="AH136" i="12"/>
  <c r="GB131" i="5" s="1"/>
  <c r="AG136" i="12"/>
  <c r="FY131" i="5" s="1"/>
  <c r="AF136" i="12"/>
  <c r="FV131" i="5" s="1"/>
  <c r="AE136" i="12"/>
  <c r="FS131" i="5" s="1"/>
  <c r="AD136" i="12"/>
  <c r="FP131" i="5" s="1"/>
  <c r="AC136" i="12"/>
  <c r="FM131" i="5" s="1"/>
  <c r="AB136" i="12"/>
  <c r="FJ131" i="5" s="1"/>
  <c r="Z136" i="12"/>
  <c r="FG131" i="5" s="1"/>
  <c r="Y136" i="12"/>
  <c r="FD131" i="5" s="1"/>
  <c r="X136" i="12"/>
  <c r="FA131" i="5" s="1"/>
  <c r="W136" i="12"/>
  <c r="EX131" i="5" s="1"/>
  <c r="V136" i="12"/>
  <c r="EU131" i="5" s="1"/>
  <c r="U136" i="12"/>
  <c r="ER131" i="5" s="1"/>
  <c r="T136" i="12"/>
  <c r="EO131" i="5" s="1"/>
  <c r="S136" i="12"/>
  <c r="EL131" i="5" s="1"/>
  <c r="R136" i="12"/>
  <c r="EI131" i="5" s="1"/>
  <c r="Q136" i="12"/>
  <c r="IY131" i="5" s="1"/>
  <c r="P136" i="12"/>
  <c r="O136" i="12"/>
  <c r="N136" i="12"/>
  <c r="HX131" i="5" s="1"/>
  <c r="M136" i="12"/>
  <c r="HU131" i="5" s="1"/>
  <c r="L136" i="12"/>
  <c r="EC131" i="5" s="1"/>
  <c r="K136" i="12"/>
  <c r="DZ131" i="5" s="1"/>
  <c r="J136" i="12"/>
  <c r="IP131" i="5" s="1"/>
  <c r="I136" i="12"/>
  <c r="H136" i="12"/>
  <c r="G136" i="12"/>
  <c r="HO131" i="5" s="1"/>
  <c r="F136" i="12"/>
  <c r="HL131" i="5" s="1"/>
  <c r="E136" i="12"/>
  <c r="DT131" i="5" s="1"/>
  <c r="D136" i="12"/>
  <c r="DQ131" i="5" s="1"/>
  <c r="EK135" i="12"/>
  <c r="KU130" i="5" s="1"/>
  <c r="EJ135" i="12"/>
  <c r="KR130" i="5" s="1"/>
  <c r="EI135" i="12"/>
  <c r="KO130" i="5" s="1"/>
  <c r="EH135" i="12"/>
  <c r="KL130" i="5" s="1"/>
  <c r="EG135" i="12"/>
  <c r="KI130" i="5" s="1"/>
  <c r="EF135" i="12"/>
  <c r="KF130" i="5" s="1"/>
  <c r="EE135" i="12"/>
  <c r="ED135" i="12"/>
  <c r="EC135" i="12"/>
  <c r="EB135" i="12"/>
  <c r="EA135" i="12"/>
  <c r="DZ135" i="12"/>
  <c r="DY135" i="12"/>
  <c r="DX135" i="12"/>
  <c r="DW135" i="12"/>
  <c r="KC130" i="5" s="1"/>
  <c r="DV135" i="12"/>
  <c r="JZ130" i="5" s="1"/>
  <c r="DU135" i="12"/>
  <c r="JW130" i="5" s="1"/>
  <c r="DS135" i="12"/>
  <c r="DR135" i="12"/>
  <c r="DQ135" i="12"/>
  <c r="DP135" i="12"/>
  <c r="DO135" i="12"/>
  <c r="DN135" i="12"/>
  <c r="DM135" i="12"/>
  <c r="DL135" i="12"/>
  <c r="DK135" i="12"/>
  <c r="DJ135" i="12"/>
  <c r="DI135" i="12"/>
  <c r="DH135" i="12"/>
  <c r="DG135" i="12"/>
  <c r="DF135" i="12"/>
  <c r="DE135" i="12"/>
  <c r="DD135" i="12"/>
  <c r="DC135" i="12"/>
  <c r="CX135" i="12"/>
  <c r="CW135" i="12"/>
  <c r="CV135" i="12"/>
  <c r="CU135" i="12"/>
  <c r="CT135" i="12"/>
  <c r="CR135" i="12"/>
  <c r="CQ135" i="12"/>
  <c r="CP135" i="12"/>
  <c r="CO135" i="12"/>
  <c r="CN135" i="12"/>
  <c r="CM135" i="12"/>
  <c r="CL135" i="12"/>
  <c r="CK135" i="12"/>
  <c r="CJ135" i="12"/>
  <c r="CI135" i="12"/>
  <c r="CH135" i="12"/>
  <c r="CG135" i="12"/>
  <c r="CF135" i="12"/>
  <c r="CE135" i="12"/>
  <c r="CC135" i="12"/>
  <c r="CB135" i="12"/>
  <c r="CA135" i="12"/>
  <c r="BZ135" i="12"/>
  <c r="BY135" i="12"/>
  <c r="BX135" i="12"/>
  <c r="BW135" i="12"/>
  <c r="BV135" i="12"/>
  <c r="BU135" i="12"/>
  <c r="BT135" i="12"/>
  <c r="BS135" i="12"/>
  <c r="BR135" i="12"/>
  <c r="BQ135" i="12"/>
  <c r="BO135" i="12"/>
  <c r="BN135" i="12"/>
  <c r="BM135" i="12"/>
  <c r="BL135" i="12"/>
  <c r="BK135" i="12"/>
  <c r="BJ135" i="12"/>
  <c r="BI135" i="12"/>
  <c r="JK130" i="5" s="1"/>
  <c r="BH135" i="12"/>
  <c r="IJ130" i="5" s="1"/>
  <c r="BF135" i="12"/>
  <c r="HI130" i="5" s="1"/>
  <c r="BE135" i="12"/>
  <c r="HF130" i="5" s="1"/>
  <c r="BD135" i="12"/>
  <c r="HC130" i="5" s="1"/>
  <c r="BC135" i="12"/>
  <c r="GZ130" i="5" s="1"/>
  <c r="BB135" i="12"/>
  <c r="GW130" i="5" s="1"/>
  <c r="BA135" i="12"/>
  <c r="GT130" i="5" s="1"/>
  <c r="AZ135" i="12"/>
  <c r="GQ130" i="5" s="1"/>
  <c r="AY135" i="12"/>
  <c r="GN130" i="5" s="1"/>
  <c r="AX135" i="12"/>
  <c r="GK130" i="5" s="1"/>
  <c r="AW135" i="12"/>
  <c r="AV135" i="12"/>
  <c r="AU135" i="12"/>
  <c r="IA130" i="5" s="1"/>
  <c r="AT135" i="12"/>
  <c r="EF130" i="5" s="1"/>
  <c r="AS135" i="12"/>
  <c r="AR135" i="12"/>
  <c r="AQ135" i="12"/>
  <c r="HR130" i="5" s="1"/>
  <c r="AP135" i="12"/>
  <c r="DW130" i="5" s="1"/>
  <c r="AO135" i="12"/>
  <c r="JH130" i="5" s="1"/>
  <c r="AN135" i="12"/>
  <c r="JE130" i="5" s="1"/>
  <c r="AM135" i="12"/>
  <c r="IG130" i="5" s="1"/>
  <c r="AL135" i="12"/>
  <c r="ID130" i="5" s="1"/>
  <c r="AJ135" i="12"/>
  <c r="GH130" i="5" s="1"/>
  <c r="AI135" i="12"/>
  <c r="GE130" i="5" s="1"/>
  <c r="AH135" i="12"/>
  <c r="GB130" i="5" s="1"/>
  <c r="AG135" i="12"/>
  <c r="FY130" i="5" s="1"/>
  <c r="AF135" i="12"/>
  <c r="FV130" i="5" s="1"/>
  <c r="AE135" i="12"/>
  <c r="FS130" i="5" s="1"/>
  <c r="AD135" i="12"/>
  <c r="FP130" i="5" s="1"/>
  <c r="AC135" i="12"/>
  <c r="FM130" i="5" s="1"/>
  <c r="AB135" i="12"/>
  <c r="FJ130" i="5" s="1"/>
  <c r="Z135" i="12"/>
  <c r="FG130" i="5" s="1"/>
  <c r="Y135" i="12"/>
  <c r="FD130" i="5" s="1"/>
  <c r="X135" i="12"/>
  <c r="FA130" i="5" s="1"/>
  <c r="W135" i="12"/>
  <c r="EX130" i="5" s="1"/>
  <c r="V135" i="12"/>
  <c r="EU130" i="5" s="1"/>
  <c r="U135" i="12"/>
  <c r="ER130" i="5" s="1"/>
  <c r="T135" i="12"/>
  <c r="EO130" i="5" s="1"/>
  <c r="S135" i="12"/>
  <c r="EL130" i="5" s="1"/>
  <c r="R135" i="12"/>
  <c r="EI130" i="5" s="1"/>
  <c r="Q135" i="12"/>
  <c r="IY130" i="5" s="1"/>
  <c r="P135" i="12"/>
  <c r="O135" i="12"/>
  <c r="N135" i="12"/>
  <c r="HX130" i="5" s="1"/>
  <c r="M135" i="12"/>
  <c r="HU130" i="5" s="1"/>
  <c r="L135" i="12"/>
  <c r="EC130" i="5" s="1"/>
  <c r="K135" i="12"/>
  <c r="DZ130" i="5" s="1"/>
  <c r="J135" i="12"/>
  <c r="IP130" i="5" s="1"/>
  <c r="I135" i="12"/>
  <c r="H135" i="12"/>
  <c r="IM130" i="5" s="1"/>
  <c r="G135" i="12"/>
  <c r="HO130" i="5" s="1"/>
  <c r="F135" i="12"/>
  <c r="HL130" i="5" s="1"/>
  <c r="E135" i="12"/>
  <c r="DT130" i="5" s="1"/>
  <c r="D135" i="12"/>
  <c r="DQ130" i="5" s="1"/>
  <c r="DS134" i="12"/>
  <c r="DR134" i="12"/>
  <c r="DQ134" i="12"/>
  <c r="DP134" i="12"/>
  <c r="DO134" i="12"/>
  <c r="DN134" i="12"/>
  <c r="DM134" i="12"/>
  <c r="DL134" i="12"/>
  <c r="DK134" i="12"/>
  <c r="DJ134" i="12"/>
  <c r="DI134" i="12"/>
  <c r="DH134" i="12"/>
  <c r="DG134" i="12"/>
  <c r="DF134" i="12"/>
  <c r="DE134" i="12"/>
  <c r="DD134" i="12"/>
  <c r="DC134" i="12"/>
  <c r="CX134" i="12"/>
  <c r="CW134" i="12"/>
  <c r="CV134" i="12"/>
  <c r="CU134" i="12"/>
  <c r="CT134" i="12"/>
  <c r="CR134" i="12"/>
  <c r="CQ134" i="12"/>
  <c r="CP134" i="12"/>
  <c r="CO134" i="12"/>
  <c r="CN134" i="12"/>
  <c r="CM134" i="12"/>
  <c r="CL134" i="12"/>
  <c r="CK134" i="12"/>
  <c r="CJ134" i="12"/>
  <c r="CI134" i="12"/>
  <c r="CH134" i="12"/>
  <c r="CG134" i="12"/>
  <c r="CF134" i="12"/>
  <c r="CE134" i="12"/>
  <c r="CC134" i="12"/>
  <c r="CB134" i="12"/>
  <c r="CA134" i="12"/>
  <c r="BZ134" i="12"/>
  <c r="BY134" i="12"/>
  <c r="BX134" i="12"/>
  <c r="BW134" i="12"/>
  <c r="BV134" i="12"/>
  <c r="BU134" i="12"/>
  <c r="BT134" i="12"/>
  <c r="BS134" i="12"/>
  <c r="BR134" i="12"/>
  <c r="BQ134" i="12"/>
  <c r="BO134" i="12"/>
  <c r="BN134" i="12"/>
  <c r="BM134" i="12"/>
  <c r="BL134" i="12"/>
  <c r="BK134" i="12"/>
  <c r="BJ134" i="12"/>
  <c r="BI134" i="12"/>
  <c r="JK129" i="5" s="1"/>
  <c r="BH134" i="12"/>
  <c r="IJ129" i="5" s="1"/>
  <c r="BF134" i="12"/>
  <c r="HI129" i="5" s="1"/>
  <c r="BE134" i="12"/>
  <c r="HF129" i="5" s="1"/>
  <c r="BD134" i="12"/>
  <c r="HC129" i="5" s="1"/>
  <c r="BC134" i="12"/>
  <c r="GZ129" i="5" s="1"/>
  <c r="BB134" i="12"/>
  <c r="GW129" i="5" s="1"/>
  <c r="BA134" i="12"/>
  <c r="GT129" i="5" s="1"/>
  <c r="AZ134" i="12"/>
  <c r="GQ129" i="5" s="1"/>
  <c r="AY134" i="12"/>
  <c r="GN129" i="5" s="1"/>
  <c r="AX134" i="12"/>
  <c r="GK129" i="5" s="1"/>
  <c r="AW134" i="12"/>
  <c r="AV134" i="12"/>
  <c r="JB129" i="5" s="1"/>
  <c r="AU134" i="12"/>
  <c r="IA129" i="5" s="1"/>
  <c r="AT134" i="12"/>
  <c r="EF129" i="5" s="1"/>
  <c r="AS134" i="12"/>
  <c r="AR134" i="12"/>
  <c r="IS129" i="5" s="1"/>
  <c r="AQ134" i="12"/>
  <c r="HR129" i="5" s="1"/>
  <c r="AP134" i="12"/>
  <c r="DW129" i="5" s="1"/>
  <c r="AO134" i="12"/>
  <c r="JH129" i="5" s="1"/>
  <c r="AN134" i="12"/>
  <c r="JE129" i="5" s="1"/>
  <c r="AM134" i="12"/>
  <c r="IG129" i="5" s="1"/>
  <c r="AL134" i="12"/>
  <c r="ID129" i="5" s="1"/>
  <c r="AJ134" i="12"/>
  <c r="GH129" i="5" s="1"/>
  <c r="AI134" i="12"/>
  <c r="GE129" i="5" s="1"/>
  <c r="AH134" i="12"/>
  <c r="GB129" i="5" s="1"/>
  <c r="AG134" i="12"/>
  <c r="FY129" i="5" s="1"/>
  <c r="AF134" i="12"/>
  <c r="FV129" i="5" s="1"/>
  <c r="AE134" i="12"/>
  <c r="FS129" i="5" s="1"/>
  <c r="AD134" i="12"/>
  <c r="FP129" i="5" s="1"/>
  <c r="AC134" i="12"/>
  <c r="FM129" i="5" s="1"/>
  <c r="AB134" i="12"/>
  <c r="FJ129" i="5" s="1"/>
  <c r="Z134" i="12"/>
  <c r="FG129" i="5" s="1"/>
  <c r="Y134" i="12"/>
  <c r="FD129" i="5" s="1"/>
  <c r="X134" i="12"/>
  <c r="FA129" i="5" s="1"/>
  <c r="W134" i="12"/>
  <c r="EX129" i="5" s="1"/>
  <c r="V134" i="12"/>
  <c r="EU129" i="5" s="1"/>
  <c r="U134" i="12"/>
  <c r="ER129" i="5" s="1"/>
  <c r="T134" i="12"/>
  <c r="EO129" i="5" s="1"/>
  <c r="S134" i="12"/>
  <c r="EL129" i="5" s="1"/>
  <c r="R134" i="12"/>
  <c r="EI129" i="5" s="1"/>
  <c r="Q134" i="12"/>
  <c r="IY129" i="5" s="1"/>
  <c r="P134" i="12"/>
  <c r="O134" i="12"/>
  <c r="N134" i="12"/>
  <c r="HX129" i="5" s="1"/>
  <c r="M134" i="12"/>
  <c r="HU129" i="5" s="1"/>
  <c r="L134" i="12"/>
  <c r="EC129" i="5" s="1"/>
  <c r="K134" i="12"/>
  <c r="DZ129" i="5" s="1"/>
  <c r="J134" i="12"/>
  <c r="IP129" i="5" s="1"/>
  <c r="I134" i="12"/>
  <c r="H134" i="12"/>
  <c r="G134" i="12"/>
  <c r="HO129" i="5" s="1"/>
  <c r="F134" i="12"/>
  <c r="HL129" i="5" s="1"/>
  <c r="E134" i="12"/>
  <c r="DT129" i="5" s="1"/>
  <c r="D134" i="12"/>
  <c r="DQ129" i="5" s="1"/>
  <c r="EK133" i="12"/>
  <c r="KU128" i="5" s="1"/>
  <c r="EJ133" i="12"/>
  <c r="KR128" i="5" s="1"/>
  <c r="EI133" i="12"/>
  <c r="KO128" i="5" s="1"/>
  <c r="EH133" i="12"/>
  <c r="KL128" i="5" s="1"/>
  <c r="EG133" i="12"/>
  <c r="KI128" i="5" s="1"/>
  <c r="EF133" i="12"/>
  <c r="KF128" i="5" s="1"/>
  <c r="EE133" i="12"/>
  <c r="ED133" i="12"/>
  <c r="EC133" i="12"/>
  <c r="EB133" i="12"/>
  <c r="EA133" i="12"/>
  <c r="DZ133" i="12"/>
  <c r="DY133" i="12"/>
  <c r="DX133" i="12"/>
  <c r="DW133" i="12"/>
  <c r="DV133" i="12"/>
  <c r="JZ128" i="5" s="1"/>
  <c r="DU133" i="12"/>
  <c r="JW128" i="5" s="1"/>
  <c r="DS133" i="12"/>
  <c r="DR133" i="12"/>
  <c r="DQ133" i="12"/>
  <c r="DP133" i="12"/>
  <c r="DO133" i="12"/>
  <c r="DN133" i="12"/>
  <c r="DM133" i="12"/>
  <c r="DL133" i="12"/>
  <c r="DK133" i="12"/>
  <c r="DJ133" i="12"/>
  <c r="DI133" i="12"/>
  <c r="DH133" i="12"/>
  <c r="DG133" i="12"/>
  <c r="DF133" i="12"/>
  <c r="DE133" i="12"/>
  <c r="DD133" i="12"/>
  <c r="DC133" i="12"/>
  <c r="CX133" i="12"/>
  <c r="CW133" i="12"/>
  <c r="CV133" i="12"/>
  <c r="CU133" i="12"/>
  <c r="CT133" i="12"/>
  <c r="CR133" i="12"/>
  <c r="CQ133" i="12"/>
  <c r="CP133" i="12"/>
  <c r="CO133" i="12"/>
  <c r="CN133" i="12"/>
  <c r="CM133" i="12"/>
  <c r="CL133" i="12"/>
  <c r="CK133" i="12"/>
  <c r="CJ133" i="12"/>
  <c r="CI133" i="12"/>
  <c r="CH133" i="12"/>
  <c r="CG133" i="12"/>
  <c r="CF133" i="12"/>
  <c r="CE133" i="12"/>
  <c r="CC133" i="12"/>
  <c r="CB133" i="12"/>
  <c r="CA133" i="12"/>
  <c r="BZ133" i="12"/>
  <c r="BY133" i="12"/>
  <c r="BX133" i="12"/>
  <c r="BW133" i="12"/>
  <c r="BV133" i="12"/>
  <c r="BU133" i="12"/>
  <c r="BT133" i="12"/>
  <c r="BS133" i="12"/>
  <c r="BR133" i="12"/>
  <c r="BQ133" i="12"/>
  <c r="BO133" i="12"/>
  <c r="BN133" i="12"/>
  <c r="BM133" i="12"/>
  <c r="BL133" i="12"/>
  <c r="BK133" i="12"/>
  <c r="BJ133" i="12"/>
  <c r="BI133" i="12"/>
  <c r="JK128" i="5" s="1"/>
  <c r="BH133" i="12"/>
  <c r="IJ128" i="5" s="1"/>
  <c r="BF133" i="12"/>
  <c r="HI128" i="5" s="1"/>
  <c r="BE133" i="12"/>
  <c r="HF128" i="5" s="1"/>
  <c r="BD133" i="12"/>
  <c r="HC128" i="5" s="1"/>
  <c r="BC133" i="12"/>
  <c r="GZ128" i="5" s="1"/>
  <c r="BB133" i="12"/>
  <c r="GW128" i="5" s="1"/>
  <c r="BA133" i="12"/>
  <c r="GT128" i="5" s="1"/>
  <c r="AZ133" i="12"/>
  <c r="GQ128" i="5" s="1"/>
  <c r="AY133" i="12"/>
  <c r="GN128" i="5" s="1"/>
  <c r="AX133" i="12"/>
  <c r="GK128" i="5" s="1"/>
  <c r="AW133" i="12"/>
  <c r="AV133" i="12"/>
  <c r="AU133" i="12"/>
  <c r="IA128" i="5" s="1"/>
  <c r="AT133" i="12"/>
  <c r="EF128" i="5" s="1"/>
  <c r="AS133" i="12"/>
  <c r="AR133" i="12"/>
  <c r="AQ133" i="12"/>
  <c r="HR128" i="5" s="1"/>
  <c r="AP133" i="12"/>
  <c r="DW128" i="5" s="1"/>
  <c r="AO133" i="12"/>
  <c r="JH128" i="5" s="1"/>
  <c r="AN133" i="12"/>
  <c r="JE128" i="5" s="1"/>
  <c r="AM133" i="12"/>
  <c r="IG128" i="5" s="1"/>
  <c r="AL133" i="12"/>
  <c r="ID128" i="5" s="1"/>
  <c r="AJ133" i="12"/>
  <c r="GH128" i="5" s="1"/>
  <c r="AI133" i="12"/>
  <c r="GE128" i="5" s="1"/>
  <c r="AH133" i="12"/>
  <c r="GB128" i="5" s="1"/>
  <c r="AG133" i="12"/>
  <c r="FY128" i="5" s="1"/>
  <c r="AF133" i="12"/>
  <c r="FV128" i="5" s="1"/>
  <c r="AE133" i="12"/>
  <c r="FS128" i="5" s="1"/>
  <c r="AD133" i="12"/>
  <c r="FP128" i="5" s="1"/>
  <c r="AC133" i="12"/>
  <c r="FM128" i="5" s="1"/>
  <c r="AB133" i="12"/>
  <c r="FJ128" i="5" s="1"/>
  <c r="Z133" i="12"/>
  <c r="FG128" i="5" s="1"/>
  <c r="Y133" i="12"/>
  <c r="FD128" i="5" s="1"/>
  <c r="X133" i="12"/>
  <c r="FA128" i="5" s="1"/>
  <c r="W133" i="12"/>
  <c r="EX128" i="5" s="1"/>
  <c r="V133" i="12"/>
  <c r="EU128" i="5" s="1"/>
  <c r="U133" i="12"/>
  <c r="ER128" i="5" s="1"/>
  <c r="T133" i="12"/>
  <c r="EO128" i="5" s="1"/>
  <c r="S133" i="12"/>
  <c r="EL128" i="5" s="1"/>
  <c r="R133" i="12"/>
  <c r="EI128" i="5" s="1"/>
  <c r="Q133" i="12"/>
  <c r="IY128" i="5" s="1"/>
  <c r="P133" i="12"/>
  <c r="O133" i="12"/>
  <c r="N133" i="12"/>
  <c r="HX128" i="5" s="1"/>
  <c r="M133" i="12"/>
  <c r="HU128" i="5" s="1"/>
  <c r="L133" i="12"/>
  <c r="EC128" i="5" s="1"/>
  <c r="K133" i="12"/>
  <c r="DZ128" i="5" s="1"/>
  <c r="J133" i="12"/>
  <c r="IP128" i="5" s="1"/>
  <c r="I133" i="12"/>
  <c r="H133" i="12"/>
  <c r="G133" i="12"/>
  <c r="HO128" i="5" s="1"/>
  <c r="F133" i="12"/>
  <c r="HL128" i="5" s="1"/>
  <c r="E133" i="12"/>
  <c r="DT128" i="5" s="1"/>
  <c r="D133" i="12"/>
  <c r="DQ128" i="5" s="1"/>
  <c r="EK132" i="12"/>
  <c r="KU127" i="5" s="1"/>
  <c r="EJ132" i="12"/>
  <c r="KR127" i="5" s="1"/>
  <c r="EI132" i="12"/>
  <c r="KO127" i="5" s="1"/>
  <c r="EH132" i="12"/>
  <c r="KL127" i="5" s="1"/>
  <c r="EG132" i="12"/>
  <c r="KI127" i="5" s="1"/>
  <c r="EF132" i="12"/>
  <c r="KF127" i="5" s="1"/>
  <c r="EE132" i="12"/>
  <c r="ED132" i="12"/>
  <c r="EC132" i="12"/>
  <c r="EB132" i="12"/>
  <c r="EA132" i="12"/>
  <c r="DZ132" i="12"/>
  <c r="DY132" i="12"/>
  <c r="DX132" i="12"/>
  <c r="DW132" i="12"/>
  <c r="DV132" i="12"/>
  <c r="JZ127" i="5" s="1"/>
  <c r="DU132" i="12"/>
  <c r="JW127" i="5" s="1"/>
  <c r="DS132" i="12"/>
  <c r="DR132" i="12"/>
  <c r="DQ132" i="12"/>
  <c r="DP132" i="12"/>
  <c r="DO132" i="12"/>
  <c r="DN132" i="12"/>
  <c r="DM132" i="12"/>
  <c r="DL132" i="12"/>
  <c r="DK132" i="12"/>
  <c r="DJ132" i="12"/>
  <c r="DI132" i="12"/>
  <c r="DH132" i="12"/>
  <c r="DG132" i="12"/>
  <c r="DF132" i="12"/>
  <c r="DE132" i="12"/>
  <c r="DD132" i="12"/>
  <c r="DC132" i="12"/>
  <c r="CX132" i="12"/>
  <c r="CW132" i="12"/>
  <c r="CV132" i="12"/>
  <c r="CU132" i="12"/>
  <c r="CT132" i="12"/>
  <c r="CR132" i="12"/>
  <c r="CQ132" i="12"/>
  <c r="CP132" i="12"/>
  <c r="CO132" i="12"/>
  <c r="CN132" i="12"/>
  <c r="CM132" i="12"/>
  <c r="CL132" i="12"/>
  <c r="CK132" i="12"/>
  <c r="CJ132" i="12"/>
  <c r="CI132" i="12"/>
  <c r="CH132" i="12"/>
  <c r="CG132" i="12"/>
  <c r="CF132" i="12"/>
  <c r="CE132" i="12"/>
  <c r="CC132" i="12"/>
  <c r="CB132" i="12"/>
  <c r="CA132" i="12"/>
  <c r="BZ132" i="12"/>
  <c r="BY132" i="12"/>
  <c r="BX132" i="12"/>
  <c r="BW132" i="12"/>
  <c r="BV132" i="12"/>
  <c r="BU132" i="12"/>
  <c r="BT132" i="12"/>
  <c r="BS132" i="12"/>
  <c r="BR132" i="12"/>
  <c r="BQ132" i="12"/>
  <c r="BO132" i="12"/>
  <c r="BN132" i="12"/>
  <c r="BM132" i="12"/>
  <c r="BL132" i="12"/>
  <c r="BK132" i="12"/>
  <c r="BJ132" i="12"/>
  <c r="BI132" i="12"/>
  <c r="JK127" i="5" s="1"/>
  <c r="BH132" i="12"/>
  <c r="IJ127" i="5" s="1"/>
  <c r="BF132" i="12"/>
  <c r="HI127" i="5" s="1"/>
  <c r="BE132" i="12"/>
  <c r="HF127" i="5" s="1"/>
  <c r="BD132" i="12"/>
  <c r="HC127" i="5" s="1"/>
  <c r="BC132" i="12"/>
  <c r="GZ127" i="5" s="1"/>
  <c r="BB132" i="12"/>
  <c r="GW127" i="5" s="1"/>
  <c r="BA132" i="12"/>
  <c r="GT127" i="5" s="1"/>
  <c r="AZ132" i="12"/>
  <c r="GQ127" i="5" s="1"/>
  <c r="AY132" i="12"/>
  <c r="GN127" i="5" s="1"/>
  <c r="AX132" i="12"/>
  <c r="GK127" i="5" s="1"/>
  <c r="AW132" i="12"/>
  <c r="AV132" i="12"/>
  <c r="AU132" i="12"/>
  <c r="IA127" i="5" s="1"/>
  <c r="AT132" i="12"/>
  <c r="EF127" i="5" s="1"/>
  <c r="AS132" i="12"/>
  <c r="AR132" i="12"/>
  <c r="AQ132" i="12"/>
  <c r="HR127" i="5" s="1"/>
  <c r="AP132" i="12"/>
  <c r="DW127" i="5" s="1"/>
  <c r="AO132" i="12"/>
  <c r="JH127" i="5" s="1"/>
  <c r="AN132" i="12"/>
  <c r="JE127" i="5" s="1"/>
  <c r="AM132" i="12"/>
  <c r="IG127" i="5" s="1"/>
  <c r="AL132" i="12"/>
  <c r="ID127" i="5" s="1"/>
  <c r="AJ132" i="12"/>
  <c r="GH127" i="5" s="1"/>
  <c r="AI132" i="12"/>
  <c r="GE127" i="5" s="1"/>
  <c r="AH132" i="12"/>
  <c r="GB127" i="5" s="1"/>
  <c r="AG132" i="12"/>
  <c r="FY127" i="5" s="1"/>
  <c r="AF132" i="12"/>
  <c r="FV127" i="5" s="1"/>
  <c r="AE132" i="12"/>
  <c r="FS127" i="5" s="1"/>
  <c r="AD132" i="12"/>
  <c r="FP127" i="5" s="1"/>
  <c r="AC132" i="12"/>
  <c r="FM127" i="5" s="1"/>
  <c r="AB132" i="12"/>
  <c r="FJ127" i="5" s="1"/>
  <c r="Z132" i="12"/>
  <c r="FG127" i="5" s="1"/>
  <c r="Y132" i="12"/>
  <c r="FD127" i="5" s="1"/>
  <c r="X132" i="12"/>
  <c r="FA127" i="5" s="1"/>
  <c r="W132" i="12"/>
  <c r="EX127" i="5" s="1"/>
  <c r="V132" i="12"/>
  <c r="EU127" i="5" s="1"/>
  <c r="U132" i="12"/>
  <c r="ER127" i="5" s="1"/>
  <c r="T132" i="12"/>
  <c r="EO127" i="5" s="1"/>
  <c r="S132" i="12"/>
  <c r="EL127" i="5" s="1"/>
  <c r="R132" i="12"/>
  <c r="EI127" i="5" s="1"/>
  <c r="Q132" i="12"/>
  <c r="IY127" i="5" s="1"/>
  <c r="P132" i="12"/>
  <c r="O132" i="12"/>
  <c r="N132" i="12"/>
  <c r="HX127" i="5" s="1"/>
  <c r="M132" i="12"/>
  <c r="HU127" i="5" s="1"/>
  <c r="L132" i="12"/>
  <c r="EC127" i="5" s="1"/>
  <c r="K132" i="12"/>
  <c r="DZ127" i="5" s="1"/>
  <c r="J132" i="12"/>
  <c r="IP127" i="5" s="1"/>
  <c r="I132" i="12"/>
  <c r="H132" i="12"/>
  <c r="G132" i="12"/>
  <c r="HO127" i="5" s="1"/>
  <c r="F132" i="12"/>
  <c r="HL127" i="5" s="1"/>
  <c r="E132" i="12"/>
  <c r="DT127" i="5" s="1"/>
  <c r="D132" i="12"/>
  <c r="DQ127" i="5" s="1"/>
  <c r="EK130" i="12"/>
  <c r="KU125" i="5" s="1"/>
  <c r="EJ130" i="12"/>
  <c r="KR125" i="5" s="1"/>
  <c r="EI130" i="12"/>
  <c r="KO125" i="5" s="1"/>
  <c r="EH130" i="12"/>
  <c r="KL125" i="5" s="1"/>
  <c r="EG130" i="12"/>
  <c r="KI125" i="5" s="1"/>
  <c r="EF130" i="12"/>
  <c r="KF125" i="5" s="1"/>
  <c r="EE130" i="12"/>
  <c r="ED130" i="12"/>
  <c r="EC130" i="12"/>
  <c r="EB130" i="12"/>
  <c r="EA130" i="12"/>
  <c r="DZ130" i="12"/>
  <c r="DY130" i="12"/>
  <c r="DX130" i="12"/>
  <c r="DW130" i="12"/>
  <c r="DV130" i="12"/>
  <c r="JZ125" i="5" s="1"/>
  <c r="DU130" i="12"/>
  <c r="JW125" i="5" s="1"/>
  <c r="DS130" i="12"/>
  <c r="DR130" i="12"/>
  <c r="DQ130" i="12"/>
  <c r="DP130" i="12"/>
  <c r="DO130" i="12"/>
  <c r="DN130" i="12"/>
  <c r="DM130" i="12"/>
  <c r="DL130" i="12"/>
  <c r="DK130" i="12"/>
  <c r="DJ130" i="12"/>
  <c r="DI130" i="12"/>
  <c r="DH130" i="12"/>
  <c r="DG130" i="12"/>
  <c r="DF130" i="12"/>
  <c r="DE130" i="12"/>
  <c r="DD130" i="12"/>
  <c r="DC130" i="12"/>
  <c r="CX130" i="12"/>
  <c r="CW130" i="12"/>
  <c r="CV130" i="12"/>
  <c r="CU130" i="12"/>
  <c r="CT130" i="12"/>
  <c r="CR130" i="12"/>
  <c r="CQ130" i="12"/>
  <c r="CP130" i="12"/>
  <c r="CO130" i="12"/>
  <c r="CN130" i="12"/>
  <c r="CM130" i="12"/>
  <c r="CL130" i="12"/>
  <c r="CK130" i="12"/>
  <c r="CJ130" i="12"/>
  <c r="CI130" i="12"/>
  <c r="CH130" i="12"/>
  <c r="CG130" i="12"/>
  <c r="CF130" i="12"/>
  <c r="CE130" i="12"/>
  <c r="CC130" i="12"/>
  <c r="CB130" i="12"/>
  <c r="CA130" i="12"/>
  <c r="BZ130" i="12"/>
  <c r="BY130" i="12"/>
  <c r="BX130" i="12"/>
  <c r="BW130" i="12"/>
  <c r="BV130" i="12"/>
  <c r="BU130" i="12"/>
  <c r="BT130" i="12"/>
  <c r="BS130" i="12"/>
  <c r="BR130" i="12"/>
  <c r="BQ130" i="12"/>
  <c r="BO130" i="12"/>
  <c r="BN130" i="12"/>
  <c r="BM130" i="12"/>
  <c r="BL130" i="12"/>
  <c r="BK130" i="12"/>
  <c r="BJ130" i="12"/>
  <c r="BI130" i="12"/>
  <c r="JK125" i="5" s="1"/>
  <c r="BH130" i="12"/>
  <c r="IJ125" i="5" s="1"/>
  <c r="BF130" i="12"/>
  <c r="HI125" i="5" s="1"/>
  <c r="BE130" i="12"/>
  <c r="HF125" i="5" s="1"/>
  <c r="BD130" i="12"/>
  <c r="HC125" i="5" s="1"/>
  <c r="BC130" i="12"/>
  <c r="GZ125" i="5" s="1"/>
  <c r="BB130" i="12"/>
  <c r="GW125" i="5" s="1"/>
  <c r="BA130" i="12"/>
  <c r="GT125" i="5" s="1"/>
  <c r="AZ130" i="12"/>
  <c r="GQ125" i="5" s="1"/>
  <c r="AY130" i="12"/>
  <c r="GN125" i="5" s="1"/>
  <c r="AX130" i="12"/>
  <c r="GK125" i="5" s="1"/>
  <c r="AW130" i="12"/>
  <c r="AV130" i="12"/>
  <c r="AU130" i="12"/>
  <c r="IA125" i="5" s="1"/>
  <c r="AT130" i="12"/>
  <c r="EF125" i="5" s="1"/>
  <c r="AS130" i="12"/>
  <c r="AR130" i="12"/>
  <c r="AQ130" i="12"/>
  <c r="HR125" i="5" s="1"/>
  <c r="AP130" i="12"/>
  <c r="DW125" i="5" s="1"/>
  <c r="AO130" i="12"/>
  <c r="JH125" i="5" s="1"/>
  <c r="AN130" i="12"/>
  <c r="JE125" i="5" s="1"/>
  <c r="AM130" i="12"/>
  <c r="IG125" i="5" s="1"/>
  <c r="AL130" i="12"/>
  <c r="ID125" i="5" s="1"/>
  <c r="AJ130" i="12"/>
  <c r="GH125" i="5" s="1"/>
  <c r="AI130" i="12"/>
  <c r="GE125" i="5" s="1"/>
  <c r="AH130" i="12"/>
  <c r="GB125" i="5" s="1"/>
  <c r="AG130" i="12"/>
  <c r="FY125" i="5" s="1"/>
  <c r="AF130" i="12"/>
  <c r="FV125" i="5" s="1"/>
  <c r="AE130" i="12"/>
  <c r="FS125" i="5" s="1"/>
  <c r="AD130" i="12"/>
  <c r="FP125" i="5" s="1"/>
  <c r="AC130" i="12"/>
  <c r="FM125" i="5" s="1"/>
  <c r="AB130" i="12"/>
  <c r="FJ125" i="5" s="1"/>
  <c r="Z130" i="12"/>
  <c r="FG125" i="5" s="1"/>
  <c r="Y130" i="12"/>
  <c r="FD125" i="5" s="1"/>
  <c r="X130" i="12"/>
  <c r="FA125" i="5" s="1"/>
  <c r="W130" i="12"/>
  <c r="EX125" i="5" s="1"/>
  <c r="V130" i="12"/>
  <c r="EU125" i="5" s="1"/>
  <c r="U130" i="12"/>
  <c r="ER125" i="5" s="1"/>
  <c r="T130" i="12"/>
  <c r="EO125" i="5" s="1"/>
  <c r="S130" i="12"/>
  <c r="EL125" i="5" s="1"/>
  <c r="R130" i="12"/>
  <c r="EI125" i="5" s="1"/>
  <c r="Q130" i="12"/>
  <c r="IY125" i="5" s="1"/>
  <c r="P130" i="12"/>
  <c r="O130" i="12"/>
  <c r="IV125" i="5" s="1"/>
  <c r="N130" i="12"/>
  <c r="HX125" i="5" s="1"/>
  <c r="M130" i="12"/>
  <c r="HU125" i="5" s="1"/>
  <c r="L130" i="12"/>
  <c r="EC125" i="5" s="1"/>
  <c r="K130" i="12"/>
  <c r="DZ125" i="5" s="1"/>
  <c r="J130" i="12"/>
  <c r="IP125" i="5" s="1"/>
  <c r="I130" i="12"/>
  <c r="H130" i="12"/>
  <c r="G130" i="12"/>
  <c r="HO125" i="5" s="1"/>
  <c r="F130" i="12"/>
  <c r="HL125" i="5" s="1"/>
  <c r="E130" i="12"/>
  <c r="DT125" i="5" s="1"/>
  <c r="D130" i="12"/>
  <c r="DQ125" i="5" s="1"/>
  <c r="EK129" i="12"/>
  <c r="KU124" i="5" s="1"/>
  <c r="EJ129" i="12"/>
  <c r="KR124" i="5" s="1"/>
  <c r="EI129" i="12"/>
  <c r="KO124" i="5" s="1"/>
  <c r="EH129" i="12"/>
  <c r="KL124" i="5" s="1"/>
  <c r="EG129" i="12"/>
  <c r="KI124" i="5" s="1"/>
  <c r="EF129" i="12"/>
  <c r="KF124" i="5" s="1"/>
  <c r="EE129" i="12"/>
  <c r="ED129" i="12"/>
  <c r="EC129" i="12"/>
  <c r="EB129" i="12"/>
  <c r="EA129" i="12"/>
  <c r="DZ129" i="12"/>
  <c r="DY129" i="12"/>
  <c r="DX129" i="12"/>
  <c r="DW129" i="12"/>
  <c r="DV129" i="12"/>
  <c r="JZ124" i="5" s="1"/>
  <c r="DU129" i="12"/>
  <c r="JW124" i="5" s="1"/>
  <c r="DS129" i="12"/>
  <c r="DR129" i="12"/>
  <c r="DQ129" i="12"/>
  <c r="DP129" i="12"/>
  <c r="DO129" i="12"/>
  <c r="DN129" i="12"/>
  <c r="DM129" i="12"/>
  <c r="DL129" i="12"/>
  <c r="DK129" i="12"/>
  <c r="DJ129" i="12"/>
  <c r="DI129" i="12"/>
  <c r="DH129" i="12"/>
  <c r="DG129" i="12"/>
  <c r="DF129" i="12"/>
  <c r="DE129" i="12"/>
  <c r="DD129" i="12"/>
  <c r="DC129" i="12"/>
  <c r="CX129" i="12"/>
  <c r="CW129" i="12"/>
  <c r="CV129" i="12"/>
  <c r="CU129" i="12"/>
  <c r="CT129" i="12"/>
  <c r="CR129" i="12"/>
  <c r="CQ129" i="12"/>
  <c r="CP129" i="12"/>
  <c r="CO129" i="12"/>
  <c r="CN129" i="12"/>
  <c r="CM129" i="12"/>
  <c r="CL129" i="12"/>
  <c r="CK129" i="12"/>
  <c r="CJ129" i="12"/>
  <c r="CI129" i="12"/>
  <c r="CH129" i="12"/>
  <c r="CG129" i="12"/>
  <c r="CF129" i="12"/>
  <c r="CE129" i="12"/>
  <c r="CC129" i="12"/>
  <c r="CB129" i="12"/>
  <c r="CA129" i="12"/>
  <c r="BZ129" i="12"/>
  <c r="BY129" i="12"/>
  <c r="BX129" i="12"/>
  <c r="BW129" i="12"/>
  <c r="BV129" i="12"/>
  <c r="BU129" i="12"/>
  <c r="BT129" i="12"/>
  <c r="BS129" i="12"/>
  <c r="BR129" i="12"/>
  <c r="BQ129" i="12"/>
  <c r="BO129" i="12"/>
  <c r="BN129" i="12"/>
  <c r="BM129" i="12"/>
  <c r="BL129" i="12"/>
  <c r="BK129" i="12"/>
  <c r="BJ129" i="12"/>
  <c r="BI129" i="12"/>
  <c r="JK124" i="5" s="1"/>
  <c r="BH129" i="12"/>
  <c r="IJ124" i="5" s="1"/>
  <c r="BF129" i="12"/>
  <c r="HI124" i="5" s="1"/>
  <c r="BE129" i="12"/>
  <c r="HF124" i="5" s="1"/>
  <c r="BD129" i="12"/>
  <c r="HC124" i="5" s="1"/>
  <c r="BC129" i="12"/>
  <c r="GZ124" i="5" s="1"/>
  <c r="BB129" i="12"/>
  <c r="GW124" i="5" s="1"/>
  <c r="BA129" i="12"/>
  <c r="GT124" i="5" s="1"/>
  <c r="AZ129" i="12"/>
  <c r="GQ124" i="5" s="1"/>
  <c r="AY129" i="12"/>
  <c r="GN124" i="5" s="1"/>
  <c r="AX129" i="12"/>
  <c r="GK124" i="5" s="1"/>
  <c r="AW129" i="12"/>
  <c r="AV129" i="12"/>
  <c r="JB124" i="5" s="1"/>
  <c r="AU129" i="12"/>
  <c r="IA124" i="5" s="1"/>
  <c r="AT129" i="12"/>
  <c r="EF124" i="5" s="1"/>
  <c r="AS129" i="12"/>
  <c r="AR129" i="12"/>
  <c r="IS124" i="5" s="1"/>
  <c r="AQ129" i="12"/>
  <c r="HR124" i="5" s="1"/>
  <c r="AP129" i="12"/>
  <c r="DW124" i="5" s="1"/>
  <c r="AO129" i="12"/>
  <c r="JH124" i="5" s="1"/>
  <c r="AN129" i="12"/>
  <c r="JE124" i="5" s="1"/>
  <c r="AM129" i="12"/>
  <c r="IG124" i="5" s="1"/>
  <c r="AL129" i="12"/>
  <c r="ID124" i="5" s="1"/>
  <c r="AJ129" i="12"/>
  <c r="GH124" i="5" s="1"/>
  <c r="AI129" i="12"/>
  <c r="GE124" i="5" s="1"/>
  <c r="AH129" i="12"/>
  <c r="GB124" i="5" s="1"/>
  <c r="AG129" i="12"/>
  <c r="FY124" i="5" s="1"/>
  <c r="AF129" i="12"/>
  <c r="FV124" i="5" s="1"/>
  <c r="AE129" i="12"/>
  <c r="FS124" i="5" s="1"/>
  <c r="AD129" i="12"/>
  <c r="FP124" i="5" s="1"/>
  <c r="AC129" i="12"/>
  <c r="FM124" i="5" s="1"/>
  <c r="AB129" i="12"/>
  <c r="FJ124" i="5" s="1"/>
  <c r="Z129" i="12"/>
  <c r="FG124" i="5" s="1"/>
  <c r="Y129" i="12"/>
  <c r="FD124" i="5" s="1"/>
  <c r="X129" i="12"/>
  <c r="FA124" i="5" s="1"/>
  <c r="W129" i="12"/>
  <c r="EX124" i="5" s="1"/>
  <c r="V129" i="12"/>
  <c r="EU124" i="5" s="1"/>
  <c r="U129" i="12"/>
  <c r="ER124" i="5" s="1"/>
  <c r="T129" i="12"/>
  <c r="EO124" i="5" s="1"/>
  <c r="S129" i="12"/>
  <c r="EL124" i="5" s="1"/>
  <c r="R129" i="12"/>
  <c r="EI124" i="5" s="1"/>
  <c r="Q129" i="12"/>
  <c r="IY124" i="5" s="1"/>
  <c r="P129" i="12"/>
  <c r="O129" i="12"/>
  <c r="N129" i="12"/>
  <c r="HX124" i="5" s="1"/>
  <c r="M129" i="12"/>
  <c r="HU124" i="5" s="1"/>
  <c r="L129" i="12"/>
  <c r="EC124" i="5" s="1"/>
  <c r="K129" i="12"/>
  <c r="DZ124" i="5" s="1"/>
  <c r="J129" i="12"/>
  <c r="IP124" i="5" s="1"/>
  <c r="I129" i="12"/>
  <c r="H129" i="12"/>
  <c r="G129" i="12"/>
  <c r="HO124" i="5" s="1"/>
  <c r="F129" i="12"/>
  <c r="HL124" i="5" s="1"/>
  <c r="E129" i="12"/>
  <c r="DT124" i="5" s="1"/>
  <c r="D129" i="12"/>
  <c r="DQ124" i="5" s="1"/>
  <c r="EK127" i="12"/>
  <c r="KU122" i="5" s="1"/>
  <c r="EJ127" i="12"/>
  <c r="KR122" i="5" s="1"/>
  <c r="EI127" i="12"/>
  <c r="KO122" i="5" s="1"/>
  <c r="EH127" i="12"/>
  <c r="KL122" i="5" s="1"/>
  <c r="EG127" i="12"/>
  <c r="KI122" i="5" s="1"/>
  <c r="EF127" i="12"/>
  <c r="KF122" i="5" s="1"/>
  <c r="EE127" i="12"/>
  <c r="ED127" i="12"/>
  <c r="EC127" i="12"/>
  <c r="EB127" i="12"/>
  <c r="EA127" i="12"/>
  <c r="DZ127" i="12"/>
  <c r="DY127" i="12"/>
  <c r="DX127" i="12"/>
  <c r="DW127" i="12"/>
  <c r="DV127" i="12"/>
  <c r="JZ122" i="5" s="1"/>
  <c r="DU127" i="12"/>
  <c r="JW122" i="5" s="1"/>
  <c r="DS127" i="12"/>
  <c r="DR127" i="12"/>
  <c r="DQ127" i="12"/>
  <c r="DP127" i="12"/>
  <c r="DO127" i="12"/>
  <c r="DN127" i="12"/>
  <c r="DM127" i="12"/>
  <c r="DL127" i="12"/>
  <c r="DK127" i="12"/>
  <c r="DJ127" i="12"/>
  <c r="DI127" i="12"/>
  <c r="DH127" i="12"/>
  <c r="DG127" i="12"/>
  <c r="DF127" i="12"/>
  <c r="DE127" i="12"/>
  <c r="DD127" i="12"/>
  <c r="DC127" i="12"/>
  <c r="CX127" i="12"/>
  <c r="CW127" i="12"/>
  <c r="CV127" i="12"/>
  <c r="CU127" i="12"/>
  <c r="CT127" i="12"/>
  <c r="CR127" i="12"/>
  <c r="CQ127" i="12"/>
  <c r="CP127" i="12"/>
  <c r="CO127" i="12"/>
  <c r="CN127" i="12"/>
  <c r="CM127" i="12"/>
  <c r="CL127" i="12"/>
  <c r="CK127" i="12"/>
  <c r="CJ127" i="12"/>
  <c r="CI127" i="12"/>
  <c r="CH127" i="12"/>
  <c r="CG127" i="12"/>
  <c r="CF127" i="12"/>
  <c r="CE127" i="12"/>
  <c r="CC127" i="12"/>
  <c r="CB127" i="12"/>
  <c r="CA127" i="12"/>
  <c r="BZ127" i="12"/>
  <c r="BY127" i="12"/>
  <c r="BX127" i="12"/>
  <c r="BW127" i="12"/>
  <c r="BV127" i="12"/>
  <c r="BU127" i="12"/>
  <c r="BT127" i="12"/>
  <c r="BS127" i="12"/>
  <c r="BR127" i="12"/>
  <c r="BQ127" i="12"/>
  <c r="BO127" i="12"/>
  <c r="BN127" i="12"/>
  <c r="BM127" i="12"/>
  <c r="BL127" i="12"/>
  <c r="BK127" i="12"/>
  <c r="BJ127" i="12"/>
  <c r="BI127" i="12"/>
  <c r="JK122" i="5" s="1"/>
  <c r="BH127" i="12"/>
  <c r="IJ122" i="5" s="1"/>
  <c r="BF127" i="12"/>
  <c r="HI122" i="5" s="1"/>
  <c r="BE127" i="12"/>
  <c r="HF122" i="5" s="1"/>
  <c r="BD127" i="12"/>
  <c r="HC122" i="5" s="1"/>
  <c r="BC127" i="12"/>
  <c r="GZ122" i="5" s="1"/>
  <c r="BB127" i="12"/>
  <c r="GW122" i="5" s="1"/>
  <c r="BA127" i="12"/>
  <c r="GT122" i="5" s="1"/>
  <c r="AZ127" i="12"/>
  <c r="GQ122" i="5" s="1"/>
  <c r="AY127" i="12"/>
  <c r="GN122" i="5" s="1"/>
  <c r="AX127" i="12"/>
  <c r="GK122" i="5" s="1"/>
  <c r="AW127" i="12"/>
  <c r="AV127" i="12"/>
  <c r="AU127" i="12"/>
  <c r="IA122" i="5" s="1"/>
  <c r="AT127" i="12"/>
  <c r="EF122" i="5" s="1"/>
  <c r="AS127" i="12"/>
  <c r="AR127" i="12"/>
  <c r="AQ127" i="12"/>
  <c r="HR122" i="5" s="1"/>
  <c r="AP127" i="12"/>
  <c r="DW122" i="5" s="1"/>
  <c r="AO127" i="12"/>
  <c r="JH122" i="5" s="1"/>
  <c r="AN127" i="12"/>
  <c r="JE122" i="5" s="1"/>
  <c r="AM127" i="12"/>
  <c r="IG122" i="5" s="1"/>
  <c r="AL127" i="12"/>
  <c r="ID122" i="5" s="1"/>
  <c r="AJ127" i="12"/>
  <c r="GH122" i="5" s="1"/>
  <c r="AI127" i="12"/>
  <c r="GE122" i="5" s="1"/>
  <c r="AH127" i="12"/>
  <c r="GB122" i="5" s="1"/>
  <c r="AG127" i="12"/>
  <c r="FY122" i="5" s="1"/>
  <c r="AF127" i="12"/>
  <c r="FV122" i="5" s="1"/>
  <c r="AE127" i="12"/>
  <c r="FS122" i="5" s="1"/>
  <c r="AD127" i="12"/>
  <c r="FP122" i="5" s="1"/>
  <c r="AC127" i="12"/>
  <c r="FM122" i="5" s="1"/>
  <c r="AB127" i="12"/>
  <c r="FJ122" i="5" s="1"/>
  <c r="Z127" i="12"/>
  <c r="FG122" i="5" s="1"/>
  <c r="Y127" i="12"/>
  <c r="FD122" i="5" s="1"/>
  <c r="X127" i="12"/>
  <c r="FA122" i="5" s="1"/>
  <c r="W127" i="12"/>
  <c r="EX122" i="5" s="1"/>
  <c r="V127" i="12"/>
  <c r="EU122" i="5" s="1"/>
  <c r="U127" i="12"/>
  <c r="ER122" i="5" s="1"/>
  <c r="T127" i="12"/>
  <c r="EO122" i="5" s="1"/>
  <c r="S127" i="12"/>
  <c r="EL122" i="5" s="1"/>
  <c r="R127" i="12"/>
  <c r="EI122" i="5" s="1"/>
  <c r="Q127" i="12"/>
  <c r="IY122" i="5" s="1"/>
  <c r="P127" i="12"/>
  <c r="O127" i="12"/>
  <c r="N127" i="12"/>
  <c r="HX122" i="5" s="1"/>
  <c r="M127" i="12"/>
  <c r="HU122" i="5" s="1"/>
  <c r="L127" i="12"/>
  <c r="EC122" i="5" s="1"/>
  <c r="K127" i="12"/>
  <c r="DZ122" i="5" s="1"/>
  <c r="J127" i="12"/>
  <c r="IP122" i="5" s="1"/>
  <c r="I127" i="12"/>
  <c r="H127" i="12"/>
  <c r="G127" i="12"/>
  <c r="HO122" i="5" s="1"/>
  <c r="F127" i="12"/>
  <c r="HL122" i="5" s="1"/>
  <c r="E127" i="12"/>
  <c r="DT122" i="5" s="1"/>
  <c r="D127" i="12"/>
  <c r="DQ122" i="5" s="1"/>
  <c r="EK126" i="12"/>
  <c r="KU121" i="5" s="1"/>
  <c r="EJ126" i="12"/>
  <c r="KR121" i="5" s="1"/>
  <c r="EI126" i="12"/>
  <c r="KO121" i="5" s="1"/>
  <c r="EH126" i="12"/>
  <c r="KL121" i="5" s="1"/>
  <c r="EG126" i="12"/>
  <c r="KI121" i="5" s="1"/>
  <c r="EF126" i="12"/>
  <c r="KF121" i="5" s="1"/>
  <c r="EE126" i="12"/>
  <c r="ED126" i="12"/>
  <c r="EC126" i="12"/>
  <c r="EB126" i="12"/>
  <c r="EA126" i="12"/>
  <c r="DZ126" i="12"/>
  <c r="DY126" i="12"/>
  <c r="DX126" i="12"/>
  <c r="DW126" i="12"/>
  <c r="KC121" i="5" s="1"/>
  <c r="DV126" i="12"/>
  <c r="JZ121" i="5" s="1"/>
  <c r="DU126" i="12"/>
  <c r="JW121" i="5" s="1"/>
  <c r="DS126" i="12"/>
  <c r="DR126" i="12"/>
  <c r="DQ126" i="12"/>
  <c r="DP126" i="12"/>
  <c r="DO126" i="12"/>
  <c r="DN126" i="12"/>
  <c r="DM126" i="12"/>
  <c r="DL126" i="12"/>
  <c r="DK126" i="12"/>
  <c r="DJ126" i="12"/>
  <c r="DI126" i="12"/>
  <c r="DH126" i="12"/>
  <c r="DG126" i="12"/>
  <c r="DF126" i="12"/>
  <c r="DE126" i="12"/>
  <c r="DD126" i="12"/>
  <c r="DC126" i="12"/>
  <c r="CX126" i="12"/>
  <c r="CW126" i="12"/>
  <c r="CV126" i="12"/>
  <c r="CU126" i="12"/>
  <c r="CT126" i="12"/>
  <c r="CR126" i="12"/>
  <c r="CQ126" i="12"/>
  <c r="CP126" i="12"/>
  <c r="CO126" i="12"/>
  <c r="CN126" i="12"/>
  <c r="CM126" i="12"/>
  <c r="CL126" i="12"/>
  <c r="CK126" i="12"/>
  <c r="CJ126" i="12"/>
  <c r="CI126" i="12"/>
  <c r="CH126" i="12"/>
  <c r="CG126" i="12"/>
  <c r="CF126" i="12"/>
  <c r="CE126" i="12"/>
  <c r="CC126" i="12"/>
  <c r="CB126" i="12"/>
  <c r="CA126" i="12"/>
  <c r="BZ126" i="12"/>
  <c r="BY126" i="12"/>
  <c r="BX126" i="12"/>
  <c r="BW126" i="12"/>
  <c r="BV126" i="12"/>
  <c r="BU126" i="12"/>
  <c r="BT126" i="12"/>
  <c r="BS126" i="12"/>
  <c r="BR126" i="12"/>
  <c r="BQ126" i="12"/>
  <c r="BO126" i="12"/>
  <c r="BN126" i="12"/>
  <c r="BM126" i="12"/>
  <c r="BL126" i="12"/>
  <c r="BK126" i="12"/>
  <c r="BJ126" i="12"/>
  <c r="BI126" i="12"/>
  <c r="JK121" i="5" s="1"/>
  <c r="BH126" i="12"/>
  <c r="IJ121" i="5" s="1"/>
  <c r="BF126" i="12"/>
  <c r="HI121" i="5" s="1"/>
  <c r="BE126" i="12"/>
  <c r="HF121" i="5" s="1"/>
  <c r="BD126" i="12"/>
  <c r="HC121" i="5" s="1"/>
  <c r="BC126" i="12"/>
  <c r="GZ121" i="5" s="1"/>
  <c r="BB126" i="12"/>
  <c r="GW121" i="5" s="1"/>
  <c r="BA126" i="12"/>
  <c r="GT121" i="5" s="1"/>
  <c r="AZ126" i="12"/>
  <c r="GQ121" i="5" s="1"/>
  <c r="AY126" i="12"/>
  <c r="GN121" i="5" s="1"/>
  <c r="AX126" i="12"/>
  <c r="GK121" i="5" s="1"/>
  <c r="AW126" i="12"/>
  <c r="AV126" i="12"/>
  <c r="AU126" i="12"/>
  <c r="IA121" i="5" s="1"/>
  <c r="AT126" i="12"/>
  <c r="EF121" i="5" s="1"/>
  <c r="AS126" i="12"/>
  <c r="AR126" i="12"/>
  <c r="AQ126" i="12"/>
  <c r="HR121" i="5" s="1"/>
  <c r="AP126" i="12"/>
  <c r="DW121" i="5" s="1"/>
  <c r="AO126" i="12"/>
  <c r="JH121" i="5" s="1"/>
  <c r="AN126" i="12"/>
  <c r="JE121" i="5" s="1"/>
  <c r="AM126" i="12"/>
  <c r="IG121" i="5" s="1"/>
  <c r="AL126" i="12"/>
  <c r="ID121" i="5" s="1"/>
  <c r="AJ126" i="12"/>
  <c r="GH121" i="5" s="1"/>
  <c r="AI126" i="12"/>
  <c r="GE121" i="5" s="1"/>
  <c r="AH126" i="12"/>
  <c r="GB121" i="5" s="1"/>
  <c r="AG126" i="12"/>
  <c r="FY121" i="5" s="1"/>
  <c r="AF126" i="12"/>
  <c r="FV121" i="5" s="1"/>
  <c r="AE126" i="12"/>
  <c r="FS121" i="5" s="1"/>
  <c r="AD126" i="12"/>
  <c r="FP121" i="5" s="1"/>
  <c r="AC126" i="12"/>
  <c r="FM121" i="5" s="1"/>
  <c r="AB126" i="12"/>
  <c r="FJ121" i="5" s="1"/>
  <c r="Z126" i="12"/>
  <c r="FG121" i="5" s="1"/>
  <c r="Y126" i="12"/>
  <c r="FD121" i="5" s="1"/>
  <c r="X126" i="12"/>
  <c r="FA121" i="5" s="1"/>
  <c r="W126" i="12"/>
  <c r="EX121" i="5" s="1"/>
  <c r="V126" i="12"/>
  <c r="EU121" i="5" s="1"/>
  <c r="U126" i="12"/>
  <c r="ER121" i="5" s="1"/>
  <c r="T126" i="12"/>
  <c r="EO121" i="5" s="1"/>
  <c r="S126" i="12"/>
  <c r="EL121" i="5" s="1"/>
  <c r="R126" i="12"/>
  <c r="EI121" i="5" s="1"/>
  <c r="Q126" i="12"/>
  <c r="IY121" i="5" s="1"/>
  <c r="P126" i="12"/>
  <c r="O126" i="12"/>
  <c r="N126" i="12"/>
  <c r="HX121" i="5" s="1"/>
  <c r="M126" i="12"/>
  <c r="HU121" i="5" s="1"/>
  <c r="L126" i="12"/>
  <c r="EC121" i="5" s="1"/>
  <c r="K126" i="12"/>
  <c r="DZ121" i="5" s="1"/>
  <c r="J126" i="12"/>
  <c r="IP121" i="5" s="1"/>
  <c r="I126" i="12"/>
  <c r="H126" i="12"/>
  <c r="IM121" i="5" s="1"/>
  <c r="G126" i="12"/>
  <c r="HO121" i="5" s="1"/>
  <c r="F126" i="12"/>
  <c r="HL121" i="5" s="1"/>
  <c r="E126" i="12"/>
  <c r="DT121" i="5" s="1"/>
  <c r="D126" i="12"/>
  <c r="DQ121" i="5" s="1"/>
  <c r="EK125" i="12"/>
  <c r="KU120" i="5" s="1"/>
  <c r="EJ125" i="12"/>
  <c r="KR120" i="5" s="1"/>
  <c r="EI125" i="12"/>
  <c r="KO120" i="5" s="1"/>
  <c r="EH125" i="12"/>
  <c r="KL120" i="5" s="1"/>
  <c r="EG125" i="12"/>
  <c r="KI120" i="5" s="1"/>
  <c r="EF125" i="12"/>
  <c r="KF120" i="5" s="1"/>
  <c r="EE125" i="12"/>
  <c r="ED125" i="12"/>
  <c r="EC125" i="12"/>
  <c r="EB125" i="12"/>
  <c r="EA125" i="12"/>
  <c r="DZ125" i="12"/>
  <c r="DY125" i="12"/>
  <c r="DX125" i="12"/>
  <c r="DW125" i="12"/>
  <c r="DV125" i="12"/>
  <c r="JZ120" i="5" s="1"/>
  <c r="DU125" i="12"/>
  <c r="JW120" i="5" s="1"/>
  <c r="DS125" i="12"/>
  <c r="DR125" i="12"/>
  <c r="DQ125" i="12"/>
  <c r="DP125" i="12"/>
  <c r="DO125" i="12"/>
  <c r="DN125" i="12"/>
  <c r="DM125" i="12"/>
  <c r="DL125" i="12"/>
  <c r="DK125" i="12"/>
  <c r="DJ125" i="12"/>
  <c r="DI125" i="12"/>
  <c r="DH125" i="12"/>
  <c r="DG125" i="12"/>
  <c r="DF125" i="12"/>
  <c r="DE125" i="12"/>
  <c r="DD125" i="12"/>
  <c r="DC125" i="12"/>
  <c r="CX125" i="12"/>
  <c r="CW125" i="12"/>
  <c r="CV125" i="12"/>
  <c r="CU125" i="12"/>
  <c r="CT125" i="12"/>
  <c r="CR125" i="12"/>
  <c r="CQ125" i="12"/>
  <c r="CP125" i="12"/>
  <c r="CO125" i="12"/>
  <c r="CN125" i="12"/>
  <c r="CM125" i="12"/>
  <c r="CL125" i="12"/>
  <c r="CK125" i="12"/>
  <c r="CJ125" i="12"/>
  <c r="CI125" i="12"/>
  <c r="CH125" i="12"/>
  <c r="CG125" i="12"/>
  <c r="CF125" i="12"/>
  <c r="CE125" i="12"/>
  <c r="CC125" i="12"/>
  <c r="CB125" i="12"/>
  <c r="CA125" i="12"/>
  <c r="BZ125" i="12"/>
  <c r="BY125" i="12"/>
  <c r="BX125" i="12"/>
  <c r="BW125" i="12"/>
  <c r="BV125" i="12"/>
  <c r="BU125" i="12"/>
  <c r="BT125" i="12"/>
  <c r="BS125" i="12"/>
  <c r="BR125" i="12"/>
  <c r="BQ125" i="12"/>
  <c r="BO125" i="12"/>
  <c r="BN125" i="12"/>
  <c r="BM125" i="12"/>
  <c r="BL125" i="12"/>
  <c r="BK125" i="12"/>
  <c r="BJ125" i="12"/>
  <c r="BI125" i="12"/>
  <c r="JK120" i="5" s="1"/>
  <c r="BH125" i="12"/>
  <c r="IJ120" i="5" s="1"/>
  <c r="BF125" i="12"/>
  <c r="HI120" i="5" s="1"/>
  <c r="BE125" i="12"/>
  <c r="HF120" i="5" s="1"/>
  <c r="BD125" i="12"/>
  <c r="HC120" i="5" s="1"/>
  <c r="BC125" i="12"/>
  <c r="GZ120" i="5" s="1"/>
  <c r="BB125" i="12"/>
  <c r="GW120" i="5" s="1"/>
  <c r="BA125" i="12"/>
  <c r="GT120" i="5" s="1"/>
  <c r="AZ125" i="12"/>
  <c r="GQ120" i="5" s="1"/>
  <c r="AY125" i="12"/>
  <c r="GN120" i="5" s="1"/>
  <c r="AX125" i="12"/>
  <c r="GK120" i="5" s="1"/>
  <c r="AW125" i="12"/>
  <c r="AV125" i="12"/>
  <c r="AU125" i="12"/>
  <c r="IA120" i="5" s="1"/>
  <c r="AT125" i="12"/>
  <c r="EF120" i="5" s="1"/>
  <c r="AS125" i="12"/>
  <c r="AR125" i="12"/>
  <c r="AQ125" i="12"/>
  <c r="HR120" i="5" s="1"/>
  <c r="AP125" i="12"/>
  <c r="DW120" i="5" s="1"/>
  <c r="AO125" i="12"/>
  <c r="JH120" i="5" s="1"/>
  <c r="AN125" i="12"/>
  <c r="JE120" i="5" s="1"/>
  <c r="AM125" i="12"/>
  <c r="IG120" i="5" s="1"/>
  <c r="AL125" i="12"/>
  <c r="ID120" i="5" s="1"/>
  <c r="AJ125" i="12"/>
  <c r="GH120" i="5" s="1"/>
  <c r="AI125" i="12"/>
  <c r="GE120" i="5" s="1"/>
  <c r="AH125" i="12"/>
  <c r="GB120" i="5" s="1"/>
  <c r="AG125" i="12"/>
  <c r="FY120" i="5" s="1"/>
  <c r="AF125" i="12"/>
  <c r="FV120" i="5" s="1"/>
  <c r="AE125" i="12"/>
  <c r="FS120" i="5" s="1"/>
  <c r="AD125" i="12"/>
  <c r="FP120" i="5" s="1"/>
  <c r="AC125" i="12"/>
  <c r="FM120" i="5" s="1"/>
  <c r="AB125" i="12"/>
  <c r="FJ120" i="5" s="1"/>
  <c r="Z125" i="12"/>
  <c r="FG120" i="5" s="1"/>
  <c r="Y125" i="12"/>
  <c r="FD120" i="5" s="1"/>
  <c r="X125" i="12"/>
  <c r="FA120" i="5" s="1"/>
  <c r="W125" i="12"/>
  <c r="EX120" i="5" s="1"/>
  <c r="V125" i="12"/>
  <c r="EU120" i="5" s="1"/>
  <c r="U125" i="12"/>
  <c r="ER120" i="5" s="1"/>
  <c r="T125" i="12"/>
  <c r="EO120" i="5" s="1"/>
  <c r="S125" i="12"/>
  <c r="EL120" i="5" s="1"/>
  <c r="R125" i="12"/>
  <c r="EI120" i="5" s="1"/>
  <c r="Q125" i="12"/>
  <c r="IY120" i="5" s="1"/>
  <c r="P125" i="12"/>
  <c r="O125" i="12"/>
  <c r="IV120" i="5" s="1"/>
  <c r="N125" i="12"/>
  <c r="HX120" i="5" s="1"/>
  <c r="M125" i="12"/>
  <c r="HU120" i="5" s="1"/>
  <c r="L125" i="12"/>
  <c r="EC120" i="5" s="1"/>
  <c r="K125" i="12"/>
  <c r="DZ120" i="5" s="1"/>
  <c r="J125" i="12"/>
  <c r="IP120" i="5" s="1"/>
  <c r="I125" i="12"/>
  <c r="H125" i="12"/>
  <c r="G125" i="12"/>
  <c r="HO120" i="5" s="1"/>
  <c r="F125" i="12"/>
  <c r="HL120" i="5" s="1"/>
  <c r="E125" i="12"/>
  <c r="DT120" i="5" s="1"/>
  <c r="D125" i="12"/>
  <c r="DQ120" i="5" s="1"/>
  <c r="DS124" i="12"/>
  <c r="DR124" i="12"/>
  <c r="DQ124" i="12"/>
  <c r="DP124" i="12"/>
  <c r="DO124" i="12"/>
  <c r="DN124" i="12"/>
  <c r="DM124" i="12"/>
  <c r="DL124" i="12"/>
  <c r="DK124" i="12"/>
  <c r="DJ124" i="12"/>
  <c r="DI124" i="12"/>
  <c r="DH124" i="12"/>
  <c r="DG124" i="12"/>
  <c r="DF124" i="12"/>
  <c r="DE124" i="12"/>
  <c r="DD124" i="12"/>
  <c r="DC124" i="12"/>
  <c r="CX124" i="12"/>
  <c r="CW124" i="12"/>
  <c r="CV124" i="12"/>
  <c r="CU124" i="12"/>
  <c r="CT124" i="12"/>
  <c r="CR124" i="12"/>
  <c r="CQ124" i="12"/>
  <c r="CP124" i="12"/>
  <c r="CO124" i="12"/>
  <c r="CN124" i="12"/>
  <c r="CM124" i="12"/>
  <c r="CL124" i="12"/>
  <c r="CK124" i="12"/>
  <c r="CJ124" i="12"/>
  <c r="CI124" i="12"/>
  <c r="CH124" i="12"/>
  <c r="CG124" i="12"/>
  <c r="CF124" i="12"/>
  <c r="CE124" i="12"/>
  <c r="CC124" i="12"/>
  <c r="CB124" i="12"/>
  <c r="CA124" i="12"/>
  <c r="BZ124" i="12"/>
  <c r="BY124" i="12"/>
  <c r="BX124" i="12"/>
  <c r="BW124" i="12"/>
  <c r="BV124" i="12"/>
  <c r="BU124" i="12"/>
  <c r="BT124" i="12"/>
  <c r="BS124" i="12"/>
  <c r="BR124" i="12"/>
  <c r="BQ124" i="12"/>
  <c r="BO124" i="12"/>
  <c r="BN124" i="12"/>
  <c r="BM124" i="12"/>
  <c r="BL124" i="12"/>
  <c r="BK124" i="12"/>
  <c r="BJ124" i="12"/>
  <c r="BI124" i="12"/>
  <c r="JK119" i="5" s="1"/>
  <c r="BH124" i="12"/>
  <c r="IJ119" i="5" s="1"/>
  <c r="BF124" i="12"/>
  <c r="HI119" i="5" s="1"/>
  <c r="BE124" i="12"/>
  <c r="HF119" i="5" s="1"/>
  <c r="BD124" i="12"/>
  <c r="HC119" i="5" s="1"/>
  <c r="BC124" i="12"/>
  <c r="GZ119" i="5" s="1"/>
  <c r="BB124" i="12"/>
  <c r="GW119" i="5" s="1"/>
  <c r="BA124" i="12"/>
  <c r="GT119" i="5" s="1"/>
  <c r="AZ124" i="12"/>
  <c r="GQ119" i="5" s="1"/>
  <c r="AY124" i="12"/>
  <c r="GN119" i="5" s="1"/>
  <c r="AX124" i="12"/>
  <c r="GK119" i="5" s="1"/>
  <c r="AW124" i="12"/>
  <c r="AV124" i="12"/>
  <c r="AU124" i="12"/>
  <c r="IA119" i="5" s="1"/>
  <c r="AT124" i="12"/>
  <c r="EF119" i="5" s="1"/>
  <c r="AS124" i="12"/>
  <c r="AR124" i="12"/>
  <c r="AQ124" i="12"/>
  <c r="HR119" i="5" s="1"/>
  <c r="AP124" i="12"/>
  <c r="DW119" i="5" s="1"/>
  <c r="AO124" i="12"/>
  <c r="JH119" i="5" s="1"/>
  <c r="AN124" i="12"/>
  <c r="JE119" i="5" s="1"/>
  <c r="AM124" i="12"/>
  <c r="IG119" i="5" s="1"/>
  <c r="AL124" i="12"/>
  <c r="ID119" i="5" s="1"/>
  <c r="AJ124" i="12"/>
  <c r="GH119" i="5" s="1"/>
  <c r="AI124" i="12"/>
  <c r="GE119" i="5" s="1"/>
  <c r="AH124" i="12"/>
  <c r="GB119" i="5" s="1"/>
  <c r="AG124" i="12"/>
  <c r="FY119" i="5" s="1"/>
  <c r="AF124" i="12"/>
  <c r="FV119" i="5" s="1"/>
  <c r="AE124" i="12"/>
  <c r="FS119" i="5" s="1"/>
  <c r="AD124" i="12"/>
  <c r="FP119" i="5" s="1"/>
  <c r="AC124" i="12"/>
  <c r="FM119" i="5" s="1"/>
  <c r="AB124" i="12"/>
  <c r="FJ119" i="5" s="1"/>
  <c r="Z124" i="12"/>
  <c r="FG119" i="5" s="1"/>
  <c r="Y124" i="12"/>
  <c r="FD119" i="5" s="1"/>
  <c r="X124" i="12"/>
  <c r="FA119" i="5" s="1"/>
  <c r="W124" i="12"/>
  <c r="EX119" i="5" s="1"/>
  <c r="V124" i="12"/>
  <c r="EU119" i="5" s="1"/>
  <c r="U124" i="12"/>
  <c r="ER119" i="5" s="1"/>
  <c r="T124" i="12"/>
  <c r="EO119" i="5" s="1"/>
  <c r="S124" i="12"/>
  <c r="EL119" i="5" s="1"/>
  <c r="R124" i="12"/>
  <c r="EI119" i="5" s="1"/>
  <c r="Q124" i="12"/>
  <c r="IY119" i="5" s="1"/>
  <c r="P124" i="12"/>
  <c r="O124" i="12"/>
  <c r="N124" i="12"/>
  <c r="HX119" i="5" s="1"/>
  <c r="M124" i="12"/>
  <c r="HU119" i="5" s="1"/>
  <c r="L124" i="12"/>
  <c r="EC119" i="5" s="1"/>
  <c r="K124" i="12"/>
  <c r="DZ119" i="5" s="1"/>
  <c r="J124" i="12"/>
  <c r="IP119" i="5" s="1"/>
  <c r="I124" i="12"/>
  <c r="H124" i="12"/>
  <c r="G124" i="12"/>
  <c r="HO119" i="5" s="1"/>
  <c r="F124" i="12"/>
  <c r="HL119" i="5" s="1"/>
  <c r="E124" i="12"/>
  <c r="DT119" i="5" s="1"/>
  <c r="D124" i="12"/>
  <c r="DQ119" i="5" s="1"/>
  <c r="DS123" i="12"/>
  <c r="DR123" i="12"/>
  <c r="DQ123" i="12"/>
  <c r="DP123" i="12"/>
  <c r="DO123" i="12"/>
  <c r="DN123" i="12"/>
  <c r="DM123" i="12"/>
  <c r="DL123" i="12"/>
  <c r="DK123" i="12"/>
  <c r="DJ123" i="12"/>
  <c r="DI123" i="12"/>
  <c r="DH123" i="12"/>
  <c r="DG123" i="12"/>
  <c r="DF123" i="12"/>
  <c r="DE123" i="12"/>
  <c r="DD123" i="12"/>
  <c r="DC123" i="12"/>
  <c r="CX123" i="12"/>
  <c r="CW123" i="12"/>
  <c r="CV123" i="12"/>
  <c r="CU123" i="12"/>
  <c r="CT123" i="12"/>
  <c r="CR123" i="12"/>
  <c r="CQ123" i="12"/>
  <c r="CP123" i="12"/>
  <c r="CO123" i="12"/>
  <c r="CN123" i="12"/>
  <c r="CM123" i="12"/>
  <c r="CL123" i="12"/>
  <c r="CK123" i="12"/>
  <c r="CJ123" i="12"/>
  <c r="CI123" i="12"/>
  <c r="CH123" i="12"/>
  <c r="CG123" i="12"/>
  <c r="CF123" i="12"/>
  <c r="CE123" i="12"/>
  <c r="CC123" i="12"/>
  <c r="CB123" i="12"/>
  <c r="CA123" i="12"/>
  <c r="BZ123" i="12"/>
  <c r="BY123" i="12"/>
  <c r="BX123" i="12"/>
  <c r="BW123" i="12"/>
  <c r="BV123" i="12"/>
  <c r="BU123" i="12"/>
  <c r="BT123" i="12"/>
  <c r="BS123" i="12"/>
  <c r="BR123" i="12"/>
  <c r="BQ123" i="12"/>
  <c r="BO123" i="12"/>
  <c r="BN123" i="12"/>
  <c r="BM123" i="12"/>
  <c r="BL123" i="12"/>
  <c r="BK123" i="12"/>
  <c r="BJ123" i="12"/>
  <c r="BI123" i="12"/>
  <c r="JK118" i="5" s="1"/>
  <c r="BH123" i="12"/>
  <c r="IJ118" i="5" s="1"/>
  <c r="BF123" i="12"/>
  <c r="HI118" i="5" s="1"/>
  <c r="BE123" i="12"/>
  <c r="HF118" i="5" s="1"/>
  <c r="BD123" i="12"/>
  <c r="HC118" i="5" s="1"/>
  <c r="BC123" i="12"/>
  <c r="GZ118" i="5" s="1"/>
  <c r="BB123" i="12"/>
  <c r="GW118" i="5" s="1"/>
  <c r="BA123" i="12"/>
  <c r="GT118" i="5" s="1"/>
  <c r="AZ123" i="12"/>
  <c r="GQ118" i="5" s="1"/>
  <c r="AY123" i="12"/>
  <c r="GN118" i="5" s="1"/>
  <c r="AX123" i="12"/>
  <c r="GK118" i="5" s="1"/>
  <c r="AW123" i="12"/>
  <c r="AV123" i="12"/>
  <c r="AU123" i="12"/>
  <c r="IA118" i="5" s="1"/>
  <c r="AT123" i="12"/>
  <c r="EF118" i="5" s="1"/>
  <c r="AS123" i="12"/>
  <c r="AR123" i="12"/>
  <c r="AQ123" i="12"/>
  <c r="HR118" i="5" s="1"/>
  <c r="AP123" i="12"/>
  <c r="DW118" i="5" s="1"/>
  <c r="AO123" i="12"/>
  <c r="JH118" i="5" s="1"/>
  <c r="AN123" i="12"/>
  <c r="JE118" i="5" s="1"/>
  <c r="AM123" i="12"/>
  <c r="IG118" i="5" s="1"/>
  <c r="AL123" i="12"/>
  <c r="ID118" i="5" s="1"/>
  <c r="AJ123" i="12"/>
  <c r="GH118" i="5" s="1"/>
  <c r="AI123" i="12"/>
  <c r="GE118" i="5" s="1"/>
  <c r="AH123" i="12"/>
  <c r="GB118" i="5" s="1"/>
  <c r="AG123" i="12"/>
  <c r="FY118" i="5" s="1"/>
  <c r="AF123" i="12"/>
  <c r="FV118" i="5" s="1"/>
  <c r="AE123" i="12"/>
  <c r="FS118" i="5" s="1"/>
  <c r="AD123" i="12"/>
  <c r="FP118" i="5" s="1"/>
  <c r="AC123" i="12"/>
  <c r="FM118" i="5" s="1"/>
  <c r="AB123" i="12"/>
  <c r="FJ118" i="5" s="1"/>
  <c r="Z123" i="12"/>
  <c r="FG118" i="5" s="1"/>
  <c r="Y123" i="12"/>
  <c r="FD118" i="5" s="1"/>
  <c r="X123" i="12"/>
  <c r="FA118" i="5" s="1"/>
  <c r="W123" i="12"/>
  <c r="EX118" i="5" s="1"/>
  <c r="V123" i="12"/>
  <c r="EU118" i="5" s="1"/>
  <c r="U123" i="12"/>
  <c r="ER118" i="5" s="1"/>
  <c r="T123" i="12"/>
  <c r="EO118" i="5" s="1"/>
  <c r="S123" i="12"/>
  <c r="EL118" i="5" s="1"/>
  <c r="R123" i="12"/>
  <c r="EI118" i="5" s="1"/>
  <c r="Q123" i="12"/>
  <c r="IY118" i="5" s="1"/>
  <c r="P123" i="12"/>
  <c r="O123" i="12"/>
  <c r="N123" i="12"/>
  <c r="HX118" i="5" s="1"/>
  <c r="M123" i="12"/>
  <c r="HU118" i="5" s="1"/>
  <c r="L123" i="12"/>
  <c r="EC118" i="5" s="1"/>
  <c r="K123" i="12"/>
  <c r="DZ118" i="5" s="1"/>
  <c r="J123" i="12"/>
  <c r="IP118" i="5" s="1"/>
  <c r="I123" i="12"/>
  <c r="H123" i="12"/>
  <c r="G123" i="12"/>
  <c r="HO118" i="5" s="1"/>
  <c r="F123" i="12"/>
  <c r="HL118" i="5" s="1"/>
  <c r="E123" i="12"/>
  <c r="DT118" i="5" s="1"/>
  <c r="D123" i="12"/>
  <c r="DQ118" i="5" s="1"/>
  <c r="EK122" i="12"/>
  <c r="KU117" i="5" s="1"/>
  <c r="EJ122" i="12"/>
  <c r="KR117" i="5" s="1"/>
  <c r="EI122" i="12"/>
  <c r="KO117" i="5" s="1"/>
  <c r="EH122" i="12"/>
  <c r="KL117" i="5" s="1"/>
  <c r="EG122" i="12"/>
  <c r="KI117" i="5" s="1"/>
  <c r="EF122" i="12"/>
  <c r="KF117" i="5" s="1"/>
  <c r="EE122" i="12"/>
  <c r="ED122" i="12"/>
  <c r="EC122" i="12"/>
  <c r="EB122" i="12"/>
  <c r="EA122" i="12"/>
  <c r="DZ122" i="12"/>
  <c r="DY122" i="12"/>
  <c r="DX122" i="12"/>
  <c r="DW122" i="12"/>
  <c r="DV122" i="12"/>
  <c r="JZ117" i="5" s="1"/>
  <c r="DU122" i="12"/>
  <c r="JW117" i="5" s="1"/>
  <c r="DS122" i="12"/>
  <c r="DR122" i="12"/>
  <c r="DQ122" i="12"/>
  <c r="DP122" i="12"/>
  <c r="DO122" i="12"/>
  <c r="DN122" i="12"/>
  <c r="DM122" i="12"/>
  <c r="DL122" i="12"/>
  <c r="DK122" i="12"/>
  <c r="DJ122" i="12"/>
  <c r="DI122" i="12"/>
  <c r="DH122" i="12"/>
  <c r="DG122" i="12"/>
  <c r="DF122" i="12"/>
  <c r="DE122" i="12"/>
  <c r="DD122" i="12"/>
  <c r="DC122" i="12"/>
  <c r="CX122" i="12"/>
  <c r="CW122" i="12"/>
  <c r="CV122" i="12"/>
  <c r="CU122" i="12"/>
  <c r="CT122" i="12"/>
  <c r="CR122" i="12"/>
  <c r="CQ122" i="12"/>
  <c r="CP122" i="12"/>
  <c r="CO122" i="12"/>
  <c r="CN122" i="12"/>
  <c r="CM122" i="12"/>
  <c r="CL122" i="12"/>
  <c r="CK122" i="12"/>
  <c r="CJ122" i="12"/>
  <c r="CI122" i="12"/>
  <c r="CH122" i="12"/>
  <c r="CG122" i="12"/>
  <c r="CF122" i="12"/>
  <c r="CE122" i="12"/>
  <c r="CC122" i="12"/>
  <c r="CB122" i="12"/>
  <c r="CA122" i="12"/>
  <c r="BZ122" i="12"/>
  <c r="BY122" i="12"/>
  <c r="BX122" i="12"/>
  <c r="BW122" i="12"/>
  <c r="BV122" i="12"/>
  <c r="BU122" i="12"/>
  <c r="BT122" i="12"/>
  <c r="BS122" i="12"/>
  <c r="BR122" i="12"/>
  <c r="BQ122" i="12"/>
  <c r="BO122" i="12"/>
  <c r="BN122" i="12"/>
  <c r="BM122" i="12"/>
  <c r="BL122" i="12"/>
  <c r="BK122" i="12"/>
  <c r="BJ122" i="12"/>
  <c r="BI122" i="12"/>
  <c r="JK117" i="5" s="1"/>
  <c r="BH122" i="12"/>
  <c r="IJ117" i="5" s="1"/>
  <c r="BF122" i="12"/>
  <c r="HI117" i="5" s="1"/>
  <c r="BE122" i="12"/>
  <c r="HF117" i="5" s="1"/>
  <c r="BD122" i="12"/>
  <c r="HC117" i="5" s="1"/>
  <c r="BC122" i="12"/>
  <c r="GZ117" i="5" s="1"/>
  <c r="BB122" i="12"/>
  <c r="GW117" i="5" s="1"/>
  <c r="BA122" i="12"/>
  <c r="GT117" i="5" s="1"/>
  <c r="AZ122" i="12"/>
  <c r="GQ117" i="5" s="1"/>
  <c r="AY122" i="12"/>
  <c r="GN117" i="5" s="1"/>
  <c r="AX122" i="12"/>
  <c r="GK117" i="5" s="1"/>
  <c r="AW122" i="12"/>
  <c r="AV122" i="12"/>
  <c r="JB117" i="5" s="1"/>
  <c r="AU122" i="12"/>
  <c r="IA117" i="5" s="1"/>
  <c r="AT122" i="12"/>
  <c r="EF117" i="5" s="1"/>
  <c r="AS122" i="12"/>
  <c r="AR122" i="12"/>
  <c r="IS117" i="5" s="1"/>
  <c r="AQ122" i="12"/>
  <c r="HR117" i="5" s="1"/>
  <c r="AP122" i="12"/>
  <c r="DW117" i="5" s="1"/>
  <c r="AO122" i="12"/>
  <c r="JH117" i="5" s="1"/>
  <c r="AN122" i="12"/>
  <c r="JE117" i="5" s="1"/>
  <c r="AM122" i="12"/>
  <c r="IG117" i="5" s="1"/>
  <c r="AL122" i="12"/>
  <c r="ID117" i="5" s="1"/>
  <c r="AJ122" i="12"/>
  <c r="GH117" i="5" s="1"/>
  <c r="AI122" i="12"/>
  <c r="GE117" i="5" s="1"/>
  <c r="AH122" i="12"/>
  <c r="GB117" i="5" s="1"/>
  <c r="AG122" i="12"/>
  <c r="FY117" i="5" s="1"/>
  <c r="AF122" i="12"/>
  <c r="FV117" i="5" s="1"/>
  <c r="AE122" i="12"/>
  <c r="FS117" i="5" s="1"/>
  <c r="AD122" i="12"/>
  <c r="FP117" i="5" s="1"/>
  <c r="AC122" i="12"/>
  <c r="FM117" i="5" s="1"/>
  <c r="AB122" i="12"/>
  <c r="FJ117" i="5" s="1"/>
  <c r="Z122" i="12"/>
  <c r="FG117" i="5" s="1"/>
  <c r="Y122" i="12"/>
  <c r="FD117" i="5" s="1"/>
  <c r="X122" i="12"/>
  <c r="FA117" i="5" s="1"/>
  <c r="W122" i="12"/>
  <c r="EX117" i="5" s="1"/>
  <c r="V122" i="12"/>
  <c r="EU117" i="5" s="1"/>
  <c r="U122" i="12"/>
  <c r="ER117" i="5" s="1"/>
  <c r="T122" i="12"/>
  <c r="EO117" i="5" s="1"/>
  <c r="S122" i="12"/>
  <c r="EL117" i="5" s="1"/>
  <c r="R122" i="12"/>
  <c r="EI117" i="5" s="1"/>
  <c r="Q122" i="12"/>
  <c r="IY117" i="5" s="1"/>
  <c r="P122" i="12"/>
  <c r="O122" i="12"/>
  <c r="N122" i="12"/>
  <c r="HX117" i="5" s="1"/>
  <c r="M122" i="12"/>
  <c r="HU117" i="5" s="1"/>
  <c r="L122" i="12"/>
  <c r="EC117" i="5" s="1"/>
  <c r="K122" i="12"/>
  <c r="DZ117" i="5" s="1"/>
  <c r="J122" i="12"/>
  <c r="IP117" i="5" s="1"/>
  <c r="I122" i="12"/>
  <c r="H122" i="12"/>
  <c r="G122" i="12"/>
  <c r="HO117" i="5" s="1"/>
  <c r="F122" i="12"/>
  <c r="HL117" i="5" s="1"/>
  <c r="E122" i="12"/>
  <c r="DT117" i="5" s="1"/>
  <c r="D122" i="12"/>
  <c r="DQ117" i="5" s="1"/>
  <c r="EK121" i="12"/>
  <c r="KU116" i="5" s="1"/>
  <c r="EJ121" i="12"/>
  <c r="KR116" i="5" s="1"/>
  <c r="EI121" i="12"/>
  <c r="KO116" i="5" s="1"/>
  <c r="EH121" i="12"/>
  <c r="KL116" i="5" s="1"/>
  <c r="EG121" i="12"/>
  <c r="KI116" i="5" s="1"/>
  <c r="EF121" i="12"/>
  <c r="KF116" i="5" s="1"/>
  <c r="EE121" i="12"/>
  <c r="ED121" i="12"/>
  <c r="EC121" i="12"/>
  <c r="EB121" i="12"/>
  <c r="EA121" i="12"/>
  <c r="DZ121" i="12"/>
  <c r="DY121" i="12"/>
  <c r="DX121" i="12"/>
  <c r="DW121" i="12"/>
  <c r="DV121" i="12"/>
  <c r="JZ116" i="5" s="1"/>
  <c r="DU121" i="12"/>
  <c r="JW116" i="5" s="1"/>
  <c r="DS121" i="12"/>
  <c r="DR121" i="12"/>
  <c r="DQ121" i="12"/>
  <c r="DP121" i="12"/>
  <c r="DO121" i="12"/>
  <c r="DN121" i="12"/>
  <c r="DM121" i="12"/>
  <c r="DL121" i="12"/>
  <c r="DK121" i="12"/>
  <c r="DJ121" i="12"/>
  <c r="DI121" i="12"/>
  <c r="DH121" i="12"/>
  <c r="DG121" i="12"/>
  <c r="DF121" i="12"/>
  <c r="DE121" i="12"/>
  <c r="DD121" i="12"/>
  <c r="DC121" i="12"/>
  <c r="CX121" i="12"/>
  <c r="CW121" i="12"/>
  <c r="CV121" i="12"/>
  <c r="CU121" i="12"/>
  <c r="CT121" i="12"/>
  <c r="CR121" i="12"/>
  <c r="CQ121" i="12"/>
  <c r="CP121" i="12"/>
  <c r="CO121" i="12"/>
  <c r="CN121" i="12"/>
  <c r="CM121" i="12"/>
  <c r="CL121" i="12"/>
  <c r="CK121" i="12"/>
  <c r="CJ121" i="12"/>
  <c r="CI121" i="12"/>
  <c r="CH121" i="12"/>
  <c r="CG121" i="12"/>
  <c r="CF121" i="12"/>
  <c r="CE121" i="12"/>
  <c r="CC121" i="12"/>
  <c r="CB121" i="12"/>
  <c r="CA121" i="12"/>
  <c r="BZ121" i="12"/>
  <c r="BY121" i="12"/>
  <c r="BX121" i="12"/>
  <c r="BW121" i="12"/>
  <c r="BV121" i="12"/>
  <c r="BU121" i="12"/>
  <c r="BT121" i="12"/>
  <c r="BS121" i="12"/>
  <c r="BR121" i="12"/>
  <c r="BQ121" i="12"/>
  <c r="BO121" i="12"/>
  <c r="BN121" i="12"/>
  <c r="BM121" i="12"/>
  <c r="BL121" i="12"/>
  <c r="BK121" i="12"/>
  <c r="BJ121" i="12"/>
  <c r="BI121" i="12"/>
  <c r="JK116" i="5" s="1"/>
  <c r="BH121" i="12"/>
  <c r="IJ116" i="5" s="1"/>
  <c r="BF121" i="12"/>
  <c r="HI116" i="5" s="1"/>
  <c r="BE121" i="12"/>
  <c r="HF116" i="5" s="1"/>
  <c r="BD121" i="12"/>
  <c r="HC116" i="5" s="1"/>
  <c r="BC121" i="12"/>
  <c r="GZ116" i="5" s="1"/>
  <c r="BB121" i="12"/>
  <c r="GW116" i="5" s="1"/>
  <c r="BA121" i="12"/>
  <c r="GT116" i="5" s="1"/>
  <c r="AZ121" i="12"/>
  <c r="GQ116" i="5" s="1"/>
  <c r="AY121" i="12"/>
  <c r="GN116" i="5" s="1"/>
  <c r="AX121" i="12"/>
  <c r="GK116" i="5" s="1"/>
  <c r="AW121" i="12"/>
  <c r="AV121" i="12"/>
  <c r="AU121" i="12"/>
  <c r="IA116" i="5" s="1"/>
  <c r="AT121" i="12"/>
  <c r="EF116" i="5" s="1"/>
  <c r="AS121" i="12"/>
  <c r="AR121" i="12"/>
  <c r="AQ121" i="12"/>
  <c r="HR116" i="5" s="1"/>
  <c r="AP121" i="12"/>
  <c r="DW116" i="5" s="1"/>
  <c r="AO121" i="12"/>
  <c r="JH116" i="5" s="1"/>
  <c r="AN121" i="12"/>
  <c r="JE116" i="5" s="1"/>
  <c r="AM121" i="12"/>
  <c r="IG116" i="5" s="1"/>
  <c r="AL121" i="12"/>
  <c r="ID116" i="5" s="1"/>
  <c r="AJ121" i="12"/>
  <c r="GH116" i="5" s="1"/>
  <c r="AI121" i="12"/>
  <c r="GE116" i="5" s="1"/>
  <c r="AH121" i="12"/>
  <c r="GB116" i="5" s="1"/>
  <c r="AG121" i="12"/>
  <c r="FY116" i="5" s="1"/>
  <c r="AF121" i="12"/>
  <c r="FV116" i="5" s="1"/>
  <c r="AE121" i="12"/>
  <c r="FS116" i="5" s="1"/>
  <c r="AD121" i="12"/>
  <c r="FP116" i="5" s="1"/>
  <c r="AC121" i="12"/>
  <c r="FM116" i="5" s="1"/>
  <c r="AB121" i="12"/>
  <c r="FJ116" i="5" s="1"/>
  <c r="Z121" i="12"/>
  <c r="FG116" i="5" s="1"/>
  <c r="Y121" i="12"/>
  <c r="FD116" i="5" s="1"/>
  <c r="X121" i="12"/>
  <c r="FA116" i="5" s="1"/>
  <c r="W121" i="12"/>
  <c r="EX116" i="5" s="1"/>
  <c r="V121" i="12"/>
  <c r="EU116" i="5" s="1"/>
  <c r="U121" i="12"/>
  <c r="ER116" i="5" s="1"/>
  <c r="T121" i="12"/>
  <c r="EO116" i="5" s="1"/>
  <c r="S121" i="12"/>
  <c r="EL116" i="5" s="1"/>
  <c r="R121" i="12"/>
  <c r="EI116" i="5" s="1"/>
  <c r="Q121" i="12"/>
  <c r="IY116" i="5" s="1"/>
  <c r="P121" i="12"/>
  <c r="O121" i="12"/>
  <c r="N121" i="12"/>
  <c r="HX116" i="5" s="1"/>
  <c r="M121" i="12"/>
  <c r="HU116" i="5" s="1"/>
  <c r="L121" i="12"/>
  <c r="EC116" i="5" s="1"/>
  <c r="K121" i="12"/>
  <c r="DZ116" i="5" s="1"/>
  <c r="J121" i="12"/>
  <c r="IP116" i="5" s="1"/>
  <c r="I121" i="12"/>
  <c r="H121" i="12"/>
  <c r="G121" i="12"/>
  <c r="HO116" i="5" s="1"/>
  <c r="F121" i="12"/>
  <c r="HL116" i="5" s="1"/>
  <c r="E121" i="12"/>
  <c r="DT116" i="5" s="1"/>
  <c r="D121" i="12"/>
  <c r="DQ116" i="5" s="1"/>
  <c r="EK120" i="12"/>
  <c r="KU115" i="5" s="1"/>
  <c r="EJ120" i="12"/>
  <c r="KR115" i="5" s="1"/>
  <c r="EI120" i="12"/>
  <c r="KO115" i="5" s="1"/>
  <c r="EH120" i="12"/>
  <c r="KL115" i="5" s="1"/>
  <c r="EG120" i="12"/>
  <c r="KI115" i="5" s="1"/>
  <c r="EF120" i="12"/>
  <c r="KF115" i="5" s="1"/>
  <c r="EE120" i="12"/>
  <c r="ED120" i="12"/>
  <c r="EC120" i="12"/>
  <c r="EB120" i="12"/>
  <c r="EA120" i="12"/>
  <c r="DZ120" i="12"/>
  <c r="DY120" i="12"/>
  <c r="DX120" i="12"/>
  <c r="DW120" i="12"/>
  <c r="KC115" i="5" s="1"/>
  <c r="DV120" i="12"/>
  <c r="JZ115" i="5" s="1"/>
  <c r="DU120" i="12"/>
  <c r="JW115" i="5" s="1"/>
  <c r="DS120" i="12"/>
  <c r="DR120" i="12"/>
  <c r="DQ120" i="12"/>
  <c r="DP120" i="12"/>
  <c r="DO120" i="12"/>
  <c r="DN120" i="12"/>
  <c r="DM120" i="12"/>
  <c r="DL120" i="12"/>
  <c r="DK120" i="12"/>
  <c r="DJ120" i="12"/>
  <c r="DI120" i="12"/>
  <c r="DH120" i="12"/>
  <c r="DG120" i="12"/>
  <c r="DF120" i="12"/>
  <c r="DE120" i="12"/>
  <c r="DD120" i="12"/>
  <c r="DC120" i="12"/>
  <c r="CX120" i="12"/>
  <c r="CW120" i="12"/>
  <c r="CV120" i="12"/>
  <c r="CU120" i="12"/>
  <c r="CT120" i="12"/>
  <c r="CR120" i="12"/>
  <c r="CQ120" i="12"/>
  <c r="CP120" i="12"/>
  <c r="CO120" i="12"/>
  <c r="CN120" i="12"/>
  <c r="CM120" i="12"/>
  <c r="CL120" i="12"/>
  <c r="CK120" i="12"/>
  <c r="CJ120" i="12"/>
  <c r="CI120" i="12"/>
  <c r="CH120" i="12"/>
  <c r="CG120" i="12"/>
  <c r="CF120" i="12"/>
  <c r="CE120" i="12"/>
  <c r="CC120" i="12"/>
  <c r="CB120" i="12"/>
  <c r="CA120" i="12"/>
  <c r="BZ120" i="12"/>
  <c r="BY120" i="12"/>
  <c r="BX120" i="12"/>
  <c r="BW120" i="12"/>
  <c r="BV120" i="12"/>
  <c r="BU120" i="12"/>
  <c r="BT120" i="12"/>
  <c r="BS120" i="12"/>
  <c r="BR120" i="12"/>
  <c r="BQ120" i="12"/>
  <c r="BO120" i="12"/>
  <c r="BN120" i="12"/>
  <c r="BM120" i="12"/>
  <c r="BL120" i="12"/>
  <c r="BK120" i="12"/>
  <c r="BJ120" i="12"/>
  <c r="BI120" i="12"/>
  <c r="JK115" i="5" s="1"/>
  <c r="BH120" i="12"/>
  <c r="IJ115" i="5" s="1"/>
  <c r="BF120" i="12"/>
  <c r="HI115" i="5" s="1"/>
  <c r="BE120" i="12"/>
  <c r="HF115" i="5" s="1"/>
  <c r="BD120" i="12"/>
  <c r="HC115" i="5" s="1"/>
  <c r="BC120" i="12"/>
  <c r="GZ115" i="5" s="1"/>
  <c r="BB120" i="12"/>
  <c r="GW115" i="5" s="1"/>
  <c r="BA120" i="12"/>
  <c r="GT115" i="5" s="1"/>
  <c r="AZ120" i="12"/>
  <c r="GQ115" i="5" s="1"/>
  <c r="AY120" i="12"/>
  <c r="GN115" i="5" s="1"/>
  <c r="AX120" i="12"/>
  <c r="GK115" i="5" s="1"/>
  <c r="AW120" i="12"/>
  <c r="AV120" i="12"/>
  <c r="AU120" i="12"/>
  <c r="IA115" i="5" s="1"/>
  <c r="AT120" i="12"/>
  <c r="EF115" i="5" s="1"/>
  <c r="AS120" i="12"/>
  <c r="AR120" i="12"/>
  <c r="AQ120" i="12"/>
  <c r="HR115" i="5" s="1"/>
  <c r="AP120" i="12"/>
  <c r="DW115" i="5" s="1"/>
  <c r="AO120" i="12"/>
  <c r="JH115" i="5" s="1"/>
  <c r="AN120" i="12"/>
  <c r="JE115" i="5" s="1"/>
  <c r="AM120" i="12"/>
  <c r="IG115" i="5" s="1"/>
  <c r="AL120" i="12"/>
  <c r="ID115" i="5" s="1"/>
  <c r="AJ120" i="12"/>
  <c r="GH115" i="5" s="1"/>
  <c r="AI120" i="12"/>
  <c r="GE115" i="5" s="1"/>
  <c r="AH120" i="12"/>
  <c r="GB115" i="5" s="1"/>
  <c r="AG120" i="12"/>
  <c r="FY115" i="5" s="1"/>
  <c r="AF120" i="12"/>
  <c r="FV115" i="5" s="1"/>
  <c r="AE120" i="12"/>
  <c r="FS115" i="5" s="1"/>
  <c r="AD120" i="12"/>
  <c r="FP115" i="5" s="1"/>
  <c r="AC120" i="12"/>
  <c r="FM115" i="5" s="1"/>
  <c r="AB120" i="12"/>
  <c r="FJ115" i="5" s="1"/>
  <c r="Z120" i="12"/>
  <c r="FG115" i="5" s="1"/>
  <c r="Y120" i="12"/>
  <c r="FD115" i="5" s="1"/>
  <c r="X120" i="12"/>
  <c r="FA115" i="5" s="1"/>
  <c r="W120" i="12"/>
  <c r="EX115" i="5" s="1"/>
  <c r="V120" i="12"/>
  <c r="EU115" i="5" s="1"/>
  <c r="U120" i="12"/>
  <c r="ER115" i="5" s="1"/>
  <c r="T120" i="12"/>
  <c r="EO115" i="5" s="1"/>
  <c r="S120" i="12"/>
  <c r="EL115" i="5" s="1"/>
  <c r="R120" i="12"/>
  <c r="EI115" i="5" s="1"/>
  <c r="Q120" i="12"/>
  <c r="IY115" i="5" s="1"/>
  <c r="P120" i="12"/>
  <c r="O120" i="12"/>
  <c r="N120" i="12"/>
  <c r="HX115" i="5" s="1"/>
  <c r="M120" i="12"/>
  <c r="HU115" i="5" s="1"/>
  <c r="L120" i="12"/>
  <c r="EC115" i="5" s="1"/>
  <c r="K120" i="12"/>
  <c r="DZ115" i="5" s="1"/>
  <c r="J120" i="12"/>
  <c r="IP115" i="5" s="1"/>
  <c r="I120" i="12"/>
  <c r="H120" i="12"/>
  <c r="IM115" i="5" s="1"/>
  <c r="G120" i="12"/>
  <c r="HO115" i="5" s="1"/>
  <c r="F120" i="12"/>
  <c r="HL115" i="5" s="1"/>
  <c r="E120" i="12"/>
  <c r="DT115" i="5" s="1"/>
  <c r="D120" i="12"/>
  <c r="DQ115" i="5" s="1"/>
  <c r="EK119" i="12"/>
  <c r="KU114" i="5" s="1"/>
  <c r="EJ119" i="12"/>
  <c r="KR114" i="5" s="1"/>
  <c r="EI119" i="12"/>
  <c r="KO114" i="5" s="1"/>
  <c r="EH119" i="12"/>
  <c r="KL114" i="5" s="1"/>
  <c r="EG119" i="12"/>
  <c r="KI114" i="5" s="1"/>
  <c r="EF119" i="12"/>
  <c r="KF114" i="5" s="1"/>
  <c r="EE119" i="12"/>
  <c r="ED119" i="12"/>
  <c r="EC119" i="12"/>
  <c r="EB119" i="12"/>
  <c r="EA119" i="12"/>
  <c r="DZ119" i="12"/>
  <c r="DY119" i="12"/>
  <c r="DX119" i="12"/>
  <c r="DW119" i="12"/>
  <c r="DV119" i="12"/>
  <c r="JZ114" i="5" s="1"/>
  <c r="DU119" i="12"/>
  <c r="JW114" i="5" s="1"/>
  <c r="DS119" i="12"/>
  <c r="DR119" i="12"/>
  <c r="DQ119" i="12"/>
  <c r="DP119" i="12"/>
  <c r="DO119" i="12"/>
  <c r="DN119" i="12"/>
  <c r="DM119" i="12"/>
  <c r="DL119" i="12"/>
  <c r="DK119" i="12"/>
  <c r="DJ119" i="12"/>
  <c r="DI119" i="12"/>
  <c r="DH119" i="12"/>
  <c r="DG119" i="12"/>
  <c r="DF119" i="12"/>
  <c r="DE119" i="12"/>
  <c r="DD119" i="12"/>
  <c r="DC119" i="12"/>
  <c r="CX119" i="12"/>
  <c r="CW119" i="12"/>
  <c r="CV119" i="12"/>
  <c r="CU119" i="12"/>
  <c r="CT119" i="12"/>
  <c r="CR119" i="12"/>
  <c r="CQ119" i="12"/>
  <c r="CP119" i="12"/>
  <c r="CO119" i="12"/>
  <c r="CN119" i="12"/>
  <c r="CM119" i="12"/>
  <c r="CL119" i="12"/>
  <c r="CK119" i="12"/>
  <c r="CJ119" i="12"/>
  <c r="CI119" i="12"/>
  <c r="CH119" i="12"/>
  <c r="CG119" i="12"/>
  <c r="CF119" i="12"/>
  <c r="CE119" i="12"/>
  <c r="CC119" i="12"/>
  <c r="CB119" i="12"/>
  <c r="CA119" i="12"/>
  <c r="BZ119" i="12"/>
  <c r="BY119" i="12"/>
  <c r="BX119" i="12"/>
  <c r="BW119" i="12"/>
  <c r="BV119" i="12"/>
  <c r="BU119" i="12"/>
  <c r="BT119" i="12"/>
  <c r="BS119" i="12"/>
  <c r="BR119" i="12"/>
  <c r="BQ119" i="12"/>
  <c r="BO119" i="12"/>
  <c r="BN119" i="12"/>
  <c r="BM119" i="12"/>
  <c r="BL119" i="12"/>
  <c r="BK119" i="12"/>
  <c r="BJ119" i="12"/>
  <c r="BI119" i="12"/>
  <c r="JK114" i="5" s="1"/>
  <c r="BH119" i="12"/>
  <c r="IJ114" i="5" s="1"/>
  <c r="BF119" i="12"/>
  <c r="HI114" i="5" s="1"/>
  <c r="BE119" i="12"/>
  <c r="HF114" i="5" s="1"/>
  <c r="BD119" i="12"/>
  <c r="HC114" i="5" s="1"/>
  <c r="BC119" i="12"/>
  <c r="GZ114" i="5" s="1"/>
  <c r="BB119" i="12"/>
  <c r="GW114" i="5" s="1"/>
  <c r="BA119" i="12"/>
  <c r="GT114" i="5" s="1"/>
  <c r="AZ119" i="12"/>
  <c r="GQ114" i="5" s="1"/>
  <c r="AY119" i="12"/>
  <c r="GN114" i="5" s="1"/>
  <c r="AX119" i="12"/>
  <c r="GK114" i="5" s="1"/>
  <c r="AW119" i="12"/>
  <c r="AV119" i="12"/>
  <c r="AU119" i="12"/>
  <c r="IA114" i="5" s="1"/>
  <c r="AT119" i="12"/>
  <c r="EF114" i="5" s="1"/>
  <c r="AS119" i="12"/>
  <c r="AR119" i="12"/>
  <c r="AQ119" i="12"/>
  <c r="HR114" i="5" s="1"/>
  <c r="AP119" i="12"/>
  <c r="DW114" i="5" s="1"/>
  <c r="AO119" i="12"/>
  <c r="JH114" i="5" s="1"/>
  <c r="AN119" i="12"/>
  <c r="JE114" i="5" s="1"/>
  <c r="AM119" i="12"/>
  <c r="IG114" i="5" s="1"/>
  <c r="AL119" i="12"/>
  <c r="ID114" i="5" s="1"/>
  <c r="AJ119" i="12"/>
  <c r="GH114" i="5" s="1"/>
  <c r="AI119" i="12"/>
  <c r="GE114" i="5" s="1"/>
  <c r="AH119" i="12"/>
  <c r="GB114" i="5" s="1"/>
  <c r="AG119" i="12"/>
  <c r="FY114" i="5" s="1"/>
  <c r="AF119" i="12"/>
  <c r="FV114" i="5" s="1"/>
  <c r="AE119" i="12"/>
  <c r="FS114" i="5" s="1"/>
  <c r="AD119" i="12"/>
  <c r="FP114" i="5" s="1"/>
  <c r="AC119" i="12"/>
  <c r="FM114" i="5" s="1"/>
  <c r="AB119" i="12"/>
  <c r="FJ114" i="5" s="1"/>
  <c r="Z119" i="12"/>
  <c r="FG114" i="5" s="1"/>
  <c r="Y119" i="12"/>
  <c r="FD114" i="5" s="1"/>
  <c r="X119" i="12"/>
  <c r="FA114" i="5" s="1"/>
  <c r="W119" i="12"/>
  <c r="EX114" i="5" s="1"/>
  <c r="V119" i="12"/>
  <c r="EU114" i="5" s="1"/>
  <c r="U119" i="12"/>
  <c r="ER114" i="5" s="1"/>
  <c r="T119" i="12"/>
  <c r="EO114" i="5" s="1"/>
  <c r="S119" i="12"/>
  <c r="EL114" i="5" s="1"/>
  <c r="R119" i="12"/>
  <c r="EI114" i="5" s="1"/>
  <c r="Q119" i="12"/>
  <c r="IY114" i="5" s="1"/>
  <c r="P119" i="12"/>
  <c r="O119" i="12"/>
  <c r="IV114" i="5" s="1"/>
  <c r="N119" i="12"/>
  <c r="HX114" i="5" s="1"/>
  <c r="M119" i="12"/>
  <c r="HU114" i="5" s="1"/>
  <c r="L119" i="12"/>
  <c r="EC114" i="5" s="1"/>
  <c r="K119" i="12"/>
  <c r="DZ114" i="5" s="1"/>
  <c r="J119" i="12"/>
  <c r="IP114" i="5" s="1"/>
  <c r="I119" i="12"/>
  <c r="H119" i="12"/>
  <c r="G119" i="12"/>
  <c r="HO114" i="5" s="1"/>
  <c r="F119" i="12"/>
  <c r="HL114" i="5" s="1"/>
  <c r="E119" i="12"/>
  <c r="DT114" i="5" s="1"/>
  <c r="D119" i="12"/>
  <c r="DQ114" i="5" s="1"/>
  <c r="EK115" i="12"/>
  <c r="KU110" i="5" s="1"/>
  <c r="EJ115" i="12"/>
  <c r="KR110" i="5" s="1"/>
  <c r="EI115" i="12"/>
  <c r="KO110" i="5" s="1"/>
  <c r="EH115" i="12"/>
  <c r="KL110" i="5" s="1"/>
  <c r="EG115" i="12"/>
  <c r="KI110" i="5" s="1"/>
  <c r="EF115" i="12"/>
  <c r="KF110" i="5" s="1"/>
  <c r="EE115" i="12"/>
  <c r="ED115" i="12"/>
  <c r="EC115" i="12"/>
  <c r="EB115" i="12"/>
  <c r="EA115" i="12"/>
  <c r="DZ115" i="12"/>
  <c r="DY115" i="12"/>
  <c r="DX115" i="12"/>
  <c r="DW115" i="12"/>
  <c r="DV115" i="12"/>
  <c r="JZ110" i="5" s="1"/>
  <c r="DU115" i="12"/>
  <c r="JW110" i="5" s="1"/>
  <c r="DS115" i="12"/>
  <c r="DR115" i="12"/>
  <c r="DQ115" i="12"/>
  <c r="DP115" i="12"/>
  <c r="DO115" i="12"/>
  <c r="DN115" i="12"/>
  <c r="DM115" i="12"/>
  <c r="DL115" i="12"/>
  <c r="DK115" i="12"/>
  <c r="DJ115" i="12"/>
  <c r="DI115" i="12"/>
  <c r="DH115" i="12"/>
  <c r="DG115" i="12"/>
  <c r="DF115" i="12"/>
  <c r="DE115" i="12"/>
  <c r="DD115" i="12"/>
  <c r="DC115" i="12"/>
  <c r="CX115" i="12"/>
  <c r="CW115" i="12"/>
  <c r="CV115" i="12"/>
  <c r="CU115" i="12"/>
  <c r="CT115" i="12"/>
  <c r="CR115" i="12"/>
  <c r="CQ115" i="12"/>
  <c r="CP115" i="12"/>
  <c r="CO115" i="12"/>
  <c r="CN115" i="12"/>
  <c r="CM115" i="12"/>
  <c r="CL115" i="12"/>
  <c r="CK115" i="12"/>
  <c r="CJ115" i="12"/>
  <c r="CI115" i="12"/>
  <c r="CH115" i="12"/>
  <c r="CG115" i="12"/>
  <c r="CF115" i="12"/>
  <c r="CE115" i="12"/>
  <c r="CC115" i="12"/>
  <c r="CB115" i="12"/>
  <c r="CA115" i="12"/>
  <c r="BZ115" i="12"/>
  <c r="BY115" i="12"/>
  <c r="BX115" i="12"/>
  <c r="BW115" i="12"/>
  <c r="BV115" i="12"/>
  <c r="BU115" i="12"/>
  <c r="BT115" i="12"/>
  <c r="BS115" i="12"/>
  <c r="BR115" i="12"/>
  <c r="BQ115" i="12"/>
  <c r="BO115" i="12"/>
  <c r="BN115" i="12"/>
  <c r="BM115" i="12"/>
  <c r="BL115" i="12"/>
  <c r="BK115" i="12"/>
  <c r="BJ115" i="12"/>
  <c r="BI115" i="12"/>
  <c r="JK110" i="5" s="1"/>
  <c r="BH115" i="12"/>
  <c r="IJ110" i="5" s="1"/>
  <c r="BF115" i="12"/>
  <c r="HI110" i="5" s="1"/>
  <c r="BE115" i="12"/>
  <c r="HF110" i="5" s="1"/>
  <c r="BD115" i="12"/>
  <c r="HC110" i="5" s="1"/>
  <c r="BC115" i="12"/>
  <c r="GZ110" i="5" s="1"/>
  <c r="BB115" i="12"/>
  <c r="GW110" i="5" s="1"/>
  <c r="BA115" i="12"/>
  <c r="GT110" i="5" s="1"/>
  <c r="AZ115" i="12"/>
  <c r="GQ110" i="5" s="1"/>
  <c r="AY115" i="12"/>
  <c r="GN110" i="5" s="1"/>
  <c r="AX115" i="12"/>
  <c r="GK110" i="5" s="1"/>
  <c r="AW115" i="12"/>
  <c r="AV115" i="12"/>
  <c r="JB110" i="5" s="1"/>
  <c r="AU115" i="12"/>
  <c r="IA110" i="5" s="1"/>
  <c r="AT115" i="12"/>
  <c r="EF110" i="5" s="1"/>
  <c r="AS115" i="12"/>
  <c r="AR115" i="12"/>
  <c r="IS110" i="5" s="1"/>
  <c r="AQ115" i="12"/>
  <c r="HR110" i="5" s="1"/>
  <c r="AP115" i="12"/>
  <c r="DW110" i="5" s="1"/>
  <c r="AO115" i="12"/>
  <c r="JH110" i="5" s="1"/>
  <c r="AN115" i="12"/>
  <c r="JE110" i="5" s="1"/>
  <c r="AM115" i="12"/>
  <c r="IG110" i="5" s="1"/>
  <c r="AL115" i="12"/>
  <c r="ID110" i="5" s="1"/>
  <c r="AJ115" i="12"/>
  <c r="GH110" i="5" s="1"/>
  <c r="AI115" i="12"/>
  <c r="GE110" i="5" s="1"/>
  <c r="AH115" i="12"/>
  <c r="GB110" i="5" s="1"/>
  <c r="AG115" i="12"/>
  <c r="FY110" i="5" s="1"/>
  <c r="AF115" i="12"/>
  <c r="FV110" i="5" s="1"/>
  <c r="AE115" i="12"/>
  <c r="FS110" i="5" s="1"/>
  <c r="AD115" i="12"/>
  <c r="FP110" i="5" s="1"/>
  <c r="AC115" i="12"/>
  <c r="FM110" i="5" s="1"/>
  <c r="AB115" i="12"/>
  <c r="FJ110" i="5" s="1"/>
  <c r="Z115" i="12"/>
  <c r="FG110" i="5" s="1"/>
  <c r="Y115" i="12"/>
  <c r="FD110" i="5" s="1"/>
  <c r="X115" i="12"/>
  <c r="FA110" i="5" s="1"/>
  <c r="W115" i="12"/>
  <c r="EX110" i="5" s="1"/>
  <c r="V115" i="12"/>
  <c r="EU110" i="5" s="1"/>
  <c r="U115" i="12"/>
  <c r="ER110" i="5" s="1"/>
  <c r="T115" i="12"/>
  <c r="EO110" i="5" s="1"/>
  <c r="S115" i="12"/>
  <c r="EL110" i="5" s="1"/>
  <c r="R115" i="12"/>
  <c r="EI110" i="5" s="1"/>
  <c r="Q115" i="12"/>
  <c r="IY110" i="5" s="1"/>
  <c r="P115" i="12"/>
  <c r="O115" i="12"/>
  <c r="N115" i="12"/>
  <c r="HX110" i="5" s="1"/>
  <c r="M115" i="12"/>
  <c r="HU110" i="5" s="1"/>
  <c r="L115" i="12"/>
  <c r="EC110" i="5" s="1"/>
  <c r="K115" i="12"/>
  <c r="DZ110" i="5" s="1"/>
  <c r="J115" i="12"/>
  <c r="IP110" i="5" s="1"/>
  <c r="I115" i="12"/>
  <c r="H115" i="12"/>
  <c r="G115" i="12"/>
  <c r="HO110" i="5" s="1"/>
  <c r="F115" i="12"/>
  <c r="HL110" i="5" s="1"/>
  <c r="E115" i="12"/>
  <c r="DT110" i="5" s="1"/>
  <c r="D115" i="12"/>
  <c r="DQ110" i="5" s="1"/>
  <c r="EK114" i="12"/>
  <c r="KU109" i="5" s="1"/>
  <c r="EJ114" i="12"/>
  <c r="KR109" i="5" s="1"/>
  <c r="EI114" i="12"/>
  <c r="KO109" i="5" s="1"/>
  <c r="EH114" i="12"/>
  <c r="KL109" i="5" s="1"/>
  <c r="EG114" i="12"/>
  <c r="KI109" i="5" s="1"/>
  <c r="EF114" i="12"/>
  <c r="KF109" i="5" s="1"/>
  <c r="EE114" i="12"/>
  <c r="ED114" i="12"/>
  <c r="EC114" i="12"/>
  <c r="EB114" i="12"/>
  <c r="EA114" i="12"/>
  <c r="DZ114" i="12"/>
  <c r="DY114" i="12"/>
  <c r="DX114" i="12"/>
  <c r="DW114" i="12"/>
  <c r="DV114" i="12"/>
  <c r="JZ109" i="5" s="1"/>
  <c r="DU114" i="12"/>
  <c r="JW109" i="5" s="1"/>
  <c r="DS114" i="12"/>
  <c r="DR114" i="12"/>
  <c r="DQ114" i="12"/>
  <c r="DP114" i="12"/>
  <c r="DO114" i="12"/>
  <c r="DN114" i="12"/>
  <c r="DM114" i="12"/>
  <c r="DL114" i="12"/>
  <c r="DK114" i="12"/>
  <c r="DJ114" i="12"/>
  <c r="DI114" i="12"/>
  <c r="DH114" i="12"/>
  <c r="DG114" i="12"/>
  <c r="DF114" i="12"/>
  <c r="DE114" i="12"/>
  <c r="DD114" i="12"/>
  <c r="DC114" i="12"/>
  <c r="CX114" i="12"/>
  <c r="CW114" i="12"/>
  <c r="CV114" i="12"/>
  <c r="CU114" i="12"/>
  <c r="CT114" i="12"/>
  <c r="CR114" i="12"/>
  <c r="CQ114" i="12"/>
  <c r="CP114" i="12"/>
  <c r="CO114" i="12"/>
  <c r="CN114" i="12"/>
  <c r="CM114" i="12"/>
  <c r="CL114" i="12"/>
  <c r="CK114" i="12"/>
  <c r="CJ114" i="12"/>
  <c r="CI114" i="12"/>
  <c r="CH114" i="12"/>
  <c r="CG114" i="12"/>
  <c r="CF114" i="12"/>
  <c r="CE114" i="12"/>
  <c r="CC114" i="12"/>
  <c r="CB114" i="12"/>
  <c r="CA114" i="12"/>
  <c r="BZ114" i="12"/>
  <c r="BY114" i="12"/>
  <c r="BX114" i="12"/>
  <c r="BW114" i="12"/>
  <c r="BV114" i="12"/>
  <c r="BU114" i="12"/>
  <c r="BT114" i="12"/>
  <c r="BS114" i="12"/>
  <c r="BR114" i="12"/>
  <c r="BQ114" i="12"/>
  <c r="BO114" i="12"/>
  <c r="BN114" i="12"/>
  <c r="BM114" i="12"/>
  <c r="BL114" i="12"/>
  <c r="BK114" i="12"/>
  <c r="BJ114" i="12"/>
  <c r="BI114" i="12"/>
  <c r="JK109" i="5" s="1"/>
  <c r="BH114" i="12"/>
  <c r="IJ109" i="5" s="1"/>
  <c r="BF114" i="12"/>
  <c r="HI109" i="5" s="1"/>
  <c r="BE114" i="12"/>
  <c r="HF109" i="5" s="1"/>
  <c r="BD114" i="12"/>
  <c r="HC109" i="5" s="1"/>
  <c r="BC114" i="12"/>
  <c r="GZ109" i="5" s="1"/>
  <c r="BB114" i="12"/>
  <c r="GW109" i="5" s="1"/>
  <c r="BA114" i="12"/>
  <c r="GT109" i="5" s="1"/>
  <c r="AZ114" i="12"/>
  <c r="GQ109" i="5" s="1"/>
  <c r="AY114" i="12"/>
  <c r="GN109" i="5" s="1"/>
  <c r="AX114" i="12"/>
  <c r="GK109" i="5" s="1"/>
  <c r="AW114" i="12"/>
  <c r="AV114" i="12"/>
  <c r="AU114" i="12"/>
  <c r="IA109" i="5" s="1"/>
  <c r="AT114" i="12"/>
  <c r="EF109" i="5" s="1"/>
  <c r="AS114" i="12"/>
  <c r="AR114" i="12"/>
  <c r="AQ114" i="12"/>
  <c r="HR109" i="5" s="1"/>
  <c r="AP114" i="12"/>
  <c r="DW109" i="5" s="1"/>
  <c r="AO114" i="12"/>
  <c r="JH109" i="5" s="1"/>
  <c r="AN114" i="12"/>
  <c r="JE109" i="5" s="1"/>
  <c r="AM114" i="12"/>
  <c r="IG109" i="5" s="1"/>
  <c r="AL114" i="12"/>
  <c r="ID109" i="5" s="1"/>
  <c r="AJ114" i="12"/>
  <c r="GH109" i="5" s="1"/>
  <c r="AI114" i="12"/>
  <c r="GE109" i="5" s="1"/>
  <c r="AH114" i="12"/>
  <c r="GB109" i="5" s="1"/>
  <c r="AG114" i="12"/>
  <c r="FY109" i="5" s="1"/>
  <c r="AF114" i="12"/>
  <c r="FV109" i="5" s="1"/>
  <c r="AE114" i="12"/>
  <c r="FS109" i="5" s="1"/>
  <c r="AD114" i="12"/>
  <c r="FP109" i="5" s="1"/>
  <c r="AC114" i="12"/>
  <c r="FM109" i="5" s="1"/>
  <c r="AB114" i="12"/>
  <c r="FJ109" i="5" s="1"/>
  <c r="Z114" i="12"/>
  <c r="FG109" i="5" s="1"/>
  <c r="Y114" i="12"/>
  <c r="FD109" i="5" s="1"/>
  <c r="X114" i="12"/>
  <c r="FA109" i="5" s="1"/>
  <c r="W114" i="12"/>
  <c r="EX109" i="5" s="1"/>
  <c r="V114" i="12"/>
  <c r="EU109" i="5" s="1"/>
  <c r="U114" i="12"/>
  <c r="ER109" i="5" s="1"/>
  <c r="T114" i="12"/>
  <c r="EO109" i="5" s="1"/>
  <c r="S114" i="12"/>
  <c r="EL109" i="5" s="1"/>
  <c r="R114" i="12"/>
  <c r="EI109" i="5" s="1"/>
  <c r="Q114" i="12"/>
  <c r="IY109" i="5" s="1"/>
  <c r="P114" i="12"/>
  <c r="O114" i="12"/>
  <c r="N114" i="12"/>
  <c r="HX109" i="5" s="1"/>
  <c r="M114" i="12"/>
  <c r="HU109" i="5" s="1"/>
  <c r="L114" i="12"/>
  <c r="EC109" i="5" s="1"/>
  <c r="K114" i="12"/>
  <c r="DZ109" i="5" s="1"/>
  <c r="J114" i="12"/>
  <c r="IP109" i="5" s="1"/>
  <c r="I114" i="12"/>
  <c r="H114" i="12"/>
  <c r="G114" i="12"/>
  <c r="HO109" i="5" s="1"/>
  <c r="F114" i="12"/>
  <c r="HL109" i="5" s="1"/>
  <c r="E114" i="12"/>
  <c r="DT109" i="5" s="1"/>
  <c r="D114" i="12"/>
  <c r="DQ109" i="5" s="1"/>
  <c r="EK113" i="12"/>
  <c r="KU108" i="5" s="1"/>
  <c r="EJ113" i="12"/>
  <c r="KR108" i="5" s="1"/>
  <c r="EI113" i="12"/>
  <c r="KO108" i="5" s="1"/>
  <c r="EH113" i="12"/>
  <c r="KL108" i="5" s="1"/>
  <c r="EG113" i="12"/>
  <c r="KI108" i="5" s="1"/>
  <c r="EF113" i="12"/>
  <c r="KF108" i="5" s="1"/>
  <c r="EE113" i="12"/>
  <c r="ED113" i="12"/>
  <c r="EC113" i="12"/>
  <c r="EB113" i="12"/>
  <c r="EA113" i="12"/>
  <c r="DZ113" i="12"/>
  <c r="DY113" i="12"/>
  <c r="DX113" i="12"/>
  <c r="DW113" i="12"/>
  <c r="DV113" i="12"/>
  <c r="JZ108" i="5" s="1"/>
  <c r="DU113" i="12"/>
  <c r="JW108" i="5" s="1"/>
  <c r="DS113" i="12"/>
  <c r="DR113" i="12"/>
  <c r="DQ113" i="12"/>
  <c r="DP113" i="12"/>
  <c r="DO113" i="12"/>
  <c r="DN113" i="12"/>
  <c r="DM113" i="12"/>
  <c r="DL113" i="12"/>
  <c r="DK113" i="12"/>
  <c r="DJ113" i="12"/>
  <c r="DI113" i="12"/>
  <c r="DH113" i="12"/>
  <c r="DG113" i="12"/>
  <c r="DF113" i="12"/>
  <c r="DE113" i="12"/>
  <c r="DD113" i="12"/>
  <c r="DC113" i="12"/>
  <c r="CX113" i="12"/>
  <c r="CW113" i="12"/>
  <c r="CV113" i="12"/>
  <c r="CU113" i="12"/>
  <c r="CT113" i="12"/>
  <c r="CR113" i="12"/>
  <c r="CQ113" i="12"/>
  <c r="CP113" i="12"/>
  <c r="CO113" i="12"/>
  <c r="CN113" i="12"/>
  <c r="CM113" i="12"/>
  <c r="CL113" i="12"/>
  <c r="CK113" i="12"/>
  <c r="CJ113" i="12"/>
  <c r="CI113" i="12"/>
  <c r="CH113" i="12"/>
  <c r="CG113" i="12"/>
  <c r="CF113" i="12"/>
  <c r="CE113" i="12"/>
  <c r="CC113" i="12"/>
  <c r="CB113" i="12"/>
  <c r="CA113" i="12"/>
  <c r="BZ113" i="12"/>
  <c r="BY113" i="12"/>
  <c r="BX113" i="12"/>
  <c r="BW113" i="12"/>
  <c r="BV113" i="12"/>
  <c r="BU113" i="12"/>
  <c r="BT113" i="12"/>
  <c r="BS113" i="12"/>
  <c r="BR113" i="12"/>
  <c r="BQ113" i="12"/>
  <c r="BO113" i="12"/>
  <c r="BN113" i="12"/>
  <c r="BM113" i="12"/>
  <c r="BL113" i="12"/>
  <c r="BK113" i="12"/>
  <c r="BJ113" i="12"/>
  <c r="BI113" i="12"/>
  <c r="JK108" i="5" s="1"/>
  <c r="BH113" i="12"/>
  <c r="IJ108" i="5" s="1"/>
  <c r="BF113" i="12"/>
  <c r="HI108" i="5" s="1"/>
  <c r="BE113" i="12"/>
  <c r="HF108" i="5" s="1"/>
  <c r="BD113" i="12"/>
  <c r="HC108" i="5" s="1"/>
  <c r="BC113" i="12"/>
  <c r="GZ108" i="5" s="1"/>
  <c r="BB113" i="12"/>
  <c r="GW108" i="5" s="1"/>
  <c r="BA113" i="12"/>
  <c r="GT108" i="5" s="1"/>
  <c r="AZ113" i="12"/>
  <c r="GQ108" i="5" s="1"/>
  <c r="AY113" i="12"/>
  <c r="GN108" i="5" s="1"/>
  <c r="AX113" i="12"/>
  <c r="GK108" i="5" s="1"/>
  <c r="AW113" i="12"/>
  <c r="AV113" i="12"/>
  <c r="AU113" i="12"/>
  <c r="IA108" i="5" s="1"/>
  <c r="AT113" i="12"/>
  <c r="EF108" i="5" s="1"/>
  <c r="AS113" i="12"/>
  <c r="AR113" i="12"/>
  <c r="AQ113" i="12"/>
  <c r="HR108" i="5" s="1"/>
  <c r="AP113" i="12"/>
  <c r="DW108" i="5" s="1"/>
  <c r="AO113" i="12"/>
  <c r="JH108" i="5" s="1"/>
  <c r="AN113" i="12"/>
  <c r="JE108" i="5" s="1"/>
  <c r="AM113" i="12"/>
  <c r="IG108" i="5" s="1"/>
  <c r="AL113" i="12"/>
  <c r="ID108" i="5" s="1"/>
  <c r="AJ113" i="12"/>
  <c r="GH108" i="5" s="1"/>
  <c r="AI113" i="12"/>
  <c r="GE108" i="5" s="1"/>
  <c r="AH113" i="12"/>
  <c r="GB108" i="5" s="1"/>
  <c r="AG113" i="12"/>
  <c r="FY108" i="5" s="1"/>
  <c r="AF113" i="12"/>
  <c r="FV108" i="5" s="1"/>
  <c r="AE113" i="12"/>
  <c r="FS108" i="5" s="1"/>
  <c r="AD113" i="12"/>
  <c r="FP108" i="5" s="1"/>
  <c r="AC113" i="12"/>
  <c r="FM108" i="5" s="1"/>
  <c r="AB113" i="12"/>
  <c r="FJ108" i="5" s="1"/>
  <c r="Z113" i="12"/>
  <c r="FG108" i="5" s="1"/>
  <c r="Y113" i="12"/>
  <c r="FD108" i="5" s="1"/>
  <c r="X113" i="12"/>
  <c r="FA108" i="5" s="1"/>
  <c r="W113" i="12"/>
  <c r="EX108" i="5" s="1"/>
  <c r="V113" i="12"/>
  <c r="EU108" i="5" s="1"/>
  <c r="U113" i="12"/>
  <c r="ER108" i="5" s="1"/>
  <c r="T113" i="12"/>
  <c r="EO108" i="5" s="1"/>
  <c r="S113" i="12"/>
  <c r="EL108" i="5" s="1"/>
  <c r="R113" i="12"/>
  <c r="EI108" i="5" s="1"/>
  <c r="Q113" i="12"/>
  <c r="IY108" i="5" s="1"/>
  <c r="P113" i="12"/>
  <c r="O113" i="12"/>
  <c r="N113" i="12"/>
  <c r="HX108" i="5" s="1"/>
  <c r="M113" i="12"/>
  <c r="HU108" i="5" s="1"/>
  <c r="L113" i="12"/>
  <c r="EC108" i="5" s="1"/>
  <c r="K113" i="12"/>
  <c r="DZ108" i="5" s="1"/>
  <c r="J113" i="12"/>
  <c r="IP108" i="5" s="1"/>
  <c r="I113" i="12"/>
  <c r="H113" i="12"/>
  <c r="IM108" i="5" s="1"/>
  <c r="G113" i="12"/>
  <c r="HO108" i="5" s="1"/>
  <c r="F113" i="12"/>
  <c r="HL108" i="5" s="1"/>
  <c r="E113" i="12"/>
  <c r="DT108" i="5" s="1"/>
  <c r="D113" i="12"/>
  <c r="DQ108" i="5" s="1"/>
  <c r="EK108" i="12"/>
  <c r="KU103" i="5" s="1"/>
  <c r="EJ108" i="12"/>
  <c r="KR103" i="5" s="1"/>
  <c r="EI108" i="12"/>
  <c r="KO103" i="5" s="1"/>
  <c r="EH108" i="12"/>
  <c r="KL103" i="5" s="1"/>
  <c r="EG108" i="12"/>
  <c r="KI103" i="5" s="1"/>
  <c r="EF108" i="12"/>
  <c r="KF103" i="5" s="1"/>
  <c r="EE108" i="12"/>
  <c r="ED108" i="12"/>
  <c r="EC108" i="12"/>
  <c r="EB108" i="12"/>
  <c r="EA108" i="12"/>
  <c r="DZ108" i="12"/>
  <c r="DY108" i="12"/>
  <c r="DX108" i="12"/>
  <c r="DW108" i="12"/>
  <c r="DV108" i="12"/>
  <c r="JZ103" i="5" s="1"/>
  <c r="DU108" i="12"/>
  <c r="JW103" i="5" s="1"/>
  <c r="DS108" i="12"/>
  <c r="DR108" i="12"/>
  <c r="DQ108" i="12"/>
  <c r="DP108" i="12"/>
  <c r="DO108" i="12"/>
  <c r="DN108" i="12"/>
  <c r="DM108" i="12"/>
  <c r="DL108" i="12"/>
  <c r="DK108" i="12"/>
  <c r="DJ108" i="12"/>
  <c r="DI108" i="12"/>
  <c r="DH108" i="12"/>
  <c r="DG108" i="12"/>
  <c r="DF108" i="12"/>
  <c r="DE108" i="12"/>
  <c r="DD108" i="12"/>
  <c r="DC108" i="12"/>
  <c r="CX108" i="12"/>
  <c r="CW108" i="12"/>
  <c r="CV108" i="12"/>
  <c r="CU108" i="12"/>
  <c r="CT108" i="12"/>
  <c r="CR108" i="12"/>
  <c r="CQ108" i="12"/>
  <c r="CP108" i="12"/>
  <c r="CO108" i="12"/>
  <c r="CN108" i="12"/>
  <c r="CM108" i="12"/>
  <c r="CL108" i="12"/>
  <c r="CK108" i="12"/>
  <c r="CJ108" i="12"/>
  <c r="CI108" i="12"/>
  <c r="CH108" i="12"/>
  <c r="CG108" i="12"/>
  <c r="CF108" i="12"/>
  <c r="CE108" i="12"/>
  <c r="CC108" i="12"/>
  <c r="CB108" i="12"/>
  <c r="CA108" i="12"/>
  <c r="BZ108" i="12"/>
  <c r="BY108" i="12"/>
  <c r="BX108" i="12"/>
  <c r="BW108" i="12"/>
  <c r="BV108" i="12"/>
  <c r="BU108" i="12"/>
  <c r="BT108" i="12"/>
  <c r="BS108" i="12"/>
  <c r="BR108" i="12"/>
  <c r="BQ108" i="12"/>
  <c r="BO108" i="12"/>
  <c r="BN108" i="12"/>
  <c r="BM108" i="12"/>
  <c r="BL108" i="12"/>
  <c r="BK108" i="12"/>
  <c r="BJ108" i="12"/>
  <c r="BI108" i="12"/>
  <c r="JK103" i="5" s="1"/>
  <c r="BH108" i="12"/>
  <c r="IJ103" i="5" s="1"/>
  <c r="BF108" i="12"/>
  <c r="HI103" i="5" s="1"/>
  <c r="BE108" i="12"/>
  <c r="HF103" i="5" s="1"/>
  <c r="BD108" i="12"/>
  <c r="HC103" i="5" s="1"/>
  <c r="BC108" i="12"/>
  <c r="GZ103" i="5" s="1"/>
  <c r="BB108" i="12"/>
  <c r="GW103" i="5" s="1"/>
  <c r="BA108" i="12"/>
  <c r="GT103" i="5" s="1"/>
  <c r="AZ108" i="12"/>
  <c r="GQ103" i="5" s="1"/>
  <c r="AY108" i="12"/>
  <c r="GN103" i="5" s="1"/>
  <c r="AX108" i="12"/>
  <c r="GK103" i="5" s="1"/>
  <c r="AW108" i="12"/>
  <c r="AV108" i="12"/>
  <c r="AU108" i="12"/>
  <c r="IA103" i="5" s="1"/>
  <c r="AT108" i="12"/>
  <c r="EF103" i="5" s="1"/>
  <c r="AS108" i="12"/>
  <c r="AR108" i="12"/>
  <c r="AQ108" i="12"/>
  <c r="HR103" i="5" s="1"/>
  <c r="AP108" i="12"/>
  <c r="DW103" i="5" s="1"/>
  <c r="AO108" i="12"/>
  <c r="JH103" i="5" s="1"/>
  <c r="AN108" i="12"/>
  <c r="JE103" i="5" s="1"/>
  <c r="AM108" i="12"/>
  <c r="IG103" i="5" s="1"/>
  <c r="AL108" i="12"/>
  <c r="ID103" i="5" s="1"/>
  <c r="AJ108" i="12"/>
  <c r="GH103" i="5" s="1"/>
  <c r="AI108" i="12"/>
  <c r="GE103" i="5" s="1"/>
  <c r="AH108" i="12"/>
  <c r="GB103" i="5" s="1"/>
  <c r="AG108" i="12"/>
  <c r="FY103" i="5" s="1"/>
  <c r="AF108" i="12"/>
  <c r="FV103" i="5" s="1"/>
  <c r="AE108" i="12"/>
  <c r="FS103" i="5" s="1"/>
  <c r="AD108" i="12"/>
  <c r="FP103" i="5" s="1"/>
  <c r="AC108" i="12"/>
  <c r="FM103" i="5" s="1"/>
  <c r="AB108" i="12"/>
  <c r="FJ103" i="5" s="1"/>
  <c r="Z108" i="12"/>
  <c r="FG103" i="5" s="1"/>
  <c r="Y108" i="12"/>
  <c r="FD103" i="5" s="1"/>
  <c r="X108" i="12"/>
  <c r="FA103" i="5" s="1"/>
  <c r="W108" i="12"/>
  <c r="EX103" i="5" s="1"/>
  <c r="V108" i="12"/>
  <c r="EU103" i="5" s="1"/>
  <c r="U108" i="12"/>
  <c r="ER103" i="5" s="1"/>
  <c r="T108" i="12"/>
  <c r="EO103" i="5" s="1"/>
  <c r="S108" i="12"/>
  <c r="EL103" i="5" s="1"/>
  <c r="R108" i="12"/>
  <c r="EI103" i="5" s="1"/>
  <c r="Q108" i="12"/>
  <c r="IY103" i="5" s="1"/>
  <c r="P108" i="12"/>
  <c r="O108" i="12"/>
  <c r="IV103" i="5" s="1"/>
  <c r="N108" i="12"/>
  <c r="HX103" i="5" s="1"/>
  <c r="M108" i="12"/>
  <c r="HU103" i="5" s="1"/>
  <c r="L108" i="12"/>
  <c r="EC103" i="5" s="1"/>
  <c r="K108" i="12"/>
  <c r="DZ103" i="5" s="1"/>
  <c r="J108" i="12"/>
  <c r="IP103" i="5" s="1"/>
  <c r="I108" i="12"/>
  <c r="H108" i="12"/>
  <c r="G108" i="12"/>
  <c r="HO103" i="5" s="1"/>
  <c r="F108" i="12"/>
  <c r="HL103" i="5" s="1"/>
  <c r="E108" i="12"/>
  <c r="DT103" i="5" s="1"/>
  <c r="D108" i="12"/>
  <c r="DQ103" i="5" s="1"/>
  <c r="EK107" i="12"/>
  <c r="KU102" i="5" s="1"/>
  <c r="EJ107" i="12"/>
  <c r="KR102" i="5" s="1"/>
  <c r="EI107" i="12"/>
  <c r="KO102" i="5" s="1"/>
  <c r="EH107" i="12"/>
  <c r="KL102" i="5" s="1"/>
  <c r="EG107" i="12"/>
  <c r="KI102" i="5" s="1"/>
  <c r="EF107" i="12"/>
  <c r="KF102" i="5" s="1"/>
  <c r="EE107" i="12"/>
  <c r="ED107" i="12"/>
  <c r="EC107" i="12"/>
  <c r="EB107" i="12"/>
  <c r="EA107" i="12"/>
  <c r="DZ107" i="12"/>
  <c r="DY107" i="12"/>
  <c r="DX107" i="12"/>
  <c r="DW107" i="12"/>
  <c r="DV107" i="12"/>
  <c r="JZ102" i="5" s="1"/>
  <c r="DU107" i="12"/>
  <c r="JW102" i="5" s="1"/>
  <c r="DS107" i="12"/>
  <c r="DR107" i="12"/>
  <c r="DQ107" i="12"/>
  <c r="DP107" i="12"/>
  <c r="DO107" i="12"/>
  <c r="DN107" i="12"/>
  <c r="DM107" i="12"/>
  <c r="DL107" i="12"/>
  <c r="DK107" i="12"/>
  <c r="DJ107" i="12"/>
  <c r="DI107" i="12"/>
  <c r="DH107" i="12"/>
  <c r="DG107" i="12"/>
  <c r="DF107" i="12"/>
  <c r="DE107" i="12"/>
  <c r="DD107" i="12"/>
  <c r="DC107" i="12"/>
  <c r="CX107" i="12"/>
  <c r="CW107" i="12"/>
  <c r="CV107" i="12"/>
  <c r="CU107" i="12"/>
  <c r="CT107" i="12"/>
  <c r="CR107" i="12"/>
  <c r="CQ107" i="12"/>
  <c r="CP107" i="12"/>
  <c r="CO107" i="12"/>
  <c r="CN107" i="12"/>
  <c r="CM107" i="12"/>
  <c r="CL107" i="12"/>
  <c r="CK107" i="12"/>
  <c r="CJ107" i="12"/>
  <c r="CI107" i="12"/>
  <c r="CH107" i="12"/>
  <c r="CG107" i="12"/>
  <c r="CF107" i="12"/>
  <c r="CE107" i="12"/>
  <c r="CC107" i="12"/>
  <c r="CB107" i="12"/>
  <c r="CA107" i="12"/>
  <c r="BZ107" i="12"/>
  <c r="BY107" i="12"/>
  <c r="BX107" i="12"/>
  <c r="BW107" i="12"/>
  <c r="BV107" i="12"/>
  <c r="BU107" i="12"/>
  <c r="BT107" i="12"/>
  <c r="BS107" i="12"/>
  <c r="BR107" i="12"/>
  <c r="BQ107" i="12"/>
  <c r="BO107" i="12"/>
  <c r="BN107" i="12"/>
  <c r="BM107" i="12"/>
  <c r="BL107" i="12"/>
  <c r="BK107" i="12"/>
  <c r="BJ107" i="12"/>
  <c r="BI107" i="12"/>
  <c r="JK102" i="5" s="1"/>
  <c r="BH107" i="12"/>
  <c r="IJ102" i="5" s="1"/>
  <c r="BF107" i="12"/>
  <c r="HI102" i="5" s="1"/>
  <c r="BE107" i="12"/>
  <c r="HF102" i="5" s="1"/>
  <c r="BD107" i="12"/>
  <c r="HC102" i="5" s="1"/>
  <c r="BC107" i="12"/>
  <c r="GZ102" i="5" s="1"/>
  <c r="BB107" i="12"/>
  <c r="GW102" i="5" s="1"/>
  <c r="BA107" i="12"/>
  <c r="GT102" i="5" s="1"/>
  <c r="AZ107" i="12"/>
  <c r="GQ102" i="5" s="1"/>
  <c r="AY107" i="12"/>
  <c r="GN102" i="5" s="1"/>
  <c r="AX107" i="12"/>
  <c r="GK102" i="5" s="1"/>
  <c r="AW107" i="12"/>
  <c r="AV107" i="12"/>
  <c r="JB102" i="5" s="1"/>
  <c r="AU107" i="12"/>
  <c r="IA102" i="5" s="1"/>
  <c r="AT107" i="12"/>
  <c r="EF102" i="5" s="1"/>
  <c r="AS107" i="12"/>
  <c r="AR107" i="12"/>
  <c r="IS102" i="5" s="1"/>
  <c r="AQ107" i="12"/>
  <c r="HR102" i="5" s="1"/>
  <c r="AP107" i="12"/>
  <c r="DW102" i="5" s="1"/>
  <c r="AO107" i="12"/>
  <c r="JH102" i="5" s="1"/>
  <c r="AN107" i="12"/>
  <c r="JE102" i="5" s="1"/>
  <c r="AM107" i="12"/>
  <c r="IG102" i="5" s="1"/>
  <c r="AL107" i="12"/>
  <c r="ID102" i="5" s="1"/>
  <c r="AJ107" i="12"/>
  <c r="GH102" i="5" s="1"/>
  <c r="AI107" i="12"/>
  <c r="GE102" i="5" s="1"/>
  <c r="AH107" i="12"/>
  <c r="GB102" i="5" s="1"/>
  <c r="AG107" i="12"/>
  <c r="FY102" i="5" s="1"/>
  <c r="AF107" i="12"/>
  <c r="FV102" i="5" s="1"/>
  <c r="AE107" i="12"/>
  <c r="FS102" i="5" s="1"/>
  <c r="AD107" i="12"/>
  <c r="FP102" i="5" s="1"/>
  <c r="AC107" i="12"/>
  <c r="FM102" i="5" s="1"/>
  <c r="AB107" i="12"/>
  <c r="FJ102" i="5" s="1"/>
  <c r="Z107" i="12"/>
  <c r="FG102" i="5" s="1"/>
  <c r="Y107" i="12"/>
  <c r="FD102" i="5" s="1"/>
  <c r="X107" i="12"/>
  <c r="FA102" i="5" s="1"/>
  <c r="W107" i="12"/>
  <c r="EX102" i="5" s="1"/>
  <c r="V107" i="12"/>
  <c r="EU102" i="5" s="1"/>
  <c r="U107" i="12"/>
  <c r="ER102" i="5" s="1"/>
  <c r="T107" i="12"/>
  <c r="EO102" i="5" s="1"/>
  <c r="S107" i="12"/>
  <c r="EL102" i="5" s="1"/>
  <c r="R107" i="12"/>
  <c r="EI102" i="5" s="1"/>
  <c r="Q107" i="12"/>
  <c r="IY102" i="5" s="1"/>
  <c r="P107" i="12"/>
  <c r="O107" i="12"/>
  <c r="N107" i="12"/>
  <c r="HX102" i="5" s="1"/>
  <c r="M107" i="12"/>
  <c r="HU102" i="5" s="1"/>
  <c r="L107" i="12"/>
  <c r="EC102" i="5" s="1"/>
  <c r="K107" i="12"/>
  <c r="DZ102" i="5" s="1"/>
  <c r="J107" i="12"/>
  <c r="IP102" i="5" s="1"/>
  <c r="I107" i="12"/>
  <c r="H107" i="12"/>
  <c r="G107" i="12"/>
  <c r="HO102" i="5" s="1"/>
  <c r="F107" i="12"/>
  <c r="HL102" i="5" s="1"/>
  <c r="E107" i="12"/>
  <c r="DT102" i="5" s="1"/>
  <c r="D107" i="12"/>
  <c r="DQ102" i="5" s="1"/>
  <c r="EK105" i="12"/>
  <c r="EJ105" i="12"/>
  <c r="EI105" i="12"/>
  <c r="EH105" i="12"/>
  <c r="EG105" i="12"/>
  <c r="EF105" i="12"/>
  <c r="EE105" i="12"/>
  <c r="EE104" i="12" s="1"/>
  <c r="ED105" i="12"/>
  <c r="ED104" i="12" s="1"/>
  <c r="EC105" i="12"/>
  <c r="EC104" i="12" s="1"/>
  <c r="EB105" i="12"/>
  <c r="EB104" i="12" s="1"/>
  <c r="EA105" i="12"/>
  <c r="EA104" i="12" s="1"/>
  <c r="DZ105" i="12"/>
  <c r="DZ104" i="12" s="1"/>
  <c r="DY105" i="12"/>
  <c r="DY104" i="12" s="1"/>
  <c r="DX105" i="12"/>
  <c r="DX104" i="12" s="1"/>
  <c r="DW105" i="12"/>
  <c r="DV105" i="12"/>
  <c r="DU105" i="12"/>
  <c r="DS105" i="12"/>
  <c r="DR105" i="12"/>
  <c r="DQ105" i="12"/>
  <c r="DP105" i="12"/>
  <c r="DO105" i="12"/>
  <c r="DN105" i="12"/>
  <c r="DM105" i="12"/>
  <c r="DL105" i="12"/>
  <c r="DK105" i="12"/>
  <c r="DJ105" i="12"/>
  <c r="DI105" i="12"/>
  <c r="DH105" i="12"/>
  <c r="DG105" i="12"/>
  <c r="DF105" i="12"/>
  <c r="DE105" i="12"/>
  <c r="DD105" i="12"/>
  <c r="DC105" i="12"/>
  <c r="CX105" i="12"/>
  <c r="CX104" i="12" s="1"/>
  <c r="CW105" i="12"/>
  <c r="CW104" i="12" s="1"/>
  <c r="CV105" i="12"/>
  <c r="CV104" i="12" s="1"/>
  <c r="CU105" i="12"/>
  <c r="CU104" i="12" s="1"/>
  <c r="CT105" i="12"/>
  <c r="CT104" i="12" s="1"/>
  <c r="CR105" i="12"/>
  <c r="CR104" i="12" s="1"/>
  <c r="CQ105" i="12"/>
  <c r="CQ104" i="12" s="1"/>
  <c r="CP105" i="12"/>
  <c r="CP104" i="12" s="1"/>
  <c r="CO105" i="12"/>
  <c r="CO104" i="12" s="1"/>
  <c r="CN105" i="12"/>
  <c r="CN104" i="12" s="1"/>
  <c r="CM105" i="12"/>
  <c r="CM104" i="12" s="1"/>
  <c r="CL105" i="12"/>
  <c r="CL104" i="12" s="1"/>
  <c r="CK105" i="12"/>
  <c r="CK104" i="12" s="1"/>
  <c r="CJ105" i="12"/>
  <c r="CJ104" i="12" s="1"/>
  <c r="CI105" i="12"/>
  <c r="CI104" i="12" s="1"/>
  <c r="CH105" i="12"/>
  <c r="CH104" i="12" s="1"/>
  <c r="CG105" i="12"/>
  <c r="CG104" i="12" s="1"/>
  <c r="CF105" i="12"/>
  <c r="CF104" i="12" s="1"/>
  <c r="CE105" i="12"/>
  <c r="CE104" i="12" s="1"/>
  <c r="CC105" i="12"/>
  <c r="CC104" i="12" s="1"/>
  <c r="CB105" i="12"/>
  <c r="CB104" i="12" s="1"/>
  <c r="CA105" i="12"/>
  <c r="CA104" i="12" s="1"/>
  <c r="BZ105" i="12"/>
  <c r="BZ104" i="12" s="1"/>
  <c r="BY105" i="12"/>
  <c r="BY104" i="12" s="1"/>
  <c r="BX105" i="12"/>
  <c r="BX104" i="12" s="1"/>
  <c r="BW105" i="12"/>
  <c r="BW104" i="12" s="1"/>
  <c r="BV105" i="12"/>
  <c r="BV104" i="12" s="1"/>
  <c r="BU105" i="12"/>
  <c r="BU104" i="12" s="1"/>
  <c r="BT105" i="12"/>
  <c r="BT104" i="12" s="1"/>
  <c r="BS105" i="12"/>
  <c r="BS104" i="12" s="1"/>
  <c r="BR105" i="12"/>
  <c r="BR104" i="12" s="1"/>
  <c r="BQ105" i="12"/>
  <c r="BQ104" i="12" s="1"/>
  <c r="BO105" i="12"/>
  <c r="BO104" i="12" s="1"/>
  <c r="BN105" i="12"/>
  <c r="BN104" i="12" s="1"/>
  <c r="BM105" i="12"/>
  <c r="BM104" i="12" s="1"/>
  <c r="BL105" i="12"/>
  <c r="BL104" i="12" s="1"/>
  <c r="BK105" i="12"/>
  <c r="BK104" i="12" s="1"/>
  <c r="BJ105" i="12"/>
  <c r="BJ104" i="12" s="1"/>
  <c r="BI105" i="12"/>
  <c r="BH105" i="12"/>
  <c r="BF105" i="12"/>
  <c r="BE105" i="12"/>
  <c r="BD105" i="12"/>
  <c r="BC105" i="12"/>
  <c r="BB105" i="12"/>
  <c r="BA105" i="12"/>
  <c r="AZ105" i="12"/>
  <c r="AY105" i="12"/>
  <c r="AX105" i="12"/>
  <c r="AW105" i="12"/>
  <c r="AW104" i="12" s="1"/>
  <c r="AV105" i="12"/>
  <c r="AU105" i="12"/>
  <c r="AT105" i="12"/>
  <c r="AS105" i="12"/>
  <c r="AS104" i="12" s="1"/>
  <c r="AR105" i="12"/>
  <c r="AQ105" i="12"/>
  <c r="AP105" i="12"/>
  <c r="AO105" i="12"/>
  <c r="AN105" i="12"/>
  <c r="AM105" i="12"/>
  <c r="AL105" i="12"/>
  <c r="AJ105" i="12"/>
  <c r="AI105" i="12"/>
  <c r="AH105" i="12"/>
  <c r="AG105" i="12"/>
  <c r="AF105" i="12"/>
  <c r="AE105" i="12"/>
  <c r="AD105" i="12"/>
  <c r="AC105" i="12"/>
  <c r="AB105" i="12"/>
  <c r="Z105" i="12"/>
  <c r="Y105" i="12"/>
  <c r="X105" i="12"/>
  <c r="W105" i="12"/>
  <c r="V105" i="12"/>
  <c r="U105" i="12"/>
  <c r="T105" i="12"/>
  <c r="S105" i="12"/>
  <c r="R105" i="12"/>
  <c r="Q105" i="12"/>
  <c r="P105" i="12"/>
  <c r="P104" i="12" s="1"/>
  <c r="O105" i="12"/>
  <c r="N105" i="12"/>
  <c r="M105" i="12"/>
  <c r="L105" i="12"/>
  <c r="K105" i="12"/>
  <c r="J105" i="12"/>
  <c r="I105" i="12"/>
  <c r="I104" i="12" s="1"/>
  <c r="H105" i="12"/>
  <c r="G105" i="12"/>
  <c r="F105" i="12"/>
  <c r="E105" i="12"/>
  <c r="D105" i="12"/>
  <c r="EK101" i="12"/>
  <c r="KU96" i="5" s="1"/>
  <c r="EJ101" i="12"/>
  <c r="KR96" i="5" s="1"/>
  <c r="EI101" i="12"/>
  <c r="KO96" i="5" s="1"/>
  <c r="EH101" i="12"/>
  <c r="KL96" i="5" s="1"/>
  <c r="EG101" i="12"/>
  <c r="KI96" i="5" s="1"/>
  <c r="EF101" i="12"/>
  <c r="KF96" i="5" s="1"/>
  <c r="EE101" i="12"/>
  <c r="ED101" i="12"/>
  <c r="EC101" i="12"/>
  <c r="EB101" i="12"/>
  <c r="EA101" i="12"/>
  <c r="DZ101" i="12"/>
  <c r="DY101" i="12"/>
  <c r="DX101" i="12"/>
  <c r="DW101" i="12"/>
  <c r="KC96" i="5" s="1"/>
  <c r="DV101" i="12"/>
  <c r="JZ96" i="5" s="1"/>
  <c r="DU101" i="12"/>
  <c r="JW96" i="5" s="1"/>
  <c r="DS101" i="12"/>
  <c r="DR101" i="12"/>
  <c r="DQ101" i="12"/>
  <c r="DP101" i="12"/>
  <c r="DO101" i="12"/>
  <c r="DN101" i="12"/>
  <c r="DM101" i="12"/>
  <c r="DL101" i="12"/>
  <c r="DK101" i="12"/>
  <c r="DJ101" i="12"/>
  <c r="DI101" i="12"/>
  <c r="DH101" i="12"/>
  <c r="DG101" i="12"/>
  <c r="DF101" i="12"/>
  <c r="DE101" i="12"/>
  <c r="DD101" i="12"/>
  <c r="DC101" i="12"/>
  <c r="CX101" i="12"/>
  <c r="CW101" i="12"/>
  <c r="CV101" i="12"/>
  <c r="CU101" i="12"/>
  <c r="CT101" i="12"/>
  <c r="CR101" i="12"/>
  <c r="CQ101" i="12"/>
  <c r="CP101" i="12"/>
  <c r="CO101" i="12"/>
  <c r="CN101" i="12"/>
  <c r="CM101" i="12"/>
  <c r="CL101" i="12"/>
  <c r="CK101" i="12"/>
  <c r="CJ101" i="12"/>
  <c r="CI101" i="12"/>
  <c r="CH101" i="12"/>
  <c r="CG101" i="12"/>
  <c r="CF101" i="12"/>
  <c r="CE101" i="12"/>
  <c r="CC101" i="12"/>
  <c r="CB101" i="12"/>
  <c r="CA101" i="12"/>
  <c r="BZ101" i="12"/>
  <c r="BY101" i="12"/>
  <c r="BX101" i="12"/>
  <c r="BW101" i="12"/>
  <c r="BV101" i="12"/>
  <c r="BU101" i="12"/>
  <c r="BT101" i="12"/>
  <c r="BS101" i="12"/>
  <c r="BR101" i="12"/>
  <c r="BQ101" i="12"/>
  <c r="BO101" i="12"/>
  <c r="BN101" i="12"/>
  <c r="BM101" i="12"/>
  <c r="BL101" i="12"/>
  <c r="BK101" i="12"/>
  <c r="BJ101" i="12"/>
  <c r="BI101" i="12"/>
  <c r="JK96" i="5" s="1"/>
  <c r="BH101" i="12"/>
  <c r="IJ96" i="5" s="1"/>
  <c r="BF101" i="12"/>
  <c r="HI96" i="5" s="1"/>
  <c r="BE101" i="12"/>
  <c r="HF96" i="5" s="1"/>
  <c r="BD101" i="12"/>
  <c r="HC96" i="5" s="1"/>
  <c r="BC101" i="12"/>
  <c r="GZ96" i="5" s="1"/>
  <c r="BB101" i="12"/>
  <c r="GW96" i="5" s="1"/>
  <c r="BA101" i="12"/>
  <c r="GT96" i="5" s="1"/>
  <c r="AZ101" i="12"/>
  <c r="GQ96" i="5" s="1"/>
  <c r="AY101" i="12"/>
  <c r="GN96" i="5" s="1"/>
  <c r="AX101" i="12"/>
  <c r="GK96" i="5" s="1"/>
  <c r="AW101" i="12"/>
  <c r="AV101" i="12"/>
  <c r="AU101" i="12"/>
  <c r="IA96" i="5" s="1"/>
  <c r="AT101" i="12"/>
  <c r="EF96" i="5" s="1"/>
  <c r="AS101" i="12"/>
  <c r="AR101" i="12"/>
  <c r="AQ101" i="12"/>
  <c r="HR96" i="5" s="1"/>
  <c r="AP101" i="12"/>
  <c r="DW96" i="5" s="1"/>
  <c r="AO101" i="12"/>
  <c r="JH96" i="5" s="1"/>
  <c r="AN101" i="12"/>
  <c r="JE96" i="5" s="1"/>
  <c r="AM101" i="12"/>
  <c r="IG96" i="5" s="1"/>
  <c r="AL101" i="12"/>
  <c r="ID96" i="5" s="1"/>
  <c r="AJ101" i="12"/>
  <c r="GH96" i="5" s="1"/>
  <c r="AI101" i="12"/>
  <c r="GE96" i="5" s="1"/>
  <c r="AH101" i="12"/>
  <c r="GB96" i="5" s="1"/>
  <c r="AG101" i="12"/>
  <c r="FY96" i="5" s="1"/>
  <c r="AF101" i="12"/>
  <c r="FV96" i="5" s="1"/>
  <c r="AE101" i="12"/>
  <c r="FS96" i="5" s="1"/>
  <c r="AD101" i="12"/>
  <c r="FP96" i="5" s="1"/>
  <c r="AC101" i="12"/>
  <c r="FM96" i="5" s="1"/>
  <c r="AB101" i="12"/>
  <c r="FJ96" i="5" s="1"/>
  <c r="Z101" i="12"/>
  <c r="FG96" i="5" s="1"/>
  <c r="Y101" i="12"/>
  <c r="FD96" i="5" s="1"/>
  <c r="X101" i="12"/>
  <c r="FA96" i="5" s="1"/>
  <c r="W101" i="12"/>
  <c r="EX96" i="5" s="1"/>
  <c r="V101" i="12"/>
  <c r="EU96" i="5" s="1"/>
  <c r="U101" i="12"/>
  <c r="ER96" i="5" s="1"/>
  <c r="T101" i="12"/>
  <c r="EO96" i="5" s="1"/>
  <c r="S101" i="12"/>
  <c r="EL96" i="5" s="1"/>
  <c r="R101" i="12"/>
  <c r="EI96" i="5" s="1"/>
  <c r="Q101" i="12"/>
  <c r="IY96" i="5" s="1"/>
  <c r="P101" i="12"/>
  <c r="O101" i="12"/>
  <c r="N101" i="12"/>
  <c r="HX96" i="5" s="1"/>
  <c r="M101" i="12"/>
  <c r="HU96" i="5" s="1"/>
  <c r="L101" i="12"/>
  <c r="EC96" i="5" s="1"/>
  <c r="K101" i="12"/>
  <c r="DZ96" i="5" s="1"/>
  <c r="J101" i="12"/>
  <c r="IP96" i="5" s="1"/>
  <c r="I101" i="12"/>
  <c r="H101" i="12"/>
  <c r="IM96" i="5" s="1"/>
  <c r="G101" i="12"/>
  <c r="HO96" i="5" s="1"/>
  <c r="F101" i="12"/>
  <c r="HL96" i="5" s="1"/>
  <c r="E101" i="12"/>
  <c r="DT96" i="5" s="1"/>
  <c r="D101" i="12"/>
  <c r="DQ96" i="5" s="1"/>
  <c r="EK100" i="12"/>
  <c r="KU95" i="5" s="1"/>
  <c r="EJ100" i="12"/>
  <c r="KR95" i="5" s="1"/>
  <c r="EI100" i="12"/>
  <c r="KO95" i="5" s="1"/>
  <c r="EH100" i="12"/>
  <c r="KL95" i="5" s="1"/>
  <c r="EG100" i="12"/>
  <c r="KI95" i="5" s="1"/>
  <c r="EF100" i="12"/>
  <c r="KF95" i="5" s="1"/>
  <c r="EE100" i="12"/>
  <c r="ED100" i="12"/>
  <c r="EC100" i="12"/>
  <c r="EB100" i="12"/>
  <c r="EA100" i="12"/>
  <c r="DZ100" i="12"/>
  <c r="DY100" i="12"/>
  <c r="DX100" i="12"/>
  <c r="DW100" i="12"/>
  <c r="DV100" i="12"/>
  <c r="JZ95" i="5" s="1"/>
  <c r="DU100" i="12"/>
  <c r="JW95" i="5" s="1"/>
  <c r="DS100" i="12"/>
  <c r="DR100" i="12"/>
  <c r="DQ100" i="12"/>
  <c r="DP100" i="12"/>
  <c r="DO100" i="12"/>
  <c r="DN100" i="12"/>
  <c r="DM100" i="12"/>
  <c r="DL100" i="12"/>
  <c r="DK100" i="12"/>
  <c r="DJ100" i="12"/>
  <c r="DI100" i="12"/>
  <c r="DH100" i="12"/>
  <c r="DG100" i="12"/>
  <c r="DF100" i="12"/>
  <c r="DE100" i="12"/>
  <c r="DD100" i="12"/>
  <c r="DC100" i="12"/>
  <c r="CX100" i="12"/>
  <c r="CW100" i="12"/>
  <c r="CV100" i="12"/>
  <c r="CU100" i="12"/>
  <c r="CT100" i="12"/>
  <c r="CR100" i="12"/>
  <c r="CQ100" i="12"/>
  <c r="CP100" i="12"/>
  <c r="CO100" i="12"/>
  <c r="CN100" i="12"/>
  <c r="CM100" i="12"/>
  <c r="CL100" i="12"/>
  <c r="CK100" i="12"/>
  <c r="CJ100" i="12"/>
  <c r="CI100" i="12"/>
  <c r="CH100" i="12"/>
  <c r="CG100" i="12"/>
  <c r="CF100" i="12"/>
  <c r="CE100" i="12"/>
  <c r="CC100" i="12"/>
  <c r="CB100" i="12"/>
  <c r="CA100" i="12"/>
  <c r="BZ100" i="12"/>
  <c r="BY100" i="12"/>
  <c r="BX100" i="12"/>
  <c r="BW100" i="12"/>
  <c r="BV100" i="12"/>
  <c r="BU100" i="12"/>
  <c r="BT100" i="12"/>
  <c r="BS100" i="12"/>
  <c r="BR100" i="12"/>
  <c r="BQ100" i="12"/>
  <c r="BO100" i="12"/>
  <c r="BN100" i="12"/>
  <c r="BM100" i="12"/>
  <c r="BL100" i="12"/>
  <c r="BK100" i="12"/>
  <c r="BJ100" i="12"/>
  <c r="BI100" i="12"/>
  <c r="JK95" i="5" s="1"/>
  <c r="BH100" i="12"/>
  <c r="IJ95" i="5" s="1"/>
  <c r="BF100" i="12"/>
  <c r="HI95" i="5" s="1"/>
  <c r="BE100" i="12"/>
  <c r="HF95" i="5" s="1"/>
  <c r="BD100" i="12"/>
  <c r="HC95" i="5" s="1"/>
  <c r="BC100" i="12"/>
  <c r="GZ95" i="5" s="1"/>
  <c r="BB100" i="12"/>
  <c r="GW95" i="5" s="1"/>
  <c r="BA100" i="12"/>
  <c r="GT95" i="5" s="1"/>
  <c r="AZ100" i="12"/>
  <c r="GQ95" i="5" s="1"/>
  <c r="AY100" i="12"/>
  <c r="GN95" i="5" s="1"/>
  <c r="AX100" i="12"/>
  <c r="GK95" i="5" s="1"/>
  <c r="AW100" i="12"/>
  <c r="AV100" i="12"/>
  <c r="AU100" i="12"/>
  <c r="IA95" i="5" s="1"/>
  <c r="AT100" i="12"/>
  <c r="EF95" i="5" s="1"/>
  <c r="AS100" i="12"/>
  <c r="AR100" i="12"/>
  <c r="AQ100" i="12"/>
  <c r="HR95" i="5" s="1"/>
  <c r="AP100" i="12"/>
  <c r="DW95" i="5" s="1"/>
  <c r="AO100" i="12"/>
  <c r="JH95" i="5" s="1"/>
  <c r="AN100" i="12"/>
  <c r="JE95" i="5" s="1"/>
  <c r="AM100" i="12"/>
  <c r="IG95" i="5" s="1"/>
  <c r="AL100" i="12"/>
  <c r="ID95" i="5" s="1"/>
  <c r="AJ100" i="12"/>
  <c r="GH95" i="5" s="1"/>
  <c r="AI100" i="12"/>
  <c r="GE95" i="5" s="1"/>
  <c r="AH100" i="12"/>
  <c r="GB95" i="5" s="1"/>
  <c r="AG100" i="12"/>
  <c r="FY95" i="5" s="1"/>
  <c r="AF100" i="12"/>
  <c r="FV95" i="5" s="1"/>
  <c r="AE100" i="12"/>
  <c r="FS95" i="5" s="1"/>
  <c r="AD100" i="12"/>
  <c r="FP95" i="5" s="1"/>
  <c r="AC100" i="12"/>
  <c r="FM95" i="5" s="1"/>
  <c r="AB100" i="12"/>
  <c r="FJ95" i="5" s="1"/>
  <c r="Z100" i="12"/>
  <c r="FG95" i="5" s="1"/>
  <c r="Y100" i="12"/>
  <c r="FD95" i="5" s="1"/>
  <c r="X100" i="12"/>
  <c r="FA95" i="5" s="1"/>
  <c r="W100" i="12"/>
  <c r="EX95" i="5" s="1"/>
  <c r="V100" i="12"/>
  <c r="EU95" i="5" s="1"/>
  <c r="U100" i="12"/>
  <c r="ER95" i="5" s="1"/>
  <c r="T100" i="12"/>
  <c r="EO95" i="5" s="1"/>
  <c r="S100" i="12"/>
  <c r="EL95" i="5" s="1"/>
  <c r="R100" i="12"/>
  <c r="EI95" i="5" s="1"/>
  <c r="Q100" i="12"/>
  <c r="IY95" i="5" s="1"/>
  <c r="P100" i="12"/>
  <c r="O100" i="12"/>
  <c r="IV95" i="5" s="1"/>
  <c r="N100" i="12"/>
  <c r="HX95" i="5" s="1"/>
  <c r="M100" i="12"/>
  <c r="HU95" i="5" s="1"/>
  <c r="L100" i="12"/>
  <c r="EC95" i="5" s="1"/>
  <c r="K100" i="12"/>
  <c r="DZ95" i="5" s="1"/>
  <c r="J100" i="12"/>
  <c r="IP95" i="5" s="1"/>
  <c r="I100" i="12"/>
  <c r="H100" i="12"/>
  <c r="G100" i="12"/>
  <c r="HO95" i="5" s="1"/>
  <c r="F100" i="12"/>
  <c r="HL95" i="5" s="1"/>
  <c r="E100" i="12"/>
  <c r="DT95" i="5" s="1"/>
  <c r="D100" i="12"/>
  <c r="DQ95" i="5" s="1"/>
  <c r="EK99" i="12"/>
  <c r="KU94" i="5" s="1"/>
  <c r="EJ99" i="12"/>
  <c r="KR94" i="5" s="1"/>
  <c r="EH99" i="12"/>
  <c r="KL94" i="5" s="1"/>
  <c r="EG99" i="12"/>
  <c r="KI94" i="5" s="1"/>
  <c r="EE99" i="12"/>
  <c r="ED99" i="12"/>
  <c r="EC99" i="12"/>
  <c r="EB99" i="12"/>
  <c r="EA99" i="12"/>
  <c r="DZ99" i="12"/>
  <c r="DY99" i="12"/>
  <c r="DX99" i="12"/>
  <c r="DW99" i="12"/>
  <c r="KC94" i="5" s="1"/>
  <c r="DV99" i="12"/>
  <c r="JZ94" i="5" s="1"/>
  <c r="DS99" i="12"/>
  <c r="DR99" i="12"/>
  <c r="DQ99" i="12"/>
  <c r="DP99" i="12"/>
  <c r="DO99" i="12"/>
  <c r="DN99" i="12"/>
  <c r="DM99" i="12"/>
  <c r="DL99" i="12"/>
  <c r="DK99" i="12"/>
  <c r="DJ99" i="12"/>
  <c r="DI99" i="12"/>
  <c r="DH99" i="12"/>
  <c r="DG99" i="12"/>
  <c r="DF99" i="12"/>
  <c r="DE99" i="12"/>
  <c r="DD99" i="12"/>
  <c r="DC99" i="12"/>
  <c r="CX99" i="12"/>
  <c r="CW99" i="12"/>
  <c r="CV99" i="12"/>
  <c r="CU99" i="12"/>
  <c r="CT99" i="12"/>
  <c r="CR99" i="12"/>
  <c r="CQ99" i="12"/>
  <c r="CP99" i="12"/>
  <c r="CO99" i="12"/>
  <c r="CN99" i="12"/>
  <c r="CM99" i="12"/>
  <c r="CL99" i="12"/>
  <c r="CK99" i="12"/>
  <c r="CJ99" i="12"/>
  <c r="CI99" i="12"/>
  <c r="CH99" i="12"/>
  <c r="CG99" i="12"/>
  <c r="CF99" i="12"/>
  <c r="CE99" i="12"/>
  <c r="CC99" i="12"/>
  <c r="CB99" i="12"/>
  <c r="CA99" i="12"/>
  <c r="BZ99" i="12"/>
  <c r="BY99" i="12"/>
  <c r="BX99" i="12"/>
  <c r="BW99" i="12"/>
  <c r="BV99" i="12"/>
  <c r="BU99" i="12"/>
  <c r="BT99" i="12"/>
  <c r="BS99" i="12"/>
  <c r="BR99" i="12"/>
  <c r="BQ99" i="12"/>
  <c r="BO99" i="12"/>
  <c r="BN99" i="12"/>
  <c r="BM99" i="12"/>
  <c r="BL99" i="12"/>
  <c r="BK99" i="12"/>
  <c r="BJ99" i="12"/>
  <c r="BI99" i="12"/>
  <c r="JK94" i="5" s="1"/>
  <c r="BH99" i="12"/>
  <c r="IJ94" i="5" s="1"/>
  <c r="BF99" i="12"/>
  <c r="HI94" i="5" s="1"/>
  <c r="BE99" i="12"/>
  <c r="HF94" i="5" s="1"/>
  <c r="BD99" i="12"/>
  <c r="HC94" i="5" s="1"/>
  <c r="BC99" i="12"/>
  <c r="GZ94" i="5" s="1"/>
  <c r="BB99" i="12"/>
  <c r="GW94" i="5" s="1"/>
  <c r="BA99" i="12"/>
  <c r="GT94" i="5" s="1"/>
  <c r="AZ99" i="12"/>
  <c r="GQ94" i="5" s="1"/>
  <c r="AY99" i="12"/>
  <c r="GN94" i="5" s="1"/>
  <c r="AX99" i="12"/>
  <c r="GK94" i="5" s="1"/>
  <c r="AW99" i="12"/>
  <c r="AV99" i="12"/>
  <c r="AU99" i="12"/>
  <c r="IA94" i="5" s="1"/>
  <c r="AT99" i="12"/>
  <c r="EF94" i="5" s="1"/>
  <c r="AS99" i="12"/>
  <c r="AR99" i="12"/>
  <c r="AQ99" i="12"/>
  <c r="HR94" i="5" s="1"/>
  <c r="AP99" i="12"/>
  <c r="DW94" i="5" s="1"/>
  <c r="AO99" i="12"/>
  <c r="JH94" i="5" s="1"/>
  <c r="AN99" i="12"/>
  <c r="JE94" i="5" s="1"/>
  <c r="AM99" i="12"/>
  <c r="IG94" i="5" s="1"/>
  <c r="AL99" i="12"/>
  <c r="ID94" i="5" s="1"/>
  <c r="AJ99" i="12"/>
  <c r="GH94" i="5" s="1"/>
  <c r="AI99" i="12"/>
  <c r="GE94" i="5" s="1"/>
  <c r="AH99" i="12"/>
  <c r="GB94" i="5" s="1"/>
  <c r="AG99" i="12"/>
  <c r="FY94" i="5" s="1"/>
  <c r="AF99" i="12"/>
  <c r="FV94" i="5" s="1"/>
  <c r="AE99" i="12"/>
  <c r="FS94" i="5" s="1"/>
  <c r="AD99" i="12"/>
  <c r="FP94" i="5" s="1"/>
  <c r="AC99" i="12"/>
  <c r="FM94" i="5" s="1"/>
  <c r="AB99" i="12"/>
  <c r="FJ94" i="5" s="1"/>
  <c r="Z99" i="12"/>
  <c r="FG94" i="5" s="1"/>
  <c r="Y99" i="12"/>
  <c r="FD94" i="5" s="1"/>
  <c r="X99" i="12"/>
  <c r="FA94" i="5" s="1"/>
  <c r="W99" i="12"/>
  <c r="EX94" i="5" s="1"/>
  <c r="V99" i="12"/>
  <c r="EU94" i="5" s="1"/>
  <c r="U99" i="12"/>
  <c r="ER94" i="5" s="1"/>
  <c r="T99" i="12"/>
  <c r="EO94" i="5" s="1"/>
  <c r="S99" i="12"/>
  <c r="EL94" i="5" s="1"/>
  <c r="R99" i="12"/>
  <c r="EI94" i="5" s="1"/>
  <c r="Q99" i="12"/>
  <c r="IY94" i="5" s="1"/>
  <c r="P99" i="12"/>
  <c r="O99" i="12"/>
  <c r="N99" i="12"/>
  <c r="HX94" i="5" s="1"/>
  <c r="M99" i="12"/>
  <c r="HU94" i="5" s="1"/>
  <c r="L99" i="12"/>
  <c r="EC94" i="5" s="1"/>
  <c r="K99" i="12"/>
  <c r="DZ94" i="5" s="1"/>
  <c r="J99" i="12"/>
  <c r="IP94" i="5" s="1"/>
  <c r="I99" i="12"/>
  <c r="H99" i="12"/>
  <c r="G99" i="12"/>
  <c r="HO94" i="5" s="1"/>
  <c r="F99" i="12"/>
  <c r="HL94" i="5" s="1"/>
  <c r="E99" i="12"/>
  <c r="DT94" i="5" s="1"/>
  <c r="D99" i="12"/>
  <c r="DQ94" i="5" s="1"/>
  <c r="EK98" i="12"/>
  <c r="KU93" i="5" s="1"/>
  <c r="EJ98" i="12"/>
  <c r="KR93" i="5" s="1"/>
  <c r="EI98" i="12"/>
  <c r="KO93" i="5" s="1"/>
  <c r="EH98" i="12"/>
  <c r="KL93" i="5" s="1"/>
  <c r="EG98" i="12"/>
  <c r="KI93" i="5" s="1"/>
  <c r="EF98" i="12"/>
  <c r="KF93" i="5" s="1"/>
  <c r="EE98" i="12"/>
  <c r="ED98" i="12"/>
  <c r="EC98" i="12"/>
  <c r="EB98" i="12"/>
  <c r="EA98" i="12"/>
  <c r="DZ98" i="12"/>
  <c r="DY98" i="12"/>
  <c r="DX98" i="12"/>
  <c r="DW98" i="12"/>
  <c r="DV98" i="12"/>
  <c r="JZ93" i="5" s="1"/>
  <c r="DU98" i="12"/>
  <c r="JW93" i="5" s="1"/>
  <c r="DS98" i="12"/>
  <c r="DR98" i="12"/>
  <c r="DQ98" i="12"/>
  <c r="DP98" i="12"/>
  <c r="DO98" i="12"/>
  <c r="DN98" i="12"/>
  <c r="DM98" i="12"/>
  <c r="DL98" i="12"/>
  <c r="DK98" i="12"/>
  <c r="DJ98" i="12"/>
  <c r="DI98" i="12"/>
  <c r="DH98" i="12"/>
  <c r="DG98" i="12"/>
  <c r="DF98" i="12"/>
  <c r="DE98" i="12"/>
  <c r="DD98" i="12"/>
  <c r="DC98" i="12"/>
  <c r="CX98" i="12"/>
  <c r="CW98" i="12"/>
  <c r="CV98" i="12"/>
  <c r="CU98" i="12"/>
  <c r="CT98" i="12"/>
  <c r="CR98" i="12"/>
  <c r="CQ98" i="12"/>
  <c r="CP98" i="12"/>
  <c r="CO98" i="12"/>
  <c r="CN98" i="12"/>
  <c r="CM98" i="12"/>
  <c r="CL98" i="12"/>
  <c r="CK98" i="12"/>
  <c r="CJ98" i="12"/>
  <c r="CI98" i="12"/>
  <c r="CH98" i="12"/>
  <c r="CG98" i="12"/>
  <c r="CF98" i="12"/>
  <c r="CE98" i="12"/>
  <c r="CC98" i="12"/>
  <c r="CB98" i="12"/>
  <c r="CA98" i="12"/>
  <c r="BZ98" i="12"/>
  <c r="BY98" i="12"/>
  <c r="BX98" i="12"/>
  <c r="BW98" i="12"/>
  <c r="BV98" i="12"/>
  <c r="BU98" i="12"/>
  <c r="BT98" i="12"/>
  <c r="BS98" i="12"/>
  <c r="BR98" i="12"/>
  <c r="BQ98" i="12"/>
  <c r="BO98" i="12"/>
  <c r="BN98" i="12"/>
  <c r="BM98" i="12"/>
  <c r="BL98" i="12"/>
  <c r="BK98" i="12"/>
  <c r="BJ98" i="12"/>
  <c r="BI98" i="12"/>
  <c r="JK93" i="5" s="1"/>
  <c r="BH98" i="12"/>
  <c r="IJ93" i="5" s="1"/>
  <c r="BF98" i="12"/>
  <c r="HI93" i="5" s="1"/>
  <c r="BE98" i="12"/>
  <c r="HF93" i="5" s="1"/>
  <c r="BD98" i="12"/>
  <c r="HC93" i="5" s="1"/>
  <c r="BC98" i="12"/>
  <c r="GZ93" i="5" s="1"/>
  <c r="BB98" i="12"/>
  <c r="GW93" i="5" s="1"/>
  <c r="BA98" i="12"/>
  <c r="GT93" i="5" s="1"/>
  <c r="AZ98" i="12"/>
  <c r="GQ93" i="5" s="1"/>
  <c r="AY98" i="12"/>
  <c r="GN93" i="5" s="1"/>
  <c r="AX98" i="12"/>
  <c r="GK93" i="5" s="1"/>
  <c r="AW98" i="12"/>
  <c r="AV98" i="12"/>
  <c r="JB93" i="5" s="1"/>
  <c r="AU98" i="12"/>
  <c r="IA93" i="5" s="1"/>
  <c r="AT98" i="12"/>
  <c r="EF93" i="5" s="1"/>
  <c r="AS98" i="12"/>
  <c r="AR98" i="12"/>
  <c r="IS93" i="5" s="1"/>
  <c r="AQ98" i="12"/>
  <c r="HR93" i="5" s="1"/>
  <c r="AP98" i="12"/>
  <c r="DW93" i="5" s="1"/>
  <c r="AO98" i="12"/>
  <c r="JH93" i="5" s="1"/>
  <c r="AN98" i="12"/>
  <c r="JE93" i="5" s="1"/>
  <c r="AM98" i="12"/>
  <c r="IG93" i="5" s="1"/>
  <c r="AL98" i="12"/>
  <c r="ID93" i="5" s="1"/>
  <c r="AJ98" i="12"/>
  <c r="GH93" i="5" s="1"/>
  <c r="AI98" i="12"/>
  <c r="GE93" i="5" s="1"/>
  <c r="AH98" i="12"/>
  <c r="GB93" i="5" s="1"/>
  <c r="AG98" i="12"/>
  <c r="FY93" i="5" s="1"/>
  <c r="AF98" i="12"/>
  <c r="FV93" i="5" s="1"/>
  <c r="AE98" i="12"/>
  <c r="FS93" i="5" s="1"/>
  <c r="AD98" i="12"/>
  <c r="FP93" i="5" s="1"/>
  <c r="AC98" i="12"/>
  <c r="FM93" i="5" s="1"/>
  <c r="AB98" i="12"/>
  <c r="FJ93" i="5" s="1"/>
  <c r="Z98" i="12"/>
  <c r="FG93" i="5" s="1"/>
  <c r="Y98" i="12"/>
  <c r="FD93" i="5" s="1"/>
  <c r="X98" i="12"/>
  <c r="FA93" i="5" s="1"/>
  <c r="W98" i="12"/>
  <c r="EX93" i="5" s="1"/>
  <c r="V98" i="12"/>
  <c r="EU93" i="5" s="1"/>
  <c r="U98" i="12"/>
  <c r="ER93" i="5" s="1"/>
  <c r="T98" i="12"/>
  <c r="EO93" i="5" s="1"/>
  <c r="S98" i="12"/>
  <c r="EL93" i="5" s="1"/>
  <c r="R98" i="12"/>
  <c r="EI93" i="5" s="1"/>
  <c r="Q98" i="12"/>
  <c r="IY93" i="5" s="1"/>
  <c r="P98" i="12"/>
  <c r="O98" i="12"/>
  <c r="N98" i="12"/>
  <c r="HX93" i="5" s="1"/>
  <c r="M98" i="12"/>
  <c r="HU93" i="5" s="1"/>
  <c r="L98" i="12"/>
  <c r="EC93" i="5" s="1"/>
  <c r="K98" i="12"/>
  <c r="DZ93" i="5" s="1"/>
  <c r="J98" i="12"/>
  <c r="IP93" i="5" s="1"/>
  <c r="I98" i="12"/>
  <c r="H98" i="12"/>
  <c r="G98" i="12"/>
  <c r="HO93" i="5" s="1"/>
  <c r="F98" i="12"/>
  <c r="HL93" i="5" s="1"/>
  <c r="E98" i="12"/>
  <c r="DT93" i="5" s="1"/>
  <c r="D98" i="12"/>
  <c r="DQ93" i="5" s="1"/>
  <c r="EK97" i="12"/>
  <c r="KU92" i="5" s="1"/>
  <c r="EJ97" i="12"/>
  <c r="KR92" i="5" s="1"/>
  <c r="EI97" i="12"/>
  <c r="KO92" i="5" s="1"/>
  <c r="EH97" i="12"/>
  <c r="KL92" i="5" s="1"/>
  <c r="EG97" i="12"/>
  <c r="KI92" i="5" s="1"/>
  <c r="EF97" i="12"/>
  <c r="KF92" i="5" s="1"/>
  <c r="EE97" i="12"/>
  <c r="ED97" i="12"/>
  <c r="EC97" i="12"/>
  <c r="EB97" i="12"/>
  <c r="EA97" i="12"/>
  <c r="DZ97" i="12"/>
  <c r="DY97" i="12"/>
  <c r="DX97" i="12"/>
  <c r="DW97" i="12"/>
  <c r="DV97" i="12"/>
  <c r="JZ92" i="5" s="1"/>
  <c r="DU97" i="12"/>
  <c r="JW92" i="5" s="1"/>
  <c r="DS97" i="12"/>
  <c r="DR97" i="12"/>
  <c r="DQ97" i="12"/>
  <c r="DP97" i="12"/>
  <c r="DO97" i="12"/>
  <c r="DN97" i="12"/>
  <c r="DM97" i="12"/>
  <c r="DL97" i="12"/>
  <c r="DK97" i="12"/>
  <c r="DJ97" i="12"/>
  <c r="DI97" i="12"/>
  <c r="DH97" i="12"/>
  <c r="DG97" i="12"/>
  <c r="DF97" i="12"/>
  <c r="DE97" i="12"/>
  <c r="DD97" i="12"/>
  <c r="DC97" i="12"/>
  <c r="CX97" i="12"/>
  <c r="CW97" i="12"/>
  <c r="CV97" i="12"/>
  <c r="CU97" i="12"/>
  <c r="CT97" i="12"/>
  <c r="CR97" i="12"/>
  <c r="CQ97" i="12"/>
  <c r="CP97" i="12"/>
  <c r="CO97" i="12"/>
  <c r="CN97" i="12"/>
  <c r="CM97" i="12"/>
  <c r="CL97" i="12"/>
  <c r="CK97" i="12"/>
  <c r="CJ97" i="12"/>
  <c r="CI97" i="12"/>
  <c r="CH97" i="12"/>
  <c r="CG97" i="12"/>
  <c r="CF97" i="12"/>
  <c r="CE97" i="12"/>
  <c r="CC97" i="12"/>
  <c r="CB97" i="12"/>
  <c r="CA97" i="12"/>
  <c r="BZ97" i="12"/>
  <c r="BY97" i="12"/>
  <c r="BX97" i="12"/>
  <c r="BW97" i="12"/>
  <c r="BV97" i="12"/>
  <c r="BU97" i="12"/>
  <c r="BT97" i="12"/>
  <c r="BS97" i="12"/>
  <c r="BR97" i="12"/>
  <c r="BQ97" i="12"/>
  <c r="BO97" i="12"/>
  <c r="BN97" i="12"/>
  <c r="BM97" i="12"/>
  <c r="BL97" i="12"/>
  <c r="BK97" i="12"/>
  <c r="BJ97" i="12"/>
  <c r="BI97" i="12"/>
  <c r="JK92" i="5" s="1"/>
  <c r="BH97" i="12"/>
  <c r="IJ92" i="5" s="1"/>
  <c r="BF97" i="12"/>
  <c r="HI92" i="5" s="1"/>
  <c r="BE97" i="12"/>
  <c r="HF92" i="5" s="1"/>
  <c r="BD97" i="12"/>
  <c r="HC92" i="5" s="1"/>
  <c r="BC97" i="12"/>
  <c r="GZ92" i="5" s="1"/>
  <c r="BB97" i="12"/>
  <c r="GW92" i="5" s="1"/>
  <c r="BA97" i="12"/>
  <c r="GT92" i="5" s="1"/>
  <c r="AZ97" i="12"/>
  <c r="GQ92" i="5" s="1"/>
  <c r="AY97" i="12"/>
  <c r="GN92" i="5" s="1"/>
  <c r="AX97" i="12"/>
  <c r="GK92" i="5" s="1"/>
  <c r="AW97" i="12"/>
  <c r="AV97" i="12"/>
  <c r="AU97" i="12"/>
  <c r="IA92" i="5" s="1"/>
  <c r="AT97" i="12"/>
  <c r="EF92" i="5" s="1"/>
  <c r="AS97" i="12"/>
  <c r="AR97" i="12"/>
  <c r="AQ97" i="12"/>
  <c r="HR92" i="5" s="1"/>
  <c r="AP97" i="12"/>
  <c r="DW92" i="5" s="1"/>
  <c r="AO97" i="12"/>
  <c r="JH92" i="5" s="1"/>
  <c r="AN97" i="12"/>
  <c r="JE92" i="5" s="1"/>
  <c r="AM97" i="12"/>
  <c r="IG92" i="5" s="1"/>
  <c r="AL97" i="12"/>
  <c r="ID92" i="5" s="1"/>
  <c r="AJ97" i="12"/>
  <c r="GH92" i="5" s="1"/>
  <c r="AI97" i="12"/>
  <c r="GE92" i="5" s="1"/>
  <c r="AH97" i="12"/>
  <c r="GB92" i="5" s="1"/>
  <c r="AG97" i="12"/>
  <c r="FY92" i="5" s="1"/>
  <c r="AF97" i="12"/>
  <c r="FV92" i="5" s="1"/>
  <c r="AE97" i="12"/>
  <c r="FS92" i="5" s="1"/>
  <c r="AD97" i="12"/>
  <c r="FP92" i="5" s="1"/>
  <c r="AC97" i="12"/>
  <c r="FM92" i="5" s="1"/>
  <c r="AB97" i="12"/>
  <c r="FJ92" i="5" s="1"/>
  <c r="Z97" i="12"/>
  <c r="FG92" i="5" s="1"/>
  <c r="Y97" i="12"/>
  <c r="FD92" i="5" s="1"/>
  <c r="X97" i="12"/>
  <c r="FA92" i="5" s="1"/>
  <c r="W97" i="12"/>
  <c r="EX92" i="5" s="1"/>
  <c r="V97" i="12"/>
  <c r="EU92" i="5" s="1"/>
  <c r="U97" i="12"/>
  <c r="ER92" i="5" s="1"/>
  <c r="T97" i="12"/>
  <c r="EO92" i="5" s="1"/>
  <c r="S97" i="12"/>
  <c r="EL92" i="5" s="1"/>
  <c r="R97" i="12"/>
  <c r="EI92" i="5" s="1"/>
  <c r="Q97" i="12"/>
  <c r="IY92" i="5" s="1"/>
  <c r="P97" i="12"/>
  <c r="O97" i="12"/>
  <c r="N97" i="12"/>
  <c r="HX92" i="5" s="1"/>
  <c r="M97" i="12"/>
  <c r="HU92" i="5" s="1"/>
  <c r="L97" i="12"/>
  <c r="EC92" i="5" s="1"/>
  <c r="K97" i="12"/>
  <c r="DZ92" i="5" s="1"/>
  <c r="J97" i="12"/>
  <c r="IP92" i="5" s="1"/>
  <c r="I97" i="12"/>
  <c r="H97" i="12"/>
  <c r="G97" i="12"/>
  <c r="HO92" i="5" s="1"/>
  <c r="F97" i="12"/>
  <c r="HL92" i="5" s="1"/>
  <c r="E97" i="12"/>
  <c r="DT92" i="5" s="1"/>
  <c r="D97" i="12"/>
  <c r="DQ92" i="5" s="1"/>
  <c r="EK96" i="12"/>
  <c r="KU91" i="5" s="1"/>
  <c r="EJ96" i="12"/>
  <c r="KR91" i="5" s="1"/>
  <c r="EI96" i="12"/>
  <c r="KO91" i="5" s="1"/>
  <c r="EH96" i="12"/>
  <c r="KL91" i="5" s="1"/>
  <c r="EG96" i="12"/>
  <c r="KI91" i="5" s="1"/>
  <c r="EF96" i="12"/>
  <c r="KF91" i="5" s="1"/>
  <c r="EE96" i="12"/>
  <c r="ED96" i="12"/>
  <c r="EC96" i="12"/>
  <c r="EB96" i="12"/>
  <c r="EA96" i="12"/>
  <c r="DZ96" i="12"/>
  <c r="DY96" i="12"/>
  <c r="DX96" i="12"/>
  <c r="DW96" i="12"/>
  <c r="KC91" i="5" s="1"/>
  <c r="DV96" i="12"/>
  <c r="JZ91" i="5" s="1"/>
  <c r="DU96" i="12"/>
  <c r="JW91" i="5" s="1"/>
  <c r="DS96" i="12"/>
  <c r="DR96" i="12"/>
  <c r="DQ96" i="12"/>
  <c r="DP96" i="12"/>
  <c r="DO96" i="12"/>
  <c r="DN96" i="12"/>
  <c r="DM96" i="12"/>
  <c r="DL96" i="12"/>
  <c r="DK96" i="12"/>
  <c r="DJ96" i="12"/>
  <c r="DI96" i="12"/>
  <c r="DH96" i="12"/>
  <c r="DG96" i="12"/>
  <c r="DF96" i="12"/>
  <c r="DE96" i="12"/>
  <c r="DD96" i="12"/>
  <c r="DC96" i="12"/>
  <c r="CX96" i="12"/>
  <c r="CW96" i="12"/>
  <c r="CV96" i="12"/>
  <c r="CU96" i="12"/>
  <c r="CT96" i="12"/>
  <c r="CR96" i="12"/>
  <c r="CQ96" i="12"/>
  <c r="CP96" i="12"/>
  <c r="CO96" i="12"/>
  <c r="CN96" i="12"/>
  <c r="CM96" i="12"/>
  <c r="CL96" i="12"/>
  <c r="CK96" i="12"/>
  <c r="CJ96" i="12"/>
  <c r="CI96" i="12"/>
  <c r="CH96" i="12"/>
  <c r="CG96" i="12"/>
  <c r="CF96" i="12"/>
  <c r="CE96" i="12"/>
  <c r="CC96" i="12"/>
  <c r="CB96" i="12"/>
  <c r="CA96" i="12"/>
  <c r="BZ96" i="12"/>
  <c r="BY96" i="12"/>
  <c r="BX96" i="12"/>
  <c r="BW96" i="12"/>
  <c r="BV96" i="12"/>
  <c r="BU96" i="12"/>
  <c r="BT96" i="12"/>
  <c r="BS96" i="12"/>
  <c r="BR96" i="12"/>
  <c r="BQ96" i="12"/>
  <c r="BO96" i="12"/>
  <c r="BN96" i="12"/>
  <c r="BM96" i="12"/>
  <c r="BL96" i="12"/>
  <c r="BK96" i="12"/>
  <c r="BJ96" i="12"/>
  <c r="BI96" i="12"/>
  <c r="JK91" i="5" s="1"/>
  <c r="BH96" i="12"/>
  <c r="IJ91" i="5" s="1"/>
  <c r="BF96" i="12"/>
  <c r="HI91" i="5" s="1"/>
  <c r="BE96" i="12"/>
  <c r="HF91" i="5" s="1"/>
  <c r="BD96" i="12"/>
  <c r="HC91" i="5" s="1"/>
  <c r="BC96" i="12"/>
  <c r="GZ91" i="5" s="1"/>
  <c r="BB96" i="12"/>
  <c r="GW91" i="5" s="1"/>
  <c r="BA96" i="12"/>
  <c r="GT91" i="5" s="1"/>
  <c r="AZ96" i="12"/>
  <c r="GQ91" i="5" s="1"/>
  <c r="AY96" i="12"/>
  <c r="GN91" i="5" s="1"/>
  <c r="AX96" i="12"/>
  <c r="GK91" i="5" s="1"/>
  <c r="AW96" i="12"/>
  <c r="AV96" i="12"/>
  <c r="AU96" i="12"/>
  <c r="IA91" i="5" s="1"/>
  <c r="AT96" i="12"/>
  <c r="EF91" i="5" s="1"/>
  <c r="AS96" i="12"/>
  <c r="AR96" i="12"/>
  <c r="AQ96" i="12"/>
  <c r="HR91" i="5" s="1"/>
  <c r="AP96" i="12"/>
  <c r="DW91" i="5" s="1"/>
  <c r="AO96" i="12"/>
  <c r="JH91" i="5" s="1"/>
  <c r="AN96" i="12"/>
  <c r="JE91" i="5" s="1"/>
  <c r="AM96" i="12"/>
  <c r="IG91" i="5" s="1"/>
  <c r="AL96" i="12"/>
  <c r="ID91" i="5" s="1"/>
  <c r="AJ96" i="12"/>
  <c r="GH91" i="5" s="1"/>
  <c r="AI96" i="12"/>
  <c r="GE91" i="5" s="1"/>
  <c r="AH96" i="12"/>
  <c r="GB91" i="5" s="1"/>
  <c r="AG96" i="12"/>
  <c r="FY91" i="5" s="1"/>
  <c r="AF96" i="12"/>
  <c r="FV91" i="5" s="1"/>
  <c r="AE96" i="12"/>
  <c r="FS91" i="5" s="1"/>
  <c r="AD96" i="12"/>
  <c r="FP91" i="5" s="1"/>
  <c r="AC96" i="12"/>
  <c r="FM91" i="5" s="1"/>
  <c r="AB96" i="12"/>
  <c r="FJ91" i="5" s="1"/>
  <c r="Z96" i="12"/>
  <c r="FG91" i="5" s="1"/>
  <c r="Y96" i="12"/>
  <c r="FD91" i="5" s="1"/>
  <c r="X96" i="12"/>
  <c r="FA91" i="5" s="1"/>
  <c r="W96" i="12"/>
  <c r="EX91" i="5" s="1"/>
  <c r="V96" i="12"/>
  <c r="EU91" i="5" s="1"/>
  <c r="U96" i="12"/>
  <c r="ER91" i="5" s="1"/>
  <c r="T96" i="12"/>
  <c r="EO91" i="5" s="1"/>
  <c r="S96" i="12"/>
  <c r="EL91" i="5" s="1"/>
  <c r="R96" i="12"/>
  <c r="EI91" i="5" s="1"/>
  <c r="Q96" i="12"/>
  <c r="IY91" i="5" s="1"/>
  <c r="P96" i="12"/>
  <c r="O96" i="12"/>
  <c r="N96" i="12"/>
  <c r="HX91" i="5" s="1"/>
  <c r="M96" i="12"/>
  <c r="HU91" i="5" s="1"/>
  <c r="L96" i="12"/>
  <c r="EC91" i="5" s="1"/>
  <c r="K96" i="12"/>
  <c r="DZ91" i="5" s="1"/>
  <c r="J96" i="12"/>
  <c r="IP91" i="5" s="1"/>
  <c r="I96" i="12"/>
  <c r="H96" i="12"/>
  <c r="IM91" i="5" s="1"/>
  <c r="G96" i="12"/>
  <c r="HO91" i="5" s="1"/>
  <c r="F96" i="12"/>
  <c r="HL91" i="5" s="1"/>
  <c r="E96" i="12"/>
  <c r="DT91" i="5" s="1"/>
  <c r="D96" i="12"/>
  <c r="DQ91" i="5" s="1"/>
  <c r="EK95" i="12"/>
  <c r="KU90" i="5" s="1"/>
  <c r="EJ95" i="12"/>
  <c r="KR90" i="5" s="1"/>
  <c r="EI95" i="12"/>
  <c r="KO90" i="5" s="1"/>
  <c r="EH95" i="12"/>
  <c r="KL90" i="5" s="1"/>
  <c r="EG95" i="12"/>
  <c r="KI90" i="5" s="1"/>
  <c r="EF95" i="12"/>
  <c r="KF90" i="5" s="1"/>
  <c r="EE95" i="12"/>
  <c r="ED95" i="12"/>
  <c r="EC95" i="12"/>
  <c r="EB95" i="12"/>
  <c r="EA95" i="12"/>
  <c r="DZ95" i="12"/>
  <c r="DY95" i="12"/>
  <c r="DX95" i="12"/>
  <c r="DW95" i="12"/>
  <c r="DV95" i="12"/>
  <c r="JZ90" i="5" s="1"/>
  <c r="DU95" i="12"/>
  <c r="JW90" i="5" s="1"/>
  <c r="DS95" i="12"/>
  <c r="DR95" i="12"/>
  <c r="DQ95" i="12"/>
  <c r="DP95" i="12"/>
  <c r="DO95" i="12"/>
  <c r="DN95" i="12"/>
  <c r="DM95" i="12"/>
  <c r="DL95" i="12"/>
  <c r="DK95" i="12"/>
  <c r="DJ95" i="12"/>
  <c r="DI95" i="12"/>
  <c r="DH95" i="12"/>
  <c r="DG95" i="12"/>
  <c r="DF95" i="12"/>
  <c r="DE95" i="12"/>
  <c r="DD95" i="12"/>
  <c r="DC95" i="12"/>
  <c r="CX95" i="12"/>
  <c r="CW95" i="12"/>
  <c r="CV95" i="12"/>
  <c r="CU95" i="12"/>
  <c r="CT95" i="12"/>
  <c r="CR95" i="12"/>
  <c r="CQ95" i="12"/>
  <c r="CP95" i="12"/>
  <c r="CO95" i="12"/>
  <c r="CN95" i="12"/>
  <c r="CM95" i="12"/>
  <c r="CL95" i="12"/>
  <c r="CK95" i="12"/>
  <c r="CJ95" i="12"/>
  <c r="CI95" i="12"/>
  <c r="CH95" i="12"/>
  <c r="CG95" i="12"/>
  <c r="CF95" i="12"/>
  <c r="CE95" i="12"/>
  <c r="CC95" i="12"/>
  <c r="CB95" i="12"/>
  <c r="CA95" i="12"/>
  <c r="BZ95" i="12"/>
  <c r="BY95" i="12"/>
  <c r="BX95" i="12"/>
  <c r="BW95" i="12"/>
  <c r="BV95" i="12"/>
  <c r="BU95" i="12"/>
  <c r="BT95" i="12"/>
  <c r="BS95" i="12"/>
  <c r="BR95" i="12"/>
  <c r="BQ95" i="12"/>
  <c r="BO95" i="12"/>
  <c r="BN95" i="12"/>
  <c r="BM95" i="12"/>
  <c r="BL95" i="12"/>
  <c r="BK95" i="12"/>
  <c r="BJ95" i="12"/>
  <c r="BI95" i="12"/>
  <c r="JK90" i="5" s="1"/>
  <c r="BH95" i="12"/>
  <c r="IJ90" i="5" s="1"/>
  <c r="BF95" i="12"/>
  <c r="HI90" i="5" s="1"/>
  <c r="BE95" i="12"/>
  <c r="HF90" i="5" s="1"/>
  <c r="BD95" i="12"/>
  <c r="HC90" i="5" s="1"/>
  <c r="BC95" i="12"/>
  <c r="GZ90" i="5" s="1"/>
  <c r="BB95" i="12"/>
  <c r="GW90" i="5" s="1"/>
  <c r="BA95" i="12"/>
  <c r="GT90" i="5" s="1"/>
  <c r="AZ95" i="12"/>
  <c r="GQ90" i="5" s="1"/>
  <c r="AY95" i="12"/>
  <c r="GN90" i="5" s="1"/>
  <c r="AX95" i="12"/>
  <c r="GK90" i="5" s="1"/>
  <c r="AW95" i="12"/>
  <c r="AV95" i="12"/>
  <c r="AU95" i="12"/>
  <c r="IA90" i="5" s="1"/>
  <c r="AT95" i="12"/>
  <c r="EF90" i="5" s="1"/>
  <c r="AS95" i="12"/>
  <c r="AR95" i="12"/>
  <c r="AQ95" i="12"/>
  <c r="HR90" i="5" s="1"/>
  <c r="AP95" i="12"/>
  <c r="DW90" i="5" s="1"/>
  <c r="AO95" i="12"/>
  <c r="JH90" i="5" s="1"/>
  <c r="AN95" i="12"/>
  <c r="JE90" i="5" s="1"/>
  <c r="AM95" i="12"/>
  <c r="IG90" i="5" s="1"/>
  <c r="AL95" i="12"/>
  <c r="ID90" i="5" s="1"/>
  <c r="AJ95" i="12"/>
  <c r="GH90" i="5" s="1"/>
  <c r="AI95" i="12"/>
  <c r="GE90" i="5" s="1"/>
  <c r="AH95" i="12"/>
  <c r="GB90" i="5" s="1"/>
  <c r="AG95" i="12"/>
  <c r="FY90" i="5" s="1"/>
  <c r="AF95" i="12"/>
  <c r="FV90" i="5" s="1"/>
  <c r="AE95" i="12"/>
  <c r="FS90" i="5" s="1"/>
  <c r="AD95" i="12"/>
  <c r="FP90" i="5" s="1"/>
  <c r="AC95" i="12"/>
  <c r="FM90" i="5" s="1"/>
  <c r="AB95" i="12"/>
  <c r="FJ90" i="5" s="1"/>
  <c r="Z95" i="12"/>
  <c r="FG90" i="5" s="1"/>
  <c r="Y95" i="12"/>
  <c r="FD90" i="5" s="1"/>
  <c r="X95" i="12"/>
  <c r="FA90" i="5" s="1"/>
  <c r="W95" i="12"/>
  <c r="EX90" i="5" s="1"/>
  <c r="V95" i="12"/>
  <c r="EU90" i="5" s="1"/>
  <c r="U95" i="12"/>
  <c r="ER90" i="5" s="1"/>
  <c r="T95" i="12"/>
  <c r="EO90" i="5" s="1"/>
  <c r="S95" i="12"/>
  <c r="EL90" i="5" s="1"/>
  <c r="R95" i="12"/>
  <c r="EI90" i="5" s="1"/>
  <c r="Q95" i="12"/>
  <c r="IY90" i="5" s="1"/>
  <c r="P95" i="12"/>
  <c r="O95" i="12"/>
  <c r="IV90" i="5" s="1"/>
  <c r="N95" i="12"/>
  <c r="HX90" i="5" s="1"/>
  <c r="M95" i="12"/>
  <c r="HU90" i="5" s="1"/>
  <c r="L95" i="12"/>
  <c r="EC90" i="5" s="1"/>
  <c r="K95" i="12"/>
  <c r="DZ90" i="5" s="1"/>
  <c r="J95" i="12"/>
  <c r="IP90" i="5" s="1"/>
  <c r="I95" i="12"/>
  <c r="H95" i="12"/>
  <c r="G95" i="12"/>
  <c r="HO90" i="5" s="1"/>
  <c r="F95" i="12"/>
  <c r="HL90" i="5" s="1"/>
  <c r="E95" i="12"/>
  <c r="DT90" i="5" s="1"/>
  <c r="D95" i="12"/>
  <c r="DQ90" i="5" s="1"/>
  <c r="EK94" i="12"/>
  <c r="KU89" i="5" s="1"/>
  <c r="EJ94" i="12"/>
  <c r="KR89" i="5" s="1"/>
  <c r="EI94" i="12"/>
  <c r="KO89" i="5" s="1"/>
  <c r="EH94" i="12"/>
  <c r="KL89" i="5" s="1"/>
  <c r="EG94" i="12"/>
  <c r="KI89" i="5" s="1"/>
  <c r="EF94" i="12"/>
  <c r="KF89" i="5" s="1"/>
  <c r="EE94" i="12"/>
  <c r="ED94" i="12"/>
  <c r="EC94" i="12"/>
  <c r="EB94" i="12"/>
  <c r="EA94" i="12"/>
  <c r="DZ94" i="12"/>
  <c r="DY94" i="12"/>
  <c r="DX94" i="12"/>
  <c r="DW94" i="12"/>
  <c r="DV94" i="12"/>
  <c r="JZ89" i="5" s="1"/>
  <c r="DU94" i="12"/>
  <c r="JW89" i="5" s="1"/>
  <c r="DS94" i="12"/>
  <c r="DR94" i="12"/>
  <c r="DQ94" i="12"/>
  <c r="DP94" i="12"/>
  <c r="DO94" i="12"/>
  <c r="DN94" i="12"/>
  <c r="DM94" i="12"/>
  <c r="DL94" i="12"/>
  <c r="DK94" i="12"/>
  <c r="DJ94" i="12"/>
  <c r="DI94" i="12"/>
  <c r="DH94" i="12"/>
  <c r="DG94" i="12"/>
  <c r="DF94" i="12"/>
  <c r="DE94" i="12"/>
  <c r="DD94" i="12"/>
  <c r="DC94" i="12"/>
  <c r="CX94" i="12"/>
  <c r="CW94" i="12"/>
  <c r="CV94" i="12"/>
  <c r="CU94" i="12"/>
  <c r="CT94" i="12"/>
  <c r="CR94" i="12"/>
  <c r="CQ94" i="12"/>
  <c r="CP94" i="12"/>
  <c r="CO94" i="12"/>
  <c r="CN94" i="12"/>
  <c r="CM94" i="12"/>
  <c r="CL94" i="12"/>
  <c r="CK94" i="12"/>
  <c r="CJ94" i="12"/>
  <c r="CI94" i="12"/>
  <c r="CH94" i="12"/>
  <c r="CG94" i="12"/>
  <c r="CF94" i="12"/>
  <c r="CE94" i="12"/>
  <c r="CC94" i="12"/>
  <c r="CB94" i="12"/>
  <c r="CA94" i="12"/>
  <c r="BZ94" i="12"/>
  <c r="BY94" i="12"/>
  <c r="BX94" i="12"/>
  <c r="BW94" i="12"/>
  <c r="BV94" i="12"/>
  <c r="BU94" i="12"/>
  <c r="BT94" i="12"/>
  <c r="BS94" i="12"/>
  <c r="BR94" i="12"/>
  <c r="BQ94" i="12"/>
  <c r="BO94" i="12"/>
  <c r="BN94" i="12"/>
  <c r="BM94" i="12"/>
  <c r="BL94" i="12"/>
  <c r="BK94" i="12"/>
  <c r="BJ94" i="12"/>
  <c r="BI94" i="12"/>
  <c r="JK89" i="5" s="1"/>
  <c r="BH94" i="12"/>
  <c r="IJ89" i="5" s="1"/>
  <c r="BF94" i="12"/>
  <c r="HI89" i="5" s="1"/>
  <c r="BE94" i="12"/>
  <c r="HF89" i="5" s="1"/>
  <c r="BD94" i="12"/>
  <c r="HC89" i="5" s="1"/>
  <c r="BC94" i="12"/>
  <c r="GZ89" i="5" s="1"/>
  <c r="BB94" i="12"/>
  <c r="GW89" i="5" s="1"/>
  <c r="BA94" i="12"/>
  <c r="GT89" i="5" s="1"/>
  <c r="AZ94" i="12"/>
  <c r="GQ89" i="5" s="1"/>
  <c r="AY94" i="12"/>
  <c r="GN89" i="5" s="1"/>
  <c r="AX94" i="12"/>
  <c r="GK89" i="5" s="1"/>
  <c r="AW94" i="12"/>
  <c r="AV94" i="12"/>
  <c r="JB89" i="5" s="1"/>
  <c r="AU94" i="12"/>
  <c r="IA89" i="5" s="1"/>
  <c r="AT94" i="12"/>
  <c r="EF89" i="5" s="1"/>
  <c r="AS94" i="12"/>
  <c r="AR94" i="12"/>
  <c r="IS89" i="5" s="1"/>
  <c r="AQ94" i="12"/>
  <c r="HR89" i="5" s="1"/>
  <c r="AP94" i="12"/>
  <c r="DW89" i="5" s="1"/>
  <c r="AO94" i="12"/>
  <c r="JH89" i="5" s="1"/>
  <c r="AN94" i="12"/>
  <c r="JE89" i="5" s="1"/>
  <c r="AM94" i="12"/>
  <c r="IG89" i="5" s="1"/>
  <c r="AL94" i="12"/>
  <c r="ID89" i="5" s="1"/>
  <c r="AJ94" i="12"/>
  <c r="GH89" i="5" s="1"/>
  <c r="AI94" i="12"/>
  <c r="GE89" i="5" s="1"/>
  <c r="AH94" i="12"/>
  <c r="GB89" i="5" s="1"/>
  <c r="AG94" i="12"/>
  <c r="FY89" i="5" s="1"/>
  <c r="AF94" i="12"/>
  <c r="FV89" i="5" s="1"/>
  <c r="AE94" i="12"/>
  <c r="FS89" i="5" s="1"/>
  <c r="AD94" i="12"/>
  <c r="FP89" i="5" s="1"/>
  <c r="AC94" i="12"/>
  <c r="FM89" i="5" s="1"/>
  <c r="AB94" i="12"/>
  <c r="FJ89" i="5" s="1"/>
  <c r="Z94" i="12"/>
  <c r="FG89" i="5" s="1"/>
  <c r="Y94" i="12"/>
  <c r="FD89" i="5" s="1"/>
  <c r="X94" i="12"/>
  <c r="FA89" i="5" s="1"/>
  <c r="W94" i="12"/>
  <c r="EX89" i="5" s="1"/>
  <c r="V94" i="12"/>
  <c r="EU89" i="5" s="1"/>
  <c r="U94" i="12"/>
  <c r="ER89" i="5" s="1"/>
  <c r="T94" i="12"/>
  <c r="EO89" i="5" s="1"/>
  <c r="S94" i="12"/>
  <c r="EL89" i="5" s="1"/>
  <c r="R94" i="12"/>
  <c r="EI89" i="5" s="1"/>
  <c r="Q94" i="12"/>
  <c r="IY89" i="5" s="1"/>
  <c r="P94" i="12"/>
  <c r="O94" i="12"/>
  <c r="N94" i="12"/>
  <c r="HX89" i="5" s="1"/>
  <c r="M94" i="12"/>
  <c r="HU89" i="5" s="1"/>
  <c r="L94" i="12"/>
  <c r="EC89" i="5" s="1"/>
  <c r="K94" i="12"/>
  <c r="DZ89" i="5" s="1"/>
  <c r="J94" i="12"/>
  <c r="IP89" i="5" s="1"/>
  <c r="I94" i="12"/>
  <c r="H94" i="12"/>
  <c r="G94" i="12"/>
  <c r="HO89" i="5" s="1"/>
  <c r="F94" i="12"/>
  <c r="HL89" i="5" s="1"/>
  <c r="E94" i="12"/>
  <c r="DT89" i="5" s="1"/>
  <c r="D94" i="12"/>
  <c r="DQ89" i="5" s="1"/>
  <c r="EK92" i="12"/>
  <c r="EJ92" i="12"/>
  <c r="EI92" i="12"/>
  <c r="EH92" i="12"/>
  <c r="EG92" i="12"/>
  <c r="EF92" i="12"/>
  <c r="EE92" i="12"/>
  <c r="EE91" i="12" s="1"/>
  <c r="ED92" i="12"/>
  <c r="ED91" i="12" s="1"/>
  <c r="EC92" i="12"/>
  <c r="EC91" i="12" s="1"/>
  <c r="EB92" i="12"/>
  <c r="EB91" i="12" s="1"/>
  <c r="EA92" i="12"/>
  <c r="EA91" i="12" s="1"/>
  <c r="DZ92" i="12"/>
  <c r="DZ91" i="12" s="1"/>
  <c r="DY92" i="12"/>
  <c r="DY91" i="12" s="1"/>
  <c r="DX92" i="12"/>
  <c r="DX91" i="12" s="1"/>
  <c r="DW92" i="12"/>
  <c r="DV92" i="12"/>
  <c r="DU92" i="12"/>
  <c r="DS92" i="12"/>
  <c r="DR92" i="12"/>
  <c r="DQ92" i="12"/>
  <c r="DP92" i="12"/>
  <c r="DO92" i="12"/>
  <c r="DN92" i="12"/>
  <c r="DM92" i="12"/>
  <c r="DL92" i="12"/>
  <c r="DK92" i="12"/>
  <c r="DJ92" i="12"/>
  <c r="DI92" i="12"/>
  <c r="DH92" i="12"/>
  <c r="DG92" i="12"/>
  <c r="DF92" i="12"/>
  <c r="DE92" i="12"/>
  <c r="DD92" i="12"/>
  <c r="DC92" i="12"/>
  <c r="CX92" i="12"/>
  <c r="CX91" i="12" s="1"/>
  <c r="CW92" i="12"/>
  <c r="CW91" i="12" s="1"/>
  <c r="CV92" i="12"/>
  <c r="CV91" i="12" s="1"/>
  <c r="CU92" i="12"/>
  <c r="CU91" i="12" s="1"/>
  <c r="CT92" i="12"/>
  <c r="CT91" i="12" s="1"/>
  <c r="CR92" i="12"/>
  <c r="CR91" i="12" s="1"/>
  <c r="CQ92" i="12"/>
  <c r="CQ91" i="12" s="1"/>
  <c r="CP92" i="12"/>
  <c r="CP91" i="12" s="1"/>
  <c r="CO92" i="12"/>
  <c r="CO91" i="12" s="1"/>
  <c r="CN92" i="12"/>
  <c r="CN91" i="12" s="1"/>
  <c r="CM92" i="12"/>
  <c r="CM91" i="12" s="1"/>
  <c r="CL92" i="12"/>
  <c r="CL91" i="12" s="1"/>
  <c r="CK92" i="12"/>
  <c r="CK91" i="12" s="1"/>
  <c r="CJ92" i="12"/>
  <c r="CJ91" i="12" s="1"/>
  <c r="CI92" i="12"/>
  <c r="CI91" i="12" s="1"/>
  <c r="CH92" i="12"/>
  <c r="CH91" i="12" s="1"/>
  <c r="CG92" i="12"/>
  <c r="CG91" i="12" s="1"/>
  <c r="CF92" i="12"/>
  <c r="CF91" i="12" s="1"/>
  <c r="CE92" i="12"/>
  <c r="CE91" i="12" s="1"/>
  <c r="CC92" i="12"/>
  <c r="CC91" i="12" s="1"/>
  <c r="CB92" i="12"/>
  <c r="CB91" i="12" s="1"/>
  <c r="CA92" i="12"/>
  <c r="CA91" i="12" s="1"/>
  <c r="BZ92" i="12"/>
  <c r="BZ91" i="12" s="1"/>
  <c r="BY92" i="12"/>
  <c r="BY91" i="12" s="1"/>
  <c r="BX92" i="12"/>
  <c r="BX91" i="12" s="1"/>
  <c r="BW92" i="12"/>
  <c r="BW91" i="12" s="1"/>
  <c r="BV92" i="12"/>
  <c r="BV91" i="12" s="1"/>
  <c r="BU92" i="12"/>
  <c r="BU91" i="12" s="1"/>
  <c r="BT92" i="12"/>
  <c r="BT91" i="12" s="1"/>
  <c r="BS92" i="12"/>
  <c r="BS91" i="12" s="1"/>
  <c r="BR92" i="12"/>
  <c r="BR91" i="12" s="1"/>
  <c r="BQ92" i="12"/>
  <c r="BQ91" i="12" s="1"/>
  <c r="BO92" i="12"/>
  <c r="BO91" i="12" s="1"/>
  <c r="BN92" i="12"/>
  <c r="BN91" i="12" s="1"/>
  <c r="BM92" i="12"/>
  <c r="BM91" i="12" s="1"/>
  <c r="BL92" i="12"/>
  <c r="BL91" i="12" s="1"/>
  <c r="BK92" i="12"/>
  <c r="BK91" i="12" s="1"/>
  <c r="BJ92" i="12"/>
  <c r="BJ91" i="12" s="1"/>
  <c r="BI92" i="12"/>
  <c r="BH92" i="12"/>
  <c r="BF92" i="12"/>
  <c r="BE92" i="12"/>
  <c r="BD92" i="12"/>
  <c r="BC92" i="12"/>
  <c r="BB92" i="12"/>
  <c r="BA92" i="12"/>
  <c r="AZ92" i="12"/>
  <c r="AY92" i="12"/>
  <c r="AX92" i="12"/>
  <c r="AW92" i="12"/>
  <c r="AW91" i="12" s="1"/>
  <c r="AV92" i="12"/>
  <c r="AU92" i="12"/>
  <c r="AT92" i="12"/>
  <c r="AS92" i="12"/>
  <c r="AS91" i="12" s="1"/>
  <c r="AR92" i="12"/>
  <c r="AQ92" i="12"/>
  <c r="AP92" i="12"/>
  <c r="AO92" i="12"/>
  <c r="AN92" i="12"/>
  <c r="AM92" i="12"/>
  <c r="AL92" i="12"/>
  <c r="AJ92" i="12"/>
  <c r="AI92" i="12"/>
  <c r="AH92" i="12"/>
  <c r="AG92" i="12"/>
  <c r="AF92" i="12"/>
  <c r="AE92" i="12"/>
  <c r="AD92" i="12"/>
  <c r="AC92" i="12"/>
  <c r="AB92" i="12"/>
  <c r="Z92" i="12"/>
  <c r="Y92" i="12"/>
  <c r="X92" i="12"/>
  <c r="W92" i="12"/>
  <c r="V92" i="12"/>
  <c r="U92" i="12"/>
  <c r="T92" i="12"/>
  <c r="S92" i="12"/>
  <c r="R92" i="12"/>
  <c r="Q92" i="12"/>
  <c r="P92" i="12"/>
  <c r="P91" i="12" s="1"/>
  <c r="O92" i="12"/>
  <c r="N92" i="12"/>
  <c r="M92" i="12"/>
  <c r="L92" i="12"/>
  <c r="K92" i="12"/>
  <c r="J92" i="12"/>
  <c r="I92" i="12"/>
  <c r="I91" i="12" s="1"/>
  <c r="H92" i="12"/>
  <c r="G92" i="12"/>
  <c r="F92" i="12"/>
  <c r="E92" i="12"/>
  <c r="D92" i="12"/>
  <c r="EK90" i="12"/>
  <c r="EJ90" i="12"/>
  <c r="EI90" i="12"/>
  <c r="EH90" i="12"/>
  <c r="EG90" i="12"/>
  <c r="EF90" i="12"/>
  <c r="EE90" i="12"/>
  <c r="EE89" i="12" s="1"/>
  <c r="ED90" i="12"/>
  <c r="ED89" i="12" s="1"/>
  <c r="EC90" i="12"/>
  <c r="EC89" i="12" s="1"/>
  <c r="EB90" i="12"/>
  <c r="EB89" i="12" s="1"/>
  <c r="EA90" i="12"/>
  <c r="EA89" i="12" s="1"/>
  <c r="DZ90" i="12"/>
  <c r="DZ89" i="12" s="1"/>
  <c r="DY90" i="12"/>
  <c r="DY89" i="12" s="1"/>
  <c r="DX90" i="12"/>
  <c r="DX89" i="12" s="1"/>
  <c r="DW90" i="12"/>
  <c r="DV90" i="12"/>
  <c r="DU90" i="12"/>
  <c r="DS90" i="12"/>
  <c r="DR90" i="12"/>
  <c r="DQ90" i="12"/>
  <c r="DP90" i="12"/>
  <c r="DO90" i="12"/>
  <c r="DN90" i="12"/>
  <c r="DM90" i="12"/>
  <c r="DL90" i="12"/>
  <c r="DK90" i="12"/>
  <c r="DJ90" i="12"/>
  <c r="DI90" i="12"/>
  <c r="DH90" i="12"/>
  <c r="DG90" i="12"/>
  <c r="DF90" i="12"/>
  <c r="DE90" i="12"/>
  <c r="DD90" i="12"/>
  <c r="DC90" i="12"/>
  <c r="CX90" i="12"/>
  <c r="CX89" i="12" s="1"/>
  <c r="CW90" i="12"/>
  <c r="CW89" i="12" s="1"/>
  <c r="CV90" i="12"/>
  <c r="CV89" i="12" s="1"/>
  <c r="CU90" i="12"/>
  <c r="CU89" i="12" s="1"/>
  <c r="CT90" i="12"/>
  <c r="CT89" i="12" s="1"/>
  <c r="CR90" i="12"/>
  <c r="CR89" i="12" s="1"/>
  <c r="CQ90" i="12"/>
  <c r="CQ89" i="12" s="1"/>
  <c r="CP90" i="12"/>
  <c r="CP89" i="12" s="1"/>
  <c r="CO90" i="12"/>
  <c r="CO89" i="12" s="1"/>
  <c r="CN90" i="12"/>
  <c r="CN89" i="12" s="1"/>
  <c r="CM90" i="12"/>
  <c r="CM89" i="12" s="1"/>
  <c r="CL90" i="12"/>
  <c r="CL89" i="12" s="1"/>
  <c r="CK90" i="12"/>
  <c r="CK89" i="12" s="1"/>
  <c r="CJ90" i="12"/>
  <c r="CJ89" i="12" s="1"/>
  <c r="CI90" i="12"/>
  <c r="CI89" i="12" s="1"/>
  <c r="CH90" i="12"/>
  <c r="CH89" i="12" s="1"/>
  <c r="CG90" i="12"/>
  <c r="CG89" i="12" s="1"/>
  <c r="CF90" i="12"/>
  <c r="CF89" i="12" s="1"/>
  <c r="CE90" i="12"/>
  <c r="CE89" i="12" s="1"/>
  <c r="CC90" i="12"/>
  <c r="CC89" i="12" s="1"/>
  <c r="CB90" i="12"/>
  <c r="CB89" i="12" s="1"/>
  <c r="CA90" i="12"/>
  <c r="CA89" i="12" s="1"/>
  <c r="BZ90" i="12"/>
  <c r="BZ89" i="12" s="1"/>
  <c r="BY90" i="12"/>
  <c r="BY89" i="12" s="1"/>
  <c r="BX90" i="12"/>
  <c r="BX89" i="12" s="1"/>
  <c r="BW90" i="12"/>
  <c r="BW89" i="12" s="1"/>
  <c r="BV90" i="12"/>
  <c r="BV89" i="12" s="1"/>
  <c r="BU90" i="12"/>
  <c r="BU89" i="12" s="1"/>
  <c r="BT90" i="12"/>
  <c r="BT89" i="12" s="1"/>
  <c r="BS90" i="12"/>
  <c r="BS89" i="12" s="1"/>
  <c r="BR90" i="12"/>
  <c r="BR89" i="12" s="1"/>
  <c r="BQ90" i="12"/>
  <c r="BQ89" i="12" s="1"/>
  <c r="BO90" i="12"/>
  <c r="BO89" i="12" s="1"/>
  <c r="BN90" i="12"/>
  <c r="BN89" i="12" s="1"/>
  <c r="BM90" i="12"/>
  <c r="BM89" i="12" s="1"/>
  <c r="BL90" i="12"/>
  <c r="BL89" i="12" s="1"/>
  <c r="BK90" i="12"/>
  <c r="BK89" i="12" s="1"/>
  <c r="BJ90" i="12"/>
  <c r="BJ89" i="12" s="1"/>
  <c r="BI90" i="12"/>
  <c r="BH90" i="12"/>
  <c r="BF90" i="12"/>
  <c r="BE90" i="12"/>
  <c r="BD90" i="12"/>
  <c r="BC90" i="12"/>
  <c r="BB90" i="12"/>
  <c r="BA90" i="12"/>
  <c r="AZ90" i="12"/>
  <c r="AY90" i="12"/>
  <c r="AX90" i="12"/>
  <c r="AW90" i="12"/>
  <c r="AW89" i="12" s="1"/>
  <c r="AV90" i="12"/>
  <c r="AU90" i="12"/>
  <c r="AT90" i="12"/>
  <c r="AS90" i="12"/>
  <c r="AS89" i="12" s="1"/>
  <c r="AR90" i="12"/>
  <c r="AQ90" i="12"/>
  <c r="AP90" i="12"/>
  <c r="AO90" i="12"/>
  <c r="AN90" i="12"/>
  <c r="AM90" i="12"/>
  <c r="AL90" i="12"/>
  <c r="AJ90" i="12"/>
  <c r="AI90" i="12"/>
  <c r="AH90" i="12"/>
  <c r="AG90" i="12"/>
  <c r="AF90" i="12"/>
  <c r="AE90" i="12"/>
  <c r="AD90" i="12"/>
  <c r="AC90" i="12"/>
  <c r="AB90" i="12"/>
  <c r="Z90" i="12"/>
  <c r="Y90" i="12"/>
  <c r="X90" i="12"/>
  <c r="W90" i="12"/>
  <c r="V90" i="12"/>
  <c r="U90" i="12"/>
  <c r="T90" i="12"/>
  <c r="S90" i="12"/>
  <c r="R90" i="12"/>
  <c r="Q90" i="12"/>
  <c r="P90" i="12"/>
  <c r="P89" i="12" s="1"/>
  <c r="O90" i="12"/>
  <c r="N90" i="12"/>
  <c r="M90" i="12"/>
  <c r="L90" i="12"/>
  <c r="K90" i="12"/>
  <c r="J90" i="12"/>
  <c r="I90" i="12"/>
  <c r="I89" i="12" s="1"/>
  <c r="H90" i="12"/>
  <c r="G90" i="12"/>
  <c r="F90" i="12"/>
  <c r="E90" i="12"/>
  <c r="D90" i="12"/>
  <c r="EK87" i="12"/>
  <c r="EJ87" i="12"/>
  <c r="EI87" i="12"/>
  <c r="EH87" i="12"/>
  <c r="EG87" i="12"/>
  <c r="EF87" i="12"/>
  <c r="EE87" i="12"/>
  <c r="EE86" i="12" s="1"/>
  <c r="ED87" i="12"/>
  <c r="ED86" i="12" s="1"/>
  <c r="EC87" i="12"/>
  <c r="EC86" i="12" s="1"/>
  <c r="EB87" i="12"/>
  <c r="EB86" i="12" s="1"/>
  <c r="EA87" i="12"/>
  <c r="EA86" i="12" s="1"/>
  <c r="DZ87" i="12"/>
  <c r="DZ86" i="12" s="1"/>
  <c r="DY87" i="12"/>
  <c r="DY86" i="12" s="1"/>
  <c r="DX87" i="12"/>
  <c r="DX86" i="12" s="1"/>
  <c r="DW87" i="12"/>
  <c r="DV87" i="12"/>
  <c r="DU87" i="12"/>
  <c r="DS87" i="12"/>
  <c r="DR87" i="12"/>
  <c r="DQ87" i="12"/>
  <c r="DP87" i="12"/>
  <c r="DO87" i="12"/>
  <c r="DN87" i="12"/>
  <c r="DM87" i="12"/>
  <c r="DL87" i="12"/>
  <c r="DK87" i="12"/>
  <c r="DJ87" i="12"/>
  <c r="DI87" i="12"/>
  <c r="DH87" i="12"/>
  <c r="DG87" i="12"/>
  <c r="DF87" i="12"/>
  <c r="DE87" i="12"/>
  <c r="DD87" i="12"/>
  <c r="DC87" i="12"/>
  <c r="CX87" i="12"/>
  <c r="CX86" i="12" s="1"/>
  <c r="CW87" i="12"/>
  <c r="CW86" i="12" s="1"/>
  <c r="CV87" i="12"/>
  <c r="CV86" i="12" s="1"/>
  <c r="CU87" i="12"/>
  <c r="CU86" i="12" s="1"/>
  <c r="CT87" i="12"/>
  <c r="CT86" i="12" s="1"/>
  <c r="CR87" i="12"/>
  <c r="CR86" i="12" s="1"/>
  <c r="CQ87" i="12"/>
  <c r="CQ86" i="12" s="1"/>
  <c r="CP87" i="12"/>
  <c r="CP86" i="12" s="1"/>
  <c r="CO87" i="12"/>
  <c r="CO86" i="12" s="1"/>
  <c r="CN87" i="12"/>
  <c r="CN86" i="12" s="1"/>
  <c r="CM87" i="12"/>
  <c r="CM86" i="12" s="1"/>
  <c r="CL87" i="12"/>
  <c r="CL86" i="12" s="1"/>
  <c r="CK87" i="12"/>
  <c r="CK86" i="12" s="1"/>
  <c r="CJ87" i="12"/>
  <c r="CJ86" i="12" s="1"/>
  <c r="CI87" i="12"/>
  <c r="CI86" i="12" s="1"/>
  <c r="CH87" i="12"/>
  <c r="CH86" i="12" s="1"/>
  <c r="CG87" i="12"/>
  <c r="CG86" i="12" s="1"/>
  <c r="CF87" i="12"/>
  <c r="CF86" i="12" s="1"/>
  <c r="CE87" i="12"/>
  <c r="CE86" i="12" s="1"/>
  <c r="CC87" i="12"/>
  <c r="CC86" i="12" s="1"/>
  <c r="CB87" i="12"/>
  <c r="CB86" i="12" s="1"/>
  <c r="CA87" i="12"/>
  <c r="CA86" i="12" s="1"/>
  <c r="BZ87" i="12"/>
  <c r="BZ86" i="12" s="1"/>
  <c r="BY87" i="12"/>
  <c r="BY86" i="12" s="1"/>
  <c r="BX87" i="12"/>
  <c r="BX86" i="12" s="1"/>
  <c r="BW87" i="12"/>
  <c r="BW86" i="12" s="1"/>
  <c r="BV87" i="12"/>
  <c r="BV86" i="12" s="1"/>
  <c r="BU87" i="12"/>
  <c r="BU86" i="12" s="1"/>
  <c r="BT87" i="12"/>
  <c r="BT86" i="12" s="1"/>
  <c r="BS87" i="12"/>
  <c r="BS86" i="12" s="1"/>
  <c r="BR87" i="12"/>
  <c r="BR86" i="12" s="1"/>
  <c r="BQ87" i="12"/>
  <c r="BQ86" i="12" s="1"/>
  <c r="BO87" i="12"/>
  <c r="BO86" i="12" s="1"/>
  <c r="BN87" i="12"/>
  <c r="BN86" i="12" s="1"/>
  <c r="BM87" i="12"/>
  <c r="BM86" i="12" s="1"/>
  <c r="BL87" i="12"/>
  <c r="BL86" i="12" s="1"/>
  <c r="BK87" i="12"/>
  <c r="BK86" i="12" s="1"/>
  <c r="BJ87" i="12"/>
  <c r="BJ86" i="12" s="1"/>
  <c r="BI87" i="12"/>
  <c r="BH87" i="12"/>
  <c r="BF87" i="12"/>
  <c r="BE87" i="12"/>
  <c r="BD87" i="12"/>
  <c r="BC87" i="12"/>
  <c r="BB87" i="12"/>
  <c r="BA87" i="12"/>
  <c r="AZ87" i="12"/>
  <c r="AY87" i="12"/>
  <c r="AX87" i="12"/>
  <c r="AW87" i="12"/>
  <c r="AW86" i="12" s="1"/>
  <c r="AV87" i="12"/>
  <c r="AU87" i="12"/>
  <c r="AT87" i="12"/>
  <c r="AS87" i="12"/>
  <c r="AS86" i="12" s="1"/>
  <c r="AR87" i="12"/>
  <c r="AQ87" i="12"/>
  <c r="AP87" i="12"/>
  <c r="AO87" i="12"/>
  <c r="AN87" i="12"/>
  <c r="AM87" i="12"/>
  <c r="AL87" i="12"/>
  <c r="AJ87" i="12"/>
  <c r="AI87" i="12"/>
  <c r="AH87" i="12"/>
  <c r="AG87" i="12"/>
  <c r="AF87" i="12"/>
  <c r="AE87" i="12"/>
  <c r="AD87" i="12"/>
  <c r="AC87" i="12"/>
  <c r="AB87" i="12"/>
  <c r="Z87" i="12"/>
  <c r="Y87" i="12"/>
  <c r="X87" i="12"/>
  <c r="W87" i="12"/>
  <c r="V87" i="12"/>
  <c r="U87" i="12"/>
  <c r="T87" i="12"/>
  <c r="S87" i="12"/>
  <c r="R87" i="12"/>
  <c r="Q87" i="12"/>
  <c r="P87" i="12"/>
  <c r="P86" i="12" s="1"/>
  <c r="O87" i="12"/>
  <c r="N87" i="12"/>
  <c r="M87" i="12"/>
  <c r="L87" i="12"/>
  <c r="K87" i="12"/>
  <c r="J87" i="12"/>
  <c r="I87" i="12"/>
  <c r="I86" i="12" s="1"/>
  <c r="H87" i="12"/>
  <c r="G87" i="12"/>
  <c r="F87" i="12"/>
  <c r="E87" i="12"/>
  <c r="D87" i="12"/>
  <c r="EK85" i="12"/>
  <c r="KU80" i="5" s="1"/>
  <c r="EJ85" i="12"/>
  <c r="KR80" i="5" s="1"/>
  <c r="EI85" i="12"/>
  <c r="KO80" i="5" s="1"/>
  <c r="EH85" i="12"/>
  <c r="KL80" i="5" s="1"/>
  <c r="EG85" i="12"/>
  <c r="KI80" i="5" s="1"/>
  <c r="EF85" i="12"/>
  <c r="KF80" i="5" s="1"/>
  <c r="EE85" i="12"/>
  <c r="ED85" i="12"/>
  <c r="EC85" i="12"/>
  <c r="EB85" i="12"/>
  <c r="EA85" i="12"/>
  <c r="DZ85" i="12"/>
  <c r="DY85" i="12"/>
  <c r="DX85" i="12"/>
  <c r="DW85" i="12"/>
  <c r="DV85" i="12"/>
  <c r="JZ80" i="5" s="1"/>
  <c r="DU85" i="12"/>
  <c r="JW80" i="5" s="1"/>
  <c r="DS85" i="12"/>
  <c r="DR85" i="12"/>
  <c r="DQ85" i="12"/>
  <c r="DP85" i="12"/>
  <c r="DO85" i="12"/>
  <c r="DN85" i="12"/>
  <c r="DM85" i="12"/>
  <c r="DL85" i="12"/>
  <c r="DK85" i="12"/>
  <c r="DJ85" i="12"/>
  <c r="DI85" i="12"/>
  <c r="DH85" i="12"/>
  <c r="DG85" i="12"/>
  <c r="DF85" i="12"/>
  <c r="DE85" i="12"/>
  <c r="DD85" i="12"/>
  <c r="DC85" i="12"/>
  <c r="CX85" i="12"/>
  <c r="CW85" i="12"/>
  <c r="CV85" i="12"/>
  <c r="CU85" i="12"/>
  <c r="CT85" i="12"/>
  <c r="CR85" i="12"/>
  <c r="CQ85" i="12"/>
  <c r="CP85" i="12"/>
  <c r="CO85" i="12"/>
  <c r="CN85" i="12"/>
  <c r="CM85" i="12"/>
  <c r="CL85" i="12"/>
  <c r="CK85" i="12"/>
  <c r="CJ85" i="12"/>
  <c r="CI85" i="12"/>
  <c r="CH85" i="12"/>
  <c r="CG85" i="12"/>
  <c r="CF85" i="12"/>
  <c r="CE85" i="12"/>
  <c r="CC85" i="12"/>
  <c r="CB85" i="12"/>
  <c r="CA85" i="12"/>
  <c r="BZ85" i="12"/>
  <c r="BY85" i="12"/>
  <c r="BX85" i="12"/>
  <c r="BW85" i="12"/>
  <c r="BV85" i="12"/>
  <c r="BU85" i="12"/>
  <c r="BT85" i="12"/>
  <c r="BS85" i="12"/>
  <c r="BR85" i="12"/>
  <c r="BQ85" i="12"/>
  <c r="BO85" i="12"/>
  <c r="BN85" i="12"/>
  <c r="BM85" i="12"/>
  <c r="BL85" i="12"/>
  <c r="BK85" i="12"/>
  <c r="BJ85" i="12"/>
  <c r="BI85" i="12"/>
  <c r="JK80" i="5" s="1"/>
  <c r="BH85" i="12"/>
  <c r="IJ80" i="5" s="1"/>
  <c r="BF85" i="12"/>
  <c r="HI80" i="5" s="1"/>
  <c r="BE85" i="12"/>
  <c r="HF80" i="5" s="1"/>
  <c r="BD85" i="12"/>
  <c r="HC80" i="5" s="1"/>
  <c r="BC85" i="12"/>
  <c r="GZ80" i="5" s="1"/>
  <c r="BB85" i="12"/>
  <c r="GW80" i="5" s="1"/>
  <c r="BA85" i="12"/>
  <c r="GT80" i="5" s="1"/>
  <c r="AZ85" i="12"/>
  <c r="GQ80" i="5" s="1"/>
  <c r="AY85" i="12"/>
  <c r="GN80" i="5" s="1"/>
  <c r="AX85" i="12"/>
  <c r="GK80" i="5" s="1"/>
  <c r="AW85" i="12"/>
  <c r="AV85" i="12"/>
  <c r="JB80" i="5" s="1"/>
  <c r="AU85" i="12"/>
  <c r="IA80" i="5" s="1"/>
  <c r="AT85" i="12"/>
  <c r="EF80" i="5" s="1"/>
  <c r="AS85" i="12"/>
  <c r="AR85" i="12"/>
  <c r="IS80" i="5" s="1"/>
  <c r="AQ85" i="12"/>
  <c r="HR80" i="5" s="1"/>
  <c r="AP85" i="12"/>
  <c r="DW80" i="5" s="1"/>
  <c r="AO85" i="12"/>
  <c r="JH80" i="5" s="1"/>
  <c r="AN85" i="12"/>
  <c r="JE80" i="5" s="1"/>
  <c r="AM85" i="12"/>
  <c r="IG80" i="5" s="1"/>
  <c r="AL85" i="12"/>
  <c r="ID80" i="5" s="1"/>
  <c r="AJ85" i="12"/>
  <c r="GH80" i="5" s="1"/>
  <c r="AI85" i="12"/>
  <c r="GE80" i="5" s="1"/>
  <c r="AH85" i="12"/>
  <c r="GB80" i="5" s="1"/>
  <c r="AG85" i="12"/>
  <c r="FY80" i="5" s="1"/>
  <c r="AF85" i="12"/>
  <c r="FV80" i="5" s="1"/>
  <c r="AE85" i="12"/>
  <c r="FS80" i="5" s="1"/>
  <c r="AD85" i="12"/>
  <c r="FP80" i="5" s="1"/>
  <c r="AC85" i="12"/>
  <c r="FM80" i="5" s="1"/>
  <c r="AB85" i="12"/>
  <c r="FJ80" i="5" s="1"/>
  <c r="Z85" i="12"/>
  <c r="FG80" i="5" s="1"/>
  <c r="Y85" i="12"/>
  <c r="FD80" i="5" s="1"/>
  <c r="X85" i="12"/>
  <c r="FA80" i="5" s="1"/>
  <c r="W85" i="12"/>
  <c r="EX80" i="5" s="1"/>
  <c r="V85" i="12"/>
  <c r="EU80" i="5" s="1"/>
  <c r="U85" i="12"/>
  <c r="ER80" i="5" s="1"/>
  <c r="T85" i="12"/>
  <c r="EO80" i="5" s="1"/>
  <c r="S85" i="12"/>
  <c r="EL80" i="5" s="1"/>
  <c r="R85" i="12"/>
  <c r="EI80" i="5" s="1"/>
  <c r="Q85" i="12"/>
  <c r="IY80" i="5" s="1"/>
  <c r="P85" i="12"/>
  <c r="O85" i="12"/>
  <c r="N85" i="12"/>
  <c r="HX80" i="5" s="1"/>
  <c r="M85" i="12"/>
  <c r="HU80" i="5" s="1"/>
  <c r="L85" i="12"/>
  <c r="EC80" i="5" s="1"/>
  <c r="K85" i="12"/>
  <c r="DZ80" i="5" s="1"/>
  <c r="J85" i="12"/>
  <c r="IP80" i="5" s="1"/>
  <c r="I85" i="12"/>
  <c r="H85" i="12"/>
  <c r="G85" i="12"/>
  <c r="HO80" i="5" s="1"/>
  <c r="F85" i="12"/>
  <c r="HL80" i="5" s="1"/>
  <c r="E85" i="12"/>
  <c r="DT80" i="5" s="1"/>
  <c r="D85" i="12"/>
  <c r="DQ80" i="5" s="1"/>
  <c r="EK84" i="12"/>
  <c r="EJ84" i="12"/>
  <c r="KR79" i="5" s="1"/>
  <c r="EI84" i="12"/>
  <c r="KO79" i="5" s="1"/>
  <c r="EH84" i="12"/>
  <c r="KL79" i="5" s="1"/>
  <c r="EG84" i="12"/>
  <c r="EF84" i="12"/>
  <c r="KF79" i="5" s="1"/>
  <c r="EE84" i="12"/>
  <c r="ED84" i="12"/>
  <c r="EC84" i="12"/>
  <c r="EB84" i="12"/>
  <c r="EA84" i="12"/>
  <c r="DZ84" i="12"/>
  <c r="DY84" i="12"/>
  <c r="DX84" i="12"/>
  <c r="DW84" i="12"/>
  <c r="DV84" i="12"/>
  <c r="JZ79" i="5" s="1"/>
  <c r="DU84" i="12"/>
  <c r="DS84" i="12"/>
  <c r="DR84" i="12"/>
  <c r="DQ84" i="12"/>
  <c r="DP84" i="12"/>
  <c r="DO84" i="12"/>
  <c r="DN84" i="12"/>
  <c r="DM84" i="12"/>
  <c r="DL84" i="12"/>
  <c r="DK84" i="12"/>
  <c r="DJ84" i="12"/>
  <c r="DI84" i="12"/>
  <c r="DH84" i="12"/>
  <c r="DG84" i="12"/>
  <c r="DF84" i="12"/>
  <c r="DE84" i="12"/>
  <c r="DD84" i="12"/>
  <c r="DC84" i="12"/>
  <c r="CX84" i="12"/>
  <c r="CW84" i="12"/>
  <c r="CV84" i="12"/>
  <c r="CU84" i="12"/>
  <c r="CT84" i="12"/>
  <c r="CR84" i="12"/>
  <c r="CQ84" i="12"/>
  <c r="CP84" i="12"/>
  <c r="CO84" i="12"/>
  <c r="CN84" i="12"/>
  <c r="CM84" i="12"/>
  <c r="CL84" i="12"/>
  <c r="CK84" i="12"/>
  <c r="CJ84" i="12"/>
  <c r="CI84" i="12"/>
  <c r="CH84" i="12"/>
  <c r="CG84" i="12"/>
  <c r="CF84" i="12"/>
  <c r="CE84" i="12"/>
  <c r="CC84" i="12"/>
  <c r="CB84" i="12"/>
  <c r="CA84" i="12"/>
  <c r="BZ84" i="12"/>
  <c r="BY84" i="12"/>
  <c r="BX84" i="12"/>
  <c r="BW84" i="12"/>
  <c r="BV84" i="12"/>
  <c r="BU84" i="12"/>
  <c r="BT84" i="12"/>
  <c r="BS84" i="12"/>
  <c r="BR84" i="12"/>
  <c r="BQ84" i="12"/>
  <c r="BO84" i="12"/>
  <c r="BN84" i="12"/>
  <c r="BM84" i="12"/>
  <c r="BL84" i="12"/>
  <c r="BK84" i="12"/>
  <c r="BJ84" i="12"/>
  <c r="BI84" i="12"/>
  <c r="BH84" i="12"/>
  <c r="IJ79" i="5" s="1"/>
  <c r="BF84" i="12"/>
  <c r="HI79" i="5" s="1"/>
  <c r="BE84" i="12"/>
  <c r="HF79" i="5" s="1"/>
  <c r="BD84" i="12"/>
  <c r="BC84" i="12"/>
  <c r="GZ79" i="5" s="1"/>
  <c r="BB84" i="12"/>
  <c r="GW79" i="5" s="1"/>
  <c r="BA84" i="12"/>
  <c r="GT79" i="5" s="1"/>
  <c r="AZ84" i="12"/>
  <c r="AY84" i="12"/>
  <c r="GN79" i="5" s="1"/>
  <c r="AX84" i="12"/>
  <c r="GK79" i="5" s="1"/>
  <c r="AW84" i="12"/>
  <c r="AV84" i="12"/>
  <c r="AU84" i="12"/>
  <c r="IA79" i="5" s="1"/>
  <c r="AT84" i="12"/>
  <c r="EF79" i="5" s="1"/>
  <c r="AS84" i="12"/>
  <c r="AR84" i="12"/>
  <c r="AQ84" i="12"/>
  <c r="HR79" i="5" s="1"/>
  <c r="AP84" i="12"/>
  <c r="DW79" i="5" s="1"/>
  <c r="AO84" i="12"/>
  <c r="JH79" i="5" s="1"/>
  <c r="AN84" i="12"/>
  <c r="AM84" i="12"/>
  <c r="IG79" i="5" s="1"/>
  <c r="AL84" i="12"/>
  <c r="ID79" i="5" s="1"/>
  <c r="AJ84" i="12"/>
  <c r="GH79" i="5" s="1"/>
  <c r="AI84" i="12"/>
  <c r="AH84" i="12"/>
  <c r="GB79" i="5" s="1"/>
  <c r="AG84" i="12"/>
  <c r="FY79" i="5" s="1"/>
  <c r="AF84" i="12"/>
  <c r="FV79" i="5" s="1"/>
  <c r="AE84" i="12"/>
  <c r="AD84" i="12"/>
  <c r="FP79" i="5" s="1"/>
  <c r="AC84" i="12"/>
  <c r="FM79" i="5" s="1"/>
  <c r="AB84" i="12"/>
  <c r="FJ79" i="5" s="1"/>
  <c r="Z84" i="12"/>
  <c r="Y84" i="12"/>
  <c r="FD79" i="5" s="1"/>
  <c r="X84" i="12"/>
  <c r="FA79" i="5" s="1"/>
  <c r="W84" i="12"/>
  <c r="EX79" i="5" s="1"/>
  <c r="V84" i="12"/>
  <c r="U84" i="12"/>
  <c r="ER79" i="5" s="1"/>
  <c r="T84" i="12"/>
  <c r="EO79" i="5" s="1"/>
  <c r="S84" i="12"/>
  <c r="EL79" i="5" s="1"/>
  <c r="R84" i="12"/>
  <c r="Q84" i="12"/>
  <c r="IY79" i="5" s="1"/>
  <c r="P84" i="12"/>
  <c r="O84" i="12"/>
  <c r="N84" i="12"/>
  <c r="M84" i="12"/>
  <c r="HU79" i="5" s="1"/>
  <c r="L84" i="12"/>
  <c r="EC79" i="5" s="1"/>
  <c r="K84" i="12"/>
  <c r="DZ79" i="5" s="1"/>
  <c r="J84" i="12"/>
  <c r="I84" i="12"/>
  <c r="H84" i="12"/>
  <c r="G84" i="12"/>
  <c r="HO79" i="5" s="1"/>
  <c r="F84" i="12"/>
  <c r="E84" i="12"/>
  <c r="DT79" i="5" s="1"/>
  <c r="D84" i="12"/>
  <c r="DQ79" i="5" s="1"/>
  <c r="EK81" i="12"/>
  <c r="KU76" i="5" s="1"/>
  <c r="EJ81" i="12"/>
  <c r="KR76" i="5" s="1"/>
  <c r="EI81" i="12"/>
  <c r="KO76" i="5" s="1"/>
  <c r="EH81" i="12"/>
  <c r="KL76" i="5" s="1"/>
  <c r="EG81" i="12"/>
  <c r="KI76" i="5" s="1"/>
  <c r="EF81" i="12"/>
  <c r="KF76" i="5" s="1"/>
  <c r="EE81" i="12"/>
  <c r="ED81" i="12"/>
  <c r="EC81" i="12"/>
  <c r="EB81" i="12"/>
  <c r="EA81" i="12"/>
  <c r="DZ81" i="12"/>
  <c r="DY81" i="12"/>
  <c r="DX81" i="12"/>
  <c r="DW81" i="12"/>
  <c r="KC76" i="5" s="1"/>
  <c r="DV81" i="12"/>
  <c r="JZ76" i="5" s="1"/>
  <c r="DU81" i="12"/>
  <c r="JW76" i="5" s="1"/>
  <c r="DS81" i="12"/>
  <c r="DR81" i="12"/>
  <c r="DQ81" i="12"/>
  <c r="DP81" i="12"/>
  <c r="DO81" i="12"/>
  <c r="DN81" i="12"/>
  <c r="DM81" i="12"/>
  <c r="DL81" i="12"/>
  <c r="DK81" i="12"/>
  <c r="DJ81" i="12"/>
  <c r="DI81" i="12"/>
  <c r="DH81" i="12"/>
  <c r="DG81" i="12"/>
  <c r="DF81" i="12"/>
  <c r="DE81" i="12"/>
  <c r="DD81" i="12"/>
  <c r="DC81" i="12"/>
  <c r="CX81" i="12"/>
  <c r="CW81" i="12"/>
  <c r="CV81" i="12"/>
  <c r="CU81" i="12"/>
  <c r="CT81" i="12"/>
  <c r="CR81" i="12"/>
  <c r="CQ81" i="12"/>
  <c r="CP81" i="12"/>
  <c r="CO81" i="12"/>
  <c r="CN81" i="12"/>
  <c r="CM81" i="12"/>
  <c r="CL81" i="12"/>
  <c r="CK81" i="12"/>
  <c r="CJ81" i="12"/>
  <c r="CI81" i="12"/>
  <c r="CH81" i="12"/>
  <c r="CG81" i="12"/>
  <c r="CF81" i="12"/>
  <c r="CE81" i="12"/>
  <c r="CC81" i="12"/>
  <c r="CB81" i="12"/>
  <c r="CA81" i="12"/>
  <c r="BZ81" i="12"/>
  <c r="BY81" i="12"/>
  <c r="BX81" i="12"/>
  <c r="BW81" i="12"/>
  <c r="BV81" i="12"/>
  <c r="BU81" i="12"/>
  <c r="BT81" i="12"/>
  <c r="BS81" i="12"/>
  <c r="BR81" i="12"/>
  <c r="BQ81" i="12"/>
  <c r="BO81" i="12"/>
  <c r="BN81" i="12"/>
  <c r="BM81" i="12"/>
  <c r="BL81" i="12"/>
  <c r="BK81" i="12"/>
  <c r="BJ81" i="12"/>
  <c r="BI81" i="12"/>
  <c r="JK76" i="5" s="1"/>
  <c r="BH81" i="12"/>
  <c r="IJ76" i="5" s="1"/>
  <c r="BF81" i="12"/>
  <c r="HI76" i="5" s="1"/>
  <c r="BE81" i="12"/>
  <c r="HF76" i="5" s="1"/>
  <c r="BD81" i="12"/>
  <c r="HC76" i="5" s="1"/>
  <c r="BC81" i="12"/>
  <c r="GZ76" i="5" s="1"/>
  <c r="BB81" i="12"/>
  <c r="GW76" i="5" s="1"/>
  <c r="BA81" i="12"/>
  <c r="GT76" i="5" s="1"/>
  <c r="AZ81" i="12"/>
  <c r="GQ76" i="5" s="1"/>
  <c r="AY81" i="12"/>
  <c r="GN76" i="5" s="1"/>
  <c r="AX81" i="12"/>
  <c r="GK76" i="5" s="1"/>
  <c r="AW81" i="12"/>
  <c r="AV81" i="12"/>
  <c r="AU81" i="12"/>
  <c r="IA76" i="5" s="1"/>
  <c r="AT81" i="12"/>
  <c r="EF76" i="5" s="1"/>
  <c r="AS81" i="12"/>
  <c r="AR81" i="12"/>
  <c r="AQ81" i="12"/>
  <c r="HR76" i="5" s="1"/>
  <c r="AP81" i="12"/>
  <c r="DW76" i="5" s="1"/>
  <c r="AO81" i="12"/>
  <c r="JH76" i="5" s="1"/>
  <c r="AN81" i="12"/>
  <c r="JE76" i="5" s="1"/>
  <c r="AM81" i="12"/>
  <c r="IG76" i="5" s="1"/>
  <c r="AL81" i="12"/>
  <c r="ID76" i="5" s="1"/>
  <c r="AJ81" i="12"/>
  <c r="GH76" i="5" s="1"/>
  <c r="AI81" i="12"/>
  <c r="GE76" i="5" s="1"/>
  <c r="AH81" i="12"/>
  <c r="GB76" i="5" s="1"/>
  <c r="AG81" i="12"/>
  <c r="FY76" i="5" s="1"/>
  <c r="AF81" i="12"/>
  <c r="FV76" i="5" s="1"/>
  <c r="AE81" i="12"/>
  <c r="FS76" i="5" s="1"/>
  <c r="AD81" i="12"/>
  <c r="FP76" i="5" s="1"/>
  <c r="AC81" i="12"/>
  <c r="FM76" i="5" s="1"/>
  <c r="AB81" i="12"/>
  <c r="FJ76" i="5" s="1"/>
  <c r="Z81" i="12"/>
  <c r="FG76" i="5" s="1"/>
  <c r="Y81" i="12"/>
  <c r="FD76" i="5" s="1"/>
  <c r="X81" i="12"/>
  <c r="FA76" i="5" s="1"/>
  <c r="W81" i="12"/>
  <c r="EX76" i="5" s="1"/>
  <c r="V81" i="12"/>
  <c r="EU76" i="5" s="1"/>
  <c r="U81" i="12"/>
  <c r="ER76" i="5" s="1"/>
  <c r="T81" i="12"/>
  <c r="EO76" i="5" s="1"/>
  <c r="S81" i="12"/>
  <c r="EL76" i="5" s="1"/>
  <c r="R81" i="12"/>
  <c r="EI76" i="5" s="1"/>
  <c r="Q81" i="12"/>
  <c r="IY76" i="5" s="1"/>
  <c r="P81" i="12"/>
  <c r="O81" i="12"/>
  <c r="N81" i="12"/>
  <c r="HX76" i="5" s="1"/>
  <c r="M81" i="12"/>
  <c r="HU76" i="5" s="1"/>
  <c r="L81" i="12"/>
  <c r="EC76" i="5" s="1"/>
  <c r="K81" i="12"/>
  <c r="DZ76" i="5" s="1"/>
  <c r="J81" i="12"/>
  <c r="IP76" i="5" s="1"/>
  <c r="I81" i="12"/>
  <c r="H81" i="12"/>
  <c r="IM76" i="5" s="1"/>
  <c r="G81" i="12"/>
  <c r="HO76" i="5" s="1"/>
  <c r="F81" i="12"/>
  <c r="HL76" i="5" s="1"/>
  <c r="E81" i="12"/>
  <c r="DT76" i="5" s="1"/>
  <c r="D81" i="12"/>
  <c r="DQ76" i="5" s="1"/>
  <c r="DS80" i="12"/>
  <c r="DR80" i="12"/>
  <c r="DQ80" i="12"/>
  <c r="DP80" i="12"/>
  <c r="DO80" i="12"/>
  <c r="DN80" i="12"/>
  <c r="DM80" i="12"/>
  <c r="DL80" i="12"/>
  <c r="DK80" i="12"/>
  <c r="DJ80" i="12"/>
  <c r="DI80" i="12"/>
  <c r="DH80" i="12"/>
  <c r="DG80" i="12"/>
  <c r="DF80" i="12"/>
  <c r="DE80" i="12"/>
  <c r="DD80" i="12"/>
  <c r="DC80" i="12"/>
  <c r="CX80" i="12"/>
  <c r="CW80" i="12"/>
  <c r="CV80" i="12"/>
  <c r="CU80" i="12"/>
  <c r="CT80" i="12"/>
  <c r="CR80" i="12"/>
  <c r="CQ80" i="12"/>
  <c r="CP80" i="12"/>
  <c r="CO80" i="12"/>
  <c r="CN80" i="12"/>
  <c r="CM80" i="12"/>
  <c r="CL80" i="12"/>
  <c r="CK80" i="12"/>
  <c r="CJ80" i="12"/>
  <c r="CI80" i="12"/>
  <c r="CH80" i="12"/>
  <c r="CG80" i="12"/>
  <c r="CF80" i="12"/>
  <c r="CE80" i="12"/>
  <c r="CC80" i="12"/>
  <c r="CB80" i="12"/>
  <c r="CA80" i="12"/>
  <c r="BZ80" i="12"/>
  <c r="BY80" i="12"/>
  <c r="BX80" i="12"/>
  <c r="BW80" i="12"/>
  <c r="BV80" i="12"/>
  <c r="BU80" i="12"/>
  <c r="BT80" i="12"/>
  <c r="BS80" i="12"/>
  <c r="BR80" i="12"/>
  <c r="BQ80" i="12"/>
  <c r="BO80" i="12"/>
  <c r="BN80" i="12"/>
  <c r="BM80" i="12"/>
  <c r="BL80" i="12"/>
  <c r="BK80" i="12"/>
  <c r="BJ80" i="12"/>
  <c r="BI80" i="12"/>
  <c r="JK75" i="5" s="1"/>
  <c r="BH80" i="12"/>
  <c r="IJ75" i="5" s="1"/>
  <c r="BF80" i="12"/>
  <c r="HI75" i="5" s="1"/>
  <c r="BE80" i="12"/>
  <c r="HF75" i="5" s="1"/>
  <c r="BD80" i="12"/>
  <c r="HC75" i="5" s="1"/>
  <c r="BC80" i="12"/>
  <c r="GZ75" i="5" s="1"/>
  <c r="BB80" i="12"/>
  <c r="GW75" i="5" s="1"/>
  <c r="BA80" i="12"/>
  <c r="GT75" i="5" s="1"/>
  <c r="AZ80" i="12"/>
  <c r="GQ75" i="5" s="1"/>
  <c r="AY80" i="12"/>
  <c r="GN75" i="5" s="1"/>
  <c r="AX80" i="12"/>
  <c r="GK75" i="5" s="1"/>
  <c r="AW80" i="12"/>
  <c r="AV80" i="12"/>
  <c r="JB75" i="5" s="1"/>
  <c r="AU80" i="12"/>
  <c r="IA75" i="5" s="1"/>
  <c r="AT80" i="12"/>
  <c r="EF75" i="5" s="1"/>
  <c r="AS80" i="12"/>
  <c r="AR80" i="12"/>
  <c r="IS75" i="5" s="1"/>
  <c r="AQ80" i="12"/>
  <c r="HR75" i="5" s="1"/>
  <c r="AP80" i="12"/>
  <c r="DW75" i="5" s="1"/>
  <c r="AO80" i="12"/>
  <c r="JH75" i="5" s="1"/>
  <c r="AN80" i="12"/>
  <c r="JE75" i="5" s="1"/>
  <c r="AM80" i="12"/>
  <c r="IG75" i="5" s="1"/>
  <c r="AL80" i="12"/>
  <c r="ID75" i="5" s="1"/>
  <c r="AJ80" i="12"/>
  <c r="GH75" i="5" s="1"/>
  <c r="AI80" i="12"/>
  <c r="GE75" i="5" s="1"/>
  <c r="AH80" i="12"/>
  <c r="GB75" i="5" s="1"/>
  <c r="AG80" i="12"/>
  <c r="FY75" i="5" s="1"/>
  <c r="AF80" i="12"/>
  <c r="FV75" i="5" s="1"/>
  <c r="AE80" i="12"/>
  <c r="FS75" i="5" s="1"/>
  <c r="AD80" i="12"/>
  <c r="FP75" i="5" s="1"/>
  <c r="AC80" i="12"/>
  <c r="FM75" i="5" s="1"/>
  <c r="AB80" i="12"/>
  <c r="FJ75" i="5" s="1"/>
  <c r="Z80" i="12"/>
  <c r="FG75" i="5" s="1"/>
  <c r="Y80" i="12"/>
  <c r="FD75" i="5" s="1"/>
  <c r="X80" i="12"/>
  <c r="FA75" i="5" s="1"/>
  <c r="W80" i="12"/>
  <c r="EX75" i="5" s="1"/>
  <c r="V80" i="12"/>
  <c r="EU75" i="5" s="1"/>
  <c r="U80" i="12"/>
  <c r="ER75" i="5" s="1"/>
  <c r="T80" i="12"/>
  <c r="EO75" i="5" s="1"/>
  <c r="S80" i="12"/>
  <c r="EL75" i="5" s="1"/>
  <c r="R80" i="12"/>
  <c r="EI75" i="5" s="1"/>
  <c r="Q80" i="12"/>
  <c r="IY75" i="5" s="1"/>
  <c r="P80" i="12"/>
  <c r="O80" i="12"/>
  <c r="N80" i="12"/>
  <c r="HX75" i="5" s="1"/>
  <c r="M80" i="12"/>
  <c r="HU75" i="5" s="1"/>
  <c r="L80" i="12"/>
  <c r="EC75" i="5" s="1"/>
  <c r="K80" i="12"/>
  <c r="DZ75" i="5" s="1"/>
  <c r="J80" i="12"/>
  <c r="IP75" i="5" s="1"/>
  <c r="I80" i="12"/>
  <c r="H80" i="12"/>
  <c r="G80" i="12"/>
  <c r="HO75" i="5" s="1"/>
  <c r="F80" i="12"/>
  <c r="HL75" i="5" s="1"/>
  <c r="E80" i="12"/>
  <c r="DT75" i="5" s="1"/>
  <c r="D80" i="12"/>
  <c r="DQ75" i="5" s="1"/>
  <c r="EK79" i="12"/>
  <c r="KU74" i="5" s="1"/>
  <c r="EJ79" i="12"/>
  <c r="KR74" i="5" s="1"/>
  <c r="EI79" i="12"/>
  <c r="KO74" i="5" s="1"/>
  <c r="EH79" i="12"/>
  <c r="KL74" i="5" s="1"/>
  <c r="EG79" i="12"/>
  <c r="KI74" i="5" s="1"/>
  <c r="EF79" i="12"/>
  <c r="KF74" i="5" s="1"/>
  <c r="EE79" i="12"/>
  <c r="ED79" i="12"/>
  <c r="EC79" i="12"/>
  <c r="EB79" i="12"/>
  <c r="EA79" i="12"/>
  <c r="DZ79" i="12"/>
  <c r="DY79" i="12"/>
  <c r="DX79" i="12"/>
  <c r="DW79" i="12"/>
  <c r="DV79" i="12"/>
  <c r="JZ74" i="5" s="1"/>
  <c r="DU79" i="12"/>
  <c r="JW74" i="5" s="1"/>
  <c r="DS79" i="12"/>
  <c r="DR79" i="12"/>
  <c r="DQ79" i="12"/>
  <c r="DP79" i="12"/>
  <c r="DO79" i="12"/>
  <c r="DN79" i="12"/>
  <c r="DM79" i="12"/>
  <c r="DL79" i="12"/>
  <c r="DK79" i="12"/>
  <c r="DJ79" i="12"/>
  <c r="DI79" i="12"/>
  <c r="DH79" i="12"/>
  <c r="DG79" i="12"/>
  <c r="DF79" i="12"/>
  <c r="DE79" i="12"/>
  <c r="DD79" i="12"/>
  <c r="DC79" i="12"/>
  <c r="CX79" i="12"/>
  <c r="CW79" i="12"/>
  <c r="CV79" i="12"/>
  <c r="CU79" i="12"/>
  <c r="CT79" i="12"/>
  <c r="CR79" i="12"/>
  <c r="CQ79" i="12"/>
  <c r="CP79" i="12"/>
  <c r="CO79" i="12"/>
  <c r="CN79" i="12"/>
  <c r="CM79" i="12"/>
  <c r="CL79" i="12"/>
  <c r="CK79" i="12"/>
  <c r="CJ79" i="12"/>
  <c r="CI79" i="12"/>
  <c r="CH79" i="12"/>
  <c r="CG79" i="12"/>
  <c r="CF79" i="12"/>
  <c r="CE79" i="12"/>
  <c r="CC79" i="12"/>
  <c r="CB79" i="12"/>
  <c r="CA79" i="12"/>
  <c r="BZ79" i="12"/>
  <c r="BY79" i="12"/>
  <c r="BX79" i="12"/>
  <c r="BW79" i="12"/>
  <c r="BV79" i="12"/>
  <c r="BU79" i="12"/>
  <c r="BT79" i="12"/>
  <c r="BS79" i="12"/>
  <c r="BR79" i="12"/>
  <c r="BQ79" i="12"/>
  <c r="BO79" i="12"/>
  <c r="BN79" i="12"/>
  <c r="BM79" i="12"/>
  <c r="BL79" i="12"/>
  <c r="BK79" i="12"/>
  <c r="BJ79" i="12"/>
  <c r="BI79" i="12"/>
  <c r="JK74" i="5" s="1"/>
  <c r="BH79" i="12"/>
  <c r="IJ74" i="5" s="1"/>
  <c r="BF79" i="12"/>
  <c r="HI74" i="5" s="1"/>
  <c r="BE79" i="12"/>
  <c r="HF74" i="5" s="1"/>
  <c r="BD79" i="12"/>
  <c r="HC74" i="5" s="1"/>
  <c r="BC79" i="12"/>
  <c r="GZ74" i="5" s="1"/>
  <c r="BB79" i="12"/>
  <c r="GW74" i="5" s="1"/>
  <c r="BA79" i="12"/>
  <c r="GT74" i="5" s="1"/>
  <c r="AZ79" i="12"/>
  <c r="GQ74" i="5" s="1"/>
  <c r="AY79" i="12"/>
  <c r="GN74" i="5" s="1"/>
  <c r="AX79" i="12"/>
  <c r="GK74" i="5" s="1"/>
  <c r="AW79" i="12"/>
  <c r="AV79" i="12"/>
  <c r="AU79" i="12"/>
  <c r="IA74" i="5" s="1"/>
  <c r="AT79" i="12"/>
  <c r="EF74" i="5" s="1"/>
  <c r="AS79" i="12"/>
  <c r="AR79" i="12"/>
  <c r="AQ79" i="12"/>
  <c r="HR74" i="5" s="1"/>
  <c r="AP79" i="12"/>
  <c r="DW74" i="5" s="1"/>
  <c r="AO79" i="12"/>
  <c r="JH74" i="5" s="1"/>
  <c r="AN79" i="12"/>
  <c r="JE74" i="5" s="1"/>
  <c r="AM79" i="12"/>
  <c r="IG74" i="5" s="1"/>
  <c r="AL79" i="12"/>
  <c r="ID74" i="5" s="1"/>
  <c r="AJ79" i="12"/>
  <c r="GH74" i="5" s="1"/>
  <c r="AI79" i="12"/>
  <c r="GE74" i="5" s="1"/>
  <c r="AH79" i="12"/>
  <c r="GB74" i="5" s="1"/>
  <c r="AG79" i="12"/>
  <c r="FY74" i="5" s="1"/>
  <c r="AF79" i="12"/>
  <c r="FV74" i="5" s="1"/>
  <c r="AE79" i="12"/>
  <c r="FS74" i="5" s="1"/>
  <c r="AD79" i="12"/>
  <c r="FP74" i="5" s="1"/>
  <c r="AC79" i="12"/>
  <c r="FM74" i="5" s="1"/>
  <c r="AB79" i="12"/>
  <c r="FJ74" i="5" s="1"/>
  <c r="Z79" i="12"/>
  <c r="FG74" i="5" s="1"/>
  <c r="Y79" i="12"/>
  <c r="FD74" i="5" s="1"/>
  <c r="X79" i="12"/>
  <c r="FA74" i="5" s="1"/>
  <c r="W79" i="12"/>
  <c r="EX74" i="5" s="1"/>
  <c r="V79" i="12"/>
  <c r="EU74" i="5" s="1"/>
  <c r="U79" i="12"/>
  <c r="ER74" i="5" s="1"/>
  <c r="T79" i="12"/>
  <c r="EO74" i="5" s="1"/>
  <c r="S79" i="12"/>
  <c r="EL74" i="5" s="1"/>
  <c r="R79" i="12"/>
  <c r="EI74" i="5" s="1"/>
  <c r="Q79" i="12"/>
  <c r="IY74" i="5" s="1"/>
  <c r="P79" i="12"/>
  <c r="O79" i="12"/>
  <c r="N79" i="12"/>
  <c r="HX74" i="5" s="1"/>
  <c r="M79" i="12"/>
  <c r="HU74" i="5" s="1"/>
  <c r="L79" i="12"/>
  <c r="EC74" i="5" s="1"/>
  <c r="K79" i="12"/>
  <c r="DZ74" i="5" s="1"/>
  <c r="J79" i="12"/>
  <c r="IP74" i="5" s="1"/>
  <c r="I79" i="12"/>
  <c r="H79" i="12"/>
  <c r="G79" i="12"/>
  <c r="HO74" i="5" s="1"/>
  <c r="F79" i="12"/>
  <c r="HL74" i="5" s="1"/>
  <c r="E79" i="12"/>
  <c r="DT74" i="5" s="1"/>
  <c r="D79" i="12"/>
  <c r="DQ74" i="5" s="1"/>
  <c r="EK78" i="12"/>
  <c r="KU73" i="5" s="1"/>
  <c r="EJ78" i="12"/>
  <c r="KR73" i="5" s="1"/>
  <c r="EI78" i="12"/>
  <c r="KO73" i="5" s="1"/>
  <c r="EH78" i="12"/>
  <c r="KL73" i="5" s="1"/>
  <c r="EG78" i="12"/>
  <c r="KI73" i="5" s="1"/>
  <c r="EF78" i="12"/>
  <c r="KF73" i="5" s="1"/>
  <c r="EE78" i="12"/>
  <c r="ED78" i="12"/>
  <c r="EC78" i="12"/>
  <c r="EB78" i="12"/>
  <c r="EA78" i="12"/>
  <c r="DZ78" i="12"/>
  <c r="DY78" i="12"/>
  <c r="DX78" i="12"/>
  <c r="DW78" i="12"/>
  <c r="KC73" i="5" s="1"/>
  <c r="DV78" i="12"/>
  <c r="JZ73" i="5" s="1"/>
  <c r="DU78" i="12"/>
  <c r="JW73" i="5" s="1"/>
  <c r="DS78" i="12"/>
  <c r="DR78" i="12"/>
  <c r="DQ78" i="12"/>
  <c r="DP78" i="12"/>
  <c r="DO78" i="12"/>
  <c r="DN78" i="12"/>
  <c r="DM78" i="12"/>
  <c r="DL78" i="12"/>
  <c r="DK78" i="12"/>
  <c r="DJ78" i="12"/>
  <c r="DI78" i="12"/>
  <c r="DH78" i="12"/>
  <c r="DG78" i="12"/>
  <c r="DF78" i="12"/>
  <c r="DE78" i="12"/>
  <c r="DD78" i="12"/>
  <c r="DC78" i="12"/>
  <c r="CX78" i="12"/>
  <c r="CW78" i="12"/>
  <c r="CV78" i="12"/>
  <c r="CU78" i="12"/>
  <c r="CT78" i="12"/>
  <c r="CR78" i="12"/>
  <c r="CQ78" i="12"/>
  <c r="CP78" i="12"/>
  <c r="CO78" i="12"/>
  <c r="CN78" i="12"/>
  <c r="CM78" i="12"/>
  <c r="CL78" i="12"/>
  <c r="CK78" i="12"/>
  <c r="CJ78" i="12"/>
  <c r="CI78" i="12"/>
  <c r="CH78" i="12"/>
  <c r="CG78" i="12"/>
  <c r="CF78" i="12"/>
  <c r="CE78" i="12"/>
  <c r="CC78" i="12"/>
  <c r="CB78" i="12"/>
  <c r="CA78" i="12"/>
  <c r="BZ78" i="12"/>
  <c r="BY78" i="12"/>
  <c r="BX78" i="12"/>
  <c r="BW78" i="12"/>
  <c r="BV78" i="12"/>
  <c r="BU78" i="12"/>
  <c r="BT78" i="12"/>
  <c r="BS78" i="12"/>
  <c r="BR78" i="12"/>
  <c r="BQ78" i="12"/>
  <c r="BO78" i="12"/>
  <c r="BN78" i="12"/>
  <c r="BM78" i="12"/>
  <c r="BL78" i="12"/>
  <c r="BK78" i="12"/>
  <c r="BJ78" i="12"/>
  <c r="BI78" i="12"/>
  <c r="JK73" i="5" s="1"/>
  <c r="BH78" i="12"/>
  <c r="IJ73" i="5" s="1"/>
  <c r="BF78" i="12"/>
  <c r="HI73" i="5" s="1"/>
  <c r="BE78" i="12"/>
  <c r="HF73" i="5" s="1"/>
  <c r="BD78" i="12"/>
  <c r="HC73" i="5" s="1"/>
  <c r="BC78" i="12"/>
  <c r="GZ73" i="5" s="1"/>
  <c r="BB78" i="12"/>
  <c r="GW73" i="5" s="1"/>
  <c r="BA78" i="12"/>
  <c r="GT73" i="5" s="1"/>
  <c r="AZ78" i="12"/>
  <c r="GQ73" i="5" s="1"/>
  <c r="AY78" i="12"/>
  <c r="GN73" i="5" s="1"/>
  <c r="AX78" i="12"/>
  <c r="GK73" i="5" s="1"/>
  <c r="AW78" i="12"/>
  <c r="AV78" i="12"/>
  <c r="AU78" i="12"/>
  <c r="IA73" i="5" s="1"/>
  <c r="AT78" i="12"/>
  <c r="EF73" i="5" s="1"/>
  <c r="AS78" i="12"/>
  <c r="AR78" i="12"/>
  <c r="AQ78" i="12"/>
  <c r="HR73" i="5" s="1"/>
  <c r="AP78" i="12"/>
  <c r="DW73" i="5" s="1"/>
  <c r="AO78" i="12"/>
  <c r="JH73" i="5" s="1"/>
  <c r="AN78" i="12"/>
  <c r="JE73" i="5" s="1"/>
  <c r="AM78" i="12"/>
  <c r="IG73" i="5" s="1"/>
  <c r="AL78" i="12"/>
  <c r="ID73" i="5" s="1"/>
  <c r="AJ78" i="12"/>
  <c r="GH73" i="5" s="1"/>
  <c r="AI78" i="12"/>
  <c r="GE73" i="5" s="1"/>
  <c r="AH78" i="12"/>
  <c r="GB73" i="5" s="1"/>
  <c r="AG78" i="12"/>
  <c r="FY73" i="5" s="1"/>
  <c r="AF78" i="12"/>
  <c r="FV73" i="5" s="1"/>
  <c r="AE78" i="12"/>
  <c r="FS73" i="5" s="1"/>
  <c r="AD78" i="12"/>
  <c r="FP73" i="5" s="1"/>
  <c r="AC78" i="12"/>
  <c r="FM73" i="5" s="1"/>
  <c r="AB78" i="12"/>
  <c r="FJ73" i="5" s="1"/>
  <c r="Z78" i="12"/>
  <c r="FG73" i="5" s="1"/>
  <c r="Y78" i="12"/>
  <c r="FD73" i="5" s="1"/>
  <c r="X78" i="12"/>
  <c r="FA73" i="5" s="1"/>
  <c r="W78" i="12"/>
  <c r="EX73" i="5" s="1"/>
  <c r="V78" i="12"/>
  <c r="EU73" i="5" s="1"/>
  <c r="U78" i="12"/>
  <c r="ER73" i="5" s="1"/>
  <c r="T78" i="12"/>
  <c r="EO73" i="5" s="1"/>
  <c r="S78" i="12"/>
  <c r="EL73" i="5" s="1"/>
  <c r="R78" i="12"/>
  <c r="EI73" i="5" s="1"/>
  <c r="Q78" i="12"/>
  <c r="IY73" i="5" s="1"/>
  <c r="P78" i="12"/>
  <c r="O78" i="12"/>
  <c r="N78" i="12"/>
  <c r="HX73" i="5" s="1"/>
  <c r="M78" i="12"/>
  <c r="HU73" i="5" s="1"/>
  <c r="L78" i="12"/>
  <c r="EC73" i="5" s="1"/>
  <c r="K78" i="12"/>
  <c r="DZ73" i="5" s="1"/>
  <c r="J78" i="12"/>
  <c r="IP73" i="5" s="1"/>
  <c r="I78" i="12"/>
  <c r="H78" i="12"/>
  <c r="IM73" i="5" s="1"/>
  <c r="G78" i="12"/>
  <c r="HO73" i="5" s="1"/>
  <c r="F78" i="12"/>
  <c r="HL73" i="5" s="1"/>
  <c r="E78" i="12"/>
  <c r="DT73" i="5" s="1"/>
  <c r="D78" i="12"/>
  <c r="DQ73" i="5" s="1"/>
  <c r="EK77" i="12"/>
  <c r="KU72" i="5" s="1"/>
  <c r="EJ77" i="12"/>
  <c r="KR72" i="5" s="1"/>
  <c r="EI77" i="12"/>
  <c r="KO72" i="5" s="1"/>
  <c r="EH77" i="12"/>
  <c r="KL72" i="5" s="1"/>
  <c r="EG77" i="12"/>
  <c r="KI72" i="5" s="1"/>
  <c r="EF77" i="12"/>
  <c r="KF72" i="5" s="1"/>
  <c r="EE77" i="12"/>
  <c r="ED77" i="12"/>
  <c r="EC77" i="12"/>
  <c r="EB77" i="12"/>
  <c r="EA77" i="12"/>
  <c r="DZ77" i="12"/>
  <c r="DY77" i="12"/>
  <c r="DX77" i="12"/>
  <c r="DW77" i="12"/>
  <c r="DV77" i="12"/>
  <c r="JZ72" i="5" s="1"/>
  <c r="DU77" i="12"/>
  <c r="JW72" i="5" s="1"/>
  <c r="DS77" i="12"/>
  <c r="DR77" i="12"/>
  <c r="DQ77" i="12"/>
  <c r="DP77" i="12"/>
  <c r="DO77" i="12"/>
  <c r="DN77" i="12"/>
  <c r="DM77" i="12"/>
  <c r="DL77" i="12"/>
  <c r="DK77" i="12"/>
  <c r="DJ77" i="12"/>
  <c r="DI77" i="12"/>
  <c r="DH77" i="12"/>
  <c r="DG77" i="12"/>
  <c r="DF77" i="12"/>
  <c r="DE77" i="12"/>
  <c r="DD77" i="12"/>
  <c r="DC77" i="12"/>
  <c r="CX77" i="12"/>
  <c r="CW77" i="12"/>
  <c r="CV77" i="12"/>
  <c r="CU77" i="12"/>
  <c r="CT77" i="12"/>
  <c r="CR77" i="12"/>
  <c r="CQ77" i="12"/>
  <c r="CP77" i="12"/>
  <c r="CO77" i="12"/>
  <c r="CN77" i="12"/>
  <c r="CM77" i="12"/>
  <c r="CL77" i="12"/>
  <c r="CK77" i="12"/>
  <c r="CJ77" i="12"/>
  <c r="CI77" i="12"/>
  <c r="CH77" i="12"/>
  <c r="CG77" i="12"/>
  <c r="CF77" i="12"/>
  <c r="CE77" i="12"/>
  <c r="CC77" i="12"/>
  <c r="CB77" i="12"/>
  <c r="CA77" i="12"/>
  <c r="BZ77" i="12"/>
  <c r="BY77" i="12"/>
  <c r="BX77" i="12"/>
  <c r="BW77" i="12"/>
  <c r="BV77" i="12"/>
  <c r="BU77" i="12"/>
  <c r="BT77" i="12"/>
  <c r="BS77" i="12"/>
  <c r="BR77" i="12"/>
  <c r="BQ77" i="12"/>
  <c r="BO77" i="12"/>
  <c r="BN77" i="12"/>
  <c r="BM77" i="12"/>
  <c r="BL77" i="12"/>
  <c r="BK77" i="12"/>
  <c r="BJ77" i="12"/>
  <c r="BI77" i="12"/>
  <c r="JK72" i="5" s="1"/>
  <c r="BH77" i="12"/>
  <c r="IJ72" i="5" s="1"/>
  <c r="BF77" i="12"/>
  <c r="HI72" i="5" s="1"/>
  <c r="BE77" i="12"/>
  <c r="HF72" i="5" s="1"/>
  <c r="BD77" i="12"/>
  <c r="HC72" i="5" s="1"/>
  <c r="BC77" i="12"/>
  <c r="GZ72" i="5" s="1"/>
  <c r="BB77" i="12"/>
  <c r="GW72" i="5" s="1"/>
  <c r="BA77" i="12"/>
  <c r="GT72" i="5" s="1"/>
  <c r="AZ77" i="12"/>
  <c r="GQ72" i="5" s="1"/>
  <c r="AY77" i="12"/>
  <c r="GN72" i="5" s="1"/>
  <c r="AX77" i="12"/>
  <c r="GK72" i="5" s="1"/>
  <c r="AW77" i="12"/>
  <c r="AV77" i="12"/>
  <c r="AU77" i="12"/>
  <c r="IA72" i="5" s="1"/>
  <c r="AT77" i="12"/>
  <c r="EF72" i="5" s="1"/>
  <c r="AS77" i="12"/>
  <c r="AR77" i="12"/>
  <c r="AQ77" i="12"/>
  <c r="HR72" i="5" s="1"/>
  <c r="AP77" i="12"/>
  <c r="DW72" i="5" s="1"/>
  <c r="AO77" i="12"/>
  <c r="JH72" i="5" s="1"/>
  <c r="AN77" i="12"/>
  <c r="JE72" i="5" s="1"/>
  <c r="AM77" i="12"/>
  <c r="IG72" i="5" s="1"/>
  <c r="AL77" i="12"/>
  <c r="ID72" i="5" s="1"/>
  <c r="AJ77" i="12"/>
  <c r="GH72" i="5" s="1"/>
  <c r="AI77" i="12"/>
  <c r="GE72" i="5" s="1"/>
  <c r="AH77" i="12"/>
  <c r="GB72" i="5" s="1"/>
  <c r="AG77" i="12"/>
  <c r="FY72" i="5" s="1"/>
  <c r="AF77" i="12"/>
  <c r="FV72" i="5" s="1"/>
  <c r="AE77" i="12"/>
  <c r="FS72" i="5" s="1"/>
  <c r="AD77" i="12"/>
  <c r="FP72" i="5" s="1"/>
  <c r="AC77" i="12"/>
  <c r="FM72" i="5" s="1"/>
  <c r="AB77" i="12"/>
  <c r="FJ72" i="5" s="1"/>
  <c r="Z77" i="12"/>
  <c r="FG72" i="5" s="1"/>
  <c r="Y77" i="12"/>
  <c r="FD72" i="5" s="1"/>
  <c r="X77" i="12"/>
  <c r="FA72" i="5" s="1"/>
  <c r="W77" i="12"/>
  <c r="EX72" i="5" s="1"/>
  <c r="V77" i="12"/>
  <c r="EU72" i="5" s="1"/>
  <c r="U77" i="12"/>
  <c r="ER72" i="5" s="1"/>
  <c r="T77" i="12"/>
  <c r="EO72" i="5" s="1"/>
  <c r="S77" i="12"/>
  <c r="EL72" i="5" s="1"/>
  <c r="R77" i="12"/>
  <c r="EI72" i="5" s="1"/>
  <c r="Q77" i="12"/>
  <c r="IY72" i="5" s="1"/>
  <c r="P77" i="12"/>
  <c r="O77" i="12"/>
  <c r="N77" i="12"/>
  <c r="HX72" i="5" s="1"/>
  <c r="M77" i="12"/>
  <c r="HU72" i="5" s="1"/>
  <c r="L77" i="12"/>
  <c r="EC72" i="5" s="1"/>
  <c r="K77" i="12"/>
  <c r="DZ72" i="5" s="1"/>
  <c r="J77" i="12"/>
  <c r="IP72" i="5" s="1"/>
  <c r="I77" i="12"/>
  <c r="H77" i="12"/>
  <c r="G77" i="12"/>
  <c r="HO72" i="5" s="1"/>
  <c r="F77" i="12"/>
  <c r="HL72" i="5" s="1"/>
  <c r="E77" i="12"/>
  <c r="DT72" i="5" s="1"/>
  <c r="D77" i="12"/>
  <c r="DQ72" i="5" s="1"/>
  <c r="EK76" i="12"/>
  <c r="KU71" i="5" s="1"/>
  <c r="EJ76" i="12"/>
  <c r="KR71" i="5" s="1"/>
  <c r="EI76" i="12"/>
  <c r="KO71" i="5" s="1"/>
  <c r="EH76" i="12"/>
  <c r="KL71" i="5" s="1"/>
  <c r="EG76" i="12"/>
  <c r="KI71" i="5" s="1"/>
  <c r="EF76" i="12"/>
  <c r="KF71" i="5" s="1"/>
  <c r="EE76" i="12"/>
  <c r="ED76" i="12"/>
  <c r="EC76" i="12"/>
  <c r="EB76" i="12"/>
  <c r="EA76" i="12"/>
  <c r="DZ76" i="12"/>
  <c r="DY76" i="12"/>
  <c r="DX76" i="12"/>
  <c r="DW76" i="12"/>
  <c r="DV76" i="12"/>
  <c r="JZ71" i="5" s="1"/>
  <c r="DU76" i="12"/>
  <c r="JW71" i="5" s="1"/>
  <c r="DS76" i="12"/>
  <c r="DR76" i="12"/>
  <c r="DQ76" i="12"/>
  <c r="DP76" i="12"/>
  <c r="DO76" i="12"/>
  <c r="DN76" i="12"/>
  <c r="DM76" i="12"/>
  <c r="DL76" i="12"/>
  <c r="DK76" i="12"/>
  <c r="DJ76" i="12"/>
  <c r="DI76" i="12"/>
  <c r="DH76" i="12"/>
  <c r="DG76" i="12"/>
  <c r="DF76" i="12"/>
  <c r="DE76" i="12"/>
  <c r="DD76" i="12"/>
  <c r="DC76" i="12"/>
  <c r="CX76" i="12"/>
  <c r="CW76" i="12"/>
  <c r="CV76" i="12"/>
  <c r="CU76" i="12"/>
  <c r="CT76" i="12"/>
  <c r="CR76" i="12"/>
  <c r="CQ76" i="12"/>
  <c r="CP76" i="12"/>
  <c r="CO76" i="12"/>
  <c r="CN76" i="12"/>
  <c r="CM76" i="12"/>
  <c r="CL76" i="12"/>
  <c r="CK76" i="12"/>
  <c r="CJ76" i="12"/>
  <c r="CI76" i="12"/>
  <c r="CH76" i="12"/>
  <c r="CG76" i="12"/>
  <c r="CF76" i="12"/>
  <c r="CE76" i="12"/>
  <c r="CC76" i="12"/>
  <c r="CB76" i="12"/>
  <c r="CA76" i="12"/>
  <c r="BZ76" i="12"/>
  <c r="BY76" i="12"/>
  <c r="BX76" i="12"/>
  <c r="BW76" i="12"/>
  <c r="BV76" i="12"/>
  <c r="BU76" i="12"/>
  <c r="BT76" i="12"/>
  <c r="BS76" i="12"/>
  <c r="BR76" i="12"/>
  <c r="BQ76" i="12"/>
  <c r="BO76" i="12"/>
  <c r="BN76" i="12"/>
  <c r="BM76" i="12"/>
  <c r="BL76" i="12"/>
  <c r="BK76" i="12"/>
  <c r="BJ76" i="12"/>
  <c r="BI76" i="12"/>
  <c r="JK71" i="5" s="1"/>
  <c r="BH76" i="12"/>
  <c r="IJ71" i="5" s="1"/>
  <c r="BF76" i="12"/>
  <c r="HI71" i="5" s="1"/>
  <c r="BE76" i="12"/>
  <c r="HF71" i="5" s="1"/>
  <c r="BD76" i="12"/>
  <c r="HC71" i="5" s="1"/>
  <c r="BC76" i="12"/>
  <c r="GZ71" i="5" s="1"/>
  <c r="BB76" i="12"/>
  <c r="GW71" i="5" s="1"/>
  <c r="BA76" i="12"/>
  <c r="GT71" i="5" s="1"/>
  <c r="AZ76" i="12"/>
  <c r="GQ71" i="5" s="1"/>
  <c r="AY76" i="12"/>
  <c r="GN71" i="5" s="1"/>
  <c r="AX76" i="12"/>
  <c r="GK71" i="5" s="1"/>
  <c r="AW76" i="12"/>
  <c r="AV76" i="12"/>
  <c r="JB71" i="5" s="1"/>
  <c r="AU76" i="12"/>
  <c r="IA71" i="5" s="1"/>
  <c r="AT76" i="12"/>
  <c r="EF71" i="5" s="1"/>
  <c r="AS76" i="12"/>
  <c r="AR76" i="12"/>
  <c r="IS71" i="5" s="1"/>
  <c r="AQ76" i="12"/>
  <c r="HR71" i="5" s="1"/>
  <c r="AP76" i="12"/>
  <c r="DW71" i="5" s="1"/>
  <c r="AO76" i="12"/>
  <c r="JH71" i="5" s="1"/>
  <c r="AN76" i="12"/>
  <c r="JE71" i="5" s="1"/>
  <c r="AM76" i="12"/>
  <c r="IG71" i="5" s="1"/>
  <c r="AL76" i="12"/>
  <c r="ID71" i="5" s="1"/>
  <c r="AJ76" i="12"/>
  <c r="GH71" i="5" s="1"/>
  <c r="AI76" i="12"/>
  <c r="GE71" i="5" s="1"/>
  <c r="AH76" i="12"/>
  <c r="GB71" i="5" s="1"/>
  <c r="AG76" i="12"/>
  <c r="FY71" i="5" s="1"/>
  <c r="AF76" i="12"/>
  <c r="FV71" i="5" s="1"/>
  <c r="AE76" i="12"/>
  <c r="FS71" i="5" s="1"/>
  <c r="AD76" i="12"/>
  <c r="FP71" i="5" s="1"/>
  <c r="AC76" i="12"/>
  <c r="FM71" i="5" s="1"/>
  <c r="AB76" i="12"/>
  <c r="FJ71" i="5" s="1"/>
  <c r="Z76" i="12"/>
  <c r="FG71" i="5" s="1"/>
  <c r="Y76" i="12"/>
  <c r="FD71" i="5" s="1"/>
  <c r="X76" i="12"/>
  <c r="FA71" i="5" s="1"/>
  <c r="W76" i="12"/>
  <c r="EX71" i="5" s="1"/>
  <c r="V76" i="12"/>
  <c r="EU71" i="5" s="1"/>
  <c r="U76" i="12"/>
  <c r="ER71" i="5" s="1"/>
  <c r="T76" i="12"/>
  <c r="EO71" i="5" s="1"/>
  <c r="S76" i="12"/>
  <c r="EL71" i="5" s="1"/>
  <c r="R76" i="12"/>
  <c r="EI71" i="5" s="1"/>
  <c r="Q76" i="12"/>
  <c r="IY71" i="5" s="1"/>
  <c r="P76" i="12"/>
  <c r="O76" i="12"/>
  <c r="N76" i="12"/>
  <c r="HX71" i="5" s="1"/>
  <c r="M76" i="12"/>
  <c r="HU71" i="5" s="1"/>
  <c r="L76" i="12"/>
  <c r="EC71" i="5" s="1"/>
  <c r="K76" i="12"/>
  <c r="DZ71" i="5" s="1"/>
  <c r="J76" i="12"/>
  <c r="IP71" i="5" s="1"/>
  <c r="I76" i="12"/>
  <c r="H76" i="12"/>
  <c r="G76" i="12"/>
  <c r="HO71" i="5" s="1"/>
  <c r="F76" i="12"/>
  <c r="HL71" i="5" s="1"/>
  <c r="E76" i="12"/>
  <c r="DT71" i="5" s="1"/>
  <c r="D76" i="12"/>
  <c r="DQ71" i="5" s="1"/>
  <c r="EK70" i="12"/>
  <c r="EJ70" i="12"/>
  <c r="EI70" i="12"/>
  <c r="EH70" i="12"/>
  <c r="EG70" i="12"/>
  <c r="EF70" i="12"/>
  <c r="EE70" i="12"/>
  <c r="EE69" i="12" s="1"/>
  <c r="ED70" i="12"/>
  <c r="ED69" i="12" s="1"/>
  <c r="EC70" i="12"/>
  <c r="EC69" i="12" s="1"/>
  <c r="EB70" i="12"/>
  <c r="EB69" i="12" s="1"/>
  <c r="EA70" i="12"/>
  <c r="EA69" i="12" s="1"/>
  <c r="DZ70" i="12"/>
  <c r="DZ69" i="12" s="1"/>
  <c r="DY70" i="12"/>
  <c r="DY69" i="12" s="1"/>
  <c r="DX70" i="12"/>
  <c r="DX69" i="12" s="1"/>
  <c r="DW70" i="12"/>
  <c r="DV70" i="12"/>
  <c r="DU69" i="12"/>
  <c r="DS70" i="12"/>
  <c r="DR70" i="12"/>
  <c r="DQ69" i="12"/>
  <c r="DP70" i="12"/>
  <c r="DO70" i="12"/>
  <c r="DN69" i="12"/>
  <c r="DM70" i="12"/>
  <c r="DL70" i="12"/>
  <c r="DK70" i="12"/>
  <c r="DJ70" i="12"/>
  <c r="DI70" i="12"/>
  <c r="DH70" i="12"/>
  <c r="DG70" i="12"/>
  <c r="DF70" i="12"/>
  <c r="DE70" i="12"/>
  <c r="DD70" i="12"/>
  <c r="DC69" i="12"/>
  <c r="CX70" i="12"/>
  <c r="CX69" i="12" s="1"/>
  <c r="CW70" i="12"/>
  <c r="CW69" i="12" s="1"/>
  <c r="CV70" i="12"/>
  <c r="CV69" i="12" s="1"/>
  <c r="CU70" i="12"/>
  <c r="CU69" i="12" s="1"/>
  <c r="CT70" i="12"/>
  <c r="CT69" i="12" s="1"/>
  <c r="CR70" i="12"/>
  <c r="CR69" i="12" s="1"/>
  <c r="CQ70" i="12"/>
  <c r="CQ69" i="12" s="1"/>
  <c r="CP70" i="12"/>
  <c r="CP69" i="12" s="1"/>
  <c r="CO70" i="12"/>
  <c r="CO69" i="12" s="1"/>
  <c r="CN70" i="12"/>
  <c r="CN69" i="12" s="1"/>
  <c r="CM70" i="12"/>
  <c r="CM69" i="12" s="1"/>
  <c r="CL70" i="12"/>
  <c r="CL69" i="12" s="1"/>
  <c r="CK70" i="12"/>
  <c r="CK69" i="12" s="1"/>
  <c r="CJ70" i="12"/>
  <c r="CJ69" i="12" s="1"/>
  <c r="CI70" i="12"/>
  <c r="CI69" i="12" s="1"/>
  <c r="CH70" i="12"/>
  <c r="CH69" i="12" s="1"/>
  <c r="CG70" i="12"/>
  <c r="CG69" i="12" s="1"/>
  <c r="CF70" i="12"/>
  <c r="CF69" i="12" s="1"/>
  <c r="CE70" i="12"/>
  <c r="CE69" i="12" s="1"/>
  <c r="CC70" i="12"/>
  <c r="CC69" i="12" s="1"/>
  <c r="CB70" i="12"/>
  <c r="CB69" i="12" s="1"/>
  <c r="CA69" i="12"/>
  <c r="BZ69" i="12"/>
  <c r="BY70" i="12"/>
  <c r="BY69" i="12" s="1"/>
  <c r="BX70" i="12"/>
  <c r="BX69" i="12" s="1"/>
  <c r="BW70" i="12"/>
  <c r="BW69" i="12" s="1"/>
  <c r="BV70" i="12"/>
  <c r="BV69" i="12" s="1"/>
  <c r="BU70" i="12"/>
  <c r="BU69" i="12" s="1"/>
  <c r="BT70" i="12"/>
  <c r="BT69" i="12" s="1"/>
  <c r="BS70" i="12"/>
  <c r="BS69" i="12" s="1"/>
  <c r="BR70" i="12"/>
  <c r="BR69" i="12" s="1"/>
  <c r="BQ70" i="12"/>
  <c r="BQ69" i="12" s="1"/>
  <c r="BO70" i="12"/>
  <c r="BO69" i="12" s="1"/>
  <c r="BN70" i="12"/>
  <c r="BN69" i="12" s="1"/>
  <c r="BM70" i="12"/>
  <c r="BM69" i="12" s="1"/>
  <c r="BL69" i="12"/>
  <c r="BK70" i="12"/>
  <c r="BK69" i="12" s="1"/>
  <c r="BJ70" i="12"/>
  <c r="BJ69" i="12" s="1"/>
  <c r="BI70" i="12"/>
  <c r="BH70" i="12"/>
  <c r="BF70" i="12"/>
  <c r="BE70" i="12"/>
  <c r="BD70" i="12"/>
  <c r="BC70" i="12"/>
  <c r="BB70" i="12"/>
  <c r="BA70" i="12"/>
  <c r="AZ70" i="12"/>
  <c r="AY70" i="12"/>
  <c r="AX70" i="12"/>
  <c r="AW70" i="12"/>
  <c r="AW69" i="12" s="1"/>
  <c r="AV70" i="12"/>
  <c r="AU70" i="12"/>
  <c r="AT70" i="12"/>
  <c r="AS70" i="12"/>
  <c r="AS69" i="12" s="1"/>
  <c r="AR70" i="12"/>
  <c r="AQ70" i="12"/>
  <c r="AP70" i="12"/>
  <c r="AO70" i="12"/>
  <c r="AN70" i="12"/>
  <c r="AM70" i="12"/>
  <c r="AL70" i="12"/>
  <c r="AJ70" i="12"/>
  <c r="AI70" i="12"/>
  <c r="AH70" i="12"/>
  <c r="AG70" i="12"/>
  <c r="AF70" i="12"/>
  <c r="AE70" i="12"/>
  <c r="AD70" i="12"/>
  <c r="AC70" i="12"/>
  <c r="AB70" i="12"/>
  <c r="Z70" i="12"/>
  <c r="Y70" i="12"/>
  <c r="X70" i="12"/>
  <c r="W70" i="12"/>
  <c r="V70" i="12"/>
  <c r="U70" i="12"/>
  <c r="T70" i="12"/>
  <c r="S70" i="12"/>
  <c r="R70" i="12"/>
  <c r="Q70" i="12"/>
  <c r="P70" i="12"/>
  <c r="P69" i="12" s="1"/>
  <c r="O70" i="12"/>
  <c r="N70" i="12"/>
  <c r="M70" i="12"/>
  <c r="L70" i="12"/>
  <c r="K70" i="12"/>
  <c r="J70" i="12"/>
  <c r="I69" i="12"/>
  <c r="H70" i="12"/>
  <c r="G70" i="12"/>
  <c r="F69" i="12"/>
  <c r="E70" i="12"/>
  <c r="D69" i="12"/>
  <c r="EK67" i="12"/>
  <c r="KU62" i="5" s="1"/>
  <c r="EJ67" i="12"/>
  <c r="KR62" i="5" s="1"/>
  <c r="EI67" i="12"/>
  <c r="KO62" i="5" s="1"/>
  <c r="EH67" i="12"/>
  <c r="KL62" i="5" s="1"/>
  <c r="EG67" i="12"/>
  <c r="KI62" i="5" s="1"/>
  <c r="EE67" i="12"/>
  <c r="ED67" i="12"/>
  <c r="EC67" i="12"/>
  <c r="EB67" i="12"/>
  <c r="EA67" i="12"/>
  <c r="DZ67" i="12"/>
  <c r="DY67" i="12"/>
  <c r="DX67" i="12"/>
  <c r="DW67" i="12"/>
  <c r="DV67" i="12"/>
  <c r="JZ62" i="5" s="1"/>
  <c r="DS67" i="12"/>
  <c r="DR67" i="12"/>
  <c r="DQ67" i="12"/>
  <c r="DP67" i="12"/>
  <c r="DO67" i="12"/>
  <c r="DN67" i="12"/>
  <c r="DM67" i="12"/>
  <c r="DL67" i="12"/>
  <c r="DK67" i="12"/>
  <c r="DJ67" i="12"/>
  <c r="DI67" i="12"/>
  <c r="DH67" i="12"/>
  <c r="DG67" i="12"/>
  <c r="DF67" i="12"/>
  <c r="DE67" i="12"/>
  <c r="DD67" i="12"/>
  <c r="DC67" i="12"/>
  <c r="CX67" i="12"/>
  <c r="CW67" i="12"/>
  <c r="CV67" i="12"/>
  <c r="CU67" i="12"/>
  <c r="CT67" i="12"/>
  <c r="CR67" i="12"/>
  <c r="CQ67" i="12"/>
  <c r="CP67" i="12"/>
  <c r="CO67" i="12"/>
  <c r="CN67" i="12"/>
  <c r="CM67" i="12"/>
  <c r="CL67" i="12"/>
  <c r="CK67" i="12"/>
  <c r="CJ67" i="12"/>
  <c r="CI67" i="12"/>
  <c r="CH67" i="12"/>
  <c r="CG67" i="12"/>
  <c r="CF67" i="12"/>
  <c r="CE67" i="12"/>
  <c r="CC67" i="12"/>
  <c r="CB67" i="12"/>
  <c r="CA67" i="12"/>
  <c r="BZ67" i="12"/>
  <c r="BY67" i="12"/>
  <c r="BX67" i="12"/>
  <c r="BW67" i="12"/>
  <c r="BV67" i="12"/>
  <c r="BU67" i="12"/>
  <c r="BT67" i="12"/>
  <c r="BS67" i="12"/>
  <c r="BR67" i="12"/>
  <c r="BQ67" i="12"/>
  <c r="BO67" i="12"/>
  <c r="BN67" i="12"/>
  <c r="BM67" i="12"/>
  <c r="BL67" i="12"/>
  <c r="BK67" i="12"/>
  <c r="BJ67" i="12"/>
  <c r="BI67" i="12"/>
  <c r="JK62" i="5" s="1"/>
  <c r="BH67" i="12"/>
  <c r="IJ62" i="5" s="1"/>
  <c r="BF67" i="12"/>
  <c r="HI62" i="5" s="1"/>
  <c r="BE67" i="12"/>
  <c r="HF62" i="5" s="1"/>
  <c r="BD67" i="12"/>
  <c r="HC62" i="5" s="1"/>
  <c r="BC67" i="12"/>
  <c r="GZ62" i="5" s="1"/>
  <c r="BB67" i="12"/>
  <c r="GW62" i="5" s="1"/>
  <c r="BA67" i="12"/>
  <c r="GT62" i="5" s="1"/>
  <c r="AZ67" i="12"/>
  <c r="GQ62" i="5" s="1"/>
  <c r="AY67" i="12"/>
  <c r="GN62" i="5" s="1"/>
  <c r="AX67" i="12"/>
  <c r="GK62" i="5" s="1"/>
  <c r="AW67" i="12"/>
  <c r="AV67" i="12"/>
  <c r="JB62" i="5" s="1"/>
  <c r="AU67" i="12"/>
  <c r="IA62" i="5" s="1"/>
  <c r="AT67" i="12"/>
  <c r="EF62" i="5" s="1"/>
  <c r="AS67" i="12"/>
  <c r="AR67" i="12"/>
  <c r="IS62" i="5" s="1"/>
  <c r="AQ67" i="12"/>
  <c r="HR62" i="5" s="1"/>
  <c r="AP67" i="12"/>
  <c r="DW62" i="5" s="1"/>
  <c r="AO67" i="12"/>
  <c r="JH62" i="5" s="1"/>
  <c r="AN67" i="12"/>
  <c r="JE62" i="5" s="1"/>
  <c r="AM67" i="12"/>
  <c r="IG62" i="5" s="1"/>
  <c r="AL67" i="12"/>
  <c r="ID62" i="5" s="1"/>
  <c r="AJ67" i="12"/>
  <c r="GH62" i="5" s="1"/>
  <c r="AI67" i="12"/>
  <c r="GE62" i="5" s="1"/>
  <c r="AH67" i="12"/>
  <c r="GB62" i="5" s="1"/>
  <c r="AG67" i="12"/>
  <c r="FY62" i="5" s="1"/>
  <c r="AF67" i="12"/>
  <c r="FV62" i="5" s="1"/>
  <c r="AE67" i="12"/>
  <c r="FS62" i="5" s="1"/>
  <c r="AD67" i="12"/>
  <c r="FP62" i="5" s="1"/>
  <c r="AC67" i="12"/>
  <c r="FM62" i="5" s="1"/>
  <c r="AB67" i="12"/>
  <c r="FJ62" i="5" s="1"/>
  <c r="Z67" i="12"/>
  <c r="FG62" i="5" s="1"/>
  <c r="Y67" i="12"/>
  <c r="FD62" i="5" s="1"/>
  <c r="X67" i="12"/>
  <c r="FA62" i="5" s="1"/>
  <c r="W67" i="12"/>
  <c r="EX62" i="5" s="1"/>
  <c r="V67" i="12"/>
  <c r="EU62" i="5" s="1"/>
  <c r="U67" i="12"/>
  <c r="ER62" i="5" s="1"/>
  <c r="T67" i="12"/>
  <c r="EO62" i="5" s="1"/>
  <c r="S67" i="12"/>
  <c r="EL62" i="5" s="1"/>
  <c r="R67" i="12"/>
  <c r="EI62" i="5" s="1"/>
  <c r="Q67" i="12"/>
  <c r="IY62" i="5" s="1"/>
  <c r="P67" i="12"/>
  <c r="O67" i="12"/>
  <c r="N67" i="12"/>
  <c r="HX62" i="5" s="1"/>
  <c r="M67" i="12"/>
  <c r="HU62" i="5" s="1"/>
  <c r="L67" i="12"/>
  <c r="EC62" i="5" s="1"/>
  <c r="K67" i="12"/>
  <c r="DZ62" i="5" s="1"/>
  <c r="J67" i="12"/>
  <c r="IP62" i="5" s="1"/>
  <c r="I67" i="12"/>
  <c r="H67" i="12"/>
  <c r="G67" i="12"/>
  <c r="HO62" i="5" s="1"/>
  <c r="F67" i="12"/>
  <c r="HL62" i="5" s="1"/>
  <c r="E67" i="12"/>
  <c r="DT62" i="5" s="1"/>
  <c r="D67" i="12"/>
  <c r="DQ62" i="5" s="1"/>
  <c r="EK66" i="12"/>
  <c r="KU61" i="5" s="1"/>
  <c r="EJ66" i="12"/>
  <c r="KR61" i="5" s="1"/>
  <c r="EI66" i="12"/>
  <c r="KO61" i="5" s="1"/>
  <c r="EH66" i="12"/>
  <c r="KL61" i="5" s="1"/>
  <c r="EG66" i="12"/>
  <c r="KI61" i="5" s="1"/>
  <c r="EF66" i="12"/>
  <c r="KF61" i="5" s="1"/>
  <c r="EE66" i="12"/>
  <c r="ED66" i="12"/>
  <c r="EC66" i="12"/>
  <c r="EB66" i="12"/>
  <c r="EA66" i="12"/>
  <c r="DZ66" i="12"/>
  <c r="DY66" i="12"/>
  <c r="DX66" i="12"/>
  <c r="DW66" i="12"/>
  <c r="DV66" i="12"/>
  <c r="JZ61" i="5" s="1"/>
  <c r="DU66" i="12"/>
  <c r="JW61" i="5" s="1"/>
  <c r="DS66" i="12"/>
  <c r="DR66" i="12"/>
  <c r="DQ66" i="12"/>
  <c r="DP66" i="12"/>
  <c r="DO66" i="12"/>
  <c r="DN66" i="12"/>
  <c r="DM66" i="12"/>
  <c r="DL66" i="12"/>
  <c r="DK66" i="12"/>
  <c r="DJ66" i="12"/>
  <c r="DI66" i="12"/>
  <c r="DH66" i="12"/>
  <c r="DG66" i="12"/>
  <c r="DF66" i="12"/>
  <c r="DE66" i="12"/>
  <c r="DD66" i="12"/>
  <c r="DC66" i="12"/>
  <c r="CX66" i="12"/>
  <c r="CW66" i="12"/>
  <c r="CV66" i="12"/>
  <c r="CU66" i="12"/>
  <c r="CT66" i="12"/>
  <c r="CR66" i="12"/>
  <c r="CQ66" i="12"/>
  <c r="CP66" i="12"/>
  <c r="CO66" i="12"/>
  <c r="CN66" i="12"/>
  <c r="CM66" i="12"/>
  <c r="CL66" i="12"/>
  <c r="CK66" i="12"/>
  <c r="CJ66" i="12"/>
  <c r="CI66" i="12"/>
  <c r="CH66" i="12"/>
  <c r="CG66" i="12"/>
  <c r="CF66" i="12"/>
  <c r="CE66" i="12"/>
  <c r="CC66" i="12"/>
  <c r="CB66" i="12"/>
  <c r="CA66" i="12"/>
  <c r="BZ66" i="12"/>
  <c r="BY66" i="12"/>
  <c r="BX66" i="12"/>
  <c r="BW66" i="12"/>
  <c r="BV66" i="12"/>
  <c r="BU66" i="12"/>
  <c r="BT66" i="12"/>
  <c r="BS66" i="12"/>
  <c r="BR66" i="12"/>
  <c r="BQ66" i="12"/>
  <c r="BO66" i="12"/>
  <c r="BN66" i="12"/>
  <c r="BM66" i="12"/>
  <c r="BL66" i="12"/>
  <c r="BK66" i="12"/>
  <c r="BJ66" i="12"/>
  <c r="BI66" i="12"/>
  <c r="JK61" i="5" s="1"/>
  <c r="BH66" i="12"/>
  <c r="IJ61" i="5" s="1"/>
  <c r="BF66" i="12"/>
  <c r="HI61" i="5" s="1"/>
  <c r="BE66" i="12"/>
  <c r="HF61" i="5" s="1"/>
  <c r="BD66" i="12"/>
  <c r="HC61" i="5" s="1"/>
  <c r="BC66" i="12"/>
  <c r="GZ61" i="5" s="1"/>
  <c r="BB66" i="12"/>
  <c r="GW61" i="5" s="1"/>
  <c r="BA66" i="12"/>
  <c r="GT61" i="5" s="1"/>
  <c r="AZ66" i="12"/>
  <c r="GQ61" i="5" s="1"/>
  <c r="AY66" i="12"/>
  <c r="GN61" i="5" s="1"/>
  <c r="AX66" i="12"/>
  <c r="GK61" i="5" s="1"/>
  <c r="AW66" i="12"/>
  <c r="AV66" i="12"/>
  <c r="AU66" i="12"/>
  <c r="IA61" i="5" s="1"/>
  <c r="AT66" i="12"/>
  <c r="EF61" i="5" s="1"/>
  <c r="AS66" i="12"/>
  <c r="AR66" i="12"/>
  <c r="AQ66" i="12"/>
  <c r="HR61" i="5" s="1"/>
  <c r="AP66" i="12"/>
  <c r="DW61" i="5" s="1"/>
  <c r="AO66" i="12"/>
  <c r="JH61" i="5" s="1"/>
  <c r="AN66" i="12"/>
  <c r="JE61" i="5" s="1"/>
  <c r="AM66" i="12"/>
  <c r="IG61" i="5" s="1"/>
  <c r="AL66" i="12"/>
  <c r="ID61" i="5" s="1"/>
  <c r="AJ66" i="12"/>
  <c r="GH61" i="5" s="1"/>
  <c r="AI66" i="12"/>
  <c r="GE61" i="5" s="1"/>
  <c r="AH66" i="12"/>
  <c r="GB61" i="5" s="1"/>
  <c r="AG66" i="12"/>
  <c r="FY61" i="5" s="1"/>
  <c r="AF66" i="12"/>
  <c r="FV61" i="5" s="1"/>
  <c r="AE66" i="12"/>
  <c r="FS61" i="5" s="1"/>
  <c r="AD66" i="12"/>
  <c r="FP61" i="5" s="1"/>
  <c r="AC66" i="12"/>
  <c r="FM61" i="5" s="1"/>
  <c r="AB66" i="12"/>
  <c r="FJ61" i="5" s="1"/>
  <c r="Z66" i="12"/>
  <c r="FG61" i="5" s="1"/>
  <c r="Y66" i="12"/>
  <c r="FD61" i="5" s="1"/>
  <c r="X66" i="12"/>
  <c r="FA61" i="5" s="1"/>
  <c r="W66" i="12"/>
  <c r="EX61" i="5" s="1"/>
  <c r="V66" i="12"/>
  <c r="EU61" i="5" s="1"/>
  <c r="U66" i="12"/>
  <c r="ER61" i="5" s="1"/>
  <c r="T66" i="12"/>
  <c r="EO61" i="5" s="1"/>
  <c r="S66" i="12"/>
  <c r="EL61" i="5" s="1"/>
  <c r="R66" i="12"/>
  <c r="EI61" i="5" s="1"/>
  <c r="Q66" i="12"/>
  <c r="IY61" i="5" s="1"/>
  <c r="P66" i="12"/>
  <c r="O66" i="12"/>
  <c r="N66" i="12"/>
  <c r="HX61" i="5" s="1"/>
  <c r="M66" i="12"/>
  <c r="HU61" i="5" s="1"/>
  <c r="L66" i="12"/>
  <c r="EC61" i="5" s="1"/>
  <c r="K66" i="12"/>
  <c r="DZ61" i="5" s="1"/>
  <c r="J66" i="12"/>
  <c r="IP61" i="5" s="1"/>
  <c r="I66" i="12"/>
  <c r="H66" i="12"/>
  <c r="G66" i="12"/>
  <c r="HO61" i="5" s="1"/>
  <c r="F66" i="12"/>
  <c r="HL61" i="5" s="1"/>
  <c r="E66" i="12"/>
  <c r="DT61" i="5" s="1"/>
  <c r="D66" i="12"/>
  <c r="DQ61" i="5" s="1"/>
  <c r="EK65" i="12"/>
  <c r="KU60" i="5" s="1"/>
  <c r="EJ65" i="12"/>
  <c r="KR60" i="5" s="1"/>
  <c r="EI65" i="12"/>
  <c r="KO60" i="5" s="1"/>
  <c r="EH65" i="12"/>
  <c r="KL60" i="5" s="1"/>
  <c r="EG65" i="12"/>
  <c r="KI60" i="5" s="1"/>
  <c r="EF65" i="12"/>
  <c r="KF60" i="5" s="1"/>
  <c r="EE65" i="12"/>
  <c r="ED65" i="12"/>
  <c r="EC65" i="12"/>
  <c r="EB65" i="12"/>
  <c r="EA65" i="12"/>
  <c r="DZ65" i="12"/>
  <c r="DY65" i="12"/>
  <c r="DX65" i="12"/>
  <c r="DW65" i="12"/>
  <c r="KC60" i="5" s="1"/>
  <c r="DV65" i="12"/>
  <c r="JZ60" i="5" s="1"/>
  <c r="DU65" i="12"/>
  <c r="JW60" i="5" s="1"/>
  <c r="DS65" i="12"/>
  <c r="DR65" i="12"/>
  <c r="DQ65" i="12"/>
  <c r="DP65" i="12"/>
  <c r="DO65" i="12"/>
  <c r="DN65" i="12"/>
  <c r="DM65" i="12"/>
  <c r="DL65" i="12"/>
  <c r="DK65" i="12"/>
  <c r="DJ65" i="12"/>
  <c r="DI65" i="12"/>
  <c r="DH65" i="12"/>
  <c r="DG65" i="12"/>
  <c r="DF65" i="12"/>
  <c r="DE65" i="12"/>
  <c r="DD65" i="12"/>
  <c r="DC65" i="12"/>
  <c r="CX65" i="12"/>
  <c r="CW65" i="12"/>
  <c r="CV65" i="12"/>
  <c r="CU65" i="12"/>
  <c r="CT65" i="12"/>
  <c r="CR65" i="12"/>
  <c r="CQ65" i="12"/>
  <c r="CP65" i="12"/>
  <c r="CO65" i="12"/>
  <c r="CN65" i="12"/>
  <c r="CM65" i="12"/>
  <c r="CL65" i="12"/>
  <c r="CK65" i="12"/>
  <c r="CJ65" i="12"/>
  <c r="CI65" i="12"/>
  <c r="CH65" i="12"/>
  <c r="CG65" i="12"/>
  <c r="CF65" i="12"/>
  <c r="CE65" i="12"/>
  <c r="CC65" i="12"/>
  <c r="CB65" i="12"/>
  <c r="CA65" i="12"/>
  <c r="BZ65" i="12"/>
  <c r="BY65" i="12"/>
  <c r="BX65" i="12"/>
  <c r="BW65" i="12"/>
  <c r="BV65" i="12"/>
  <c r="BU65" i="12"/>
  <c r="BT65" i="12"/>
  <c r="BS65" i="12"/>
  <c r="BR65" i="12"/>
  <c r="BQ65" i="12"/>
  <c r="BO65" i="12"/>
  <c r="BN65" i="12"/>
  <c r="BM65" i="12"/>
  <c r="BL65" i="12"/>
  <c r="BK65" i="12"/>
  <c r="BJ65" i="12"/>
  <c r="BI65" i="12"/>
  <c r="JK60" i="5" s="1"/>
  <c r="BH65" i="12"/>
  <c r="IJ60" i="5" s="1"/>
  <c r="BF65" i="12"/>
  <c r="HI60" i="5" s="1"/>
  <c r="BE65" i="12"/>
  <c r="HF60" i="5" s="1"/>
  <c r="BD65" i="12"/>
  <c r="HC60" i="5" s="1"/>
  <c r="BC65" i="12"/>
  <c r="GZ60" i="5" s="1"/>
  <c r="BB65" i="12"/>
  <c r="GW60" i="5" s="1"/>
  <c r="BA65" i="12"/>
  <c r="GT60" i="5" s="1"/>
  <c r="AZ65" i="12"/>
  <c r="GQ60" i="5" s="1"/>
  <c r="AY65" i="12"/>
  <c r="GN60" i="5" s="1"/>
  <c r="AX65" i="12"/>
  <c r="GK60" i="5" s="1"/>
  <c r="AW65" i="12"/>
  <c r="AV65" i="12"/>
  <c r="AU65" i="12"/>
  <c r="IA60" i="5" s="1"/>
  <c r="AT65" i="12"/>
  <c r="EF60" i="5" s="1"/>
  <c r="AS65" i="12"/>
  <c r="AR65" i="12"/>
  <c r="AQ65" i="12"/>
  <c r="HR60" i="5" s="1"/>
  <c r="AP65" i="12"/>
  <c r="DW60" i="5" s="1"/>
  <c r="AO65" i="12"/>
  <c r="JH60" i="5" s="1"/>
  <c r="AN65" i="12"/>
  <c r="JE60" i="5" s="1"/>
  <c r="AM65" i="12"/>
  <c r="IG60" i="5" s="1"/>
  <c r="AL65" i="12"/>
  <c r="ID60" i="5" s="1"/>
  <c r="AJ65" i="12"/>
  <c r="GH60" i="5" s="1"/>
  <c r="AI65" i="12"/>
  <c r="GE60" i="5" s="1"/>
  <c r="AH65" i="12"/>
  <c r="GB60" i="5" s="1"/>
  <c r="AG65" i="12"/>
  <c r="FY60" i="5" s="1"/>
  <c r="AF65" i="12"/>
  <c r="FV60" i="5" s="1"/>
  <c r="AE65" i="12"/>
  <c r="FS60" i="5" s="1"/>
  <c r="AD65" i="12"/>
  <c r="FP60" i="5" s="1"/>
  <c r="AC65" i="12"/>
  <c r="FM60" i="5" s="1"/>
  <c r="AB65" i="12"/>
  <c r="FJ60" i="5" s="1"/>
  <c r="Z65" i="12"/>
  <c r="FG60" i="5" s="1"/>
  <c r="Y65" i="12"/>
  <c r="FD60" i="5" s="1"/>
  <c r="X65" i="12"/>
  <c r="FA60" i="5" s="1"/>
  <c r="W65" i="12"/>
  <c r="EX60" i="5" s="1"/>
  <c r="V65" i="12"/>
  <c r="EU60" i="5" s="1"/>
  <c r="U65" i="12"/>
  <c r="ER60" i="5" s="1"/>
  <c r="T65" i="12"/>
  <c r="EO60" i="5" s="1"/>
  <c r="S65" i="12"/>
  <c r="EL60" i="5" s="1"/>
  <c r="R65" i="12"/>
  <c r="EI60" i="5" s="1"/>
  <c r="Q65" i="12"/>
  <c r="IY60" i="5" s="1"/>
  <c r="P65" i="12"/>
  <c r="O65" i="12"/>
  <c r="N65" i="12"/>
  <c r="HX60" i="5" s="1"/>
  <c r="M65" i="12"/>
  <c r="HU60" i="5" s="1"/>
  <c r="L65" i="12"/>
  <c r="EC60" i="5" s="1"/>
  <c r="K65" i="12"/>
  <c r="DZ60" i="5" s="1"/>
  <c r="J65" i="12"/>
  <c r="IP60" i="5" s="1"/>
  <c r="I65" i="12"/>
  <c r="H65" i="12"/>
  <c r="G65" i="12"/>
  <c r="HO60" i="5" s="1"/>
  <c r="F65" i="12"/>
  <c r="HL60" i="5" s="1"/>
  <c r="E65" i="12"/>
  <c r="DT60" i="5" s="1"/>
  <c r="D65" i="12"/>
  <c r="DQ60" i="5" s="1"/>
  <c r="EK63" i="12"/>
  <c r="KU58" i="5" s="1"/>
  <c r="EJ63" i="12"/>
  <c r="KR58" i="5" s="1"/>
  <c r="EI63" i="12"/>
  <c r="KO58" i="5" s="1"/>
  <c r="EH63" i="12"/>
  <c r="KL58" i="5" s="1"/>
  <c r="EG63" i="12"/>
  <c r="KI58" i="5" s="1"/>
  <c r="EF63" i="12"/>
  <c r="KF58" i="5" s="1"/>
  <c r="EE63" i="12"/>
  <c r="ED63" i="12"/>
  <c r="EC63" i="12"/>
  <c r="EB63" i="12"/>
  <c r="EA63" i="12"/>
  <c r="DZ63" i="12"/>
  <c r="DY63" i="12"/>
  <c r="DX63" i="12"/>
  <c r="DW63" i="12"/>
  <c r="DV63" i="12"/>
  <c r="JZ58" i="5" s="1"/>
  <c r="DU63" i="12"/>
  <c r="JW58" i="5" s="1"/>
  <c r="DS63" i="12"/>
  <c r="DR63" i="12"/>
  <c r="DQ63" i="12"/>
  <c r="DP63" i="12"/>
  <c r="DO63" i="12"/>
  <c r="DN63" i="12"/>
  <c r="DM63" i="12"/>
  <c r="DL63" i="12"/>
  <c r="DK63" i="12"/>
  <c r="DJ63" i="12"/>
  <c r="DI63" i="12"/>
  <c r="DH63" i="12"/>
  <c r="DG63" i="12"/>
  <c r="DF63" i="12"/>
  <c r="DE63" i="12"/>
  <c r="DD63" i="12"/>
  <c r="DC63" i="12"/>
  <c r="CX63" i="12"/>
  <c r="CW63" i="12"/>
  <c r="CV63" i="12"/>
  <c r="CU63" i="12"/>
  <c r="CT63" i="12"/>
  <c r="CR63" i="12"/>
  <c r="CQ63" i="12"/>
  <c r="CP63" i="12"/>
  <c r="CO63" i="12"/>
  <c r="CN63" i="12"/>
  <c r="CM63" i="12"/>
  <c r="CL63" i="12"/>
  <c r="CK63" i="12"/>
  <c r="CJ63" i="12"/>
  <c r="CI63" i="12"/>
  <c r="CH63" i="12"/>
  <c r="CG63" i="12"/>
  <c r="CF63" i="12"/>
  <c r="CE63" i="12"/>
  <c r="CC63" i="12"/>
  <c r="CB63" i="12"/>
  <c r="CA63" i="12"/>
  <c r="BZ63" i="12"/>
  <c r="BY63" i="12"/>
  <c r="BX63" i="12"/>
  <c r="BW63" i="12"/>
  <c r="BV63" i="12"/>
  <c r="BU63" i="12"/>
  <c r="BT63" i="12"/>
  <c r="BS63" i="12"/>
  <c r="BR63" i="12"/>
  <c r="BQ63" i="12"/>
  <c r="BO63" i="12"/>
  <c r="BN63" i="12"/>
  <c r="BM63" i="12"/>
  <c r="BL63" i="12"/>
  <c r="BK63" i="12"/>
  <c r="BJ63" i="12"/>
  <c r="BI63" i="12"/>
  <c r="JK58" i="5" s="1"/>
  <c r="BH63" i="12"/>
  <c r="IJ58" i="5" s="1"/>
  <c r="BF63" i="12"/>
  <c r="HI58" i="5" s="1"/>
  <c r="BE63" i="12"/>
  <c r="HF58" i="5" s="1"/>
  <c r="BD63" i="12"/>
  <c r="HC58" i="5" s="1"/>
  <c r="BC63" i="12"/>
  <c r="GZ58" i="5" s="1"/>
  <c r="BB63" i="12"/>
  <c r="GW58" i="5" s="1"/>
  <c r="BA63" i="12"/>
  <c r="GT58" i="5" s="1"/>
  <c r="AZ63" i="12"/>
  <c r="GQ58" i="5" s="1"/>
  <c r="AY63" i="12"/>
  <c r="GN58" i="5" s="1"/>
  <c r="AX63" i="12"/>
  <c r="GK58" i="5" s="1"/>
  <c r="AW63" i="12"/>
  <c r="AV63" i="12"/>
  <c r="AU63" i="12"/>
  <c r="IA58" i="5" s="1"/>
  <c r="AT63" i="12"/>
  <c r="EF58" i="5" s="1"/>
  <c r="AS63" i="12"/>
  <c r="AR63" i="12"/>
  <c r="AQ63" i="12"/>
  <c r="HR58" i="5" s="1"/>
  <c r="AP63" i="12"/>
  <c r="DW58" i="5" s="1"/>
  <c r="AO63" i="12"/>
  <c r="JH58" i="5" s="1"/>
  <c r="AN63" i="12"/>
  <c r="JE58" i="5" s="1"/>
  <c r="AM63" i="12"/>
  <c r="IG58" i="5" s="1"/>
  <c r="AL63" i="12"/>
  <c r="ID58" i="5" s="1"/>
  <c r="AJ63" i="12"/>
  <c r="GH58" i="5" s="1"/>
  <c r="AI63" i="12"/>
  <c r="GE58" i="5" s="1"/>
  <c r="AH63" i="12"/>
  <c r="GB58" i="5" s="1"/>
  <c r="AG63" i="12"/>
  <c r="FY58" i="5" s="1"/>
  <c r="AF63" i="12"/>
  <c r="FV58" i="5" s="1"/>
  <c r="AE63" i="12"/>
  <c r="FS58" i="5" s="1"/>
  <c r="AD63" i="12"/>
  <c r="FP58" i="5" s="1"/>
  <c r="AC63" i="12"/>
  <c r="FM58" i="5" s="1"/>
  <c r="AB63" i="12"/>
  <c r="FJ58" i="5" s="1"/>
  <c r="Z63" i="12"/>
  <c r="FG58" i="5" s="1"/>
  <c r="Y63" i="12"/>
  <c r="FD58" i="5" s="1"/>
  <c r="X63" i="12"/>
  <c r="FA58" i="5" s="1"/>
  <c r="W63" i="12"/>
  <c r="EX58" i="5" s="1"/>
  <c r="V63" i="12"/>
  <c r="EU58" i="5" s="1"/>
  <c r="U63" i="12"/>
  <c r="ER58" i="5" s="1"/>
  <c r="T63" i="12"/>
  <c r="EO58" i="5" s="1"/>
  <c r="S63" i="12"/>
  <c r="EL58" i="5" s="1"/>
  <c r="R63" i="12"/>
  <c r="EI58" i="5" s="1"/>
  <c r="Q63" i="12"/>
  <c r="IY58" i="5" s="1"/>
  <c r="P63" i="12"/>
  <c r="O63" i="12"/>
  <c r="IV58" i="5" s="1"/>
  <c r="N63" i="12"/>
  <c r="HX58" i="5" s="1"/>
  <c r="M63" i="12"/>
  <c r="HU58" i="5" s="1"/>
  <c r="L63" i="12"/>
  <c r="EC58" i="5" s="1"/>
  <c r="K63" i="12"/>
  <c r="DZ58" i="5" s="1"/>
  <c r="J63" i="12"/>
  <c r="IP58" i="5" s="1"/>
  <c r="I63" i="12"/>
  <c r="H63" i="12"/>
  <c r="G63" i="12"/>
  <c r="HO58" i="5" s="1"/>
  <c r="F63" i="12"/>
  <c r="HL58" i="5" s="1"/>
  <c r="E63" i="12"/>
  <c r="DT58" i="5" s="1"/>
  <c r="D63" i="12"/>
  <c r="DQ58" i="5" s="1"/>
  <c r="EK62" i="12"/>
  <c r="KU57" i="5" s="1"/>
  <c r="EJ62" i="12"/>
  <c r="KR57" i="5" s="1"/>
  <c r="EI62" i="12"/>
  <c r="KO57" i="5" s="1"/>
  <c r="EH62" i="12"/>
  <c r="KL57" i="5" s="1"/>
  <c r="EG62" i="12"/>
  <c r="KI57" i="5" s="1"/>
  <c r="EF62" i="12"/>
  <c r="KF57" i="5" s="1"/>
  <c r="EE62" i="12"/>
  <c r="ED62" i="12"/>
  <c r="EC62" i="12"/>
  <c r="EB62" i="12"/>
  <c r="EA62" i="12"/>
  <c r="DZ62" i="12"/>
  <c r="DY62" i="12"/>
  <c r="DX62" i="12"/>
  <c r="DW62" i="12"/>
  <c r="DV62" i="12"/>
  <c r="JZ57" i="5" s="1"/>
  <c r="DU62" i="12"/>
  <c r="JW57" i="5" s="1"/>
  <c r="DS62" i="12"/>
  <c r="DR62" i="12"/>
  <c r="DQ62" i="12"/>
  <c r="DP62" i="12"/>
  <c r="DO62" i="12"/>
  <c r="DN62" i="12"/>
  <c r="DM62" i="12"/>
  <c r="DL62" i="12"/>
  <c r="DK62" i="12"/>
  <c r="DJ62" i="12"/>
  <c r="DI62" i="12"/>
  <c r="DH62" i="12"/>
  <c r="DG62" i="12"/>
  <c r="DF62" i="12"/>
  <c r="DE62" i="12"/>
  <c r="DD62" i="12"/>
  <c r="DC62" i="12"/>
  <c r="CX62" i="12"/>
  <c r="CW62" i="12"/>
  <c r="CV62" i="12"/>
  <c r="CU62" i="12"/>
  <c r="CT62" i="12"/>
  <c r="CR62" i="12"/>
  <c r="CQ62" i="12"/>
  <c r="CP62" i="12"/>
  <c r="CO62" i="12"/>
  <c r="CN62" i="12"/>
  <c r="CM62" i="12"/>
  <c r="CL62" i="12"/>
  <c r="CK62" i="12"/>
  <c r="CJ62" i="12"/>
  <c r="CI62" i="12"/>
  <c r="CH62" i="12"/>
  <c r="CG62" i="12"/>
  <c r="CF62" i="12"/>
  <c r="CE62" i="12"/>
  <c r="CC62" i="12"/>
  <c r="CB62" i="12"/>
  <c r="CA62" i="12"/>
  <c r="BZ62" i="12"/>
  <c r="BY62" i="12"/>
  <c r="BX62" i="12"/>
  <c r="BW62" i="12"/>
  <c r="BV62" i="12"/>
  <c r="BU62" i="12"/>
  <c r="BT62" i="12"/>
  <c r="BS62" i="12"/>
  <c r="BR62" i="12"/>
  <c r="BQ62" i="12"/>
  <c r="BO62" i="12"/>
  <c r="BN62" i="12"/>
  <c r="BM62" i="12"/>
  <c r="BL62" i="12"/>
  <c r="BK62" i="12"/>
  <c r="BJ62" i="12"/>
  <c r="BI62" i="12"/>
  <c r="JK57" i="5" s="1"/>
  <c r="BH62" i="12"/>
  <c r="IJ57" i="5" s="1"/>
  <c r="BF62" i="12"/>
  <c r="HI57" i="5" s="1"/>
  <c r="BE62" i="12"/>
  <c r="HF57" i="5" s="1"/>
  <c r="BD62" i="12"/>
  <c r="HC57" i="5" s="1"/>
  <c r="BC62" i="12"/>
  <c r="GZ57" i="5" s="1"/>
  <c r="BB62" i="12"/>
  <c r="GW57" i="5" s="1"/>
  <c r="BA62" i="12"/>
  <c r="GT57" i="5" s="1"/>
  <c r="AZ62" i="12"/>
  <c r="GQ57" i="5" s="1"/>
  <c r="AY62" i="12"/>
  <c r="GN57" i="5" s="1"/>
  <c r="AX62" i="12"/>
  <c r="GK57" i="5" s="1"/>
  <c r="AW62" i="12"/>
  <c r="AV62" i="12"/>
  <c r="JB57" i="5" s="1"/>
  <c r="AU62" i="12"/>
  <c r="IA57" i="5" s="1"/>
  <c r="AT62" i="12"/>
  <c r="EF57" i="5" s="1"/>
  <c r="AS62" i="12"/>
  <c r="AR62" i="12"/>
  <c r="IS57" i="5" s="1"/>
  <c r="AQ62" i="12"/>
  <c r="HR57" i="5" s="1"/>
  <c r="AP62" i="12"/>
  <c r="DW57" i="5" s="1"/>
  <c r="AO62" i="12"/>
  <c r="JH57" i="5" s="1"/>
  <c r="AN62" i="12"/>
  <c r="JE57" i="5" s="1"/>
  <c r="AM62" i="12"/>
  <c r="IG57" i="5" s="1"/>
  <c r="AL62" i="12"/>
  <c r="ID57" i="5" s="1"/>
  <c r="AJ62" i="12"/>
  <c r="GH57" i="5" s="1"/>
  <c r="AI62" i="12"/>
  <c r="GE57" i="5" s="1"/>
  <c r="AH62" i="12"/>
  <c r="GB57" i="5" s="1"/>
  <c r="AG62" i="12"/>
  <c r="FY57" i="5" s="1"/>
  <c r="AF62" i="12"/>
  <c r="FV57" i="5" s="1"/>
  <c r="AE62" i="12"/>
  <c r="FS57" i="5" s="1"/>
  <c r="AD62" i="12"/>
  <c r="FP57" i="5" s="1"/>
  <c r="AC62" i="12"/>
  <c r="FM57" i="5" s="1"/>
  <c r="AB62" i="12"/>
  <c r="FJ57" i="5" s="1"/>
  <c r="Z62" i="12"/>
  <c r="FG57" i="5" s="1"/>
  <c r="Y62" i="12"/>
  <c r="FD57" i="5" s="1"/>
  <c r="X62" i="12"/>
  <c r="FA57" i="5" s="1"/>
  <c r="W62" i="12"/>
  <c r="EX57" i="5" s="1"/>
  <c r="V62" i="12"/>
  <c r="EU57" i="5" s="1"/>
  <c r="U62" i="12"/>
  <c r="ER57" i="5" s="1"/>
  <c r="T62" i="12"/>
  <c r="EO57" i="5" s="1"/>
  <c r="S62" i="12"/>
  <c r="EL57" i="5" s="1"/>
  <c r="R62" i="12"/>
  <c r="EI57" i="5" s="1"/>
  <c r="Q62" i="12"/>
  <c r="IY57" i="5" s="1"/>
  <c r="P62" i="12"/>
  <c r="O62" i="12"/>
  <c r="N62" i="12"/>
  <c r="HX57" i="5" s="1"/>
  <c r="M62" i="12"/>
  <c r="HU57" i="5" s="1"/>
  <c r="L62" i="12"/>
  <c r="EC57" i="5" s="1"/>
  <c r="K62" i="12"/>
  <c r="DZ57" i="5" s="1"/>
  <c r="J62" i="12"/>
  <c r="IP57" i="5" s="1"/>
  <c r="I62" i="12"/>
  <c r="H62" i="12"/>
  <c r="G62" i="12"/>
  <c r="HO57" i="5" s="1"/>
  <c r="F62" i="12"/>
  <c r="HL57" i="5" s="1"/>
  <c r="E62" i="12"/>
  <c r="DT57" i="5" s="1"/>
  <c r="D62" i="12"/>
  <c r="DQ57" i="5" s="1"/>
  <c r="EK61" i="12"/>
  <c r="KU56" i="5" s="1"/>
  <c r="EJ61" i="12"/>
  <c r="KR56" i="5" s="1"/>
  <c r="EI61" i="12"/>
  <c r="KO56" i="5" s="1"/>
  <c r="EH61" i="12"/>
  <c r="KL56" i="5" s="1"/>
  <c r="EG61" i="12"/>
  <c r="KI56" i="5" s="1"/>
  <c r="EF61" i="12"/>
  <c r="KF56" i="5" s="1"/>
  <c r="EE61" i="12"/>
  <c r="ED61" i="12"/>
  <c r="EC61" i="12"/>
  <c r="EB61" i="12"/>
  <c r="EA61" i="12"/>
  <c r="DZ61" i="12"/>
  <c r="DY61" i="12"/>
  <c r="DX61" i="12"/>
  <c r="DW61" i="12"/>
  <c r="DV61" i="12"/>
  <c r="JZ56" i="5" s="1"/>
  <c r="DU61" i="12"/>
  <c r="JW56" i="5" s="1"/>
  <c r="DS61" i="12"/>
  <c r="DR61" i="12"/>
  <c r="DQ61" i="12"/>
  <c r="DP61" i="12"/>
  <c r="DO61" i="12"/>
  <c r="DN61" i="12"/>
  <c r="DM61" i="12"/>
  <c r="DL61" i="12"/>
  <c r="DK61" i="12"/>
  <c r="DJ61" i="12"/>
  <c r="DI61" i="12"/>
  <c r="DH61" i="12"/>
  <c r="DG61" i="12"/>
  <c r="DF61" i="12"/>
  <c r="DE61" i="12"/>
  <c r="DD61" i="12"/>
  <c r="DC61" i="12"/>
  <c r="CX61" i="12"/>
  <c r="CW61" i="12"/>
  <c r="CV61" i="12"/>
  <c r="CU61" i="12"/>
  <c r="CT61" i="12"/>
  <c r="CR61" i="12"/>
  <c r="CQ61" i="12"/>
  <c r="CP61" i="12"/>
  <c r="CO61" i="12"/>
  <c r="CN61" i="12"/>
  <c r="CM61" i="12"/>
  <c r="CL61" i="12"/>
  <c r="CK61" i="12"/>
  <c r="CJ61" i="12"/>
  <c r="CI61" i="12"/>
  <c r="CH61" i="12"/>
  <c r="CG61" i="12"/>
  <c r="CF61" i="12"/>
  <c r="CE61" i="12"/>
  <c r="CC61" i="12"/>
  <c r="CB61" i="12"/>
  <c r="CA61" i="12"/>
  <c r="BZ61" i="12"/>
  <c r="BY61" i="12"/>
  <c r="BX61" i="12"/>
  <c r="BW61" i="12"/>
  <c r="BV61" i="12"/>
  <c r="BU61" i="12"/>
  <c r="BT61" i="12"/>
  <c r="BS61" i="12"/>
  <c r="BR61" i="12"/>
  <c r="BQ61" i="12"/>
  <c r="BO61" i="12"/>
  <c r="BN61" i="12"/>
  <c r="BM61" i="12"/>
  <c r="BL61" i="12"/>
  <c r="BK61" i="12"/>
  <c r="BJ61" i="12"/>
  <c r="BI61" i="12"/>
  <c r="JK56" i="5" s="1"/>
  <c r="BH61" i="12"/>
  <c r="IJ56" i="5" s="1"/>
  <c r="BF61" i="12"/>
  <c r="HI56" i="5" s="1"/>
  <c r="BE61" i="12"/>
  <c r="HF56" i="5" s="1"/>
  <c r="BD61" i="12"/>
  <c r="HC56" i="5" s="1"/>
  <c r="BC61" i="12"/>
  <c r="GZ56" i="5" s="1"/>
  <c r="BB61" i="12"/>
  <c r="GW56" i="5" s="1"/>
  <c r="BA61" i="12"/>
  <c r="GT56" i="5" s="1"/>
  <c r="AZ61" i="12"/>
  <c r="GQ56" i="5" s="1"/>
  <c r="AY61" i="12"/>
  <c r="GN56" i="5" s="1"/>
  <c r="AX61" i="12"/>
  <c r="GK56" i="5" s="1"/>
  <c r="AW61" i="12"/>
  <c r="AV61" i="12"/>
  <c r="AU61" i="12"/>
  <c r="IA56" i="5" s="1"/>
  <c r="AT61" i="12"/>
  <c r="EF56" i="5" s="1"/>
  <c r="AS61" i="12"/>
  <c r="AR61" i="12"/>
  <c r="AQ61" i="12"/>
  <c r="HR56" i="5" s="1"/>
  <c r="AP61" i="12"/>
  <c r="DW56" i="5" s="1"/>
  <c r="AO61" i="12"/>
  <c r="JH56" i="5" s="1"/>
  <c r="AN61" i="12"/>
  <c r="JE56" i="5" s="1"/>
  <c r="AM61" i="12"/>
  <c r="IG56" i="5" s="1"/>
  <c r="AL61" i="12"/>
  <c r="ID56" i="5" s="1"/>
  <c r="AJ61" i="12"/>
  <c r="GH56" i="5" s="1"/>
  <c r="AI61" i="12"/>
  <c r="GE56" i="5" s="1"/>
  <c r="AH61" i="12"/>
  <c r="GB56" i="5" s="1"/>
  <c r="AG61" i="12"/>
  <c r="FY56" i="5" s="1"/>
  <c r="AF61" i="12"/>
  <c r="FV56" i="5" s="1"/>
  <c r="AE61" i="12"/>
  <c r="FS56" i="5" s="1"/>
  <c r="AD61" i="12"/>
  <c r="FP56" i="5" s="1"/>
  <c r="AC61" i="12"/>
  <c r="FM56" i="5" s="1"/>
  <c r="AB61" i="12"/>
  <c r="FJ56" i="5" s="1"/>
  <c r="Z61" i="12"/>
  <c r="FG56" i="5" s="1"/>
  <c r="Y61" i="12"/>
  <c r="FD56" i="5" s="1"/>
  <c r="X61" i="12"/>
  <c r="FA56" i="5" s="1"/>
  <c r="W61" i="12"/>
  <c r="EX56" i="5" s="1"/>
  <c r="V61" i="12"/>
  <c r="EU56" i="5" s="1"/>
  <c r="U61" i="12"/>
  <c r="ER56" i="5" s="1"/>
  <c r="T61" i="12"/>
  <c r="EO56" i="5" s="1"/>
  <c r="S61" i="12"/>
  <c r="EL56" i="5" s="1"/>
  <c r="R61" i="12"/>
  <c r="EI56" i="5" s="1"/>
  <c r="Q61" i="12"/>
  <c r="IY56" i="5" s="1"/>
  <c r="P61" i="12"/>
  <c r="O61" i="12"/>
  <c r="N61" i="12"/>
  <c r="HX56" i="5" s="1"/>
  <c r="M61" i="12"/>
  <c r="HU56" i="5" s="1"/>
  <c r="L61" i="12"/>
  <c r="EC56" i="5" s="1"/>
  <c r="K61" i="12"/>
  <c r="DZ56" i="5" s="1"/>
  <c r="J61" i="12"/>
  <c r="IP56" i="5" s="1"/>
  <c r="I61" i="12"/>
  <c r="H61" i="12"/>
  <c r="G61" i="12"/>
  <c r="HO56" i="5" s="1"/>
  <c r="F61" i="12"/>
  <c r="HL56" i="5" s="1"/>
  <c r="E61" i="12"/>
  <c r="DT56" i="5" s="1"/>
  <c r="D61" i="12"/>
  <c r="DQ56" i="5" s="1"/>
  <c r="EK59" i="12"/>
  <c r="KU54" i="5" s="1"/>
  <c r="EJ59" i="12"/>
  <c r="KR54" i="5" s="1"/>
  <c r="EI59" i="12"/>
  <c r="KO54" i="5" s="1"/>
  <c r="EH59" i="12"/>
  <c r="KL54" i="5" s="1"/>
  <c r="EG59" i="12"/>
  <c r="KI54" i="5" s="1"/>
  <c r="EF59" i="12"/>
  <c r="KF54" i="5" s="1"/>
  <c r="EE59" i="12"/>
  <c r="ED59" i="12"/>
  <c r="EC59" i="12"/>
  <c r="EB59" i="12"/>
  <c r="EA59" i="12"/>
  <c r="DZ59" i="12"/>
  <c r="DY59" i="12"/>
  <c r="DX59" i="12"/>
  <c r="DW59" i="12"/>
  <c r="KC54" i="5" s="1"/>
  <c r="DV59" i="12"/>
  <c r="JZ54" i="5" s="1"/>
  <c r="DU59" i="12"/>
  <c r="JW54" i="5" s="1"/>
  <c r="DS59" i="12"/>
  <c r="DR59" i="12"/>
  <c r="DQ59" i="12"/>
  <c r="DP59" i="12"/>
  <c r="DO59" i="12"/>
  <c r="DN59" i="12"/>
  <c r="DM59" i="12"/>
  <c r="DL59" i="12"/>
  <c r="DK59" i="12"/>
  <c r="DJ59" i="12"/>
  <c r="DI59" i="12"/>
  <c r="DH59" i="12"/>
  <c r="DG59" i="12"/>
  <c r="DF59" i="12"/>
  <c r="DE59" i="12"/>
  <c r="DD59" i="12"/>
  <c r="DC59" i="12"/>
  <c r="CX59" i="12"/>
  <c r="CW59" i="12"/>
  <c r="CV59" i="12"/>
  <c r="CU59" i="12"/>
  <c r="CT59" i="12"/>
  <c r="CR59" i="12"/>
  <c r="CQ59" i="12"/>
  <c r="CP59" i="12"/>
  <c r="CO59" i="12"/>
  <c r="CN59" i="12"/>
  <c r="CM59" i="12"/>
  <c r="CL59" i="12"/>
  <c r="CK59" i="12"/>
  <c r="CJ59" i="12"/>
  <c r="CI59" i="12"/>
  <c r="CH59" i="12"/>
  <c r="CG59" i="12"/>
  <c r="CF59" i="12"/>
  <c r="CE59" i="12"/>
  <c r="CC59" i="12"/>
  <c r="CB59" i="12"/>
  <c r="CA59" i="12"/>
  <c r="BZ59" i="12"/>
  <c r="BY59" i="12"/>
  <c r="BX59" i="12"/>
  <c r="BW59" i="12"/>
  <c r="BV59" i="12"/>
  <c r="BU59" i="12"/>
  <c r="BT59" i="12"/>
  <c r="BS59" i="12"/>
  <c r="BR59" i="12"/>
  <c r="BQ59" i="12"/>
  <c r="BO59" i="12"/>
  <c r="BN59" i="12"/>
  <c r="BM59" i="12"/>
  <c r="BL59" i="12"/>
  <c r="BK59" i="12"/>
  <c r="BJ59" i="12"/>
  <c r="BI59" i="12"/>
  <c r="JK54" i="5" s="1"/>
  <c r="BH59" i="12"/>
  <c r="IJ54" i="5" s="1"/>
  <c r="BF59" i="12"/>
  <c r="HI54" i="5" s="1"/>
  <c r="BE59" i="12"/>
  <c r="HF54" i="5" s="1"/>
  <c r="BD59" i="12"/>
  <c r="HC54" i="5" s="1"/>
  <c r="BC59" i="12"/>
  <c r="GZ54" i="5" s="1"/>
  <c r="BB59" i="12"/>
  <c r="GW54" i="5" s="1"/>
  <c r="BA59" i="12"/>
  <c r="GT54" i="5" s="1"/>
  <c r="AZ59" i="12"/>
  <c r="GQ54" i="5" s="1"/>
  <c r="AY59" i="12"/>
  <c r="GN54" i="5" s="1"/>
  <c r="AX59" i="12"/>
  <c r="GK54" i="5" s="1"/>
  <c r="AW59" i="12"/>
  <c r="AV59" i="12"/>
  <c r="AU59" i="12"/>
  <c r="IA54" i="5" s="1"/>
  <c r="AT59" i="12"/>
  <c r="EF54" i="5" s="1"/>
  <c r="AS59" i="12"/>
  <c r="AR59" i="12"/>
  <c r="AQ59" i="12"/>
  <c r="HR54" i="5" s="1"/>
  <c r="AP59" i="12"/>
  <c r="DW54" i="5" s="1"/>
  <c r="AO59" i="12"/>
  <c r="JH54" i="5" s="1"/>
  <c r="AN59" i="12"/>
  <c r="JE54" i="5" s="1"/>
  <c r="AM59" i="12"/>
  <c r="IG54" i="5" s="1"/>
  <c r="AL59" i="12"/>
  <c r="ID54" i="5" s="1"/>
  <c r="AJ59" i="12"/>
  <c r="GH54" i="5" s="1"/>
  <c r="AI59" i="12"/>
  <c r="GE54" i="5" s="1"/>
  <c r="AH59" i="12"/>
  <c r="GB54" i="5" s="1"/>
  <c r="AG59" i="12"/>
  <c r="FY54" i="5" s="1"/>
  <c r="AF59" i="12"/>
  <c r="FV54" i="5" s="1"/>
  <c r="AE59" i="12"/>
  <c r="FS54" i="5" s="1"/>
  <c r="AD59" i="12"/>
  <c r="FP54" i="5" s="1"/>
  <c r="AC59" i="12"/>
  <c r="FM54" i="5" s="1"/>
  <c r="AB59" i="12"/>
  <c r="FJ54" i="5" s="1"/>
  <c r="Z59" i="12"/>
  <c r="FG54" i="5" s="1"/>
  <c r="Y59" i="12"/>
  <c r="FD54" i="5" s="1"/>
  <c r="X59" i="12"/>
  <c r="FA54" i="5" s="1"/>
  <c r="W59" i="12"/>
  <c r="EX54" i="5" s="1"/>
  <c r="V59" i="12"/>
  <c r="EU54" i="5" s="1"/>
  <c r="U59" i="12"/>
  <c r="ER54" i="5" s="1"/>
  <c r="T59" i="12"/>
  <c r="EO54" i="5" s="1"/>
  <c r="S59" i="12"/>
  <c r="EL54" i="5" s="1"/>
  <c r="R59" i="12"/>
  <c r="EI54" i="5" s="1"/>
  <c r="Q59" i="12"/>
  <c r="IY54" i="5" s="1"/>
  <c r="P59" i="12"/>
  <c r="O59" i="12"/>
  <c r="N59" i="12"/>
  <c r="HX54" i="5" s="1"/>
  <c r="M59" i="12"/>
  <c r="HU54" i="5" s="1"/>
  <c r="L59" i="12"/>
  <c r="EC54" i="5" s="1"/>
  <c r="K59" i="12"/>
  <c r="DZ54" i="5" s="1"/>
  <c r="J59" i="12"/>
  <c r="IP54" i="5" s="1"/>
  <c r="I59" i="12"/>
  <c r="H59" i="12"/>
  <c r="IM54" i="5" s="1"/>
  <c r="G59" i="12"/>
  <c r="HO54" i="5" s="1"/>
  <c r="F59" i="12"/>
  <c r="HL54" i="5" s="1"/>
  <c r="E59" i="12"/>
  <c r="DT54" i="5" s="1"/>
  <c r="D59" i="12"/>
  <c r="DQ54" i="5" s="1"/>
  <c r="EK58" i="12"/>
  <c r="KU53" i="5" s="1"/>
  <c r="EJ58" i="12"/>
  <c r="KR53" i="5" s="1"/>
  <c r="EI58" i="12"/>
  <c r="KO53" i="5" s="1"/>
  <c r="EH58" i="12"/>
  <c r="KL53" i="5" s="1"/>
  <c r="EG58" i="12"/>
  <c r="KI53" i="5" s="1"/>
  <c r="EF58" i="12"/>
  <c r="KF53" i="5" s="1"/>
  <c r="EE58" i="12"/>
  <c r="ED58" i="12"/>
  <c r="EC58" i="12"/>
  <c r="EB58" i="12"/>
  <c r="EA58" i="12"/>
  <c r="DZ58" i="12"/>
  <c r="DY58" i="12"/>
  <c r="DX58" i="12"/>
  <c r="DW58" i="12"/>
  <c r="DV58" i="12"/>
  <c r="JZ53" i="5" s="1"/>
  <c r="DU58" i="12"/>
  <c r="JW53" i="5" s="1"/>
  <c r="DS58" i="12"/>
  <c r="DR58" i="12"/>
  <c r="DQ58" i="12"/>
  <c r="DP58" i="12"/>
  <c r="DO58" i="12"/>
  <c r="DN58" i="12"/>
  <c r="DM58" i="12"/>
  <c r="DL58" i="12"/>
  <c r="DK58" i="12"/>
  <c r="DJ58" i="12"/>
  <c r="DI58" i="12"/>
  <c r="DH58" i="12"/>
  <c r="DG58" i="12"/>
  <c r="DF58" i="12"/>
  <c r="DE58" i="12"/>
  <c r="DD58" i="12"/>
  <c r="DC58" i="12"/>
  <c r="CX58" i="12"/>
  <c r="CW58" i="12"/>
  <c r="CV58" i="12"/>
  <c r="CU58" i="12"/>
  <c r="CT58" i="12"/>
  <c r="CR58" i="12"/>
  <c r="CQ58" i="12"/>
  <c r="CP58" i="12"/>
  <c r="CO58" i="12"/>
  <c r="CN58" i="12"/>
  <c r="CM58" i="12"/>
  <c r="CL58" i="12"/>
  <c r="CK58" i="12"/>
  <c r="CJ58" i="12"/>
  <c r="CI58" i="12"/>
  <c r="CH58" i="12"/>
  <c r="CG58" i="12"/>
  <c r="CF58" i="12"/>
  <c r="CE58" i="12"/>
  <c r="CC58" i="12"/>
  <c r="CB58" i="12"/>
  <c r="CA58" i="12"/>
  <c r="BZ58" i="12"/>
  <c r="BY58" i="12"/>
  <c r="BX58" i="12"/>
  <c r="BW58" i="12"/>
  <c r="BV58" i="12"/>
  <c r="BU58" i="12"/>
  <c r="BT58" i="12"/>
  <c r="BS58" i="12"/>
  <c r="BR58" i="12"/>
  <c r="BQ58" i="12"/>
  <c r="BO58" i="12"/>
  <c r="BN58" i="12"/>
  <c r="BM58" i="12"/>
  <c r="BL58" i="12"/>
  <c r="BK58" i="12"/>
  <c r="BJ58" i="12"/>
  <c r="BI58" i="12"/>
  <c r="JK53" i="5" s="1"/>
  <c r="BH58" i="12"/>
  <c r="IJ53" i="5" s="1"/>
  <c r="BF58" i="12"/>
  <c r="HI53" i="5" s="1"/>
  <c r="BE58" i="12"/>
  <c r="HF53" i="5" s="1"/>
  <c r="BD58" i="12"/>
  <c r="HC53" i="5" s="1"/>
  <c r="BC58" i="12"/>
  <c r="GZ53" i="5" s="1"/>
  <c r="BB58" i="12"/>
  <c r="GW53" i="5" s="1"/>
  <c r="BA58" i="12"/>
  <c r="GT53" i="5" s="1"/>
  <c r="AZ58" i="12"/>
  <c r="GQ53" i="5" s="1"/>
  <c r="AY58" i="12"/>
  <c r="GN53" i="5" s="1"/>
  <c r="AX58" i="12"/>
  <c r="GK53" i="5" s="1"/>
  <c r="AW58" i="12"/>
  <c r="AV58" i="12"/>
  <c r="AU58" i="12"/>
  <c r="IA53" i="5" s="1"/>
  <c r="AT58" i="12"/>
  <c r="EF53" i="5" s="1"/>
  <c r="AS58" i="12"/>
  <c r="AR58" i="12"/>
  <c r="AQ58" i="12"/>
  <c r="HR53" i="5" s="1"/>
  <c r="AP58" i="12"/>
  <c r="DW53" i="5" s="1"/>
  <c r="AO58" i="12"/>
  <c r="JH53" i="5" s="1"/>
  <c r="AN58" i="12"/>
  <c r="JE53" i="5" s="1"/>
  <c r="AM58" i="12"/>
  <c r="IG53" i="5" s="1"/>
  <c r="AL58" i="12"/>
  <c r="ID53" i="5" s="1"/>
  <c r="AJ58" i="12"/>
  <c r="GH53" i="5" s="1"/>
  <c r="AI58" i="12"/>
  <c r="GE53" i="5" s="1"/>
  <c r="AH58" i="12"/>
  <c r="GB53" i="5" s="1"/>
  <c r="AG58" i="12"/>
  <c r="FY53" i="5" s="1"/>
  <c r="AF58" i="12"/>
  <c r="FV53" i="5" s="1"/>
  <c r="AE58" i="12"/>
  <c r="FS53" i="5" s="1"/>
  <c r="AD58" i="12"/>
  <c r="FP53" i="5" s="1"/>
  <c r="AC58" i="12"/>
  <c r="FM53" i="5" s="1"/>
  <c r="AB58" i="12"/>
  <c r="FJ53" i="5" s="1"/>
  <c r="Z58" i="12"/>
  <c r="FG53" i="5" s="1"/>
  <c r="Y58" i="12"/>
  <c r="FD53" i="5" s="1"/>
  <c r="X58" i="12"/>
  <c r="FA53" i="5" s="1"/>
  <c r="W58" i="12"/>
  <c r="EX53" i="5" s="1"/>
  <c r="V58" i="12"/>
  <c r="EU53" i="5" s="1"/>
  <c r="U58" i="12"/>
  <c r="ER53" i="5" s="1"/>
  <c r="T58" i="12"/>
  <c r="EO53" i="5" s="1"/>
  <c r="S58" i="12"/>
  <c r="EL53" i="5" s="1"/>
  <c r="R58" i="12"/>
  <c r="EI53" i="5" s="1"/>
  <c r="Q58" i="12"/>
  <c r="IY53" i="5" s="1"/>
  <c r="P58" i="12"/>
  <c r="O58" i="12"/>
  <c r="IV53" i="5" s="1"/>
  <c r="N58" i="12"/>
  <c r="HX53" i="5" s="1"/>
  <c r="M58" i="12"/>
  <c r="HU53" i="5" s="1"/>
  <c r="L58" i="12"/>
  <c r="EC53" i="5" s="1"/>
  <c r="K58" i="12"/>
  <c r="DZ53" i="5" s="1"/>
  <c r="J58" i="12"/>
  <c r="IP53" i="5" s="1"/>
  <c r="I58" i="12"/>
  <c r="H58" i="12"/>
  <c r="G58" i="12"/>
  <c r="HO53" i="5" s="1"/>
  <c r="F58" i="12"/>
  <c r="HL53" i="5" s="1"/>
  <c r="E58" i="12"/>
  <c r="DT53" i="5" s="1"/>
  <c r="D58" i="12"/>
  <c r="DQ53" i="5" s="1"/>
  <c r="EK57" i="12"/>
  <c r="KU52" i="5" s="1"/>
  <c r="EJ57" i="12"/>
  <c r="KR52" i="5" s="1"/>
  <c r="EI57" i="12"/>
  <c r="KO52" i="5" s="1"/>
  <c r="EH57" i="12"/>
  <c r="KL52" i="5" s="1"/>
  <c r="EG57" i="12"/>
  <c r="KI52" i="5" s="1"/>
  <c r="EF57" i="12"/>
  <c r="KF52" i="5" s="1"/>
  <c r="EE57" i="12"/>
  <c r="ED57" i="12"/>
  <c r="EC57" i="12"/>
  <c r="EB57" i="12"/>
  <c r="EA57" i="12"/>
  <c r="DZ57" i="12"/>
  <c r="DY57" i="12"/>
  <c r="DX57" i="12"/>
  <c r="DW57" i="12"/>
  <c r="DV57" i="12"/>
  <c r="JZ52" i="5" s="1"/>
  <c r="DU57" i="12"/>
  <c r="JW52" i="5" s="1"/>
  <c r="DS57" i="12"/>
  <c r="DR57" i="12"/>
  <c r="DQ57" i="12"/>
  <c r="DP57" i="12"/>
  <c r="DO57" i="12"/>
  <c r="DN57" i="12"/>
  <c r="DM57" i="12"/>
  <c r="DL57" i="12"/>
  <c r="DK57" i="12"/>
  <c r="DJ57" i="12"/>
  <c r="DI57" i="12"/>
  <c r="DH57" i="12"/>
  <c r="DG57" i="12"/>
  <c r="DF57" i="12"/>
  <c r="DE57" i="12"/>
  <c r="DD57" i="12"/>
  <c r="DC57" i="12"/>
  <c r="CX57" i="12"/>
  <c r="CW57" i="12"/>
  <c r="CV57" i="12"/>
  <c r="CU57" i="12"/>
  <c r="CT57" i="12"/>
  <c r="CR57" i="12"/>
  <c r="CQ57" i="12"/>
  <c r="CP57" i="12"/>
  <c r="CO57" i="12"/>
  <c r="CN57" i="12"/>
  <c r="CM57" i="12"/>
  <c r="CL57" i="12"/>
  <c r="CK57" i="12"/>
  <c r="CJ57" i="12"/>
  <c r="CI57" i="12"/>
  <c r="CH57" i="12"/>
  <c r="CG57" i="12"/>
  <c r="CF57" i="12"/>
  <c r="CE57" i="12"/>
  <c r="CC57" i="12"/>
  <c r="CB57" i="12"/>
  <c r="CA57" i="12"/>
  <c r="BZ57" i="12"/>
  <c r="BY57" i="12"/>
  <c r="BX57" i="12"/>
  <c r="BW57" i="12"/>
  <c r="BV57" i="12"/>
  <c r="BU57" i="12"/>
  <c r="BT57" i="12"/>
  <c r="BS57" i="12"/>
  <c r="BR57" i="12"/>
  <c r="BQ57" i="12"/>
  <c r="BO57" i="12"/>
  <c r="BN57" i="12"/>
  <c r="BM57" i="12"/>
  <c r="BL57" i="12"/>
  <c r="BK57" i="12"/>
  <c r="BJ57" i="12"/>
  <c r="BI57" i="12"/>
  <c r="JK52" i="5" s="1"/>
  <c r="BH57" i="12"/>
  <c r="IJ52" i="5" s="1"/>
  <c r="BF57" i="12"/>
  <c r="HI52" i="5" s="1"/>
  <c r="BE57" i="12"/>
  <c r="HF52" i="5" s="1"/>
  <c r="BD57" i="12"/>
  <c r="HC52" i="5" s="1"/>
  <c r="BC57" i="12"/>
  <c r="GZ52" i="5" s="1"/>
  <c r="BB57" i="12"/>
  <c r="GW52" i="5" s="1"/>
  <c r="BA57" i="12"/>
  <c r="GT52" i="5" s="1"/>
  <c r="AZ57" i="12"/>
  <c r="GQ52" i="5" s="1"/>
  <c r="AY57" i="12"/>
  <c r="GN52" i="5" s="1"/>
  <c r="AX57" i="12"/>
  <c r="GK52" i="5" s="1"/>
  <c r="AW57" i="12"/>
  <c r="AV57" i="12"/>
  <c r="JB52" i="5" s="1"/>
  <c r="AU57" i="12"/>
  <c r="IA52" i="5" s="1"/>
  <c r="AT57" i="12"/>
  <c r="EF52" i="5" s="1"/>
  <c r="AS57" i="12"/>
  <c r="AR57" i="12"/>
  <c r="IS52" i="5" s="1"/>
  <c r="AQ57" i="12"/>
  <c r="HR52" i="5" s="1"/>
  <c r="AP57" i="12"/>
  <c r="DW52" i="5" s="1"/>
  <c r="AO57" i="12"/>
  <c r="JH52" i="5" s="1"/>
  <c r="AN57" i="12"/>
  <c r="JE52" i="5" s="1"/>
  <c r="AM57" i="12"/>
  <c r="IG52" i="5" s="1"/>
  <c r="AL57" i="12"/>
  <c r="ID52" i="5" s="1"/>
  <c r="AJ57" i="12"/>
  <c r="GH52" i="5" s="1"/>
  <c r="AI57" i="12"/>
  <c r="GE52" i="5" s="1"/>
  <c r="AH57" i="12"/>
  <c r="GB52" i="5" s="1"/>
  <c r="AG57" i="12"/>
  <c r="FY52" i="5" s="1"/>
  <c r="AF57" i="12"/>
  <c r="FV52" i="5" s="1"/>
  <c r="AE57" i="12"/>
  <c r="FS52" i="5" s="1"/>
  <c r="AD57" i="12"/>
  <c r="FP52" i="5" s="1"/>
  <c r="AC57" i="12"/>
  <c r="FM52" i="5" s="1"/>
  <c r="AB57" i="12"/>
  <c r="FJ52" i="5" s="1"/>
  <c r="Z57" i="12"/>
  <c r="FG52" i="5" s="1"/>
  <c r="Y57" i="12"/>
  <c r="FD52" i="5" s="1"/>
  <c r="X57" i="12"/>
  <c r="FA52" i="5" s="1"/>
  <c r="W57" i="12"/>
  <c r="EX52" i="5" s="1"/>
  <c r="V57" i="12"/>
  <c r="EU52" i="5" s="1"/>
  <c r="U57" i="12"/>
  <c r="ER52" i="5" s="1"/>
  <c r="T57" i="12"/>
  <c r="EO52" i="5" s="1"/>
  <c r="S57" i="12"/>
  <c r="EL52" i="5" s="1"/>
  <c r="R57" i="12"/>
  <c r="EI52" i="5" s="1"/>
  <c r="Q57" i="12"/>
  <c r="IY52" i="5" s="1"/>
  <c r="P57" i="12"/>
  <c r="O57" i="12"/>
  <c r="N57" i="12"/>
  <c r="HX52" i="5" s="1"/>
  <c r="M57" i="12"/>
  <c r="HU52" i="5" s="1"/>
  <c r="L57" i="12"/>
  <c r="EC52" i="5" s="1"/>
  <c r="K57" i="12"/>
  <c r="DZ52" i="5" s="1"/>
  <c r="J57" i="12"/>
  <c r="IP52" i="5" s="1"/>
  <c r="I57" i="12"/>
  <c r="H57" i="12"/>
  <c r="G57" i="12"/>
  <c r="HO52" i="5" s="1"/>
  <c r="F57" i="12"/>
  <c r="HL52" i="5" s="1"/>
  <c r="E57" i="12"/>
  <c r="DT52" i="5" s="1"/>
  <c r="D57" i="12"/>
  <c r="DQ52" i="5" s="1"/>
  <c r="EK56" i="12"/>
  <c r="KU51" i="5" s="1"/>
  <c r="EJ56" i="12"/>
  <c r="KR51" i="5" s="1"/>
  <c r="EI56" i="12"/>
  <c r="KO51" i="5" s="1"/>
  <c r="EH56" i="12"/>
  <c r="KL51" i="5" s="1"/>
  <c r="EG56" i="12"/>
  <c r="KI51" i="5" s="1"/>
  <c r="EF56" i="12"/>
  <c r="KF51" i="5" s="1"/>
  <c r="EE56" i="12"/>
  <c r="ED56" i="12"/>
  <c r="EC56" i="12"/>
  <c r="EB56" i="12"/>
  <c r="EA56" i="12"/>
  <c r="DZ56" i="12"/>
  <c r="DY56" i="12"/>
  <c r="DX56" i="12"/>
  <c r="DW56" i="12"/>
  <c r="DV56" i="12"/>
  <c r="JZ51" i="5" s="1"/>
  <c r="DU56" i="12"/>
  <c r="JW51" i="5" s="1"/>
  <c r="DS56" i="12"/>
  <c r="DR56" i="12"/>
  <c r="DQ56" i="12"/>
  <c r="DP56" i="12"/>
  <c r="DO56" i="12"/>
  <c r="DN56" i="12"/>
  <c r="DM56" i="12"/>
  <c r="DL56" i="12"/>
  <c r="DK56" i="12"/>
  <c r="DJ56" i="12"/>
  <c r="DI56" i="12"/>
  <c r="DH56" i="12"/>
  <c r="DG56" i="12"/>
  <c r="DF56" i="12"/>
  <c r="DE56" i="12"/>
  <c r="DD56" i="12"/>
  <c r="DC56" i="12"/>
  <c r="CX56" i="12"/>
  <c r="CW56" i="12"/>
  <c r="CV56" i="12"/>
  <c r="CU56" i="12"/>
  <c r="CT56" i="12"/>
  <c r="CR56" i="12"/>
  <c r="CQ56" i="12"/>
  <c r="CP56" i="12"/>
  <c r="CO56" i="12"/>
  <c r="CN56" i="12"/>
  <c r="CM56" i="12"/>
  <c r="CL56" i="12"/>
  <c r="CK56" i="12"/>
  <c r="CJ56" i="12"/>
  <c r="CI56" i="12"/>
  <c r="CH56" i="12"/>
  <c r="CG56" i="12"/>
  <c r="CF56" i="12"/>
  <c r="CE56" i="12"/>
  <c r="CC56" i="12"/>
  <c r="CB56" i="12"/>
  <c r="CA56" i="12"/>
  <c r="BZ56" i="12"/>
  <c r="BY56" i="12"/>
  <c r="BX56" i="12"/>
  <c r="BW56" i="12"/>
  <c r="BV56" i="12"/>
  <c r="BU56" i="12"/>
  <c r="BT56" i="12"/>
  <c r="BS56" i="12"/>
  <c r="BR56" i="12"/>
  <c r="BQ56" i="12"/>
  <c r="BO56" i="12"/>
  <c r="BN56" i="12"/>
  <c r="BM56" i="12"/>
  <c r="BL56" i="12"/>
  <c r="BK56" i="12"/>
  <c r="BJ56" i="12"/>
  <c r="BI56" i="12"/>
  <c r="JK51" i="5" s="1"/>
  <c r="BH56" i="12"/>
  <c r="IJ51" i="5" s="1"/>
  <c r="BF56" i="12"/>
  <c r="HI51" i="5" s="1"/>
  <c r="BE56" i="12"/>
  <c r="HF51" i="5" s="1"/>
  <c r="BD56" i="12"/>
  <c r="HC51" i="5" s="1"/>
  <c r="BC56" i="12"/>
  <c r="GZ51" i="5" s="1"/>
  <c r="BB56" i="12"/>
  <c r="GW51" i="5" s="1"/>
  <c r="BA56" i="12"/>
  <c r="GT51" i="5" s="1"/>
  <c r="AZ56" i="12"/>
  <c r="GQ51" i="5" s="1"/>
  <c r="AY56" i="12"/>
  <c r="GN51" i="5" s="1"/>
  <c r="AX56" i="12"/>
  <c r="GK51" i="5" s="1"/>
  <c r="AW56" i="12"/>
  <c r="AV56" i="12"/>
  <c r="AU56" i="12"/>
  <c r="IA51" i="5" s="1"/>
  <c r="AT56" i="12"/>
  <c r="EF51" i="5" s="1"/>
  <c r="AS56" i="12"/>
  <c r="AR56" i="12"/>
  <c r="AQ56" i="12"/>
  <c r="HR51" i="5" s="1"/>
  <c r="AP56" i="12"/>
  <c r="DW51" i="5" s="1"/>
  <c r="AO56" i="12"/>
  <c r="JH51" i="5" s="1"/>
  <c r="AN56" i="12"/>
  <c r="JE51" i="5" s="1"/>
  <c r="AM56" i="12"/>
  <c r="IG51" i="5" s="1"/>
  <c r="AL56" i="12"/>
  <c r="ID51" i="5" s="1"/>
  <c r="AJ56" i="12"/>
  <c r="GH51" i="5" s="1"/>
  <c r="AI56" i="12"/>
  <c r="GE51" i="5" s="1"/>
  <c r="AH56" i="12"/>
  <c r="GB51" i="5" s="1"/>
  <c r="AG56" i="12"/>
  <c r="FY51" i="5" s="1"/>
  <c r="AF56" i="12"/>
  <c r="FV51" i="5" s="1"/>
  <c r="AE56" i="12"/>
  <c r="FS51" i="5" s="1"/>
  <c r="AD56" i="12"/>
  <c r="FP51" i="5" s="1"/>
  <c r="AC56" i="12"/>
  <c r="FM51" i="5" s="1"/>
  <c r="AB56" i="12"/>
  <c r="FJ51" i="5" s="1"/>
  <c r="Z56" i="12"/>
  <c r="FG51" i="5" s="1"/>
  <c r="Y56" i="12"/>
  <c r="FD51" i="5" s="1"/>
  <c r="X56" i="12"/>
  <c r="FA51" i="5" s="1"/>
  <c r="W56" i="12"/>
  <c r="EX51" i="5" s="1"/>
  <c r="V56" i="12"/>
  <c r="EU51" i="5" s="1"/>
  <c r="U56" i="12"/>
  <c r="ER51" i="5" s="1"/>
  <c r="T56" i="12"/>
  <c r="EO51" i="5" s="1"/>
  <c r="S56" i="12"/>
  <c r="EL51" i="5" s="1"/>
  <c r="R56" i="12"/>
  <c r="EI51" i="5" s="1"/>
  <c r="Q56" i="12"/>
  <c r="IY51" i="5" s="1"/>
  <c r="P56" i="12"/>
  <c r="O56" i="12"/>
  <c r="N56" i="12"/>
  <c r="HX51" i="5" s="1"/>
  <c r="M56" i="12"/>
  <c r="HU51" i="5" s="1"/>
  <c r="L56" i="12"/>
  <c r="EC51" i="5" s="1"/>
  <c r="K56" i="12"/>
  <c r="DZ51" i="5" s="1"/>
  <c r="J56" i="12"/>
  <c r="IP51" i="5" s="1"/>
  <c r="I56" i="12"/>
  <c r="H56" i="12"/>
  <c r="G56" i="12"/>
  <c r="HO51" i="5" s="1"/>
  <c r="F56" i="12"/>
  <c r="HL51" i="5" s="1"/>
  <c r="E56" i="12"/>
  <c r="DT51" i="5" s="1"/>
  <c r="D56" i="12"/>
  <c r="DQ51" i="5" s="1"/>
  <c r="EK54" i="12"/>
  <c r="KU49" i="5" s="1"/>
  <c r="EJ54" i="12"/>
  <c r="KR49" i="5" s="1"/>
  <c r="EI54" i="12"/>
  <c r="KO49" i="5" s="1"/>
  <c r="EH54" i="12"/>
  <c r="KL49" i="5" s="1"/>
  <c r="EG54" i="12"/>
  <c r="KI49" i="5" s="1"/>
  <c r="EF54" i="12"/>
  <c r="KF49" i="5" s="1"/>
  <c r="EE54" i="12"/>
  <c r="ED54" i="12"/>
  <c r="EC54" i="12"/>
  <c r="EB54" i="12"/>
  <c r="EA54" i="12"/>
  <c r="DZ54" i="12"/>
  <c r="DY54" i="12"/>
  <c r="DX54" i="12"/>
  <c r="DW54" i="12"/>
  <c r="KC49" i="5" s="1"/>
  <c r="DV54" i="12"/>
  <c r="JZ49" i="5" s="1"/>
  <c r="DU54" i="12"/>
  <c r="JW49" i="5" s="1"/>
  <c r="DS54" i="12"/>
  <c r="DR54" i="12"/>
  <c r="DQ54" i="12"/>
  <c r="DP54" i="12"/>
  <c r="DO54" i="12"/>
  <c r="DN54" i="12"/>
  <c r="DM54" i="12"/>
  <c r="DL54" i="12"/>
  <c r="DK54" i="12"/>
  <c r="DJ54" i="12"/>
  <c r="DI54" i="12"/>
  <c r="DH54" i="12"/>
  <c r="DG54" i="12"/>
  <c r="DF54" i="12"/>
  <c r="DE54" i="12"/>
  <c r="DD54" i="12"/>
  <c r="DC54" i="12"/>
  <c r="CX54" i="12"/>
  <c r="CW54" i="12"/>
  <c r="CV54" i="12"/>
  <c r="CU54" i="12"/>
  <c r="CT54" i="12"/>
  <c r="CR54" i="12"/>
  <c r="CQ54" i="12"/>
  <c r="CP54" i="12"/>
  <c r="CO54" i="12"/>
  <c r="CN54" i="12"/>
  <c r="CM54" i="12"/>
  <c r="CL54" i="12"/>
  <c r="CK54" i="12"/>
  <c r="CJ54" i="12"/>
  <c r="CI54" i="12"/>
  <c r="CH54" i="12"/>
  <c r="CG54" i="12"/>
  <c r="CF54" i="12"/>
  <c r="CE54" i="12"/>
  <c r="CC54" i="12"/>
  <c r="CB54" i="12"/>
  <c r="CA54" i="12"/>
  <c r="BZ54" i="12"/>
  <c r="BY54" i="12"/>
  <c r="BX54" i="12"/>
  <c r="BW54" i="12"/>
  <c r="BV54" i="12"/>
  <c r="BU54" i="12"/>
  <c r="BT54" i="12"/>
  <c r="BS54" i="12"/>
  <c r="BR54" i="12"/>
  <c r="BQ54" i="12"/>
  <c r="BO54" i="12"/>
  <c r="BN54" i="12"/>
  <c r="BM54" i="12"/>
  <c r="BL54" i="12"/>
  <c r="BK54" i="12"/>
  <c r="BJ54" i="12"/>
  <c r="BI54" i="12"/>
  <c r="JK49" i="5" s="1"/>
  <c r="BH54" i="12"/>
  <c r="IJ49" i="5" s="1"/>
  <c r="BF54" i="12"/>
  <c r="HI49" i="5" s="1"/>
  <c r="BE54" i="12"/>
  <c r="HF49" i="5" s="1"/>
  <c r="BD54" i="12"/>
  <c r="HC49" i="5" s="1"/>
  <c r="BC54" i="12"/>
  <c r="GZ49" i="5" s="1"/>
  <c r="BB54" i="12"/>
  <c r="GW49" i="5" s="1"/>
  <c r="BA54" i="12"/>
  <c r="GT49" i="5" s="1"/>
  <c r="AZ54" i="12"/>
  <c r="GQ49" i="5" s="1"/>
  <c r="AY54" i="12"/>
  <c r="GN49" i="5" s="1"/>
  <c r="AX54" i="12"/>
  <c r="GK49" i="5" s="1"/>
  <c r="AW54" i="12"/>
  <c r="AV54" i="12"/>
  <c r="AU54" i="12"/>
  <c r="IA49" i="5" s="1"/>
  <c r="AT54" i="12"/>
  <c r="EF49" i="5" s="1"/>
  <c r="AS54" i="12"/>
  <c r="AR54" i="12"/>
  <c r="AQ54" i="12"/>
  <c r="HR49" i="5" s="1"/>
  <c r="AP54" i="12"/>
  <c r="DW49" i="5" s="1"/>
  <c r="AO54" i="12"/>
  <c r="JH49" i="5" s="1"/>
  <c r="AN54" i="12"/>
  <c r="JE49" i="5" s="1"/>
  <c r="AM54" i="12"/>
  <c r="IG49" i="5" s="1"/>
  <c r="AL54" i="12"/>
  <c r="ID49" i="5" s="1"/>
  <c r="AJ54" i="12"/>
  <c r="GH49" i="5" s="1"/>
  <c r="AI54" i="12"/>
  <c r="GE49" i="5" s="1"/>
  <c r="AH54" i="12"/>
  <c r="GB49" i="5" s="1"/>
  <c r="AG54" i="12"/>
  <c r="FY49" i="5" s="1"/>
  <c r="AF54" i="12"/>
  <c r="FV49" i="5" s="1"/>
  <c r="AE54" i="12"/>
  <c r="FS49" i="5" s="1"/>
  <c r="AD54" i="12"/>
  <c r="FP49" i="5" s="1"/>
  <c r="AC54" i="12"/>
  <c r="FM49" i="5" s="1"/>
  <c r="AB54" i="12"/>
  <c r="FJ49" i="5" s="1"/>
  <c r="Z54" i="12"/>
  <c r="FG49" i="5" s="1"/>
  <c r="Y54" i="12"/>
  <c r="FD49" i="5" s="1"/>
  <c r="X54" i="12"/>
  <c r="FA49" i="5" s="1"/>
  <c r="W54" i="12"/>
  <c r="EX49" i="5" s="1"/>
  <c r="V54" i="12"/>
  <c r="EU49" i="5" s="1"/>
  <c r="U54" i="12"/>
  <c r="ER49" i="5" s="1"/>
  <c r="T54" i="12"/>
  <c r="EO49" i="5" s="1"/>
  <c r="S54" i="12"/>
  <c r="EL49" i="5" s="1"/>
  <c r="R54" i="12"/>
  <c r="EI49" i="5" s="1"/>
  <c r="Q54" i="12"/>
  <c r="IY49" i="5" s="1"/>
  <c r="P54" i="12"/>
  <c r="O54" i="12"/>
  <c r="N54" i="12"/>
  <c r="HX49" i="5" s="1"/>
  <c r="M54" i="12"/>
  <c r="HU49" i="5" s="1"/>
  <c r="L54" i="12"/>
  <c r="EC49" i="5" s="1"/>
  <c r="K54" i="12"/>
  <c r="DZ49" i="5" s="1"/>
  <c r="J54" i="12"/>
  <c r="IP49" i="5" s="1"/>
  <c r="I54" i="12"/>
  <c r="H54" i="12"/>
  <c r="G54" i="12"/>
  <c r="HO49" i="5" s="1"/>
  <c r="F54" i="12"/>
  <c r="HL49" i="5" s="1"/>
  <c r="E54" i="12"/>
  <c r="DT49" i="5" s="1"/>
  <c r="D54" i="12"/>
  <c r="DQ49" i="5" s="1"/>
  <c r="EK53" i="12"/>
  <c r="KU48" i="5" s="1"/>
  <c r="EJ53" i="12"/>
  <c r="KR48" i="5" s="1"/>
  <c r="EI53" i="12"/>
  <c r="KO48" i="5" s="1"/>
  <c r="EH53" i="12"/>
  <c r="KL48" i="5" s="1"/>
  <c r="EG53" i="12"/>
  <c r="KI48" i="5" s="1"/>
  <c r="EF53" i="12"/>
  <c r="KF48" i="5" s="1"/>
  <c r="EE53" i="12"/>
  <c r="ED53" i="12"/>
  <c r="EC53" i="12"/>
  <c r="EB53" i="12"/>
  <c r="EA53" i="12"/>
  <c r="DZ53" i="12"/>
  <c r="DY53" i="12"/>
  <c r="DX53" i="12"/>
  <c r="DW53" i="12"/>
  <c r="DV53" i="12"/>
  <c r="JZ48" i="5" s="1"/>
  <c r="DU53" i="12"/>
  <c r="JW48" i="5" s="1"/>
  <c r="DS53" i="12"/>
  <c r="DR53" i="12"/>
  <c r="DQ53" i="12"/>
  <c r="DP53" i="12"/>
  <c r="DO53" i="12"/>
  <c r="DN53" i="12"/>
  <c r="DM53" i="12"/>
  <c r="DL53" i="12"/>
  <c r="DK53" i="12"/>
  <c r="DJ53" i="12"/>
  <c r="DI53" i="12"/>
  <c r="DH53" i="12"/>
  <c r="DG53" i="12"/>
  <c r="DF53" i="12"/>
  <c r="DE53" i="12"/>
  <c r="DD53" i="12"/>
  <c r="DC53" i="12"/>
  <c r="CX53" i="12"/>
  <c r="CW53" i="12"/>
  <c r="CV53" i="12"/>
  <c r="CU53" i="12"/>
  <c r="CT53" i="12"/>
  <c r="CR53" i="12"/>
  <c r="CQ53" i="12"/>
  <c r="CP53" i="12"/>
  <c r="CO53" i="12"/>
  <c r="CN53" i="12"/>
  <c r="CM53" i="12"/>
  <c r="CL53" i="12"/>
  <c r="CK53" i="12"/>
  <c r="CJ53" i="12"/>
  <c r="CI53" i="12"/>
  <c r="CH53" i="12"/>
  <c r="CG53" i="12"/>
  <c r="CF53" i="12"/>
  <c r="CE53" i="12"/>
  <c r="CC53" i="12"/>
  <c r="CB53" i="12"/>
  <c r="CA53" i="12"/>
  <c r="BZ53" i="12"/>
  <c r="BY53" i="12"/>
  <c r="BX53" i="12"/>
  <c r="BW53" i="12"/>
  <c r="BV53" i="12"/>
  <c r="BU53" i="12"/>
  <c r="BT53" i="12"/>
  <c r="BS53" i="12"/>
  <c r="BR53" i="12"/>
  <c r="BQ53" i="12"/>
  <c r="BO53" i="12"/>
  <c r="BN53" i="12"/>
  <c r="BM53" i="12"/>
  <c r="BL53" i="12"/>
  <c r="BK53" i="12"/>
  <c r="BJ53" i="12"/>
  <c r="BI53" i="12"/>
  <c r="JK48" i="5" s="1"/>
  <c r="BH53" i="12"/>
  <c r="IJ48" i="5" s="1"/>
  <c r="BF53" i="12"/>
  <c r="HI48" i="5" s="1"/>
  <c r="BE53" i="12"/>
  <c r="HF48" i="5" s="1"/>
  <c r="BD53" i="12"/>
  <c r="HC48" i="5" s="1"/>
  <c r="BC53" i="12"/>
  <c r="GZ48" i="5" s="1"/>
  <c r="BB53" i="12"/>
  <c r="GW48" i="5" s="1"/>
  <c r="BA53" i="12"/>
  <c r="GT48" i="5" s="1"/>
  <c r="AZ53" i="12"/>
  <c r="GQ48" i="5" s="1"/>
  <c r="AY53" i="12"/>
  <c r="GN48" i="5" s="1"/>
  <c r="AX53" i="12"/>
  <c r="GK48" i="5" s="1"/>
  <c r="AW53" i="12"/>
  <c r="AV53" i="12"/>
  <c r="AU53" i="12"/>
  <c r="IA48" i="5" s="1"/>
  <c r="AT53" i="12"/>
  <c r="EF48" i="5" s="1"/>
  <c r="AS53" i="12"/>
  <c r="AR53" i="12"/>
  <c r="AQ53" i="12"/>
  <c r="HR48" i="5" s="1"/>
  <c r="AP53" i="12"/>
  <c r="DW48" i="5" s="1"/>
  <c r="AO53" i="12"/>
  <c r="JH48" i="5" s="1"/>
  <c r="AN53" i="12"/>
  <c r="JE48" i="5" s="1"/>
  <c r="AM53" i="12"/>
  <c r="IG48" i="5" s="1"/>
  <c r="AL53" i="12"/>
  <c r="ID48" i="5" s="1"/>
  <c r="AJ53" i="12"/>
  <c r="GH48" i="5" s="1"/>
  <c r="AI53" i="12"/>
  <c r="GE48" i="5" s="1"/>
  <c r="AH53" i="12"/>
  <c r="GB48" i="5" s="1"/>
  <c r="AG53" i="12"/>
  <c r="FY48" i="5" s="1"/>
  <c r="AF53" i="12"/>
  <c r="FV48" i="5" s="1"/>
  <c r="AE53" i="12"/>
  <c r="FS48" i="5" s="1"/>
  <c r="AD53" i="12"/>
  <c r="FP48" i="5" s="1"/>
  <c r="AC53" i="12"/>
  <c r="FM48" i="5" s="1"/>
  <c r="AB53" i="12"/>
  <c r="FJ48" i="5" s="1"/>
  <c r="Z53" i="12"/>
  <c r="FG48" i="5" s="1"/>
  <c r="Y53" i="12"/>
  <c r="FD48" i="5" s="1"/>
  <c r="X53" i="12"/>
  <c r="FA48" i="5" s="1"/>
  <c r="W53" i="12"/>
  <c r="EX48" i="5" s="1"/>
  <c r="V53" i="12"/>
  <c r="EU48" i="5" s="1"/>
  <c r="U53" i="12"/>
  <c r="ER48" i="5" s="1"/>
  <c r="T53" i="12"/>
  <c r="EO48" i="5" s="1"/>
  <c r="S53" i="12"/>
  <c r="EL48" i="5" s="1"/>
  <c r="R53" i="12"/>
  <c r="EI48" i="5" s="1"/>
  <c r="Q53" i="12"/>
  <c r="IY48" i="5" s="1"/>
  <c r="P53" i="12"/>
  <c r="O53" i="12"/>
  <c r="IV48" i="5" s="1"/>
  <c r="N53" i="12"/>
  <c r="HX48" i="5" s="1"/>
  <c r="M53" i="12"/>
  <c r="HU48" i="5" s="1"/>
  <c r="L53" i="12"/>
  <c r="EC48" i="5" s="1"/>
  <c r="K53" i="12"/>
  <c r="DZ48" i="5" s="1"/>
  <c r="J53" i="12"/>
  <c r="IP48" i="5" s="1"/>
  <c r="I53" i="12"/>
  <c r="H53" i="12"/>
  <c r="G53" i="12"/>
  <c r="HO48" i="5" s="1"/>
  <c r="F53" i="12"/>
  <c r="HL48" i="5" s="1"/>
  <c r="E53" i="12"/>
  <c r="DT48" i="5" s="1"/>
  <c r="D53" i="12"/>
  <c r="DQ48" i="5" s="1"/>
  <c r="EK45" i="12"/>
  <c r="KU40" i="5" s="1"/>
  <c r="EJ45" i="12"/>
  <c r="KR40" i="5" s="1"/>
  <c r="EI45" i="12"/>
  <c r="KO40" i="5" s="1"/>
  <c r="EH45" i="12"/>
  <c r="KL40" i="5" s="1"/>
  <c r="EG45" i="12"/>
  <c r="KI40" i="5" s="1"/>
  <c r="EF45" i="12"/>
  <c r="KF40" i="5" s="1"/>
  <c r="EE45" i="12"/>
  <c r="ED45" i="12"/>
  <c r="EC45" i="12"/>
  <c r="EB45" i="12"/>
  <c r="EA45" i="12"/>
  <c r="DZ45" i="12"/>
  <c r="DY45" i="12"/>
  <c r="DX45" i="12"/>
  <c r="DW45" i="12"/>
  <c r="DV45" i="12"/>
  <c r="JZ40" i="5" s="1"/>
  <c r="DU45" i="12"/>
  <c r="JW40" i="5" s="1"/>
  <c r="DS45" i="12"/>
  <c r="DR45" i="12"/>
  <c r="DQ45" i="12"/>
  <c r="DP45" i="12"/>
  <c r="DO45" i="12"/>
  <c r="DN45" i="12"/>
  <c r="DM45" i="12"/>
  <c r="DL45" i="12"/>
  <c r="DK45" i="12"/>
  <c r="DJ45" i="12"/>
  <c r="DI45" i="12"/>
  <c r="DH45" i="12"/>
  <c r="DG45" i="12"/>
  <c r="DF45" i="12"/>
  <c r="DE45" i="12"/>
  <c r="DD45" i="12"/>
  <c r="DC45" i="12"/>
  <c r="CX45" i="12"/>
  <c r="CW45" i="12"/>
  <c r="CV45" i="12"/>
  <c r="CU45" i="12"/>
  <c r="CT45" i="12"/>
  <c r="CR45" i="12"/>
  <c r="CQ45" i="12"/>
  <c r="CP45" i="12"/>
  <c r="CO45" i="12"/>
  <c r="CN45" i="12"/>
  <c r="CM45" i="12"/>
  <c r="CL45" i="12"/>
  <c r="CK45" i="12"/>
  <c r="CJ45" i="12"/>
  <c r="CI45" i="12"/>
  <c r="CH45" i="12"/>
  <c r="CG45" i="12"/>
  <c r="CF45" i="12"/>
  <c r="CE45" i="12"/>
  <c r="CC45" i="12"/>
  <c r="CB45" i="12"/>
  <c r="CA45" i="12"/>
  <c r="BZ45" i="12"/>
  <c r="BY45" i="12"/>
  <c r="BX45" i="12"/>
  <c r="BW45" i="12"/>
  <c r="BV45" i="12"/>
  <c r="BU45" i="12"/>
  <c r="BT45" i="12"/>
  <c r="BS45" i="12"/>
  <c r="BR45" i="12"/>
  <c r="BQ45" i="12"/>
  <c r="BO45" i="12"/>
  <c r="BN45" i="12"/>
  <c r="BM45" i="12"/>
  <c r="BL45" i="12"/>
  <c r="BK45" i="12"/>
  <c r="BJ45" i="12"/>
  <c r="BI45" i="12"/>
  <c r="JK40" i="5" s="1"/>
  <c r="BH45" i="12"/>
  <c r="IJ40" i="5" s="1"/>
  <c r="BF45" i="12"/>
  <c r="HI40" i="5" s="1"/>
  <c r="BE45" i="12"/>
  <c r="HF40" i="5" s="1"/>
  <c r="BD45" i="12"/>
  <c r="HC40" i="5" s="1"/>
  <c r="BC45" i="12"/>
  <c r="GZ40" i="5" s="1"/>
  <c r="BB45" i="12"/>
  <c r="GW40" i="5" s="1"/>
  <c r="BA45" i="12"/>
  <c r="GT40" i="5" s="1"/>
  <c r="AZ45" i="12"/>
  <c r="GQ40" i="5" s="1"/>
  <c r="AY45" i="12"/>
  <c r="GN40" i="5" s="1"/>
  <c r="AX45" i="12"/>
  <c r="GK40" i="5" s="1"/>
  <c r="AW45" i="12"/>
  <c r="AV45" i="12"/>
  <c r="JB40" i="5" s="1"/>
  <c r="AU45" i="12"/>
  <c r="IA40" i="5" s="1"/>
  <c r="AT45" i="12"/>
  <c r="EF40" i="5" s="1"/>
  <c r="AS45" i="12"/>
  <c r="AR45" i="12"/>
  <c r="IS40" i="5" s="1"/>
  <c r="AQ45" i="12"/>
  <c r="HR40" i="5" s="1"/>
  <c r="AP45" i="12"/>
  <c r="DW40" i="5" s="1"/>
  <c r="AO45" i="12"/>
  <c r="JH40" i="5" s="1"/>
  <c r="AN45" i="12"/>
  <c r="JE40" i="5" s="1"/>
  <c r="AM45" i="12"/>
  <c r="IG40" i="5" s="1"/>
  <c r="AL45" i="12"/>
  <c r="ID40" i="5" s="1"/>
  <c r="AJ45" i="12"/>
  <c r="GH40" i="5" s="1"/>
  <c r="AI45" i="12"/>
  <c r="GE40" i="5" s="1"/>
  <c r="AH45" i="12"/>
  <c r="GB40" i="5" s="1"/>
  <c r="AG45" i="12"/>
  <c r="FY40" i="5" s="1"/>
  <c r="AF45" i="12"/>
  <c r="FV40" i="5" s="1"/>
  <c r="AE45" i="12"/>
  <c r="FS40" i="5" s="1"/>
  <c r="AD45" i="12"/>
  <c r="FP40" i="5" s="1"/>
  <c r="AC45" i="12"/>
  <c r="FM40" i="5" s="1"/>
  <c r="AB45" i="12"/>
  <c r="FJ40" i="5" s="1"/>
  <c r="Z45" i="12"/>
  <c r="FG40" i="5" s="1"/>
  <c r="Y45" i="12"/>
  <c r="FD40" i="5" s="1"/>
  <c r="X45" i="12"/>
  <c r="FA40" i="5" s="1"/>
  <c r="W45" i="12"/>
  <c r="EX40" i="5" s="1"/>
  <c r="V45" i="12"/>
  <c r="EU40" i="5" s="1"/>
  <c r="U45" i="12"/>
  <c r="ER40" i="5" s="1"/>
  <c r="T45" i="12"/>
  <c r="EO40" i="5" s="1"/>
  <c r="S45" i="12"/>
  <c r="EL40" i="5" s="1"/>
  <c r="R45" i="12"/>
  <c r="EI40" i="5" s="1"/>
  <c r="Q45" i="12"/>
  <c r="IY40" i="5" s="1"/>
  <c r="P45" i="12"/>
  <c r="O45" i="12"/>
  <c r="N45" i="12"/>
  <c r="HX40" i="5" s="1"/>
  <c r="M45" i="12"/>
  <c r="HU40" i="5" s="1"/>
  <c r="L45" i="12"/>
  <c r="EC40" i="5" s="1"/>
  <c r="K45" i="12"/>
  <c r="DZ40" i="5" s="1"/>
  <c r="J45" i="12"/>
  <c r="IP40" i="5" s="1"/>
  <c r="I45" i="12"/>
  <c r="H45" i="12"/>
  <c r="G45" i="12"/>
  <c r="HO40" i="5" s="1"/>
  <c r="F45" i="12"/>
  <c r="HL40" i="5" s="1"/>
  <c r="E45" i="12"/>
  <c r="DT40" i="5" s="1"/>
  <c r="D45" i="12"/>
  <c r="DQ40" i="5" s="1"/>
  <c r="EK44" i="12"/>
  <c r="KU39" i="5" s="1"/>
  <c r="EJ44" i="12"/>
  <c r="KR39" i="5" s="1"/>
  <c r="EI44" i="12"/>
  <c r="KO39" i="5" s="1"/>
  <c r="EH44" i="12"/>
  <c r="KL39" i="5" s="1"/>
  <c r="EG44" i="12"/>
  <c r="KI39" i="5" s="1"/>
  <c r="EF44" i="12"/>
  <c r="KF39" i="5" s="1"/>
  <c r="EE44" i="12"/>
  <c r="ED44" i="12"/>
  <c r="EC44" i="12"/>
  <c r="EB44" i="12"/>
  <c r="EA44" i="12"/>
  <c r="DZ44" i="12"/>
  <c r="DY44" i="12"/>
  <c r="DX44" i="12"/>
  <c r="DW44" i="12"/>
  <c r="DV44" i="12"/>
  <c r="JZ39" i="5" s="1"/>
  <c r="DU44" i="12"/>
  <c r="JW39" i="5" s="1"/>
  <c r="DS44" i="12"/>
  <c r="DR44" i="12"/>
  <c r="DQ44" i="12"/>
  <c r="DP44" i="12"/>
  <c r="DO44" i="12"/>
  <c r="DN44" i="12"/>
  <c r="DM44" i="12"/>
  <c r="DL44" i="12"/>
  <c r="DK44" i="12"/>
  <c r="DJ44" i="12"/>
  <c r="DI44" i="12"/>
  <c r="DH44" i="12"/>
  <c r="DG44" i="12"/>
  <c r="DF44" i="12"/>
  <c r="DE44" i="12"/>
  <c r="DD44" i="12"/>
  <c r="DC44" i="12"/>
  <c r="CX44" i="12"/>
  <c r="CW44" i="12"/>
  <c r="CV44" i="12"/>
  <c r="CU44" i="12"/>
  <c r="CT44" i="12"/>
  <c r="CR44" i="12"/>
  <c r="CQ44" i="12"/>
  <c r="CP44" i="12"/>
  <c r="CO44" i="12"/>
  <c r="CN44" i="12"/>
  <c r="CM44" i="12"/>
  <c r="CL44" i="12"/>
  <c r="CK44" i="12"/>
  <c r="CJ44" i="12"/>
  <c r="CI44" i="12"/>
  <c r="CH44" i="12"/>
  <c r="CG44" i="12"/>
  <c r="CF44" i="12"/>
  <c r="CE44" i="12"/>
  <c r="CC44" i="12"/>
  <c r="CB44" i="12"/>
  <c r="CA44" i="12"/>
  <c r="BZ44" i="12"/>
  <c r="BY44" i="12"/>
  <c r="BX44" i="12"/>
  <c r="BW44" i="12"/>
  <c r="BV44" i="12"/>
  <c r="BU44" i="12"/>
  <c r="BT44" i="12"/>
  <c r="BS44" i="12"/>
  <c r="BR44" i="12"/>
  <c r="BQ44" i="12"/>
  <c r="BO44" i="12"/>
  <c r="BN44" i="12"/>
  <c r="BM44" i="12"/>
  <c r="BL44" i="12"/>
  <c r="BK44" i="12"/>
  <c r="BJ44" i="12"/>
  <c r="BI44" i="12"/>
  <c r="JK39" i="5" s="1"/>
  <c r="BH44" i="12"/>
  <c r="IJ39" i="5" s="1"/>
  <c r="BF44" i="12"/>
  <c r="HI39" i="5" s="1"/>
  <c r="BE44" i="12"/>
  <c r="HF39" i="5" s="1"/>
  <c r="BD44" i="12"/>
  <c r="HC39" i="5" s="1"/>
  <c r="BC44" i="12"/>
  <c r="GZ39" i="5" s="1"/>
  <c r="BB44" i="12"/>
  <c r="GW39" i="5" s="1"/>
  <c r="BA44" i="12"/>
  <c r="GT39" i="5" s="1"/>
  <c r="AZ44" i="12"/>
  <c r="GQ39" i="5" s="1"/>
  <c r="AY44" i="12"/>
  <c r="GN39" i="5" s="1"/>
  <c r="AX44" i="12"/>
  <c r="GK39" i="5" s="1"/>
  <c r="AW44" i="12"/>
  <c r="AV44" i="12"/>
  <c r="AU44" i="12"/>
  <c r="IA39" i="5" s="1"/>
  <c r="AT44" i="12"/>
  <c r="EF39" i="5" s="1"/>
  <c r="AS44" i="12"/>
  <c r="AR44" i="12"/>
  <c r="AQ44" i="12"/>
  <c r="HR39" i="5" s="1"/>
  <c r="AP44" i="12"/>
  <c r="DW39" i="5" s="1"/>
  <c r="AO44" i="12"/>
  <c r="JH39" i="5" s="1"/>
  <c r="AN44" i="12"/>
  <c r="JE39" i="5" s="1"/>
  <c r="AM44" i="12"/>
  <c r="IG39" i="5" s="1"/>
  <c r="AL44" i="12"/>
  <c r="ID39" i="5" s="1"/>
  <c r="AJ44" i="12"/>
  <c r="GH39" i="5" s="1"/>
  <c r="AI44" i="12"/>
  <c r="GE39" i="5" s="1"/>
  <c r="AH44" i="12"/>
  <c r="GB39" i="5" s="1"/>
  <c r="AG44" i="12"/>
  <c r="FY39" i="5" s="1"/>
  <c r="AF44" i="12"/>
  <c r="FV39" i="5" s="1"/>
  <c r="AE44" i="12"/>
  <c r="FS39" i="5" s="1"/>
  <c r="AD44" i="12"/>
  <c r="FP39" i="5" s="1"/>
  <c r="AC44" i="12"/>
  <c r="FM39" i="5" s="1"/>
  <c r="AB44" i="12"/>
  <c r="FJ39" i="5" s="1"/>
  <c r="Z44" i="12"/>
  <c r="FG39" i="5" s="1"/>
  <c r="Y44" i="12"/>
  <c r="FD39" i="5" s="1"/>
  <c r="X44" i="12"/>
  <c r="FA39" i="5" s="1"/>
  <c r="W44" i="12"/>
  <c r="EX39" i="5" s="1"/>
  <c r="V44" i="12"/>
  <c r="EU39" i="5" s="1"/>
  <c r="U44" i="12"/>
  <c r="ER39" i="5" s="1"/>
  <c r="T44" i="12"/>
  <c r="EO39" i="5" s="1"/>
  <c r="S44" i="12"/>
  <c r="EL39" i="5" s="1"/>
  <c r="R44" i="12"/>
  <c r="EI39" i="5" s="1"/>
  <c r="Q44" i="12"/>
  <c r="IY39" i="5" s="1"/>
  <c r="P44" i="12"/>
  <c r="O44" i="12"/>
  <c r="N44" i="12"/>
  <c r="HX39" i="5" s="1"/>
  <c r="M44" i="12"/>
  <c r="HU39" i="5" s="1"/>
  <c r="L44" i="12"/>
  <c r="EC39" i="5" s="1"/>
  <c r="K44" i="12"/>
  <c r="DZ39" i="5" s="1"/>
  <c r="J44" i="12"/>
  <c r="IP39" i="5" s="1"/>
  <c r="I44" i="12"/>
  <c r="H44" i="12"/>
  <c r="G44" i="12"/>
  <c r="HO39" i="5" s="1"/>
  <c r="F44" i="12"/>
  <c r="HL39" i="5" s="1"/>
  <c r="E44" i="12"/>
  <c r="DT39" i="5" s="1"/>
  <c r="D44" i="12"/>
  <c r="DQ39" i="5" s="1"/>
  <c r="EK43" i="12"/>
  <c r="KU38" i="5" s="1"/>
  <c r="EJ43" i="12"/>
  <c r="KR38" i="5" s="1"/>
  <c r="EI43" i="12"/>
  <c r="KO38" i="5" s="1"/>
  <c r="EH43" i="12"/>
  <c r="KL38" i="5" s="1"/>
  <c r="EG43" i="12"/>
  <c r="KI38" i="5" s="1"/>
  <c r="EE43" i="12"/>
  <c r="ED43" i="12"/>
  <c r="EC43" i="12"/>
  <c r="EB43" i="12"/>
  <c r="EA43" i="12"/>
  <c r="DZ43" i="12"/>
  <c r="DY43" i="12"/>
  <c r="DX43" i="12"/>
  <c r="DW43" i="12"/>
  <c r="DS43" i="12"/>
  <c r="DR43" i="12"/>
  <c r="DQ43" i="12"/>
  <c r="DP43" i="12"/>
  <c r="DO43" i="12"/>
  <c r="DN43" i="12"/>
  <c r="DM43" i="12"/>
  <c r="DL43" i="12"/>
  <c r="DK43" i="12"/>
  <c r="DJ43" i="12"/>
  <c r="DI43" i="12"/>
  <c r="DH43" i="12"/>
  <c r="DG43" i="12"/>
  <c r="DF43" i="12"/>
  <c r="DE43" i="12"/>
  <c r="DD43" i="12"/>
  <c r="DC43" i="12"/>
  <c r="CX43" i="12"/>
  <c r="CW43" i="12"/>
  <c r="CV43" i="12"/>
  <c r="CU43" i="12"/>
  <c r="CT43" i="12"/>
  <c r="CR43" i="12"/>
  <c r="CQ43" i="12"/>
  <c r="CP43" i="12"/>
  <c r="CO43" i="12"/>
  <c r="CN43" i="12"/>
  <c r="CM43" i="12"/>
  <c r="CL43" i="12"/>
  <c r="CK43" i="12"/>
  <c r="CJ43" i="12"/>
  <c r="CI43" i="12"/>
  <c r="CH43" i="12"/>
  <c r="CG43" i="12"/>
  <c r="CF43" i="12"/>
  <c r="CE43" i="12"/>
  <c r="CC43" i="12"/>
  <c r="CB43" i="12"/>
  <c r="CA43" i="12"/>
  <c r="BZ43" i="12"/>
  <c r="BY43" i="12"/>
  <c r="BX43" i="12"/>
  <c r="BW43" i="12"/>
  <c r="BV43" i="12"/>
  <c r="BU43" i="12"/>
  <c r="BT43" i="12"/>
  <c r="BS43" i="12"/>
  <c r="BR43" i="12"/>
  <c r="BQ43" i="12"/>
  <c r="BO43" i="12"/>
  <c r="BN43" i="12"/>
  <c r="BM43" i="12"/>
  <c r="BL43" i="12"/>
  <c r="BK43" i="12"/>
  <c r="BJ43" i="12"/>
  <c r="BI43" i="12"/>
  <c r="JK38" i="5" s="1"/>
  <c r="BH43" i="12"/>
  <c r="IJ38" i="5" s="1"/>
  <c r="BF43" i="12"/>
  <c r="HI38" i="5" s="1"/>
  <c r="BE43" i="12"/>
  <c r="HF38" i="5" s="1"/>
  <c r="BD43" i="12"/>
  <c r="HC38" i="5" s="1"/>
  <c r="BC43" i="12"/>
  <c r="GZ38" i="5" s="1"/>
  <c r="BB43" i="12"/>
  <c r="GW38" i="5" s="1"/>
  <c r="BA43" i="12"/>
  <c r="GT38" i="5" s="1"/>
  <c r="AZ43" i="12"/>
  <c r="GQ38" i="5" s="1"/>
  <c r="AY43" i="12"/>
  <c r="GN38" i="5" s="1"/>
  <c r="AX43" i="12"/>
  <c r="GK38" i="5" s="1"/>
  <c r="AW43" i="12"/>
  <c r="AV43" i="12"/>
  <c r="AU43" i="12"/>
  <c r="IA38" i="5" s="1"/>
  <c r="AT43" i="12"/>
  <c r="EF38" i="5" s="1"/>
  <c r="AS43" i="12"/>
  <c r="AR43" i="12"/>
  <c r="AQ43" i="12"/>
  <c r="HR38" i="5" s="1"/>
  <c r="AP43" i="12"/>
  <c r="DW38" i="5" s="1"/>
  <c r="AO43" i="12"/>
  <c r="JH38" i="5" s="1"/>
  <c r="AN43" i="12"/>
  <c r="JE38" i="5" s="1"/>
  <c r="AM43" i="12"/>
  <c r="IG38" i="5" s="1"/>
  <c r="AL43" i="12"/>
  <c r="ID38" i="5" s="1"/>
  <c r="AJ43" i="12"/>
  <c r="GH38" i="5" s="1"/>
  <c r="AI43" i="12"/>
  <c r="GE38" i="5" s="1"/>
  <c r="AH43" i="12"/>
  <c r="GB38" i="5" s="1"/>
  <c r="AG43" i="12"/>
  <c r="FY38" i="5" s="1"/>
  <c r="AF43" i="12"/>
  <c r="FV38" i="5" s="1"/>
  <c r="AE43" i="12"/>
  <c r="FS38" i="5" s="1"/>
  <c r="AD43" i="12"/>
  <c r="FP38" i="5" s="1"/>
  <c r="AC43" i="12"/>
  <c r="FM38" i="5" s="1"/>
  <c r="AB43" i="12"/>
  <c r="FJ38" i="5" s="1"/>
  <c r="Z43" i="12"/>
  <c r="FG38" i="5" s="1"/>
  <c r="Y43" i="12"/>
  <c r="FD38" i="5" s="1"/>
  <c r="X43" i="12"/>
  <c r="FA38" i="5" s="1"/>
  <c r="W43" i="12"/>
  <c r="EX38" i="5" s="1"/>
  <c r="V43" i="12"/>
  <c r="EU38" i="5" s="1"/>
  <c r="U43" i="12"/>
  <c r="ER38" i="5" s="1"/>
  <c r="T43" i="12"/>
  <c r="EO38" i="5" s="1"/>
  <c r="S43" i="12"/>
  <c r="EL38" i="5" s="1"/>
  <c r="R43" i="12"/>
  <c r="EI38" i="5" s="1"/>
  <c r="Q43" i="12"/>
  <c r="IY38" i="5" s="1"/>
  <c r="P43" i="12"/>
  <c r="O43" i="12"/>
  <c r="N43" i="12"/>
  <c r="HX38" i="5" s="1"/>
  <c r="M43" i="12"/>
  <c r="HU38" i="5" s="1"/>
  <c r="L43" i="12"/>
  <c r="EC38" i="5" s="1"/>
  <c r="K43" i="12"/>
  <c r="DZ38" i="5" s="1"/>
  <c r="J43" i="12"/>
  <c r="IP38" i="5" s="1"/>
  <c r="I43" i="12"/>
  <c r="H43" i="12"/>
  <c r="G43" i="12"/>
  <c r="HO38" i="5" s="1"/>
  <c r="F43" i="12"/>
  <c r="HL38" i="5" s="1"/>
  <c r="E43" i="12"/>
  <c r="DT38" i="5" s="1"/>
  <c r="D43" i="12"/>
  <c r="DQ38" i="5" s="1"/>
  <c r="EK41" i="12"/>
  <c r="KU36" i="5" s="1"/>
  <c r="EJ41" i="12"/>
  <c r="KR36" i="5" s="1"/>
  <c r="EI41" i="12"/>
  <c r="KO36" i="5" s="1"/>
  <c r="EH41" i="12"/>
  <c r="KL36" i="5" s="1"/>
  <c r="EG41" i="12"/>
  <c r="KI36" i="5" s="1"/>
  <c r="EF41" i="12"/>
  <c r="KF36" i="5" s="1"/>
  <c r="EE41" i="12"/>
  <c r="ED41" i="12"/>
  <c r="EC41" i="12"/>
  <c r="EB41" i="12"/>
  <c r="EA41" i="12"/>
  <c r="DZ41" i="12"/>
  <c r="DY41" i="12"/>
  <c r="DX41" i="12"/>
  <c r="DW41" i="12"/>
  <c r="KC36" i="5" s="1"/>
  <c r="DV41" i="12"/>
  <c r="JZ36" i="5" s="1"/>
  <c r="DU41" i="12"/>
  <c r="JW36" i="5" s="1"/>
  <c r="DS41" i="12"/>
  <c r="DR41" i="12"/>
  <c r="DQ41" i="12"/>
  <c r="DP41" i="12"/>
  <c r="DO41" i="12"/>
  <c r="DN41" i="12"/>
  <c r="DM41" i="12"/>
  <c r="DL41" i="12"/>
  <c r="DK41" i="12"/>
  <c r="DJ41" i="12"/>
  <c r="DI41" i="12"/>
  <c r="DH41" i="12"/>
  <c r="DG41" i="12"/>
  <c r="DF41" i="12"/>
  <c r="DE41" i="12"/>
  <c r="DD41" i="12"/>
  <c r="DC41" i="12"/>
  <c r="CX41" i="12"/>
  <c r="CW41" i="12"/>
  <c r="CV41" i="12"/>
  <c r="CU41" i="12"/>
  <c r="CT41" i="12"/>
  <c r="CR41" i="12"/>
  <c r="CQ41" i="12"/>
  <c r="CP41" i="12"/>
  <c r="CO41" i="12"/>
  <c r="CN41" i="12"/>
  <c r="CM41" i="12"/>
  <c r="CL41" i="12"/>
  <c r="CK41" i="12"/>
  <c r="CJ41" i="12"/>
  <c r="CI41" i="12"/>
  <c r="CH41" i="12"/>
  <c r="CG41" i="12"/>
  <c r="CF41" i="12"/>
  <c r="CE41" i="12"/>
  <c r="CC41" i="12"/>
  <c r="CB41" i="12"/>
  <c r="CA41" i="12"/>
  <c r="BZ41" i="12"/>
  <c r="BY41" i="12"/>
  <c r="BX41" i="12"/>
  <c r="BW41" i="12"/>
  <c r="BV41" i="12"/>
  <c r="BU41" i="12"/>
  <c r="BT41" i="12"/>
  <c r="BS41" i="12"/>
  <c r="BR41" i="12"/>
  <c r="BQ41" i="12"/>
  <c r="BO41" i="12"/>
  <c r="BN41" i="12"/>
  <c r="BM41" i="12"/>
  <c r="BL41" i="12"/>
  <c r="BK41" i="12"/>
  <c r="BJ41" i="12"/>
  <c r="BI41" i="12"/>
  <c r="JK36" i="5" s="1"/>
  <c r="BH41" i="12"/>
  <c r="IJ36" i="5" s="1"/>
  <c r="BF41" i="12"/>
  <c r="HI36" i="5" s="1"/>
  <c r="BE41" i="12"/>
  <c r="HF36" i="5" s="1"/>
  <c r="BD41" i="12"/>
  <c r="HC36" i="5" s="1"/>
  <c r="BC41" i="12"/>
  <c r="GZ36" i="5" s="1"/>
  <c r="BB41" i="12"/>
  <c r="GW36" i="5" s="1"/>
  <c r="BA41" i="12"/>
  <c r="GT36" i="5" s="1"/>
  <c r="AZ41" i="12"/>
  <c r="GQ36" i="5" s="1"/>
  <c r="AY41" i="12"/>
  <c r="GN36" i="5" s="1"/>
  <c r="AX41" i="12"/>
  <c r="GK36" i="5" s="1"/>
  <c r="AW41" i="12"/>
  <c r="AV41" i="12"/>
  <c r="AU41" i="12"/>
  <c r="IA36" i="5" s="1"/>
  <c r="AT41" i="12"/>
  <c r="EF36" i="5" s="1"/>
  <c r="AS41" i="12"/>
  <c r="AR41" i="12"/>
  <c r="AQ41" i="12"/>
  <c r="HR36" i="5" s="1"/>
  <c r="AP41" i="12"/>
  <c r="DW36" i="5" s="1"/>
  <c r="AO41" i="12"/>
  <c r="JH36" i="5" s="1"/>
  <c r="AN41" i="12"/>
  <c r="JE36" i="5" s="1"/>
  <c r="AM41" i="12"/>
  <c r="IG36" i="5" s="1"/>
  <c r="AL41" i="12"/>
  <c r="ID36" i="5" s="1"/>
  <c r="AJ41" i="12"/>
  <c r="GH36" i="5" s="1"/>
  <c r="AI41" i="12"/>
  <c r="GE36" i="5" s="1"/>
  <c r="AH41" i="12"/>
  <c r="GB36" i="5" s="1"/>
  <c r="AG41" i="12"/>
  <c r="FY36" i="5" s="1"/>
  <c r="AF41" i="12"/>
  <c r="FV36" i="5" s="1"/>
  <c r="AE41" i="12"/>
  <c r="FS36" i="5" s="1"/>
  <c r="AD41" i="12"/>
  <c r="FP36" i="5" s="1"/>
  <c r="AC41" i="12"/>
  <c r="FM36" i="5" s="1"/>
  <c r="AB41" i="12"/>
  <c r="FJ36" i="5" s="1"/>
  <c r="Z41" i="12"/>
  <c r="FG36" i="5" s="1"/>
  <c r="Y41" i="12"/>
  <c r="FD36" i="5" s="1"/>
  <c r="X41" i="12"/>
  <c r="FA36" i="5" s="1"/>
  <c r="W41" i="12"/>
  <c r="EX36" i="5" s="1"/>
  <c r="V41" i="12"/>
  <c r="EU36" i="5" s="1"/>
  <c r="U41" i="12"/>
  <c r="ER36" i="5" s="1"/>
  <c r="T41" i="12"/>
  <c r="EO36" i="5" s="1"/>
  <c r="S41" i="12"/>
  <c r="EL36" i="5" s="1"/>
  <c r="R41" i="12"/>
  <c r="EI36" i="5" s="1"/>
  <c r="Q41" i="12"/>
  <c r="IY36" i="5" s="1"/>
  <c r="P41" i="12"/>
  <c r="O41" i="12"/>
  <c r="N41" i="12"/>
  <c r="HX36" i="5" s="1"/>
  <c r="M41" i="12"/>
  <c r="HU36" i="5" s="1"/>
  <c r="L41" i="12"/>
  <c r="EC36" i="5" s="1"/>
  <c r="K41" i="12"/>
  <c r="DZ36" i="5" s="1"/>
  <c r="J41" i="12"/>
  <c r="IP36" i="5" s="1"/>
  <c r="I41" i="12"/>
  <c r="H41" i="12"/>
  <c r="IM36" i="5" s="1"/>
  <c r="G41" i="12"/>
  <c r="HO36" i="5" s="1"/>
  <c r="F41" i="12"/>
  <c r="HL36" i="5" s="1"/>
  <c r="E41" i="12"/>
  <c r="DT36" i="5" s="1"/>
  <c r="D41" i="12"/>
  <c r="DQ36" i="5" s="1"/>
  <c r="EK40" i="12"/>
  <c r="KU35" i="5" s="1"/>
  <c r="EJ40" i="12"/>
  <c r="KR35" i="5" s="1"/>
  <c r="EI40" i="12"/>
  <c r="KO35" i="5" s="1"/>
  <c r="EH40" i="12"/>
  <c r="KL35" i="5" s="1"/>
  <c r="EG40" i="12"/>
  <c r="KI35" i="5" s="1"/>
  <c r="EF40" i="12"/>
  <c r="KF35" i="5" s="1"/>
  <c r="EE40" i="12"/>
  <c r="ED40" i="12"/>
  <c r="EC40" i="12"/>
  <c r="EB40" i="12"/>
  <c r="EA40" i="12"/>
  <c r="DZ40" i="12"/>
  <c r="DY40" i="12"/>
  <c r="DX40" i="12"/>
  <c r="DW40" i="12"/>
  <c r="DV40" i="12"/>
  <c r="JZ35" i="5" s="1"/>
  <c r="DU40" i="12"/>
  <c r="JW35" i="5" s="1"/>
  <c r="DS40" i="12"/>
  <c r="DR40" i="12"/>
  <c r="DQ40" i="12"/>
  <c r="DP40" i="12"/>
  <c r="DO40" i="12"/>
  <c r="DN40" i="12"/>
  <c r="DM40" i="12"/>
  <c r="DL40" i="12"/>
  <c r="DK40" i="12"/>
  <c r="DJ40" i="12"/>
  <c r="DI40" i="12"/>
  <c r="DH40" i="12"/>
  <c r="DG40" i="12"/>
  <c r="DF40" i="12"/>
  <c r="DE40" i="12"/>
  <c r="DD40" i="12"/>
  <c r="DC40" i="12"/>
  <c r="CX40" i="12"/>
  <c r="CW40" i="12"/>
  <c r="CV40" i="12"/>
  <c r="CU40" i="12"/>
  <c r="CT40" i="12"/>
  <c r="CR40" i="12"/>
  <c r="CQ40" i="12"/>
  <c r="CP40" i="12"/>
  <c r="CO40" i="12"/>
  <c r="CN40" i="12"/>
  <c r="CM40" i="12"/>
  <c r="CL40" i="12"/>
  <c r="CK40" i="12"/>
  <c r="CJ40" i="12"/>
  <c r="CI40" i="12"/>
  <c r="CH40" i="12"/>
  <c r="CG40" i="12"/>
  <c r="CF40" i="12"/>
  <c r="CE40" i="12"/>
  <c r="CC40" i="12"/>
  <c r="CB40" i="12"/>
  <c r="CA40" i="12"/>
  <c r="BZ40" i="12"/>
  <c r="BY40" i="12"/>
  <c r="BX40" i="12"/>
  <c r="BW40" i="12"/>
  <c r="BV40" i="12"/>
  <c r="BU40" i="12"/>
  <c r="BT40" i="12"/>
  <c r="BS40" i="12"/>
  <c r="BR40" i="12"/>
  <c r="BQ40" i="12"/>
  <c r="BO40" i="12"/>
  <c r="BN40" i="12"/>
  <c r="BM40" i="12"/>
  <c r="BL40" i="12"/>
  <c r="BK40" i="12"/>
  <c r="BJ40" i="12"/>
  <c r="BI40" i="12"/>
  <c r="JK35" i="5" s="1"/>
  <c r="BH40" i="12"/>
  <c r="IJ35" i="5" s="1"/>
  <c r="BF40" i="12"/>
  <c r="HI35" i="5" s="1"/>
  <c r="BE40" i="12"/>
  <c r="HF35" i="5" s="1"/>
  <c r="BD40" i="12"/>
  <c r="HC35" i="5" s="1"/>
  <c r="BC40" i="12"/>
  <c r="GZ35" i="5" s="1"/>
  <c r="BB40" i="12"/>
  <c r="GW35" i="5" s="1"/>
  <c r="BA40" i="12"/>
  <c r="GT35" i="5" s="1"/>
  <c r="AZ40" i="12"/>
  <c r="GQ35" i="5" s="1"/>
  <c r="AY40" i="12"/>
  <c r="GN35" i="5" s="1"/>
  <c r="AX40" i="12"/>
  <c r="GK35" i="5" s="1"/>
  <c r="AW40" i="12"/>
  <c r="AV40" i="12"/>
  <c r="AU40" i="12"/>
  <c r="IA35" i="5" s="1"/>
  <c r="AT40" i="12"/>
  <c r="EF35" i="5" s="1"/>
  <c r="AS40" i="12"/>
  <c r="AR40" i="12"/>
  <c r="AQ40" i="12"/>
  <c r="HR35" i="5" s="1"/>
  <c r="AP40" i="12"/>
  <c r="DW35" i="5" s="1"/>
  <c r="AO40" i="12"/>
  <c r="JH35" i="5" s="1"/>
  <c r="AN40" i="12"/>
  <c r="JE35" i="5" s="1"/>
  <c r="AM40" i="12"/>
  <c r="IG35" i="5" s="1"/>
  <c r="AL40" i="12"/>
  <c r="ID35" i="5" s="1"/>
  <c r="AJ40" i="12"/>
  <c r="GH35" i="5" s="1"/>
  <c r="AI40" i="12"/>
  <c r="GE35" i="5" s="1"/>
  <c r="AH40" i="12"/>
  <c r="GB35" i="5" s="1"/>
  <c r="AG40" i="12"/>
  <c r="FY35" i="5" s="1"/>
  <c r="AF40" i="12"/>
  <c r="FV35" i="5" s="1"/>
  <c r="AE40" i="12"/>
  <c r="FS35" i="5" s="1"/>
  <c r="AD40" i="12"/>
  <c r="FP35" i="5" s="1"/>
  <c r="AC40" i="12"/>
  <c r="FM35" i="5" s="1"/>
  <c r="AB40" i="12"/>
  <c r="FJ35" i="5" s="1"/>
  <c r="Z40" i="12"/>
  <c r="FG35" i="5" s="1"/>
  <c r="Y40" i="12"/>
  <c r="FD35" i="5" s="1"/>
  <c r="X40" i="12"/>
  <c r="FA35" i="5" s="1"/>
  <c r="W40" i="12"/>
  <c r="EX35" i="5" s="1"/>
  <c r="V40" i="12"/>
  <c r="EU35" i="5" s="1"/>
  <c r="U40" i="12"/>
  <c r="ER35" i="5" s="1"/>
  <c r="T40" i="12"/>
  <c r="EO35" i="5" s="1"/>
  <c r="S40" i="12"/>
  <c r="EL35" i="5" s="1"/>
  <c r="R40" i="12"/>
  <c r="EI35" i="5" s="1"/>
  <c r="Q40" i="12"/>
  <c r="IY35" i="5" s="1"/>
  <c r="P40" i="12"/>
  <c r="O40" i="12"/>
  <c r="N40" i="12"/>
  <c r="HX35" i="5" s="1"/>
  <c r="M40" i="12"/>
  <c r="HU35" i="5" s="1"/>
  <c r="L40" i="12"/>
  <c r="EC35" i="5" s="1"/>
  <c r="K40" i="12"/>
  <c r="DZ35" i="5" s="1"/>
  <c r="J40" i="12"/>
  <c r="IP35" i="5" s="1"/>
  <c r="I40" i="12"/>
  <c r="H40" i="12"/>
  <c r="G40" i="12"/>
  <c r="HO35" i="5" s="1"/>
  <c r="F40" i="12"/>
  <c r="HL35" i="5" s="1"/>
  <c r="E40" i="12"/>
  <c r="DT35" i="5" s="1"/>
  <c r="D40" i="12"/>
  <c r="DQ35" i="5" s="1"/>
  <c r="EK39" i="12"/>
  <c r="KU34" i="5" s="1"/>
  <c r="EJ39" i="12"/>
  <c r="KR34" i="5" s="1"/>
  <c r="EI39" i="12"/>
  <c r="KO34" i="5" s="1"/>
  <c r="EH39" i="12"/>
  <c r="KL34" i="5" s="1"/>
  <c r="EG39" i="12"/>
  <c r="KI34" i="5" s="1"/>
  <c r="EF39" i="12"/>
  <c r="KF34" i="5" s="1"/>
  <c r="EE39" i="12"/>
  <c r="ED39" i="12"/>
  <c r="EC39" i="12"/>
  <c r="EB39" i="12"/>
  <c r="EA39" i="12"/>
  <c r="DZ39" i="12"/>
  <c r="DY39" i="12"/>
  <c r="DX39" i="12"/>
  <c r="DW39" i="12"/>
  <c r="DV39" i="12"/>
  <c r="JZ34" i="5" s="1"/>
  <c r="DU39" i="12"/>
  <c r="JW34" i="5" s="1"/>
  <c r="DS39" i="12"/>
  <c r="DR39" i="12"/>
  <c r="DQ39" i="12"/>
  <c r="DP39" i="12"/>
  <c r="DO39" i="12"/>
  <c r="DN39" i="12"/>
  <c r="DM39" i="12"/>
  <c r="DL39" i="12"/>
  <c r="DK39" i="12"/>
  <c r="DJ39" i="12"/>
  <c r="DI39" i="12"/>
  <c r="DH39" i="12"/>
  <c r="DG39" i="12"/>
  <c r="DF39" i="12"/>
  <c r="DE39" i="12"/>
  <c r="DD39" i="12"/>
  <c r="DC39" i="12"/>
  <c r="CX39" i="12"/>
  <c r="CW39" i="12"/>
  <c r="CV39" i="12"/>
  <c r="CU39" i="12"/>
  <c r="CT39" i="12"/>
  <c r="CR39" i="12"/>
  <c r="CQ39" i="12"/>
  <c r="CP39" i="12"/>
  <c r="CO39" i="12"/>
  <c r="CN39" i="12"/>
  <c r="CM39" i="12"/>
  <c r="CL39" i="12"/>
  <c r="CK39" i="12"/>
  <c r="CJ39" i="12"/>
  <c r="CI39" i="12"/>
  <c r="CH39" i="12"/>
  <c r="CG39" i="12"/>
  <c r="CF39" i="12"/>
  <c r="CE39" i="12"/>
  <c r="CC39" i="12"/>
  <c r="CB39" i="12"/>
  <c r="CA39" i="12"/>
  <c r="BZ39" i="12"/>
  <c r="BY39" i="12"/>
  <c r="BX39" i="12"/>
  <c r="BW39" i="12"/>
  <c r="BV39" i="12"/>
  <c r="BU39" i="12"/>
  <c r="BT39" i="12"/>
  <c r="BS39" i="12"/>
  <c r="BR39" i="12"/>
  <c r="BQ39" i="12"/>
  <c r="BO39" i="12"/>
  <c r="BN39" i="12"/>
  <c r="BM39" i="12"/>
  <c r="BL39" i="12"/>
  <c r="BK39" i="12"/>
  <c r="BJ39" i="12"/>
  <c r="BI39" i="12"/>
  <c r="JK34" i="5" s="1"/>
  <c r="BH39" i="12"/>
  <c r="IJ34" i="5" s="1"/>
  <c r="BF39" i="12"/>
  <c r="HI34" i="5" s="1"/>
  <c r="BE39" i="12"/>
  <c r="HF34" i="5" s="1"/>
  <c r="BD39" i="12"/>
  <c r="HC34" i="5" s="1"/>
  <c r="BC39" i="12"/>
  <c r="GZ34" i="5" s="1"/>
  <c r="BB39" i="12"/>
  <c r="GW34" i="5" s="1"/>
  <c r="BA39" i="12"/>
  <c r="GT34" i="5" s="1"/>
  <c r="AZ39" i="12"/>
  <c r="GQ34" i="5" s="1"/>
  <c r="AY39" i="12"/>
  <c r="GN34" i="5" s="1"/>
  <c r="AX39" i="12"/>
  <c r="GK34" i="5" s="1"/>
  <c r="AW39" i="12"/>
  <c r="AV39" i="12"/>
  <c r="JB34" i="5" s="1"/>
  <c r="AU39" i="12"/>
  <c r="IA34" i="5" s="1"/>
  <c r="AT39" i="12"/>
  <c r="EF34" i="5" s="1"/>
  <c r="AS39" i="12"/>
  <c r="AR39" i="12"/>
  <c r="IS34" i="5" s="1"/>
  <c r="AQ39" i="12"/>
  <c r="HR34" i="5" s="1"/>
  <c r="AP39" i="12"/>
  <c r="DW34" i="5" s="1"/>
  <c r="AO39" i="12"/>
  <c r="JH34" i="5" s="1"/>
  <c r="AN39" i="12"/>
  <c r="JE34" i="5" s="1"/>
  <c r="AM39" i="12"/>
  <c r="IG34" i="5" s="1"/>
  <c r="AL39" i="12"/>
  <c r="ID34" i="5" s="1"/>
  <c r="AJ39" i="12"/>
  <c r="GH34" i="5" s="1"/>
  <c r="AI39" i="12"/>
  <c r="GE34" i="5" s="1"/>
  <c r="AH39" i="12"/>
  <c r="GB34" i="5" s="1"/>
  <c r="AG39" i="12"/>
  <c r="FY34" i="5" s="1"/>
  <c r="AF39" i="12"/>
  <c r="FV34" i="5" s="1"/>
  <c r="AE39" i="12"/>
  <c r="FS34" i="5" s="1"/>
  <c r="AD39" i="12"/>
  <c r="FP34" i="5" s="1"/>
  <c r="AC39" i="12"/>
  <c r="FM34" i="5" s="1"/>
  <c r="AB39" i="12"/>
  <c r="FJ34" i="5" s="1"/>
  <c r="Z39" i="12"/>
  <c r="FG34" i="5" s="1"/>
  <c r="Y39" i="12"/>
  <c r="FD34" i="5" s="1"/>
  <c r="X39" i="12"/>
  <c r="FA34" i="5" s="1"/>
  <c r="W39" i="12"/>
  <c r="EX34" i="5" s="1"/>
  <c r="V39" i="12"/>
  <c r="EU34" i="5" s="1"/>
  <c r="U39" i="12"/>
  <c r="ER34" i="5" s="1"/>
  <c r="T39" i="12"/>
  <c r="EO34" i="5" s="1"/>
  <c r="S39" i="12"/>
  <c r="EL34" i="5" s="1"/>
  <c r="R39" i="12"/>
  <c r="EI34" i="5" s="1"/>
  <c r="Q39" i="12"/>
  <c r="IY34" i="5" s="1"/>
  <c r="P39" i="12"/>
  <c r="O39" i="12"/>
  <c r="N39" i="12"/>
  <c r="HX34" i="5" s="1"/>
  <c r="M39" i="12"/>
  <c r="HU34" i="5" s="1"/>
  <c r="L39" i="12"/>
  <c r="EC34" i="5" s="1"/>
  <c r="K39" i="12"/>
  <c r="DZ34" i="5" s="1"/>
  <c r="J39" i="12"/>
  <c r="IP34" i="5" s="1"/>
  <c r="I39" i="12"/>
  <c r="H39" i="12"/>
  <c r="G39" i="12"/>
  <c r="HO34" i="5" s="1"/>
  <c r="F39" i="12"/>
  <c r="HL34" i="5" s="1"/>
  <c r="E39" i="12"/>
  <c r="DT34" i="5" s="1"/>
  <c r="D39" i="12"/>
  <c r="DQ34" i="5" s="1"/>
  <c r="EK38" i="12"/>
  <c r="KU33" i="5" s="1"/>
  <c r="EJ38" i="12"/>
  <c r="KR33" i="5" s="1"/>
  <c r="EI38" i="12"/>
  <c r="KO33" i="5" s="1"/>
  <c r="EH38" i="12"/>
  <c r="KL33" i="5" s="1"/>
  <c r="EG38" i="12"/>
  <c r="KI33" i="5" s="1"/>
  <c r="EF38" i="12"/>
  <c r="KF33" i="5" s="1"/>
  <c r="EE38" i="12"/>
  <c r="ED38" i="12"/>
  <c r="EC38" i="12"/>
  <c r="EB38" i="12"/>
  <c r="EA38" i="12"/>
  <c r="DZ38" i="12"/>
  <c r="DY38" i="12"/>
  <c r="DX38" i="12"/>
  <c r="DW38" i="12"/>
  <c r="DV38" i="12"/>
  <c r="JZ33" i="5" s="1"/>
  <c r="DU38" i="12"/>
  <c r="JW33" i="5" s="1"/>
  <c r="DS38" i="12"/>
  <c r="DR38" i="12"/>
  <c r="DQ38" i="12"/>
  <c r="DP38" i="12"/>
  <c r="DO38" i="12"/>
  <c r="DN38" i="12"/>
  <c r="DM38" i="12"/>
  <c r="DL38" i="12"/>
  <c r="DK38" i="12"/>
  <c r="DJ38" i="12"/>
  <c r="DI38" i="12"/>
  <c r="DH38" i="12"/>
  <c r="DG38" i="12"/>
  <c r="DF38" i="12"/>
  <c r="DE38" i="12"/>
  <c r="DD38" i="12"/>
  <c r="DC38" i="12"/>
  <c r="CX38" i="12"/>
  <c r="CW38" i="12"/>
  <c r="CV38" i="12"/>
  <c r="CU38" i="12"/>
  <c r="CT38" i="12"/>
  <c r="CR38" i="12"/>
  <c r="CQ38" i="12"/>
  <c r="CP38" i="12"/>
  <c r="CO38" i="12"/>
  <c r="CN38" i="12"/>
  <c r="CM38" i="12"/>
  <c r="CL38" i="12"/>
  <c r="CK38" i="12"/>
  <c r="CJ38" i="12"/>
  <c r="CI38" i="12"/>
  <c r="CH38" i="12"/>
  <c r="CG38" i="12"/>
  <c r="CF38" i="12"/>
  <c r="CE38" i="12"/>
  <c r="CC38" i="12"/>
  <c r="CB38" i="12"/>
  <c r="CA38" i="12"/>
  <c r="BZ38" i="12"/>
  <c r="BY38" i="12"/>
  <c r="BX38" i="12"/>
  <c r="BW38" i="12"/>
  <c r="BV38" i="12"/>
  <c r="BU38" i="12"/>
  <c r="BT38" i="12"/>
  <c r="BS38" i="12"/>
  <c r="BR38" i="12"/>
  <c r="BQ38" i="12"/>
  <c r="BO38" i="12"/>
  <c r="BN38" i="12"/>
  <c r="BM38" i="12"/>
  <c r="BL38" i="12"/>
  <c r="BK38" i="12"/>
  <c r="BJ38" i="12"/>
  <c r="BI38" i="12"/>
  <c r="JK33" i="5" s="1"/>
  <c r="BH38" i="12"/>
  <c r="IJ33" i="5" s="1"/>
  <c r="BF38" i="12"/>
  <c r="HI33" i="5" s="1"/>
  <c r="BE38" i="12"/>
  <c r="HF33" i="5" s="1"/>
  <c r="BD38" i="12"/>
  <c r="HC33" i="5" s="1"/>
  <c r="BC38" i="12"/>
  <c r="GZ33" i="5" s="1"/>
  <c r="BB38" i="12"/>
  <c r="GW33" i="5" s="1"/>
  <c r="BA38" i="12"/>
  <c r="GT33" i="5" s="1"/>
  <c r="AZ38" i="12"/>
  <c r="GQ33" i="5" s="1"/>
  <c r="AY38" i="12"/>
  <c r="GN33" i="5" s="1"/>
  <c r="AX38" i="12"/>
  <c r="GK33" i="5" s="1"/>
  <c r="AW38" i="12"/>
  <c r="AV38" i="12"/>
  <c r="AU38" i="12"/>
  <c r="IA33" i="5" s="1"/>
  <c r="AT38" i="12"/>
  <c r="EF33" i="5" s="1"/>
  <c r="AS38" i="12"/>
  <c r="AR38" i="12"/>
  <c r="AQ38" i="12"/>
  <c r="HR33" i="5" s="1"/>
  <c r="AP38" i="12"/>
  <c r="DW33" i="5" s="1"/>
  <c r="AO38" i="12"/>
  <c r="JH33" i="5" s="1"/>
  <c r="AN38" i="12"/>
  <c r="JE33" i="5" s="1"/>
  <c r="AM38" i="12"/>
  <c r="IG33" i="5" s="1"/>
  <c r="AL38" i="12"/>
  <c r="ID33" i="5" s="1"/>
  <c r="AJ38" i="12"/>
  <c r="GH33" i="5" s="1"/>
  <c r="AI38" i="12"/>
  <c r="GE33" i="5" s="1"/>
  <c r="AH38" i="12"/>
  <c r="GB33" i="5" s="1"/>
  <c r="AG38" i="12"/>
  <c r="FY33" i="5" s="1"/>
  <c r="AF38" i="12"/>
  <c r="FV33" i="5" s="1"/>
  <c r="AE38" i="12"/>
  <c r="FS33" i="5" s="1"/>
  <c r="AD38" i="12"/>
  <c r="FP33" i="5" s="1"/>
  <c r="AC38" i="12"/>
  <c r="FM33" i="5" s="1"/>
  <c r="AB38" i="12"/>
  <c r="FJ33" i="5" s="1"/>
  <c r="Z38" i="12"/>
  <c r="FG33" i="5" s="1"/>
  <c r="Y38" i="12"/>
  <c r="FD33" i="5" s="1"/>
  <c r="X38" i="12"/>
  <c r="FA33" i="5" s="1"/>
  <c r="W38" i="12"/>
  <c r="EX33" i="5" s="1"/>
  <c r="V38" i="12"/>
  <c r="EU33" i="5" s="1"/>
  <c r="U38" i="12"/>
  <c r="ER33" i="5" s="1"/>
  <c r="T38" i="12"/>
  <c r="EO33" i="5" s="1"/>
  <c r="S38" i="12"/>
  <c r="EL33" i="5" s="1"/>
  <c r="R38" i="12"/>
  <c r="EI33" i="5" s="1"/>
  <c r="Q38" i="12"/>
  <c r="IY33" i="5" s="1"/>
  <c r="P38" i="12"/>
  <c r="O38" i="12"/>
  <c r="N38" i="12"/>
  <c r="HX33" i="5" s="1"/>
  <c r="M38" i="12"/>
  <c r="HU33" i="5" s="1"/>
  <c r="L38" i="12"/>
  <c r="EC33" i="5" s="1"/>
  <c r="K38" i="12"/>
  <c r="DZ33" i="5" s="1"/>
  <c r="J38" i="12"/>
  <c r="IP33" i="5" s="1"/>
  <c r="I38" i="12"/>
  <c r="H38" i="12"/>
  <c r="G38" i="12"/>
  <c r="HO33" i="5" s="1"/>
  <c r="F38" i="12"/>
  <c r="HL33" i="5" s="1"/>
  <c r="E38" i="12"/>
  <c r="DT33" i="5" s="1"/>
  <c r="D38" i="12"/>
  <c r="DQ33" i="5" s="1"/>
  <c r="EK37" i="12"/>
  <c r="KU32" i="5" s="1"/>
  <c r="EJ37" i="12"/>
  <c r="KR32" i="5" s="1"/>
  <c r="EI37" i="12"/>
  <c r="KO32" i="5" s="1"/>
  <c r="EH37" i="12"/>
  <c r="KL32" i="5" s="1"/>
  <c r="EG37" i="12"/>
  <c r="KI32" i="5" s="1"/>
  <c r="EF37" i="12"/>
  <c r="KF32" i="5" s="1"/>
  <c r="EE37" i="12"/>
  <c r="ED37" i="12"/>
  <c r="EC37" i="12"/>
  <c r="EB37" i="12"/>
  <c r="EA37" i="12"/>
  <c r="DZ37" i="12"/>
  <c r="DY37" i="12"/>
  <c r="DX37" i="12"/>
  <c r="DW37" i="12"/>
  <c r="KC32" i="5" s="1"/>
  <c r="DV37" i="12"/>
  <c r="JZ32" i="5" s="1"/>
  <c r="DU37" i="12"/>
  <c r="JW32" i="5" s="1"/>
  <c r="DS37" i="12"/>
  <c r="DR37" i="12"/>
  <c r="DQ37" i="12"/>
  <c r="DP37" i="12"/>
  <c r="DO37" i="12"/>
  <c r="DN37" i="12"/>
  <c r="DM37" i="12"/>
  <c r="DL37" i="12"/>
  <c r="DK37" i="12"/>
  <c r="DJ37" i="12"/>
  <c r="DI37" i="12"/>
  <c r="DH37" i="12"/>
  <c r="DG37" i="12"/>
  <c r="DF37" i="12"/>
  <c r="DE37" i="12"/>
  <c r="DD37" i="12"/>
  <c r="DC37" i="12"/>
  <c r="CX37" i="12"/>
  <c r="CW37" i="12"/>
  <c r="CV37" i="12"/>
  <c r="CU37" i="12"/>
  <c r="CT37" i="12"/>
  <c r="CR37" i="12"/>
  <c r="CQ37" i="12"/>
  <c r="CP37" i="12"/>
  <c r="CO37" i="12"/>
  <c r="CN37" i="12"/>
  <c r="CM37" i="12"/>
  <c r="CL37" i="12"/>
  <c r="CK37" i="12"/>
  <c r="CJ37" i="12"/>
  <c r="CI37" i="12"/>
  <c r="CH37" i="12"/>
  <c r="CG37" i="12"/>
  <c r="CF37" i="12"/>
  <c r="CE37" i="12"/>
  <c r="CC37" i="12"/>
  <c r="CB37" i="12"/>
  <c r="CA37" i="12"/>
  <c r="BZ37" i="12"/>
  <c r="BY37" i="12"/>
  <c r="BX37" i="12"/>
  <c r="BW37" i="12"/>
  <c r="BV37" i="12"/>
  <c r="BU37" i="12"/>
  <c r="BT37" i="12"/>
  <c r="BS37" i="12"/>
  <c r="BR37" i="12"/>
  <c r="BQ37" i="12"/>
  <c r="BO37" i="12"/>
  <c r="BN37" i="12"/>
  <c r="BM37" i="12"/>
  <c r="BL37" i="12"/>
  <c r="BK37" i="12"/>
  <c r="BJ37" i="12"/>
  <c r="BI37" i="12"/>
  <c r="JK32" i="5" s="1"/>
  <c r="BH37" i="12"/>
  <c r="IJ32" i="5" s="1"/>
  <c r="BF37" i="12"/>
  <c r="HI32" i="5" s="1"/>
  <c r="BE37" i="12"/>
  <c r="HF32" i="5" s="1"/>
  <c r="BD37" i="12"/>
  <c r="HC32" i="5" s="1"/>
  <c r="BC37" i="12"/>
  <c r="GZ32" i="5" s="1"/>
  <c r="BB37" i="12"/>
  <c r="GW32" i="5" s="1"/>
  <c r="BA37" i="12"/>
  <c r="GT32" i="5" s="1"/>
  <c r="AZ37" i="12"/>
  <c r="GQ32" i="5" s="1"/>
  <c r="AY37" i="12"/>
  <c r="GN32" i="5" s="1"/>
  <c r="AX37" i="12"/>
  <c r="GK32" i="5" s="1"/>
  <c r="AW37" i="12"/>
  <c r="AV37" i="12"/>
  <c r="AU37" i="12"/>
  <c r="IA32" i="5" s="1"/>
  <c r="AT37" i="12"/>
  <c r="EF32" i="5" s="1"/>
  <c r="AS37" i="12"/>
  <c r="AR37" i="12"/>
  <c r="AQ37" i="12"/>
  <c r="HR32" i="5" s="1"/>
  <c r="AP37" i="12"/>
  <c r="DW32" i="5" s="1"/>
  <c r="AO37" i="12"/>
  <c r="JH32" i="5" s="1"/>
  <c r="AN37" i="12"/>
  <c r="JE32" i="5" s="1"/>
  <c r="AM37" i="12"/>
  <c r="IG32" i="5" s="1"/>
  <c r="AL37" i="12"/>
  <c r="ID32" i="5" s="1"/>
  <c r="AJ37" i="12"/>
  <c r="GH32" i="5" s="1"/>
  <c r="AI37" i="12"/>
  <c r="GE32" i="5" s="1"/>
  <c r="AH37" i="12"/>
  <c r="GB32" i="5" s="1"/>
  <c r="AG37" i="12"/>
  <c r="FY32" i="5" s="1"/>
  <c r="AF37" i="12"/>
  <c r="FV32" i="5" s="1"/>
  <c r="AE37" i="12"/>
  <c r="FS32" i="5" s="1"/>
  <c r="AD37" i="12"/>
  <c r="FP32" i="5" s="1"/>
  <c r="AC37" i="12"/>
  <c r="FM32" i="5" s="1"/>
  <c r="AB37" i="12"/>
  <c r="FJ32" i="5" s="1"/>
  <c r="Z37" i="12"/>
  <c r="FG32" i="5" s="1"/>
  <c r="Y37" i="12"/>
  <c r="FD32" i="5" s="1"/>
  <c r="X37" i="12"/>
  <c r="FA32" i="5" s="1"/>
  <c r="W37" i="12"/>
  <c r="EX32" i="5" s="1"/>
  <c r="V37" i="12"/>
  <c r="EU32" i="5" s="1"/>
  <c r="U37" i="12"/>
  <c r="ER32" i="5" s="1"/>
  <c r="T37" i="12"/>
  <c r="EO32" i="5" s="1"/>
  <c r="S37" i="12"/>
  <c r="EL32" i="5" s="1"/>
  <c r="R37" i="12"/>
  <c r="EI32" i="5" s="1"/>
  <c r="Q37" i="12"/>
  <c r="IY32" i="5" s="1"/>
  <c r="P37" i="12"/>
  <c r="O37" i="12"/>
  <c r="N37" i="12"/>
  <c r="HX32" i="5" s="1"/>
  <c r="M37" i="12"/>
  <c r="HU32" i="5" s="1"/>
  <c r="L37" i="12"/>
  <c r="EC32" i="5" s="1"/>
  <c r="K37" i="12"/>
  <c r="DZ32" i="5" s="1"/>
  <c r="J37" i="12"/>
  <c r="IP32" i="5" s="1"/>
  <c r="I37" i="12"/>
  <c r="H37" i="12"/>
  <c r="IM32" i="5" s="1"/>
  <c r="G37" i="12"/>
  <c r="HO32" i="5" s="1"/>
  <c r="F37" i="12"/>
  <c r="HL32" i="5" s="1"/>
  <c r="E37" i="12"/>
  <c r="DT32" i="5" s="1"/>
  <c r="D37" i="12"/>
  <c r="DQ32" i="5" s="1"/>
  <c r="EK36" i="12"/>
  <c r="KU31" i="5" s="1"/>
  <c r="EJ36" i="12"/>
  <c r="KR31" i="5" s="1"/>
  <c r="EI36" i="12"/>
  <c r="KO31" i="5" s="1"/>
  <c r="EH36" i="12"/>
  <c r="KL31" i="5" s="1"/>
  <c r="EG36" i="12"/>
  <c r="KI31" i="5" s="1"/>
  <c r="EF36" i="12"/>
  <c r="KF31" i="5" s="1"/>
  <c r="EE36" i="12"/>
  <c r="ED36" i="12"/>
  <c r="EC36" i="12"/>
  <c r="EB36" i="12"/>
  <c r="EA36" i="12"/>
  <c r="DZ36" i="12"/>
  <c r="DY36" i="12"/>
  <c r="DX36" i="12"/>
  <c r="DW36" i="12"/>
  <c r="DV36" i="12"/>
  <c r="JZ31" i="5" s="1"/>
  <c r="DU36" i="12"/>
  <c r="JW31" i="5" s="1"/>
  <c r="DS36" i="12"/>
  <c r="DR36" i="12"/>
  <c r="DQ36" i="12"/>
  <c r="DP36" i="12"/>
  <c r="DO36" i="12"/>
  <c r="DN36" i="12"/>
  <c r="DM36" i="12"/>
  <c r="DL36" i="12"/>
  <c r="DK36" i="12"/>
  <c r="DJ36" i="12"/>
  <c r="DI36" i="12"/>
  <c r="DH36" i="12"/>
  <c r="DG36" i="12"/>
  <c r="DF36" i="12"/>
  <c r="DE36" i="12"/>
  <c r="DD36" i="12"/>
  <c r="DC36" i="12"/>
  <c r="CX36" i="12"/>
  <c r="CW36" i="12"/>
  <c r="CV36" i="12"/>
  <c r="CU36" i="12"/>
  <c r="CT36" i="12"/>
  <c r="CR36" i="12"/>
  <c r="CQ36" i="12"/>
  <c r="CP36" i="12"/>
  <c r="CO36" i="12"/>
  <c r="CN36" i="12"/>
  <c r="CM36" i="12"/>
  <c r="CL36" i="12"/>
  <c r="CK36" i="12"/>
  <c r="CJ36" i="12"/>
  <c r="CI36" i="12"/>
  <c r="CH36" i="12"/>
  <c r="CG36" i="12"/>
  <c r="CF36" i="12"/>
  <c r="CE36" i="12"/>
  <c r="CC36" i="12"/>
  <c r="CB36" i="12"/>
  <c r="CA36" i="12"/>
  <c r="BZ36" i="12"/>
  <c r="BY36" i="12"/>
  <c r="BX36" i="12"/>
  <c r="BW36" i="12"/>
  <c r="BV36" i="12"/>
  <c r="BU36" i="12"/>
  <c r="BT36" i="12"/>
  <c r="BS36" i="12"/>
  <c r="BR36" i="12"/>
  <c r="BQ36" i="12"/>
  <c r="BO36" i="12"/>
  <c r="BN36" i="12"/>
  <c r="BM36" i="12"/>
  <c r="BL36" i="12"/>
  <c r="BK36" i="12"/>
  <c r="BJ36" i="12"/>
  <c r="BI36" i="12"/>
  <c r="JK31" i="5" s="1"/>
  <c r="BH36" i="12"/>
  <c r="IJ31" i="5" s="1"/>
  <c r="BF36" i="12"/>
  <c r="HI31" i="5" s="1"/>
  <c r="BE36" i="12"/>
  <c r="HF31" i="5" s="1"/>
  <c r="BD36" i="12"/>
  <c r="HC31" i="5" s="1"/>
  <c r="BC36" i="12"/>
  <c r="GZ31" i="5" s="1"/>
  <c r="BB36" i="12"/>
  <c r="GW31" i="5" s="1"/>
  <c r="BA36" i="12"/>
  <c r="GT31" i="5" s="1"/>
  <c r="AZ36" i="12"/>
  <c r="GQ31" i="5" s="1"/>
  <c r="AY36" i="12"/>
  <c r="GN31" i="5" s="1"/>
  <c r="AX36" i="12"/>
  <c r="GK31" i="5" s="1"/>
  <c r="AW36" i="12"/>
  <c r="AV36" i="12"/>
  <c r="AU36" i="12"/>
  <c r="IA31" i="5" s="1"/>
  <c r="AT36" i="12"/>
  <c r="EF31" i="5" s="1"/>
  <c r="AS36" i="12"/>
  <c r="AR36" i="12"/>
  <c r="AQ36" i="12"/>
  <c r="HR31" i="5" s="1"/>
  <c r="AP36" i="12"/>
  <c r="DW31" i="5" s="1"/>
  <c r="AO36" i="12"/>
  <c r="JH31" i="5" s="1"/>
  <c r="AN36" i="12"/>
  <c r="JE31" i="5" s="1"/>
  <c r="AM36" i="12"/>
  <c r="IG31" i="5" s="1"/>
  <c r="AL36" i="12"/>
  <c r="ID31" i="5" s="1"/>
  <c r="AJ36" i="12"/>
  <c r="GH31" i="5" s="1"/>
  <c r="AI36" i="12"/>
  <c r="GE31" i="5" s="1"/>
  <c r="AH36" i="12"/>
  <c r="GB31" i="5" s="1"/>
  <c r="AG36" i="12"/>
  <c r="FY31" i="5" s="1"/>
  <c r="AF36" i="12"/>
  <c r="FV31" i="5" s="1"/>
  <c r="AE36" i="12"/>
  <c r="FS31" i="5" s="1"/>
  <c r="AD36" i="12"/>
  <c r="FP31" i="5" s="1"/>
  <c r="AC36" i="12"/>
  <c r="FM31" i="5" s="1"/>
  <c r="AB36" i="12"/>
  <c r="FJ31" i="5" s="1"/>
  <c r="Z36" i="12"/>
  <c r="FG31" i="5" s="1"/>
  <c r="Y36" i="12"/>
  <c r="FD31" i="5" s="1"/>
  <c r="X36" i="12"/>
  <c r="FA31" i="5" s="1"/>
  <c r="W36" i="12"/>
  <c r="EX31" i="5" s="1"/>
  <c r="V36" i="12"/>
  <c r="EU31" i="5" s="1"/>
  <c r="U36" i="12"/>
  <c r="ER31" i="5" s="1"/>
  <c r="T36" i="12"/>
  <c r="EO31" i="5" s="1"/>
  <c r="S36" i="12"/>
  <c r="EL31" i="5" s="1"/>
  <c r="R36" i="12"/>
  <c r="EI31" i="5" s="1"/>
  <c r="Q36" i="12"/>
  <c r="IY31" i="5" s="1"/>
  <c r="P36" i="12"/>
  <c r="O36" i="12"/>
  <c r="IV31" i="5" s="1"/>
  <c r="N36" i="12"/>
  <c r="HX31" i="5" s="1"/>
  <c r="M36" i="12"/>
  <c r="HU31" i="5" s="1"/>
  <c r="L36" i="12"/>
  <c r="EC31" i="5" s="1"/>
  <c r="K36" i="12"/>
  <c r="DZ31" i="5" s="1"/>
  <c r="J36" i="12"/>
  <c r="IP31" i="5" s="1"/>
  <c r="I36" i="12"/>
  <c r="H36" i="12"/>
  <c r="G36" i="12"/>
  <c r="HO31" i="5" s="1"/>
  <c r="F36" i="12"/>
  <c r="HL31" i="5" s="1"/>
  <c r="E36" i="12"/>
  <c r="DT31" i="5" s="1"/>
  <c r="D36" i="12"/>
  <c r="DQ31" i="5" s="1"/>
  <c r="EK35" i="12"/>
  <c r="KU30" i="5" s="1"/>
  <c r="EJ35" i="12"/>
  <c r="KR30" i="5" s="1"/>
  <c r="EI35" i="12"/>
  <c r="KO30" i="5" s="1"/>
  <c r="EH35" i="12"/>
  <c r="KL30" i="5" s="1"/>
  <c r="EG35" i="12"/>
  <c r="KI30" i="5" s="1"/>
  <c r="EF35" i="12"/>
  <c r="KF30" i="5" s="1"/>
  <c r="EE35" i="12"/>
  <c r="ED35" i="12"/>
  <c r="EC35" i="12"/>
  <c r="EB35" i="12"/>
  <c r="EA35" i="12"/>
  <c r="DZ35" i="12"/>
  <c r="DY35" i="12"/>
  <c r="DX35" i="12"/>
  <c r="DW35" i="12"/>
  <c r="DV35" i="12"/>
  <c r="JZ30" i="5" s="1"/>
  <c r="DU35" i="12"/>
  <c r="JW30" i="5" s="1"/>
  <c r="DS35" i="12"/>
  <c r="DR35" i="12"/>
  <c r="DQ35" i="12"/>
  <c r="DP35" i="12"/>
  <c r="DO35" i="12"/>
  <c r="DN35" i="12"/>
  <c r="DM35" i="12"/>
  <c r="DL35" i="12"/>
  <c r="DK35" i="12"/>
  <c r="DJ35" i="12"/>
  <c r="DI35" i="12"/>
  <c r="DH35" i="12"/>
  <c r="DG35" i="12"/>
  <c r="DF35" i="12"/>
  <c r="DE35" i="12"/>
  <c r="DD35" i="12"/>
  <c r="DC35" i="12"/>
  <c r="CX35" i="12"/>
  <c r="CW35" i="12"/>
  <c r="CV35" i="12"/>
  <c r="CU35" i="12"/>
  <c r="CT35" i="12"/>
  <c r="CR35" i="12"/>
  <c r="CQ35" i="12"/>
  <c r="CP35" i="12"/>
  <c r="CO35" i="12"/>
  <c r="CN35" i="12"/>
  <c r="CM35" i="12"/>
  <c r="CL35" i="12"/>
  <c r="CK35" i="12"/>
  <c r="CJ35" i="12"/>
  <c r="CI35" i="12"/>
  <c r="CH35" i="12"/>
  <c r="CG35" i="12"/>
  <c r="CF35" i="12"/>
  <c r="CE35" i="12"/>
  <c r="CC35" i="12"/>
  <c r="CB35" i="12"/>
  <c r="CA35" i="12"/>
  <c r="BZ35" i="12"/>
  <c r="BY35" i="12"/>
  <c r="BX35" i="12"/>
  <c r="BW35" i="12"/>
  <c r="BV35" i="12"/>
  <c r="BU35" i="12"/>
  <c r="BT35" i="12"/>
  <c r="BS35" i="12"/>
  <c r="BR35" i="12"/>
  <c r="BQ35" i="12"/>
  <c r="BO35" i="12"/>
  <c r="BN35" i="12"/>
  <c r="BM35" i="12"/>
  <c r="BL35" i="12"/>
  <c r="BK35" i="12"/>
  <c r="BJ35" i="12"/>
  <c r="BI35" i="12"/>
  <c r="JK30" i="5" s="1"/>
  <c r="BH35" i="12"/>
  <c r="IJ30" i="5" s="1"/>
  <c r="BF35" i="12"/>
  <c r="HI30" i="5" s="1"/>
  <c r="BE35" i="12"/>
  <c r="HF30" i="5" s="1"/>
  <c r="BD35" i="12"/>
  <c r="HC30" i="5" s="1"/>
  <c r="BC35" i="12"/>
  <c r="GZ30" i="5" s="1"/>
  <c r="BB35" i="12"/>
  <c r="GW30" i="5" s="1"/>
  <c r="BA35" i="12"/>
  <c r="GT30" i="5" s="1"/>
  <c r="AZ35" i="12"/>
  <c r="GQ30" i="5" s="1"/>
  <c r="AY35" i="12"/>
  <c r="GN30" i="5" s="1"/>
  <c r="AX35" i="12"/>
  <c r="GK30" i="5" s="1"/>
  <c r="AW35" i="12"/>
  <c r="AV35" i="12"/>
  <c r="JB30" i="5" s="1"/>
  <c r="AU35" i="12"/>
  <c r="IA30" i="5" s="1"/>
  <c r="AT35" i="12"/>
  <c r="EF30" i="5" s="1"/>
  <c r="AS35" i="12"/>
  <c r="AR35" i="12"/>
  <c r="IS30" i="5" s="1"/>
  <c r="AQ35" i="12"/>
  <c r="HR30" i="5" s="1"/>
  <c r="AP35" i="12"/>
  <c r="DW30" i="5" s="1"/>
  <c r="AO35" i="12"/>
  <c r="JH30" i="5" s="1"/>
  <c r="AN35" i="12"/>
  <c r="JE30" i="5" s="1"/>
  <c r="AM35" i="12"/>
  <c r="IG30" i="5" s="1"/>
  <c r="AL35" i="12"/>
  <c r="ID30" i="5" s="1"/>
  <c r="AJ35" i="12"/>
  <c r="GH30" i="5" s="1"/>
  <c r="AI35" i="12"/>
  <c r="GE30" i="5" s="1"/>
  <c r="AH35" i="12"/>
  <c r="GB30" i="5" s="1"/>
  <c r="AG35" i="12"/>
  <c r="FY30" i="5" s="1"/>
  <c r="AF35" i="12"/>
  <c r="FV30" i="5" s="1"/>
  <c r="AE35" i="12"/>
  <c r="FS30" i="5" s="1"/>
  <c r="AD35" i="12"/>
  <c r="FP30" i="5" s="1"/>
  <c r="AC35" i="12"/>
  <c r="FM30" i="5" s="1"/>
  <c r="AB35" i="12"/>
  <c r="FJ30" i="5" s="1"/>
  <c r="Z35" i="12"/>
  <c r="FG30" i="5" s="1"/>
  <c r="Y35" i="12"/>
  <c r="FD30" i="5" s="1"/>
  <c r="X35" i="12"/>
  <c r="FA30" i="5" s="1"/>
  <c r="W35" i="12"/>
  <c r="EX30" i="5" s="1"/>
  <c r="V35" i="12"/>
  <c r="EU30" i="5" s="1"/>
  <c r="U35" i="12"/>
  <c r="ER30" i="5" s="1"/>
  <c r="T35" i="12"/>
  <c r="EO30" i="5" s="1"/>
  <c r="S35" i="12"/>
  <c r="EL30" i="5" s="1"/>
  <c r="R35" i="12"/>
  <c r="EI30" i="5" s="1"/>
  <c r="Q35" i="12"/>
  <c r="IY30" i="5" s="1"/>
  <c r="P35" i="12"/>
  <c r="O35" i="12"/>
  <c r="N35" i="12"/>
  <c r="HX30" i="5" s="1"/>
  <c r="M35" i="12"/>
  <c r="HU30" i="5" s="1"/>
  <c r="L35" i="12"/>
  <c r="EC30" i="5" s="1"/>
  <c r="K35" i="12"/>
  <c r="DZ30" i="5" s="1"/>
  <c r="J35" i="12"/>
  <c r="IP30" i="5" s="1"/>
  <c r="I35" i="12"/>
  <c r="H35" i="12"/>
  <c r="G35" i="12"/>
  <c r="HO30" i="5" s="1"/>
  <c r="F35" i="12"/>
  <c r="HL30" i="5" s="1"/>
  <c r="E35" i="12"/>
  <c r="DT30" i="5" s="1"/>
  <c r="D35" i="12"/>
  <c r="DQ30" i="5" s="1"/>
  <c r="EK34" i="12"/>
  <c r="KU29" i="5" s="1"/>
  <c r="EJ34" i="12"/>
  <c r="KR29" i="5" s="1"/>
  <c r="EI34" i="12"/>
  <c r="KO29" i="5" s="1"/>
  <c r="EH34" i="12"/>
  <c r="KL29" i="5" s="1"/>
  <c r="EG34" i="12"/>
  <c r="KI29" i="5" s="1"/>
  <c r="EF34" i="12"/>
  <c r="KF29" i="5" s="1"/>
  <c r="EE34" i="12"/>
  <c r="ED34" i="12"/>
  <c r="EC34" i="12"/>
  <c r="EB34" i="12"/>
  <c r="EA34" i="12"/>
  <c r="DZ34" i="12"/>
  <c r="DY34" i="12"/>
  <c r="DX34" i="12"/>
  <c r="DW34" i="12"/>
  <c r="DV34" i="12"/>
  <c r="JZ29" i="5" s="1"/>
  <c r="DU34" i="12"/>
  <c r="JW29" i="5" s="1"/>
  <c r="DS34" i="12"/>
  <c r="DR34" i="12"/>
  <c r="DQ34" i="12"/>
  <c r="DP34" i="12"/>
  <c r="DO34" i="12"/>
  <c r="DN34" i="12"/>
  <c r="DM34" i="12"/>
  <c r="DL34" i="12"/>
  <c r="DK34" i="12"/>
  <c r="DJ34" i="12"/>
  <c r="DI34" i="12"/>
  <c r="DH34" i="12"/>
  <c r="DG34" i="12"/>
  <c r="DF34" i="12"/>
  <c r="DE34" i="12"/>
  <c r="DD34" i="12"/>
  <c r="DC34" i="12"/>
  <c r="CX34" i="12"/>
  <c r="CW34" i="12"/>
  <c r="CV34" i="12"/>
  <c r="CU34" i="12"/>
  <c r="CT34" i="12"/>
  <c r="CR34" i="12"/>
  <c r="CQ34" i="12"/>
  <c r="CP34" i="12"/>
  <c r="CO34" i="12"/>
  <c r="CN34" i="12"/>
  <c r="CM34" i="12"/>
  <c r="CL34" i="12"/>
  <c r="CK34" i="12"/>
  <c r="CJ34" i="12"/>
  <c r="CI34" i="12"/>
  <c r="CH34" i="12"/>
  <c r="CG34" i="12"/>
  <c r="CF34" i="12"/>
  <c r="CE34" i="12"/>
  <c r="CC34" i="12"/>
  <c r="CB34" i="12"/>
  <c r="CA34" i="12"/>
  <c r="BZ34" i="12"/>
  <c r="BY34" i="12"/>
  <c r="BX34" i="12"/>
  <c r="BW34" i="12"/>
  <c r="BV34" i="12"/>
  <c r="BU34" i="12"/>
  <c r="BT34" i="12"/>
  <c r="BS34" i="12"/>
  <c r="BR34" i="12"/>
  <c r="BQ34" i="12"/>
  <c r="BO34" i="12"/>
  <c r="BN34" i="12"/>
  <c r="BM34" i="12"/>
  <c r="BL34" i="12"/>
  <c r="BK34" i="12"/>
  <c r="BJ34" i="12"/>
  <c r="BI34" i="12"/>
  <c r="JK29" i="5" s="1"/>
  <c r="BH34" i="12"/>
  <c r="IJ29" i="5" s="1"/>
  <c r="BF34" i="12"/>
  <c r="HI29" i="5" s="1"/>
  <c r="BE34" i="12"/>
  <c r="HF29" i="5" s="1"/>
  <c r="BD34" i="12"/>
  <c r="HC29" i="5" s="1"/>
  <c r="BC34" i="12"/>
  <c r="GZ29" i="5" s="1"/>
  <c r="BB34" i="12"/>
  <c r="GW29" i="5" s="1"/>
  <c r="BA34" i="12"/>
  <c r="GT29" i="5" s="1"/>
  <c r="AZ34" i="12"/>
  <c r="GQ29" i="5" s="1"/>
  <c r="AY34" i="12"/>
  <c r="GN29" i="5" s="1"/>
  <c r="AX34" i="12"/>
  <c r="GK29" i="5" s="1"/>
  <c r="AW34" i="12"/>
  <c r="AV34" i="12"/>
  <c r="AU34" i="12"/>
  <c r="IA29" i="5" s="1"/>
  <c r="AT34" i="12"/>
  <c r="EF29" i="5" s="1"/>
  <c r="AS34" i="12"/>
  <c r="AR34" i="12"/>
  <c r="AQ34" i="12"/>
  <c r="HR29" i="5" s="1"/>
  <c r="AP34" i="12"/>
  <c r="DW29" i="5" s="1"/>
  <c r="AO34" i="12"/>
  <c r="JH29" i="5" s="1"/>
  <c r="AN34" i="12"/>
  <c r="JE29" i="5" s="1"/>
  <c r="AM34" i="12"/>
  <c r="IG29" i="5" s="1"/>
  <c r="AL34" i="12"/>
  <c r="ID29" i="5" s="1"/>
  <c r="AJ34" i="12"/>
  <c r="GH29" i="5" s="1"/>
  <c r="AI34" i="12"/>
  <c r="GE29" i="5" s="1"/>
  <c r="AH34" i="12"/>
  <c r="GB29" i="5" s="1"/>
  <c r="AG34" i="12"/>
  <c r="FY29" i="5" s="1"/>
  <c r="AF34" i="12"/>
  <c r="FV29" i="5" s="1"/>
  <c r="AE34" i="12"/>
  <c r="FS29" i="5" s="1"/>
  <c r="AD34" i="12"/>
  <c r="FP29" i="5" s="1"/>
  <c r="AC34" i="12"/>
  <c r="FM29" i="5" s="1"/>
  <c r="AB34" i="12"/>
  <c r="FJ29" i="5" s="1"/>
  <c r="Z34" i="12"/>
  <c r="FG29" i="5" s="1"/>
  <c r="Y34" i="12"/>
  <c r="FD29" i="5" s="1"/>
  <c r="X34" i="12"/>
  <c r="FA29" i="5" s="1"/>
  <c r="W34" i="12"/>
  <c r="EX29" i="5" s="1"/>
  <c r="V34" i="12"/>
  <c r="EU29" i="5" s="1"/>
  <c r="U34" i="12"/>
  <c r="ER29" i="5" s="1"/>
  <c r="T34" i="12"/>
  <c r="EO29" i="5" s="1"/>
  <c r="S34" i="12"/>
  <c r="EL29" i="5" s="1"/>
  <c r="R34" i="12"/>
  <c r="EI29" i="5" s="1"/>
  <c r="Q34" i="12"/>
  <c r="IY29" i="5" s="1"/>
  <c r="P34" i="12"/>
  <c r="O34" i="12"/>
  <c r="N34" i="12"/>
  <c r="HX29" i="5" s="1"/>
  <c r="M34" i="12"/>
  <c r="HU29" i="5" s="1"/>
  <c r="L34" i="12"/>
  <c r="EC29" i="5" s="1"/>
  <c r="K34" i="12"/>
  <c r="DZ29" i="5" s="1"/>
  <c r="J34" i="12"/>
  <c r="IP29" i="5" s="1"/>
  <c r="I34" i="12"/>
  <c r="H34" i="12"/>
  <c r="G34" i="12"/>
  <c r="HO29" i="5" s="1"/>
  <c r="F34" i="12"/>
  <c r="HL29" i="5" s="1"/>
  <c r="E34" i="12"/>
  <c r="DT29" i="5" s="1"/>
  <c r="D34" i="12"/>
  <c r="DQ29" i="5" s="1"/>
  <c r="EK33" i="12"/>
  <c r="KU28" i="5" s="1"/>
  <c r="EJ33" i="12"/>
  <c r="KR28" i="5" s="1"/>
  <c r="EI33" i="12"/>
  <c r="KO28" i="5" s="1"/>
  <c r="EH33" i="12"/>
  <c r="KL28" i="5" s="1"/>
  <c r="EG33" i="12"/>
  <c r="KI28" i="5" s="1"/>
  <c r="EF33" i="12"/>
  <c r="KF28" i="5" s="1"/>
  <c r="EE33" i="12"/>
  <c r="ED33" i="12"/>
  <c r="EC33" i="12"/>
  <c r="EB33" i="12"/>
  <c r="EA33" i="12"/>
  <c r="DZ33" i="12"/>
  <c r="DY33" i="12"/>
  <c r="DX33" i="12"/>
  <c r="DW33" i="12"/>
  <c r="KC28" i="5" s="1"/>
  <c r="DV33" i="12"/>
  <c r="JZ28" i="5" s="1"/>
  <c r="DU33" i="12"/>
  <c r="JW28" i="5" s="1"/>
  <c r="DS33" i="12"/>
  <c r="DR33" i="12"/>
  <c r="DQ33" i="12"/>
  <c r="DP33" i="12"/>
  <c r="DO33" i="12"/>
  <c r="DN33" i="12"/>
  <c r="DM33" i="12"/>
  <c r="DL33" i="12"/>
  <c r="DK33" i="12"/>
  <c r="DJ33" i="12"/>
  <c r="DI33" i="12"/>
  <c r="DH33" i="12"/>
  <c r="DG33" i="12"/>
  <c r="DF33" i="12"/>
  <c r="DE33" i="12"/>
  <c r="DD33" i="12"/>
  <c r="DC33" i="12"/>
  <c r="CX33" i="12"/>
  <c r="CW33" i="12"/>
  <c r="CV33" i="12"/>
  <c r="CU33" i="12"/>
  <c r="CT33" i="12"/>
  <c r="CR33" i="12"/>
  <c r="CQ33" i="12"/>
  <c r="CP33" i="12"/>
  <c r="CO33" i="12"/>
  <c r="CN33" i="12"/>
  <c r="CM33" i="12"/>
  <c r="CL33" i="12"/>
  <c r="CK33" i="12"/>
  <c r="CJ33" i="12"/>
  <c r="CI33" i="12"/>
  <c r="CH33" i="12"/>
  <c r="CG33" i="12"/>
  <c r="CF33" i="12"/>
  <c r="CE33" i="12"/>
  <c r="CC33" i="12"/>
  <c r="CB33" i="12"/>
  <c r="CA33" i="12"/>
  <c r="BZ33" i="12"/>
  <c r="BY33" i="12"/>
  <c r="BX33" i="12"/>
  <c r="BW33" i="12"/>
  <c r="BV33" i="12"/>
  <c r="BU33" i="12"/>
  <c r="BT33" i="12"/>
  <c r="BS33" i="12"/>
  <c r="BR33" i="12"/>
  <c r="BQ33" i="12"/>
  <c r="BO33" i="12"/>
  <c r="BN33" i="12"/>
  <c r="BM33" i="12"/>
  <c r="BL33" i="12"/>
  <c r="BK33" i="12"/>
  <c r="BJ33" i="12"/>
  <c r="BI33" i="12"/>
  <c r="JK28" i="5" s="1"/>
  <c r="BH33" i="12"/>
  <c r="IJ28" i="5" s="1"/>
  <c r="BF33" i="12"/>
  <c r="HI28" i="5" s="1"/>
  <c r="BE33" i="12"/>
  <c r="HF28" i="5" s="1"/>
  <c r="BD33" i="12"/>
  <c r="HC28" i="5" s="1"/>
  <c r="BC33" i="12"/>
  <c r="GZ28" i="5" s="1"/>
  <c r="BB33" i="12"/>
  <c r="GW28" i="5" s="1"/>
  <c r="BA33" i="12"/>
  <c r="GT28" i="5" s="1"/>
  <c r="AZ33" i="12"/>
  <c r="GQ28" i="5" s="1"/>
  <c r="AY33" i="12"/>
  <c r="GN28" i="5" s="1"/>
  <c r="AX33" i="12"/>
  <c r="GK28" i="5" s="1"/>
  <c r="AW33" i="12"/>
  <c r="AV33" i="12"/>
  <c r="AU33" i="12"/>
  <c r="IA28" i="5" s="1"/>
  <c r="AT33" i="12"/>
  <c r="EF28" i="5" s="1"/>
  <c r="AS33" i="12"/>
  <c r="AR33" i="12"/>
  <c r="AQ33" i="12"/>
  <c r="HR28" i="5" s="1"/>
  <c r="AP33" i="12"/>
  <c r="DW28" i="5" s="1"/>
  <c r="AO33" i="12"/>
  <c r="JH28" i="5" s="1"/>
  <c r="AN33" i="12"/>
  <c r="JE28" i="5" s="1"/>
  <c r="AM33" i="12"/>
  <c r="IG28" i="5" s="1"/>
  <c r="AL33" i="12"/>
  <c r="ID28" i="5" s="1"/>
  <c r="AJ33" i="12"/>
  <c r="GH28" i="5" s="1"/>
  <c r="AI33" i="12"/>
  <c r="GE28" i="5" s="1"/>
  <c r="AH33" i="12"/>
  <c r="GB28" i="5" s="1"/>
  <c r="AG33" i="12"/>
  <c r="FY28" i="5" s="1"/>
  <c r="AF33" i="12"/>
  <c r="FV28" i="5" s="1"/>
  <c r="AE33" i="12"/>
  <c r="FS28" i="5" s="1"/>
  <c r="AD33" i="12"/>
  <c r="FP28" i="5" s="1"/>
  <c r="AC33" i="12"/>
  <c r="FM28" i="5" s="1"/>
  <c r="AB33" i="12"/>
  <c r="FJ28" i="5" s="1"/>
  <c r="Z33" i="12"/>
  <c r="FG28" i="5" s="1"/>
  <c r="Y33" i="12"/>
  <c r="FD28" i="5" s="1"/>
  <c r="X33" i="12"/>
  <c r="FA28" i="5" s="1"/>
  <c r="W33" i="12"/>
  <c r="EX28" i="5" s="1"/>
  <c r="V33" i="12"/>
  <c r="EU28" i="5" s="1"/>
  <c r="U33" i="12"/>
  <c r="ER28" i="5" s="1"/>
  <c r="T33" i="12"/>
  <c r="EO28" i="5" s="1"/>
  <c r="S33" i="12"/>
  <c r="EL28" i="5" s="1"/>
  <c r="R33" i="12"/>
  <c r="EI28" i="5" s="1"/>
  <c r="Q33" i="12"/>
  <c r="IY28" i="5" s="1"/>
  <c r="P33" i="12"/>
  <c r="O33" i="12"/>
  <c r="N33" i="12"/>
  <c r="HX28" i="5" s="1"/>
  <c r="M33" i="12"/>
  <c r="HU28" i="5" s="1"/>
  <c r="L33" i="12"/>
  <c r="EC28" i="5" s="1"/>
  <c r="K33" i="12"/>
  <c r="DZ28" i="5" s="1"/>
  <c r="J33" i="12"/>
  <c r="IP28" i="5" s="1"/>
  <c r="I33" i="12"/>
  <c r="H33" i="12"/>
  <c r="IM28" i="5" s="1"/>
  <c r="G33" i="12"/>
  <c r="HO28" i="5" s="1"/>
  <c r="F33" i="12"/>
  <c r="HL28" i="5" s="1"/>
  <c r="E33" i="12"/>
  <c r="DT28" i="5" s="1"/>
  <c r="D33" i="12"/>
  <c r="DQ28" i="5" s="1"/>
  <c r="EK32" i="12"/>
  <c r="KU27" i="5" s="1"/>
  <c r="EJ32" i="12"/>
  <c r="KR27" i="5" s="1"/>
  <c r="EI32" i="12"/>
  <c r="KO27" i="5" s="1"/>
  <c r="EH32" i="12"/>
  <c r="KL27" i="5" s="1"/>
  <c r="EG32" i="12"/>
  <c r="KI27" i="5" s="1"/>
  <c r="EF32" i="12"/>
  <c r="KF27" i="5" s="1"/>
  <c r="EE32" i="12"/>
  <c r="ED32" i="12"/>
  <c r="EC32" i="12"/>
  <c r="EB32" i="12"/>
  <c r="EA32" i="12"/>
  <c r="DZ32" i="12"/>
  <c r="DY32" i="12"/>
  <c r="DX32" i="12"/>
  <c r="DW32" i="12"/>
  <c r="DV32" i="12"/>
  <c r="JZ27" i="5" s="1"/>
  <c r="DU32" i="12"/>
  <c r="JW27" i="5" s="1"/>
  <c r="DS32" i="12"/>
  <c r="DR32" i="12"/>
  <c r="DQ32" i="12"/>
  <c r="DP32" i="12"/>
  <c r="DO32" i="12"/>
  <c r="DN32" i="12"/>
  <c r="DM32" i="12"/>
  <c r="DL32" i="12"/>
  <c r="DK32" i="12"/>
  <c r="DJ32" i="12"/>
  <c r="DI32" i="12"/>
  <c r="DH32" i="12"/>
  <c r="DG32" i="12"/>
  <c r="DF32" i="12"/>
  <c r="DE32" i="12"/>
  <c r="DD32" i="12"/>
  <c r="DC32" i="12"/>
  <c r="CX32" i="12"/>
  <c r="CW32" i="12"/>
  <c r="CV32" i="12"/>
  <c r="CU32" i="12"/>
  <c r="CT32" i="12"/>
  <c r="CR32" i="12"/>
  <c r="CQ32" i="12"/>
  <c r="CP32" i="12"/>
  <c r="CO32" i="12"/>
  <c r="CN32" i="12"/>
  <c r="CM32" i="12"/>
  <c r="CL32" i="12"/>
  <c r="CK32" i="12"/>
  <c r="CJ32" i="12"/>
  <c r="CI32" i="12"/>
  <c r="CH32" i="12"/>
  <c r="CG32" i="12"/>
  <c r="CF32" i="12"/>
  <c r="CE32" i="12"/>
  <c r="CC32" i="12"/>
  <c r="CB32" i="12"/>
  <c r="CA32" i="12"/>
  <c r="BZ32" i="12"/>
  <c r="BY32" i="12"/>
  <c r="BX32" i="12"/>
  <c r="BW32" i="12"/>
  <c r="BV32" i="12"/>
  <c r="BU32" i="12"/>
  <c r="BT32" i="12"/>
  <c r="BS32" i="12"/>
  <c r="BR32" i="12"/>
  <c r="BQ32" i="12"/>
  <c r="BO32" i="12"/>
  <c r="BN32" i="12"/>
  <c r="BM32" i="12"/>
  <c r="BL32" i="12"/>
  <c r="BK32" i="12"/>
  <c r="BJ32" i="12"/>
  <c r="BI32" i="12"/>
  <c r="JK27" i="5" s="1"/>
  <c r="BH32" i="12"/>
  <c r="IJ27" i="5" s="1"/>
  <c r="BF32" i="12"/>
  <c r="HI27" i="5" s="1"/>
  <c r="BE32" i="12"/>
  <c r="HF27" i="5" s="1"/>
  <c r="BD32" i="12"/>
  <c r="HC27" i="5" s="1"/>
  <c r="BC32" i="12"/>
  <c r="GZ27" i="5" s="1"/>
  <c r="BB32" i="12"/>
  <c r="GW27" i="5" s="1"/>
  <c r="BA32" i="12"/>
  <c r="GT27" i="5" s="1"/>
  <c r="AZ32" i="12"/>
  <c r="GQ27" i="5" s="1"/>
  <c r="AY32" i="12"/>
  <c r="GN27" i="5" s="1"/>
  <c r="AX32" i="12"/>
  <c r="GK27" i="5" s="1"/>
  <c r="AW32" i="12"/>
  <c r="AV32" i="12"/>
  <c r="AU32" i="12"/>
  <c r="IA27" i="5" s="1"/>
  <c r="AT32" i="12"/>
  <c r="EF27" i="5" s="1"/>
  <c r="AS32" i="12"/>
  <c r="AR32" i="12"/>
  <c r="AQ32" i="12"/>
  <c r="HR27" i="5" s="1"/>
  <c r="AP32" i="12"/>
  <c r="DW27" i="5" s="1"/>
  <c r="AO32" i="12"/>
  <c r="JH27" i="5" s="1"/>
  <c r="AN32" i="12"/>
  <c r="JE27" i="5" s="1"/>
  <c r="AM32" i="12"/>
  <c r="IG27" i="5" s="1"/>
  <c r="AL32" i="12"/>
  <c r="ID27" i="5" s="1"/>
  <c r="AJ32" i="12"/>
  <c r="GH27" i="5" s="1"/>
  <c r="AI32" i="12"/>
  <c r="GE27" i="5" s="1"/>
  <c r="AH32" i="12"/>
  <c r="GB27" i="5" s="1"/>
  <c r="AG32" i="12"/>
  <c r="FY27" i="5" s="1"/>
  <c r="AF32" i="12"/>
  <c r="FV27" i="5" s="1"/>
  <c r="AE32" i="12"/>
  <c r="FS27" i="5" s="1"/>
  <c r="AD32" i="12"/>
  <c r="FP27" i="5" s="1"/>
  <c r="AC32" i="12"/>
  <c r="FM27" i="5" s="1"/>
  <c r="AB32" i="12"/>
  <c r="FJ27" i="5" s="1"/>
  <c r="Z32" i="12"/>
  <c r="FG27" i="5" s="1"/>
  <c r="Y32" i="12"/>
  <c r="FD27" i="5" s="1"/>
  <c r="X32" i="12"/>
  <c r="FA27" i="5" s="1"/>
  <c r="W32" i="12"/>
  <c r="EX27" i="5" s="1"/>
  <c r="V32" i="12"/>
  <c r="EU27" i="5" s="1"/>
  <c r="U32" i="12"/>
  <c r="ER27" i="5" s="1"/>
  <c r="T32" i="12"/>
  <c r="EO27" i="5" s="1"/>
  <c r="S32" i="12"/>
  <c r="EL27" i="5" s="1"/>
  <c r="R32" i="12"/>
  <c r="EI27" i="5" s="1"/>
  <c r="Q32" i="12"/>
  <c r="IY27" i="5" s="1"/>
  <c r="P32" i="12"/>
  <c r="O32" i="12"/>
  <c r="IV27" i="5" s="1"/>
  <c r="N32" i="12"/>
  <c r="HX27" i="5" s="1"/>
  <c r="M32" i="12"/>
  <c r="HU27" i="5" s="1"/>
  <c r="L32" i="12"/>
  <c r="EC27" i="5" s="1"/>
  <c r="K32" i="12"/>
  <c r="DZ27" i="5" s="1"/>
  <c r="J32" i="12"/>
  <c r="IP27" i="5" s="1"/>
  <c r="I32" i="12"/>
  <c r="H32" i="12"/>
  <c r="G32" i="12"/>
  <c r="HO27" i="5" s="1"/>
  <c r="F32" i="12"/>
  <c r="HL27" i="5" s="1"/>
  <c r="E32" i="12"/>
  <c r="DT27" i="5" s="1"/>
  <c r="D32" i="12"/>
  <c r="DQ27" i="5" s="1"/>
  <c r="EK29" i="12"/>
  <c r="KU24" i="5" s="1"/>
  <c r="EJ29" i="12"/>
  <c r="KR24" i="5" s="1"/>
  <c r="EI29" i="12"/>
  <c r="KO24" i="5" s="1"/>
  <c r="EH29" i="12"/>
  <c r="KL24" i="5" s="1"/>
  <c r="EG29" i="12"/>
  <c r="KI24" i="5" s="1"/>
  <c r="EF29" i="12"/>
  <c r="KF24" i="5" s="1"/>
  <c r="EE29" i="12"/>
  <c r="ED29" i="12"/>
  <c r="EC29" i="12"/>
  <c r="EB29" i="12"/>
  <c r="EA29" i="12"/>
  <c r="DZ29" i="12"/>
  <c r="DY29" i="12"/>
  <c r="DX29" i="12"/>
  <c r="DW29" i="12"/>
  <c r="DV29" i="12"/>
  <c r="JZ24" i="5" s="1"/>
  <c r="DU29" i="12"/>
  <c r="JW24" i="5" s="1"/>
  <c r="DS29" i="12"/>
  <c r="DR29" i="12"/>
  <c r="DQ29" i="12"/>
  <c r="DP29" i="12"/>
  <c r="DO29" i="12"/>
  <c r="DN29" i="12"/>
  <c r="DM29" i="12"/>
  <c r="DL29" i="12"/>
  <c r="DK29" i="12"/>
  <c r="DJ29" i="12"/>
  <c r="DI29" i="12"/>
  <c r="DH29" i="12"/>
  <c r="DG29" i="12"/>
  <c r="DF29" i="12"/>
  <c r="DE29" i="12"/>
  <c r="DD29" i="12"/>
  <c r="DC29" i="12"/>
  <c r="CX29" i="12"/>
  <c r="CW29" i="12"/>
  <c r="CV29" i="12"/>
  <c r="CU29" i="12"/>
  <c r="CT29" i="12"/>
  <c r="CR29" i="12"/>
  <c r="CQ29" i="12"/>
  <c r="CP29" i="12"/>
  <c r="CO29" i="12"/>
  <c r="CN29" i="12"/>
  <c r="CM29" i="12"/>
  <c r="CL29" i="12"/>
  <c r="CK29" i="12"/>
  <c r="CJ29" i="12"/>
  <c r="CI29" i="12"/>
  <c r="CH29" i="12"/>
  <c r="CG29" i="12"/>
  <c r="CF29" i="12"/>
  <c r="CE29" i="12"/>
  <c r="CC29" i="12"/>
  <c r="CB29" i="12"/>
  <c r="CA29" i="12"/>
  <c r="BZ29" i="12"/>
  <c r="BY29" i="12"/>
  <c r="BX29" i="12"/>
  <c r="BW29" i="12"/>
  <c r="BV29" i="12"/>
  <c r="BU29" i="12"/>
  <c r="BT29" i="12"/>
  <c r="BS29" i="12"/>
  <c r="BR29" i="12"/>
  <c r="BQ29" i="12"/>
  <c r="BO29" i="12"/>
  <c r="BN29" i="12"/>
  <c r="BM29" i="12"/>
  <c r="BL29" i="12"/>
  <c r="BK29" i="12"/>
  <c r="BJ29" i="12"/>
  <c r="BI29" i="12"/>
  <c r="JK24" i="5" s="1"/>
  <c r="BH29" i="12"/>
  <c r="IJ24" i="5" s="1"/>
  <c r="BF29" i="12"/>
  <c r="HI24" i="5" s="1"/>
  <c r="BE29" i="12"/>
  <c r="HF24" i="5" s="1"/>
  <c r="BD29" i="12"/>
  <c r="HC24" i="5" s="1"/>
  <c r="BC29" i="12"/>
  <c r="GZ24" i="5" s="1"/>
  <c r="BB29" i="12"/>
  <c r="GW24" i="5" s="1"/>
  <c r="BA29" i="12"/>
  <c r="GT24" i="5" s="1"/>
  <c r="AZ29" i="12"/>
  <c r="GQ24" i="5" s="1"/>
  <c r="AY29" i="12"/>
  <c r="GN24" i="5" s="1"/>
  <c r="AX29" i="12"/>
  <c r="GK24" i="5" s="1"/>
  <c r="AW29" i="12"/>
  <c r="AV29" i="12"/>
  <c r="JB24" i="5" s="1"/>
  <c r="AU29" i="12"/>
  <c r="IA24" i="5" s="1"/>
  <c r="AT29" i="12"/>
  <c r="EF24" i="5" s="1"/>
  <c r="AS29" i="12"/>
  <c r="AR29" i="12"/>
  <c r="IS24" i="5" s="1"/>
  <c r="AQ29" i="12"/>
  <c r="HR24" i="5" s="1"/>
  <c r="AP29" i="12"/>
  <c r="DW24" i="5" s="1"/>
  <c r="AO29" i="12"/>
  <c r="JH24" i="5" s="1"/>
  <c r="AN29" i="12"/>
  <c r="JE24" i="5" s="1"/>
  <c r="AM29" i="12"/>
  <c r="IG24" i="5" s="1"/>
  <c r="AL29" i="12"/>
  <c r="ID24" i="5" s="1"/>
  <c r="AJ29" i="12"/>
  <c r="GH24" i="5" s="1"/>
  <c r="AI29" i="12"/>
  <c r="GE24" i="5" s="1"/>
  <c r="AH29" i="12"/>
  <c r="GB24" i="5" s="1"/>
  <c r="AG29" i="12"/>
  <c r="FY24" i="5" s="1"/>
  <c r="AF29" i="12"/>
  <c r="FV24" i="5" s="1"/>
  <c r="AE29" i="12"/>
  <c r="FS24" i="5" s="1"/>
  <c r="AD29" i="12"/>
  <c r="FP24" i="5" s="1"/>
  <c r="AC29" i="12"/>
  <c r="FM24" i="5" s="1"/>
  <c r="AB29" i="12"/>
  <c r="FJ24" i="5" s="1"/>
  <c r="Z29" i="12"/>
  <c r="FG24" i="5" s="1"/>
  <c r="Y29" i="12"/>
  <c r="FD24" i="5" s="1"/>
  <c r="X29" i="12"/>
  <c r="FA24" i="5" s="1"/>
  <c r="W29" i="12"/>
  <c r="EX24" i="5" s="1"/>
  <c r="V29" i="12"/>
  <c r="EU24" i="5" s="1"/>
  <c r="U29" i="12"/>
  <c r="ER24" i="5" s="1"/>
  <c r="T29" i="12"/>
  <c r="EO24" i="5" s="1"/>
  <c r="S29" i="12"/>
  <c r="EL24" i="5" s="1"/>
  <c r="R29" i="12"/>
  <c r="EI24" i="5" s="1"/>
  <c r="Q29" i="12"/>
  <c r="IY24" i="5" s="1"/>
  <c r="P29" i="12"/>
  <c r="O29" i="12"/>
  <c r="N29" i="12"/>
  <c r="HX24" i="5" s="1"/>
  <c r="M29" i="12"/>
  <c r="HU24" i="5" s="1"/>
  <c r="L29" i="12"/>
  <c r="EC24" i="5" s="1"/>
  <c r="K29" i="12"/>
  <c r="DZ24" i="5" s="1"/>
  <c r="J29" i="12"/>
  <c r="IP24" i="5" s="1"/>
  <c r="I29" i="12"/>
  <c r="H29" i="12"/>
  <c r="G29" i="12"/>
  <c r="HO24" i="5" s="1"/>
  <c r="F29" i="12"/>
  <c r="HL24" i="5" s="1"/>
  <c r="E29" i="12"/>
  <c r="DT24" i="5" s="1"/>
  <c r="D29" i="12"/>
  <c r="DQ24" i="5" s="1"/>
  <c r="EK28" i="12"/>
  <c r="KU23" i="5" s="1"/>
  <c r="EJ28" i="12"/>
  <c r="KR23" i="5" s="1"/>
  <c r="EI28" i="12"/>
  <c r="KO23" i="5" s="1"/>
  <c r="EH28" i="12"/>
  <c r="KL23" i="5" s="1"/>
  <c r="EG28" i="12"/>
  <c r="KI23" i="5" s="1"/>
  <c r="EF28" i="12"/>
  <c r="KF23" i="5" s="1"/>
  <c r="EE28" i="12"/>
  <c r="ED28" i="12"/>
  <c r="EC28" i="12"/>
  <c r="EB28" i="12"/>
  <c r="EA28" i="12"/>
  <c r="DZ28" i="12"/>
  <c r="DY28" i="12"/>
  <c r="DX28" i="12"/>
  <c r="DW28" i="12"/>
  <c r="DV28" i="12"/>
  <c r="JZ23" i="5" s="1"/>
  <c r="DU28" i="12"/>
  <c r="JW23" i="5" s="1"/>
  <c r="DS28" i="12"/>
  <c r="DR28" i="12"/>
  <c r="DQ28" i="12"/>
  <c r="DP28" i="12"/>
  <c r="DO28" i="12"/>
  <c r="DN28" i="12"/>
  <c r="DM28" i="12"/>
  <c r="DL28" i="12"/>
  <c r="DK28" i="12"/>
  <c r="DJ28" i="12"/>
  <c r="DI28" i="12"/>
  <c r="DH28" i="12"/>
  <c r="DG28" i="12"/>
  <c r="DF28" i="12"/>
  <c r="DE28" i="12"/>
  <c r="DD28" i="12"/>
  <c r="DC28" i="12"/>
  <c r="CX28" i="12"/>
  <c r="CW28" i="12"/>
  <c r="CV28" i="12"/>
  <c r="CU28" i="12"/>
  <c r="CT28" i="12"/>
  <c r="CR28" i="12"/>
  <c r="CQ28" i="12"/>
  <c r="CP28" i="12"/>
  <c r="CO28" i="12"/>
  <c r="CN28" i="12"/>
  <c r="CM28" i="12"/>
  <c r="CL28" i="12"/>
  <c r="CK28" i="12"/>
  <c r="CJ28" i="12"/>
  <c r="CI28" i="12"/>
  <c r="CH28" i="12"/>
  <c r="CG28" i="12"/>
  <c r="CF28" i="12"/>
  <c r="CE28" i="12"/>
  <c r="CC28" i="12"/>
  <c r="CB28" i="12"/>
  <c r="CA28" i="12"/>
  <c r="BZ28" i="12"/>
  <c r="BY28" i="12"/>
  <c r="BX28" i="12"/>
  <c r="BW28" i="12"/>
  <c r="BV28" i="12"/>
  <c r="BU28" i="12"/>
  <c r="BT28" i="12"/>
  <c r="BS28" i="12"/>
  <c r="BR28" i="12"/>
  <c r="BQ28" i="12"/>
  <c r="BO28" i="12"/>
  <c r="BN28" i="12"/>
  <c r="BM28" i="12"/>
  <c r="BL28" i="12"/>
  <c r="BK28" i="12"/>
  <c r="BJ28" i="12"/>
  <c r="BI28" i="12"/>
  <c r="JK23" i="5" s="1"/>
  <c r="BH28" i="12"/>
  <c r="IJ23" i="5" s="1"/>
  <c r="BF28" i="12"/>
  <c r="HI23" i="5" s="1"/>
  <c r="BE28" i="12"/>
  <c r="HF23" i="5" s="1"/>
  <c r="BD28" i="12"/>
  <c r="HC23" i="5" s="1"/>
  <c r="BC28" i="12"/>
  <c r="GZ23" i="5" s="1"/>
  <c r="BB28" i="12"/>
  <c r="GW23" i="5" s="1"/>
  <c r="BA28" i="12"/>
  <c r="GT23" i="5" s="1"/>
  <c r="AZ28" i="12"/>
  <c r="GQ23" i="5" s="1"/>
  <c r="AY28" i="12"/>
  <c r="GN23" i="5" s="1"/>
  <c r="AX28" i="12"/>
  <c r="GK23" i="5" s="1"/>
  <c r="AW28" i="12"/>
  <c r="AV28" i="12"/>
  <c r="AU28" i="12"/>
  <c r="IA23" i="5" s="1"/>
  <c r="AT28" i="12"/>
  <c r="EF23" i="5" s="1"/>
  <c r="AS28" i="12"/>
  <c r="AR28" i="12"/>
  <c r="AQ28" i="12"/>
  <c r="HR23" i="5" s="1"/>
  <c r="AP28" i="12"/>
  <c r="DW23" i="5" s="1"/>
  <c r="AO28" i="12"/>
  <c r="JH23" i="5" s="1"/>
  <c r="AN28" i="12"/>
  <c r="JE23" i="5" s="1"/>
  <c r="AM28" i="12"/>
  <c r="IG23" i="5" s="1"/>
  <c r="AL28" i="12"/>
  <c r="ID23" i="5" s="1"/>
  <c r="AJ28" i="12"/>
  <c r="GH23" i="5" s="1"/>
  <c r="AI28" i="12"/>
  <c r="GE23" i="5" s="1"/>
  <c r="AH28" i="12"/>
  <c r="GB23" i="5" s="1"/>
  <c r="AG28" i="12"/>
  <c r="FY23" i="5" s="1"/>
  <c r="AF28" i="12"/>
  <c r="FV23" i="5" s="1"/>
  <c r="AE28" i="12"/>
  <c r="FS23" i="5" s="1"/>
  <c r="AD28" i="12"/>
  <c r="FP23" i="5" s="1"/>
  <c r="AC28" i="12"/>
  <c r="FM23" i="5" s="1"/>
  <c r="AB28" i="12"/>
  <c r="FJ23" i="5" s="1"/>
  <c r="Z28" i="12"/>
  <c r="FG23" i="5" s="1"/>
  <c r="Y28" i="12"/>
  <c r="FD23" i="5" s="1"/>
  <c r="X28" i="12"/>
  <c r="FA23" i="5" s="1"/>
  <c r="W28" i="12"/>
  <c r="EX23" i="5" s="1"/>
  <c r="V28" i="12"/>
  <c r="EU23" i="5" s="1"/>
  <c r="U28" i="12"/>
  <c r="ER23" i="5" s="1"/>
  <c r="T28" i="12"/>
  <c r="EO23" i="5" s="1"/>
  <c r="S28" i="12"/>
  <c r="EL23" i="5" s="1"/>
  <c r="R28" i="12"/>
  <c r="EI23" i="5" s="1"/>
  <c r="Q28" i="12"/>
  <c r="IY23" i="5" s="1"/>
  <c r="P28" i="12"/>
  <c r="O28" i="12"/>
  <c r="N28" i="12"/>
  <c r="HX23" i="5" s="1"/>
  <c r="M28" i="12"/>
  <c r="HU23" i="5" s="1"/>
  <c r="L28" i="12"/>
  <c r="EC23" i="5" s="1"/>
  <c r="K28" i="12"/>
  <c r="DZ23" i="5" s="1"/>
  <c r="J28" i="12"/>
  <c r="IP23" i="5" s="1"/>
  <c r="I28" i="12"/>
  <c r="H28" i="12"/>
  <c r="G28" i="12"/>
  <c r="HO23" i="5" s="1"/>
  <c r="F28" i="12"/>
  <c r="HL23" i="5" s="1"/>
  <c r="E28" i="12"/>
  <c r="DT23" i="5" s="1"/>
  <c r="D28" i="12"/>
  <c r="DQ23" i="5" s="1"/>
  <c r="W165" i="10"/>
  <c r="X165" i="10"/>
  <c r="FC165" i="11"/>
  <c r="CT165" i="11"/>
  <c r="L165" i="11"/>
  <c r="DV165" i="11"/>
  <c r="P165" i="11"/>
  <c r="W165" i="11"/>
  <c r="AI165" i="11"/>
  <c r="AM165" i="11"/>
  <c r="BI165" i="11"/>
  <c r="BM165" i="11" s="1"/>
  <c r="CA165" i="11"/>
  <c r="X175" i="10"/>
  <c r="W175" i="10"/>
  <c r="X164" i="10"/>
  <c r="W164" i="10"/>
  <c r="X163" i="10"/>
  <c r="W163" i="10"/>
  <c r="X159" i="10"/>
  <c r="W159" i="10"/>
  <c r="X157" i="10"/>
  <c r="W157" i="10"/>
  <c r="X156" i="10"/>
  <c r="W156" i="10"/>
  <c r="X153" i="10"/>
  <c r="W153" i="10"/>
  <c r="X152" i="10"/>
  <c r="W152" i="10"/>
  <c r="X151" i="10"/>
  <c r="W151" i="10"/>
  <c r="X148" i="10"/>
  <c r="W148" i="10"/>
  <c r="X147" i="10"/>
  <c r="W147" i="10"/>
  <c r="X146" i="10"/>
  <c r="W146" i="10"/>
  <c r="X145" i="10"/>
  <c r="W145" i="10"/>
  <c r="X142" i="10"/>
  <c r="W142" i="10"/>
  <c r="X141" i="10"/>
  <c r="W141" i="10"/>
  <c r="X138" i="10"/>
  <c r="W138" i="10"/>
  <c r="X137" i="10"/>
  <c r="W137" i="10"/>
  <c r="X136" i="10"/>
  <c r="W136" i="10"/>
  <c r="X135" i="10"/>
  <c r="W135" i="10"/>
  <c r="X134" i="10"/>
  <c r="W134" i="10"/>
  <c r="X133" i="10"/>
  <c r="W133" i="10"/>
  <c r="X132" i="10"/>
  <c r="W132" i="10"/>
  <c r="X131" i="10"/>
  <c r="W131" i="10"/>
  <c r="X130" i="10"/>
  <c r="W130" i="10"/>
  <c r="X129" i="10"/>
  <c r="W129" i="10"/>
  <c r="X128" i="10"/>
  <c r="W128" i="10"/>
  <c r="X127" i="10"/>
  <c r="W127" i="10"/>
  <c r="X125" i="10"/>
  <c r="W125" i="10"/>
  <c r="X124" i="10"/>
  <c r="W124" i="10"/>
  <c r="X122" i="10"/>
  <c r="W122" i="10"/>
  <c r="X121" i="10"/>
  <c r="W121" i="10"/>
  <c r="X120" i="10"/>
  <c r="W120" i="10"/>
  <c r="X119" i="10"/>
  <c r="W119" i="10"/>
  <c r="X118" i="10"/>
  <c r="W118" i="10"/>
  <c r="X117" i="10"/>
  <c r="W117" i="10"/>
  <c r="X116" i="10"/>
  <c r="W116" i="10"/>
  <c r="X115" i="10"/>
  <c r="W115" i="10"/>
  <c r="X114" i="10"/>
  <c r="W114" i="10"/>
  <c r="X110" i="10"/>
  <c r="W110" i="10"/>
  <c r="X109" i="10"/>
  <c r="W109" i="10"/>
  <c r="X108" i="10"/>
  <c r="W108" i="10"/>
  <c r="X103" i="10"/>
  <c r="W103" i="10"/>
  <c r="X102" i="10"/>
  <c r="W102" i="10"/>
  <c r="X100" i="10"/>
  <c r="W100" i="10"/>
  <c r="X96" i="10"/>
  <c r="W96" i="10"/>
  <c r="X95" i="10"/>
  <c r="W95" i="10"/>
  <c r="X94" i="10"/>
  <c r="W94" i="10"/>
  <c r="X93" i="10"/>
  <c r="W93" i="10"/>
  <c r="X92" i="10"/>
  <c r="W92" i="10"/>
  <c r="X91" i="10"/>
  <c r="W91" i="10"/>
  <c r="X90" i="10"/>
  <c r="W90" i="10"/>
  <c r="X89" i="10"/>
  <c r="W89" i="10"/>
  <c r="X87" i="10"/>
  <c r="W87" i="10"/>
  <c r="X85" i="10"/>
  <c r="W85" i="10"/>
  <c r="X82" i="10"/>
  <c r="W82" i="10"/>
  <c r="X80" i="10"/>
  <c r="W80" i="10"/>
  <c r="X79" i="10"/>
  <c r="W79" i="10"/>
  <c r="X76" i="10"/>
  <c r="W76" i="10"/>
  <c r="X75" i="10"/>
  <c r="W75" i="10"/>
  <c r="X74" i="10"/>
  <c r="W74" i="10"/>
  <c r="X73" i="10"/>
  <c r="W73" i="10"/>
  <c r="X72" i="10"/>
  <c r="W72" i="10"/>
  <c r="X71" i="10"/>
  <c r="W71" i="10"/>
  <c r="X65" i="10"/>
  <c r="W65" i="10"/>
  <c r="X62" i="10"/>
  <c r="W62" i="10"/>
  <c r="X61" i="10"/>
  <c r="W61" i="10"/>
  <c r="X60" i="10"/>
  <c r="W60" i="10"/>
  <c r="X58" i="10"/>
  <c r="W58" i="10"/>
  <c r="X57" i="10"/>
  <c r="W57" i="10"/>
  <c r="X56" i="10"/>
  <c r="W56" i="10"/>
  <c r="X54" i="10"/>
  <c r="W54" i="10"/>
  <c r="X53" i="10"/>
  <c r="W53" i="10"/>
  <c r="X52" i="10"/>
  <c r="W52" i="10"/>
  <c r="X51" i="10"/>
  <c r="W51" i="10"/>
  <c r="X49" i="10"/>
  <c r="W49" i="10"/>
  <c r="X48" i="10"/>
  <c r="W48" i="10"/>
  <c r="X40" i="10"/>
  <c r="W40" i="10"/>
  <c r="X39" i="10"/>
  <c r="W39" i="10"/>
  <c r="X38" i="10"/>
  <c r="W38" i="10"/>
  <c r="X36" i="10"/>
  <c r="W36" i="10"/>
  <c r="X35" i="10"/>
  <c r="W35" i="10"/>
  <c r="X34" i="10"/>
  <c r="W34" i="10"/>
  <c r="X33" i="10"/>
  <c r="W33" i="10"/>
  <c r="X32" i="10"/>
  <c r="W32" i="10"/>
  <c r="X31" i="10"/>
  <c r="W31" i="10"/>
  <c r="X30" i="10"/>
  <c r="W30" i="10"/>
  <c r="X29" i="10"/>
  <c r="W29" i="10"/>
  <c r="X28" i="10"/>
  <c r="W28" i="10"/>
  <c r="X27" i="10"/>
  <c r="W27" i="10"/>
  <c r="X24" i="10"/>
  <c r="W24" i="10"/>
  <c r="X23" i="10"/>
  <c r="W23" i="10"/>
  <c r="X22" i="10"/>
  <c r="W22" i="10"/>
  <c r="FG165" i="11"/>
  <c r="EV165" i="11"/>
  <c r="NG165" i="11"/>
  <c r="NK165" i="11" s="1"/>
  <c r="MZ165" i="11"/>
  <c r="ND165" i="11" s="1"/>
  <c r="MS165" i="11"/>
  <c r="MO165" i="11"/>
  <c r="MK165" i="11"/>
  <c r="MD165" i="11"/>
  <c r="LZ165" i="11"/>
  <c r="LV165" i="11"/>
  <c r="LL165" i="11"/>
  <c r="LH165" i="11"/>
  <c r="LD165" i="11"/>
  <c r="KW165" i="11"/>
  <c r="KS165" i="11"/>
  <c r="KI165" i="11"/>
  <c r="KM165" i="11" s="1"/>
  <c r="KB165" i="11"/>
  <c r="JX165" i="11"/>
  <c r="JT165" i="11"/>
  <c r="JP165" i="11"/>
  <c r="JI165" i="11"/>
  <c r="JE165" i="11"/>
  <c r="JA165" i="11"/>
  <c r="IQ165" i="11"/>
  <c r="IU165" i="11" s="1"/>
  <c r="IJ165" i="11"/>
  <c r="IF165" i="11"/>
  <c r="HY165" i="11"/>
  <c r="HU165" i="11"/>
  <c r="HQ165" i="11"/>
  <c r="HM165" i="11"/>
  <c r="HI165" i="11"/>
  <c r="HE165" i="11"/>
  <c r="GX165" i="11"/>
  <c r="GT165" i="11"/>
  <c r="GP165" i="11"/>
  <c r="GL165" i="11"/>
  <c r="EK27" i="12"/>
  <c r="EJ27" i="12"/>
  <c r="EI27" i="12"/>
  <c r="EH27" i="12"/>
  <c r="EG27" i="12"/>
  <c r="EF27" i="12"/>
  <c r="EE27" i="12"/>
  <c r="ED27" i="12"/>
  <c r="EC27" i="12"/>
  <c r="EB27" i="12"/>
  <c r="EA27" i="12"/>
  <c r="DZ27" i="12"/>
  <c r="DY27" i="12"/>
  <c r="DX27" i="12"/>
  <c r="DW27" i="12"/>
  <c r="DV27" i="12"/>
  <c r="DU27" i="12"/>
  <c r="DS27" i="12"/>
  <c r="DR27" i="12"/>
  <c r="DQ27" i="12"/>
  <c r="DP27" i="12"/>
  <c r="DO27" i="12"/>
  <c r="DN27" i="12"/>
  <c r="DM27" i="12"/>
  <c r="DL27" i="12"/>
  <c r="DK27" i="12"/>
  <c r="DJ27" i="12"/>
  <c r="DI27" i="12"/>
  <c r="DH27" i="12"/>
  <c r="DG27" i="12"/>
  <c r="DF27" i="12"/>
  <c r="DE27" i="12"/>
  <c r="DD27" i="12"/>
  <c r="DC27" i="12"/>
  <c r="CX27" i="12"/>
  <c r="CW27" i="12"/>
  <c r="CV27" i="12"/>
  <c r="CU27" i="12"/>
  <c r="CT27" i="12"/>
  <c r="CR27" i="12"/>
  <c r="CQ27" i="12"/>
  <c r="CP27" i="12"/>
  <c r="CO27" i="12"/>
  <c r="CN27" i="12"/>
  <c r="CM27" i="12"/>
  <c r="CL27" i="12"/>
  <c r="CK27" i="12"/>
  <c r="CJ27" i="12"/>
  <c r="CI27" i="12"/>
  <c r="CH27" i="12"/>
  <c r="CG27" i="12"/>
  <c r="CF27" i="12"/>
  <c r="CE27" i="12"/>
  <c r="CC27" i="12"/>
  <c r="CB27" i="12"/>
  <c r="CA27" i="12"/>
  <c r="BZ27" i="12"/>
  <c r="BY27" i="12"/>
  <c r="BX27" i="12"/>
  <c r="BW27" i="12"/>
  <c r="BV27" i="12"/>
  <c r="BU27" i="12"/>
  <c r="BT27" i="12"/>
  <c r="BS27" i="12"/>
  <c r="BR27" i="12"/>
  <c r="BQ27" i="12"/>
  <c r="BO27" i="12"/>
  <c r="BN27" i="12"/>
  <c r="BM27" i="12"/>
  <c r="BL27" i="12"/>
  <c r="BK27" i="12"/>
  <c r="BJ27" i="12"/>
  <c r="BI27" i="12"/>
  <c r="BH27" i="12"/>
  <c r="BF27" i="12"/>
  <c r="BE27" i="12"/>
  <c r="BD27" i="12"/>
  <c r="BC27" i="12"/>
  <c r="BB27" i="12"/>
  <c r="BA27" i="12"/>
  <c r="AZ27" i="12"/>
  <c r="AY27" i="12"/>
  <c r="AX27" i="12"/>
  <c r="AW27" i="12"/>
  <c r="AV27" i="12"/>
  <c r="AU27" i="12"/>
  <c r="AT27" i="12"/>
  <c r="AS27" i="12"/>
  <c r="AR27" i="12"/>
  <c r="AQ27" i="12"/>
  <c r="AP27" i="12"/>
  <c r="AO27" i="12"/>
  <c r="AN27" i="12"/>
  <c r="AM27" i="12"/>
  <c r="AL27" i="12"/>
  <c r="AJ27" i="12"/>
  <c r="AI27" i="12"/>
  <c r="AH27" i="12"/>
  <c r="AG27" i="12"/>
  <c r="AF27" i="12"/>
  <c r="AE27" i="12"/>
  <c r="AD27" i="12"/>
  <c r="AC27" i="12"/>
  <c r="AB27" i="12"/>
  <c r="Z27" i="12"/>
  <c r="Y27" i="12"/>
  <c r="X27" i="12"/>
  <c r="W27" i="12"/>
  <c r="V27" i="12"/>
  <c r="U27" i="12"/>
  <c r="T27" i="12"/>
  <c r="S27" i="12"/>
  <c r="R27" i="12"/>
  <c r="Q27" i="12"/>
  <c r="P27" i="12"/>
  <c r="O27" i="12"/>
  <c r="N27" i="12"/>
  <c r="M27" i="12"/>
  <c r="L27" i="12"/>
  <c r="K27" i="12"/>
  <c r="J27" i="12"/>
  <c r="I27" i="12"/>
  <c r="H27" i="12"/>
  <c r="G27" i="12"/>
  <c r="F27" i="12"/>
  <c r="E27" i="12"/>
  <c r="D27" i="12"/>
  <c r="IV35" i="5" l="1"/>
  <c r="IM49" i="5"/>
  <c r="IM60" i="5"/>
  <c r="IV72" i="5"/>
  <c r="IV94" i="5"/>
  <c r="KC108" i="5"/>
  <c r="IV118" i="5"/>
  <c r="IM127" i="5"/>
  <c r="KC145" i="5"/>
  <c r="IV168" i="5"/>
  <c r="KC127" i="5"/>
  <c r="IS28" i="5"/>
  <c r="JB28" i="5"/>
  <c r="P145" i="12"/>
  <c r="BK145" i="12"/>
  <c r="BO145" i="12"/>
  <c r="BT145" i="12"/>
  <c r="BX145" i="12"/>
  <c r="CB145" i="12"/>
  <c r="CG145" i="12"/>
  <c r="CK145" i="12"/>
  <c r="CO145" i="12"/>
  <c r="CT145" i="12"/>
  <c r="CX145" i="12"/>
  <c r="EA145" i="12"/>
  <c r="EE145" i="12"/>
  <c r="IS73" i="5"/>
  <c r="JB73" i="5"/>
  <c r="IM75" i="5"/>
  <c r="IM89" i="5"/>
  <c r="IS91" i="5"/>
  <c r="JB91" i="5"/>
  <c r="IM93" i="5"/>
  <c r="IS121" i="5"/>
  <c r="JB121" i="5"/>
  <c r="IV122" i="5"/>
  <c r="IM124" i="5"/>
  <c r="IS127" i="5"/>
  <c r="JB127" i="5"/>
  <c r="IV128" i="5"/>
  <c r="IM129" i="5"/>
  <c r="IS130" i="5"/>
  <c r="JB130" i="5"/>
  <c r="IV131" i="5"/>
  <c r="IM132" i="5"/>
  <c r="IS133" i="5"/>
  <c r="JB133" i="5"/>
  <c r="IM135" i="5"/>
  <c r="IS137" i="5"/>
  <c r="JB137" i="5"/>
  <c r="IS145" i="5"/>
  <c r="JB145" i="5"/>
  <c r="IS147" i="5"/>
  <c r="JB147" i="5"/>
  <c r="IV148" i="5"/>
  <c r="IM151" i="5"/>
  <c r="IS153" i="5"/>
  <c r="JB153" i="5"/>
  <c r="IV156" i="5"/>
  <c r="IM157" i="5"/>
  <c r="IS163" i="5"/>
  <c r="JB163" i="5"/>
  <c r="IV164" i="5"/>
  <c r="IM165" i="5"/>
  <c r="IS169" i="5"/>
  <c r="JB169" i="5"/>
  <c r="IV171" i="5"/>
  <c r="IS23" i="5"/>
  <c r="JB23" i="5"/>
  <c r="IV24" i="5"/>
  <c r="IM27" i="5"/>
  <c r="IS29" i="5"/>
  <c r="JB29" i="5"/>
  <c r="IM31" i="5"/>
  <c r="IS33" i="5"/>
  <c r="JB33" i="5"/>
  <c r="IS38" i="5"/>
  <c r="JB38" i="5"/>
  <c r="IS39" i="5"/>
  <c r="JB39" i="5"/>
  <c r="IS51" i="5"/>
  <c r="JB51" i="5"/>
  <c r="IV52" i="5"/>
  <c r="IS56" i="5"/>
  <c r="JB56" i="5"/>
  <c r="IV57" i="5"/>
  <c r="IM58" i="5"/>
  <c r="IS61" i="5"/>
  <c r="JB61" i="5"/>
  <c r="IV62" i="5"/>
  <c r="IM72" i="5"/>
  <c r="IS74" i="5"/>
  <c r="JB74" i="5"/>
  <c r="IM90" i="5"/>
  <c r="IS92" i="5"/>
  <c r="JB92" i="5"/>
  <c r="IM94" i="5"/>
  <c r="IM95" i="5"/>
  <c r="IV102" i="5"/>
  <c r="IM103" i="5"/>
  <c r="IS109" i="5"/>
  <c r="JB109" i="5"/>
  <c r="IV110" i="5"/>
  <c r="IM114" i="5"/>
  <c r="IS116" i="5"/>
  <c r="JB116" i="5"/>
  <c r="IV117" i="5"/>
  <c r="IM118" i="5"/>
  <c r="IS119" i="5"/>
  <c r="JB119" i="5"/>
  <c r="IM120" i="5"/>
  <c r="IS134" i="5"/>
  <c r="JB134" i="5"/>
  <c r="IS164" i="5"/>
  <c r="JB164" i="5"/>
  <c r="IV165" i="5"/>
  <c r="IM168" i="5"/>
  <c r="IS171" i="5"/>
  <c r="JB171" i="5"/>
  <c r="IV172" i="5"/>
  <c r="IM173" i="5"/>
  <c r="IS179" i="5"/>
  <c r="JB179" i="5"/>
  <c r="IV180" i="5"/>
  <c r="IM181" i="5"/>
  <c r="IS183" i="5"/>
  <c r="JB183" i="5"/>
  <c r="IV184" i="5"/>
  <c r="IS192" i="5"/>
  <c r="JB192" i="5"/>
  <c r="IV195" i="5"/>
  <c r="IM196" i="5"/>
  <c r="OT22" i="5"/>
  <c r="ML22" i="5"/>
  <c r="MO23" i="5"/>
  <c r="OW23" i="5"/>
  <c r="OB24" i="5"/>
  <c r="LT24" i="5"/>
  <c r="ON24" i="5"/>
  <c r="MF24" i="5"/>
  <c r="OE27" i="5"/>
  <c r="LW27" i="5"/>
  <c r="ML28" i="5"/>
  <c r="OT28" i="5"/>
  <c r="LQ29" i="5"/>
  <c r="NY29" i="5"/>
  <c r="NA29" i="5"/>
  <c r="PI29" i="5"/>
  <c r="OB30" i="5"/>
  <c r="LT30" i="5"/>
  <c r="NS31" i="5"/>
  <c r="LK31" i="5"/>
  <c r="LN32" i="5"/>
  <c r="NV32" i="5"/>
  <c r="ML32" i="5"/>
  <c r="OT32" i="5"/>
  <c r="MO33" i="5"/>
  <c r="OW33" i="5"/>
  <c r="OQ35" i="5"/>
  <c r="MI35" i="5"/>
  <c r="MO38" i="5"/>
  <c r="OW38" i="5"/>
  <c r="NY39" i="5"/>
  <c r="LQ39" i="5"/>
  <c r="PI39" i="5"/>
  <c r="NA39" i="5"/>
  <c r="NP40" i="5"/>
  <c r="LH40" i="5"/>
  <c r="OZ40" i="5"/>
  <c r="MR40" i="5"/>
  <c r="NV49" i="5"/>
  <c r="LN49" i="5"/>
  <c r="MX49" i="5"/>
  <c r="PF49" i="5"/>
  <c r="MO51" i="5"/>
  <c r="OW51" i="5"/>
  <c r="NP52" i="5"/>
  <c r="LH52" i="5"/>
  <c r="MF52" i="5"/>
  <c r="ON52" i="5"/>
  <c r="OE53" i="5"/>
  <c r="LW53" i="5"/>
  <c r="OH54" i="5"/>
  <c r="LZ54" i="5"/>
  <c r="OW56" i="5"/>
  <c r="MO56" i="5"/>
  <c r="ON57" i="5"/>
  <c r="MF57" i="5"/>
  <c r="NS58" i="5"/>
  <c r="LK58" i="5"/>
  <c r="ML60" i="5"/>
  <c r="OT60" i="5"/>
  <c r="LE61" i="5"/>
  <c r="NM61" i="5"/>
  <c r="NA61" i="5"/>
  <c r="PI61" i="5"/>
  <c r="U69" i="12"/>
  <c r="ER65" i="5"/>
  <c r="AH69" i="12"/>
  <c r="GB65" i="5"/>
  <c r="BC69" i="12"/>
  <c r="GZ65" i="5"/>
  <c r="DG69" i="12"/>
  <c r="LQ65" i="5"/>
  <c r="NY65" i="5"/>
  <c r="ON71" i="5"/>
  <c r="MF71" i="5"/>
  <c r="OE72" i="5"/>
  <c r="LW72" i="5"/>
  <c r="PC72" i="5"/>
  <c r="MU72" i="5"/>
  <c r="OH73" i="5"/>
  <c r="LZ73" i="5"/>
  <c r="LQ74" i="5"/>
  <c r="NY74" i="5"/>
  <c r="NP75" i="5"/>
  <c r="LH75" i="5"/>
  <c r="ON75" i="5"/>
  <c r="MF75" i="5"/>
  <c r="OK79" i="5"/>
  <c r="MC79" i="5"/>
  <c r="NP80" i="5"/>
  <c r="LH80" i="5"/>
  <c r="AB86" i="12"/>
  <c r="FJ82" i="5"/>
  <c r="H89" i="12"/>
  <c r="IM85" i="5"/>
  <c r="X89" i="12"/>
  <c r="FA85" i="5"/>
  <c r="AG89" i="12"/>
  <c r="FY85" i="5"/>
  <c r="AT89" i="12"/>
  <c r="EF85" i="5"/>
  <c r="BF89" i="12"/>
  <c r="HI85" i="5"/>
  <c r="DJ89" i="12"/>
  <c r="OH85" i="5"/>
  <c r="LZ85" i="5"/>
  <c r="Q91" i="12"/>
  <c r="IY87" i="5"/>
  <c r="AH91" i="12"/>
  <c r="GB87" i="5"/>
  <c r="BH91" i="12"/>
  <c r="IJ87" i="5"/>
  <c r="DK91" i="12"/>
  <c r="OK87" i="5"/>
  <c r="MC87" i="5"/>
  <c r="DS91" i="12"/>
  <c r="PI87" i="5"/>
  <c r="NA87" i="5"/>
  <c r="EJ91" i="12"/>
  <c r="KR87" i="5"/>
  <c r="LK90" i="5"/>
  <c r="NS90" i="5"/>
  <c r="MI90" i="5"/>
  <c r="OQ90" i="5"/>
  <c r="NM92" i="5"/>
  <c r="LE92" i="5"/>
  <c r="PI92" i="5"/>
  <c r="NA92" i="5"/>
  <c r="NP93" i="5"/>
  <c r="LH93" i="5"/>
  <c r="OB93" i="5"/>
  <c r="LT93" i="5"/>
  <c r="LW94" i="5"/>
  <c r="OE94" i="5"/>
  <c r="OE95" i="5"/>
  <c r="LW95" i="5"/>
  <c r="NV96" i="5"/>
  <c r="LN96" i="5"/>
  <c r="PF96" i="5"/>
  <c r="MX96" i="5"/>
  <c r="Y104" i="12"/>
  <c r="FD100" i="5"/>
  <c r="AH104" i="12"/>
  <c r="GB100" i="5"/>
  <c r="AY104" i="12"/>
  <c r="GN100" i="5"/>
  <c r="DC104" i="12"/>
  <c r="LE100" i="5"/>
  <c r="NM100" i="5"/>
  <c r="EJ104" i="12"/>
  <c r="KR100" i="5"/>
  <c r="ON102" i="5"/>
  <c r="MF102" i="5"/>
  <c r="OQ103" i="5"/>
  <c r="MI103" i="5"/>
  <c r="OH108" i="5"/>
  <c r="LZ108" i="5"/>
  <c r="LE109" i="5"/>
  <c r="NM109" i="5"/>
  <c r="NA109" i="5"/>
  <c r="PI109" i="5"/>
  <c r="ON110" i="5"/>
  <c r="MF110" i="5"/>
  <c r="OQ114" i="5"/>
  <c r="MI114" i="5"/>
  <c r="NA116" i="5"/>
  <c r="PI116" i="5"/>
  <c r="OZ117" i="5"/>
  <c r="MR117" i="5"/>
  <c r="OQ118" i="5"/>
  <c r="MI118" i="5"/>
  <c r="NY119" i="5"/>
  <c r="LQ119" i="5"/>
  <c r="OH121" i="5"/>
  <c r="LZ121" i="5"/>
  <c r="LE122" i="5"/>
  <c r="NM122" i="5"/>
  <c r="MO122" i="5"/>
  <c r="OW122" i="5"/>
  <c r="OB124" i="5"/>
  <c r="LT124" i="5"/>
  <c r="NV127" i="5"/>
  <c r="LN127" i="5"/>
  <c r="OT127" i="5"/>
  <c r="ML127" i="5"/>
  <c r="LQ128" i="5"/>
  <c r="NY128" i="5"/>
  <c r="MO128" i="5"/>
  <c r="OW128" i="5"/>
  <c r="NA128" i="5"/>
  <c r="PI128" i="5"/>
  <c r="PI131" i="5"/>
  <c r="NA131" i="5"/>
  <c r="NP132" i="5"/>
  <c r="LH132" i="5"/>
  <c r="OT133" i="5"/>
  <c r="ML133" i="5"/>
  <c r="MO134" i="5"/>
  <c r="OW134" i="5"/>
  <c r="LH135" i="5"/>
  <c r="NP135" i="5"/>
  <c r="MF135" i="5"/>
  <c r="ON135" i="5"/>
  <c r="MU136" i="5"/>
  <c r="PC136" i="5"/>
  <c r="NV137" i="5"/>
  <c r="LN137" i="5"/>
  <c r="OK138" i="5"/>
  <c r="MC138" i="5"/>
  <c r="OB141" i="5"/>
  <c r="LT141" i="5"/>
  <c r="MI142" i="5"/>
  <c r="OQ142" i="5"/>
  <c r="NM146" i="5"/>
  <c r="LE146" i="5"/>
  <c r="PI146" i="5"/>
  <c r="NA146" i="5"/>
  <c r="ML147" i="5"/>
  <c r="OT147" i="5"/>
  <c r="PI148" i="5"/>
  <c r="NA148" i="5"/>
  <c r="ON151" i="5"/>
  <c r="MF151" i="5"/>
  <c r="PC152" i="5"/>
  <c r="MU152" i="5"/>
  <c r="MX153" i="5"/>
  <c r="PF153" i="5"/>
  <c r="Q160" i="12"/>
  <c r="IY156" i="5"/>
  <c r="AH160" i="12"/>
  <c r="GB156" i="5"/>
  <c r="AY160" i="12"/>
  <c r="GN156" i="5"/>
  <c r="DC160" i="12"/>
  <c r="NM156" i="5"/>
  <c r="LE156" i="5"/>
  <c r="K163" i="12"/>
  <c r="DZ159" i="5"/>
  <c r="AF163" i="12"/>
  <c r="FV159" i="5"/>
  <c r="DI163" i="12"/>
  <c r="OE159" i="5"/>
  <c r="LW159" i="5"/>
  <c r="LZ163" i="5"/>
  <c r="OH163" i="5"/>
  <c r="NM164" i="5"/>
  <c r="LE164" i="5"/>
  <c r="PI164" i="5"/>
  <c r="NA164" i="5"/>
  <c r="OQ168" i="5"/>
  <c r="MI168" i="5"/>
  <c r="OK171" i="5"/>
  <c r="MC171" i="5"/>
  <c r="OB172" i="5"/>
  <c r="LT172" i="5"/>
  <c r="NS173" i="5"/>
  <c r="LK173" i="5"/>
  <c r="OQ173" i="5"/>
  <c r="MI173" i="5"/>
  <c r="H179" i="12"/>
  <c r="IM175" i="5"/>
  <c r="AC179" i="12"/>
  <c r="FM175" i="5"/>
  <c r="AT179" i="12"/>
  <c r="EF175" i="5"/>
  <c r="BB179" i="12"/>
  <c r="GW175" i="5"/>
  <c r="DF179" i="12"/>
  <c r="LN175" i="5"/>
  <c r="NV175" i="5"/>
  <c r="NY179" i="5"/>
  <c r="LQ179" i="5"/>
  <c r="ON180" i="5"/>
  <c r="MF180" i="5"/>
  <c r="NS181" i="5"/>
  <c r="LK181" i="5"/>
  <c r="LN182" i="5"/>
  <c r="NV182" i="5"/>
  <c r="OB184" i="5"/>
  <c r="LT184" i="5"/>
  <c r="W190" i="12"/>
  <c r="EX186" i="5"/>
  <c r="AO190" i="12"/>
  <c r="JH186" i="5"/>
  <c r="DE190" i="12"/>
  <c r="NS186" i="5"/>
  <c r="LK186" i="5"/>
  <c r="DI190" i="12"/>
  <c r="OE186" i="5"/>
  <c r="LW186" i="5"/>
  <c r="DM190" i="12"/>
  <c r="OQ186" i="5"/>
  <c r="MI186" i="5"/>
  <c r="DQ190" i="12"/>
  <c r="PC186" i="5"/>
  <c r="MU186" i="5"/>
  <c r="DV190" i="12"/>
  <c r="JZ186" i="5"/>
  <c r="EH190" i="12"/>
  <c r="KL186" i="5"/>
  <c r="D195" i="12"/>
  <c r="DQ191" i="5"/>
  <c r="H195" i="12"/>
  <c r="IM191" i="5"/>
  <c r="L195" i="12"/>
  <c r="EC191" i="5"/>
  <c r="T195" i="12"/>
  <c r="EO191" i="5"/>
  <c r="X195" i="12"/>
  <c r="FA191" i="5"/>
  <c r="AC195" i="12"/>
  <c r="FM191" i="5"/>
  <c r="AG195" i="12"/>
  <c r="FY191" i="5"/>
  <c r="AL195" i="12"/>
  <c r="ID191" i="5"/>
  <c r="AP195" i="12"/>
  <c r="DW191" i="5"/>
  <c r="AT195" i="12"/>
  <c r="EF191" i="5"/>
  <c r="AX195" i="12"/>
  <c r="GK191" i="5"/>
  <c r="BB195" i="12"/>
  <c r="GW191" i="5"/>
  <c r="BF195" i="12"/>
  <c r="HI191" i="5"/>
  <c r="DF195" i="12"/>
  <c r="LN191" i="5"/>
  <c r="NV191" i="5"/>
  <c r="DJ195" i="12"/>
  <c r="LZ191" i="5"/>
  <c r="OH191" i="5"/>
  <c r="DN195" i="12"/>
  <c r="ML191" i="5"/>
  <c r="OT191" i="5"/>
  <c r="DR195" i="12"/>
  <c r="MX191" i="5"/>
  <c r="PF191" i="5"/>
  <c r="DW195" i="12"/>
  <c r="KC191" i="5"/>
  <c r="EI195" i="12"/>
  <c r="KO191" i="5"/>
  <c r="NM192" i="5"/>
  <c r="LE192" i="5"/>
  <c r="NY192" i="5"/>
  <c r="LQ192" i="5"/>
  <c r="OK192" i="5"/>
  <c r="MC192" i="5"/>
  <c r="OW192" i="5"/>
  <c r="MO192" i="5"/>
  <c r="PI192" i="5"/>
  <c r="NA192" i="5"/>
  <c r="F199" i="12"/>
  <c r="HL195" i="5"/>
  <c r="J199" i="12"/>
  <c r="IP195" i="5"/>
  <c r="N199" i="12"/>
  <c r="HX195" i="5"/>
  <c r="R199" i="12"/>
  <c r="EI195" i="5"/>
  <c r="V199" i="12"/>
  <c r="EU195" i="5"/>
  <c r="Z199" i="12"/>
  <c r="FG195" i="5"/>
  <c r="AE199" i="12"/>
  <c r="FS195" i="5"/>
  <c r="AI199" i="12"/>
  <c r="GE195" i="5"/>
  <c r="AN199" i="12"/>
  <c r="JE195" i="5"/>
  <c r="AR199" i="12"/>
  <c r="IS195" i="5"/>
  <c r="AV199" i="12"/>
  <c r="JB195" i="5"/>
  <c r="AZ199" i="12"/>
  <c r="GQ195" i="5"/>
  <c r="BD199" i="12"/>
  <c r="HC195" i="5"/>
  <c r="BI199" i="12"/>
  <c r="JK195" i="5"/>
  <c r="DD199" i="12"/>
  <c r="NP195" i="5"/>
  <c r="LH195" i="5"/>
  <c r="DH199" i="12"/>
  <c r="OB195" i="5"/>
  <c r="LT195" i="5"/>
  <c r="DL199" i="12"/>
  <c r="ON195" i="5"/>
  <c r="MF195" i="5"/>
  <c r="DP199" i="12"/>
  <c r="OZ195" i="5"/>
  <c r="MR195" i="5"/>
  <c r="DU199" i="12"/>
  <c r="JW195" i="5"/>
  <c r="EG199" i="12"/>
  <c r="KI195" i="5"/>
  <c r="EK199" i="12"/>
  <c r="KU195" i="5"/>
  <c r="NS196" i="5"/>
  <c r="LK196" i="5"/>
  <c r="OE196" i="5"/>
  <c r="LW196" i="5"/>
  <c r="OQ196" i="5"/>
  <c r="MI196" i="5"/>
  <c r="PC196" i="5"/>
  <c r="MU196" i="5"/>
  <c r="PF22" i="5"/>
  <c r="MX22" i="5"/>
  <c r="LQ23" i="5"/>
  <c r="NY23" i="5"/>
  <c r="NS27" i="5"/>
  <c r="LK27" i="5"/>
  <c r="OQ27" i="5"/>
  <c r="MI27" i="5"/>
  <c r="ON30" i="5"/>
  <c r="MF30" i="5"/>
  <c r="OQ31" i="5"/>
  <c r="MI31" i="5"/>
  <c r="OH32" i="5"/>
  <c r="LZ32" i="5"/>
  <c r="MX32" i="5"/>
  <c r="PF32" i="5"/>
  <c r="LQ33" i="5"/>
  <c r="NY33" i="5"/>
  <c r="ON34" i="5"/>
  <c r="MF34" i="5"/>
  <c r="NV36" i="5"/>
  <c r="LN36" i="5"/>
  <c r="PF36" i="5"/>
  <c r="MX36" i="5"/>
  <c r="MC38" i="5"/>
  <c r="OK38" i="5"/>
  <c r="OK39" i="5"/>
  <c r="MC39" i="5"/>
  <c r="ON40" i="5"/>
  <c r="MF40" i="5"/>
  <c r="NS48" i="5"/>
  <c r="LK48" i="5"/>
  <c r="PC48" i="5"/>
  <c r="MU48" i="5"/>
  <c r="LE51" i="5"/>
  <c r="NM51" i="5"/>
  <c r="LT52" i="5"/>
  <c r="OB52" i="5"/>
  <c r="NS53" i="5"/>
  <c r="LK53" i="5"/>
  <c r="NM56" i="5"/>
  <c r="LE56" i="5"/>
  <c r="OK56" i="5"/>
  <c r="MC56" i="5"/>
  <c r="LH57" i="5"/>
  <c r="NP57" i="5"/>
  <c r="LW58" i="5"/>
  <c r="OE58" i="5"/>
  <c r="LQ61" i="5"/>
  <c r="NY61" i="5"/>
  <c r="OB62" i="5"/>
  <c r="LT62" i="5"/>
  <c r="OZ62" i="5"/>
  <c r="MR62" i="5"/>
  <c r="Q69" i="12"/>
  <c r="IY65" i="5"/>
  <c r="AM69" i="12"/>
  <c r="IG65" i="5"/>
  <c r="AY69" i="12"/>
  <c r="GN65" i="5"/>
  <c r="DK69" i="12"/>
  <c r="MC65" i="5"/>
  <c r="OK65" i="5"/>
  <c r="OQ72" i="5"/>
  <c r="MI72" i="5"/>
  <c r="OT73" i="5"/>
  <c r="ML73" i="5"/>
  <c r="MC74" i="5"/>
  <c r="OK74" i="5"/>
  <c r="OB75" i="5"/>
  <c r="LT75" i="5"/>
  <c r="OZ75" i="5"/>
  <c r="MR75" i="5"/>
  <c r="NV76" i="5"/>
  <c r="LN76" i="5"/>
  <c r="PF76" i="5"/>
  <c r="MX76" i="5"/>
  <c r="OW79" i="5"/>
  <c r="MO79" i="5"/>
  <c r="O86" i="12"/>
  <c r="IV82" i="5"/>
  <c r="AF86" i="12"/>
  <c r="FV82" i="5"/>
  <c r="BE86" i="12"/>
  <c r="HF82" i="5"/>
  <c r="DI86" i="12"/>
  <c r="LW82" i="5"/>
  <c r="OE82" i="5"/>
  <c r="AL89" i="12"/>
  <c r="ID85" i="5"/>
  <c r="DN89" i="12"/>
  <c r="OT85" i="5"/>
  <c r="ML85" i="5"/>
  <c r="DW89" i="12"/>
  <c r="KC85" i="5"/>
  <c r="Y91" i="12"/>
  <c r="FD87" i="5"/>
  <c r="AM91" i="12"/>
  <c r="IG87" i="5"/>
  <c r="BC91" i="12"/>
  <c r="GZ87" i="5"/>
  <c r="DG91" i="12"/>
  <c r="NY87" i="5"/>
  <c r="LQ87" i="5"/>
  <c r="ON89" i="5"/>
  <c r="MF89" i="5"/>
  <c r="LW90" i="5"/>
  <c r="OE90" i="5"/>
  <c r="OT91" i="5"/>
  <c r="ML91" i="5"/>
  <c r="OW92" i="5"/>
  <c r="MO92" i="5"/>
  <c r="LK94" i="5"/>
  <c r="NS94" i="5"/>
  <c r="MU94" i="5"/>
  <c r="PC94" i="5"/>
  <c r="NS95" i="5"/>
  <c r="LK95" i="5"/>
  <c r="OQ95" i="5"/>
  <c r="MI95" i="5"/>
  <c r="E104" i="12"/>
  <c r="DT100" i="5"/>
  <c r="M104" i="12"/>
  <c r="HU100" i="5"/>
  <c r="AD104" i="12"/>
  <c r="FP100" i="5"/>
  <c r="AU104" i="12"/>
  <c r="IA100" i="5"/>
  <c r="OB102" i="5"/>
  <c r="LT102" i="5"/>
  <c r="NS103" i="5"/>
  <c r="LK103" i="5"/>
  <c r="PC103" i="5"/>
  <c r="MU103" i="5"/>
  <c r="OT108" i="5"/>
  <c r="ML108" i="5"/>
  <c r="LQ109" i="5"/>
  <c r="NY109" i="5"/>
  <c r="NP110" i="5"/>
  <c r="LH110" i="5"/>
  <c r="NS114" i="5"/>
  <c r="LK114" i="5"/>
  <c r="PC114" i="5"/>
  <c r="MU114" i="5"/>
  <c r="NV115" i="5"/>
  <c r="LN115" i="5"/>
  <c r="PF115" i="5"/>
  <c r="MX115" i="5"/>
  <c r="LQ116" i="5"/>
  <c r="NY116" i="5"/>
  <c r="NS118" i="5"/>
  <c r="LK118" i="5"/>
  <c r="PC118" i="5"/>
  <c r="MU118" i="5"/>
  <c r="OK119" i="5"/>
  <c r="MC119" i="5"/>
  <c r="OQ120" i="5"/>
  <c r="MI120" i="5"/>
  <c r="LQ122" i="5"/>
  <c r="NY122" i="5"/>
  <c r="ON124" i="5"/>
  <c r="MF124" i="5"/>
  <c r="OE125" i="5"/>
  <c r="LW125" i="5"/>
  <c r="OH127" i="5"/>
  <c r="LZ127" i="5"/>
  <c r="LE128" i="5"/>
  <c r="NM128" i="5"/>
  <c r="MC128" i="5"/>
  <c r="OK128" i="5"/>
  <c r="NP129" i="5"/>
  <c r="LH129" i="5"/>
  <c r="OZ129" i="5"/>
  <c r="MR129" i="5"/>
  <c r="OT130" i="5"/>
  <c r="ML130" i="5"/>
  <c r="OK131" i="5"/>
  <c r="MC131" i="5"/>
  <c r="OB132" i="5"/>
  <c r="LT132" i="5"/>
  <c r="OH133" i="5"/>
  <c r="LZ133" i="5"/>
  <c r="PF133" i="5"/>
  <c r="MX133" i="5"/>
  <c r="LE134" i="5"/>
  <c r="NM134" i="5"/>
  <c r="NA134" i="5"/>
  <c r="PI134" i="5"/>
  <c r="LW136" i="5"/>
  <c r="OE136" i="5"/>
  <c r="OH137" i="5"/>
  <c r="LZ137" i="5"/>
  <c r="PF137" i="5"/>
  <c r="MX137" i="5"/>
  <c r="OW138" i="5"/>
  <c r="MO138" i="5"/>
  <c r="LW142" i="5"/>
  <c r="OE142" i="5"/>
  <c r="MU142" i="5"/>
  <c r="PC142" i="5"/>
  <c r="OH145" i="5"/>
  <c r="LZ145" i="5"/>
  <c r="NY146" i="5"/>
  <c r="LQ146" i="5"/>
  <c r="NY148" i="5"/>
  <c r="LQ148" i="5"/>
  <c r="NP151" i="5"/>
  <c r="LH151" i="5"/>
  <c r="NS152" i="5"/>
  <c r="LK152" i="5"/>
  <c r="Y160" i="12"/>
  <c r="FD156" i="5"/>
  <c r="AQ160" i="12"/>
  <c r="HR156" i="5"/>
  <c r="EJ160" i="12"/>
  <c r="KR156" i="5"/>
  <c r="OB157" i="5"/>
  <c r="LT157" i="5"/>
  <c r="W163" i="12"/>
  <c r="EX159" i="5"/>
  <c r="DQ163" i="12"/>
  <c r="PC159" i="5"/>
  <c r="MU159" i="5"/>
  <c r="OK164" i="5"/>
  <c r="MC164" i="5"/>
  <c r="OB165" i="5"/>
  <c r="LT165" i="5"/>
  <c r="LZ169" i="5"/>
  <c r="OH169" i="5"/>
  <c r="NM171" i="5"/>
  <c r="LE171" i="5"/>
  <c r="NY171" i="5"/>
  <c r="LQ171" i="5"/>
  <c r="L179" i="12"/>
  <c r="EC175" i="5"/>
  <c r="X179" i="12"/>
  <c r="FA175" i="5"/>
  <c r="AP179" i="12"/>
  <c r="DW175" i="5"/>
  <c r="DN179" i="12"/>
  <c r="ML175" i="5"/>
  <c r="OT175" i="5"/>
  <c r="DW179" i="12"/>
  <c r="KC175" i="5"/>
  <c r="EI179" i="12"/>
  <c r="KO175" i="5"/>
  <c r="OK179" i="5"/>
  <c r="MC179" i="5"/>
  <c r="OB180" i="5"/>
  <c r="LT180" i="5"/>
  <c r="OE181" i="5"/>
  <c r="LW181" i="5"/>
  <c r="ML182" i="5"/>
  <c r="OT182" i="5"/>
  <c r="NY183" i="5"/>
  <c r="LQ183" i="5"/>
  <c r="PI183" i="5"/>
  <c r="NA183" i="5"/>
  <c r="NP184" i="5"/>
  <c r="LH184" i="5"/>
  <c r="O190" i="12"/>
  <c r="IV186" i="5"/>
  <c r="AF190" i="12"/>
  <c r="FV186" i="5"/>
  <c r="BE190" i="12"/>
  <c r="HF186" i="5"/>
  <c r="LE22" i="5"/>
  <c r="NM22" i="5"/>
  <c r="NY22" i="5"/>
  <c r="LQ22" i="5"/>
  <c r="OK22" i="5"/>
  <c r="MC22" i="5"/>
  <c r="OW22" i="5"/>
  <c r="MO22" i="5"/>
  <c r="PI22" i="5"/>
  <c r="NA22" i="5"/>
  <c r="LH23" i="5"/>
  <c r="NP23" i="5"/>
  <c r="LT23" i="5"/>
  <c r="OB23" i="5"/>
  <c r="MF23" i="5"/>
  <c r="ON23" i="5"/>
  <c r="MR23" i="5"/>
  <c r="OZ23" i="5"/>
  <c r="LK24" i="5"/>
  <c r="NS24" i="5"/>
  <c r="LW24" i="5"/>
  <c r="OE24" i="5"/>
  <c r="MI24" i="5"/>
  <c r="OQ24" i="5"/>
  <c r="MU24" i="5"/>
  <c r="PC24" i="5"/>
  <c r="NV27" i="5"/>
  <c r="LN27" i="5"/>
  <c r="OH27" i="5"/>
  <c r="LZ27" i="5"/>
  <c r="OT27" i="5"/>
  <c r="ML27" i="5"/>
  <c r="PF27" i="5"/>
  <c r="MX27" i="5"/>
  <c r="KC27" i="5"/>
  <c r="KV27" i="5" s="1"/>
  <c r="NM28" i="5"/>
  <c r="LE28" i="5"/>
  <c r="NY28" i="5"/>
  <c r="LQ28" i="5"/>
  <c r="OK28" i="5"/>
  <c r="MC28" i="5"/>
  <c r="OW28" i="5"/>
  <c r="MO28" i="5"/>
  <c r="PI28" i="5"/>
  <c r="NA28" i="5"/>
  <c r="LH29" i="5"/>
  <c r="NP29" i="5"/>
  <c r="LT29" i="5"/>
  <c r="OB29" i="5"/>
  <c r="MF29" i="5"/>
  <c r="ON29" i="5"/>
  <c r="MR29" i="5"/>
  <c r="OZ29" i="5"/>
  <c r="IV30" i="5"/>
  <c r="LK30" i="5"/>
  <c r="NS30" i="5"/>
  <c r="LW30" i="5"/>
  <c r="OE30" i="5"/>
  <c r="MI30" i="5"/>
  <c r="OQ30" i="5"/>
  <c r="MU30" i="5"/>
  <c r="PC30" i="5"/>
  <c r="NV31" i="5"/>
  <c r="LN31" i="5"/>
  <c r="OH31" i="5"/>
  <c r="LZ31" i="5"/>
  <c r="OT31" i="5"/>
  <c r="ML31" i="5"/>
  <c r="PF31" i="5"/>
  <c r="MX31" i="5"/>
  <c r="KC31" i="5"/>
  <c r="KV31" i="5" s="1"/>
  <c r="NM32" i="5"/>
  <c r="LE32" i="5"/>
  <c r="NY32" i="5"/>
  <c r="LQ32" i="5"/>
  <c r="OK32" i="5"/>
  <c r="MC32" i="5"/>
  <c r="OW32" i="5"/>
  <c r="MO32" i="5"/>
  <c r="PI32" i="5"/>
  <c r="NA32" i="5"/>
  <c r="LH33" i="5"/>
  <c r="NP33" i="5"/>
  <c r="OB33" i="5"/>
  <c r="LT33" i="5"/>
  <c r="MF33" i="5"/>
  <c r="ON33" i="5"/>
  <c r="MR33" i="5"/>
  <c r="OZ33" i="5"/>
  <c r="IV34" i="5"/>
  <c r="LK34" i="5"/>
  <c r="NS34" i="5"/>
  <c r="LW34" i="5"/>
  <c r="OE34" i="5"/>
  <c r="MI34" i="5"/>
  <c r="OQ34" i="5"/>
  <c r="MU34" i="5"/>
  <c r="PC34" i="5"/>
  <c r="IM35" i="5"/>
  <c r="LN35" i="5"/>
  <c r="NV35" i="5"/>
  <c r="OH35" i="5"/>
  <c r="LZ35" i="5"/>
  <c r="ML35" i="5"/>
  <c r="OT35" i="5"/>
  <c r="MX35" i="5"/>
  <c r="PF35" i="5"/>
  <c r="KC35" i="5"/>
  <c r="NM36" i="5"/>
  <c r="LE36" i="5"/>
  <c r="NY36" i="5"/>
  <c r="LQ36" i="5"/>
  <c r="OK36" i="5"/>
  <c r="MC36" i="5"/>
  <c r="OW36" i="5"/>
  <c r="MO36" i="5"/>
  <c r="PI36" i="5"/>
  <c r="NA36" i="5"/>
  <c r="NP38" i="5"/>
  <c r="LH38" i="5"/>
  <c r="OB38" i="5"/>
  <c r="LT38" i="5"/>
  <c r="ON38" i="5"/>
  <c r="MF38" i="5"/>
  <c r="OZ38" i="5"/>
  <c r="MR38" i="5"/>
  <c r="KC38" i="5"/>
  <c r="LH39" i="5"/>
  <c r="NP39" i="5"/>
  <c r="LT39" i="5"/>
  <c r="OB39" i="5"/>
  <c r="MF39" i="5"/>
  <c r="ON39" i="5"/>
  <c r="MR39" i="5"/>
  <c r="OZ39" i="5"/>
  <c r="IV40" i="5"/>
  <c r="LK40" i="5"/>
  <c r="NS40" i="5"/>
  <c r="OE40" i="5"/>
  <c r="LW40" i="5"/>
  <c r="MI40" i="5"/>
  <c r="OQ40" i="5"/>
  <c r="MU40" i="5"/>
  <c r="PC40" i="5"/>
  <c r="IM48" i="5"/>
  <c r="NV48" i="5"/>
  <c r="LN48" i="5"/>
  <c r="OH48" i="5"/>
  <c r="LZ48" i="5"/>
  <c r="OT48" i="5"/>
  <c r="ML48" i="5"/>
  <c r="PF48" i="5"/>
  <c r="MX48" i="5"/>
  <c r="KC48" i="5"/>
  <c r="KV48" i="5" s="1"/>
  <c r="NM49" i="5"/>
  <c r="LE49" i="5"/>
  <c r="NY49" i="5"/>
  <c r="LQ49" i="5"/>
  <c r="OK49" i="5"/>
  <c r="MC49" i="5"/>
  <c r="OW49" i="5"/>
  <c r="MO49" i="5"/>
  <c r="PI49" i="5"/>
  <c r="NA49" i="5"/>
  <c r="LH51" i="5"/>
  <c r="NP51" i="5"/>
  <c r="LT51" i="5"/>
  <c r="OB51" i="5"/>
  <c r="MF51" i="5"/>
  <c r="ON51" i="5"/>
  <c r="OZ51" i="5"/>
  <c r="MR51" i="5"/>
  <c r="LK52" i="5"/>
  <c r="NS52" i="5"/>
  <c r="LW52" i="5"/>
  <c r="OE52" i="5"/>
  <c r="MI52" i="5"/>
  <c r="OQ52" i="5"/>
  <c r="MU52" i="5"/>
  <c r="PC52" i="5"/>
  <c r="IM53" i="5"/>
  <c r="LN53" i="5"/>
  <c r="NV53" i="5"/>
  <c r="LZ53" i="5"/>
  <c r="OH53" i="5"/>
  <c r="ML53" i="5"/>
  <c r="OT53" i="5"/>
  <c r="MX53" i="5"/>
  <c r="PF53" i="5"/>
  <c r="KC53" i="5"/>
  <c r="KV53" i="5" s="1"/>
  <c r="NM54" i="5"/>
  <c r="LE54" i="5"/>
  <c r="LQ54" i="5"/>
  <c r="NY54" i="5"/>
  <c r="MC54" i="5"/>
  <c r="OK54" i="5"/>
  <c r="OW54" i="5"/>
  <c r="MO54" i="5"/>
  <c r="NA54" i="5"/>
  <c r="PI54" i="5"/>
  <c r="NP56" i="5"/>
  <c r="LH56" i="5"/>
  <c r="OB56" i="5"/>
  <c r="LT56" i="5"/>
  <c r="ON56" i="5"/>
  <c r="MF56" i="5"/>
  <c r="OZ56" i="5"/>
  <c r="MR56" i="5"/>
  <c r="NS57" i="5"/>
  <c r="LK57" i="5"/>
  <c r="OE57" i="5"/>
  <c r="LW57" i="5"/>
  <c r="OQ57" i="5"/>
  <c r="MI57" i="5"/>
  <c r="PC57" i="5"/>
  <c r="MU57" i="5"/>
  <c r="NV58" i="5"/>
  <c r="LN58" i="5"/>
  <c r="OH58" i="5"/>
  <c r="LZ58" i="5"/>
  <c r="OT58" i="5"/>
  <c r="ML58" i="5"/>
  <c r="PF58" i="5"/>
  <c r="MX58" i="5"/>
  <c r="KC58" i="5"/>
  <c r="NM60" i="5"/>
  <c r="LE60" i="5"/>
  <c r="LQ60" i="5"/>
  <c r="NY60" i="5"/>
  <c r="OK60" i="5"/>
  <c r="MC60" i="5"/>
  <c r="MO60" i="5"/>
  <c r="OW60" i="5"/>
  <c r="PI60" i="5"/>
  <c r="NA60" i="5"/>
  <c r="LH61" i="5"/>
  <c r="NP61" i="5"/>
  <c r="LT61" i="5"/>
  <c r="OB61" i="5"/>
  <c r="MF61" i="5"/>
  <c r="ON61" i="5"/>
  <c r="MR61" i="5"/>
  <c r="OZ61" i="5"/>
  <c r="LK62" i="5"/>
  <c r="NS62" i="5"/>
  <c r="LW62" i="5"/>
  <c r="OE62" i="5"/>
  <c r="MI62" i="5"/>
  <c r="OQ62" i="5"/>
  <c r="MU62" i="5"/>
  <c r="PC62" i="5"/>
  <c r="KC62" i="5"/>
  <c r="KV62" i="5" s="1"/>
  <c r="J69" i="12"/>
  <c r="IP65" i="5"/>
  <c r="N69" i="12"/>
  <c r="HX65" i="5"/>
  <c r="R69" i="12"/>
  <c r="EI65" i="5"/>
  <c r="V69" i="12"/>
  <c r="EU65" i="5"/>
  <c r="Z69" i="12"/>
  <c r="FG65" i="5"/>
  <c r="AE69" i="12"/>
  <c r="FS65" i="5"/>
  <c r="AI69" i="12"/>
  <c r="GE65" i="5"/>
  <c r="AN69" i="12"/>
  <c r="JE65" i="5"/>
  <c r="AR69" i="12"/>
  <c r="IS65" i="5"/>
  <c r="AV69" i="12"/>
  <c r="JB65" i="5"/>
  <c r="AZ69" i="12"/>
  <c r="GQ65" i="5"/>
  <c r="BD69" i="12"/>
  <c r="HC65" i="5"/>
  <c r="BI69" i="12"/>
  <c r="JK65" i="5"/>
  <c r="DD69" i="12"/>
  <c r="LH65" i="5"/>
  <c r="NP65" i="5"/>
  <c r="DH69" i="12"/>
  <c r="LT65" i="5"/>
  <c r="OB65" i="5"/>
  <c r="DL69" i="12"/>
  <c r="MF65" i="5"/>
  <c r="ON65" i="5"/>
  <c r="DP69" i="12"/>
  <c r="MR65" i="5"/>
  <c r="OZ65" i="5"/>
  <c r="EG69" i="12"/>
  <c r="KI65" i="5"/>
  <c r="EK69" i="12"/>
  <c r="KU65" i="5"/>
  <c r="IV71" i="5"/>
  <c r="LK71" i="5"/>
  <c r="NS71" i="5"/>
  <c r="LW71" i="5"/>
  <c r="OE71" i="5"/>
  <c r="MI71" i="5"/>
  <c r="OQ71" i="5"/>
  <c r="MU71" i="5"/>
  <c r="PC71" i="5"/>
  <c r="NV72" i="5"/>
  <c r="LN72" i="5"/>
  <c r="OH72" i="5"/>
  <c r="LZ72" i="5"/>
  <c r="OT72" i="5"/>
  <c r="ML72" i="5"/>
  <c r="PF72" i="5"/>
  <c r="MX72" i="5"/>
  <c r="KC72" i="5"/>
  <c r="KV72" i="5" s="1"/>
  <c r="NM73" i="5"/>
  <c r="LE73" i="5"/>
  <c r="NY73" i="5"/>
  <c r="LQ73" i="5"/>
  <c r="OK73" i="5"/>
  <c r="MC73" i="5"/>
  <c r="OW73" i="5"/>
  <c r="MO73" i="5"/>
  <c r="PI73" i="5"/>
  <c r="NA73" i="5"/>
  <c r="NP74" i="5"/>
  <c r="LH74" i="5"/>
  <c r="OB74" i="5"/>
  <c r="LT74" i="5"/>
  <c r="ON74" i="5"/>
  <c r="MF74" i="5"/>
  <c r="OZ74" i="5"/>
  <c r="MR74" i="5"/>
  <c r="IV75" i="5"/>
  <c r="LK75" i="5"/>
  <c r="NS75" i="5"/>
  <c r="LW75" i="5"/>
  <c r="OE75" i="5"/>
  <c r="MI75" i="5"/>
  <c r="OQ75" i="5"/>
  <c r="MU75" i="5"/>
  <c r="PC75" i="5"/>
  <c r="LE76" i="5"/>
  <c r="NM76" i="5"/>
  <c r="LQ76" i="5"/>
  <c r="NY76" i="5"/>
  <c r="MC76" i="5"/>
  <c r="OK76" i="5"/>
  <c r="MO76" i="5"/>
  <c r="OW76" i="5"/>
  <c r="NA76" i="5"/>
  <c r="PI76" i="5"/>
  <c r="F83" i="12"/>
  <c r="HL79" i="5"/>
  <c r="J83" i="12"/>
  <c r="IP79" i="5"/>
  <c r="N83" i="12"/>
  <c r="HX79" i="5"/>
  <c r="R83" i="12"/>
  <c r="EI79" i="5"/>
  <c r="V83" i="12"/>
  <c r="EU79" i="5"/>
  <c r="Z83" i="12"/>
  <c r="FG79" i="5"/>
  <c r="AE83" i="12"/>
  <c r="FS79" i="5"/>
  <c r="AI83" i="12"/>
  <c r="GE79" i="5"/>
  <c r="AN83" i="12"/>
  <c r="JE79" i="5"/>
  <c r="AR83" i="12"/>
  <c r="IS79" i="5"/>
  <c r="AV83" i="12"/>
  <c r="JB79" i="5"/>
  <c r="AZ83" i="12"/>
  <c r="GQ79" i="5"/>
  <c r="BD83" i="12"/>
  <c r="HC79" i="5"/>
  <c r="BI83" i="12"/>
  <c r="JK79" i="5"/>
  <c r="BM83" i="12"/>
  <c r="BR83" i="12"/>
  <c r="BV83" i="12"/>
  <c r="BZ83" i="12"/>
  <c r="CE83" i="12"/>
  <c r="CI83" i="12"/>
  <c r="CM83" i="12"/>
  <c r="CQ83" i="12"/>
  <c r="CV83" i="12"/>
  <c r="DD83" i="12"/>
  <c r="NP79" i="5"/>
  <c r="LH79" i="5"/>
  <c r="DH83" i="12"/>
  <c r="OB79" i="5"/>
  <c r="LT79" i="5"/>
  <c r="DL83" i="12"/>
  <c r="ON79" i="5"/>
  <c r="MF79" i="5"/>
  <c r="DP83" i="12"/>
  <c r="OZ79" i="5"/>
  <c r="MR79" i="5"/>
  <c r="DU83" i="12"/>
  <c r="JW79" i="5"/>
  <c r="DY83" i="12"/>
  <c r="EC83" i="12"/>
  <c r="EG83" i="12"/>
  <c r="KI79" i="5"/>
  <c r="EK83" i="12"/>
  <c r="KU79" i="5"/>
  <c r="IV80" i="5"/>
  <c r="NS80" i="5"/>
  <c r="LK80" i="5"/>
  <c r="OE80" i="5"/>
  <c r="LW80" i="5"/>
  <c r="OQ80" i="5"/>
  <c r="MI80" i="5"/>
  <c r="PC80" i="5"/>
  <c r="MU80" i="5"/>
  <c r="D86" i="12"/>
  <c r="DQ82" i="5"/>
  <c r="H86" i="12"/>
  <c r="IM82" i="5"/>
  <c r="L86" i="12"/>
  <c r="EC82" i="5"/>
  <c r="T86" i="12"/>
  <c r="EO82" i="5"/>
  <c r="X86" i="12"/>
  <c r="FA82" i="5"/>
  <c r="AC86" i="12"/>
  <c r="FM82" i="5"/>
  <c r="AG86" i="12"/>
  <c r="FY82" i="5"/>
  <c r="AL86" i="12"/>
  <c r="ID82" i="5"/>
  <c r="AP86" i="12"/>
  <c r="DW82" i="5"/>
  <c r="AT86" i="12"/>
  <c r="EF82" i="5"/>
  <c r="AX86" i="12"/>
  <c r="GK82" i="5"/>
  <c r="BB86" i="12"/>
  <c r="GW82" i="5"/>
  <c r="BF86" i="12"/>
  <c r="HI82" i="5"/>
  <c r="DF86" i="12"/>
  <c r="NV82" i="5"/>
  <c r="LN82" i="5"/>
  <c r="DJ86" i="12"/>
  <c r="OH82" i="5"/>
  <c r="LZ82" i="5"/>
  <c r="DN86" i="12"/>
  <c r="OT82" i="5"/>
  <c r="ML82" i="5"/>
  <c r="DR86" i="12"/>
  <c r="PF82" i="5"/>
  <c r="MX82" i="5"/>
  <c r="DW86" i="12"/>
  <c r="KC82" i="5"/>
  <c r="EI86" i="12"/>
  <c r="KO82" i="5"/>
  <c r="E89" i="12"/>
  <c r="DT85" i="5"/>
  <c r="M89" i="12"/>
  <c r="HU85" i="5"/>
  <c r="Q89" i="12"/>
  <c r="IY85" i="5"/>
  <c r="U89" i="12"/>
  <c r="ER85" i="5"/>
  <c r="Y89" i="12"/>
  <c r="FD85" i="5"/>
  <c r="AD89" i="12"/>
  <c r="FP85" i="5"/>
  <c r="AH89" i="12"/>
  <c r="GB85" i="5"/>
  <c r="AM89" i="12"/>
  <c r="IG85" i="5"/>
  <c r="AQ89" i="12"/>
  <c r="HR85" i="5"/>
  <c r="AU89" i="12"/>
  <c r="IA85" i="5"/>
  <c r="AY89" i="12"/>
  <c r="GN85" i="5"/>
  <c r="BC89" i="12"/>
  <c r="GZ85" i="5"/>
  <c r="BH89" i="12"/>
  <c r="IJ85" i="5"/>
  <c r="DC89" i="12"/>
  <c r="LE85" i="5"/>
  <c r="NM85" i="5"/>
  <c r="DG89" i="12"/>
  <c r="LQ85" i="5"/>
  <c r="NY85" i="5"/>
  <c r="DK89" i="12"/>
  <c r="MC85" i="5"/>
  <c r="OK85" i="5"/>
  <c r="DO89" i="12"/>
  <c r="MO85" i="5"/>
  <c r="OW85" i="5"/>
  <c r="DS89" i="12"/>
  <c r="NA85" i="5"/>
  <c r="PI85" i="5"/>
  <c r="EF89" i="12"/>
  <c r="KF85" i="5"/>
  <c r="EJ89" i="12"/>
  <c r="KR85" i="5"/>
  <c r="F91" i="12"/>
  <c r="HL87" i="5"/>
  <c r="J91" i="12"/>
  <c r="IP87" i="5"/>
  <c r="N91" i="12"/>
  <c r="HX87" i="5"/>
  <c r="R91" i="12"/>
  <c r="EI87" i="5"/>
  <c r="V91" i="12"/>
  <c r="EU87" i="5"/>
  <c r="Z91" i="12"/>
  <c r="FG87" i="5"/>
  <c r="AE91" i="12"/>
  <c r="FS87" i="5"/>
  <c r="AI91" i="12"/>
  <c r="GE87" i="5"/>
  <c r="AN91" i="12"/>
  <c r="JE87" i="5"/>
  <c r="AR91" i="12"/>
  <c r="IS87" i="5"/>
  <c r="AV91" i="12"/>
  <c r="JB87" i="5"/>
  <c r="AZ91" i="12"/>
  <c r="GQ87" i="5"/>
  <c r="BD91" i="12"/>
  <c r="HC87" i="5"/>
  <c r="BI91" i="12"/>
  <c r="JK87" i="5"/>
  <c r="DD91" i="12"/>
  <c r="NP87" i="5"/>
  <c r="LH87" i="5"/>
  <c r="DH91" i="12"/>
  <c r="OB87" i="5"/>
  <c r="LT87" i="5"/>
  <c r="DL91" i="12"/>
  <c r="ON87" i="5"/>
  <c r="MF87" i="5"/>
  <c r="DP91" i="12"/>
  <c r="OZ87" i="5"/>
  <c r="MR87" i="5"/>
  <c r="DU91" i="12"/>
  <c r="JW87" i="5"/>
  <c r="EG91" i="12"/>
  <c r="KI87" i="5"/>
  <c r="EK91" i="12"/>
  <c r="KU87" i="5"/>
  <c r="IV89" i="5"/>
  <c r="NS89" i="5"/>
  <c r="LK89" i="5"/>
  <c r="OE89" i="5"/>
  <c r="LW89" i="5"/>
  <c r="OQ89" i="5"/>
  <c r="MI89" i="5"/>
  <c r="PC89" i="5"/>
  <c r="MU89" i="5"/>
  <c r="NV90" i="5"/>
  <c r="LN90" i="5"/>
  <c r="OH90" i="5"/>
  <c r="LZ90" i="5"/>
  <c r="OT90" i="5"/>
  <c r="ML90" i="5"/>
  <c r="PF90" i="5"/>
  <c r="MX90" i="5"/>
  <c r="KC90" i="5"/>
  <c r="KV90" i="5" s="1"/>
  <c r="LE91" i="5"/>
  <c r="NM91" i="5"/>
  <c r="LQ91" i="5"/>
  <c r="NY91" i="5"/>
  <c r="MC91" i="5"/>
  <c r="OK91" i="5"/>
  <c r="MO91" i="5"/>
  <c r="OW91" i="5"/>
  <c r="NA91" i="5"/>
  <c r="PI91" i="5"/>
  <c r="NP92" i="5"/>
  <c r="LH92" i="5"/>
  <c r="OB92" i="5"/>
  <c r="LT92" i="5"/>
  <c r="ON92" i="5"/>
  <c r="MF92" i="5"/>
  <c r="OZ92" i="5"/>
  <c r="MR92" i="5"/>
  <c r="IV93" i="5"/>
  <c r="NS93" i="5"/>
  <c r="LK93" i="5"/>
  <c r="OE93" i="5"/>
  <c r="LW93" i="5"/>
  <c r="OQ93" i="5"/>
  <c r="MI93" i="5"/>
  <c r="PC93" i="5"/>
  <c r="MU93" i="5"/>
  <c r="NV94" i="5"/>
  <c r="LN94" i="5"/>
  <c r="OH94" i="5"/>
  <c r="LZ94" i="5"/>
  <c r="OT94" i="5"/>
  <c r="ML94" i="5"/>
  <c r="PF94" i="5"/>
  <c r="MX94" i="5"/>
  <c r="NV95" i="5"/>
  <c r="LN95" i="5"/>
  <c r="OH95" i="5"/>
  <c r="LZ95" i="5"/>
  <c r="OT95" i="5"/>
  <c r="ML95" i="5"/>
  <c r="PF95" i="5"/>
  <c r="MX95" i="5"/>
  <c r="KC95" i="5"/>
  <c r="KV95" i="5" s="1"/>
  <c r="NM96" i="5"/>
  <c r="LE96" i="5"/>
  <c r="NY96" i="5"/>
  <c r="LQ96" i="5"/>
  <c r="OK96" i="5"/>
  <c r="MC96" i="5"/>
  <c r="OW96" i="5"/>
  <c r="MO96" i="5"/>
  <c r="PI96" i="5"/>
  <c r="NA96" i="5"/>
  <c r="F104" i="12"/>
  <c r="HL100" i="5"/>
  <c r="J104" i="12"/>
  <c r="IP100" i="5"/>
  <c r="N104" i="12"/>
  <c r="HX100" i="5"/>
  <c r="R104" i="12"/>
  <c r="EI100" i="5"/>
  <c r="V104" i="12"/>
  <c r="EU100" i="5"/>
  <c r="Z104" i="12"/>
  <c r="FG100" i="5"/>
  <c r="AE104" i="12"/>
  <c r="FS100" i="5"/>
  <c r="AI104" i="12"/>
  <c r="GE100" i="5"/>
  <c r="AN104" i="12"/>
  <c r="JE100" i="5"/>
  <c r="AR104" i="12"/>
  <c r="IS100" i="5"/>
  <c r="AV104" i="12"/>
  <c r="JB100" i="5"/>
  <c r="AZ104" i="12"/>
  <c r="GQ100" i="5"/>
  <c r="BD104" i="12"/>
  <c r="HC100" i="5"/>
  <c r="BI104" i="12"/>
  <c r="JK100" i="5"/>
  <c r="DD104" i="12"/>
  <c r="NP100" i="5"/>
  <c r="LH100" i="5"/>
  <c r="DH104" i="12"/>
  <c r="OB100" i="5"/>
  <c r="LT100" i="5"/>
  <c r="DL104" i="12"/>
  <c r="ON100" i="5"/>
  <c r="MF100" i="5"/>
  <c r="DP104" i="12"/>
  <c r="OZ100" i="5"/>
  <c r="MR100" i="5"/>
  <c r="DU104" i="12"/>
  <c r="JW100" i="5"/>
  <c r="EG104" i="12"/>
  <c r="KI100" i="5"/>
  <c r="EK104" i="12"/>
  <c r="KU100" i="5"/>
  <c r="LK102" i="5"/>
  <c r="NS102" i="5"/>
  <c r="LW102" i="5"/>
  <c r="OE102" i="5"/>
  <c r="MI102" i="5"/>
  <c r="OQ102" i="5"/>
  <c r="MU102" i="5"/>
  <c r="PC102" i="5"/>
  <c r="NV103" i="5"/>
  <c r="LN103" i="5"/>
  <c r="OH103" i="5"/>
  <c r="LZ103" i="5"/>
  <c r="OT103" i="5"/>
  <c r="ML103" i="5"/>
  <c r="PF103" i="5"/>
  <c r="MX103" i="5"/>
  <c r="KC103" i="5"/>
  <c r="NM108" i="5"/>
  <c r="LE108" i="5"/>
  <c r="NY108" i="5"/>
  <c r="LQ108" i="5"/>
  <c r="OK108" i="5"/>
  <c r="MC108" i="5"/>
  <c r="OW108" i="5"/>
  <c r="MO108" i="5"/>
  <c r="PI108" i="5"/>
  <c r="NA108" i="5"/>
  <c r="NP109" i="5"/>
  <c r="LH109" i="5"/>
  <c r="OB109" i="5"/>
  <c r="LT109" i="5"/>
  <c r="ON109" i="5"/>
  <c r="MF109" i="5"/>
  <c r="OZ109" i="5"/>
  <c r="MR109" i="5"/>
  <c r="LK110" i="5"/>
  <c r="NS110" i="5"/>
  <c r="LW110" i="5"/>
  <c r="OE110" i="5"/>
  <c r="MI110" i="5"/>
  <c r="OQ110" i="5"/>
  <c r="MU110" i="5"/>
  <c r="PC110" i="5"/>
  <c r="NV114" i="5"/>
  <c r="LN114" i="5"/>
  <c r="OH114" i="5"/>
  <c r="LZ114" i="5"/>
  <c r="OT114" i="5"/>
  <c r="ML114" i="5"/>
  <c r="PF114" i="5"/>
  <c r="MX114" i="5"/>
  <c r="KC114" i="5"/>
  <c r="KV114" i="5" s="1"/>
  <c r="NM115" i="5"/>
  <c r="LE115" i="5"/>
  <c r="NY115" i="5"/>
  <c r="LQ115" i="5"/>
  <c r="OK115" i="5"/>
  <c r="MC115" i="5"/>
  <c r="OW115" i="5"/>
  <c r="MO115" i="5"/>
  <c r="PI115" i="5"/>
  <c r="NA115" i="5"/>
  <c r="NP116" i="5"/>
  <c r="LH116" i="5"/>
  <c r="OB116" i="5"/>
  <c r="LT116" i="5"/>
  <c r="ON116" i="5"/>
  <c r="MF116" i="5"/>
  <c r="OZ116" i="5"/>
  <c r="MR116" i="5"/>
  <c r="LK117" i="5"/>
  <c r="NS117" i="5"/>
  <c r="LW117" i="5"/>
  <c r="OE117" i="5"/>
  <c r="MI117" i="5"/>
  <c r="OQ117" i="5"/>
  <c r="MU117" i="5"/>
  <c r="PC117" i="5"/>
  <c r="NV118" i="5"/>
  <c r="LN118" i="5"/>
  <c r="OH118" i="5"/>
  <c r="LZ118" i="5"/>
  <c r="OT118" i="5"/>
  <c r="ML118" i="5"/>
  <c r="PF118" i="5"/>
  <c r="MX118" i="5"/>
  <c r="NP119" i="5"/>
  <c r="LH119" i="5"/>
  <c r="OB119" i="5"/>
  <c r="LT119" i="5"/>
  <c r="ON119" i="5"/>
  <c r="MF119" i="5"/>
  <c r="OZ119" i="5"/>
  <c r="MR119" i="5"/>
  <c r="NV120" i="5"/>
  <c r="LN120" i="5"/>
  <c r="OH120" i="5"/>
  <c r="LZ120" i="5"/>
  <c r="OT120" i="5"/>
  <c r="ML120" i="5"/>
  <c r="PF120" i="5"/>
  <c r="MX120" i="5"/>
  <c r="KC120" i="5"/>
  <c r="NM121" i="5"/>
  <c r="LE121" i="5"/>
  <c r="NY121" i="5"/>
  <c r="LQ121" i="5"/>
  <c r="OK121" i="5"/>
  <c r="MC121" i="5"/>
  <c r="OW121" i="5"/>
  <c r="MO121" i="5"/>
  <c r="PI121" i="5"/>
  <c r="NA121" i="5"/>
  <c r="IS122" i="5"/>
  <c r="JB122" i="5"/>
  <c r="NP122" i="5"/>
  <c r="LH122" i="5"/>
  <c r="OB122" i="5"/>
  <c r="LT122" i="5"/>
  <c r="ON122" i="5"/>
  <c r="MF122" i="5"/>
  <c r="OZ122" i="5"/>
  <c r="MR122" i="5"/>
  <c r="IV124" i="5"/>
  <c r="JL124" i="5" s="1"/>
  <c r="LK124" i="5"/>
  <c r="NS124" i="5"/>
  <c r="LW124" i="5"/>
  <c r="OE124" i="5"/>
  <c r="MI124" i="5"/>
  <c r="OQ124" i="5"/>
  <c r="MU124" i="5"/>
  <c r="PC124" i="5"/>
  <c r="IM125" i="5"/>
  <c r="NV125" i="5"/>
  <c r="LN125" i="5"/>
  <c r="OH125" i="5"/>
  <c r="LZ125" i="5"/>
  <c r="OT125" i="5"/>
  <c r="ML125" i="5"/>
  <c r="PF125" i="5"/>
  <c r="MX125" i="5"/>
  <c r="KC125" i="5"/>
  <c r="KV125" i="5" s="1"/>
  <c r="NM127" i="5"/>
  <c r="LE127" i="5"/>
  <c r="NY127" i="5"/>
  <c r="LQ127" i="5"/>
  <c r="OK127" i="5"/>
  <c r="MC127" i="5"/>
  <c r="OW127" i="5"/>
  <c r="MO127" i="5"/>
  <c r="PI127" i="5"/>
  <c r="NA127" i="5"/>
  <c r="IS128" i="5"/>
  <c r="JB128" i="5"/>
  <c r="NP128" i="5"/>
  <c r="LH128" i="5"/>
  <c r="OB128" i="5"/>
  <c r="LT128" i="5"/>
  <c r="ON128" i="5"/>
  <c r="MF128" i="5"/>
  <c r="OZ128" i="5"/>
  <c r="MR128" i="5"/>
  <c r="IV129" i="5"/>
  <c r="LK129" i="5"/>
  <c r="NS129" i="5"/>
  <c r="LW129" i="5"/>
  <c r="OE129" i="5"/>
  <c r="MI129" i="5"/>
  <c r="OQ129" i="5"/>
  <c r="MU129" i="5"/>
  <c r="PC129" i="5"/>
  <c r="LE130" i="5"/>
  <c r="NM130" i="5"/>
  <c r="LQ130" i="5"/>
  <c r="NY130" i="5"/>
  <c r="MC130" i="5"/>
  <c r="OK130" i="5"/>
  <c r="MO130" i="5"/>
  <c r="OW130" i="5"/>
  <c r="NA130" i="5"/>
  <c r="PI130" i="5"/>
  <c r="IS131" i="5"/>
  <c r="JB131" i="5"/>
  <c r="NP131" i="5"/>
  <c r="LH131" i="5"/>
  <c r="OB131" i="5"/>
  <c r="LT131" i="5"/>
  <c r="ON131" i="5"/>
  <c r="MF131" i="5"/>
  <c r="OZ131" i="5"/>
  <c r="MR131" i="5"/>
  <c r="IV132" i="5"/>
  <c r="JL132" i="5" s="1"/>
  <c r="NS132" i="5"/>
  <c r="LK132" i="5"/>
  <c r="OE132" i="5"/>
  <c r="LW132" i="5"/>
  <c r="OQ132" i="5"/>
  <c r="MI132" i="5"/>
  <c r="PC132" i="5"/>
  <c r="MU132" i="5"/>
  <c r="NM133" i="5"/>
  <c r="LE133" i="5"/>
  <c r="NY133" i="5"/>
  <c r="LQ133" i="5"/>
  <c r="OK133" i="5"/>
  <c r="MC133" i="5"/>
  <c r="OW133" i="5"/>
  <c r="MO133" i="5"/>
  <c r="PI133" i="5"/>
  <c r="NA133" i="5"/>
  <c r="NP134" i="5"/>
  <c r="LH134" i="5"/>
  <c r="OB134" i="5"/>
  <c r="LT134" i="5"/>
  <c r="ON134" i="5"/>
  <c r="MF134" i="5"/>
  <c r="OZ134" i="5"/>
  <c r="MR134" i="5"/>
  <c r="IV135" i="5"/>
  <c r="NS135" i="5"/>
  <c r="LK135" i="5"/>
  <c r="OE135" i="5"/>
  <c r="LW135" i="5"/>
  <c r="OQ135" i="5"/>
  <c r="MI135" i="5"/>
  <c r="PC135" i="5"/>
  <c r="MU135" i="5"/>
  <c r="IM136" i="5"/>
  <c r="LN136" i="5"/>
  <c r="NV136" i="5"/>
  <c r="LZ136" i="5"/>
  <c r="OH136" i="5"/>
  <c r="ML136" i="5"/>
  <c r="OT136" i="5"/>
  <c r="MX136" i="5"/>
  <c r="PF136" i="5"/>
  <c r="KC136" i="5"/>
  <c r="KV136" i="5" s="1"/>
  <c r="LE137" i="5"/>
  <c r="NM137" i="5"/>
  <c r="LQ137" i="5"/>
  <c r="NY137" i="5"/>
  <c r="MC137" i="5"/>
  <c r="OK137" i="5"/>
  <c r="MO137" i="5"/>
  <c r="OW137" i="5"/>
  <c r="NA137" i="5"/>
  <c r="PI137" i="5"/>
  <c r="IS138" i="5"/>
  <c r="JB138" i="5"/>
  <c r="NP138" i="5"/>
  <c r="LH138" i="5"/>
  <c r="OB138" i="5"/>
  <c r="LT138" i="5"/>
  <c r="ON138" i="5"/>
  <c r="MF138" i="5"/>
  <c r="OZ138" i="5"/>
  <c r="MR138" i="5"/>
  <c r="IV141" i="5"/>
  <c r="NS141" i="5"/>
  <c r="LK141" i="5"/>
  <c r="OE141" i="5"/>
  <c r="LW141" i="5"/>
  <c r="OQ141" i="5"/>
  <c r="MI141" i="5"/>
  <c r="PC141" i="5"/>
  <c r="MU141" i="5"/>
  <c r="IM142" i="5"/>
  <c r="NV142" i="5"/>
  <c r="LN142" i="5"/>
  <c r="OH142" i="5"/>
  <c r="LZ142" i="5"/>
  <c r="OT142" i="5"/>
  <c r="ML142" i="5"/>
  <c r="PF142" i="5"/>
  <c r="MX142" i="5"/>
  <c r="KC142" i="5"/>
  <c r="KV142" i="5" s="1"/>
  <c r="LE145" i="5"/>
  <c r="NM145" i="5"/>
  <c r="LQ145" i="5"/>
  <c r="NY145" i="5"/>
  <c r="MC145" i="5"/>
  <c r="OK145" i="5"/>
  <c r="MO145" i="5"/>
  <c r="OW145" i="5"/>
  <c r="NA145" i="5"/>
  <c r="PI145" i="5"/>
  <c r="IS146" i="5"/>
  <c r="JB146" i="5"/>
  <c r="NP146" i="5"/>
  <c r="LH146" i="5"/>
  <c r="OB146" i="5"/>
  <c r="LT146" i="5"/>
  <c r="ON146" i="5"/>
  <c r="MF146" i="5"/>
  <c r="OZ146" i="5"/>
  <c r="MR146" i="5"/>
  <c r="LE147" i="5"/>
  <c r="NM147" i="5"/>
  <c r="LQ147" i="5"/>
  <c r="NY147" i="5"/>
  <c r="MC147" i="5"/>
  <c r="OK147" i="5"/>
  <c r="MO147" i="5"/>
  <c r="OW147" i="5"/>
  <c r="NA147" i="5"/>
  <c r="PI147" i="5"/>
  <c r="IS148" i="5"/>
  <c r="JB148" i="5"/>
  <c r="LH148" i="5"/>
  <c r="NP148" i="5"/>
  <c r="LT148" i="5"/>
  <c r="OB148" i="5"/>
  <c r="MF148" i="5"/>
  <c r="ON148" i="5"/>
  <c r="MR148" i="5"/>
  <c r="OZ148" i="5"/>
  <c r="IV151" i="5"/>
  <c r="JL151" i="5" s="1"/>
  <c r="NS151" i="5"/>
  <c r="LK151" i="5"/>
  <c r="OE151" i="5"/>
  <c r="LW151" i="5"/>
  <c r="OQ151" i="5"/>
  <c r="MI151" i="5"/>
  <c r="PC151" i="5"/>
  <c r="MU151" i="5"/>
  <c r="IM152" i="5"/>
  <c r="NV152" i="5"/>
  <c r="LN152" i="5"/>
  <c r="OH152" i="5"/>
  <c r="LZ152" i="5"/>
  <c r="OT152" i="5"/>
  <c r="ML152" i="5"/>
  <c r="PF152" i="5"/>
  <c r="MX152" i="5"/>
  <c r="KC152" i="5"/>
  <c r="NM153" i="5"/>
  <c r="LE153" i="5"/>
  <c r="NY153" i="5"/>
  <c r="LQ153" i="5"/>
  <c r="OK153" i="5"/>
  <c r="MC153" i="5"/>
  <c r="OW153" i="5"/>
  <c r="MO153" i="5"/>
  <c r="PI153" i="5"/>
  <c r="NA153" i="5"/>
  <c r="IS156" i="5"/>
  <c r="JB156" i="5"/>
  <c r="LH156" i="5"/>
  <c r="NP156" i="5"/>
  <c r="LT156" i="5"/>
  <c r="OB156" i="5"/>
  <c r="MF156" i="5"/>
  <c r="ON156" i="5"/>
  <c r="MR156" i="5"/>
  <c r="OZ156" i="5"/>
  <c r="IV157" i="5"/>
  <c r="JL157" i="5" s="1"/>
  <c r="NS157" i="5"/>
  <c r="LK157" i="5"/>
  <c r="OE157" i="5"/>
  <c r="LW157" i="5"/>
  <c r="OQ157" i="5"/>
  <c r="MI157" i="5"/>
  <c r="PC157" i="5"/>
  <c r="MU157" i="5"/>
  <c r="D163" i="12"/>
  <c r="DQ159" i="5"/>
  <c r="H163" i="12"/>
  <c r="IM159" i="5"/>
  <c r="L163" i="12"/>
  <c r="EC159" i="5"/>
  <c r="T163" i="12"/>
  <c r="EO159" i="5"/>
  <c r="X163" i="12"/>
  <c r="FA159" i="5"/>
  <c r="AC163" i="12"/>
  <c r="FM159" i="5"/>
  <c r="AG163" i="12"/>
  <c r="FY159" i="5"/>
  <c r="AL163" i="12"/>
  <c r="ID159" i="5"/>
  <c r="AP163" i="12"/>
  <c r="DW159" i="5"/>
  <c r="AT163" i="12"/>
  <c r="EF159" i="5"/>
  <c r="AX163" i="12"/>
  <c r="GK159" i="5"/>
  <c r="BB163" i="12"/>
  <c r="GW159" i="5"/>
  <c r="BF163" i="12"/>
  <c r="HI159" i="5"/>
  <c r="DF163" i="12"/>
  <c r="NV159" i="5"/>
  <c r="LN159" i="5"/>
  <c r="DJ163" i="12"/>
  <c r="OH159" i="5"/>
  <c r="LZ159" i="5"/>
  <c r="DN163" i="12"/>
  <c r="OT159" i="5"/>
  <c r="ML159" i="5"/>
  <c r="DR163" i="12"/>
  <c r="PF159" i="5"/>
  <c r="MX159" i="5"/>
  <c r="DW163" i="12"/>
  <c r="KC159" i="5"/>
  <c r="EI163" i="12"/>
  <c r="KO159" i="5"/>
  <c r="NM163" i="5"/>
  <c r="LE163" i="5"/>
  <c r="NY163" i="5"/>
  <c r="LQ163" i="5"/>
  <c r="OK163" i="5"/>
  <c r="MC163" i="5"/>
  <c r="OW163" i="5"/>
  <c r="MO163" i="5"/>
  <c r="PI163" i="5"/>
  <c r="NA163" i="5"/>
  <c r="LH164" i="5"/>
  <c r="NP164" i="5"/>
  <c r="LT164" i="5"/>
  <c r="OB164" i="5"/>
  <c r="MF164" i="5"/>
  <c r="ON164" i="5"/>
  <c r="MR164" i="5"/>
  <c r="OZ164" i="5"/>
  <c r="NS165" i="5"/>
  <c r="LK165" i="5"/>
  <c r="OE165" i="5"/>
  <c r="LW165" i="5"/>
  <c r="OQ165" i="5"/>
  <c r="MI165" i="5"/>
  <c r="PC165" i="5"/>
  <c r="MU165" i="5"/>
  <c r="NV168" i="5"/>
  <c r="LN168" i="5"/>
  <c r="OH168" i="5"/>
  <c r="LZ168" i="5"/>
  <c r="OT168" i="5"/>
  <c r="ML168" i="5"/>
  <c r="PF168" i="5"/>
  <c r="MX168" i="5"/>
  <c r="KC168" i="5"/>
  <c r="KV168" i="5" s="1"/>
  <c r="NM169" i="5"/>
  <c r="LE169" i="5"/>
  <c r="NY169" i="5"/>
  <c r="LQ169" i="5"/>
  <c r="OK169" i="5"/>
  <c r="MC169" i="5"/>
  <c r="OW169" i="5"/>
  <c r="MO169" i="5"/>
  <c r="PI169" i="5"/>
  <c r="NA169" i="5"/>
  <c r="LH171" i="5"/>
  <c r="NP171" i="5"/>
  <c r="LT171" i="5"/>
  <c r="OB171" i="5"/>
  <c r="MF171" i="5"/>
  <c r="ON171" i="5"/>
  <c r="MR171" i="5"/>
  <c r="OZ171" i="5"/>
  <c r="NS172" i="5"/>
  <c r="LK172" i="5"/>
  <c r="OE172" i="5"/>
  <c r="LW172" i="5"/>
  <c r="OQ172" i="5"/>
  <c r="MI172" i="5"/>
  <c r="PC172" i="5"/>
  <c r="MU172" i="5"/>
  <c r="NV173" i="5"/>
  <c r="LN173" i="5"/>
  <c r="OH173" i="5"/>
  <c r="LZ173" i="5"/>
  <c r="OT173" i="5"/>
  <c r="ML173" i="5"/>
  <c r="PF173" i="5"/>
  <c r="MX173" i="5"/>
  <c r="KC173" i="5"/>
  <c r="KV173" i="5" s="1"/>
  <c r="E179" i="12"/>
  <c r="DT175" i="5"/>
  <c r="M179" i="12"/>
  <c r="HU175" i="5"/>
  <c r="Q179" i="12"/>
  <c r="IY175" i="5"/>
  <c r="U179" i="12"/>
  <c r="ER175" i="5"/>
  <c r="Y179" i="12"/>
  <c r="FD175" i="5"/>
  <c r="AD179" i="12"/>
  <c r="FP175" i="5"/>
  <c r="AH179" i="12"/>
  <c r="GB175" i="5"/>
  <c r="AM179" i="12"/>
  <c r="IG175" i="5"/>
  <c r="AQ179" i="12"/>
  <c r="HR175" i="5"/>
  <c r="AU179" i="12"/>
  <c r="IA175" i="5"/>
  <c r="AY179" i="12"/>
  <c r="GN175" i="5"/>
  <c r="BC179" i="12"/>
  <c r="GZ175" i="5"/>
  <c r="BH179" i="12"/>
  <c r="IJ175" i="5"/>
  <c r="DC179" i="12"/>
  <c r="NM175" i="5"/>
  <c r="LE175" i="5"/>
  <c r="DG179" i="12"/>
  <c r="NY175" i="5"/>
  <c r="LQ175" i="5"/>
  <c r="DK179" i="12"/>
  <c r="OK175" i="5"/>
  <c r="MC175" i="5"/>
  <c r="DO179" i="12"/>
  <c r="OW175" i="5"/>
  <c r="MO175" i="5"/>
  <c r="DS179" i="12"/>
  <c r="PI175" i="5"/>
  <c r="NA175" i="5"/>
  <c r="EF179" i="12"/>
  <c r="KF175" i="5"/>
  <c r="EJ179" i="12"/>
  <c r="KR175" i="5"/>
  <c r="LH179" i="5"/>
  <c r="NP179" i="5"/>
  <c r="LT179" i="5"/>
  <c r="OB179" i="5"/>
  <c r="MF179" i="5"/>
  <c r="ON179" i="5"/>
  <c r="MR179" i="5"/>
  <c r="OZ179" i="5"/>
  <c r="NS180" i="5"/>
  <c r="LK180" i="5"/>
  <c r="OE180" i="5"/>
  <c r="LW180" i="5"/>
  <c r="OQ180" i="5"/>
  <c r="MI180" i="5"/>
  <c r="PC180" i="5"/>
  <c r="MU180" i="5"/>
  <c r="NV181" i="5"/>
  <c r="LN181" i="5"/>
  <c r="OH181" i="5"/>
  <c r="LZ181" i="5"/>
  <c r="OT181" i="5"/>
  <c r="ML181" i="5"/>
  <c r="PF181" i="5"/>
  <c r="MX181" i="5"/>
  <c r="KC181" i="5"/>
  <c r="NM182" i="5"/>
  <c r="LE182" i="5"/>
  <c r="NY182" i="5"/>
  <c r="LQ182" i="5"/>
  <c r="OK182" i="5"/>
  <c r="MC182" i="5"/>
  <c r="OW182" i="5"/>
  <c r="MO182" i="5"/>
  <c r="PI182" i="5"/>
  <c r="NA182" i="5"/>
  <c r="LH183" i="5"/>
  <c r="NP183" i="5"/>
  <c r="LT183" i="5"/>
  <c r="OB183" i="5"/>
  <c r="MF183" i="5"/>
  <c r="ON183" i="5"/>
  <c r="MR183" i="5"/>
  <c r="OZ183" i="5"/>
  <c r="NS184" i="5"/>
  <c r="LK184" i="5"/>
  <c r="OE184" i="5"/>
  <c r="LW184" i="5"/>
  <c r="OQ184" i="5"/>
  <c r="MI184" i="5"/>
  <c r="PC184" i="5"/>
  <c r="MU184" i="5"/>
  <c r="D190" i="12"/>
  <c r="DQ186" i="5"/>
  <c r="H190" i="12"/>
  <c r="IM186" i="5"/>
  <c r="L190" i="12"/>
  <c r="EC186" i="5"/>
  <c r="T190" i="12"/>
  <c r="EO186" i="5"/>
  <c r="X190" i="12"/>
  <c r="FA186" i="5"/>
  <c r="AC190" i="12"/>
  <c r="FM186" i="5"/>
  <c r="AG190" i="12"/>
  <c r="FY186" i="5"/>
  <c r="AL190" i="12"/>
  <c r="ID186" i="5"/>
  <c r="AP190" i="12"/>
  <c r="DW186" i="5"/>
  <c r="AT190" i="12"/>
  <c r="EF186" i="5"/>
  <c r="AX190" i="12"/>
  <c r="GK186" i="5"/>
  <c r="BB190" i="12"/>
  <c r="GW186" i="5"/>
  <c r="BF190" i="12"/>
  <c r="HI186" i="5"/>
  <c r="DF190" i="12"/>
  <c r="NV186" i="5"/>
  <c r="LN186" i="5"/>
  <c r="DJ190" i="12"/>
  <c r="OH186" i="5"/>
  <c r="LZ186" i="5"/>
  <c r="DN190" i="12"/>
  <c r="OT186" i="5"/>
  <c r="ML186" i="5"/>
  <c r="DR190" i="12"/>
  <c r="PF186" i="5"/>
  <c r="MX186" i="5"/>
  <c r="DW190" i="12"/>
  <c r="KC186" i="5"/>
  <c r="EI190" i="12"/>
  <c r="KO186" i="5"/>
  <c r="NM191" i="5"/>
  <c r="LE191" i="5"/>
  <c r="NY191" i="5"/>
  <c r="LQ191" i="5"/>
  <c r="OK191" i="5"/>
  <c r="MC191" i="5"/>
  <c r="OW191" i="5"/>
  <c r="MO191" i="5"/>
  <c r="PI191" i="5"/>
  <c r="NA191" i="5"/>
  <c r="LH192" i="5"/>
  <c r="NP192" i="5"/>
  <c r="LT192" i="5"/>
  <c r="OB192" i="5"/>
  <c r="MF192" i="5"/>
  <c r="ON192" i="5"/>
  <c r="MR192" i="5"/>
  <c r="OZ192" i="5"/>
  <c r="NS195" i="5"/>
  <c r="LK195" i="5"/>
  <c r="OE195" i="5"/>
  <c r="LW195" i="5"/>
  <c r="OQ195" i="5"/>
  <c r="MI195" i="5"/>
  <c r="PC195" i="5"/>
  <c r="MU195" i="5"/>
  <c r="NV196" i="5"/>
  <c r="LN196" i="5"/>
  <c r="OH196" i="5"/>
  <c r="LZ196" i="5"/>
  <c r="OT196" i="5"/>
  <c r="ML196" i="5"/>
  <c r="PF196" i="5"/>
  <c r="MX196" i="5"/>
  <c r="KC196" i="5"/>
  <c r="KV196" i="5" s="1"/>
  <c r="OH22" i="5"/>
  <c r="LZ22" i="5"/>
  <c r="LE23" i="5"/>
  <c r="NM23" i="5"/>
  <c r="NA23" i="5"/>
  <c r="PI23" i="5"/>
  <c r="PC27" i="5"/>
  <c r="MU27" i="5"/>
  <c r="LZ28" i="5"/>
  <c r="OH28" i="5"/>
  <c r="MC29" i="5"/>
  <c r="OK29" i="5"/>
  <c r="NP30" i="5"/>
  <c r="LH30" i="5"/>
  <c r="OZ30" i="5"/>
  <c r="MR30" i="5"/>
  <c r="OE31" i="5"/>
  <c r="LW31" i="5"/>
  <c r="LE33" i="5"/>
  <c r="NM33" i="5"/>
  <c r="NA33" i="5"/>
  <c r="PI33" i="5"/>
  <c r="NP34" i="5"/>
  <c r="LH34" i="5"/>
  <c r="OZ34" i="5"/>
  <c r="MR34" i="5"/>
  <c r="OE35" i="5"/>
  <c r="LW35" i="5"/>
  <c r="OT36" i="5"/>
  <c r="ML36" i="5"/>
  <c r="LE38" i="5"/>
  <c r="NM38" i="5"/>
  <c r="PI38" i="5"/>
  <c r="NA38" i="5"/>
  <c r="NM39" i="5"/>
  <c r="LE39" i="5"/>
  <c r="OW39" i="5"/>
  <c r="MO39" i="5"/>
  <c r="OB40" i="5"/>
  <c r="LT40" i="5"/>
  <c r="OQ48" i="5"/>
  <c r="MI48" i="5"/>
  <c r="LZ49" i="5"/>
  <c r="OH49" i="5"/>
  <c r="LQ51" i="5"/>
  <c r="NY51" i="5"/>
  <c r="NA51" i="5"/>
  <c r="PI51" i="5"/>
  <c r="PC53" i="5"/>
  <c r="MU53" i="5"/>
  <c r="NV54" i="5"/>
  <c r="LN54" i="5"/>
  <c r="PF54" i="5"/>
  <c r="MX54" i="5"/>
  <c r="NY56" i="5"/>
  <c r="LQ56" i="5"/>
  <c r="MR57" i="5"/>
  <c r="OZ57" i="5"/>
  <c r="MI58" i="5"/>
  <c r="OQ58" i="5"/>
  <c r="LN60" i="5"/>
  <c r="NV60" i="5"/>
  <c r="MX60" i="5"/>
  <c r="PF60" i="5"/>
  <c r="MO61" i="5"/>
  <c r="OW61" i="5"/>
  <c r="E69" i="12"/>
  <c r="DT65" i="5"/>
  <c r="M69" i="12"/>
  <c r="HU65" i="5"/>
  <c r="AD69" i="12"/>
  <c r="FP65" i="5"/>
  <c r="AU69" i="12"/>
  <c r="IA65" i="5"/>
  <c r="DO69" i="12"/>
  <c r="MO65" i="5"/>
  <c r="OW65" i="5"/>
  <c r="EF69" i="12"/>
  <c r="KF65" i="5"/>
  <c r="OB71" i="5"/>
  <c r="LT71" i="5"/>
  <c r="NV73" i="5"/>
  <c r="LN73" i="5"/>
  <c r="PF73" i="5"/>
  <c r="MX73" i="5"/>
  <c r="LE74" i="5"/>
  <c r="NM74" i="5"/>
  <c r="NA74" i="5"/>
  <c r="PI74" i="5"/>
  <c r="OH76" i="5"/>
  <c r="LZ76" i="5"/>
  <c r="NM79" i="5"/>
  <c r="LE79" i="5"/>
  <c r="PI79" i="5"/>
  <c r="NA79" i="5"/>
  <c r="ON80" i="5"/>
  <c r="MF80" i="5"/>
  <c r="OZ80" i="5"/>
  <c r="MR80" i="5"/>
  <c r="K86" i="12"/>
  <c r="DZ82" i="5"/>
  <c r="W86" i="12"/>
  <c r="EX82" i="5"/>
  <c r="AO86" i="12"/>
  <c r="JH82" i="5"/>
  <c r="DQ86" i="12"/>
  <c r="MU82" i="5"/>
  <c r="PC82" i="5"/>
  <c r="DV86" i="12"/>
  <c r="JZ82" i="5"/>
  <c r="D89" i="12"/>
  <c r="DQ85" i="5"/>
  <c r="T89" i="12"/>
  <c r="EO85" i="5"/>
  <c r="AP89" i="12"/>
  <c r="DW85" i="5"/>
  <c r="DR89" i="12"/>
  <c r="PF85" i="5"/>
  <c r="MX85" i="5"/>
  <c r="EI89" i="12"/>
  <c r="KO85" i="5"/>
  <c r="M91" i="12"/>
  <c r="HU87" i="5"/>
  <c r="AD91" i="12"/>
  <c r="FP87" i="5"/>
  <c r="AU91" i="12"/>
  <c r="IA87" i="5"/>
  <c r="DO91" i="12"/>
  <c r="OW87" i="5"/>
  <c r="MO87" i="5"/>
  <c r="EF91" i="12"/>
  <c r="KF87" i="5"/>
  <c r="NP89" i="5"/>
  <c r="LH89" i="5"/>
  <c r="OZ89" i="5"/>
  <c r="MR89" i="5"/>
  <c r="NV91" i="5"/>
  <c r="LN91" i="5"/>
  <c r="PF91" i="5"/>
  <c r="MX91" i="5"/>
  <c r="NY92" i="5"/>
  <c r="LQ92" i="5"/>
  <c r="OZ93" i="5"/>
  <c r="MR93" i="5"/>
  <c r="PC95" i="5"/>
  <c r="MU95" i="5"/>
  <c r="OH96" i="5"/>
  <c r="LZ96" i="5"/>
  <c r="U104" i="12"/>
  <c r="ER100" i="5"/>
  <c r="AQ104" i="12"/>
  <c r="HR100" i="5"/>
  <c r="BH104" i="12"/>
  <c r="IJ100" i="5"/>
  <c r="DK104" i="12"/>
  <c r="MC100" i="5"/>
  <c r="OK100" i="5"/>
  <c r="DO104" i="12"/>
  <c r="MO100" i="5"/>
  <c r="OW100" i="5"/>
  <c r="EF104" i="12"/>
  <c r="KF100" i="5"/>
  <c r="OZ102" i="5"/>
  <c r="MR102" i="5"/>
  <c r="OE103" i="5"/>
  <c r="LW103" i="5"/>
  <c r="MO109" i="5"/>
  <c r="OW109" i="5"/>
  <c r="OZ110" i="5"/>
  <c r="MR110" i="5"/>
  <c r="OE114" i="5"/>
  <c r="LW114" i="5"/>
  <c r="OH115" i="5"/>
  <c r="LZ115" i="5"/>
  <c r="LE116" i="5"/>
  <c r="NM116" i="5"/>
  <c r="MC116" i="5"/>
  <c r="OK116" i="5"/>
  <c r="OB117" i="5"/>
  <c r="LT117" i="5"/>
  <c r="OW119" i="5"/>
  <c r="MO119" i="5"/>
  <c r="OE120" i="5"/>
  <c r="LW120" i="5"/>
  <c r="OT121" i="5"/>
  <c r="ML121" i="5"/>
  <c r="NA122" i="5"/>
  <c r="PI122" i="5"/>
  <c r="OQ125" i="5"/>
  <c r="MI125" i="5"/>
  <c r="PF127" i="5"/>
  <c r="MX127" i="5"/>
  <c r="ON129" i="5"/>
  <c r="MF129" i="5"/>
  <c r="NV130" i="5"/>
  <c r="LN130" i="5"/>
  <c r="PF130" i="5"/>
  <c r="MX130" i="5"/>
  <c r="NY131" i="5"/>
  <c r="LQ131" i="5"/>
  <c r="ON132" i="5"/>
  <c r="MF132" i="5"/>
  <c r="LQ134" i="5"/>
  <c r="NY134" i="5"/>
  <c r="LT135" i="5"/>
  <c r="OB135" i="5"/>
  <c r="MR135" i="5"/>
  <c r="OZ135" i="5"/>
  <c r="LK136" i="5"/>
  <c r="NS136" i="5"/>
  <c r="MI136" i="5"/>
  <c r="OQ136" i="5"/>
  <c r="OT137" i="5"/>
  <c r="ML137" i="5"/>
  <c r="NY138" i="5"/>
  <c r="LQ138" i="5"/>
  <c r="NP141" i="5"/>
  <c r="LH141" i="5"/>
  <c r="OZ141" i="5"/>
  <c r="MR141" i="5"/>
  <c r="LK142" i="5"/>
  <c r="NS142" i="5"/>
  <c r="NV145" i="5"/>
  <c r="LN145" i="5"/>
  <c r="PF145" i="5"/>
  <c r="MX145" i="5"/>
  <c r="OW146" i="5"/>
  <c r="MO146" i="5"/>
  <c r="LN147" i="5"/>
  <c r="NV147" i="5"/>
  <c r="MX147" i="5"/>
  <c r="PF147" i="5"/>
  <c r="OK148" i="5"/>
  <c r="MC148" i="5"/>
  <c r="OB151" i="5"/>
  <c r="LT151" i="5"/>
  <c r="OE152" i="5"/>
  <c r="LW152" i="5"/>
  <c r="LZ153" i="5"/>
  <c r="OH153" i="5"/>
  <c r="M160" i="12"/>
  <c r="HU156" i="5"/>
  <c r="AD160" i="12"/>
  <c r="FP156" i="5"/>
  <c r="AU160" i="12"/>
  <c r="IA156" i="5"/>
  <c r="BH160" i="12"/>
  <c r="IJ156" i="5"/>
  <c r="DK160" i="12"/>
  <c r="OK156" i="5"/>
  <c r="MC156" i="5"/>
  <c r="DS160" i="12"/>
  <c r="PI156" i="5"/>
  <c r="NA156" i="5"/>
  <c r="ON157" i="5"/>
  <c r="MF157" i="5"/>
  <c r="O163" i="12"/>
  <c r="IV159" i="5"/>
  <c r="AB163" i="12"/>
  <c r="FJ159" i="5"/>
  <c r="AO163" i="12"/>
  <c r="JH159" i="5"/>
  <c r="BE163" i="12"/>
  <c r="HF159" i="5"/>
  <c r="DE163" i="12"/>
  <c r="NS159" i="5"/>
  <c r="LK159" i="5"/>
  <c r="LN163" i="5"/>
  <c r="NV163" i="5"/>
  <c r="ML163" i="5"/>
  <c r="OT163" i="5"/>
  <c r="OW164" i="5"/>
  <c r="MO164" i="5"/>
  <c r="ON165" i="5"/>
  <c r="MF165" i="5"/>
  <c r="OE168" i="5"/>
  <c r="LW168" i="5"/>
  <c r="ML169" i="5"/>
  <c r="OT169" i="5"/>
  <c r="OW171" i="5"/>
  <c r="MO171" i="5"/>
  <c r="ON172" i="5"/>
  <c r="MF172" i="5"/>
  <c r="OE173" i="5"/>
  <c r="LW173" i="5"/>
  <c r="PC173" i="5"/>
  <c r="MU173" i="5"/>
  <c r="AG179" i="12"/>
  <c r="FY175" i="5"/>
  <c r="AX179" i="12"/>
  <c r="GK175" i="5"/>
  <c r="BF179" i="12"/>
  <c r="HI175" i="5"/>
  <c r="DR179" i="12"/>
  <c r="MX175" i="5"/>
  <c r="PF175" i="5"/>
  <c r="OW179" i="5"/>
  <c r="MO179" i="5"/>
  <c r="PC181" i="5"/>
  <c r="MU181" i="5"/>
  <c r="LZ182" i="5"/>
  <c r="OH182" i="5"/>
  <c r="MX182" i="5"/>
  <c r="PF182" i="5"/>
  <c r="OK183" i="5"/>
  <c r="MC183" i="5"/>
  <c r="K190" i="12"/>
  <c r="DZ186" i="5"/>
  <c r="AB190" i="12"/>
  <c r="FJ186" i="5"/>
  <c r="BA190" i="12"/>
  <c r="GT186" i="5"/>
  <c r="NP22" i="5"/>
  <c r="LH22" i="5"/>
  <c r="OB22" i="5"/>
  <c r="LT22" i="5"/>
  <c r="ON22" i="5"/>
  <c r="MF22" i="5"/>
  <c r="OZ22" i="5"/>
  <c r="MR22" i="5"/>
  <c r="IV23" i="5"/>
  <c r="NS23" i="5"/>
  <c r="LK23" i="5"/>
  <c r="OE23" i="5"/>
  <c r="LW23" i="5"/>
  <c r="OQ23" i="5"/>
  <c r="MI23" i="5"/>
  <c r="PC23" i="5"/>
  <c r="MU23" i="5"/>
  <c r="IM24" i="5"/>
  <c r="LN24" i="5"/>
  <c r="NV24" i="5"/>
  <c r="LZ24" i="5"/>
  <c r="OH24" i="5"/>
  <c r="ML24" i="5"/>
  <c r="OT24" i="5"/>
  <c r="MX24" i="5"/>
  <c r="PF24" i="5"/>
  <c r="KC24" i="5"/>
  <c r="LE27" i="5"/>
  <c r="NM27" i="5"/>
  <c r="LQ27" i="5"/>
  <c r="NY27" i="5"/>
  <c r="MC27" i="5"/>
  <c r="OK27" i="5"/>
  <c r="MO27" i="5"/>
  <c r="OW27" i="5"/>
  <c r="NA27" i="5"/>
  <c r="PI27" i="5"/>
  <c r="NP28" i="5"/>
  <c r="LH28" i="5"/>
  <c r="OB28" i="5"/>
  <c r="LT28" i="5"/>
  <c r="ON28" i="5"/>
  <c r="MF28" i="5"/>
  <c r="OZ28" i="5"/>
  <c r="MR28" i="5"/>
  <c r="KV28" i="5"/>
  <c r="IV29" i="5"/>
  <c r="NS29" i="5"/>
  <c r="LK29" i="5"/>
  <c r="OE29" i="5"/>
  <c r="LW29" i="5"/>
  <c r="OQ29" i="5"/>
  <c r="MI29" i="5"/>
  <c r="PC29" i="5"/>
  <c r="MU29" i="5"/>
  <c r="IM30" i="5"/>
  <c r="NV30" i="5"/>
  <c r="LN30" i="5"/>
  <c r="LZ30" i="5"/>
  <c r="OH30" i="5"/>
  <c r="ML30" i="5"/>
  <c r="OT30" i="5"/>
  <c r="MX30" i="5"/>
  <c r="PF30" i="5"/>
  <c r="KC30" i="5"/>
  <c r="LE31" i="5"/>
  <c r="NM31" i="5"/>
  <c r="LQ31" i="5"/>
  <c r="NY31" i="5"/>
  <c r="MC31" i="5"/>
  <c r="OK31" i="5"/>
  <c r="MO31" i="5"/>
  <c r="OW31" i="5"/>
  <c r="NA31" i="5"/>
  <c r="PI31" i="5"/>
  <c r="IS32" i="5"/>
  <c r="JB32" i="5"/>
  <c r="NP32" i="5"/>
  <c r="LH32" i="5"/>
  <c r="OB32" i="5"/>
  <c r="LT32" i="5"/>
  <c r="ON32" i="5"/>
  <c r="MF32" i="5"/>
  <c r="OZ32" i="5"/>
  <c r="MR32" i="5"/>
  <c r="KV32" i="5"/>
  <c r="IV33" i="5"/>
  <c r="NS33" i="5"/>
  <c r="LK33" i="5"/>
  <c r="OE33" i="5"/>
  <c r="LW33" i="5"/>
  <c r="OQ33" i="5"/>
  <c r="MI33" i="5"/>
  <c r="PC33" i="5"/>
  <c r="MU33" i="5"/>
  <c r="IM34" i="5"/>
  <c r="LN34" i="5"/>
  <c r="NV34" i="5"/>
  <c r="LZ34" i="5"/>
  <c r="OH34" i="5"/>
  <c r="ML34" i="5"/>
  <c r="OT34" i="5"/>
  <c r="PF34" i="5"/>
  <c r="MX34" i="5"/>
  <c r="KC34" i="5"/>
  <c r="LE35" i="5"/>
  <c r="NM35" i="5"/>
  <c r="LQ35" i="5"/>
  <c r="NY35" i="5"/>
  <c r="MC35" i="5"/>
  <c r="OK35" i="5"/>
  <c r="MO35" i="5"/>
  <c r="OW35" i="5"/>
  <c r="NA35" i="5"/>
  <c r="PI35" i="5"/>
  <c r="IS36" i="5"/>
  <c r="JB36" i="5"/>
  <c r="LH36" i="5"/>
  <c r="NP36" i="5"/>
  <c r="LT36" i="5"/>
  <c r="OB36" i="5"/>
  <c r="MF36" i="5"/>
  <c r="ON36" i="5"/>
  <c r="MR36" i="5"/>
  <c r="OZ36" i="5"/>
  <c r="KV36" i="5"/>
  <c r="IV38" i="5"/>
  <c r="NS38" i="5"/>
  <c r="LK38" i="5"/>
  <c r="OE38" i="5"/>
  <c r="LW38" i="5"/>
  <c r="OQ38" i="5"/>
  <c r="MI38" i="5"/>
  <c r="PC38" i="5"/>
  <c r="MU38" i="5"/>
  <c r="IV39" i="5"/>
  <c r="NS39" i="5"/>
  <c r="LK39" i="5"/>
  <c r="LW39" i="5"/>
  <c r="OE39" i="5"/>
  <c r="MI39" i="5"/>
  <c r="OQ39" i="5"/>
  <c r="MU39" i="5"/>
  <c r="PC39" i="5"/>
  <c r="IM40" i="5"/>
  <c r="JL40" i="5" s="1"/>
  <c r="LN40" i="5"/>
  <c r="NV40" i="5"/>
  <c r="LZ40" i="5"/>
  <c r="OH40" i="5"/>
  <c r="ML40" i="5"/>
  <c r="OT40" i="5"/>
  <c r="MX40" i="5"/>
  <c r="PF40" i="5"/>
  <c r="KC40" i="5"/>
  <c r="LE48" i="5"/>
  <c r="NM48" i="5"/>
  <c r="LQ48" i="5"/>
  <c r="NY48" i="5"/>
  <c r="MC48" i="5"/>
  <c r="OK48" i="5"/>
  <c r="MO48" i="5"/>
  <c r="OW48" i="5"/>
  <c r="NA48" i="5"/>
  <c r="PI48" i="5"/>
  <c r="IS49" i="5"/>
  <c r="JB49" i="5"/>
  <c r="NP49" i="5"/>
  <c r="LH49" i="5"/>
  <c r="OB49" i="5"/>
  <c r="LT49" i="5"/>
  <c r="ON49" i="5"/>
  <c r="MF49" i="5"/>
  <c r="OZ49" i="5"/>
  <c r="MR49" i="5"/>
  <c r="KV49" i="5"/>
  <c r="IV51" i="5"/>
  <c r="NS51" i="5"/>
  <c r="LK51" i="5"/>
  <c r="OE51" i="5"/>
  <c r="LW51" i="5"/>
  <c r="OQ51" i="5"/>
  <c r="MI51" i="5"/>
  <c r="PC51" i="5"/>
  <c r="MU51" i="5"/>
  <c r="IM52" i="5"/>
  <c r="LN52" i="5"/>
  <c r="NV52" i="5"/>
  <c r="OH52" i="5"/>
  <c r="LZ52" i="5"/>
  <c r="ML52" i="5"/>
  <c r="OT52" i="5"/>
  <c r="PF52" i="5"/>
  <c r="MX52" i="5"/>
  <c r="KC52" i="5"/>
  <c r="LE53" i="5"/>
  <c r="NM53" i="5"/>
  <c r="LQ53" i="5"/>
  <c r="NY53" i="5"/>
  <c r="MC53" i="5"/>
  <c r="OK53" i="5"/>
  <c r="MO53" i="5"/>
  <c r="OW53" i="5"/>
  <c r="PI53" i="5"/>
  <c r="NA53" i="5"/>
  <c r="IS54" i="5"/>
  <c r="JB54" i="5"/>
  <c r="LH54" i="5"/>
  <c r="NP54" i="5"/>
  <c r="LT54" i="5"/>
  <c r="OB54" i="5"/>
  <c r="MF54" i="5"/>
  <c r="ON54" i="5"/>
  <c r="MR54" i="5"/>
  <c r="OZ54" i="5"/>
  <c r="KV54" i="5"/>
  <c r="IV56" i="5"/>
  <c r="LK56" i="5"/>
  <c r="NS56" i="5"/>
  <c r="LW56" i="5"/>
  <c r="OE56" i="5"/>
  <c r="MI56" i="5"/>
  <c r="OQ56" i="5"/>
  <c r="MU56" i="5"/>
  <c r="PC56" i="5"/>
  <c r="IM57" i="5"/>
  <c r="NV57" i="5"/>
  <c r="LN57" i="5"/>
  <c r="LZ57" i="5"/>
  <c r="OH57" i="5"/>
  <c r="ML57" i="5"/>
  <c r="OT57" i="5"/>
  <c r="PF57" i="5"/>
  <c r="MX57" i="5"/>
  <c r="KC57" i="5"/>
  <c r="NM58" i="5"/>
  <c r="LE58" i="5"/>
  <c r="NY58" i="5"/>
  <c r="LQ58" i="5"/>
  <c r="OK58" i="5"/>
  <c r="MC58" i="5"/>
  <c r="OW58" i="5"/>
  <c r="MO58" i="5"/>
  <c r="PI58" i="5"/>
  <c r="NA58" i="5"/>
  <c r="IS60" i="5"/>
  <c r="JB60" i="5"/>
  <c r="NP60" i="5"/>
  <c r="LH60" i="5"/>
  <c r="OB60" i="5"/>
  <c r="LT60" i="5"/>
  <c r="ON60" i="5"/>
  <c r="MF60" i="5"/>
  <c r="OZ60" i="5"/>
  <c r="MR60" i="5"/>
  <c r="KV60" i="5"/>
  <c r="IV61" i="5"/>
  <c r="NS61" i="5"/>
  <c r="LK61" i="5"/>
  <c r="OE61" i="5"/>
  <c r="LW61" i="5"/>
  <c r="OQ61" i="5"/>
  <c r="MI61" i="5"/>
  <c r="PC61" i="5"/>
  <c r="MU61" i="5"/>
  <c r="IM62" i="5"/>
  <c r="LN62" i="5"/>
  <c r="NV62" i="5"/>
  <c r="LZ62" i="5"/>
  <c r="OH62" i="5"/>
  <c r="ML62" i="5"/>
  <c r="OT62" i="5"/>
  <c r="MX62" i="5"/>
  <c r="PF62" i="5"/>
  <c r="G69" i="12"/>
  <c r="HO65" i="5"/>
  <c r="K69" i="12"/>
  <c r="DZ65" i="5"/>
  <c r="O69" i="12"/>
  <c r="IV65" i="5"/>
  <c r="S69" i="12"/>
  <c r="EL65" i="5"/>
  <c r="W69" i="12"/>
  <c r="EX65" i="5"/>
  <c r="AB69" i="12"/>
  <c r="FJ65" i="5"/>
  <c r="AF69" i="12"/>
  <c r="FV65" i="5"/>
  <c r="AJ69" i="12"/>
  <c r="GH65" i="5"/>
  <c r="AO69" i="12"/>
  <c r="JH65" i="5"/>
  <c r="BA69" i="12"/>
  <c r="GT65" i="5"/>
  <c r="BE69" i="12"/>
  <c r="HF65" i="5"/>
  <c r="DE69" i="12"/>
  <c r="NS65" i="5"/>
  <c r="LK65" i="5"/>
  <c r="DI69" i="12"/>
  <c r="OE65" i="5"/>
  <c r="LW65" i="5"/>
  <c r="DM69" i="12"/>
  <c r="OQ65" i="5"/>
  <c r="MI65" i="5"/>
  <c r="DV69" i="12"/>
  <c r="JZ65" i="5"/>
  <c r="EH69" i="12"/>
  <c r="KL65" i="5"/>
  <c r="IM71" i="5"/>
  <c r="JL71" i="5" s="1"/>
  <c r="LN71" i="5"/>
  <c r="NV71" i="5"/>
  <c r="LZ71" i="5"/>
  <c r="OH71" i="5"/>
  <c r="ML71" i="5"/>
  <c r="OT71" i="5"/>
  <c r="MX71" i="5"/>
  <c r="PF71" i="5"/>
  <c r="KC71" i="5"/>
  <c r="LE72" i="5"/>
  <c r="NM72" i="5"/>
  <c r="LQ72" i="5"/>
  <c r="NY72" i="5"/>
  <c r="MC72" i="5"/>
  <c r="OK72" i="5"/>
  <c r="MO72" i="5"/>
  <c r="OW72" i="5"/>
  <c r="NA72" i="5"/>
  <c r="PI72" i="5"/>
  <c r="NP73" i="5"/>
  <c r="LH73" i="5"/>
  <c r="OB73" i="5"/>
  <c r="LT73" i="5"/>
  <c r="ON73" i="5"/>
  <c r="MF73" i="5"/>
  <c r="OZ73" i="5"/>
  <c r="MR73" i="5"/>
  <c r="KV73" i="5"/>
  <c r="IV74" i="5"/>
  <c r="NS74" i="5"/>
  <c r="LK74" i="5"/>
  <c r="OE74" i="5"/>
  <c r="LW74" i="5"/>
  <c r="OQ74" i="5"/>
  <c r="MI74" i="5"/>
  <c r="PC74" i="5"/>
  <c r="MU74" i="5"/>
  <c r="JL75" i="5"/>
  <c r="NV75" i="5"/>
  <c r="LN75" i="5"/>
  <c r="OH75" i="5"/>
  <c r="LZ75" i="5"/>
  <c r="OT75" i="5"/>
  <c r="ML75" i="5"/>
  <c r="PF75" i="5"/>
  <c r="MX75" i="5"/>
  <c r="IS76" i="5"/>
  <c r="JB76" i="5"/>
  <c r="NP76" i="5"/>
  <c r="LH76" i="5"/>
  <c r="OB76" i="5"/>
  <c r="LT76" i="5"/>
  <c r="ON76" i="5"/>
  <c r="MF76" i="5"/>
  <c r="OZ76" i="5"/>
  <c r="MR76" i="5"/>
  <c r="KV76" i="5"/>
  <c r="IV79" i="5"/>
  <c r="LK79" i="5"/>
  <c r="NS79" i="5"/>
  <c r="LW79" i="5"/>
  <c r="OE79" i="5"/>
  <c r="MI79" i="5"/>
  <c r="OQ79" i="5"/>
  <c r="MU79" i="5"/>
  <c r="PC79" i="5"/>
  <c r="IM80" i="5"/>
  <c r="JL80" i="5" s="1"/>
  <c r="NV80" i="5"/>
  <c r="LN80" i="5"/>
  <c r="OH80" i="5"/>
  <c r="LZ80" i="5"/>
  <c r="OT80" i="5"/>
  <c r="ML80" i="5"/>
  <c r="PF80" i="5"/>
  <c r="MX80" i="5"/>
  <c r="KC80" i="5"/>
  <c r="E86" i="12"/>
  <c r="DT82" i="5"/>
  <c r="M86" i="12"/>
  <c r="HU82" i="5"/>
  <c r="Q86" i="12"/>
  <c r="IY82" i="5"/>
  <c r="U86" i="12"/>
  <c r="ER82" i="5"/>
  <c r="Y86" i="12"/>
  <c r="FD82" i="5"/>
  <c r="AD86" i="12"/>
  <c r="FP82" i="5"/>
  <c r="AH86" i="12"/>
  <c r="GB82" i="5"/>
  <c r="AM86" i="12"/>
  <c r="IG82" i="5"/>
  <c r="AQ86" i="12"/>
  <c r="HR82" i="5"/>
  <c r="AU86" i="12"/>
  <c r="IA82" i="5"/>
  <c r="AY86" i="12"/>
  <c r="GN82" i="5"/>
  <c r="BC86" i="12"/>
  <c r="GZ82" i="5"/>
  <c r="BH86" i="12"/>
  <c r="IJ82" i="5"/>
  <c r="DC86" i="12"/>
  <c r="NM82" i="5"/>
  <c r="LE82" i="5"/>
  <c r="DG86" i="12"/>
  <c r="NY82" i="5"/>
  <c r="LQ82" i="5"/>
  <c r="DK86" i="12"/>
  <c r="OK82" i="5"/>
  <c r="MC82" i="5"/>
  <c r="DO86" i="12"/>
  <c r="OW82" i="5"/>
  <c r="MO82" i="5"/>
  <c r="DS86" i="12"/>
  <c r="PI82" i="5"/>
  <c r="NA82" i="5"/>
  <c r="EF86" i="12"/>
  <c r="KF82" i="5"/>
  <c r="EJ86" i="12"/>
  <c r="KR82" i="5"/>
  <c r="F89" i="12"/>
  <c r="HL85" i="5"/>
  <c r="J89" i="12"/>
  <c r="IP85" i="5"/>
  <c r="N89" i="12"/>
  <c r="HX85" i="5"/>
  <c r="R89" i="12"/>
  <c r="EI85" i="5"/>
  <c r="V89" i="12"/>
  <c r="EU85" i="5"/>
  <c r="Z89" i="12"/>
  <c r="FG85" i="5"/>
  <c r="AE89" i="12"/>
  <c r="FS85" i="5"/>
  <c r="AI89" i="12"/>
  <c r="GE85" i="5"/>
  <c r="AN89" i="12"/>
  <c r="JE85" i="5"/>
  <c r="AR89" i="12"/>
  <c r="IS85" i="5"/>
  <c r="AV89" i="12"/>
  <c r="JB85" i="5"/>
  <c r="AZ89" i="12"/>
  <c r="GQ85" i="5"/>
  <c r="BD89" i="12"/>
  <c r="HC85" i="5"/>
  <c r="BI89" i="12"/>
  <c r="JK85" i="5"/>
  <c r="DD89" i="12"/>
  <c r="NP85" i="5"/>
  <c r="LH85" i="5"/>
  <c r="DH89" i="12"/>
  <c r="OB85" i="5"/>
  <c r="LT85" i="5"/>
  <c r="DL89" i="12"/>
  <c r="ON85" i="5"/>
  <c r="MF85" i="5"/>
  <c r="DP89" i="12"/>
  <c r="OZ85" i="5"/>
  <c r="MR85" i="5"/>
  <c r="DU89" i="12"/>
  <c r="JW85" i="5"/>
  <c r="EG89" i="12"/>
  <c r="KI85" i="5"/>
  <c r="EK89" i="12"/>
  <c r="KU85" i="5"/>
  <c r="G91" i="12"/>
  <c r="HO87" i="5"/>
  <c r="K91" i="12"/>
  <c r="DZ87" i="5"/>
  <c r="O91" i="12"/>
  <c r="IV87" i="5"/>
  <c r="S91" i="12"/>
  <c r="EL87" i="5"/>
  <c r="W91" i="12"/>
  <c r="EX87" i="5"/>
  <c r="AB91" i="12"/>
  <c r="FJ87" i="5"/>
  <c r="AF91" i="12"/>
  <c r="FV87" i="5"/>
  <c r="AJ91" i="12"/>
  <c r="GH87" i="5"/>
  <c r="AO91" i="12"/>
  <c r="JH87" i="5"/>
  <c r="BA91" i="12"/>
  <c r="GT87" i="5"/>
  <c r="BE91" i="12"/>
  <c r="HF87" i="5"/>
  <c r="DE91" i="12"/>
  <c r="LK87" i="5"/>
  <c r="NS87" i="5"/>
  <c r="DI91" i="12"/>
  <c r="LW87" i="5"/>
  <c r="OE87" i="5"/>
  <c r="DM91" i="12"/>
  <c r="MI87" i="5"/>
  <c r="OQ87" i="5"/>
  <c r="DQ91" i="12"/>
  <c r="MU87" i="5"/>
  <c r="PC87" i="5"/>
  <c r="DV91" i="12"/>
  <c r="JZ87" i="5"/>
  <c r="EH91" i="12"/>
  <c r="KL87" i="5"/>
  <c r="NV89" i="5"/>
  <c r="LN89" i="5"/>
  <c r="OH89" i="5"/>
  <c r="LZ89" i="5"/>
  <c r="OT89" i="5"/>
  <c r="ML89" i="5"/>
  <c r="PF89" i="5"/>
  <c r="MX89" i="5"/>
  <c r="KC89" i="5"/>
  <c r="NM90" i="5"/>
  <c r="LE90" i="5"/>
  <c r="NY90" i="5"/>
  <c r="LQ90" i="5"/>
  <c r="OK90" i="5"/>
  <c r="MC90" i="5"/>
  <c r="OW90" i="5"/>
  <c r="MO90" i="5"/>
  <c r="PI90" i="5"/>
  <c r="NA90" i="5"/>
  <c r="NP91" i="5"/>
  <c r="LH91" i="5"/>
  <c r="OB91" i="5"/>
  <c r="LT91" i="5"/>
  <c r="ON91" i="5"/>
  <c r="MF91" i="5"/>
  <c r="OZ91" i="5"/>
  <c r="MR91" i="5"/>
  <c r="KV91" i="5"/>
  <c r="IV92" i="5"/>
  <c r="LK92" i="5"/>
  <c r="NS92" i="5"/>
  <c r="LW92" i="5"/>
  <c r="OE92" i="5"/>
  <c r="MI92" i="5"/>
  <c r="OQ92" i="5"/>
  <c r="MU92" i="5"/>
  <c r="PC92" i="5"/>
  <c r="JL93" i="5"/>
  <c r="NV93" i="5"/>
  <c r="LN93" i="5"/>
  <c r="OH93" i="5"/>
  <c r="LZ93" i="5"/>
  <c r="OT93" i="5"/>
  <c r="ML93" i="5"/>
  <c r="PF93" i="5"/>
  <c r="MX93" i="5"/>
  <c r="KC93" i="5"/>
  <c r="NM94" i="5"/>
  <c r="LE94" i="5"/>
  <c r="NY94" i="5"/>
  <c r="LQ94" i="5"/>
  <c r="OK94" i="5"/>
  <c r="MC94" i="5"/>
  <c r="OW94" i="5"/>
  <c r="MO94" i="5"/>
  <c r="PI94" i="5"/>
  <c r="NA94" i="5"/>
  <c r="LE95" i="5"/>
  <c r="NM95" i="5"/>
  <c r="LQ95" i="5"/>
  <c r="NY95" i="5"/>
  <c r="MC95" i="5"/>
  <c r="OK95" i="5"/>
  <c r="MO95" i="5"/>
  <c r="OW95" i="5"/>
  <c r="NA95" i="5"/>
  <c r="PI95" i="5"/>
  <c r="IS96" i="5"/>
  <c r="JB96" i="5"/>
  <c r="NP96" i="5"/>
  <c r="LH96" i="5"/>
  <c r="OB96" i="5"/>
  <c r="LT96" i="5"/>
  <c r="ON96" i="5"/>
  <c r="MF96" i="5"/>
  <c r="OZ96" i="5"/>
  <c r="MR96" i="5"/>
  <c r="KV96" i="5"/>
  <c r="G104" i="12"/>
  <c r="HO100" i="5"/>
  <c r="K104" i="12"/>
  <c r="DZ100" i="5"/>
  <c r="O104" i="12"/>
  <c r="IV100" i="5"/>
  <c r="S104" i="12"/>
  <c r="EL100" i="5"/>
  <c r="W104" i="12"/>
  <c r="EX100" i="5"/>
  <c r="AB104" i="12"/>
  <c r="FJ100" i="5"/>
  <c r="AF104" i="12"/>
  <c r="FV100" i="5"/>
  <c r="AJ104" i="12"/>
  <c r="GH100" i="5"/>
  <c r="AO104" i="12"/>
  <c r="JH100" i="5"/>
  <c r="BA104" i="12"/>
  <c r="GT100" i="5"/>
  <c r="BE104" i="12"/>
  <c r="HF100" i="5"/>
  <c r="DE104" i="12"/>
  <c r="NS100" i="5"/>
  <c r="LK100" i="5"/>
  <c r="DI104" i="12"/>
  <c r="OE100" i="5"/>
  <c r="LW100" i="5"/>
  <c r="DM104" i="12"/>
  <c r="OQ100" i="5"/>
  <c r="MI100" i="5"/>
  <c r="DQ104" i="12"/>
  <c r="PC100" i="5"/>
  <c r="MU100" i="5"/>
  <c r="DV104" i="12"/>
  <c r="JZ100" i="5"/>
  <c r="EH104" i="12"/>
  <c r="KL100" i="5"/>
  <c r="IM102" i="5"/>
  <c r="NV102" i="5"/>
  <c r="LN102" i="5"/>
  <c r="OH102" i="5"/>
  <c r="LZ102" i="5"/>
  <c r="OT102" i="5"/>
  <c r="ML102" i="5"/>
  <c r="PF102" i="5"/>
  <c r="MX102" i="5"/>
  <c r="KC102" i="5"/>
  <c r="LE103" i="5"/>
  <c r="NM103" i="5"/>
  <c r="LQ103" i="5"/>
  <c r="NY103" i="5"/>
  <c r="MC103" i="5"/>
  <c r="OK103" i="5"/>
  <c r="MO103" i="5"/>
  <c r="OW103" i="5"/>
  <c r="NA103" i="5"/>
  <c r="PI103" i="5"/>
  <c r="IS108" i="5"/>
  <c r="JB108" i="5"/>
  <c r="NP108" i="5"/>
  <c r="LH108" i="5"/>
  <c r="OB108" i="5"/>
  <c r="LT108" i="5"/>
  <c r="ON108" i="5"/>
  <c r="MF108" i="5"/>
  <c r="OZ108" i="5"/>
  <c r="MR108" i="5"/>
  <c r="KV108" i="5"/>
  <c r="IV109" i="5"/>
  <c r="NS109" i="5"/>
  <c r="LK109" i="5"/>
  <c r="OE109" i="5"/>
  <c r="LW109" i="5"/>
  <c r="OQ109" i="5"/>
  <c r="MI109" i="5"/>
  <c r="PC109" i="5"/>
  <c r="MU109" i="5"/>
  <c r="IM110" i="5"/>
  <c r="NV110" i="5"/>
  <c r="LN110" i="5"/>
  <c r="OH110" i="5"/>
  <c r="LZ110" i="5"/>
  <c r="OT110" i="5"/>
  <c r="ML110" i="5"/>
  <c r="PF110" i="5"/>
  <c r="MX110" i="5"/>
  <c r="KC110" i="5"/>
  <c r="LE114" i="5"/>
  <c r="NM114" i="5"/>
  <c r="LQ114" i="5"/>
  <c r="NY114" i="5"/>
  <c r="MC114" i="5"/>
  <c r="OK114" i="5"/>
  <c r="MO114" i="5"/>
  <c r="OW114" i="5"/>
  <c r="NA114" i="5"/>
  <c r="PI114" i="5"/>
  <c r="IS115" i="5"/>
  <c r="JB115" i="5"/>
  <c r="NP115" i="5"/>
  <c r="LH115" i="5"/>
  <c r="OB115" i="5"/>
  <c r="LT115" i="5"/>
  <c r="ON115" i="5"/>
  <c r="MF115" i="5"/>
  <c r="OZ115" i="5"/>
  <c r="MR115" i="5"/>
  <c r="KV115" i="5"/>
  <c r="IV116" i="5"/>
  <c r="NS116" i="5"/>
  <c r="LK116" i="5"/>
  <c r="OE116" i="5"/>
  <c r="LW116" i="5"/>
  <c r="OQ116" i="5"/>
  <c r="MI116" i="5"/>
  <c r="PC116" i="5"/>
  <c r="MU116" i="5"/>
  <c r="IM117" i="5"/>
  <c r="NV117" i="5"/>
  <c r="LN117" i="5"/>
  <c r="OH117" i="5"/>
  <c r="LZ117" i="5"/>
  <c r="OT117" i="5"/>
  <c r="ML117" i="5"/>
  <c r="PF117" i="5"/>
  <c r="MX117" i="5"/>
  <c r="KC117" i="5"/>
  <c r="LE118" i="5"/>
  <c r="NM118" i="5"/>
  <c r="LQ118" i="5"/>
  <c r="NY118" i="5"/>
  <c r="MC118" i="5"/>
  <c r="OK118" i="5"/>
  <c r="MO118" i="5"/>
  <c r="OW118" i="5"/>
  <c r="NA118" i="5"/>
  <c r="PI118" i="5"/>
  <c r="IV119" i="5"/>
  <c r="LK119" i="5"/>
  <c r="NS119" i="5"/>
  <c r="LW119" i="5"/>
  <c r="OE119" i="5"/>
  <c r="MI119" i="5"/>
  <c r="OQ119" i="5"/>
  <c r="MU119" i="5"/>
  <c r="PC119" i="5"/>
  <c r="LE120" i="5"/>
  <c r="NM120" i="5"/>
  <c r="LQ120" i="5"/>
  <c r="NY120" i="5"/>
  <c r="MC120" i="5"/>
  <c r="OK120" i="5"/>
  <c r="MO120" i="5"/>
  <c r="OW120" i="5"/>
  <c r="NA120" i="5"/>
  <c r="PI120" i="5"/>
  <c r="NP121" i="5"/>
  <c r="LH121" i="5"/>
  <c r="OB121" i="5"/>
  <c r="LT121" i="5"/>
  <c r="ON121" i="5"/>
  <c r="MF121" i="5"/>
  <c r="OZ121" i="5"/>
  <c r="MR121" i="5"/>
  <c r="KV121" i="5"/>
  <c r="NS122" i="5"/>
  <c r="LK122" i="5"/>
  <c r="OE122" i="5"/>
  <c r="LW122" i="5"/>
  <c r="OQ122" i="5"/>
  <c r="MI122" i="5"/>
  <c r="PC122" i="5"/>
  <c r="MU122" i="5"/>
  <c r="NV124" i="5"/>
  <c r="LN124" i="5"/>
  <c r="OH124" i="5"/>
  <c r="LZ124" i="5"/>
  <c r="OT124" i="5"/>
  <c r="ML124" i="5"/>
  <c r="PF124" i="5"/>
  <c r="MX124" i="5"/>
  <c r="KC124" i="5"/>
  <c r="LE125" i="5"/>
  <c r="NM125" i="5"/>
  <c r="LQ125" i="5"/>
  <c r="NY125" i="5"/>
  <c r="MC125" i="5"/>
  <c r="OK125" i="5"/>
  <c r="MO125" i="5"/>
  <c r="OW125" i="5"/>
  <c r="NA125" i="5"/>
  <c r="PI125" i="5"/>
  <c r="NP127" i="5"/>
  <c r="LH127" i="5"/>
  <c r="OB127" i="5"/>
  <c r="LT127" i="5"/>
  <c r="ON127" i="5"/>
  <c r="MF127" i="5"/>
  <c r="OZ127" i="5"/>
  <c r="MR127" i="5"/>
  <c r="KV127" i="5"/>
  <c r="NS128" i="5"/>
  <c r="LK128" i="5"/>
  <c r="OE128" i="5"/>
  <c r="LW128" i="5"/>
  <c r="OQ128" i="5"/>
  <c r="MI128" i="5"/>
  <c r="PC128" i="5"/>
  <c r="MU128" i="5"/>
  <c r="JL129" i="5"/>
  <c r="NV129" i="5"/>
  <c r="LN129" i="5"/>
  <c r="OH129" i="5"/>
  <c r="LZ129" i="5"/>
  <c r="OT129" i="5"/>
  <c r="ML129" i="5"/>
  <c r="PF129" i="5"/>
  <c r="MX129" i="5"/>
  <c r="NP130" i="5"/>
  <c r="LH130" i="5"/>
  <c r="OB130" i="5"/>
  <c r="LT130" i="5"/>
  <c r="ON130" i="5"/>
  <c r="MF130" i="5"/>
  <c r="OZ130" i="5"/>
  <c r="MR130" i="5"/>
  <c r="KV130" i="5"/>
  <c r="LK131" i="5"/>
  <c r="NS131" i="5"/>
  <c r="LW131" i="5"/>
  <c r="OE131" i="5"/>
  <c r="MI131" i="5"/>
  <c r="OQ131" i="5"/>
  <c r="MU131" i="5"/>
  <c r="PC131" i="5"/>
  <c r="NV132" i="5"/>
  <c r="LN132" i="5"/>
  <c r="OH132" i="5"/>
  <c r="LZ132" i="5"/>
  <c r="OT132" i="5"/>
  <c r="ML132" i="5"/>
  <c r="PF132" i="5"/>
  <c r="MX132" i="5"/>
  <c r="NP133" i="5"/>
  <c r="LH133" i="5"/>
  <c r="OB133" i="5"/>
  <c r="LT133" i="5"/>
  <c r="ON133" i="5"/>
  <c r="MF133" i="5"/>
  <c r="OZ133" i="5"/>
  <c r="MR133" i="5"/>
  <c r="KV133" i="5"/>
  <c r="IV134" i="5"/>
  <c r="NS134" i="5"/>
  <c r="LK134" i="5"/>
  <c r="OE134" i="5"/>
  <c r="LW134" i="5"/>
  <c r="OQ134" i="5"/>
  <c r="MI134" i="5"/>
  <c r="PC134" i="5"/>
  <c r="MU134" i="5"/>
  <c r="JL135" i="5"/>
  <c r="NV135" i="5"/>
  <c r="LN135" i="5"/>
  <c r="OH135" i="5"/>
  <c r="LZ135" i="5"/>
  <c r="OT135" i="5"/>
  <c r="ML135" i="5"/>
  <c r="PF135" i="5"/>
  <c r="MX135" i="5"/>
  <c r="KC135" i="5"/>
  <c r="KV135" i="5" s="1"/>
  <c r="NM136" i="5"/>
  <c r="LE136" i="5"/>
  <c r="NY136" i="5"/>
  <c r="LQ136" i="5"/>
  <c r="OK136" i="5"/>
  <c r="MC136" i="5"/>
  <c r="OW136" i="5"/>
  <c r="MO136" i="5"/>
  <c r="PI136" i="5"/>
  <c r="NA136" i="5"/>
  <c r="NP137" i="5"/>
  <c r="LH137" i="5"/>
  <c r="OB137" i="5"/>
  <c r="LT137" i="5"/>
  <c r="ON137" i="5"/>
  <c r="MF137" i="5"/>
  <c r="OZ137" i="5"/>
  <c r="MR137" i="5"/>
  <c r="KV137" i="5"/>
  <c r="IV138" i="5"/>
  <c r="LK138" i="5"/>
  <c r="NS138" i="5"/>
  <c r="LW138" i="5"/>
  <c r="OE138" i="5"/>
  <c r="MI138" i="5"/>
  <c r="OQ138" i="5"/>
  <c r="MU138" i="5"/>
  <c r="PC138" i="5"/>
  <c r="D145" i="12"/>
  <c r="DQ141" i="5"/>
  <c r="H145" i="12"/>
  <c r="IM141" i="5"/>
  <c r="L145" i="12"/>
  <c r="EC141" i="5"/>
  <c r="T145" i="12"/>
  <c r="EO141" i="5"/>
  <c r="X145" i="12"/>
  <c r="FA141" i="5"/>
  <c r="AC145" i="12"/>
  <c r="FM141" i="5"/>
  <c r="AG145" i="12"/>
  <c r="FY141" i="5"/>
  <c r="AL145" i="12"/>
  <c r="ID141" i="5"/>
  <c r="AP145" i="12"/>
  <c r="DW141" i="5"/>
  <c r="AT145" i="12"/>
  <c r="EF141" i="5"/>
  <c r="AX145" i="12"/>
  <c r="GK141" i="5"/>
  <c r="BB145" i="12"/>
  <c r="GW141" i="5"/>
  <c r="BF145" i="12"/>
  <c r="HI141" i="5"/>
  <c r="DF145" i="12"/>
  <c r="NV141" i="5"/>
  <c r="LN141" i="5"/>
  <c r="DJ145" i="12"/>
  <c r="OH141" i="5"/>
  <c r="LZ141" i="5"/>
  <c r="DN145" i="12"/>
  <c r="OT141" i="5"/>
  <c r="ML141" i="5"/>
  <c r="DR145" i="12"/>
  <c r="PF141" i="5"/>
  <c r="MX141" i="5"/>
  <c r="DW145" i="12"/>
  <c r="KC141" i="5"/>
  <c r="EI145" i="12"/>
  <c r="KO141" i="5"/>
  <c r="NM142" i="5"/>
  <c r="LE142" i="5"/>
  <c r="NY142" i="5"/>
  <c r="LQ142" i="5"/>
  <c r="OK142" i="5"/>
  <c r="MC142" i="5"/>
  <c r="OW142" i="5"/>
  <c r="MO142" i="5"/>
  <c r="PI142" i="5"/>
  <c r="NA142" i="5"/>
  <c r="NP145" i="5"/>
  <c r="LH145" i="5"/>
  <c r="OB145" i="5"/>
  <c r="LT145" i="5"/>
  <c r="ON145" i="5"/>
  <c r="MF145" i="5"/>
  <c r="OZ145" i="5"/>
  <c r="MR145" i="5"/>
  <c r="KV145" i="5"/>
  <c r="IV146" i="5"/>
  <c r="LK146" i="5"/>
  <c r="NS146" i="5"/>
  <c r="LW146" i="5"/>
  <c r="OE146" i="5"/>
  <c r="MI146" i="5"/>
  <c r="OQ146" i="5"/>
  <c r="MU146" i="5"/>
  <c r="PC146" i="5"/>
  <c r="KC146" i="5"/>
  <c r="NP147" i="5"/>
  <c r="LH147" i="5"/>
  <c r="OB147" i="5"/>
  <c r="LT147" i="5"/>
  <c r="ON147" i="5"/>
  <c r="MF147" i="5"/>
  <c r="OZ147" i="5"/>
  <c r="MR147" i="5"/>
  <c r="KV147" i="5"/>
  <c r="NS148" i="5"/>
  <c r="LK148" i="5"/>
  <c r="OE148" i="5"/>
  <c r="LW148" i="5"/>
  <c r="OQ148" i="5"/>
  <c r="MI148" i="5"/>
  <c r="PC148" i="5"/>
  <c r="MU148" i="5"/>
  <c r="LN151" i="5"/>
  <c r="NV151" i="5"/>
  <c r="LZ151" i="5"/>
  <c r="OH151" i="5"/>
  <c r="ML151" i="5"/>
  <c r="OT151" i="5"/>
  <c r="MX151" i="5"/>
  <c r="PF151" i="5"/>
  <c r="KC151" i="5"/>
  <c r="NM152" i="5"/>
  <c r="LE152" i="5"/>
  <c r="NY152" i="5"/>
  <c r="LQ152" i="5"/>
  <c r="OK152" i="5"/>
  <c r="MC152" i="5"/>
  <c r="OW152" i="5"/>
  <c r="MO152" i="5"/>
  <c r="PI152" i="5"/>
  <c r="NA152" i="5"/>
  <c r="NP153" i="5"/>
  <c r="LH153" i="5"/>
  <c r="OB153" i="5"/>
  <c r="LT153" i="5"/>
  <c r="ON153" i="5"/>
  <c r="MF153" i="5"/>
  <c r="OZ153" i="5"/>
  <c r="MR153" i="5"/>
  <c r="KV153" i="5"/>
  <c r="NS156" i="5"/>
  <c r="LK156" i="5"/>
  <c r="OE156" i="5"/>
  <c r="LW156" i="5"/>
  <c r="OQ156" i="5"/>
  <c r="MI156" i="5"/>
  <c r="PC156" i="5"/>
  <c r="MU156" i="5"/>
  <c r="LN157" i="5"/>
  <c r="NV157" i="5"/>
  <c r="LZ157" i="5"/>
  <c r="OH157" i="5"/>
  <c r="ML157" i="5"/>
  <c r="OT157" i="5"/>
  <c r="MX157" i="5"/>
  <c r="PF157" i="5"/>
  <c r="KC157" i="5"/>
  <c r="E163" i="12"/>
  <c r="DT159" i="5"/>
  <c r="M163" i="12"/>
  <c r="HU159" i="5"/>
  <c r="Q163" i="12"/>
  <c r="IY159" i="5"/>
  <c r="U163" i="12"/>
  <c r="ER159" i="5"/>
  <c r="Y163" i="12"/>
  <c r="FD159" i="5"/>
  <c r="AD163" i="12"/>
  <c r="FP159" i="5"/>
  <c r="AH163" i="12"/>
  <c r="GB159" i="5"/>
  <c r="AM163" i="12"/>
  <c r="IG159" i="5"/>
  <c r="AQ163" i="12"/>
  <c r="HR159" i="5"/>
  <c r="AU163" i="12"/>
  <c r="IA159" i="5"/>
  <c r="AY163" i="12"/>
  <c r="GN159" i="5"/>
  <c r="BC163" i="12"/>
  <c r="GZ159" i="5"/>
  <c r="BH163" i="12"/>
  <c r="IJ159" i="5"/>
  <c r="DC163" i="12"/>
  <c r="NM159" i="5"/>
  <c r="LE159" i="5"/>
  <c r="DG163" i="12"/>
  <c r="NY159" i="5"/>
  <c r="LQ159" i="5"/>
  <c r="DK163" i="12"/>
  <c r="OK159" i="5"/>
  <c r="MC159" i="5"/>
  <c r="DO163" i="12"/>
  <c r="OW159" i="5"/>
  <c r="MO159" i="5"/>
  <c r="DS163" i="12"/>
  <c r="PI159" i="5"/>
  <c r="NA159" i="5"/>
  <c r="EF163" i="12"/>
  <c r="KF159" i="5"/>
  <c r="EJ163" i="12"/>
  <c r="KR159" i="5"/>
  <c r="NP163" i="5"/>
  <c r="LH163" i="5"/>
  <c r="OB163" i="5"/>
  <c r="LT163" i="5"/>
  <c r="ON163" i="5"/>
  <c r="MF163" i="5"/>
  <c r="OZ163" i="5"/>
  <c r="MR163" i="5"/>
  <c r="KV163" i="5"/>
  <c r="NS164" i="5"/>
  <c r="LK164" i="5"/>
  <c r="OE164" i="5"/>
  <c r="LW164" i="5"/>
  <c r="OQ164" i="5"/>
  <c r="MI164" i="5"/>
  <c r="PC164" i="5"/>
  <c r="MU164" i="5"/>
  <c r="JL165" i="5"/>
  <c r="LN165" i="5"/>
  <c r="NV165" i="5"/>
  <c r="LZ165" i="5"/>
  <c r="OH165" i="5"/>
  <c r="ML165" i="5"/>
  <c r="OT165" i="5"/>
  <c r="MX165" i="5"/>
  <c r="PF165" i="5"/>
  <c r="KC165" i="5"/>
  <c r="NM168" i="5"/>
  <c r="LE168" i="5"/>
  <c r="NY168" i="5"/>
  <c r="LQ168" i="5"/>
  <c r="OK168" i="5"/>
  <c r="MC168" i="5"/>
  <c r="OW168" i="5"/>
  <c r="MO168" i="5"/>
  <c r="PI168" i="5"/>
  <c r="NA168" i="5"/>
  <c r="NP169" i="5"/>
  <c r="LH169" i="5"/>
  <c r="OB169" i="5"/>
  <c r="LT169" i="5"/>
  <c r="ON169" i="5"/>
  <c r="MF169" i="5"/>
  <c r="OZ169" i="5"/>
  <c r="MR169" i="5"/>
  <c r="KV169" i="5"/>
  <c r="NS171" i="5"/>
  <c r="LK171" i="5"/>
  <c r="OE171" i="5"/>
  <c r="LW171" i="5"/>
  <c r="OQ171" i="5"/>
  <c r="MI171" i="5"/>
  <c r="PC171" i="5"/>
  <c r="MU171" i="5"/>
  <c r="IM172" i="5"/>
  <c r="JL172" i="5" s="1"/>
  <c r="LN172" i="5"/>
  <c r="NV172" i="5"/>
  <c r="LZ172" i="5"/>
  <c r="OH172" i="5"/>
  <c r="ML172" i="5"/>
  <c r="OT172" i="5"/>
  <c r="MX172" i="5"/>
  <c r="PF172" i="5"/>
  <c r="KC172" i="5"/>
  <c r="NM173" i="5"/>
  <c r="LE173" i="5"/>
  <c r="NY173" i="5"/>
  <c r="LQ173" i="5"/>
  <c r="OK173" i="5"/>
  <c r="MC173" i="5"/>
  <c r="OW173" i="5"/>
  <c r="MO173" i="5"/>
  <c r="PI173" i="5"/>
  <c r="NA173" i="5"/>
  <c r="F179" i="12"/>
  <c r="HL175" i="5"/>
  <c r="J179" i="12"/>
  <c r="IP175" i="5"/>
  <c r="N179" i="12"/>
  <c r="HX175" i="5"/>
  <c r="R179" i="12"/>
  <c r="EI175" i="5"/>
  <c r="V179" i="12"/>
  <c r="EU175" i="5"/>
  <c r="Z179" i="12"/>
  <c r="FG175" i="5"/>
  <c r="AE179" i="12"/>
  <c r="FS175" i="5"/>
  <c r="AI179" i="12"/>
  <c r="GE175" i="5"/>
  <c r="AN179" i="12"/>
  <c r="JE175" i="5"/>
  <c r="AR179" i="12"/>
  <c r="IS175" i="5"/>
  <c r="AV179" i="12"/>
  <c r="JB175" i="5"/>
  <c r="AZ179" i="12"/>
  <c r="GQ175" i="5"/>
  <c r="BD179" i="12"/>
  <c r="HC175" i="5"/>
  <c r="BI179" i="12"/>
  <c r="JK175" i="5"/>
  <c r="DD179" i="12"/>
  <c r="NP175" i="5"/>
  <c r="LH175" i="5"/>
  <c r="DH179" i="12"/>
  <c r="OB175" i="5"/>
  <c r="LT175" i="5"/>
  <c r="DL179" i="12"/>
  <c r="ON175" i="5"/>
  <c r="MF175" i="5"/>
  <c r="DP179" i="12"/>
  <c r="OZ175" i="5"/>
  <c r="MR175" i="5"/>
  <c r="DU179" i="12"/>
  <c r="JW175" i="5"/>
  <c r="EG179" i="12"/>
  <c r="KI175" i="5"/>
  <c r="EK179" i="12"/>
  <c r="KU175" i="5"/>
  <c r="IV179" i="5"/>
  <c r="NS179" i="5"/>
  <c r="LK179" i="5"/>
  <c r="OE179" i="5"/>
  <c r="LW179" i="5"/>
  <c r="OQ179" i="5"/>
  <c r="MI179" i="5"/>
  <c r="PC179" i="5"/>
  <c r="MU179" i="5"/>
  <c r="IM180" i="5"/>
  <c r="JL180" i="5" s="1"/>
  <c r="CD185" i="12"/>
  <c r="LN180" i="5"/>
  <c r="NV180" i="5"/>
  <c r="LZ180" i="5"/>
  <c r="OH180" i="5"/>
  <c r="ML180" i="5"/>
  <c r="OT180" i="5"/>
  <c r="MX180" i="5"/>
  <c r="PF180" i="5"/>
  <c r="KC180" i="5"/>
  <c r="KV180" i="5" s="1"/>
  <c r="NM181" i="5"/>
  <c r="LE181" i="5"/>
  <c r="NY181" i="5"/>
  <c r="LQ181" i="5"/>
  <c r="OK181" i="5"/>
  <c r="MC181" i="5"/>
  <c r="OW181" i="5"/>
  <c r="MO181" i="5"/>
  <c r="PI181" i="5"/>
  <c r="NA181" i="5"/>
  <c r="IS182" i="5"/>
  <c r="JB182" i="5"/>
  <c r="NP182" i="5"/>
  <c r="LH182" i="5"/>
  <c r="OB182" i="5"/>
  <c r="LT182" i="5"/>
  <c r="ON182" i="5"/>
  <c r="MF182" i="5"/>
  <c r="OZ182" i="5"/>
  <c r="MR182" i="5"/>
  <c r="KV182" i="5"/>
  <c r="IV183" i="5"/>
  <c r="NS183" i="5"/>
  <c r="LK183" i="5"/>
  <c r="OE183" i="5"/>
  <c r="LW183" i="5"/>
  <c r="OQ183" i="5"/>
  <c r="MI183" i="5"/>
  <c r="PC183" i="5"/>
  <c r="MU183" i="5"/>
  <c r="IM184" i="5"/>
  <c r="JL184" i="5" s="1"/>
  <c r="LN184" i="5"/>
  <c r="NV184" i="5"/>
  <c r="LZ184" i="5"/>
  <c r="OH184" i="5"/>
  <c r="ML184" i="5"/>
  <c r="OT184" i="5"/>
  <c r="MX184" i="5"/>
  <c r="PF184" i="5"/>
  <c r="KC184" i="5"/>
  <c r="E190" i="12"/>
  <c r="DT186" i="5"/>
  <c r="M190" i="12"/>
  <c r="HU186" i="5"/>
  <c r="Q190" i="12"/>
  <c r="IY186" i="5"/>
  <c r="U190" i="12"/>
  <c r="ER186" i="5"/>
  <c r="Y190" i="12"/>
  <c r="FD186" i="5"/>
  <c r="AD190" i="12"/>
  <c r="FP186" i="5"/>
  <c r="AH190" i="12"/>
  <c r="GB186" i="5"/>
  <c r="AM190" i="12"/>
  <c r="IG186" i="5"/>
  <c r="AQ190" i="12"/>
  <c r="HR186" i="5"/>
  <c r="AU190" i="12"/>
  <c r="IA186" i="5"/>
  <c r="AY190" i="12"/>
  <c r="GN186" i="5"/>
  <c r="BC190" i="12"/>
  <c r="GZ186" i="5"/>
  <c r="BH190" i="12"/>
  <c r="IJ186" i="5"/>
  <c r="DC190" i="12"/>
  <c r="NM186" i="5"/>
  <c r="LE186" i="5"/>
  <c r="DG190" i="12"/>
  <c r="NY186" i="5"/>
  <c r="LQ186" i="5"/>
  <c r="DK190" i="12"/>
  <c r="OK186" i="5"/>
  <c r="MC186" i="5"/>
  <c r="DO190" i="12"/>
  <c r="OW186" i="5"/>
  <c r="MO186" i="5"/>
  <c r="DS190" i="12"/>
  <c r="PI186" i="5"/>
  <c r="NA186" i="5"/>
  <c r="EF190" i="12"/>
  <c r="KF186" i="5"/>
  <c r="EJ190" i="12"/>
  <c r="KR186" i="5"/>
  <c r="IS191" i="5"/>
  <c r="JB191" i="5"/>
  <c r="NP191" i="5"/>
  <c r="LH191" i="5"/>
  <c r="OB191" i="5"/>
  <c r="LT191" i="5"/>
  <c r="ON191" i="5"/>
  <c r="MF191" i="5"/>
  <c r="OZ191" i="5"/>
  <c r="MR191" i="5"/>
  <c r="IV192" i="5"/>
  <c r="NS192" i="5"/>
  <c r="LK192" i="5"/>
  <c r="OE192" i="5"/>
  <c r="LW192" i="5"/>
  <c r="OQ192" i="5"/>
  <c r="MI192" i="5"/>
  <c r="PC192" i="5"/>
  <c r="MU192" i="5"/>
  <c r="IM195" i="5"/>
  <c r="LN195" i="5"/>
  <c r="NV195" i="5"/>
  <c r="LZ195" i="5"/>
  <c r="OH195" i="5"/>
  <c r="ML195" i="5"/>
  <c r="OT195" i="5"/>
  <c r="MX195" i="5"/>
  <c r="PF195" i="5"/>
  <c r="KC195" i="5"/>
  <c r="NM196" i="5"/>
  <c r="LE196" i="5"/>
  <c r="NY196" i="5"/>
  <c r="LQ196" i="5"/>
  <c r="OK196" i="5"/>
  <c r="MC196" i="5"/>
  <c r="OW196" i="5"/>
  <c r="MO196" i="5"/>
  <c r="PI196" i="5"/>
  <c r="NA196" i="5"/>
  <c r="NV22" i="5"/>
  <c r="LN22" i="5"/>
  <c r="MC23" i="5"/>
  <c r="OK23" i="5"/>
  <c r="NP24" i="5"/>
  <c r="LH24" i="5"/>
  <c r="OZ24" i="5"/>
  <c r="MR24" i="5"/>
  <c r="NV28" i="5"/>
  <c r="LN28" i="5"/>
  <c r="MX28" i="5"/>
  <c r="PF28" i="5"/>
  <c r="LE29" i="5"/>
  <c r="NM29" i="5"/>
  <c r="MO29" i="5"/>
  <c r="OW29" i="5"/>
  <c r="KV30" i="5"/>
  <c r="PC31" i="5"/>
  <c r="MU31" i="5"/>
  <c r="MC33" i="5"/>
  <c r="OK33" i="5"/>
  <c r="OB34" i="5"/>
  <c r="LT34" i="5"/>
  <c r="NS35" i="5"/>
  <c r="LK35" i="5"/>
  <c r="PC35" i="5"/>
  <c r="MU35" i="5"/>
  <c r="OH36" i="5"/>
  <c r="LZ36" i="5"/>
  <c r="LQ38" i="5"/>
  <c r="NY38" i="5"/>
  <c r="KV40" i="5"/>
  <c r="OE48" i="5"/>
  <c r="LW48" i="5"/>
  <c r="ML49" i="5"/>
  <c r="OT49" i="5"/>
  <c r="MC51" i="5"/>
  <c r="OK51" i="5"/>
  <c r="OZ52" i="5"/>
  <c r="MR52" i="5"/>
  <c r="OQ53" i="5"/>
  <c r="MI53" i="5"/>
  <c r="OT54" i="5"/>
  <c r="ML54" i="5"/>
  <c r="PI56" i="5"/>
  <c r="NA56" i="5"/>
  <c r="LT57" i="5"/>
  <c r="OB57" i="5"/>
  <c r="MU58" i="5"/>
  <c r="PC58" i="5"/>
  <c r="LZ60" i="5"/>
  <c r="OH60" i="5"/>
  <c r="MC61" i="5"/>
  <c r="OK61" i="5"/>
  <c r="NP62" i="5"/>
  <c r="LH62" i="5"/>
  <c r="ON62" i="5"/>
  <c r="MF62" i="5"/>
  <c r="Y69" i="12"/>
  <c r="FD65" i="5"/>
  <c r="AQ69" i="12"/>
  <c r="HR65" i="5"/>
  <c r="BH69" i="12"/>
  <c r="IJ65" i="5"/>
  <c r="DS69" i="12"/>
  <c r="PI65" i="5"/>
  <c r="NA65" i="5"/>
  <c r="EJ69" i="12"/>
  <c r="KR65" i="5"/>
  <c r="NP71" i="5"/>
  <c r="LH71" i="5"/>
  <c r="OZ71" i="5"/>
  <c r="MR71" i="5"/>
  <c r="NS72" i="5"/>
  <c r="LK72" i="5"/>
  <c r="MO74" i="5"/>
  <c r="OW74" i="5"/>
  <c r="OT76" i="5"/>
  <c r="ML76" i="5"/>
  <c r="NY79" i="5"/>
  <c r="LQ79" i="5"/>
  <c r="OB80" i="5"/>
  <c r="LT80" i="5"/>
  <c r="G86" i="12"/>
  <c r="HO82" i="5"/>
  <c r="S86" i="12"/>
  <c r="EL82" i="5"/>
  <c r="AJ86" i="12"/>
  <c r="GH82" i="5"/>
  <c r="BA86" i="12"/>
  <c r="GT82" i="5"/>
  <c r="DE86" i="12"/>
  <c r="LK82" i="5"/>
  <c r="NS82" i="5"/>
  <c r="DM86" i="12"/>
  <c r="MI82" i="5"/>
  <c r="OQ82" i="5"/>
  <c r="EH86" i="12"/>
  <c r="KL82" i="5"/>
  <c r="L89" i="12"/>
  <c r="EC85" i="5"/>
  <c r="AC89" i="12"/>
  <c r="FM85" i="5"/>
  <c r="AX89" i="12"/>
  <c r="GK85" i="5"/>
  <c r="BB89" i="12"/>
  <c r="GW85" i="5"/>
  <c r="DF89" i="12"/>
  <c r="NV85" i="5"/>
  <c r="LN85" i="5"/>
  <c r="E91" i="12"/>
  <c r="DT87" i="5"/>
  <c r="U91" i="12"/>
  <c r="ER87" i="5"/>
  <c r="AQ91" i="12"/>
  <c r="HR87" i="5"/>
  <c r="AY91" i="12"/>
  <c r="GN87" i="5"/>
  <c r="DC91" i="12"/>
  <c r="NM87" i="5"/>
  <c r="LE87" i="5"/>
  <c r="OB89" i="5"/>
  <c r="LT89" i="5"/>
  <c r="MU90" i="5"/>
  <c r="PC90" i="5"/>
  <c r="OH91" i="5"/>
  <c r="LZ91" i="5"/>
  <c r="OK92" i="5"/>
  <c r="MC92" i="5"/>
  <c r="ON93" i="5"/>
  <c r="MF93" i="5"/>
  <c r="MI94" i="5"/>
  <c r="OQ94" i="5"/>
  <c r="OT96" i="5"/>
  <c r="ML96" i="5"/>
  <c r="Q104" i="12"/>
  <c r="IY100" i="5"/>
  <c r="AM104" i="12"/>
  <c r="IG100" i="5"/>
  <c r="BC104" i="12"/>
  <c r="GZ100" i="5"/>
  <c r="DG104" i="12"/>
  <c r="LQ100" i="5"/>
  <c r="NY100" i="5"/>
  <c r="DS104" i="12"/>
  <c r="NA100" i="5"/>
  <c r="PI100" i="5"/>
  <c r="NP102" i="5"/>
  <c r="LH102" i="5"/>
  <c r="KV102" i="5"/>
  <c r="NV108" i="5"/>
  <c r="LN108" i="5"/>
  <c r="PF108" i="5"/>
  <c r="MX108" i="5"/>
  <c r="MC109" i="5"/>
  <c r="OK109" i="5"/>
  <c r="OB110" i="5"/>
  <c r="LT110" i="5"/>
  <c r="OT115" i="5"/>
  <c r="ML115" i="5"/>
  <c r="MO116" i="5"/>
  <c r="OW116" i="5"/>
  <c r="NP117" i="5"/>
  <c r="LH117" i="5"/>
  <c r="ON117" i="5"/>
  <c r="MF117" i="5"/>
  <c r="OE118" i="5"/>
  <c r="LW118" i="5"/>
  <c r="NM119" i="5"/>
  <c r="LE119" i="5"/>
  <c r="PI119" i="5"/>
  <c r="NA119" i="5"/>
  <c r="NS120" i="5"/>
  <c r="LK120" i="5"/>
  <c r="PC120" i="5"/>
  <c r="MU120" i="5"/>
  <c r="NV121" i="5"/>
  <c r="LN121" i="5"/>
  <c r="PF121" i="5"/>
  <c r="MX121" i="5"/>
  <c r="MC122" i="5"/>
  <c r="OK122" i="5"/>
  <c r="NP124" i="5"/>
  <c r="LH124" i="5"/>
  <c r="OZ124" i="5"/>
  <c r="MR124" i="5"/>
  <c r="NS125" i="5"/>
  <c r="LK125" i="5"/>
  <c r="PC125" i="5"/>
  <c r="MU125" i="5"/>
  <c r="OB129" i="5"/>
  <c r="LT129" i="5"/>
  <c r="OH130" i="5"/>
  <c r="LZ130" i="5"/>
  <c r="NM131" i="5"/>
  <c r="LE131" i="5"/>
  <c r="OW131" i="5"/>
  <c r="MO131" i="5"/>
  <c r="OZ132" i="5"/>
  <c r="MR132" i="5"/>
  <c r="NV133" i="5"/>
  <c r="LN133" i="5"/>
  <c r="MC134" i="5"/>
  <c r="OK134" i="5"/>
  <c r="NM138" i="5"/>
  <c r="LE138" i="5"/>
  <c r="PI138" i="5"/>
  <c r="NA138" i="5"/>
  <c r="ON141" i="5"/>
  <c r="MF141" i="5"/>
  <c r="OT145" i="5"/>
  <c r="ML145" i="5"/>
  <c r="OK146" i="5"/>
  <c r="MC146" i="5"/>
  <c r="LZ147" i="5"/>
  <c r="OH147" i="5"/>
  <c r="NM148" i="5"/>
  <c r="LE148" i="5"/>
  <c r="OW148" i="5"/>
  <c r="MO148" i="5"/>
  <c r="OZ151" i="5"/>
  <c r="MR151" i="5"/>
  <c r="OQ152" i="5"/>
  <c r="MI152" i="5"/>
  <c r="LN153" i="5"/>
  <c r="NV153" i="5"/>
  <c r="ML153" i="5"/>
  <c r="OT153" i="5"/>
  <c r="E160" i="12"/>
  <c r="DT156" i="5"/>
  <c r="U160" i="12"/>
  <c r="ER156" i="5"/>
  <c r="AM160" i="12"/>
  <c r="IG156" i="5"/>
  <c r="BC160" i="12"/>
  <c r="GZ156" i="5"/>
  <c r="DG160" i="12"/>
  <c r="NY156" i="5"/>
  <c r="LQ156" i="5"/>
  <c r="DO160" i="12"/>
  <c r="OW156" i="5"/>
  <c r="MO156" i="5"/>
  <c r="EF160" i="12"/>
  <c r="KF156" i="5"/>
  <c r="NP157" i="5"/>
  <c r="LH157" i="5"/>
  <c r="OZ157" i="5"/>
  <c r="MR157" i="5"/>
  <c r="G163" i="12"/>
  <c r="HO159" i="5"/>
  <c r="S163" i="12"/>
  <c r="EL159" i="5"/>
  <c r="AJ163" i="12"/>
  <c r="GH159" i="5"/>
  <c r="BA163" i="12"/>
  <c r="GT159" i="5"/>
  <c r="DM163" i="12"/>
  <c r="OQ159" i="5"/>
  <c r="MI159" i="5"/>
  <c r="DV163" i="12"/>
  <c r="JZ159" i="5"/>
  <c r="EH163" i="12"/>
  <c r="KL159" i="5"/>
  <c r="MX163" i="5"/>
  <c r="PF163" i="5"/>
  <c r="NY164" i="5"/>
  <c r="LQ164" i="5"/>
  <c r="NP165" i="5"/>
  <c r="LH165" i="5"/>
  <c r="OZ165" i="5"/>
  <c r="MR165" i="5"/>
  <c r="NS168" i="5"/>
  <c r="LK168" i="5"/>
  <c r="PC168" i="5"/>
  <c r="MU168" i="5"/>
  <c r="LN169" i="5"/>
  <c r="NV169" i="5"/>
  <c r="MX169" i="5"/>
  <c r="PF169" i="5"/>
  <c r="PI171" i="5"/>
  <c r="NA171" i="5"/>
  <c r="NP172" i="5"/>
  <c r="LH172" i="5"/>
  <c r="OZ172" i="5"/>
  <c r="MR172" i="5"/>
  <c r="D179" i="12"/>
  <c r="DQ175" i="5"/>
  <c r="T179" i="12"/>
  <c r="EO175" i="5"/>
  <c r="AL179" i="12"/>
  <c r="ID175" i="5"/>
  <c r="DJ179" i="12"/>
  <c r="LZ175" i="5"/>
  <c r="OH175" i="5"/>
  <c r="NM179" i="5"/>
  <c r="LE179" i="5"/>
  <c r="PI179" i="5"/>
  <c r="NA179" i="5"/>
  <c r="NP180" i="5"/>
  <c r="LH180" i="5"/>
  <c r="OZ180" i="5"/>
  <c r="MR180" i="5"/>
  <c r="OQ181" i="5"/>
  <c r="MI181" i="5"/>
  <c r="NM183" i="5"/>
  <c r="LE183" i="5"/>
  <c r="OW183" i="5"/>
  <c r="MO183" i="5"/>
  <c r="ON184" i="5"/>
  <c r="MF184" i="5"/>
  <c r="OZ184" i="5"/>
  <c r="MR184" i="5"/>
  <c r="G190" i="12"/>
  <c r="HO186" i="5"/>
  <c r="S190" i="12"/>
  <c r="EL186" i="5"/>
  <c r="AJ190" i="12"/>
  <c r="GH186" i="5"/>
  <c r="NS22" i="5"/>
  <c r="LK22" i="5"/>
  <c r="OE22" i="5"/>
  <c r="LW22" i="5"/>
  <c r="OQ22" i="5"/>
  <c r="MI22" i="5"/>
  <c r="PC22" i="5"/>
  <c r="MU22" i="5"/>
  <c r="IM23" i="5"/>
  <c r="NV23" i="5"/>
  <c r="LN23" i="5"/>
  <c r="OH23" i="5"/>
  <c r="LZ23" i="5"/>
  <c r="OT23" i="5"/>
  <c r="ML23" i="5"/>
  <c r="PF23" i="5"/>
  <c r="MX23" i="5"/>
  <c r="KC23" i="5"/>
  <c r="NM24" i="5"/>
  <c r="LE24" i="5"/>
  <c r="NY24" i="5"/>
  <c r="LQ24" i="5"/>
  <c r="OK24" i="5"/>
  <c r="MC24" i="5"/>
  <c r="OW24" i="5"/>
  <c r="MO24" i="5"/>
  <c r="PI24" i="5"/>
  <c r="NA24" i="5"/>
  <c r="IS27" i="5"/>
  <c r="JB27" i="5"/>
  <c r="LH27" i="5"/>
  <c r="NP27" i="5"/>
  <c r="LT27" i="5"/>
  <c r="OB27" i="5"/>
  <c r="MF27" i="5"/>
  <c r="ON27" i="5"/>
  <c r="OZ27" i="5"/>
  <c r="MR27" i="5"/>
  <c r="IV28" i="5"/>
  <c r="LK28" i="5"/>
  <c r="NS28" i="5"/>
  <c r="LW28" i="5"/>
  <c r="OE28" i="5"/>
  <c r="MI28" i="5"/>
  <c r="OQ28" i="5"/>
  <c r="MU28" i="5"/>
  <c r="PC28" i="5"/>
  <c r="IM29" i="5"/>
  <c r="NV29" i="5"/>
  <c r="LN29" i="5"/>
  <c r="OH29" i="5"/>
  <c r="LZ29" i="5"/>
  <c r="OT29" i="5"/>
  <c r="ML29" i="5"/>
  <c r="PF29" i="5"/>
  <c r="MX29" i="5"/>
  <c r="KC29" i="5"/>
  <c r="NM30" i="5"/>
  <c r="LE30" i="5"/>
  <c r="NY30" i="5"/>
  <c r="LQ30" i="5"/>
  <c r="OK30" i="5"/>
  <c r="MC30" i="5"/>
  <c r="OW30" i="5"/>
  <c r="MO30" i="5"/>
  <c r="PI30" i="5"/>
  <c r="NA30" i="5"/>
  <c r="IS31" i="5"/>
  <c r="JB31" i="5"/>
  <c r="LH31" i="5"/>
  <c r="NP31" i="5"/>
  <c r="LT31" i="5"/>
  <c r="OB31" i="5"/>
  <c r="MF31" i="5"/>
  <c r="ON31" i="5"/>
  <c r="MR31" i="5"/>
  <c r="OZ31" i="5"/>
  <c r="IV32" i="5"/>
  <c r="LK32" i="5"/>
  <c r="NS32" i="5"/>
  <c r="LW32" i="5"/>
  <c r="OE32" i="5"/>
  <c r="MI32" i="5"/>
  <c r="OQ32" i="5"/>
  <c r="MU32" i="5"/>
  <c r="PC32" i="5"/>
  <c r="IM33" i="5"/>
  <c r="NV33" i="5"/>
  <c r="LN33" i="5"/>
  <c r="OH33" i="5"/>
  <c r="LZ33" i="5"/>
  <c r="OT33" i="5"/>
  <c r="ML33" i="5"/>
  <c r="PF33" i="5"/>
  <c r="MX33" i="5"/>
  <c r="KC33" i="5"/>
  <c r="NM34" i="5"/>
  <c r="LE34" i="5"/>
  <c r="NY34" i="5"/>
  <c r="LQ34" i="5"/>
  <c r="OK34" i="5"/>
  <c r="MC34" i="5"/>
  <c r="OW34" i="5"/>
  <c r="MO34" i="5"/>
  <c r="PI34" i="5"/>
  <c r="NA34" i="5"/>
  <c r="IS35" i="5"/>
  <c r="JB35" i="5"/>
  <c r="NP35" i="5"/>
  <c r="LH35" i="5"/>
  <c r="OB35" i="5"/>
  <c r="LT35" i="5"/>
  <c r="ON35" i="5"/>
  <c r="MF35" i="5"/>
  <c r="OZ35" i="5"/>
  <c r="MR35" i="5"/>
  <c r="KV35" i="5"/>
  <c r="IV36" i="5"/>
  <c r="LK36" i="5"/>
  <c r="NS36" i="5"/>
  <c r="LW36" i="5"/>
  <c r="OE36" i="5"/>
  <c r="MI36" i="5"/>
  <c r="OQ36" i="5"/>
  <c r="MU36" i="5"/>
  <c r="PC36" i="5"/>
  <c r="IM38" i="5"/>
  <c r="LN38" i="5"/>
  <c r="NV38" i="5"/>
  <c r="LZ38" i="5"/>
  <c r="OH38" i="5"/>
  <c r="ML38" i="5"/>
  <c r="OT38" i="5"/>
  <c r="MX38" i="5"/>
  <c r="PF38" i="5"/>
  <c r="IM39" i="5"/>
  <c r="NV39" i="5"/>
  <c r="LN39" i="5"/>
  <c r="OH39" i="5"/>
  <c r="LZ39" i="5"/>
  <c r="OT39" i="5"/>
  <c r="ML39" i="5"/>
  <c r="PF39" i="5"/>
  <c r="MX39" i="5"/>
  <c r="KC39" i="5"/>
  <c r="NM40" i="5"/>
  <c r="LE40" i="5"/>
  <c r="LQ40" i="5"/>
  <c r="NY40" i="5"/>
  <c r="OK40" i="5"/>
  <c r="MC40" i="5"/>
  <c r="OW40" i="5"/>
  <c r="MO40" i="5"/>
  <c r="NA40" i="5"/>
  <c r="PI40" i="5"/>
  <c r="IS48" i="5"/>
  <c r="JB48" i="5"/>
  <c r="LH48" i="5"/>
  <c r="NP48" i="5"/>
  <c r="OB48" i="5"/>
  <c r="LT48" i="5"/>
  <c r="MF48" i="5"/>
  <c r="ON48" i="5"/>
  <c r="MR48" i="5"/>
  <c r="OZ48" i="5"/>
  <c r="IV49" i="5"/>
  <c r="LK49" i="5"/>
  <c r="NS49" i="5"/>
  <c r="LW49" i="5"/>
  <c r="OE49" i="5"/>
  <c r="MI49" i="5"/>
  <c r="OQ49" i="5"/>
  <c r="MU49" i="5"/>
  <c r="PC49" i="5"/>
  <c r="IM51" i="5"/>
  <c r="NV51" i="5"/>
  <c r="LN51" i="5"/>
  <c r="OH51" i="5"/>
  <c r="LZ51" i="5"/>
  <c r="OT51" i="5"/>
  <c r="ML51" i="5"/>
  <c r="PF51" i="5"/>
  <c r="MX51" i="5"/>
  <c r="KC51" i="5"/>
  <c r="NM52" i="5"/>
  <c r="LE52" i="5"/>
  <c r="NY52" i="5"/>
  <c r="LQ52" i="5"/>
  <c r="OK52" i="5"/>
  <c r="MC52" i="5"/>
  <c r="OW52" i="5"/>
  <c r="MO52" i="5"/>
  <c r="PI52" i="5"/>
  <c r="NA52" i="5"/>
  <c r="IS53" i="5"/>
  <c r="JB53" i="5"/>
  <c r="NP53" i="5"/>
  <c r="LH53" i="5"/>
  <c r="OB53" i="5"/>
  <c r="LT53" i="5"/>
  <c r="ON53" i="5"/>
  <c r="MF53" i="5"/>
  <c r="OZ53" i="5"/>
  <c r="MR53" i="5"/>
  <c r="IV54" i="5"/>
  <c r="NS54" i="5"/>
  <c r="LK54" i="5"/>
  <c r="LW54" i="5"/>
  <c r="OE54" i="5"/>
  <c r="OQ54" i="5"/>
  <c r="MI54" i="5"/>
  <c r="PC54" i="5"/>
  <c r="MU54" i="5"/>
  <c r="IM56" i="5"/>
  <c r="JL56" i="5" s="1"/>
  <c r="LN56" i="5"/>
  <c r="NV56" i="5"/>
  <c r="LZ56" i="5"/>
  <c r="OH56" i="5"/>
  <c r="ML56" i="5"/>
  <c r="OT56" i="5"/>
  <c r="MX56" i="5"/>
  <c r="PF56" i="5"/>
  <c r="KC56" i="5"/>
  <c r="LE57" i="5"/>
  <c r="NM57" i="5"/>
  <c r="LQ57" i="5"/>
  <c r="NY57" i="5"/>
  <c r="MC57" i="5"/>
  <c r="OK57" i="5"/>
  <c r="MO57" i="5"/>
  <c r="OW57" i="5"/>
  <c r="NA57" i="5"/>
  <c r="PI57" i="5"/>
  <c r="IS58" i="5"/>
  <c r="JB58" i="5"/>
  <c r="LH58" i="5"/>
  <c r="NP58" i="5"/>
  <c r="LT58" i="5"/>
  <c r="OB58" i="5"/>
  <c r="MF58" i="5"/>
  <c r="ON58" i="5"/>
  <c r="MR58" i="5"/>
  <c r="OZ58" i="5"/>
  <c r="KV58" i="5"/>
  <c r="IV60" i="5"/>
  <c r="NS60" i="5"/>
  <c r="LK60" i="5"/>
  <c r="LW60" i="5"/>
  <c r="OE60" i="5"/>
  <c r="MI60" i="5"/>
  <c r="OQ60" i="5"/>
  <c r="PC60" i="5"/>
  <c r="MU60" i="5"/>
  <c r="IM61" i="5"/>
  <c r="JL61" i="5" s="1"/>
  <c r="NV61" i="5"/>
  <c r="LN61" i="5"/>
  <c r="OH61" i="5"/>
  <c r="LZ61" i="5"/>
  <c r="OT61" i="5"/>
  <c r="ML61" i="5"/>
  <c r="PF61" i="5"/>
  <c r="MX61" i="5"/>
  <c r="KC61" i="5"/>
  <c r="NM62" i="5"/>
  <c r="LE62" i="5"/>
  <c r="NY62" i="5"/>
  <c r="LQ62" i="5"/>
  <c r="OK62" i="5"/>
  <c r="MC62" i="5"/>
  <c r="OW62" i="5"/>
  <c r="MO62" i="5"/>
  <c r="PI62" i="5"/>
  <c r="NA62" i="5"/>
  <c r="H69" i="12"/>
  <c r="IM65" i="5"/>
  <c r="L69" i="12"/>
  <c r="EC65" i="5"/>
  <c r="T69" i="12"/>
  <c r="EO65" i="5"/>
  <c r="X69" i="12"/>
  <c r="FA65" i="5"/>
  <c r="AC69" i="12"/>
  <c r="FM65" i="5"/>
  <c r="AG69" i="12"/>
  <c r="FY65" i="5"/>
  <c r="AL69" i="12"/>
  <c r="ID65" i="5"/>
  <c r="AP69" i="12"/>
  <c r="DW65" i="5"/>
  <c r="AT69" i="12"/>
  <c r="EF65" i="5"/>
  <c r="AX69" i="12"/>
  <c r="GK65" i="5"/>
  <c r="BB69" i="12"/>
  <c r="GW65" i="5"/>
  <c r="BF69" i="12"/>
  <c r="HI65" i="5"/>
  <c r="DF69" i="12"/>
  <c r="NV65" i="5"/>
  <c r="LN65" i="5"/>
  <c r="DJ69" i="12"/>
  <c r="OH65" i="5"/>
  <c r="LZ65" i="5"/>
  <c r="DR69" i="12"/>
  <c r="PF65" i="5"/>
  <c r="MX65" i="5"/>
  <c r="DW69" i="12"/>
  <c r="KC65" i="5"/>
  <c r="EI69" i="12"/>
  <c r="KO65" i="5"/>
  <c r="NM71" i="5"/>
  <c r="LE71" i="5"/>
  <c r="NY71" i="5"/>
  <c r="LQ71" i="5"/>
  <c r="OK71" i="5"/>
  <c r="MC71" i="5"/>
  <c r="OW71" i="5"/>
  <c r="MO71" i="5"/>
  <c r="PI71" i="5"/>
  <c r="NA71" i="5"/>
  <c r="IS72" i="5"/>
  <c r="JB72" i="5"/>
  <c r="NP72" i="5"/>
  <c r="LH72" i="5"/>
  <c r="OB72" i="5"/>
  <c r="LT72" i="5"/>
  <c r="ON72" i="5"/>
  <c r="MF72" i="5"/>
  <c r="OZ72" i="5"/>
  <c r="MR72" i="5"/>
  <c r="IV73" i="5"/>
  <c r="LK73" i="5"/>
  <c r="NS73" i="5"/>
  <c r="LW73" i="5"/>
  <c r="OE73" i="5"/>
  <c r="MI73" i="5"/>
  <c r="OQ73" i="5"/>
  <c r="MU73" i="5"/>
  <c r="PC73" i="5"/>
  <c r="IM74" i="5"/>
  <c r="JL74" i="5" s="1"/>
  <c r="NV74" i="5"/>
  <c r="LN74" i="5"/>
  <c r="OH74" i="5"/>
  <c r="LZ74" i="5"/>
  <c r="OT74" i="5"/>
  <c r="ML74" i="5"/>
  <c r="PF74" i="5"/>
  <c r="MX74" i="5"/>
  <c r="KC74" i="5"/>
  <c r="NM75" i="5"/>
  <c r="LE75" i="5"/>
  <c r="NY75" i="5"/>
  <c r="LQ75" i="5"/>
  <c r="OK75" i="5"/>
  <c r="MC75" i="5"/>
  <c r="OW75" i="5"/>
  <c r="MO75" i="5"/>
  <c r="PI75" i="5"/>
  <c r="NA75" i="5"/>
  <c r="IV76" i="5"/>
  <c r="NS76" i="5"/>
  <c r="LK76" i="5"/>
  <c r="OE76" i="5"/>
  <c r="LW76" i="5"/>
  <c r="OQ76" i="5"/>
  <c r="MI76" i="5"/>
  <c r="PC76" i="5"/>
  <c r="MU76" i="5"/>
  <c r="IM79" i="5"/>
  <c r="NV79" i="5"/>
  <c r="LN79" i="5"/>
  <c r="OH79" i="5"/>
  <c r="LZ79" i="5"/>
  <c r="OT79" i="5"/>
  <c r="ML79" i="5"/>
  <c r="PF79" i="5"/>
  <c r="MX79" i="5"/>
  <c r="KC79" i="5"/>
  <c r="LE80" i="5"/>
  <c r="NM80" i="5"/>
  <c r="LQ80" i="5"/>
  <c r="NY80" i="5"/>
  <c r="MC80" i="5"/>
  <c r="OK80" i="5"/>
  <c r="MO80" i="5"/>
  <c r="OW80" i="5"/>
  <c r="NA80" i="5"/>
  <c r="PI80" i="5"/>
  <c r="F86" i="12"/>
  <c r="HL82" i="5"/>
  <c r="J86" i="12"/>
  <c r="IP82" i="5"/>
  <c r="N86" i="12"/>
  <c r="HX82" i="5"/>
  <c r="R86" i="12"/>
  <c r="EI82" i="5"/>
  <c r="V86" i="12"/>
  <c r="EU82" i="5"/>
  <c r="Z86" i="12"/>
  <c r="FG82" i="5"/>
  <c r="AE86" i="12"/>
  <c r="FS82" i="5"/>
  <c r="AI86" i="12"/>
  <c r="GE82" i="5"/>
  <c r="AN86" i="12"/>
  <c r="JE82" i="5"/>
  <c r="AR86" i="12"/>
  <c r="IS82" i="5"/>
  <c r="AV86" i="12"/>
  <c r="JB82" i="5"/>
  <c r="AZ86" i="12"/>
  <c r="GQ82" i="5"/>
  <c r="BD86" i="12"/>
  <c r="HC82" i="5"/>
  <c r="BI86" i="12"/>
  <c r="JK82" i="5"/>
  <c r="DD86" i="12"/>
  <c r="NP82" i="5"/>
  <c r="LH82" i="5"/>
  <c r="DH86" i="12"/>
  <c r="OB82" i="5"/>
  <c r="LT82" i="5"/>
  <c r="DL86" i="12"/>
  <c r="ON82" i="5"/>
  <c r="MF82" i="5"/>
  <c r="DP86" i="12"/>
  <c r="OZ82" i="5"/>
  <c r="MR82" i="5"/>
  <c r="DU86" i="12"/>
  <c r="JW82" i="5"/>
  <c r="EG86" i="12"/>
  <c r="KI82" i="5"/>
  <c r="EK86" i="12"/>
  <c r="KU82" i="5"/>
  <c r="G89" i="12"/>
  <c r="HO85" i="5"/>
  <c r="K89" i="12"/>
  <c r="DZ85" i="5"/>
  <c r="O89" i="12"/>
  <c r="IV85" i="5"/>
  <c r="S89" i="12"/>
  <c r="EL85" i="5"/>
  <c r="W89" i="12"/>
  <c r="EX85" i="5"/>
  <c r="AB89" i="12"/>
  <c r="FJ85" i="5"/>
  <c r="AF89" i="12"/>
  <c r="FV85" i="5"/>
  <c r="AJ89" i="12"/>
  <c r="GH85" i="5"/>
  <c r="AO89" i="12"/>
  <c r="JH85" i="5"/>
  <c r="BA89" i="12"/>
  <c r="GT85" i="5"/>
  <c r="BE89" i="12"/>
  <c r="HF85" i="5"/>
  <c r="DE89" i="12"/>
  <c r="NS85" i="5"/>
  <c r="LK85" i="5"/>
  <c r="DI89" i="12"/>
  <c r="OE85" i="5"/>
  <c r="LW85" i="5"/>
  <c r="DM89" i="12"/>
  <c r="OQ85" i="5"/>
  <c r="MI85" i="5"/>
  <c r="DQ89" i="12"/>
  <c r="PC85" i="5"/>
  <c r="MU85" i="5"/>
  <c r="DV89" i="12"/>
  <c r="JZ85" i="5"/>
  <c r="EH89" i="12"/>
  <c r="KL85" i="5"/>
  <c r="D91" i="12"/>
  <c r="DQ87" i="5"/>
  <c r="H91" i="12"/>
  <c r="IM87" i="5"/>
  <c r="L91" i="12"/>
  <c r="EC87" i="5"/>
  <c r="T91" i="12"/>
  <c r="EO87" i="5"/>
  <c r="X91" i="12"/>
  <c r="FA87" i="5"/>
  <c r="AC91" i="12"/>
  <c r="FM87" i="5"/>
  <c r="AG91" i="12"/>
  <c r="FY87" i="5"/>
  <c r="AL91" i="12"/>
  <c r="ID87" i="5"/>
  <c r="AP91" i="12"/>
  <c r="DW87" i="5"/>
  <c r="AT91" i="12"/>
  <c r="EF87" i="5"/>
  <c r="AX91" i="12"/>
  <c r="GK87" i="5"/>
  <c r="BB91" i="12"/>
  <c r="GW87" i="5"/>
  <c r="BF91" i="12"/>
  <c r="HI87" i="5"/>
  <c r="DF91" i="12"/>
  <c r="NV87" i="5"/>
  <c r="LN87" i="5"/>
  <c r="DJ91" i="12"/>
  <c r="OH87" i="5"/>
  <c r="LZ87" i="5"/>
  <c r="DN91" i="12"/>
  <c r="OT87" i="5"/>
  <c r="ML87" i="5"/>
  <c r="DR91" i="12"/>
  <c r="PF87" i="5"/>
  <c r="MX87" i="5"/>
  <c r="DW91" i="12"/>
  <c r="KC87" i="5"/>
  <c r="EI91" i="12"/>
  <c r="KO87" i="5"/>
  <c r="LE89" i="5"/>
  <c r="NM89" i="5"/>
  <c r="LQ89" i="5"/>
  <c r="NY89" i="5"/>
  <c r="MC89" i="5"/>
  <c r="OK89" i="5"/>
  <c r="MO89" i="5"/>
  <c r="OW89" i="5"/>
  <c r="NA89" i="5"/>
  <c r="PI89" i="5"/>
  <c r="IS90" i="5"/>
  <c r="JB90" i="5"/>
  <c r="NP90" i="5"/>
  <c r="LH90" i="5"/>
  <c r="OB90" i="5"/>
  <c r="LT90" i="5"/>
  <c r="ON90" i="5"/>
  <c r="MF90" i="5"/>
  <c r="OZ90" i="5"/>
  <c r="MR90" i="5"/>
  <c r="IV91" i="5"/>
  <c r="NS91" i="5"/>
  <c r="LK91" i="5"/>
  <c r="OE91" i="5"/>
  <c r="LW91" i="5"/>
  <c r="OQ91" i="5"/>
  <c r="MI91" i="5"/>
  <c r="PC91" i="5"/>
  <c r="MU91" i="5"/>
  <c r="IM92" i="5"/>
  <c r="NV92" i="5"/>
  <c r="LN92" i="5"/>
  <c r="OH92" i="5"/>
  <c r="LZ92" i="5"/>
  <c r="OT92" i="5"/>
  <c r="ML92" i="5"/>
  <c r="PF92" i="5"/>
  <c r="MX92" i="5"/>
  <c r="KC92" i="5"/>
  <c r="LE93" i="5"/>
  <c r="NM93" i="5"/>
  <c r="LQ93" i="5"/>
  <c r="NY93" i="5"/>
  <c r="MC93" i="5"/>
  <c r="OK93" i="5"/>
  <c r="MO93" i="5"/>
  <c r="OW93" i="5"/>
  <c r="NA93" i="5"/>
  <c r="PI93" i="5"/>
  <c r="IS94" i="5"/>
  <c r="JB94" i="5"/>
  <c r="NP94" i="5"/>
  <c r="LH94" i="5"/>
  <c r="OB94" i="5"/>
  <c r="LT94" i="5"/>
  <c r="ON94" i="5"/>
  <c r="MF94" i="5"/>
  <c r="OZ94" i="5"/>
  <c r="MR94" i="5"/>
  <c r="KV94" i="5"/>
  <c r="IS95" i="5"/>
  <c r="JB95" i="5"/>
  <c r="NP95" i="5"/>
  <c r="LH95" i="5"/>
  <c r="OB95" i="5"/>
  <c r="LT95" i="5"/>
  <c r="ON95" i="5"/>
  <c r="MF95" i="5"/>
  <c r="OZ95" i="5"/>
  <c r="MR95" i="5"/>
  <c r="IV96" i="5"/>
  <c r="LK96" i="5"/>
  <c r="NS96" i="5"/>
  <c r="LW96" i="5"/>
  <c r="OE96" i="5"/>
  <c r="MI96" i="5"/>
  <c r="OQ96" i="5"/>
  <c r="MU96" i="5"/>
  <c r="PC96" i="5"/>
  <c r="D104" i="12"/>
  <c r="DQ100" i="5"/>
  <c r="H104" i="12"/>
  <c r="IM100" i="5"/>
  <c r="L104" i="12"/>
  <c r="EC100" i="5"/>
  <c r="T104" i="12"/>
  <c r="EO100" i="5"/>
  <c r="X104" i="12"/>
  <c r="FA100" i="5"/>
  <c r="AC104" i="12"/>
  <c r="FM100" i="5"/>
  <c r="AG104" i="12"/>
  <c r="FY100" i="5"/>
  <c r="AL104" i="12"/>
  <c r="ID100" i="5"/>
  <c r="AP104" i="12"/>
  <c r="DW100" i="5"/>
  <c r="AT104" i="12"/>
  <c r="EF100" i="5"/>
  <c r="AX104" i="12"/>
  <c r="GK100" i="5"/>
  <c r="BB104" i="12"/>
  <c r="GW100" i="5"/>
  <c r="BF104" i="12"/>
  <c r="HI100" i="5"/>
  <c r="DF104" i="12"/>
  <c r="NV100" i="5"/>
  <c r="LN100" i="5"/>
  <c r="DJ104" i="12"/>
  <c r="OH100" i="5"/>
  <c r="LZ100" i="5"/>
  <c r="DN104" i="12"/>
  <c r="OT100" i="5"/>
  <c r="ML100" i="5"/>
  <c r="DR104" i="12"/>
  <c r="PF100" i="5"/>
  <c r="MX100" i="5"/>
  <c r="DW104" i="12"/>
  <c r="KC100" i="5"/>
  <c r="EI104" i="12"/>
  <c r="KO100" i="5"/>
  <c r="NM102" i="5"/>
  <c r="LE102" i="5"/>
  <c r="NY102" i="5"/>
  <c r="LQ102" i="5"/>
  <c r="OK102" i="5"/>
  <c r="MC102" i="5"/>
  <c r="OW102" i="5"/>
  <c r="MO102" i="5"/>
  <c r="PI102" i="5"/>
  <c r="NA102" i="5"/>
  <c r="IS103" i="5"/>
  <c r="JB103" i="5"/>
  <c r="NP103" i="5"/>
  <c r="LH103" i="5"/>
  <c r="OB103" i="5"/>
  <c r="LT103" i="5"/>
  <c r="ON103" i="5"/>
  <c r="MF103" i="5"/>
  <c r="OZ103" i="5"/>
  <c r="MR103" i="5"/>
  <c r="KV103" i="5"/>
  <c r="IV108" i="5"/>
  <c r="LK108" i="5"/>
  <c r="NS108" i="5"/>
  <c r="LW108" i="5"/>
  <c r="OE108" i="5"/>
  <c r="MI108" i="5"/>
  <c r="OQ108" i="5"/>
  <c r="MU108" i="5"/>
  <c r="PC108" i="5"/>
  <c r="IM109" i="5"/>
  <c r="NV109" i="5"/>
  <c r="LN109" i="5"/>
  <c r="OH109" i="5"/>
  <c r="LZ109" i="5"/>
  <c r="OT109" i="5"/>
  <c r="ML109" i="5"/>
  <c r="PF109" i="5"/>
  <c r="MX109" i="5"/>
  <c r="KC109" i="5"/>
  <c r="NM110" i="5"/>
  <c r="LE110" i="5"/>
  <c r="NY110" i="5"/>
  <c r="LQ110" i="5"/>
  <c r="OK110" i="5"/>
  <c r="MC110" i="5"/>
  <c r="OW110" i="5"/>
  <c r="MO110" i="5"/>
  <c r="PI110" i="5"/>
  <c r="NA110" i="5"/>
  <c r="IS114" i="5"/>
  <c r="JB114" i="5"/>
  <c r="NP114" i="5"/>
  <c r="LH114" i="5"/>
  <c r="OB114" i="5"/>
  <c r="LT114" i="5"/>
  <c r="ON114" i="5"/>
  <c r="MF114" i="5"/>
  <c r="OZ114" i="5"/>
  <c r="MR114" i="5"/>
  <c r="IV115" i="5"/>
  <c r="LK115" i="5"/>
  <c r="NS115" i="5"/>
  <c r="LW115" i="5"/>
  <c r="OE115" i="5"/>
  <c r="MI115" i="5"/>
  <c r="OQ115" i="5"/>
  <c r="MU115" i="5"/>
  <c r="PC115" i="5"/>
  <c r="IM116" i="5"/>
  <c r="NV116" i="5"/>
  <c r="LN116" i="5"/>
  <c r="OH116" i="5"/>
  <c r="LZ116" i="5"/>
  <c r="OT116" i="5"/>
  <c r="ML116" i="5"/>
  <c r="PF116" i="5"/>
  <c r="MX116" i="5"/>
  <c r="KC116" i="5"/>
  <c r="NM117" i="5"/>
  <c r="LE117" i="5"/>
  <c r="NY117" i="5"/>
  <c r="LQ117" i="5"/>
  <c r="OK117" i="5"/>
  <c r="MC117" i="5"/>
  <c r="OW117" i="5"/>
  <c r="MO117" i="5"/>
  <c r="PI117" i="5"/>
  <c r="NA117" i="5"/>
  <c r="IS118" i="5"/>
  <c r="JB118" i="5"/>
  <c r="NP118" i="5"/>
  <c r="LH118" i="5"/>
  <c r="OB118" i="5"/>
  <c r="LT118" i="5"/>
  <c r="ON118" i="5"/>
  <c r="MF118" i="5"/>
  <c r="OZ118" i="5"/>
  <c r="MR118" i="5"/>
  <c r="IM119" i="5"/>
  <c r="NV119" i="5"/>
  <c r="LN119" i="5"/>
  <c r="OH119" i="5"/>
  <c r="LZ119" i="5"/>
  <c r="OT119" i="5"/>
  <c r="ML119" i="5"/>
  <c r="PF119" i="5"/>
  <c r="MX119" i="5"/>
  <c r="IS120" i="5"/>
  <c r="JB120" i="5"/>
  <c r="NP120" i="5"/>
  <c r="LH120" i="5"/>
  <c r="OB120" i="5"/>
  <c r="LT120" i="5"/>
  <c r="ON120" i="5"/>
  <c r="MF120" i="5"/>
  <c r="OZ120" i="5"/>
  <c r="MR120" i="5"/>
  <c r="KV120" i="5"/>
  <c r="IV121" i="5"/>
  <c r="LK121" i="5"/>
  <c r="NS121" i="5"/>
  <c r="LW121" i="5"/>
  <c r="OE121" i="5"/>
  <c r="MI121" i="5"/>
  <c r="OQ121" i="5"/>
  <c r="MU121" i="5"/>
  <c r="PC121" i="5"/>
  <c r="IM122" i="5"/>
  <c r="JL122" i="5" s="1"/>
  <c r="NV122" i="5"/>
  <c r="LN122" i="5"/>
  <c r="OH122" i="5"/>
  <c r="LZ122" i="5"/>
  <c r="OT122" i="5"/>
  <c r="ML122" i="5"/>
  <c r="PF122" i="5"/>
  <c r="MX122" i="5"/>
  <c r="KC122" i="5"/>
  <c r="NM124" i="5"/>
  <c r="LE124" i="5"/>
  <c r="NY124" i="5"/>
  <c r="LQ124" i="5"/>
  <c r="OK124" i="5"/>
  <c r="MC124" i="5"/>
  <c r="OW124" i="5"/>
  <c r="MO124" i="5"/>
  <c r="PI124" i="5"/>
  <c r="NA124" i="5"/>
  <c r="IS125" i="5"/>
  <c r="JB125" i="5"/>
  <c r="NP125" i="5"/>
  <c r="LH125" i="5"/>
  <c r="OB125" i="5"/>
  <c r="LT125" i="5"/>
  <c r="ON125" i="5"/>
  <c r="MF125" i="5"/>
  <c r="OZ125" i="5"/>
  <c r="MR125" i="5"/>
  <c r="IV127" i="5"/>
  <c r="LK127" i="5"/>
  <c r="NS127" i="5"/>
  <c r="LW127" i="5"/>
  <c r="OE127" i="5"/>
  <c r="MI127" i="5"/>
  <c r="OQ127" i="5"/>
  <c r="MU127" i="5"/>
  <c r="PC127" i="5"/>
  <c r="IM128" i="5"/>
  <c r="NV128" i="5"/>
  <c r="LN128" i="5"/>
  <c r="OH128" i="5"/>
  <c r="LZ128" i="5"/>
  <c r="OT128" i="5"/>
  <c r="ML128" i="5"/>
  <c r="PF128" i="5"/>
  <c r="MX128" i="5"/>
  <c r="KC128" i="5"/>
  <c r="NM129" i="5"/>
  <c r="LE129" i="5"/>
  <c r="NY129" i="5"/>
  <c r="LQ129" i="5"/>
  <c r="OK129" i="5"/>
  <c r="MC129" i="5"/>
  <c r="OW129" i="5"/>
  <c r="MO129" i="5"/>
  <c r="PI129" i="5"/>
  <c r="NA129" i="5"/>
  <c r="IV130" i="5"/>
  <c r="NS130" i="5"/>
  <c r="LK130" i="5"/>
  <c r="OE130" i="5"/>
  <c r="LW130" i="5"/>
  <c r="OQ130" i="5"/>
  <c r="MI130" i="5"/>
  <c r="PC130" i="5"/>
  <c r="MU130" i="5"/>
  <c r="IM131" i="5"/>
  <c r="NV131" i="5"/>
  <c r="LN131" i="5"/>
  <c r="OH131" i="5"/>
  <c r="LZ131" i="5"/>
  <c r="OT131" i="5"/>
  <c r="ML131" i="5"/>
  <c r="PF131" i="5"/>
  <c r="MX131" i="5"/>
  <c r="KC131" i="5"/>
  <c r="LE132" i="5"/>
  <c r="NM132" i="5"/>
  <c r="LQ132" i="5"/>
  <c r="NY132" i="5"/>
  <c r="MC132" i="5"/>
  <c r="OK132" i="5"/>
  <c r="MO132" i="5"/>
  <c r="OW132" i="5"/>
  <c r="NA132" i="5"/>
  <c r="PI132" i="5"/>
  <c r="IV133" i="5"/>
  <c r="LK133" i="5"/>
  <c r="NS133" i="5"/>
  <c r="LW133" i="5"/>
  <c r="OE133" i="5"/>
  <c r="MI133" i="5"/>
  <c r="OQ133" i="5"/>
  <c r="MU133" i="5"/>
  <c r="PC133" i="5"/>
  <c r="IM134" i="5"/>
  <c r="JL134" i="5" s="1"/>
  <c r="LN134" i="5"/>
  <c r="NV134" i="5"/>
  <c r="LZ134" i="5"/>
  <c r="OH134" i="5"/>
  <c r="ML134" i="5"/>
  <c r="OT134" i="5"/>
  <c r="MX134" i="5"/>
  <c r="PF134" i="5"/>
  <c r="KC134" i="5"/>
  <c r="NM135" i="5"/>
  <c r="LE135" i="5"/>
  <c r="NY135" i="5"/>
  <c r="LQ135" i="5"/>
  <c r="OK135" i="5"/>
  <c r="MC135" i="5"/>
  <c r="OW135" i="5"/>
  <c r="MO135" i="5"/>
  <c r="PI135" i="5"/>
  <c r="NA135" i="5"/>
  <c r="IS136" i="5"/>
  <c r="JB136" i="5"/>
  <c r="NP136" i="5"/>
  <c r="LH136" i="5"/>
  <c r="OB136" i="5"/>
  <c r="LT136" i="5"/>
  <c r="ON136" i="5"/>
  <c r="MF136" i="5"/>
  <c r="OZ136" i="5"/>
  <c r="MR136" i="5"/>
  <c r="IV137" i="5"/>
  <c r="NS137" i="5"/>
  <c r="LK137" i="5"/>
  <c r="OE137" i="5"/>
  <c r="LW137" i="5"/>
  <c r="OQ137" i="5"/>
  <c r="MI137" i="5"/>
  <c r="PC137" i="5"/>
  <c r="MU137" i="5"/>
  <c r="IM138" i="5"/>
  <c r="NV138" i="5"/>
  <c r="LN138" i="5"/>
  <c r="OH138" i="5"/>
  <c r="LZ138" i="5"/>
  <c r="OT138" i="5"/>
  <c r="ML138" i="5"/>
  <c r="PF138" i="5"/>
  <c r="MX138" i="5"/>
  <c r="KC138" i="5"/>
  <c r="LE141" i="5"/>
  <c r="NM141" i="5"/>
  <c r="LQ141" i="5"/>
  <c r="NY141" i="5"/>
  <c r="MC141" i="5"/>
  <c r="OK141" i="5"/>
  <c r="MO141" i="5"/>
  <c r="OW141" i="5"/>
  <c r="NA141" i="5"/>
  <c r="PI141" i="5"/>
  <c r="IS142" i="5"/>
  <c r="JB142" i="5"/>
  <c r="NP142" i="5"/>
  <c r="LH142" i="5"/>
  <c r="OB142" i="5"/>
  <c r="LT142" i="5"/>
  <c r="ON142" i="5"/>
  <c r="MF142" i="5"/>
  <c r="OZ142" i="5"/>
  <c r="MR142" i="5"/>
  <c r="IV145" i="5"/>
  <c r="NS145" i="5"/>
  <c r="LK145" i="5"/>
  <c r="OE145" i="5"/>
  <c r="LW145" i="5"/>
  <c r="OQ145" i="5"/>
  <c r="MI145" i="5"/>
  <c r="PC145" i="5"/>
  <c r="MU145" i="5"/>
  <c r="IM146" i="5"/>
  <c r="NV146" i="5"/>
  <c r="LN146" i="5"/>
  <c r="OH146" i="5"/>
  <c r="LZ146" i="5"/>
  <c r="OT146" i="5"/>
  <c r="ML146" i="5"/>
  <c r="PF146" i="5"/>
  <c r="MX146" i="5"/>
  <c r="IV147" i="5"/>
  <c r="NS147" i="5"/>
  <c r="LK147" i="5"/>
  <c r="OE147" i="5"/>
  <c r="LW147" i="5"/>
  <c r="OQ147" i="5"/>
  <c r="MI147" i="5"/>
  <c r="PC147" i="5"/>
  <c r="MU147" i="5"/>
  <c r="IM148" i="5"/>
  <c r="NV148" i="5"/>
  <c r="LN148" i="5"/>
  <c r="OH148" i="5"/>
  <c r="LZ148" i="5"/>
  <c r="OT148" i="5"/>
  <c r="ML148" i="5"/>
  <c r="PF148" i="5"/>
  <c r="MX148" i="5"/>
  <c r="KC148" i="5"/>
  <c r="NM151" i="5"/>
  <c r="LE151" i="5"/>
  <c r="NY151" i="5"/>
  <c r="LQ151" i="5"/>
  <c r="OK151" i="5"/>
  <c r="MC151" i="5"/>
  <c r="OW151" i="5"/>
  <c r="MO151" i="5"/>
  <c r="PI151" i="5"/>
  <c r="NA151" i="5"/>
  <c r="IS152" i="5"/>
  <c r="JB152" i="5"/>
  <c r="LH152" i="5"/>
  <c r="NP152" i="5"/>
  <c r="LT152" i="5"/>
  <c r="OB152" i="5"/>
  <c r="MF152" i="5"/>
  <c r="ON152" i="5"/>
  <c r="MR152" i="5"/>
  <c r="OZ152" i="5"/>
  <c r="KV152" i="5"/>
  <c r="IV153" i="5"/>
  <c r="NS153" i="5"/>
  <c r="LK153" i="5"/>
  <c r="OE153" i="5"/>
  <c r="LW153" i="5"/>
  <c r="OQ153" i="5"/>
  <c r="MI153" i="5"/>
  <c r="PC153" i="5"/>
  <c r="MU153" i="5"/>
  <c r="IM156" i="5"/>
  <c r="NV156" i="5"/>
  <c r="LN156" i="5"/>
  <c r="OH156" i="5"/>
  <c r="LZ156" i="5"/>
  <c r="OT156" i="5"/>
  <c r="ML156" i="5"/>
  <c r="PF156" i="5"/>
  <c r="MX156" i="5"/>
  <c r="KC156" i="5"/>
  <c r="NM157" i="5"/>
  <c r="LE157" i="5"/>
  <c r="NY157" i="5"/>
  <c r="LQ157" i="5"/>
  <c r="OK157" i="5"/>
  <c r="MC157" i="5"/>
  <c r="OW157" i="5"/>
  <c r="MO157" i="5"/>
  <c r="PI157" i="5"/>
  <c r="NA157" i="5"/>
  <c r="F163" i="12"/>
  <c r="HL159" i="5"/>
  <c r="J163" i="12"/>
  <c r="IP159" i="5"/>
  <c r="N163" i="12"/>
  <c r="HX159" i="5"/>
  <c r="R163" i="12"/>
  <c r="EI159" i="5"/>
  <c r="V163" i="12"/>
  <c r="EU159" i="5"/>
  <c r="Z163" i="12"/>
  <c r="FG159" i="5"/>
  <c r="AE163" i="12"/>
  <c r="FS159" i="5"/>
  <c r="AI163" i="12"/>
  <c r="GE159" i="5"/>
  <c r="AN163" i="12"/>
  <c r="JE159" i="5"/>
  <c r="AR163" i="12"/>
  <c r="IS159" i="5"/>
  <c r="AV163" i="12"/>
  <c r="JB159" i="5"/>
  <c r="AZ163" i="12"/>
  <c r="GQ159" i="5"/>
  <c r="BD163" i="12"/>
  <c r="HC159" i="5"/>
  <c r="BI163" i="12"/>
  <c r="JK159" i="5"/>
  <c r="DD163" i="12"/>
  <c r="LH159" i="5"/>
  <c r="NP159" i="5"/>
  <c r="DH163" i="12"/>
  <c r="LT159" i="5"/>
  <c r="OB159" i="5"/>
  <c r="DL163" i="12"/>
  <c r="MF159" i="5"/>
  <c r="ON159" i="5"/>
  <c r="DP163" i="12"/>
  <c r="MR159" i="5"/>
  <c r="OZ159" i="5"/>
  <c r="DU163" i="12"/>
  <c r="JW159" i="5"/>
  <c r="EG163" i="12"/>
  <c r="KI159" i="5"/>
  <c r="EK163" i="12"/>
  <c r="KU159" i="5"/>
  <c r="IV163" i="5"/>
  <c r="NS163" i="5"/>
  <c r="LK163" i="5"/>
  <c r="OE163" i="5"/>
  <c r="LW163" i="5"/>
  <c r="OQ163" i="5"/>
  <c r="MI163" i="5"/>
  <c r="PC163" i="5"/>
  <c r="MU163" i="5"/>
  <c r="IM164" i="5"/>
  <c r="NV164" i="5"/>
  <c r="LN164" i="5"/>
  <c r="OH164" i="5"/>
  <c r="LZ164" i="5"/>
  <c r="OT164" i="5"/>
  <c r="ML164" i="5"/>
  <c r="PF164" i="5"/>
  <c r="MX164" i="5"/>
  <c r="KC164" i="5"/>
  <c r="NM165" i="5"/>
  <c r="LE165" i="5"/>
  <c r="NY165" i="5"/>
  <c r="LQ165" i="5"/>
  <c r="OK165" i="5"/>
  <c r="MC165" i="5"/>
  <c r="OW165" i="5"/>
  <c r="MO165" i="5"/>
  <c r="PI165" i="5"/>
  <c r="NA165" i="5"/>
  <c r="IS168" i="5"/>
  <c r="JB168" i="5"/>
  <c r="LH168" i="5"/>
  <c r="NP168" i="5"/>
  <c r="LT168" i="5"/>
  <c r="OB168" i="5"/>
  <c r="MF168" i="5"/>
  <c r="ON168" i="5"/>
  <c r="MR168" i="5"/>
  <c r="OZ168" i="5"/>
  <c r="IV169" i="5"/>
  <c r="NS169" i="5"/>
  <c r="LK169" i="5"/>
  <c r="OE169" i="5"/>
  <c r="LW169" i="5"/>
  <c r="OQ169" i="5"/>
  <c r="MI169" i="5"/>
  <c r="PC169" i="5"/>
  <c r="MU169" i="5"/>
  <c r="IM171" i="5"/>
  <c r="NV171" i="5"/>
  <c r="LN171" i="5"/>
  <c r="OH171" i="5"/>
  <c r="LZ171" i="5"/>
  <c r="OT171" i="5"/>
  <c r="ML171" i="5"/>
  <c r="PF171" i="5"/>
  <c r="MX171" i="5"/>
  <c r="KC171" i="5"/>
  <c r="NM172" i="5"/>
  <c r="LE172" i="5"/>
  <c r="NY172" i="5"/>
  <c r="LQ172" i="5"/>
  <c r="OK172" i="5"/>
  <c r="MC172" i="5"/>
  <c r="OW172" i="5"/>
  <c r="MO172" i="5"/>
  <c r="PI172" i="5"/>
  <c r="NA172" i="5"/>
  <c r="IS173" i="5"/>
  <c r="JB173" i="5"/>
  <c r="LH173" i="5"/>
  <c r="NP173" i="5"/>
  <c r="LT173" i="5"/>
  <c r="OB173" i="5"/>
  <c r="MF173" i="5"/>
  <c r="ON173" i="5"/>
  <c r="MR173" i="5"/>
  <c r="OZ173" i="5"/>
  <c r="G179" i="12"/>
  <c r="HO175" i="5"/>
  <c r="K179" i="12"/>
  <c r="DZ175" i="5"/>
  <c r="O179" i="12"/>
  <c r="IV175" i="5"/>
  <c r="S179" i="12"/>
  <c r="EL175" i="5"/>
  <c r="W179" i="12"/>
  <c r="EX175" i="5"/>
  <c r="AB179" i="12"/>
  <c r="FJ175" i="5"/>
  <c r="AF179" i="12"/>
  <c r="FV175" i="5"/>
  <c r="AJ179" i="12"/>
  <c r="GH175" i="5"/>
  <c r="AO179" i="12"/>
  <c r="JH175" i="5"/>
  <c r="BA179" i="12"/>
  <c r="GT175" i="5"/>
  <c r="BE179" i="12"/>
  <c r="HF175" i="5"/>
  <c r="DE179" i="12"/>
  <c r="NS175" i="5"/>
  <c r="LK175" i="5"/>
  <c r="DI179" i="12"/>
  <c r="OE175" i="5"/>
  <c r="LW175" i="5"/>
  <c r="DM179" i="12"/>
  <c r="OQ175" i="5"/>
  <c r="MI175" i="5"/>
  <c r="DQ179" i="12"/>
  <c r="PC175" i="5"/>
  <c r="MU175" i="5"/>
  <c r="DV179" i="12"/>
  <c r="JZ175" i="5"/>
  <c r="EH179" i="12"/>
  <c r="KL175" i="5"/>
  <c r="IM179" i="5"/>
  <c r="NV179" i="5"/>
  <c r="LN179" i="5"/>
  <c r="OH179" i="5"/>
  <c r="LZ179" i="5"/>
  <c r="OT179" i="5"/>
  <c r="ML179" i="5"/>
  <c r="PF179" i="5"/>
  <c r="MX179" i="5"/>
  <c r="KC179" i="5"/>
  <c r="NM180" i="5"/>
  <c r="LE180" i="5"/>
  <c r="NY180" i="5"/>
  <c r="LQ180" i="5"/>
  <c r="OK180" i="5"/>
  <c r="MC180" i="5"/>
  <c r="OW180" i="5"/>
  <c r="MO180" i="5"/>
  <c r="PI180" i="5"/>
  <c r="NA180" i="5"/>
  <c r="IS181" i="5"/>
  <c r="JB181" i="5"/>
  <c r="LH181" i="5"/>
  <c r="NP181" i="5"/>
  <c r="LT181" i="5"/>
  <c r="OB181" i="5"/>
  <c r="MF181" i="5"/>
  <c r="ON181" i="5"/>
  <c r="MR181" i="5"/>
  <c r="OZ181" i="5"/>
  <c r="KV181" i="5"/>
  <c r="IV182" i="5"/>
  <c r="NS182" i="5"/>
  <c r="LK182" i="5"/>
  <c r="OE182" i="5"/>
  <c r="LW182" i="5"/>
  <c r="OQ182" i="5"/>
  <c r="MI182" i="5"/>
  <c r="PC182" i="5"/>
  <c r="MU182" i="5"/>
  <c r="IM183" i="5"/>
  <c r="NV183" i="5"/>
  <c r="LN183" i="5"/>
  <c r="OH183" i="5"/>
  <c r="LZ183" i="5"/>
  <c r="OT183" i="5"/>
  <c r="ML183" i="5"/>
  <c r="PF183" i="5"/>
  <c r="MX183" i="5"/>
  <c r="KC183" i="5"/>
  <c r="NM184" i="5"/>
  <c r="LE184" i="5"/>
  <c r="NY184" i="5"/>
  <c r="LQ184" i="5"/>
  <c r="OK184" i="5"/>
  <c r="MC184" i="5"/>
  <c r="OW184" i="5"/>
  <c r="MO184" i="5"/>
  <c r="PI184" i="5"/>
  <c r="NA184" i="5"/>
  <c r="F190" i="12"/>
  <c r="HL186" i="5"/>
  <c r="J190" i="12"/>
  <c r="IP186" i="5"/>
  <c r="N190" i="12"/>
  <c r="HX186" i="5"/>
  <c r="R190" i="12"/>
  <c r="EI186" i="5"/>
  <c r="V190" i="12"/>
  <c r="EU186" i="5"/>
  <c r="Z190" i="12"/>
  <c r="FG186" i="5"/>
  <c r="AE190" i="12"/>
  <c r="FS186" i="5"/>
  <c r="AI190" i="12"/>
  <c r="GE186" i="5"/>
  <c r="AN190" i="12"/>
  <c r="JE186" i="5"/>
  <c r="AR190" i="12"/>
  <c r="IS186" i="5"/>
  <c r="AV190" i="12"/>
  <c r="JB186" i="5"/>
  <c r="AZ190" i="12"/>
  <c r="GQ186" i="5"/>
  <c r="BD190" i="12"/>
  <c r="HC186" i="5"/>
  <c r="BI190" i="12"/>
  <c r="JK186" i="5"/>
  <c r="DD190" i="12"/>
  <c r="LH186" i="5"/>
  <c r="NP186" i="5"/>
  <c r="DH190" i="12"/>
  <c r="LT186" i="5"/>
  <c r="OB186" i="5"/>
  <c r="DL190" i="12"/>
  <c r="MF186" i="5"/>
  <c r="ON186" i="5"/>
  <c r="DP190" i="12"/>
  <c r="MR186" i="5"/>
  <c r="OZ186" i="5"/>
  <c r="DU190" i="12"/>
  <c r="JW186" i="5"/>
  <c r="EG190" i="12"/>
  <c r="KI186" i="5"/>
  <c r="EK190" i="12"/>
  <c r="KU186" i="5"/>
  <c r="IV191" i="5"/>
  <c r="NS191" i="5"/>
  <c r="LK191" i="5"/>
  <c r="OE191" i="5"/>
  <c r="LW191" i="5"/>
  <c r="OQ191" i="5"/>
  <c r="MI191" i="5"/>
  <c r="PC191" i="5"/>
  <c r="MU191" i="5"/>
  <c r="IM192" i="5"/>
  <c r="NV192" i="5"/>
  <c r="LN192" i="5"/>
  <c r="OH192" i="5"/>
  <c r="LZ192" i="5"/>
  <c r="OT192" i="5"/>
  <c r="ML192" i="5"/>
  <c r="PF192" i="5"/>
  <c r="MX192" i="5"/>
  <c r="KC192" i="5"/>
  <c r="NM195" i="5"/>
  <c r="LE195" i="5"/>
  <c r="NY195" i="5"/>
  <c r="LQ195" i="5"/>
  <c r="OK195" i="5"/>
  <c r="MC195" i="5"/>
  <c r="OW195" i="5"/>
  <c r="MO195" i="5"/>
  <c r="PI195" i="5"/>
  <c r="NA195" i="5"/>
  <c r="IS196" i="5"/>
  <c r="JB196" i="5"/>
  <c r="LH196" i="5"/>
  <c r="NP196" i="5"/>
  <c r="LT196" i="5"/>
  <c r="OB196" i="5"/>
  <c r="MF196" i="5"/>
  <c r="ON196" i="5"/>
  <c r="MR196" i="5"/>
  <c r="OZ196" i="5"/>
  <c r="D106" i="12"/>
  <c r="H106" i="12"/>
  <c r="L106" i="12"/>
  <c r="P106" i="12"/>
  <c r="T106" i="12"/>
  <c r="X106" i="12"/>
  <c r="AC106" i="12"/>
  <c r="AG106" i="12"/>
  <c r="AL106" i="12"/>
  <c r="AP106" i="12"/>
  <c r="AT106" i="12"/>
  <c r="AX106" i="12"/>
  <c r="BB106" i="12"/>
  <c r="BF106" i="12"/>
  <c r="BK106" i="12"/>
  <c r="BO106" i="12"/>
  <c r="BT106" i="12"/>
  <c r="BX106" i="12"/>
  <c r="CB106" i="12"/>
  <c r="CG106" i="12"/>
  <c r="CK106" i="12"/>
  <c r="CO106" i="12"/>
  <c r="CT106" i="12"/>
  <c r="CX106" i="12"/>
  <c r="DF106" i="12"/>
  <c r="DJ106" i="12"/>
  <c r="DN106" i="12"/>
  <c r="DR106" i="12"/>
  <c r="DW106" i="12"/>
  <c r="EA106" i="12"/>
  <c r="EE106" i="12"/>
  <c r="EI106" i="12"/>
  <c r="BZ112" i="12"/>
  <c r="CE112" i="12"/>
  <c r="CI112" i="12"/>
  <c r="CM112" i="12"/>
  <c r="CQ112" i="12"/>
  <c r="CV112" i="12"/>
  <c r="DD112" i="12"/>
  <c r="DH112" i="12"/>
  <c r="DL112" i="12"/>
  <c r="DP112" i="12"/>
  <c r="DU112" i="12"/>
  <c r="DY112" i="12"/>
  <c r="EC112" i="12"/>
  <c r="EG112" i="12"/>
  <c r="EK112" i="12"/>
  <c r="F128" i="12"/>
  <c r="J128" i="12"/>
  <c r="N128" i="12"/>
  <c r="R128" i="12"/>
  <c r="V128" i="12"/>
  <c r="Z128" i="12"/>
  <c r="AE128" i="12"/>
  <c r="AI128" i="12"/>
  <c r="AN128" i="12"/>
  <c r="AR128" i="12"/>
  <c r="AV128" i="12"/>
  <c r="AZ128" i="12"/>
  <c r="BD128" i="12"/>
  <c r="BI128" i="12"/>
  <c r="BM128" i="12"/>
  <c r="BR128" i="12"/>
  <c r="BV128" i="12"/>
  <c r="BZ128" i="12"/>
  <c r="CE128" i="12"/>
  <c r="CI128" i="12"/>
  <c r="CM128" i="12"/>
  <c r="CQ128" i="12"/>
  <c r="CV128" i="12"/>
  <c r="DD128" i="12"/>
  <c r="DH128" i="12"/>
  <c r="DL128" i="12"/>
  <c r="DP128" i="12"/>
  <c r="DU128" i="12"/>
  <c r="DY128" i="12"/>
  <c r="EC128" i="12"/>
  <c r="EG128" i="12"/>
  <c r="EK128" i="12"/>
  <c r="D26" i="12"/>
  <c r="H26" i="12"/>
  <c r="L26" i="12"/>
  <c r="P26" i="12"/>
  <c r="T26" i="12"/>
  <c r="X26" i="12"/>
  <c r="AC26" i="12"/>
  <c r="AG26" i="12"/>
  <c r="AL26" i="12"/>
  <c r="AP26" i="12"/>
  <c r="AT26" i="12"/>
  <c r="AX26" i="12"/>
  <c r="BB26" i="12"/>
  <c r="BF26" i="12"/>
  <c r="BK26" i="12"/>
  <c r="BO26" i="12"/>
  <c r="BT26" i="12"/>
  <c r="BX26" i="12"/>
  <c r="CB26" i="12"/>
  <c r="CG26" i="12"/>
  <c r="CK26" i="12"/>
  <c r="CO26" i="12"/>
  <c r="CT26" i="12"/>
  <c r="CX26" i="12"/>
  <c r="DF26" i="12"/>
  <c r="DJ26" i="12"/>
  <c r="DN26" i="12"/>
  <c r="DR26" i="12"/>
  <c r="DW26" i="12"/>
  <c r="EA26" i="12"/>
  <c r="EE26" i="12"/>
  <c r="EI26" i="12"/>
  <c r="F155" i="12"/>
  <c r="J155" i="12"/>
  <c r="N155" i="12"/>
  <c r="R155" i="12"/>
  <c r="V155" i="12"/>
  <c r="Z155" i="12"/>
  <c r="AE155" i="12"/>
  <c r="AI155" i="12"/>
  <c r="AN155" i="12"/>
  <c r="AR155" i="12"/>
  <c r="AV155" i="12"/>
  <c r="AZ155" i="12"/>
  <c r="BD155" i="12"/>
  <c r="BI155" i="12"/>
  <c r="BM155" i="12"/>
  <c r="BR155" i="12"/>
  <c r="BV155" i="12"/>
  <c r="BZ155" i="12"/>
  <c r="CE155" i="12"/>
  <c r="CI155" i="12"/>
  <c r="CM155" i="12"/>
  <c r="CQ155" i="12"/>
  <c r="CV155" i="12"/>
  <c r="DD155" i="12"/>
  <c r="DH155" i="12"/>
  <c r="DL155" i="12"/>
  <c r="DP155" i="12"/>
  <c r="DU155" i="12"/>
  <c r="DY155" i="12"/>
  <c r="EC155" i="12"/>
  <c r="EG155" i="12"/>
  <c r="EK155" i="12"/>
  <c r="D167" i="12"/>
  <c r="H167" i="12"/>
  <c r="L167" i="12"/>
  <c r="P167" i="12"/>
  <c r="T167" i="12"/>
  <c r="X167" i="12"/>
  <c r="AC167" i="12"/>
  <c r="AG167" i="12"/>
  <c r="AL167" i="12"/>
  <c r="D52" i="12"/>
  <c r="H52" i="12"/>
  <c r="L52" i="12"/>
  <c r="P52" i="12"/>
  <c r="T52" i="12"/>
  <c r="X52" i="12"/>
  <c r="AC52" i="12"/>
  <c r="AG52" i="12"/>
  <c r="AL52" i="12"/>
  <c r="AP52" i="12"/>
  <c r="AT52" i="12"/>
  <c r="AX52" i="12"/>
  <c r="BB52" i="12"/>
  <c r="BF52" i="12"/>
  <c r="BK52" i="12"/>
  <c r="BO52" i="12"/>
  <c r="BT52" i="12"/>
  <c r="BX52" i="12"/>
  <c r="CB52" i="12"/>
  <c r="CG52" i="12"/>
  <c r="CK52" i="12"/>
  <c r="CO52" i="12"/>
  <c r="CT52" i="12"/>
  <c r="CX52" i="12"/>
  <c r="DF52" i="12"/>
  <c r="DJ52" i="12"/>
  <c r="DN52" i="12"/>
  <c r="DR52" i="12"/>
  <c r="DW52" i="12"/>
  <c r="EA52" i="12"/>
  <c r="EE52" i="12"/>
  <c r="EI52" i="12"/>
  <c r="EF64" i="12"/>
  <c r="EJ64" i="12"/>
  <c r="AP167" i="12"/>
  <c r="AT167" i="12"/>
  <c r="AX167" i="12"/>
  <c r="BB167" i="12"/>
  <c r="BF167" i="12"/>
  <c r="BK167" i="12"/>
  <c r="BO167" i="12"/>
  <c r="BT167" i="12"/>
  <c r="BX167" i="12"/>
  <c r="CG167" i="12"/>
  <c r="CK167" i="12"/>
  <c r="CO167" i="12"/>
  <c r="CT167" i="12"/>
  <c r="CX167" i="12"/>
  <c r="DF167" i="12"/>
  <c r="DJ167" i="12"/>
  <c r="DN167" i="12"/>
  <c r="DR167" i="12"/>
  <c r="DW167" i="12"/>
  <c r="EA167" i="12"/>
  <c r="EE167" i="12"/>
  <c r="EI167" i="12"/>
  <c r="G172" i="12"/>
  <c r="K172" i="12"/>
  <c r="O172" i="12"/>
  <c r="S172" i="12"/>
  <c r="W172" i="12"/>
  <c r="AB172" i="12"/>
  <c r="AF172" i="12"/>
  <c r="AJ172" i="12"/>
  <c r="AO172" i="12"/>
  <c r="AS172" i="12"/>
  <c r="AW172" i="12"/>
  <c r="BA172" i="12"/>
  <c r="BE172" i="12"/>
  <c r="BJ172" i="12"/>
  <c r="BN172" i="12"/>
  <c r="BS172" i="12"/>
  <c r="BW172" i="12"/>
  <c r="CA172" i="12"/>
  <c r="CF172" i="12"/>
  <c r="CJ172" i="12"/>
  <c r="CN172" i="12"/>
  <c r="CR172" i="12"/>
  <c r="CW172" i="12"/>
  <c r="DE172" i="12"/>
  <c r="DI172" i="12"/>
  <c r="DM172" i="12"/>
  <c r="DQ172" i="12"/>
  <c r="DV172" i="12"/>
  <c r="DZ172" i="12"/>
  <c r="ED172" i="12"/>
  <c r="EH172" i="12"/>
  <c r="E175" i="12"/>
  <c r="I175" i="12"/>
  <c r="M175" i="12"/>
  <c r="Q175" i="12"/>
  <c r="U175" i="12"/>
  <c r="Y175" i="12"/>
  <c r="AD175" i="12"/>
  <c r="AH175" i="12"/>
  <c r="AM175" i="12"/>
  <c r="AQ175" i="12"/>
  <c r="AU175" i="12"/>
  <c r="AY175" i="12"/>
  <c r="BC175" i="12"/>
  <c r="BH175" i="12"/>
  <c r="BL175" i="12"/>
  <c r="BQ175" i="12"/>
  <c r="BU175" i="12"/>
  <c r="BY175" i="12"/>
  <c r="CC175" i="12"/>
  <c r="CH175" i="12"/>
  <c r="CL175" i="12"/>
  <c r="CP175" i="12"/>
  <c r="CU175" i="12"/>
  <c r="DC175" i="12"/>
  <c r="DG175" i="12"/>
  <c r="DK175" i="12"/>
  <c r="DO175" i="12"/>
  <c r="DS175" i="12"/>
  <c r="DX175" i="12"/>
  <c r="EB175" i="12"/>
  <c r="EF175" i="12"/>
  <c r="EJ175" i="12"/>
  <c r="BW165" i="11"/>
  <c r="ER165" i="11"/>
  <c r="F183" i="12"/>
  <c r="J183" i="12"/>
  <c r="N183" i="12"/>
  <c r="R183" i="12"/>
  <c r="V183" i="12"/>
  <c r="Z183" i="12"/>
  <c r="AE183" i="12"/>
  <c r="AI183" i="12"/>
  <c r="AN183" i="12"/>
  <c r="AR183" i="12"/>
  <c r="CD201" i="12"/>
  <c r="F172" i="12"/>
  <c r="J172" i="12"/>
  <c r="N172" i="12"/>
  <c r="R172" i="12"/>
  <c r="V172" i="12"/>
  <c r="Z172" i="12"/>
  <c r="AE172" i="12"/>
  <c r="AI172" i="12"/>
  <c r="AN172" i="12"/>
  <c r="AR172" i="12"/>
  <c r="AV172" i="12"/>
  <c r="AZ172" i="12"/>
  <c r="BD172" i="12"/>
  <c r="BI172" i="12"/>
  <c r="BM172" i="12"/>
  <c r="BR172" i="12"/>
  <c r="BV172" i="12"/>
  <c r="BZ172" i="12"/>
  <c r="CE172" i="12"/>
  <c r="CI172" i="12"/>
  <c r="CM172" i="12"/>
  <c r="CQ172" i="12"/>
  <c r="CV172" i="12"/>
  <c r="DD172" i="12"/>
  <c r="DH172" i="12"/>
  <c r="DL172" i="12"/>
  <c r="DP172" i="12"/>
  <c r="DU172" i="12"/>
  <c r="DY172" i="12"/>
  <c r="EC172" i="12"/>
  <c r="EG172" i="12"/>
  <c r="EK172" i="12"/>
  <c r="E75" i="12"/>
  <c r="I75" i="12"/>
  <c r="M75" i="12"/>
  <c r="Q75" i="12"/>
  <c r="U75" i="12"/>
  <c r="Y75" i="12"/>
  <c r="AD75" i="12"/>
  <c r="AH75" i="12"/>
  <c r="AM75" i="12"/>
  <c r="AQ75" i="12"/>
  <c r="AU75" i="12"/>
  <c r="AY75" i="12"/>
  <c r="BC75" i="12"/>
  <c r="BH75" i="12"/>
  <c r="BL75" i="12"/>
  <c r="BQ75" i="12"/>
  <c r="BU75" i="12"/>
  <c r="BY75" i="12"/>
  <c r="CC75" i="12"/>
  <c r="CH75" i="12"/>
  <c r="CL75" i="12"/>
  <c r="CP75" i="12"/>
  <c r="CU75" i="12"/>
  <c r="DC75" i="12"/>
  <c r="DG75" i="12"/>
  <c r="DK75" i="12"/>
  <c r="DO75" i="12"/>
  <c r="DS75" i="12"/>
  <c r="DX75" i="12"/>
  <c r="EB75" i="12"/>
  <c r="EF75" i="12"/>
  <c r="EJ75" i="12"/>
  <c r="G83" i="12"/>
  <c r="K83" i="12"/>
  <c r="O83" i="12"/>
  <c r="S83" i="12"/>
  <c r="W83" i="12"/>
  <c r="AB83" i="12"/>
  <c r="AF83" i="12"/>
  <c r="AJ83" i="12"/>
  <c r="AO83" i="12"/>
  <c r="AS83" i="12"/>
  <c r="AW83" i="12"/>
  <c r="BA83" i="12"/>
  <c r="BE83" i="12"/>
  <c r="BJ83" i="12"/>
  <c r="BN83" i="12"/>
  <c r="BS83" i="12"/>
  <c r="BW83" i="12"/>
  <c r="CA83" i="12"/>
  <c r="CF83" i="12"/>
  <c r="CJ83" i="12"/>
  <c r="CN83" i="12"/>
  <c r="CR83" i="12"/>
  <c r="CW83" i="12"/>
  <c r="DE83" i="12"/>
  <c r="DI83" i="12"/>
  <c r="DM83" i="12"/>
  <c r="DQ83" i="12"/>
  <c r="DV83" i="12"/>
  <c r="DZ83" i="12"/>
  <c r="ED83" i="12"/>
  <c r="EH83" i="12"/>
  <c r="G52" i="12"/>
  <c r="K52" i="12"/>
  <c r="O52" i="12"/>
  <c r="S52" i="12"/>
  <c r="W52" i="12"/>
  <c r="AB52" i="12"/>
  <c r="AF52" i="12"/>
  <c r="AJ52" i="12"/>
  <c r="AO52" i="12"/>
  <c r="AS52" i="12"/>
  <c r="AW52" i="12"/>
  <c r="BA52" i="12"/>
  <c r="BE52" i="12"/>
  <c r="G31" i="12"/>
  <c r="K31" i="12"/>
  <c r="O31" i="12"/>
  <c r="S31" i="12"/>
  <c r="W31" i="12"/>
  <c r="AB31" i="12"/>
  <c r="AF31" i="12"/>
  <c r="AJ31" i="12"/>
  <c r="AO31" i="12"/>
  <c r="AS31" i="12"/>
  <c r="AW31" i="12"/>
  <c r="BA31" i="12"/>
  <c r="BE31" i="12"/>
  <c r="BJ31" i="12"/>
  <c r="BN31" i="12"/>
  <c r="BS31" i="12"/>
  <c r="BW31" i="12"/>
  <c r="CA31" i="12"/>
  <c r="CF31" i="12"/>
  <c r="CJ31" i="12"/>
  <c r="CN31" i="12"/>
  <c r="CR31" i="12"/>
  <c r="CW31" i="12"/>
  <c r="DE31" i="12"/>
  <c r="DI31" i="12"/>
  <c r="DM31" i="12"/>
  <c r="DQ31" i="12"/>
  <c r="DV31" i="12"/>
  <c r="DZ31" i="12"/>
  <c r="ED31" i="12"/>
  <c r="EH31" i="12"/>
  <c r="E42" i="12"/>
  <c r="I42" i="12"/>
  <c r="M42" i="12"/>
  <c r="Q42" i="12"/>
  <c r="U42" i="12"/>
  <c r="Y42" i="12"/>
  <c r="AD42" i="12"/>
  <c r="AH42" i="12"/>
  <c r="AM42" i="12"/>
  <c r="AQ42" i="12"/>
  <c r="AU42" i="12"/>
  <c r="AY42" i="12"/>
  <c r="BC42" i="12"/>
  <c r="BH42" i="12"/>
  <c r="BL42" i="12"/>
  <c r="BQ42" i="12"/>
  <c r="BU42" i="12"/>
  <c r="BY42" i="12"/>
  <c r="CC42" i="12"/>
  <c r="CH42" i="12"/>
  <c r="CL42" i="12"/>
  <c r="CP42" i="12"/>
  <c r="CU42" i="12"/>
  <c r="DC42" i="12"/>
  <c r="DG42" i="12"/>
  <c r="DK42" i="12"/>
  <c r="DO42" i="12"/>
  <c r="DS42" i="12"/>
  <c r="DX42" i="12"/>
  <c r="EB42" i="12"/>
  <c r="EF42" i="12"/>
  <c r="EJ42" i="12"/>
  <c r="F55" i="12"/>
  <c r="J55" i="12"/>
  <c r="N55" i="12"/>
  <c r="R55" i="12"/>
  <c r="V55" i="12"/>
  <c r="Z55" i="12"/>
  <c r="AE55" i="12"/>
  <c r="AI55" i="12"/>
  <c r="AN55" i="12"/>
  <c r="D93" i="12"/>
  <c r="H93" i="12"/>
  <c r="L93" i="12"/>
  <c r="P93" i="12"/>
  <c r="T93" i="12"/>
  <c r="X93" i="12"/>
  <c r="AC93" i="12"/>
  <c r="AG93" i="12"/>
  <c r="AL93" i="12"/>
  <c r="AP93" i="12"/>
  <c r="AT93" i="12"/>
  <c r="AX93" i="12"/>
  <c r="BB93" i="12"/>
  <c r="BF93" i="12"/>
  <c r="BK93" i="12"/>
  <c r="BO93" i="12"/>
  <c r="BT93" i="12"/>
  <c r="BX93" i="12"/>
  <c r="CB93" i="12"/>
  <c r="CG93" i="12"/>
  <c r="CK93" i="12"/>
  <c r="CO93" i="12"/>
  <c r="CT93" i="12"/>
  <c r="CX93" i="12"/>
  <c r="DF93" i="12"/>
  <c r="DJ93" i="12"/>
  <c r="DN93" i="12"/>
  <c r="DR93" i="12"/>
  <c r="DW93" i="12"/>
  <c r="EA93" i="12"/>
  <c r="EE93" i="12"/>
  <c r="EI93" i="12"/>
  <c r="E106" i="12"/>
  <c r="I106" i="12"/>
  <c r="M106" i="12"/>
  <c r="Q106" i="12"/>
  <c r="U106" i="12"/>
  <c r="Y106" i="12"/>
  <c r="AD106" i="12"/>
  <c r="AH106" i="12"/>
  <c r="AM106" i="12"/>
  <c r="AQ106" i="12"/>
  <c r="AU106" i="12"/>
  <c r="AY106" i="12"/>
  <c r="BC106" i="12"/>
  <c r="BH106" i="12"/>
  <c r="BL106" i="12"/>
  <c r="BQ106" i="12"/>
  <c r="BU106" i="12"/>
  <c r="BY106" i="12"/>
  <c r="CC106" i="12"/>
  <c r="CH106" i="12"/>
  <c r="CL106" i="12"/>
  <c r="CP106" i="12"/>
  <c r="CU106" i="12"/>
  <c r="DC106" i="12"/>
  <c r="DG106" i="12"/>
  <c r="DK106" i="12"/>
  <c r="DO106" i="12"/>
  <c r="DS106" i="12"/>
  <c r="DX106" i="12"/>
  <c r="EB106" i="12"/>
  <c r="EF106" i="12"/>
  <c r="EJ106" i="12"/>
  <c r="G112" i="12"/>
  <c r="K112" i="12"/>
  <c r="O112" i="12"/>
  <c r="S112" i="12"/>
  <c r="W112" i="12"/>
  <c r="AB112" i="12"/>
  <c r="AF112" i="12"/>
  <c r="AJ112" i="12"/>
  <c r="AO112" i="12"/>
  <c r="AS112" i="12"/>
  <c r="AW112" i="12"/>
  <c r="BA112" i="12"/>
  <c r="BE112" i="12"/>
  <c r="BJ112" i="12"/>
  <c r="BN112" i="12"/>
  <c r="BS112" i="12"/>
  <c r="BW112" i="12"/>
  <c r="CA112" i="12"/>
  <c r="CF112" i="12"/>
  <c r="CJ112" i="12"/>
  <c r="CN112" i="12"/>
  <c r="CR112" i="12"/>
  <c r="CW112" i="12"/>
  <c r="DE112" i="12"/>
  <c r="DI112" i="12"/>
  <c r="DM112" i="12"/>
  <c r="DQ112" i="12"/>
  <c r="DV112" i="12"/>
  <c r="DZ112" i="12"/>
  <c r="ED112" i="12"/>
  <c r="EH112" i="12"/>
  <c r="F118" i="12"/>
  <c r="J118" i="12"/>
  <c r="N118" i="12"/>
  <c r="R118" i="12"/>
  <c r="V118" i="12"/>
  <c r="Z118" i="12"/>
  <c r="AE118" i="12"/>
  <c r="AI118" i="12"/>
  <c r="AN118" i="12"/>
  <c r="AR118" i="12"/>
  <c r="AV118" i="12"/>
  <c r="AZ118" i="12"/>
  <c r="BD118" i="12"/>
  <c r="BI118" i="12"/>
  <c r="BM118" i="12"/>
  <c r="BR118" i="12"/>
  <c r="BV118" i="12"/>
  <c r="BZ118" i="12"/>
  <c r="CE118" i="12"/>
  <c r="CI118" i="12"/>
  <c r="CM118" i="12"/>
  <c r="CV118" i="12"/>
  <c r="DD118" i="12"/>
  <c r="DH118" i="12"/>
  <c r="DL118" i="12"/>
  <c r="DP118" i="12"/>
  <c r="DU118" i="12"/>
  <c r="DY118" i="12"/>
  <c r="EC118" i="12"/>
  <c r="EG118" i="12"/>
  <c r="EK118" i="12"/>
  <c r="G128" i="12"/>
  <c r="K128" i="12"/>
  <c r="O128" i="12"/>
  <c r="S128" i="12"/>
  <c r="W128" i="12"/>
  <c r="AB128" i="12"/>
  <c r="AF128" i="12"/>
  <c r="AJ128" i="12"/>
  <c r="AO128" i="12"/>
  <c r="AS128" i="12"/>
  <c r="AW128" i="12"/>
  <c r="BA128" i="12"/>
  <c r="BE128" i="12"/>
  <c r="BJ128" i="12"/>
  <c r="BN128" i="12"/>
  <c r="BS128" i="12"/>
  <c r="BW128" i="12"/>
  <c r="CA128" i="12"/>
  <c r="CF128" i="12"/>
  <c r="CJ128" i="12"/>
  <c r="CN128" i="12"/>
  <c r="CR128" i="12"/>
  <c r="CW128" i="12"/>
  <c r="DE128" i="12"/>
  <c r="DI128" i="12"/>
  <c r="DM128" i="12"/>
  <c r="DQ128" i="12"/>
  <c r="DV128" i="12"/>
  <c r="DZ128" i="12"/>
  <c r="ED128" i="12"/>
  <c r="EH128" i="12"/>
  <c r="E131" i="12"/>
  <c r="I131" i="12"/>
  <c r="M131" i="12"/>
  <c r="Q131" i="12"/>
  <c r="U131" i="12"/>
  <c r="Y131" i="12"/>
  <c r="AD131" i="12"/>
  <c r="AH131" i="12"/>
  <c r="AM131" i="12"/>
  <c r="AQ131" i="12"/>
  <c r="AU131" i="12"/>
  <c r="AY131" i="12"/>
  <c r="BC131" i="12"/>
  <c r="BH131" i="12"/>
  <c r="BL131" i="12"/>
  <c r="BQ131" i="12"/>
  <c r="BU131" i="12"/>
  <c r="BY131" i="12"/>
  <c r="CC131" i="12"/>
  <c r="CH131" i="12"/>
  <c r="CL131" i="12"/>
  <c r="CP131" i="12"/>
  <c r="CU131" i="12"/>
  <c r="DC131" i="12"/>
  <c r="DG131" i="12"/>
  <c r="DK131" i="12"/>
  <c r="DO131" i="12"/>
  <c r="DS131" i="12"/>
  <c r="DX131" i="12"/>
  <c r="EB131" i="12"/>
  <c r="EF131" i="12"/>
  <c r="EJ131" i="12"/>
  <c r="E145" i="12"/>
  <c r="I145" i="12"/>
  <c r="M145" i="12"/>
  <c r="Q145" i="12"/>
  <c r="U145" i="12"/>
  <c r="Y145" i="12"/>
  <c r="AD145" i="12"/>
  <c r="AH145" i="12"/>
  <c r="AM145" i="12"/>
  <c r="AQ145" i="12"/>
  <c r="AU145" i="12"/>
  <c r="AY145" i="12"/>
  <c r="BC145" i="12"/>
  <c r="BH145" i="12"/>
  <c r="BL145" i="12"/>
  <c r="BQ145" i="12"/>
  <c r="BU145" i="12"/>
  <c r="BY145" i="12"/>
  <c r="CC145" i="12"/>
  <c r="CH145" i="12"/>
  <c r="CL145" i="12"/>
  <c r="CP145" i="12"/>
  <c r="CU145" i="12"/>
  <c r="DC145" i="12"/>
  <c r="DG145" i="12"/>
  <c r="DK145" i="12"/>
  <c r="DO145" i="12"/>
  <c r="DS145" i="12"/>
  <c r="DX145" i="12"/>
  <c r="EB145" i="12"/>
  <c r="EF145" i="12"/>
  <c r="EJ145" i="12"/>
  <c r="G149" i="12"/>
  <c r="K149" i="12"/>
  <c r="O149" i="12"/>
  <c r="S149" i="12"/>
  <c r="W149" i="12"/>
  <c r="AB149" i="12"/>
  <c r="AF149" i="12"/>
  <c r="AJ149" i="12"/>
  <c r="AO149" i="12"/>
  <c r="AS149" i="12"/>
  <c r="AW149" i="12"/>
  <c r="BA149" i="12"/>
  <c r="BE149" i="12"/>
  <c r="BJ149" i="12"/>
  <c r="BN149" i="12"/>
  <c r="BS149" i="12"/>
  <c r="BW149" i="12"/>
  <c r="CA149" i="12"/>
  <c r="CF149" i="12"/>
  <c r="CJ149" i="12"/>
  <c r="BJ52" i="12"/>
  <c r="BN52" i="12"/>
  <c r="BS52" i="12"/>
  <c r="BW52" i="12"/>
  <c r="CA52" i="12"/>
  <c r="CF52" i="12"/>
  <c r="CJ52" i="12"/>
  <c r="CN52" i="12"/>
  <c r="CR52" i="12"/>
  <c r="CW52" i="12"/>
  <c r="DE52" i="12"/>
  <c r="DI52" i="12"/>
  <c r="DM52" i="12"/>
  <c r="DQ52" i="12"/>
  <c r="DV52" i="12"/>
  <c r="DZ52" i="12"/>
  <c r="ED52" i="12"/>
  <c r="EH52" i="12"/>
  <c r="AR55" i="12"/>
  <c r="AV55" i="12"/>
  <c r="AZ55" i="12"/>
  <c r="BD55" i="12"/>
  <c r="BI55" i="12"/>
  <c r="BM55" i="12"/>
  <c r="BR55" i="12"/>
  <c r="BV55" i="12"/>
  <c r="BZ55" i="12"/>
  <c r="CE55" i="12"/>
  <c r="CI55" i="12"/>
  <c r="CM55" i="12"/>
  <c r="CQ55" i="12"/>
  <c r="CV55" i="12"/>
  <c r="DD55" i="12"/>
  <c r="DH55" i="12"/>
  <c r="DL55" i="12"/>
  <c r="DP55" i="12"/>
  <c r="DU55" i="12"/>
  <c r="DY55" i="12"/>
  <c r="EC55" i="12"/>
  <c r="EG55" i="12"/>
  <c r="EK55" i="12"/>
  <c r="F60" i="12"/>
  <c r="J60" i="12"/>
  <c r="N60" i="12"/>
  <c r="R60" i="12"/>
  <c r="V60" i="12"/>
  <c r="Z60" i="12"/>
  <c r="AE60" i="12"/>
  <c r="AI60" i="12"/>
  <c r="AN60" i="12"/>
  <c r="AR60" i="12"/>
  <c r="AV60" i="12"/>
  <c r="AZ60" i="12"/>
  <c r="BD60" i="12"/>
  <c r="BI60" i="12"/>
  <c r="BM60" i="12"/>
  <c r="BR60" i="12"/>
  <c r="BV60" i="12"/>
  <c r="BZ60" i="12"/>
  <c r="CE60" i="12"/>
  <c r="CI60" i="12"/>
  <c r="CM60" i="12"/>
  <c r="CQ60" i="12"/>
  <c r="CV60" i="12"/>
  <c r="DD60" i="12"/>
  <c r="DH60" i="12"/>
  <c r="DL60" i="12"/>
  <c r="DP60" i="12"/>
  <c r="DU60" i="12"/>
  <c r="DY60" i="12"/>
  <c r="EC60" i="12"/>
  <c r="EG60" i="12"/>
  <c r="EK60" i="12"/>
  <c r="E64" i="12"/>
  <c r="I64" i="12"/>
  <c r="M64" i="12"/>
  <c r="Q64" i="12"/>
  <c r="U64" i="12"/>
  <c r="Y64" i="12"/>
  <c r="AD64" i="12"/>
  <c r="AH64" i="12"/>
  <c r="AM64" i="12"/>
  <c r="AQ64" i="12"/>
  <c r="AU64" i="12"/>
  <c r="AY64" i="12"/>
  <c r="BC64" i="12"/>
  <c r="BH64" i="12"/>
  <c r="BL64" i="12"/>
  <c r="BQ64" i="12"/>
  <c r="BU64" i="12"/>
  <c r="BY64" i="12"/>
  <c r="CC64" i="12"/>
  <c r="CH64" i="12"/>
  <c r="CL64" i="12"/>
  <c r="CP64" i="12"/>
  <c r="CU64" i="12"/>
  <c r="DC64" i="12"/>
  <c r="DG64" i="12"/>
  <c r="DK64" i="12"/>
  <c r="DO64" i="12"/>
  <c r="DS64" i="12"/>
  <c r="DX64" i="12"/>
  <c r="EB64" i="12"/>
  <c r="CN149" i="12"/>
  <c r="CR149" i="12"/>
  <c r="CW149" i="12"/>
  <c r="DE149" i="12"/>
  <c r="DI149" i="12"/>
  <c r="DM149" i="12"/>
  <c r="DQ149" i="12"/>
  <c r="DV149" i="12"/>
  <c r="DZ149" i="12"/>
  <c r="ED149" i="12"/>
  <c r="EH149" i="12"/>
  <c r="G155" i="12"/>
  <c r="K155" i="12"/>
  <c r="O155" i="12"/>
  <c r="S155" i="12"/>
  <c r="W155" i="12"/>
  <c r="AB155" i="12"/>
  <c r="AF155" i="12"/>
  <c r="AJ155" i="12"/>
  <c r="AO155" i="12"/>
  <c r="AS155" i="12"/>
  <c r="AW155" i="12"/>
  <c r="BA155" i="12"/>
  <c r="BE155" i="12"/>
  <c r="BJ155" i="12"/>
  <c r="BN155" i="12"/>
  <c r="BS155" i="12"/>
  <c r="BW155" i="12"/>
  <c r="CA155" i="12"/>
  <c r="CF155" i="12"/>
  <c r="CJ155" i="12"/>
  <c r="CN155" i="12"/>
  <c r="CR155" i="12"/>
  <c r="CW155" i="12"/>
  <c r="DE155" i="12"/>
  <c r="DI155" i="12"/>
  <c r="DM155" i="12"/>
  <c r="DQ155" i="12"/>
  <c r="DV155" i="12"/>
  <c r="DZ155" i="12"/>
  <c r="ED155" i="12"/>
  <c r="EH155" i="12"/>
  <c r="F160" i="12"/>
  <c r="J160" i="12"/>
  <c r="N160" i="12"/>
  <c r="R160" i="12"/>
  <c r="V160" i="12"/>
  <c r="Z160" i="12"/>
  <c r="AE160" i="12"/>
  <c r="AI160" i="12"/>
  <c r="AN160" i="12"/>
  <c r="AR160" i="12"/>
  <c r="AV160" i="12"/>
  <c r="AZ160" i="12"/>
  <c r="BD160" i="12"/>
  <c r="BI160" i="12"/>
  <c r="BM160" i="12"/>
  <c r="BR160" i="12"/>
  <c r="BV160" i="12"/>
  <c r="BZ160" i="12"/>
  <c r="CE160" i="12"/>
  <c r="CI160" i="12"/>
  <c r="CM160" i="12"/>
  <c r="CQ160" i="12"/>
  <c r="CV160" i="12"/>
  <c r="DD160" i="12"/>
  <c r="DH160" i="12"/>
  <c r="DL160" i="12"/>
  <c r="DP160" i="12"/>
  <c r="DU160" i="12"/>
  <c r="DY160" i="12"/>
  <c r="EC160" i="12"/>
  <c r="EG160" i="12"/>
  <c r="EK160" i="12"/>
  <c r="E167" i="12"/>
  <c r="I167" i="12"/>
  <c r="M167" i="12"/>
  <c r="Q167" i="12"/>
  <c r="U167" i="12"/>
  <c r="Y167" i="12"/>
  <c r="AD167" i="12"/>
  <c r="AH167" i="12"/>
  <c r="AM167" i="12"/>
  <c r="AQ167" i="12"/>
  <c r="AU167" i="12"/>
  <c r="AY167" i="12"/>
  <c r="BC167" i="12"/>
  <c r="BH167" i="12"/>
  <c r="BL167" i="12"/>
  <c r="BQ167" i="12"/>
  <c r="BU167" i="12"/>
  <c r="BY167" i="12"/>
  <c r="CC167" i="12"/>
  <c r="CH167" i="12"/>
  <c r="CL167" i="12"/>
  <c r="CP167" i="12"/>
  <c r="CU167" i="12"/>
  <c r="DC167" i="12"/>
  <c r="DG167" i="12"/>
  <c r="DK167" i="12"/>
  <c r="DO167" i="12"/>
  <c r="DS167" i="12"/>
  <c r="DX167" i="12"/>
  <c r="EB167" i="12"/>
  <c r="EF167" i="12"/>
  <c r="EJ167" i="12"/>
  <c r="D172" i="12"/>
  <c r="H172" i="12"/>
  <c r="L172" i="12"/>
  <c r="P172" i="12"/>
  <c r="T172" i="12"/>
  <c r="X172" i="12"/>
  <c r="AC172" i="12"/>
  <c r="AG172" i="12"/>
  <c r="AL172" i="12"/>
  <c r="AP172" i="12"/>
  <c r="AT172" i="12"/>
  <c r="AX172" i="12"/>
  <c r="BB172" i="12"/>
  <c r="BF172" i="12"/>
  <c r="BK172" i="12"/>
  <c r="BO172" i="12"/>
  <c r="BT172" i="12"/>
  <c r="BX172" i="12"/>
  <c r="CB172" i="12"/>
  <c r="CG172" i="12"/>
  <c r="CK172" i="12"/>
  <c r="CO172" i="12"/>
  <c r="CT172" i="12"/>
  <c r="CX172" i="12"/>
  <c r="DF172" i="12"/>
  <c r="DJ172" i="12"/>
  <c r="DN172" i="12"/>
  <c r="DR172" i="12"/>
  <c r="DW172" i="12"/>
  <c r="EA172" i="12"/>
  <c r="EE172" i="12"/>
  <c r="EI172" i="12"/>
  <c r="F175" i="12"/>
  <c r="J175" i="12"/>
  <c r="N175" i="12"/>
  <c r="R175" i="12"/>
  <c r="V175" i="12"/>
  <c r="Z175" i="12"/>
  <c r="AE175" i="12"/>
  <c r="AI175" i="12"/>
  <c r="AN175" i="12"/>
  <c r="AR175" i="12"/>
  <c r="AV175" i="12"/>
  <c r="AZ175" i="12"/>
  <c r="BD175" i="12"/>
  <c r="BI175" i="12"/>
  <c r="BM175" i="12"/>
  <c r="BR175" i="12"/>
  <c r="BV175" i="12"/>
  <c r="BZ175" i="12"/>
  <c r="CE175" i="12"/>
  <c r="CI175" i="12"/>
  <c r="CM175" i="12"/>
  <c r="CQ175" i="12"/>
  <c r="CV175" i="12"/>
  <c r="DD175" i="12"/>
  <c r="DH175" i="12"/>
  <c r="DL175" i="12"/>
  <c r="DP175" i="12"/>
  <c r="DU175" i="12"/>
  <c r="DY175" i="12"/>
  <c r="EC175" i="12"/>
  <c r="EG175" i="12"/>
  <c r="EK175" i="12"/>
  <c r="AV183" i="12"/>
  <c r="AZ183" i="12"/>
  <c r="BD183" i="12"/>
  <c r="BI183" i="12"/>
  <c r="BM183" i="12"/>
  <c r="BR183" i="12"/>
  <c r="BV183" i="12"/>
  <c r="BZ183" i="12"/>
  <c r="CE183" i="12"/>
  <c r="CI183" i="12"/>
  <c r="CM183" i="12"/>
  <c r="CQ183" i="12"/>
  <c r="CV183" i="12"/>
  <c r="DD183" i="12"/>
  <c r="DH183" i="12"/>
  <c r="DL183" i="12"/>
  <c r="DP183" i="12"/>
  <c r="DU183" i="12"/>
  <c r="DY183" i="12"/>
  <c r="EC183" i="12"/>
  <c r="EG183" i="12"/>
  <c r="EK183" i="12"/>
  <c r="E195" i="12"/>
  <c r="I195" i="12"/>
  <c r="M195" i="12"/>
  <c r="Q195" i="12"/>
  <c r="U195" i="12"/>
  <c r="Y195" i="12"/>
  <c r="AD195" i="12"/>
  <c r="AH195" i="12"/>
  <c r="AM195" i="12"/>
  <c r="AQ195" i="12"/>
  <c r="AU195" i="12"/>
  <c r="AY195" i="12"/>
  <c r="BC195" i="12"/>
  <c r="BH195" i="12"/>
  <c r="BL195" i="12"/>
  <c r="BQ195" i="12"/>
  <c r="BU195" i="12"/>
  <c r="BY195" i="12"/>
  <c r="CC195" i="12"/>
  <c r="CH195" i="12"/>
  <c r="CL195" i="12"/>
  <c r="CP195" i="12"/>
  <c r="CU195" i="12"/>
  <c r="DC195" i="12"/>
  <c r="DG195" i="12"/>
  <c r="DK195" i="12"/>
  <c r="DO195" i="12"/>
  <c r="DS195" i="12"/>
  <c r="DX195" i="12"/>
  <c r="EB195" i="12"/>
  <c r="EF195" i="12"/>
  <c r="EJ195" i="12"/>
  <c r="G199" i="12"/>
  <c r="K199" i="12"/>
  <c r="O199" i="12"/>
  <c r="S199" i="12"/>
  <c r="W199" i="12"/>
  <c r="AB199" i="12"/>
  <c r="AF199" i="12"/>
  <c r="AJ199" i="12"/>
  <c r="AO199" i="12"/>
  <c r="AS199" i="12"/>
  <c r="AW199" i="12"/>
  <c r="BA199" i="12"/>
  <c r="BE199" i="12"/>
  <c r="BJ199" i="12"/>
  <c r="BN199" i="12"/>
  <c r="BS199" i="12"/>
  <c r="BW199" i="12"/>
  <c r="CA199" i="12"/>
  <c r="CF199" i="12"/>
  <c r="CJ199" i="12"/>
  <c r="CN199" i="12"/>
  <c r="CR199" i="12"/>
  <c r="CW199" i="12"/>
  <c r="DE199" i="12"/>
  <c r="DI199" i="12"/>
  <c r="DM199" i="12"/>
  <c r="DQ199" i="12"/>
  <c r="DV199" i="12"/>
  <c r="DZ199" i="12"/>
  <c r="ED199" i="12"/>
  <c r="EH199" i="12"/>
  <c r="G195" i="12"/>
  <c r="K195" i="12"/>
  <c r="O195" i="12"/>
  <c r="S195" i="12"/>
  <c r="W195" i="12"/>
  <c r="AB195" i="12"/>
  <c r="AF195" i="12"/>
  <c r="AJ195" i="12"/>
  <c r="AO195" i="12"/>
  <c r="AS195" i="12"/>
  <c r="AW195" i="12"/>
  <c r="BA195" i="12"/>
  <c r="BE195" i="12"/>
  <c r="BJ195" i="12"/>
  <c r="BN195" i="12"/>
  <c r="BS195" i="12"/>
  <c r="BW195" i="12"/>
  <c r="CA195" i="12"/>
  <c r="CF195" i="12"/>
  <c r="CJ195" i="12"/>
  <c r="CN195" i="12"/>
  <c r="CR195" i="12"/>
  <c r="CW195" i="12"/>
  <c r="DE195" i="12"/>
  <c r="DI195" i="12"/>
  <c r="DM195" i="12"/>
  <c r="DQ195" i="12"/>
  <c r="DV195" i="12"/>
  <c r="DZ195" i="12"/>
  <c r="ED195" i="12"/>
  <c r="EH195" i="12"/>
  <c r="E199" i="12"/>
  <c r="I199" i="12"/>
  <c r="M199" i="12"/>
  <c r="Q199" i="12"/>
  <c r="U199" i="12"/>
  <c r="Y199" i="12"/>
  <c r="AD199" i="12"/>
  <c r="AH199" i="12"/>
  <c r="AM199" i="12"/>
  <c r="AQ199" i="12"/>
  <c r="AU199" i="12"/>
  <c r="AY199" i="12"/>
  <c r="BC199" i="12"/>
  <c r="BH199" i="12"/>
  <c r="BL199" i="12"/>
  <c r="BQ199" i="12"/>
  <c r="BU199" i="12"/>
  <c r="BY199" i="12"/>
  <c r="CC199" i="12"/>
  <c r="CH199" i="12"/>
  <c r="CL199" i="12"/>
  <c r="CP199" i="12"/>
  <c r="CU199" i="12"/>
  <c r="DC199" i="12"/>
  <c r="DG199" i="12"/>
  <c r="DK199" i="12"/>
  <c r="DO199" i="12"/>
  <c r="DS199" i="12"/>
  <c r="DX199" i="12"/>
  <c r="EB199" i="12"/>
  <c r="EF199" i="12"/>
  <c r="EJ199" i="12"/>
  <c r="F26" i="12"/>
  <c r="J26" i="12"/>
  <c r="N26" i="12"/>
  <c r="R26" i="12"/>
  <c r="V26" i="12"/>
  <c r="Z26" i="12"/>
  <c r="AE26" i="12"/>
  <c r="AI26" i="12"/>
  <c r="AN26" i="12"/>
  <c r="AR26" i="12"/>
  <c r="AV26" i="12"/>
  <c r="AZ26" i="12"/>
  <c r="BD26" i="12"/>
  <c r="BI26" i="12"/>
  <c r="BM26" i="12"/>
  <c r="BR26" i="12"/>
  <c r="BV26" i="12"/>
  <c r="BZ26" i="12"/>
  <c r="CE26" i="12"/>
  <c r="CI26" i="12"/>
  <c r="CM26" i="12"/>
  <c r="CQ26" i="12"/>
  <c r="CV26" i="12"/>
  <c r="DD26" i="12"/>
  <c r="DH26" i="12"/>
  <c r="DL26" i="12"/>
  <c r="DP26" i="12"/>
  <c r="DU26" i="12"/>
  <c r="DY26" i="12"/>
  <c r="EC26" i="12"/>
  <c r="EG26" i="12"/>
  <c r="EK26" i="12"/>
  <c r="D31" i="12"/>
  <c r="H31" i="12"/>
  <c r="L31" i="12"/>
  <c r="P31" i="12"/>
  <c r="T31" i="12"/>
  <c r="X31" i="12"/>
  <c r="AC31" i="12"/>
  <c r="AG31" i="12"/>
  <c r="AL31" i="12"/>
  <c r="AP31" i="12"/>
  <c r="AT31" i="12"/>
  <c r="AX31" i="12"/>
  <c r="BB31" i="12"/>
  <c r="BF31" i="12"/>
  <c r="BK31" i="12"/>
  <c r="BO31" i="12"/>
  <c r="BT31" i="12"/>
  <c r="BX31" i="12"/>
  <c r="CB31" i="12"/>
  <c r="CG31" i="12"/>
  <c r="CK31" i="12"/>
  <c r="CO31" i="12"/>
  <c r="CT31" i="12"/>
  <c r="CX31" i="12"/>
  <c r="DF31" i="12"/>
  <c r="DJ31" i="12"/>
  <c r="DN31" i="12"/>
  <c r="DR31" i="12"/>
  <c r="DW31" i="12"/>
  <c r="EA31" i="12"/>
  <c r="EE31" i="12"/>
  <c r="EI31" i="12"/>
  <c r="J42" i="12"/>
  <c r="R42" i="12"/>
  <c r="Z42" i="12"/>
  <c r="AI42" i="12"/>
  <c r="AV42" i="12"/>
  <c r="BD42" i="12"/>
  <c r="BM42" i="12"/>
  <c r="BV42" i="12"/>
  <c r="CE42" i="12"/>
  <c r="CM42" i="12"/>
  <c r="CV42" i="12"/>
  <c r="DL42" i="12"/>
  <c r="DU42" i="12"/>
  <c r="EC42" i="12"/>
  <c r="EK42" i="12"/>
  <c r="I52" i="12"/>
  <c r="Q52" i="12"/>
  <c r="Y52" i="12"/>
  <c r="AH52" i="12"/>
  <c r="AQ52" i="12"/>
  <c r="AY52" i="12"/>
  <c r="BH52" i="12"/>
  <c r="BQ52" i="12"/>
  <c r="CC52" i="12"/>
  <c r="CL52" i="12"/>
  <c r="CU52" i="12"/>
  <c r="DG52" i="12"/>
  <c r="DO52" i="12"/>
  <c r="EB52" i="12"/>
  <c r="EJ52" i="12"/>
  <c r="G55" i="12"/>
  <c r="O55" i="12"/>
  <c r="W55" i="12"/>
  <c r="AF55" i="12"/>
  <c r="AO55" i="12"/>
  <c r="AW55" i="12"/>
  <c r="BE55" i="12"/>
  <c r="BN55" i="12"/>
  <c r="BW55" i="12"/>
  <c r="CJ55" i="12"/>
  <c r="CR55" i="12"/>
  <c r="DE55" i="12"/>
  <c r="DM55" i="12"/>
  <c r="DV55" i="12"/>
  <c r="ED55" i="12"/>
  <c r="K60" i="12"/>
  <c r="S60" i="12"/>
  <c r="AB60" i="12"/>
  <c r="AJ60" i="12"/>
  <c r="AS60" i="12"/>
  <c r="BA60" i="12"/>
  <c r="BJ60" i="12"/>
  <c r="BS60" i="12"/>
  <c r="CA60" i="12"/>
  <c r="CJ60" i="12"/>
  <c r="CR60" i="12"/>
  <c r="DE60" i="12"/>
  <c r="DM60" i="12"/>
  <c r="DZ60" i="12"/>
  <c r="EH60" i="12"/>
  <c r="J64" i="12"/>
  <c r="R64" i="12"/>
  <c r="Z64" i="12"/>
  <c r="AE64" i="12"/>
  <c r="AN64" i="12"/>
  <c r="AZ64" i="12"/>
  <c r="BI64" i="12"/>
  <c r="BR64" i="12"/>
  <c r="CE64" i="12"/>
  <c r="CM64" i="12"/>
  <c r="CV64" i="12"/>
  <c r="DH64" i="12"/>
  <c r="DP64" i="12"/>
  <c r="DY64" i="12"/>
  <c r="EG64" i="12"/>
  <c r="J75" i="12"/>
  <c r="R75" i="12"/>
  <c r="Z75" i="12"/>
  <c r="AN75" i="12"/>
  <c r="AV75" i="12"/>
  <c r="BD75" i="12"/>
  <c r="BM75" i="12"/>
  <c r="BV75" i="12"/>
  <c r="CE75" i="12"/>
  <c r="CM75" i="12"/>
  <c r="CV75" i="12"/>
  <c r="DL75" i="12"/>
  <c r="EC75" i="12"/>
  <c r="CS119" i="12"/>
  <c r="CQ118" i="12"/>
  <c r="F42" i="12"/>
  <c r="N42" i="12"/>
  <c r="V42" i="12"/>
  <c r="AE42" i="12"/>
  <c r="AN42" i="12"/>
  <c r="AR42" i="12"/>
  <c r="AZ42" i="12"/>
  <c r="BI42" i="12"/>
  <c r="BR42" i="12"/>
  <c r="BZ42" i="12"/>
  <c r="CI42" i="12"/>
  <c r="CQ42" i="12"/>
  <c r="DD42" i="12"/>
  <c r="DH42" i="12"/>
  <c r="DP42" i="12"/>
  <c r="DY42" i="12"/>
  <c r="EG42" i="12"/>
  <c r="E52" i="12"/>
  <c r="M52" i="12"/>
  <c r="U52" i="12"/>
  <c r="AD52" i="12"/>
  <c r="AM52" i="12"/>
  <c r="AU52" i="12"/>
  <c r="BC52" i="12"/>
  <c r="BL52" i="12"/>
  <c r="BU52" i="12"/>
  <c r="BY52" i="12"/>
  <c r="CH52" i="12"/>
  <c r="CP52" i="12"/>
  <c r="DC52" i="12"/>
  <c r="DK52" i="12"/>
  <c r="DS52" i="12"/>
  <c r="DX52" i="12"/>
  <c r="EF52" i="12"/>
  <c r="K55" i="12"/>
  <c r="S55" i="12"/>
  <c r="AB55" i="12"/>
  <c r="AJ55" i="12"/>
  <c r="AS55" i="12"/>
  <c r="BA55" i="12"/>
  <c r="BJ55" i="12"/>
  <c r="BS55" i="12"/>
  <c r="CA55" i="12"/>
  <c r="CF55" i="12"/>
  <c r="CN55" i="12"/>
  <c r="CW55" i="12"/>
  <c r="DI55" i="12"/>
  <c r="DQ55" i="12"/>
  <c r="DZ55" i="12"/>
  <c r="EH55" i="12"/>
  <c r="G60" i="12"/>
  <c r="O60" i="12"/>
  <c r="W60" i="12"/>
  <c r="AF60" i="12"/>
  <c r="AO60" i="12"/>
  <c r="AW60" i="12"/>
  <c r="BE60" i="12"/>
  <c r="BN60" i="12"/>
  <c r="BW60" i="12"/>
  <c r="CF60" i="12"/>
  <c r="CN60" i="12"/>
  <c r="CW60" i="12"/>
  <c r="DI60" i="12"/>
  <c r="DQ60" i="12"/>
  <c r="DV60" i="12"/>
  <c r="ED60" i="12"/>
  <c r="F64" i="12"/>
  <c r="N64" i="12"/>
  <c r="V64" i="12"/>
  <c r="AI64" i="12"/>
  <c r="AR64" i="12"/>
  <c r="AV64" i="12"/>
  <c r="BD64" i="12"/>
  <c r="BM64" i="12"/>
  <c r="BV64" i="12"/>
  <c r="BZ64" i="12"/>
  <c r="CI64" i="12"/>
  <c r="CQ64" i="12"/>
  <c r="DD64" i="12"/>
  <c r="DL64" i="12"/>
  <c r="DU64" i="12"/>
  <c r="EC64" i="12"/>
  <c r="EK64" i="12"/>
  <c r="F75" i="12"/>
  <c r="N75" i="12"/>
  <c r="V75" i="12"/>
  <c r="AE75" i="12"/>
  <c r="AI75" i="12"/>
  <c r="AR75" i="12"/>
  <c r="AZ75" i="12"/>
  <c r="BI75" i="12"/>
  <c r="BR75" i="12"/>
  <c r="BZ75" i="12"/>
  <c r="CI75" i="12"/>
  <c r="CQ75" i="12"/>
  <c r="DD75" i="12"/>
  <c r="DH75" i="12"/>
  <c r="DP75" i="12"/>
  <c r="DU75" i="12"/>
  <c r="DY75" i="12"/>
  <c r="EG75" i="12"/>
  <c r="EK75" i="12"/>
  <c r="D83" i="12"/>
  <c r="H83" i="12"/>
  <c r="L83" i="12"/>
  <c r="P83" i="12"/>
  <c r="T83" i="12"/>
  <c r="X83" i="12"/>
  <c r="AC83" i="12"/>
  <c r="AG83" i="12"/>
  <c r="AL83" i="12"/>
  <c r="AP83" i="12"/>
  <c r="E26" i="12"/>
  <c r="I26" i="12"/>
  <c r="M26" i="12"/>
  <c r="Q26" i="12"/>
  <c r="U26" i="12"/>
  <c r="Y26" i="12"/>
  <c r="AD26" i="12"/>
  <c r="AH26" i="12"/>
  <c r="AM26" i="12"/>
  <c r="AQ26" i="12"/>
  <c r="AU26" i="12"/>
  <c r="AY26" i="12"/>
  <c r="BC26" i="12"/>
  <c r="BH26" i="12"/>
  <c r="BL26" i="12"/>
  <c r="BQ26" i="12"/>
  <c r="BU26" i="12"/>
  <c r="BY26" i="12"/>
  <c r="CC26" i="12"/>
  <c r="CH26" i="12"/>
  <c r="CL26" i="12"/>
  <c r="CP26" i="12"/>
  <c r="CU26" i="12"/>
  <c r="DC26" i="12"/>
  <c r="DG26" i="12"/>
  <c r="DK26" i="12"/>
  <c r="DO26" i="12"/>
  <c r="DS26" i="12"/>
  <c r="DX26" i="12"/>
  <c r="EB26" i="12"/>
  <c r="EF26" i="12"/>
  <c r="EJ26" i="12"/>
  <c r="AX83" i="12"/>
  <c r="BF83" i="12"/>
  <c r="BO83" i="12"/>
  <c r="BX83" i="12"/>
  <c r="CG83" i="12"/>
  <c r="CO83" i="12"/>
  <c r="CX83" i="12"/>
  <c r="DJ83" i="12"/>
  <c r="DN83" i="12"/>
  <c r="DW83" i="12"/>
  <c r="EE83" i="12"/>
  <c r="I93" i="12"/>
  <c r="Q93" i="12"/>
  <c r="Y93" i="12"/>
  <c r="AH93" i="12"/>
  <c r="AM93" i="12"/>
  <c r="AU93" i="12"/>
  <c r="BC93" i="12"/>
  <c r="BL93" i="12"/>
  <c r="BU93" i="12"/>
  <c r="CC93" i="12"/>
  <c r="CL93" i="12"/>
  <c r="CU93" i="12"/>
  <c r="DG93" i="12"/>
  <c r="DO93" i="12"/>
  <c r="DX93" i="12"/>
  <c r="EF93" i="12"/>
  <c r="J106" i="12"/>
  <c r="R106" i="12"/>
  <c r="Z106" i="12"/>
  <c r="AI106" i="12"/>
  <c r="AR106" i="12"/>
  <c r="AZ106" i="12"/>
  <c r="BI106" i="12"/>
  <c r="BR106" i="12"/>
  <c r="BZ106" i="12"/>
  <c r="CI106" i="12"/>
  <c r="CQ106" i="12"/>
  <c r="DD106" i="12"/>
  <c r="DL106" i="12"/>
  <c r="DU106" i="12"/>
  <c r="EC106" i="12"/>
  <c r="EK106" i="12"/>
  <c r="H112" i="12"/>
  <c r="P112" i="12"/>
  <c r="X112" i="12"/>
  <c r="AG112" i="12"/>
  <c r="AP112" i="12"/>
  <c r="AX112" i="12"/>
  <c r="BF112" i="12"/>
  <c r="BO112" i="12"/>
  <c r="BX112" i="12"/>
  <c r="CG112" i="12"/>
  <c r="CO112" i="12"/>
  <c r="CX112" i="12"/>
  <c r="DJ112" i="12"/>
  <c r="DR112" i="12"/>
  <c r="EA112" i="12"/>
  <c r="EI112" i="12"/>
  <c r="F31" i="12"/>
  <c r="J31" i="12"/>
  <c r="N31" i="12"/>
  <c r="R31" i="12"/>
  <c r="V31" i="12"/>
  <c r="Z31" i="12"/>
  <c r="AE31" i="12"/>
  <c r="AI31" i="12"/>
  <c r="AN31" i="12"/>
  <c r="AR31" i="12"/>
  <c r="AV31" i="12"/>
  <c r="AZ31" i="12"/>
  <c r="BD31" i="12"/>
  <c r="BI31" i="12"/>
  <c r="BM31" i="12"/>
  <c r="BR31" i="12"/>
  <c r="BV31" i="12"/>
  <c r="BZ31" i="12"/>
  <c r="CE31" i="12"/>
  <c r="CI31" i="12"/>
  <c r="CM31" i="12"/>
  <c r="CQ31" i="12"/>
  <c r="CV31" i="12"/>
  <c r="DD31" i="12"/>
  <c r="DH31" i="12"/>
  <c r="DL31" i="12"/>
  <c r="DP31" i="12"/>
  <c r="DU31" i="12"/>
  <c r="DY31" i="12"/>
  <c r="EC31" i="12"/>
  <c r="EG31" i="12"/>
  <c r="EK31" i="12"/>
  <c r="D42" i="12"/>
  <c r="H42" i="12"/>
  <c r="L42" i="12"/>
  <c r="P42" i="12"/>
  <c r="T42" i="12"/>
  <c r="X42" i="12"/>
  <c r="AC42" i="12"/>
  <c r="AG42" i="12"/>
  <c r="AL42" i="12"/>
  <c r="AP42" i="12"/>
  <c r="AT42" i="12"/>
  <c r="AX42" i="12"/>
  <c r="BB42" i="12"/>
  <c r="BF42" i="12"/>
  <c r="BK42" i="12"/>
  <c r="BO42" i="12"/>
  <c r="BT42" i="12"/>
  <c r="BX42" i="12"/>
  <c r="CB42" i="12"/>
  <c r="CG42" i="12"/>
  <c r="CK42" i="12"/>
  <c r="CO42" i="12"/>
  <c r="CT42" i="12"/>
  <c r="CX42" i="12"/>
  <c r="DF42" i="12"/>
  <c r="DJ42" i="12"/>
  <c r="DN42" i="12"/>
  <c r="DR42" i="12"/>
  <c r="DW42" i="12"/>
  <c r="EA42" i="12"/>
  <c r="EE42" i="12"/>
  <c r="EI42" i="12"/>
  <c r="E55" i="12"/>
  <c r="I55" i="12"/>
  <c r="M55" i="12"/>
  <c r="Q55" i="12"/>
  <c r="U55" i="12"/>
  <c r="Y55" i="12"/>
  <c r="AD55" i="12"/>
  <c r="AH55" i="12"/>
  <c r="AM55" i="12"/>
  <c r="AQ55" i="12"/>
  <c r="AU55" i="12"/>
  <c r="AY55" i="12"/>
  <c r="BC55" i="12"/>
  <c r="BH55" i="12"/>
  <c r="BL55" i="12"/>
  <c r="BQ55" i="12"/>
  <c r="BU55" i="12"/>
  <c r="BY55" i="12"/>
  <c r="CC55" i="12"/>
  <c r="CH55" i="12"/>
  <c r="CL55" i="12"/>
  <c r="CP55" i="12"/>
  <c r="CU55" i="12"/>
  <c r="DC55" i="12"/>
  <c r="DG55" i="12"/>
  <c r="DK55" i="12"/>
  <c r="DO55" i="12"/>
  <c r="DS55" i="12"/>
  <c r="DX55" i="12"/>
  <c r="EB55" i="12"/>
  <c r="EF55" i="12"/>
  <c r="EJ55" i="12"/>
  <c r="E60" i="12"/>
  <c r="I60" i="12"/>
  <c r="M60" i="12"/>
  <c r="Q60" i="12"/>
  <c r="U60" i="12"/>
  <c r="Y60" i="12"/>
  <c r="AD60" i="12"/>
  <c r="AH60" i="12"/>
  <c r="AM60" i="12"/>
  <c r="AQ60" i="12"/>
  <c r="AU60" i="12"/>
  <c r="AY60" i="12"/>
  <c r="BC60" i="12"/>
  <c r="BH60" i="12"/>
  <c r="BL60" i="12"/>
  <c r="BQ60" i="12"/>
  <c r="BU60" i="12"/>
  <c r="BY60" i="12"/>
  <c r="CC60" i="12"/>
  <c r="CH60" i="12"/>
  <c r="CL60" i="12"/>
  <c r="CP60" i="12"/>
  <c r="CU60" i="12"/>
  <c r="DC60" i="12"/>
  <c r="DG60" i="12"/>
  <c r="DK60" i="12"/>
  <c r="DO60" i="12"/>
  <c r="DS60" i="12"/>
  <c r="DX60" i="12"/>
  <c r="EB60" i="12"/>
  <c r="EF60" i="12"/>
  <c r="EJ60" i="12"/>
  <c r="D64" i="12"/>
  <c r="H64" i="12"/>
  <c r="L64" i="12"/>
  <c r="P64" i="12"/>
  <c r="T64" i="12"/>
  <c r="X64" i="12"/>
  <c r="AC64" i="12"/>
  <c r="AG64" i="12"/>
  <c r="AL64" i="12"/>
  <c r="AP64" i="12"/>
  <c r="AT64" i="12"/>
  <c r="AX64" i="12"/>
  <c r="BB64" i="12"/>
  <c r="BF64" i="12"/>
  <c r="BK64" i="12"/>
  <c r="BO64" i="12"/>
  <c r="BT64" i="12"/>
  <c r="BX64" i="12"/>
  <c r="CB64" i="12"/>
  <c r="CG64" i="12"/>
  <c r="CK64" i="12"/>
  <c r="CO64" i="12"/>
  <c r="CT64" i="12"/>
  <c r="CX64" i="12"/>
  <c r="DF64" i="12"/>
  <c r="DJ64" i="12"/>
  <c r="DN64" i="12"/>
  <c r="DR64" i="12"/>
  <c r="DW64" i="12"/>
  <c r="EA64" i="12"/>
  <c r="EE64" i="12"/>
  <c r="EI64" i="12"/>
  <c r="D75" i="12"/>
  <c r="H75" i="12"/>
  <c r="L75" i="12"/>
  <c r="P75" i="12"/>
  <c r="T75" i="12"/>
  <c r="X75" i="12"/>
  <c r="AC75" i="12"/>
  <c r="AG75" i="12"/>
  <c r="AL75" i="12"/>
  <c r="AP75" i="12"/>
  <c r="AT75" i="12"/>
  <c r="AX75" i="12"/>
  <c r="BB75" i="12"/>
  <c r="BF75" i="12"/>
  <c r="BK75" i="12"/>
  <c r="BO75" i="12"/>
  <c r="BT75" i="12"/>
  <c r="BX75" i="12"/>
  <c r="CB75" i="12"/>
  <c r="CG75" i="12"/>
  <c r="CK75" i="12"/>
  <c r="CO75" i="12"/>
  <c r="CT75" i="12"/>
  <c r="CX75" i="12"/>
  <c r="DF75" i="12"/>
  <c r="DJ75" i="12"/>
  <c r="DN75" i="12"/>
  <c r="DR75" i="12"/>
  <c r="DW75" i="12"/>
  <c r="EA75" i="12"/>
  <c r="EE75" i="12"/>
  <c r="EI75" i="12"/>
  <c r="G93" i="12"/>
  <c r="K93" i="12"/>
  <c r="O93" i="12"/>
  <c r="S93" i="12"/>
  <c r="W93" i="12"/>
  <c r="AB93" i="12"/>
  <c r="AF93" i="12"/>
  <c r="AJ93" i="12"/>
  <c r="AO93" i="12"/>
  <c r="AS93" i="12"/>
  <c r="AW93" i="12"/>
  <c r="BA93" i="12"/>
  <c r="BE93" i="12"/>
  <c r="BJ93" i="12"/>
  <c r="BN93" i="12"/>
  <c r="BS93" i="12"/>
  <c r="BW93" i="12"/>
  <c r="CA93" i="12"/>
  <c r="CF93" i="12"/>
  <c r="CJ93" i="12"/>
  <c r="CN93" i="12"/>
  <c r="CR93" i="12"/>
  <c r="CW93" i="12"/>
  <c r="DE93" i="12"/>
  <c r="DI93" i="12"/>
  <c r="DM93" i="12"/>
  <c r="DQ93" i="12"/>
  <c r="DV93" i="12"/>
  <c r="DZ93" i="12"/>
  <c r="ED93" i="12"/>
  <c r="EH93" i="12"/>
  <c r="F112" i="12"/>
  <c r="J112" i="12"/>
  <c r="N112" i="12"/>
  <c r="R112" i="12"/>
  <c r="V112" i="12"/>
  <c r="Z112" i="12"/>
  <c r="AE112" i="12"/>
  <c r="AI112" i="12"/>
  <c r="AN112" i="12"/>
  <c r="AR112" i="12"/>
  <c r="AV112" i="12"/>
  <c r="AZ112" i="12"/>
  <c r="BD112" i="12"/>
  <c r="BI112" i="12"/>
  <c r="BM112" i="12"/>
  <c r="BR112" i="12"/>
  <c r="BV112" i="12"/>
  <c r="E118" i="12"/>
  <c r="I118" i="12"/>
  <c r="M118" i="12"/>
  <c r="Q118" i="12"/>
  <c r="U118" i="12"/>
  <c r="Y118" i="12"/>
  <c r="AD118" i="12"/>
  <c r="AH118" i="12"/>
  <c r="AM118" i="12"/>
  <c r="AQ118" i="12"/>
  <c r="AU118" i="12"/>
  <c r="AY118" i="12"/>
  <c r="BC118" i="12"/>
  <c r="BH118" i="12"/>
  <c r="BL118" i="12"/>
  <c r="BQ118" i="12"/>
  <c r="BU118" i="12"/>
  <c r="BY118" i="12"/>
  <c r="CC118" i="12"/>
  <c r="CH118" i="12"/>
  <c r="CL118" i="12"/>
  <c r="CP118" i="12"/>
  <c r="CU118" i="12"/>
  <c r="DC118" i="12"/>
  <c r="DG118" i="12"/>
  <c r="DK118" i="12"/>
  <c r="DO118" i="12"/>
  <c r="DS118" i="12"/>
  <c r="DX118" i="12"/>
  <c r="EB118" i="12"/>
  <c r="EF118" i="12"/>
  <c r="EJ118" i="12"/>
  <c r="D131" i="12"/>
  <c r="H131" i="12"/>
  <c r="L131" i="12"/>
  <c r="P131" i="12"/>
  <c r="T131" i="12"/>
  <c r="G118" i="12"/>
  <c r="K118" i="12"/>
  <c r="O118" i="12"/>
  <c r="S118" i="12"/>
  <c r="W118" i="12"/>
  <c r="AB118" i="12"/>
  <c r="AF118" i="12"/>
  <c r="AJ118" i="12"/>
  <c r="AO118" i="12"/>
  <c r="AS118" i="12"/>
  <c r="AW118" i="12"/>
  <c r="BA118" i="12"/>
  <c r="BE118" i="12"/>
  <c r="BJ118" i="12"/>
  <c r="BN118" i="12"/>
  <c r="BS118" i="12"/>
  <c r="BW118" i="12"/>
  <c r="CA118" i="12"/>
  <c r="CF118" i="12"/>
  <c r="CJ118" i="12"/>
  <c r="CN118" i="12"/>
  <c r="CR118" i="12"/>
  <c r="CW118" i="12"/>
  <c r="DE118" i="12"/>
  <c r="DI118" i="12"/>
  <c r="DM118" i="12"/>
  <c r="DQ118" i="12"/>
  <c r="DV118" i="12"/>
  <c r="DZ118" i="12"/>
  <c r="ED118" i="12"/>
  <c r="EH118" i="12"/>
  <c r="D128" i="12"/>
  <c r="H128" i="12"/>
  <c r="L128" i="12"/>
  <c r="P128" i="12"/>
  <c r="T128" i="12"/>
  <c r="X128" i="12"/>
  <c r="AC128" i="12"/>
  <c r="AG128" i="12"/>
  <c r="AL128" i="12"/>
  <c r="AP128" i="12"/>
  <c r="AT128" i="12"/>
  <c r="AX128" i="12"/>
  <c r="BB128" i="12"/>
  <c r="BF128" i="12"/>
  <c r="BK128" i="12"/>
  <c r="BO128" i="12"/>
  <c r="BT128" i="12"/>
  <c r="BX128" i="12"/>
  <c r="CB128" i="12"/>
  <c r="CG128" i="12"/>
  <c r="CK128" i="12"/>
  <c r="CO128" i="12"/>
  <c r="CT128" i="12"/>
  <c r="CX128" i="12"/>
  <c r="DF128" i="12"/>
  <c r="DJ128" i="12"/>
  <c r="DN128" i="12"/>
  <c r="DR128" i="12"/>
  <c r="DW128" i="12"/>
  <c r="EA128" i="12"/>
  <c r="EE128" i="12"/>
  <c r="EI128" i="12"/>
  <c r="F131" i="12"/>
  <c r="J131" i="12"/>
  <c r="N131" i="12"/>
  <c r="R131" i="12"/>
  <c r="V131" i="12"/>
  <c r="Z131" i="12"/>
  <c r="AE131" i="12"/>
  <c r="AI131" i="12"/>
  <c r="AN131" i="12"/>
  <c r="AR131" i="12"/>
  <c r="AV131" i="12"/>
  <c r="AT83" i="12"/>
  <c r="BB83" i="12"/>
  <c r="BK83" i="12"/>
  <c r="BT83" i="12"/>
  <c r="CB83" i="12"/>
  <c r="CK83" i="12"/>
  <c r="CT83" i="12"/>
  <c r="DF83" i="12"/>
  <c r="DR83" i="12"/>
  <c r="EA83" i="12"/>
  <c r="EI83" i="12"/>
  <c r="E93" i="12"/>
  <c r="M93" i="12"/>
  <c r="U93" i="12"/>
  <c r="AD93" i="12"/>
  <c r="AQ93" i="12"/>
  <c r="AY93" i="12"/>
  <c r="BH93" i="12"/>
  <c r="BQ93" i="12"/>
  <c r="BY93" i="12"/>
  <c r="CH93" i="12"/>
  <c r="CP93" i="12"/>
  <c r="DC93" i="12"/>
  <c r="DK93" i="12"/>
  <c r="DS93" i="12"/>
  <c r="EB93" i="12"/>
  <c r="EJ93" i="12"/>
  <c r="F106" i="12"/>
  <c r="N106" i="12"/>
  <c r="V106" i="12"/>
  <c r="AE106" i="12"/>
  <c r="AN106" i="12"/>
  <c r="AV106" i="12"/>
  <c r="BD106" i="12"/>
  <c r="BM106" i="12"/>
  <c r="BV106" i="12"/>
  <c r="CE106" i="12"/>
  <c r="CM106" i="12"/>
  <c r="CV106" i="12"/>
  <c r="DH106" i="12"/>
  <c r="DP106" i="12"/>
  <c r="DY106" i="12"/>
  <c r="EG106" i="12"/>
  <c r="D112" i="12"/>
  <c r="L112" i="12"/>
  <c r="T112" i="12"/>
  <c r="AC112" i="12"/>
  <c r="AL112" i="12"/>
  <c r="AT112" i="12"/>
  <c r="BB112" i="12"/>
  <c r="BK112" i="12"/>
  <c r="BT112" i="12"/>
  <c r="CB112" i="12"/>
  <c r="CK112" i="12"/>
  <c r="CT112" i="12"/>
  <c r="DF112" i="12"/>
  <c r="DN112" i="12"/>
  <c r="DW112" i="12"/>
  <c r="EE112" i="12"/>
  <c r="G26" i="12"/>
  <c r="K26" i="12"/>
  <c r="O26" i="12"/>
  <c r="S26" i="12"/>
  <c r="W26" i="12"/>
  <c r="AB26" i="12"/>
  <c r="AF26" i="12"/>
  <c r="AJ26" i="12"/>
  <c r="AO26" i="12"/>
  <c r="AS26" i="12"/>
  <c r="AW26" i="12"/>
  <c r="BA26" i="12"/>
  <c r="BE26" i="12"/>
  <c r="BJ26" i="12"/>
  <c r="BN26" i="12"/>
  <c r="BS26" i="12"/>
  <c r="BW26" i="12"/>
  <c r="CA26" i="12"/>
  <c r="CF26" i="12"/>
  <c r="CJ26" i="12"/>
  <c r="CN26" i="12"/>
  <c r="CR26" i="12"/>
  <c r="CW26" i="12"/>
  <c r="DE26" i="12"/>
  <c r="DI26" i="12"/>
  <c r="DM26" i="12"/>
  <c r="DQ26" i="12"/>
  <c r="DV26" i="12"/>
  <c r="DZ26" i="12"/>
  <c r="ED26" i="12"/>
  <c r="EH26" i="12"/>
  <c r="E31" i="12"/>
  <c r="I31" i="12"/>
  <c r="M31" i="12"/>
  <c r="Q31" i="12"/>
  <c r="U31" i="12"/>
  <c r="Y31" i="12"/>
  <c r="AD31" i="12"/>
  <c r="AH31" i="12"/>
  <c r="AM31" i="12"/>
  <c r="AQ31" i="12"/>
  <c r="AU31" i="12"/>
  <c r="AY31" i="12"/>
  <c r="BC31" i="12"/>
  <c r="BH31" i="12"/>
  <c r="BL31" i="12"/>
  <c r="BQ31" i="12"/>
  <c r="BU31" i="12"/>
  <c r="BY31" i="12"/>
  <c r="CC31" i="12"/>
  <c r="CH31" i="12"/>
  <c r="CL31" i="12"/>
  <c r="CP31" i="12"/>
  <c r="CU31" i="12"/>
  <c r="DC31" i="12"/>
  <c r="DG31" i="12"/>
  <c r="DK31" i="12"/>
  <c r="DO31" i="12"/>
  <c r="DS31" i="12"/>
  <c r="DX31" i="12"/>
  <c r="EB31" i="12"/>
  <c r="EF31" i="12"/>
  <c r="EJ31" i="12"/>
  <c r="G42" i="12"/>
  <c r="K42" i="12"/>
  <c r="O42" i="12"/>
  <c r="S42" i="12"/>
  <c r="W42" i="12"/>
  <c r="AB42" i="12"/>
  <c r="AF42" i="12"/>
  <c r="AJ42" i="12"/>
  <c r="AO42" i="12"/>
  <c r="AS42" i="12"/>
  <c r="AW42" i="12"/>
  <c r="BA42" i="12"/>
  <c r="BE42" i="12"/>
  <c r="BJ42" i="12"/>
  <c r="BN42" i="12"/>
  <c r="BS42" i="12"/>
  <c r="BW42" i="12"/>
  <c r="CA42" i="12"/>
  <c r="CF42" i="12"/>
  <c r="CJ42" i="12"/>
  <c r="CN42" i="12"/>
  <c r="CR42" i="12"/>
  <c r="CW42" i="12"/>
  <c r="DE42" i="12"/>
  <c r="DI42" i="12"/>
  <c r="DM42" i="12"/>
  <c r="DQ42" i="12"/>
  <c r="DV42" i="12"/>
  <c r="DZ42" i="12"/>
  <c r="ED42" i="12"/>
  <c r="EH42" i="12"/>
  <c r="F52" i="12"/>
  <c r="J52" i="12"/>
  <c r="N52" i="12"/>
  <c r="R52" i="12"/>
  <c r="V52" i="12"/>
  <c r="Z52" i="12"/>
  <c r="AE52" i="12"/>
  <c r="AI52" i="12"/>
  <c r="AN52" i="12"/>
  <c r="AR52" i="12"/>
  <c r="AV52" i="12"/>
  <c r="AZ52" i="12"/>
  <c r="BD52" i="12"/>
  <c r="BI52" i="12"/>
  <c r="BM52" i="12"/>
  <c r="BR52" i="12"/>
  <c r="BV52" i="12"/>
  <c r="BZ52" i="12"/>
  <c r="CE52" i="12"/>
  <c r="CI52" i="12"/>
  <c r="CM52" i="12"/>
  <c r="CQ52" i="12"/>
  <c r="CV52" i="12"/>
  <c r="DD52" i="12"/>
  <c r="DH52" i="12"/>
  <c r="DL52" i="12"/>
  <c r="DP52" i="12"/>
  <c r="DU52" i="12"/>
  <c r="DY52" i="12"/>
  <c r="EC52" i="12"/>
  <c r="EG52" i="12"/>
  <c r="EK52" i="12"/>
  <c r="D55" i="12"/>
  <c r="H55" i="12"/>
  <c r="L55" i="12"/>
  <c r="P55" i="12"/>
  <c r="T55" i="12"/>
  <c r="X55" i="12"/>
  <c r="AC55" i="12"/>
  <c r="AG55" i="12"/>
  <c r="AL55" i="12"/>
  <c r="AP55" i="12"/>
  <c r="AT55" i="12"/>
  <c r="AX55" i="12"/>
  <c r="BB55" i="12"/>
  <c r="BF55" i="12"/>
  <c r="BK55" i="12"/>
  <c r="BO55" i="12"/>
  <c r="BT55" i="12"/>
  <c r="BX55" i="12"/>
  <c r="CB55" i="12"/>
  <c r="CG55" i="12"/>
  <c r="CK55" i="12"/>
  <c r="CO55" i="12"/>
  <c r="CT55" i="12"/>
  <c r="CX55" i="12"/>
  <c r="DF55" i="12"/>
  <c r="DJ55" i="12"/>
  <c r="DN55" i="12"/>
  <c r="DR55" i="12"/>
  <c r="DW55" i="12"/>
  <c r="EA55" i="12"/>
  <c r="EE55" i="12"/>
  <c r="EI55" i="12"/>
  <c r="D60" i="12"/>
  <c r="H60" i="12"/>
  <c r="L60" i="12"/>
  <c r="P60" i="12"/>
  <c r="T60" i="12"/>
  <c r="X60" i="12"/>
  <c r="AC60" i="12"/>
  <c r="AG60" i="12"/>
  <c r="AL60" i="12"/>
  <c r="AP60" i="12"/>
  <c r="AT60" i="12"/>
  <c r="AX60" i="12"/>
  <c r="BB60" i="12"/>
  <c r="BF60" i="12"/>
  <c r="BK60" i="12"/>
  <c r="BO60" i="12"/>
  <c r="BT60" i="12"/>
  <c r="BX60" i="12"/>
  <c r="CB60" i="12"/>
  <c r="CG60" i="12"/>
  <c r="CK60" i="12"/>
  <c r="CO60" i="12"/>
  <c r="CT60" i="12"/>
  <c r="CX60" i="12"/>
  <c r="DF60" i="12"/>
  <c r="DJ60" i="12"/>
  <c r="DN60" i="12"/>
  <c r="DR60" i="12"/>
  <c r="DW60" i="12"/>
  <c r="EA60" i="12"/>
  <c r="EE60" i="12"/>
  <c r="EI60" i="12"/>
  <c r="G64" i="12"/>
  <c r="K64" i="12"/>
  <c r="O64" i="12"/>
  <c r="S64" i="12"/>
  <c r="W64" i="12"/>
  <c r="AB64" i="12"/>
  <c r="AF64" i="12"/>
  <c r="AJ64" i="12"/>
  <c r="AO64" i="12"/>
  <c r="AS64" i="12"/>
  <c r="AW64" i="12"/>
  <c r="BA64" i="12"/>
  <c r="BE64" i="12"/>
  <c r="BJ64" i="12"/>
  <c r="BN64" i="12"/>
  <c r="BS64" i="12"/>
  <c r="BW64" i="12"/>
  <c r="CA64" i="12"/>
  <c r="CF64" i="12"/>
  <c r="CJ64" i="12"/>
  <c r="CN64" i="12"/>
  <c r="CR64" i="12"/>
  <c r="CW64" i="12"/>
  <c r="DE64" i="12"/>
  <c r="DI64" i="12"/>
  <c r="DM64" i="12"/>
  <c r="DQ64" i="12"/>
  <c r="DV64" i="12"/>
  <c r="DZ64" i="12"/>
  <c r="ED64" i="12"/>
  <c r="EH64" i="12"/>
  <c r="G75" i="12"/>
  <c r="K75" i="12"/>
  <c r="O75" i="12"/>
  <c r="S75" i="12"/>
  <c r="W75" i="12"/>
  <c r="AB75" i="12"/>
  <c r="AF75" i="12"/>
  <c r="AJ75" i="12"/>
  <c r="AO75" i="12"/>
  <c r="AS75" i="12"/>
  <c r="AW75" i="12"/>
  <c r="BA75" i="12"/>
  <c r="BE75" i="12"/>
  <c r="BJ75" i="12"/>
  <c r="BN75" i="12"/>
  <c r="BS75" i="12"/>
  <c r="BW75" i="12"/>
  <c r="CA75" i="12"/>
  <c r="CF75" i="12"/>
  <c r="CJ75" i="12"/>
  <c r="CN75" i="12"/>
  <c r="CR75" i="12"/>
  <c r="CW75" i="12"/>
  <c r="DE75" i="12"/>
  <c r="DI75" i="12"/>
  <c r="DM75" i="12"/>
  <c r="DQ75" i="12"/>
  <c r="DV75" i="12"/>
  <c r="DZ75" i="12"/>
  <c r="ED75" i="12"/>
  <c r="EH75" i="12"/>
  <c r="E83" i="12"/>
  <c r="I83" i="12"/>
  <c r="M83" i="12"/>
  <c r="Q83" i="12"/>
  <c r="U83" i="12"/>
  <c r="Y83" i="12"/>
  <c r="AD83" i="12"/>
  <c r="AH83" i="12"/>
  <c r="AM83" i="12"/>
  <c r="AQ83" i="12"/>
  <c r="AU83" i="12"/>
  <c r="AY83" i="12"/>
  <c r="BC83" i="12"/>
  <c r="BH83" i="12"/>
  <c r="BL83" i="12"/>
  <c r="BQ83" i="12"/>
  <c r="BU83" i="12"/>
  <c r="BY83" i="12"/>
  <c r="CC83" i="12"/>
  <c r="CH83" i="12"/>
  <c r="CL83" i="12"/>
  <c r="CP83" i="12"/>
  <c r="CU83" i="12"/>
  <c r="DC83" i="12"/>
  <c r="DG83" i="12"/>
  <c r="DK83" i="12"/>
  <c r="DO83" i="12"/>
  <c r="DS83" i="12"/>
  <c r="DX83" i="12"/>
  <c r="EB83" i="12"/>
  <c r="EF83" i="12"/>
  <c r="EJ83" i="12"/>
  <c r="F93" i="12"/>
  <c r="J93" i="12"/>
  <c r="N93" i="12"/>
  <c r="R93" i="12"/>
  <c r="V93" i="12"/>
  <c r="Z93" i="12"/>
  <c r="AE93" i="12"/>
  <c r="AI93" i="12"/>
  <c r="AN93" i="12"/>
  <c r="AR93" i="12"/>
  <c r="AV93" i="12"/>
  <c r="AZ93" i="12"/>
  <c r="BD93" i="12"/>
  <c r="BI93" i="12"/>
  <c r="BM93" i="12"/>
  <c r="BR93" i="12"/>
  <c r="BV93" i="12"/>
  <c r="BZ93" i="12"/>
  <c r="CE93" i="12"/>
  <c r="CI93" i="12"/>
  <c r="CM93" i="12"/>
  <c r="CQ93" i="12"/>
  <c r="CV93" i="12"/>
  <c r="DD93" i="12"/>
  <c r="DH93" i="12"/>
  <c r="DL93" i="12"/>
  <c r="DP93" i="12"/>
  <c r="DU93" i="12"/>
  <c r="DY93" i="12"/>
  <c r="EC93" i="12"/>
  <c r="EG93" i="12"/>
  <c r="EK93" i="12"/>
  <c r="G106" i="12"/>
  <c r="K106" i="12"/>
  <c r="O106" i="12"/>
  <c r="S106" i="12"/>
  <c r="W106" i="12"/>
  <c r="AB106" i="12"/>
  <c r="AF106" i="12"/>
  <c r="AJ106" i="12"/>
  <c r="AO106" i="12"/>
  <c r="AS106" i="12"/>
  <c r="AW106" i="12"/>
  <c r="BA106" i="12"/>
  <c r="BE106" i="12"/>
  <c r="BJ106" i="12"/>
  <c r="BN106" i="12"/>
  <c r="BS106" i="12"/>
  <c r="BW106" i="12"/>
  <c r="CA106" i="12"/>
  <c r="CF106" i="12"/>
  <c r="CJ106" i="12"/>
  <c r="CN106" i="12"/>
  <c r="CR106" i="12"/>
  <c r="CW106" i="12"/>
  <c r="DE106" i="12"/>
  <c r="DI106" i="12"/>
  <c r="DM106" i="12"/>
  <c r="DQ106" i="12"/>
  <c r="DV106" i="12"/>
  <c r="DZ106" i="12"/>
  <c r="ED106" i="12"/>
  <c r="EH106" i="12"/>
  <c r="E112" i="12"/>
  <c r="I112" i="12"/>
  <c r="M112" i="12"/>
  <c r="Q112" i="12"/>
  <c r="U112" i="12"/>
  <c r="Y112" i="12"/>
  <c r="AD112" i="12"/>
  <c r="AH112" i="12"/>
  <c r="AM112" i="12"/>
  <c r="AQ112" i="12"/>
  <c r="AU112" i="12"/>
  <c r="AY112" i="12"/>
  <c r="BC112" i="12"/>
  <c r="BH112" i="12"/>
  <c r="BL112" i="12"/>
  <c r="BQ112" i="12"/>
  <c r="BU112" i="12"/>
  <c r="BY112" i="12"/>
  <c r="CC112" i="12"/>
  <c r="CH112" i="12"/>
  <c r="CL112" i="12"/>
  <c r="CP112" i="12"/>
  <c r="CU112" i="12"/>
  <c r="DC112" i="12"/>
  <c r="DG112" i="12"/>
  <c r="DK112" i="12"/>
  <c r="DO112" i="12"/>
  <c r="DS112" i="12"/>
  <c r="DX112" i="12"/>
  <c r="EB112" i="12"/>
  <c r="EF112" i="12"/>
  <c r="EJ112" i="12"/>
  <c r="D118" i="12"/>
  <c r="H118" i="12"/>
  <c r="L118" i="12"/>
  <c r="P118" i="12"/>
  <c r="T118" i="12"/>
  <c r="X118" i="12"/>
  <c r="AC118" i="12"/>
  <c r="AG118" i="12"/>
  <c r="AL118" i="12"/>
  <c r="AP118" i="12"/>
  <c r="AT118" i="12"/>
  <c r="AX118" i="12"/>
  <c r="BB118" i="12"/>
  <c r="BF118" i="12"/>
  <c r="BK118" i="12"/>
  <c r="BO118" i="12"/>
  <c r="BT118" i="12"/>
  <c r="BX118" i="12"/>
  <c r="CB118" i="12"/>
  <c r="CG118" i="12"/>
  <c r="CK118" i="12"/>
  <c r="CO118" i="12"/>
  <c r="CT118" i="12"/>
  <c r="CX118" i="12"/>
  <c r="DF118" i="12"/>
  <c r="DJ118" i="12"/>
  <c r="DN118" i="12"/>
  <c r="DR118" i="12"/>
  <c r="DW118" i="12"/>
  <c r="EA118" i="12"/>
  <c r="EE118" i="12"/>
  <c r="EI118" i="12"/>
  <c r="X131" i="12"/>
  <c r="AC131" i="12"/>
  <c r="AG131" i="12"/>
  <c r="AL131" i="12"/>
  <c r="AP131" i="12"/>
  <c r="AT131" i="12"/>
  <c r="AX131" i="12"/>
  <c r="BB131" i="12"/>
  <c r="BF131" i="12"/>
  <c r="BK131" i="12"/>
  <c r="BO131" i="12"/>
  <c r="BT131" i="12"/>
  <c r="BX131" i="12"/>
  <c r="CB131" i="12"/>
  <c r="CG131" i="12"/>
  <c r="CK131" i="12"/>
  <c r="CO131" i="12"/>
  <c r="CT131" i="12"/>
  <c r="CX131" i="12"/>
  <c r="DF131" i="12"/>
  <c r="DJ131" i="12"/>
  <c r="DN131" i="12"/>
  <c r="DR131" i="12"/>
  <c r="DW131" i="12"/>
  <c r="EA131" i="12"/>
  <c r="EE131" i="12"/>
  <c r="EI131" i="12"/>
  <c r="CD140" i="12"/>
  <c r="CS142" i="12"/>
  <c r="F149" i="12"/>
  <c r="J149" i="12"/>
  <c r="N149" i="12"/>
  <c r="R149" i="12"/>
  <c r="V149" i="12"/>
  <c r="Z149" i="12"/>
  <c r="AE149" i="12"/>
  <c r="AI149" i="12"/>
  <c r="AN149" i="12"/>
  <c r="AR149" i="12"/>
  <c r="AV149" i="12"/>
  <c r="AZ149" i="12"/>
  <c r="BD149" i="12"/>
  <c r="BI149" i="12"/>
  <c r="BM149" i="12"/>
  <c r="BR149" i="12"/>
  <c r="BV149" i="12"/>
  <c r="BZ149" i="12"/>
  <c r="CE149" i="12"/>
  <c r="CI149" i="12"/>
  <c r="CM149" i="12"/>
  <c r="CS150" i="12"/>
  <c r="CQ149" i="12"/>
  <c r="CV149" i="12"/>
  <c r="DD149" i="12"/>
  <c r="DH149" i="12"/>
  <c r="DL149" i="12"/>
  <c r="DP149" i="12"/>
  <c r="DU149" i="12"/>
  <c r="DY149" i="12"/>
  <c r="EC149" i="12"/>
  <c r="EG149" i="12"/>
  <c r="EK149" i="12"/>
  <c r="CD152" i="12"/>
  <c r="CD158" i="12"/>
  <c r="CS164" i="12"/>
  <c r="CS163" i="12" s="1"/>
  <c r="CR163" i="12"/>
  <c r="CD168" i="12"/>
  <c r="CB167" i="12"/>
  <c r="E183" i="12"/>
  <c r="I183" i="12"/>
  <c r="M183" i="12"/>
  <c r="Q183" i="12"/>
  <c r="U183" i="12"/>
  <c r="Y183" i="12"/>
  <c r="AD183" i="12"/>
  <c r="AH183" i="12"/>
  <c r="AM183" i="12"/>
  <c r="AQ183" i="12"/>
  <c r="AU183" i="12"/>
  <c r="AY183" i="12"/>
  <c r="BC183" i="12"/>
  <c r="BH183" i="12"/>
  <c r="BL183" i="12"/>
  <c r="BQ183" i="12"/>
  <c r="BU183" i="12"/>
  <c r="BY183" i="12"/>
  <c r="CC183" i="12"/>
  <c r="CH183" i="12"/>
  <c r="CL183" i="12"/>
  <c r="CP183" i="12"/>
  <c r="CU183" i="12"/>
  <c r="DC183" i="12"/>
  <c r="DG183" i="12"/>
  <c r="DK183" i="12"/>
  <c r="DO183" i="12"/>
  <c r="DS183" i="12"/>
  <c r="DX183" i="12"/>
  <c r="EB183" i="12"/>
  <c r="EF183" i="12"/>
  <c r="EJ183" i="12"/>
  <c r="CS200" i="12"/>
  <c r="CQ199" i="12"/>
  <c r="AZ131" i="12"/>
  <c r="BD131" i="12"/>
  <c r="BI131" i="12"/>
  <c r="BM131" i="12"/>
  <c r="BR131" i="12"/>
  <c r="BV131" i="12"/>
  <c r="BZ131" i="12"/>
  <c r="CE131" i="12"/>
  <c r="CI131" i="12"/>
  <c r="CM131" i="12"/>
  <c r="CQ131" i="12"/>
  <c r="CV131" i="12"/>
  <c r="DD131" i="12"/>
  <c r="DH131" i="12"/>
  <c r="DL131" i="12"/>
  <c r="DP131" i="12"/>
  <c r="DU131" i="12"/>
  <c r="DY131" i="12"/>
  <c r="EC131" i="12"/>
  <c r="EG131" i="12"/>
  <c r="EK131" i="12"/>
  <c r="F145" i="12"/>
  <c r="J145" i="12"/>
  <c r="N145" i="12"/>
  <c r="R145" i="12"/>
  <c r="V145" i="12"/>
  <c r="Z145" i="12"/>
  <c r="AE145" i="12"/>
  <c r="AI145" i="12"/>
  <c r="AN145" i="12"/>
  <c r="AR145" i="12"/>
  <c r="AV145" i="12"/>
  <c r="AZ145" i="12"/>
  <c r="BD145" i="12"/>
  <c r="BI145" i="12"/>
  <c r="BM145" i="12"/>
  <c r="BR145" i="12"/>
  <c r="BV145" i="12"/>
  <c r="BZ145" i="12"/>
  <c r="CE145" i="12"/>
  <c r="CI145" i="12"/>
  <c r="CM145" i="12"/>
  <c r="CQ145" i="12"/>
  <c r="CV145" i="12"/>
  <c r="DD145" i="12"/>
  <c r="DH145" i="12"/>
  <c r="DL145" i="12"/>
  <c r="DP145" i="12"/>
  <c r="DU145" i="12"/>
  <c r="DY145" i="12"/>
  <c r="EC145" i="12"/>
  <c r="EG145" i="12"/>
  <c r="EK145" i="12"/>
  <c r="D149" i="12"/>
  <c r="H149" i="12"/>
  <c r="L149" i="12"/>
  <c r="P149" i="12"/>
  <c r="T149" i="12"/>
  <c r="X149" i="12"/>
  <c r="AC149" i="12"/>
  <c r="AG149" i="12"/>
  <c r="AL149" i="12"/>
  <c r="AP149" i="12"/>
  <c r="AT149" i="12"/>
  <c r="AX149" i="12"/>
  <c r="BB149" i="12"/>
  <c r="BF149" i="12"/>
  <c r="BK149" i="12"/>
  <c r="BO149" i="12"/>
  <c r="BT149" i="12"/>
  <c r="BX149" i="12"/>
  <c r="CB149" i="12"/>
  <c r="CG149" i="12"/>
  <c r="CK149" i="12"/>
  <c r="CO149" i="12"/>
  <c r="CT149" i="12"/>
  <c r="CX149" i="12"/>
  <c r="DF149" i="12"/>
  <c r="DJ149" i="12"/>
  <c r="DN149" i="12"/>
  <c r="DR149" i="12"/>
  <c r="DW149" i="12"/>
  <c r="EA149" i="12"/>
  <c r="EE149" i="12"/>
  <c r="EI149" i="12"/>
  <c r="D155" i="12"/>
  <c r="H155" i="12"/>
  <c r="L155" i="12"/>
  <c r="P155" i="12"/>
  <c r="T155" i="12"/>
  <c r="X155" i="12"/>
  <c r="AC155" i="12"/>
  <c r="AG155" i="12"/>
  <c r="AL155" i="12"/>
  <c r="AP155" i="12"/>
  <c r="AT155" i="12"/>
  <c r="AX155" i="12"/>
  <c r="BB155" i="12"/>
  <c r="BF155" i="12"/>
  <c r="BK155" i="12"/>
  <c r="BO155" i="12"/>
  <c r="BT155" i="12"/>
  <c r="BX155" i="12"/>
  <c r="CB155" i="12"/>
  <c r="CG155" i="12"/>
  <c r="CK155" i="12"/>
  <c r="CO155" i="12"/>
  <c r="CT155" i="12"/>
  <c r="CX155" i="12"/>
  <c r="DF155" i="12"/>
  <c r="DJ155" i="12"/>
  <c r="DN155" i="12"/>
  <c r="DR155" i="12"/>
  <c r="DW155" i="12"/>
  <c r="EA155" i="12"/>
  <c r="EE155" i="12"/>
  <c r="EI155" i="12"/>
  <c r="G160" i="12"/>
  <c r="K160" i="12"/>
  <c r="O160" i="12"/>
  <c r="S160" i="12"/>
  <c r="W160" i="12"/>
  <c r="AB160" i="12"/>
  <c r="AF160" i="12"/>
  <c r="AJ160" i="12"/>
  <c r="AO160" i="12"/>
  <c r="AS160" i="12"/>
  <c r="AW160" i="12"/>
  <c r="BA160" i="12"/>
  <c r="BE160" i="12"/>
  <c r="BJ160" i="12"/>
  <c r="BN160" i="12"/>
  <c r="BS160" i="12"/>
  <c r="BW160" i="12"/>
  <c r="CA160" i="12"/>
  <c r="CF160" i="12"/>
  <c r="CJ160" i="12"/>
  <c r="CN160" i="12"/>
  <c r="CR160" i="12"/>
  <c r="CW160" i="12"/>
  <c r="DE160" i="12"/>
  <c r="DI160" i="12"/>
  <c r="DM160" i="12"/>
  <c r="DQ160" i="12"/>
  <c r="DV160" i="12"/>
  <c r="DZ160" i="12"/>
  <c r="ED160" i="12"/>
  <c r="EH160" i="12"/>
  <c r="F167" i="12"/>
  <c r="J167" i="12"/>
  <c r="N167" i="12"/>
  <c r="R167" i="12"/>
  <c r="V167" i="12"/>
  <c r="Z167" i="12"/>
  <c r="AE167" i="12"/>
  <c r="AI167" i="12"/>
  <c r="AN167" i="12"/>
  <c r="AR167" i="12"/>
  <c r="AV167" i="12"/>
  <c r="AZ167" i="12"/>
  <c r="BD167" i="12"/>
  <c r="BI167" i="12"/>
  <c r="BM167" i="12"/>
  <c r="BR167" i="12"/>
  <c r="BV167" i="12"/>
  <c r="BZ167" i="12"/>
  <c r="CE167" i="12"/>
  <c r="CI167" i="12"/>
  <c r="CM167" i="12"/>
  <c r="CQ167" i="12"/>
  <c r="CV167" i="12"/>
  <c r="DD167" i="12"/>
  <c r="DH167" i="12"/>
  <c r="DL167" i="12"/>
  <c r="DP167" i="12"/>
  <c r="DU167" i="12"/>
  <c r="DY167" i="12"/>
  <c r="EC167" i="12"/>
  <c r="EG167" i="12"/>
  <c r="EK167" i="12"/>
  <c r="H165" i="11"/>
  <c r="E172" i="12"/>
  <c r="I172" i="12"/>
  <c r="M172" i="12"/>
  <c r="Q172" i="12"/>
  <c r="U172" i="12"/>
  <c r="Y172" i="12"/>
  <c r="AD172" i="12"/>
  <c r="AH172" i="12"/>
  <c r="AM172" i="12"/>
  <c r="AQ172" i="12"/>
  <c r="AU172" i="12"/>
  <c r="AY172" i="12"/>
  <c r="BC172" i="12"/>
  <c r="BH172" i="12"/>
  <c r="BL172" i="12"/>
  <c r="BQ172" i="12"/>
  <c r="BU172" i="12"/>
  <c r="BY172" i="12"/>
  <c r="CC172" i="12"/>
  <c r="CH172" i="12"/>
  <c r="CL172" i="12"/>
  <c r="CP172" i="12"/>
  <c r="CU172" i="12"/>
  <c r="DC172" i="12"/>
  <c r="DG172" i="12"/>
  <c r="DK172" i="12"/>
  <c r="DO172" i="12"/>
  <c r="DS172" i="12"/>
  <c r="DX172" i="12"/>
  <c r="EB172" i="12"/>
  <c r="EF172" i="12"/>
  <c r="EJ172" i="12"/>
  <c r="G175" i="12"/>
  <c r="K175" i="12"/>
  <c r="O175" i="12"/>
  <c r="S175" i="12"/>
  <c r="W175" i="12"/>
  <c r="AB175" i="12"/>
  <c r="AF175" i="12"/>
  <c r="AJ175" i="12"/>
  <c r="AO175" i="12"/>
  <c r="AS175" i="12"/>
  <c r="AW175" i="12"/>
  <c r="BA175" i="12"/>
  <c r="BE175" i="12"/>
  <c r="BJ175" i="12"/>
  <c r="BN175" i="12"/>
  <c r="BS175" i="12"/>
  <c r="BW175" i="12"/>
  <c r="CA175" i="12"/>
  <c r="CF175" i="12"/>
  <c r="CJ175" i="12"/>
  <c r="CN175" i="12"/>
  <c r="CR175" i="12"/>
  <c r="CW175" i="12"/>
  <c r="DE175" i="12"/>
  <c r="DI175" i="12"/>
  <c r="DM175" i="12"/>
  <c r="DQ175" i="12"/>
  <c r="DV175" i="12"/>
  <c r="DZ175" i="12"/>
  <c r="ED175" i="12"/>
  <c r="EH175" i="12"/>
  <c r="G183" i="12"/>
  <c r="K183" i="12"/>
  <c r="O183" i="12"/>
  <c r="S183" i="12"/>
  <c r="W183" i="12"/>
  <c r="AB183" i="12"/>
  <c r="AF183" i="12"/>
  <c r="AJ183" i="12"/>
  <c r="AO183" i="12"/>
  <c r="AS183" i="12"/>
  <c r="AW183" i="12"/>
  <c r="BA183" i="12"/>
  <c r="BE183" i="12"/>
  <c r="BJ183" i="12"/>
  <c r="BN183" i="12"/>
  <c r="BS183" i="12"/>
  <c r="BW183" i="12"/>
  <c r="CA183" i="12"/>
  <c r="CF183" i="12"/>
  <c r="CJ183" i="12"/>
  <c r="CN183" i="12"/>
  <c r="CR183" i="12"/>
  <c r="CW183" i="12"/>
  <c r="DE183" i="12"/>
  <c r="DI183" i="12"/>
  <c r="DM183" i="12"/>
  <c r="DQ183" i="12"/>
  <c r="DV183" i="12"/>
  <c r="DZ183" i="12"/>
  <c r="ED183" i="12"/>
  <c r="EH183" i="12"/>
  <c r="CD189" i="12"/>
  <c r="F195" i="12"/>
  <c r="J195" i="12"/>
  <c r="N195" i="12"/>
  <c r="R195" i="12"/>
  <c r="V195" i="12"/>
  <c r="Z195" i="12"/>
  <c r="AE195" i="12"/>
  <c r="AI195" i="12"/>
  <c r="AN195" i="12"/>
  <c r="AR195" i="12"/>
  <c r="AV195" i="12"/>
  <c r="AZ195" i="12"/>
  <c r="BD195" i="12"/>
  <c r="BI195" i="12"/>
  <c r="BM195" i="12"/>
  <c r="BR195" i="12"/>
  <c r="BV195" i="12"/>
  <c r="BZ195" i="12"/>
  <c r="CE195" i="12"/>
  <c r="CI195" i="12"/>
  <c r="CM195" i="12"/>
  <c r="CS196" i="12"/>
  <c r="CQ195" i="12"/>
  <c r="CV195" i="12"/>
  <c r="DD195" i="12"/>
  <c r="DH195" i="12"/>
  <c r="DL195" i="12"/>
  <c r="DP195" i="12"/>
  <c r="DU195" i="12"/>
  <c r="DY195" i="12"/>
  <c r="EC195" i="12"/>
  <c r="EG195" i="12"/>
  <c r="EK195" i="12"/>
  <c r="CS197" i="12"/>
  <c r="D199" i="12"/>
  <c r="H199" i="12"/>
  <c r="L199" i="12"/>
  <c r="P199" i="12"/>
  <c r="T199" i="12"/>
  <c r="X199" i="12"/>
  <c r="AC199" i="12"/>
  <c r="AG199" i="12"/>
  <c r="AL199" i="12"/>
  <c r="AP199" i="12"/>
  <c r="AT199" i="12"/>
  <c r="AX199" i="12"/>
  <c r="BB199" i="12"/>
  <c r="BF199" i="12"/>
  <c r="BK199" i="12"/>
  <c r="BO199" i="12"/>
  <c r="BT199" i="12"/>
  <c r="BX199" i="12"/>
  <c r="CB199" i="12"/>
  <c r="CG199" i="12"/>
  <c r="CK199" i="12"/>
  <c r="CO199" i="12"/>
  <c r="CT199" i="12"/>
  <c r="CX199" i="12"/>
  <c r="DF199" i="12"/>
  <c r="DJ199" i="12"/>
  <c r="DN199" i="12"/>
  <c r="DR199" i="12"/>
  <c r="DW199" i="12"/>
  <c r="EA199" i="12"/>
  <c r="EE199" i="12"/>
  <c r="EI199" i="12"/>
  <c r="E128" i="12"/>
  <c r="I128" i="12"/>
  <c r="M128" i="12"/>
  <c r="Q128" i="12"/>
  <c r="U128" i="12"/>
  <c r="Y128" i="12"/>
  <c r="AD128" i="12"/>
  <c r="AH128" i="12"/>
  <c r="AM128" i="12"/>
  <c r="AQ128" i="12"/>
  <c r="AU128" i="12"/>
  <c r="AY128" i="12"/>
  <c r="BC128" i="12"/>
  <c r="BH128" i="12"/>
  <c r="BL128" i="12"/>
  <c r="BQ128" i="12"/>
  <c r="BU128" i="12"/>
  <c r="BY128" i="12"/>
  <c r="CC128" i="12"/>
  <c r="CH128" i="12"/>
  <c r="CL128" i="12"/>
  <c r="CP128" i="12"/>
  <c r="CU128" i="12"/>
  <c r="DC128" i="12"/>
  <c r="DG128" i="12"/>
  <c r="DK128" i="12"/>
  <c r="DO128" i="12"/>
  <c r="DS128" i="12"/>
  <c r="DX128" i="12"/>
  <c r="EB128" i="12"/>
  <c r="EF128" i="12"/>
  <c r="EJ128" i="12"/>
  <c r="G131" i="12"/>
  <c r="K131" i="12"/>
  <c r="O131" i="12"/>
  <c r="S131" i="12"/>
  <c r="W131" i="12"/>
  <c r="AB131" i="12"/>
  <c r="AF131" i="12"/>
  <c r="AJ131" i="12"/>
  <c r="AO131" i="12"/>
  <c r="AS131" i="12"/>
  <c r="AW131" i="12"/>
  <c r="BA131" i="12"/>
  <c r="BE131" i="12"/>
  <c r="BJ131" i="12"/>
  <c r="BN131" i="12"/>
  <c r="BS131" i="12"/>
  <c r="BW131" i="12"/>
  <c r="CA131" i="12"/>
  <c r="CF131" i="12"/>
  <c r="CJ131" i="12"/>
  <c r="CN131" i="12"/>
  <c r="CR131" i="12"/>
  <c r="CW131" i="12"/>
  <c r="DE131" i="12"/>
  <c r="DI131" i="12"/>
  <c r="DM131" i="12"/>
  <c r="DQ131" i="12"/>
  <c r="DV131" i="12"/>
  <c r="DZ131" i="12"/>
  <c r="ED131" i="12"/>
  <c r="EH131" i="12"/>
  <c r="G145" i="12"/>
  <c r="K145" i="12"/>
  <c r="O145" i="12"/>
  <c r="S145" i="12"/>
  <c r="W145" i="12"/>
  <c r="AB145" i="12"/>
  <c r="AF145" i="12"/>
  <c r="AJ145" i="12"/>
  <c r="AO145" i="12"/>
  <c r="AS145" i="12"/>
  <c r="AW145" i="12"/>
  <c r="BA145" i="12"/>
  <c r="BE145" i="12"/>
  <c r="BJ145" i="12"/>
  <c r="BN145" i="12"/>
  <c r="BS145" i="12"/>
  <c r="BW145" i="12"/>
  <c r="CA145" i="12"/>
  <c r="CF145" i="12"/>
  <c r="CJ145" i="12"/>
  <c r="CN145" i="12"/>
  <c r="CR145" i="12"/>
  <c r="CW145" i="12"/>
  <c r="DE145" i="12"/>
  <c r="DI145" i="12"/>
  <c r="DM145" i="12"/>
  <c r="DQ145" i="12"/>
  <c r="DV145" i="12"/>
  <c r="DZ145" i="12"/>
  <c r="ED145" i="12"/>
  <c r="EH145" i="12"/>
  <c r="E149" i="12"/>
  <c r="I149" i="12"/>
  <c r="M149" i="12"/>
  <c r="Q149" i="12"/>
  <c r="U149" i="12"/>
  <c r="Y149" i="12"/>
  <c r="AD149" i="12"/>
  <c r="AH149" i="12"/>
  <c r="AM149" i="12"/>
  <c r="AQ149" i="12"/>
  <c r="AU149" i="12"/>
  <c r="AY149" i="12"/>
  <c r="BC149" i="12"/>
  <c r="BH149" i="12"/>
  <c r="BL149" i="12"/>
  <c r="BQ149" i="12"/>
  <c r="BU149" i="12"/>
  <c r="BY149" i="12"/>
  <c r="CC149" i="12"/>
  <c r="CH149" i="12"/>
  <c r="CL149" i="12"/>
  <c r="CP149" i="12"/>
  <c r="CU149" i="12"/>
  <c r="DC149" i="12"/>
  <c r="DG149" i="12"/>
  <c r="DK149" i="12"/>
  <c r="DO149" i="12"/>
  <c r="DS149" i="12"/>
  <c r="DX149" i="12"/>
  <c r="EB149" i="12"/>
  <c r="EF149" i="12"/>
  <c r="EJ149" i="12"/>
  <c r="E155" i="12"/>
  <c r="I155" i="12"/>
  <c r="M155" i="12"/>
  <c r="Q155" i="12"/>
  <c r="U155" i="12"/>
  <c r="Y155" i="12"/>
  <c r="AD155" i="12"/>
  <c r="AH155" i="12"/>
  <c r="AM155" i="12"/>
  <c r="AQ155" i="12"/>
  <c r="AU155" i="12"/>
  <c r="AY155" i="12"/>
  <c r="BC155" i="12"/>
  <c r="BH155" i="12"/>
  <c r="BL155" i="12"/>
  <c r="BQ155" i="12"/>
  <c r="BU155" i="12"/>
  <c r="BY155" i="12"/>
  <c r="CC155" i="12"/>
  <c r="CH155" i="12"/>
  <c r="CL155" i="12"/>
  <c r="CP155" i="12"/>
  <c r="CU155" i="12"/>
  <c r="DC155" i="12"/>
  <c r="DG155" i="12"/>
  <c r="DK155" i="12"/>
  <c r="DO155" i="12"/>
  <c r="DS155" i="12"/>
  <c r="DX155" i="12"/>
  <c r="EB155" i="12"/>
  <c r="EF155" i="12"/>
  <c r="EJ155" i="12"/>
  <c r="D160" i="12"/>
  <c r="H160" i="12"/>
  <c r="L160" i="12"/>
  <c r="P160" i="12"/>
  <c r="T160" i="12"/>
  <c r="X160" i="12"/>
  <c r="AC160" i="12"/>
  <c r="AG160" i="12"/>
  <c r="AL160" i="12"/>
  <c r="AP160" i="12"/>
  <c r="AT160" i="12"/>
  <c r="AX160" i="12"/>
  <c r="BB160" i="12"/>
  <c r="BF160" i="12"/>
  <c r="BK160" i="12"/>
  <c r="BO160" i="12"/>
  <c r="BT160" i="12"/>
  <c r="BX160" i="12"/>
  <c r="CB160" i="12"/>
  <c r="CG160" i="12"/>
  <c r="CK160" i="12"/>
  <c r="CO160" i="12"/>
  <c r="CT160" i="12"/>
  <c r="CX160" i="12"/>
  <c r="DF160" i="12"/>
  <c r="DJ160" i="12"/>
  <c r="DN160" i="12"/>
  <c r="DR160" i="12"/>
  <c r="DW160" i="12"/>
  <c r="EA160" i="12"/>
  <c r="EE160" i="12"/>
  <c r="EI160" i="12"/>
  <c r="G167" i="12"/>
  <c r="K167" i="12"/>
  <c r="O167" i="12"/>
  <c r="S167" i="12"/>
  <c r="W167" i="12"/>
  <c r="AB167" i="12"/>
  <c r="AF167" i="12"/>
  <c r="AJ167" i="12"/>
  <c r="AO167" i="12"/>
  <c r="AS167" i="12"/>
  <c r="AW167" i="12"/>
  <c r="BA167" i="12"/>
  <c r="BE167" i="12"/>
  <c r="BJ167" i="12"/>
  <c r="BN167" i="12"/>
  <c r="BS167" i="12"/>
  <c r="BW167" i="12"/>
  <c r="CA167" i="12"/>
  <c r="CF167" i="12"/>
  <c r="CJ167" i="12"/>
  <c r="CN167" i="12"/>
  <c r="CR167" i="12"/>
  <c r="CW167" i="12"/>
  <c r="DE167" i="12"/>
  <c r="DI167" i="12"/>
  <c r="DM167" i="12"/>
  <c r="DQ167" i="12"/>
  <c r="DV167" i="12"/>
  <c r="DZ167" i="12"/>
  <c r="ED167" i="12"/>
  <c r="EH167" i="12"/>
  <c r="D175" i="12"/>
  <c r="H175" i="12"/>
  <c r="L175" i="12"/>
  <c r="P175" i="12"/>
  <c r="T175" i="12"/>
  <c r="X175" i="12"/>
  <c r="AC175" i="12"/>
  <c r="AG175" i="12"/>
  <c r="AL175" i="12"/>
  <c r="AP175" i="12"/>
  <c r="AT175" i="12"/>
  <c r="AX175" i="12"/>
  <c r="BB175" i="12"/>
  <c r="BF175" i="12"/>
  <c r="BK175" i="12"/>
  <c r="BO175" i="12"/>
  <c r="BT175" i="12"/>
  <c r="BX175" i="12"/>
  <c r="CB175" i="12"/>
  <c r="CG175" i="12"/>
  <c r="CK175" i="12"/>
  <c r="CO175" i="12"/>
  <c r="CT175" i="12"/>
  <c r="CX175" i="12"/>
  <c r="DF175" i="12"/>
  <c r="DJ175" i="12"/>
  <c r="DN175" i="12"/>
  <c r="DR175" i="12"/>
  <c r="DW175" i="12"/>
  <c r="EA175" i="12"/>
  <c r="EE175" i="12"/>
  <c r="EI175" i="12"/>
  <c r="D183" i="12"/>
  <c r="H183" i="12"/>
  <c r="L183" i="12"/>
  <c r="P183" i="12"/>
  <c r="T183" i="12"/>
  <c r="X183" i="12"/>
  <c r="AC183" i="12"/>
  <c r="AG183" i="12"/>
  <c r="AL183" i="12"/>
  <c r="AP183" i="12"/>
  <c r="AT183" i="12"/>
  <c r="AX183" i="12"/>
  <c r="BB183" i="12"/>
  <c r="BF183" i="12"/>
  <c r="BK183" i="12"/>
  <c r="BO183" i="12"/>
  <c r="BT183" i="12"/>
  <c r="BX183" i="12"/>
  <c r="CB183" i="12"/>
  <c r="CG183" i="12"/>
  <c r="CK183" i="12"/>
  <c r="CO183" i="12"/>
  <c r="CT183" i="12"/>
  <c r="CX183" i="12"/>
  <c r="DF183" i="12"/>
  <c r="DJ183" i="12"/>
  <c r="DN183" i="12"/>
  <c r="DR183" i="12"/>
  <c r="DW183" i="12"/>
  <c r="EA183" i="12"/>
  <c r="EE183" i="12"/>
  <c r="EI183" i="12"/>
  <c r="CS127" i="12"/>
  <c r="MD122" i="11" s="1"/>
  <c r="CD135" i="12"/>
  <c r="JI130" i="11" s="1"/>
  <c r="CS137" i="12"/>
  <c r="MD132" i="11" s="1"/>
  <c r="DT200" i="12"/>
  <c r="CD177" i="12"/>
  <c r="CD200" i="12"/>
  <c r="CD43" i="12"/>
  <c r="CS84" i="12"/>
  <c r="CS139" i="12"/>
  <c r="MD134" i="11" s="1"/>
  <c r="DB201" i="12"/>
  <c r="I196" i="6" s="1"/>
  <c r="L196" i="6" s="1"/>
  <c r="CD39" i="12"/>
  <c r="DB133" i="12"/>
  <c r="I128" i="6" s="1"/>
  <c r="L128" i="6" s="1"/>
  <c r="BS165" i="11"/>
  <c r="EN165" i="11"/>
  <c r="EZ165" i="11" s="1"/>
  <c r="DT185" i="12"/>
  <c r="DB191" i="12"/>
  <c r="DB200" i="12"/>
  <c r="I195" i="6" s="1"/>
  <c r="L195" i="6" s="1"/>
  <c r="AA201" i="12"/>
  <c r="CS43" i="12"/>
  <c r="CS95" i="12"/>
  <c r="CS132" i="12"/>
  <c r="CD186" i="12"/>
  <c r="CD32" i="12"/>
  <c r="DB39" i="12"/>
  <c r="I34" i="6" s="1"/>
  <c r="L34" i="6" s="1"/>
  <c r="BP40" i="12"/>
  <c r="CD40" i="12"/>
  <c r="CD57" i="12"/>
  <c r="CD67" i="12"/>
  <c r="CD78" i="12"/>
  <c r="JI73" i="11" s="1"/>
  <c r="CS115" i="12"/>
  <c r="BP136" i="12"/>
  <c r="GX131" i="11" s="1"/>
  <c r="CS141" i="12"/>
  <c r="MD136" i="11" s="1"/>
  <c r="CS169" i="12"/>
  <c r="MD164" i="11" s="1"/>
  <c r="CD66" i="12"/>
  <c r="CS79" i="12"/>
  <c r="MD74" i="11" s="1"/>
  <c r="CS105" i="12"/>
  <c r="CS104" i="12" s="1"/>
  <c r="CS114" i="12"/>
  <c r="CS121" i="12"/>
  <c r="CS135" i="12"/>
  <c r="MD130" i="11" s="1"/>
  <c r="CD137" i="12"/>
  <c r="JI132" i="11" s="1"/>
  <c r="CS146" i="12"/>
  <c r="CD162" i="12"/>
  <c r="CD191" i="12"/>
  <c r="CD190" i="12" s="1"/>
  <c r="CS37" i="12"/>
  <c r="DT125" i="12"/>
  <c r="CD126" i="12"/>
  <c r="JI121" i="11" s="1"/>
  <c r="CS129" i="12"/>
  <c r="CD132" i="12"/>
  <c r="DT38" i="12"/>
  <c r="AA39" i="12"/>
  <c r="CS44" i="12"/>
  <c r="DB63" i="12"/>
  <c r="I58" i="6" s="1"/>
  <c r="L58" i="6" s="1"/>
  <c r="BP66" i="12"/>
  <c r="DT127" i="12"/>
  <c r="CD157" i="12"/>
  <c r="JI152" i="11" s="1"/>
  <c r="CD173" i="12"/>
  <c r="CD33" i="12"/>
  <c r="CS100" i="12"/>
  <c r="MD95" i="11" s="1"/>
  <c r="DB135" i="12"/>
  <c r="I130" i="6" s="1"/>
  <c r="L130" i="6" s="1"/>
  <c r="CD29" i="12"/>
  <c r="JI24" i="11" s="1"/>
  <c r="CD70" i="12"/>
  <c r="CD69" i="12" s="1"/>
  <c r="DB76" i="12"/>
  <c r="I71" i="6" s="1"/>
  <c r="L71" i="6" s="1"/>
  <c r="CS77" i="12"/>
  <c r="CD79" i="12"/>
  <c r="DB80" i="12"/>
  <c r="I75" i="6" s="1"/>
  <c r="L75" i="6" s="1"/>
  <c r="CS81" i="12"/>
  <c r="MD76" i="11" s="1"/>
  <c r="CD85" i="12"/>
  <c r="JI80" i="11" s="1"/>
  <c r="CS101" i="12"/>
  <c r="MD96" i="11" s="1"/>
  <c r="CS120" i="12"/>
  <c r="BP124" i="12"/>
  <c r="GX119" i="11" s="1"/>
  <c r="CS124" i="12"/>
  <c r="MD119" i="11" s="1"/>
  <c r="CS126" i="12"/>
  <c r="MD121" i="11" s="1"/>
  <c r="BP133" i="12"/>
  <c r="CS133" i="12"/>
  <c r="CD142" i="12"/>
  <c r="JI137" i="11" s="1"/>
  <c r="CD161" i="12"/>
  <c r="JI156" i="11" s="1"/>
  <c r="DT169" i="12"/>
  <c r="CD170" i="12"/>
  <c r="CS173" i="12"/>
  <c r="CD176" i="12"/>
  <c r="CS178" i="12"/>
  <c r="MD173" i="11" s="1"/>
  <c r="CS186" i="12"/>
  <c r="CD188" i="12"/>
  <c r="CD146" i="12"/>
  <c r="DT161" i="12"/>
  <c r="DT178" i="12"/>
  <c r="CD180" i="12"/>
  <c r="CD179" i="12" s="1"/>
  <c r="CD187" i="12"/>
  <c r="CS189" i="12"/>
  <c r="DB33" i="12"/>
  <c r="I28" i="6" s="1"/>
  <c r="L28" i="6" s="1"/>
  <c r="DB67" i="12"/>
  <c r="I62" i="6" s="1"/>
  <c r="L62" i="6" s="1"/>
  <c r="DB78" i="12"/>
  <c r="I73" i="6" s="1"/>
  <c r="L73" i="6" s="1"/>
  <c r="CD105" i="12"/>
  <c r="CD104" i="12" s="1"/>
  <c r="CS58" i="12"/>
  <c r="BP62" i="12"/>
  <c r="CD76" i="12"/>
  <c r="CD80" i="12"/>
  <c r="JI75" i="11" s="1"/>
  <c r="CS85" i="12"/>
  <c r="MD80" i="11" s="1"/>
  <c r="BP98" i="12"/>
  <c r="BP105" i="12"/>
  <c r="BP104" i="12" s="1"/>
  <c r="BP121" i="12"/>
  <c r="DB125" i="12"/>
  <c r="I120" i="6" s="1"/>
  <c r="L120" i="6" s="1"/>
  <c r="AA126" i="12"/>
  <c r="DB126" i="12"/>
  <c r="I121" i="6" s="1"/>
  <c r="L121" i="6" s="1"/>
  <c r="BP127" i="12"/>
  <c r="GX122" i="11" s="1"/>
  <c r="DB127" i="12"/>
  <c r="I122" i="6" s="1"/>
  <c r="L122" i="6" s="1"/>
  <c r="BP129" i="12"/>
  <c r="BP132" i="12"/>
  <c r="CD133" i="12"/>
  <c r="BG134" i="12"/>
  <c r="DT156" i="12"/>
  <c r="DT158" i="12"/>
  <c r="AK161" i="12"/>
  <c r="BP161" i="12"/>
  <c r="DT170" i="12"/>
  <c r="CD178" i="12"/>
  <c r="JI173" i="11" s="1"/>
  <c r="DB186" i="12"/>
  <c r="I181" i="6" s="1"/>
  <c r="L181" i="6" s="1"/>
  <c r="AA33" i="12"/>
  <c r="AK37" i="12"/>
  <c r="BG37" i="12"/>
  <c r="CD37" i="12"/>
  <c r="DT40" i="12"/>
  <c r="BG41" i="12"/>
  <c r="CD41" i="12"/>
  <c r="DB43" i="12"/>
  <c r="I38" i="6" s="1"/>
  <c r="L38" i="6" s="1"/>
  <c r="BP44" i="12"/>
  <c r="DT44" i="12"/>
  <c r="BG53" i="12"/>
  <c r="CD53" i="12"/>
  <c r="DS165" i="11"/>
  <c r="V165" i="10"/>
  <c r="CS28" i="12"/>
  <c r="MD23" i="11" s="1"/>
  <c r="DT28" i="12"/>
  <c r="BG29" i="12"/>
  <c r="CS33" i="12"/>
  <c r="CS34" i="12"/>
  <c r="CD35" i="12"/>
  <c r="DT32" i="12"/>
  <c r="AK34" i="12"/>
  <c r="CS29" i="12"/>
  <c r="MD24" i="11" s="1"/>
  <c r="BP32" i="12"/>
  <c r="DB35" i="12"/>
  <c r="I30" i="6" s="1"/>
  <c r="L30" i="6" s="1"/>
  <c r="BP36" i="12"/>
  <c r="CS36" i="12"/>
  <c r="CS45" i="12"/>
  <c r="AK54" i="12"/>
  <c r="BG54" i="12"/>
  <c r="CD56" i="12"/>
  <c r="DB56" i="12"/>
  <c r="I51" i="6" s="1"/>
  <c r="L51" i="6" s="1"/>
  <c r="DB57" i="12"/>
  <c r="I52" i="6" s="1"/>
  <c r="L52" i="6" s="1"/>
  <c r="BP58" i="12"/>
  <c r="DT58" i="12"/>
  <c r="DT61" i="12"/>
  <c r="CD62" i="12"/>
  <c r="JI57" i="11" s="1"/>
  <c r="BG63" i="12"/>
  <c r="CD65" i="12"/>
  <c r="DB66" i="12"/>
  <c r="I61" i="6" s="1"/>
  <c r="L61" i="6" s="1"/>
  <c r="DB70" i="12"/>
  <c r="CD77" i="12"/>
  <c r="DB77" i="12"/>
  <c r="I72" i="6" s="1"/>
  <c r="L72" i="6" s="1"/>
  <c r="DB79" i="12"/>
  <c r="I74" i="6" s="1"/>
  <c r="L74" i="6" s="1"/>
  <c r="CD81" i="12"/>
  <c r="JI76" i="11" s="1"/>
  <c r="DB81" i="12"/>
  <c r="I76" i="6" s="1"/>
  <c r="L76" i="6" s="1"/>
  <c r="BP84" i="12"/>
  <c r="CS87" i="12"/>
  <c r="CS86" i="12" s="1"/>
  <c r="BG92" i="12"/>
  <c r="BG91" i="12" s="1"/>
  <c r="BP94" i="12"/>
  <c r="DB95" i="12"/>
  <c r="I90" i="6" s="1"/>
  <c r="L90" i="6" s="1"/>
  <c r="AK97" i="12"/>
  <c r="CD97" i="12"/>
  <c r="JI92" i="11" s="1"/>
  <c r="BG98" i="12"/>
  <c r="CD98" i="12"/>
  <c r="JI93" i="11" s="1"/>
  <c r="DB107" i="12"/>
  <c r="I102" i="6" s="1"/>
  <c r="L102" i="6" s="1"/>
  <c r="BP108" i="12"/>
  <c r="GX103" i="11" s="1"/>
  <c r="CS108" i="12"/>
  <c r="MD103" i="11" s="1"/>
  <c r="AK114" i="12"/>
  <c r="AK115" i="12"/>
  <c r="AK119" i="12"/>
  <c r="AK120" i="12"/>
  <c r="CD121" i="12"/>
  <c r="CS122" i="12"/>
  <c r="DT122" i="12"/>
  <c r="AA123" i="12"/>
  <c r="CD129" i="12"/>
  <c r="CS140" i="12"/>
  <c r="MD135" i="11" s="1"/>
  <c r="DT143" i="12"/>
  <c r="BP147" i="12"/>
  <c r="DB150" i="12"/>
  <c r="I145" i="6" s="1"/>
  <c r="L145" i="6" s="1"/>
  <c r="DT150" i="12"/>
  <c r="BP151" i="12"/>
  <c r="CD151" i="12"/>
  <c r="DB152" i="12"/>
  <c r="I147" i="6" s="1"/>
  <c r="L147" i="6" s="1"/>
  <c r="BP153" i="12"/>
  <c r="CS161" i="12"/>
  <c r="DB161" i="12"/>
  <c r="I156" i="6" s="1"/>
  <c r="L156" i="6" s="1"/>
  <c r="AA162" i="12"/>
  <c r="CS168" i="12"/>
  <c r="CD169" i="12"/>
  <c r="JI164" i="11" s="1"/>
  <c r="CD174" i="12"/>
  <c r="JI169" i="11" s="1"/>
  <c r="DB185" i="12"/>
  <c r="I180" i="6" s="1"/>
  <c r="L180" i="6" s="1"/>
  <c r="AA186" i="12"/>
  <c r="CD197" i="12"/>
  <c r="JI192" i="11" s="1"/>
  <c r="BP65" i="12"/>
  <c r="BP70" i="12"/>
  <c r="BP69" i="12" s="1"/>
  <c r="CS76" i="12"/>
  <c r="BP77" i="12"/>
  <c r="CS78" i="12"/>
  <c r="MD73" i="11" s="1"/>
  <c r="BP79" i="12"/>
  <c r="GX74" i="11" s="1"/>
  <c r="CS80" i="12"/>
  <c r="MD75" i="11" s="1"/>
  <c r="BP81" i="12"/>
  <c r="GX76" i="11" s="1"/>
  <c r="CD87" i="12"/>
  <c r="CD86" i="12" s="1"/>
  <c r="CS92" i="12"/>
  <c r="CS91" i="12" s="1"/>
  <c r="DT94" i="12"/>
  <c r="CD95" i="12"/>
  <c r="DT98" i="12"/>
  <c r="AK100" i="12"/>
  <c r="BG101" i="12"/>
  <c r="CD101" i="12"/>
  <c r="JI96" i="11" s="1"/>
  <c r="AA107" i="12"/>
  <c r="DB123" i="12"/>
  <c r="I118" i="6" s="1"/>
  <c r="L118" i="6" s="1"/>
  <c r="CS125" i="12"/>
  <c r="MD120" i="11" s="1"/>
  <c r="DB146" i="12"/>
  <c r="I141" i="6" s="1"/>
  <c r="L141" i="6" s="1"/>
  <c r="DT146" i="12"/>
  <c r="BG147" i="12"/>
  <c r="DT147" i="12"/>
  <c r="CD150" i="12"/>
  <c r="DT151" i="12"/>
  <c r="BP152" i="12"/>
  <c r="DT153" i="12"/>
  <c r="CD156" i="12"/>
  <c r="DB169" i="12"/>
  <c r="I164" i="6" s="1"/>
  <c r="L164" i="6" s="1"/>
  <c r="AA170" i="12"/>
  <c r="DB174" i="12"/>
  <c r="I169" i="6" s="1"/>
  <c r="L169" i="6" s="1"/>
  <c r="DT174" i="12"/>
  <c r="BG176" i="12"/>
  <c r="DB177" i="12"/>
  <c r="I172" i="6" s="1"/>
  <c r="L172" i="6" s="1"/>
  <c r="BG185" i="12"/>
  <c r="CS187" i="12"/>
  <c r="DB187" i="12"/>
  <c r="I182" i="6" s="1"/>
  <c r="L182" i="6" s="1"/>
  <c r="DT187" i="12"/>
  <c r="BG188" i="12"/>
  <c r="DB189" i="12"/>
  <c r="I184" i="6" s="1"/>
  <c r="L184" i="6" s="1"/>
  <c r="AA191" i="12"/>
  <c r="AA190" i="12" s="1"/>
  <c r="CD196" i="12"/>
  <c r="DT37" i="12"/>
  <c r="AA38" i="12"/>
  <c r="AK38" i="12"/>
  <c r="CS38" i="12"/>
  <c r="DB41" i="12"/>
  <c r="I36" i="6" s="1"/>
  <c r="L36" i="6" s="1"/>
  <c r="CS54" i="12"/>
  <c r="MD49" i="11" s="1"/>
  <c r="DB59" i="12"/>
  <c r="I54" i="6" s="1"/>
  <c r="L54" i="6" s="1"/>
  <c r="AA61" i="12"/>
  <c r="AK61" i="12"/>
  <c r="BP61" i="12"/>
  <c r="DT65" i="12"/>
  <c r="BG130" i="12"/>
  <c r="BG138" i="12"/>
  <c r="DB139" i="12"/>
  <c r="I134" i="6" s="1"/>
  <c r="L134" i="6" s="1"/>
  <c r="DB140" i="12"/>
  <c r="I135" i="6" s="1"/>
  <c r="L135" i="6" s="1"/>
  <c r="BP141" i="12"/>
  <c r="DT141" i="12"/>
  <c r="AA142" i="12"/>
  <c r="AK143" i="12"/>
  <c r="CS151" i="12"/>
  <c r="BP156" i="12"/>
  <c r="DT162" i="12"/>
  <c r="CD164" i="12"/>
  <c r="CD163" i="12" s="1"/>
  <c r="DT168" i="12"/>
  <c r="AK169" i="12"/>
  <c r="BP169" i="12"/>
  <c r="GX164" i="11" s="1"/>
  <c r="BG184" i="12"/>
  <c r="CD184" i="12"/>
  <c r="BG200" i="12"/>
  <c r="AA28" i="12"/>
  <c r="BP28" i="12"/>
  <c r="GX23" i="11" s="1"/>
  <c r="AK32" i="12"/>
  <c r="CS32" i="12"/>
  <c r="BG33" i="12"/>
  <c r="DT36" i="12"/>
  <c r="CD45" i="12"/>
  <c r="CS56" i="12"/>
  <c r="CD61" i="12"/>
  <c r="DT54" i="12"/>
  <c r="AK28" i="12"/>
  <c r="DB28" i="12"/>
  <c r="I23" i="6" s="1"/>
  <c r="AA29" i="12"/>
  <c r="AK39" i="12"/>
  <c r="BG39" i="12"/>
  <c r="DT39" i="12"/>
  <c r="AA40" i="12"/>
  <c r="AA41" i="12"/>
  <c r="BP41" i="12"/>
  <c r="DB45" i="12"/>
  <c r="I40" i="6" s="1"/>
  <c r="L40" i="6" s="1"/>
  <c r="DB53" i="12"/>
  <c r="I48" i="6" s="1"/>
  <c r="L48" i="6" s="1"/>
  <c r="BP54" i="12"/>
  <c r="GX49" i="11" s="1"/>
  <c r="AK56" i="12"/>
  <c r="BG57" i="12"/>
  <c r="AK58" i="12"/>
  <c r="BG58" i="12"/>
  <c r="BG59" i="12"/>
  <c r="DB29" i="12"/>
  <c r="I24" i="6" s="1"/>
  <c r="L24" i="6" s="1"/>
  <c r="BP33" i="12"/>
  <c r="BG35" i="12"/>
  <c r="DB37" i="12"/>
  <c r="I32" i="6" s="1"/>
  <c r="L32" i="6" s="1"/>
  <c r="BP38" i="12"/>
  <c r="DB38" i="12"/>
  <c r="I33" i="6" s="1"/>
  <c r="L33" i="6" s="1"/>
  <c r="CS40" i="12"/>
  <c r="CS41" i="12"/>
  <c r="AA43" i="12"/>
  <c r="BP43" i="12"/>
  <c r="BG44" i="12"/>
  <c r="DT62" i="12"/>
  <c r="AK65" i="12"/>
  <c r="DT66" i="12"/>
  <c r="BG67" i="12"/>
  <c r="AK70" i="12"/>
  <c r="AK69" i="12" s="1"/>
  <c r="DT70" i="12"/>
  <c r="DT69" i="12" s="1"/>
  <c r="BG76" i="12"/>
  <c r="AK77" i="12"/>
  <c r="DT77" i="12"/>
  <c r="BG78" i="12"/>
  <c r="AK79" i="12"/>
  <c r="DT79" i="12"/>
  <c r="BG80" i="12"/>
  <c r="AK81" i="12"/>
  <c r="DT81" i="12"/>
  <c r="BG84" i="12"/>
  <c r="DB87" i="12"/>
  <c r="BP90" i="12"/>
  <c r="BP89" i="12" s="1"/>
  <c r="DT90" i="12"/>
  <c r="DT89" i="12" s="1"/>
  <c r="AA92" i="12"/>
  <c r="AA91" i="12" s="1"/>
  <c r="CD44" i="12"/>
  <c r="AK45" i="12"/>
  <c r="BG45" i="12"/>
  <c r="DT45" i="12"/>
  <c r="AK53" i="12"/>
  <c r="BP53" i="12"/>
  <c r="DB54" i="12"/>
  <c r="I49" i="6" s="1"/>
  <c r="L49" i="6" s="1"/>
  <c r="BP56" i="12"/>
  <c r="DT57" i="12"/>
  <c r="CD58" i="12"/>
  <c r="BP59" i="12"/>
  <c r="CD59" i="12"/>
  <c r="DT59" i="12"/>
  <c r="BG61" i="12"/>
  <c r="BG62" i="12"/>
  <c r="CS62" i="12"/>
  <c r="MD57" i="11" s="1"/>
  <c r="DB62" i="12"/>
  <c r="I57" i="6" s="1"/>
  <c r="L57" i="6" s="1"/>
  <c r="AA63" i="12"/>
  <c r="CS63" i="12"/>
  <c r="MD58" i="11" s="1"/>
  <c r="DB65" i="12"/>
  <c r="I60" i="6" s="1"/>
  <c r="L60" i="6" s="1"/>
  <c r="DT67" i="12"/>
  <c r="BG70" i="12"/>
  <c r="BG69" i="12" s="1"/>
  <c r="CS70" i="12"/>
  <c r="CS69" i="12" s="1"/>
  <c r="AK76" i="12"/>
  <c r="BP76" i="12"/>
  <c r="DT78" i="12"/>
  <c r="BG79" i="12"/>
  <c r="AK80" i="12"/>
  <c r="BP80" i="12"/>
  <c r="CD84" i="12"/>
  <c r="BG85" i="12"/>
  <c r="AK87" i="12"/>
  <c r="AK86" i="12" s="1"/>
  <c r="BG87" i="12"/>
  <c r="BG86" i="12" s="1"/>
  <c r="AA90" i="12"/>
  <c r="AA89" i="12" s="1"/>
  <c r="AK90" i="12"/>
  <c r="AK89" i="12" s="1"/>
  <c r="CS90" i="12"/>
  <c r="CS89" i="12" s="1"/>
  <c r="DT92" i="12"/>
  <c r="DT91" i="12" s="1"/>
  <c r="AK94" i="12"/>
  <c r="CS94" i="12"/>
  <c r="AA95" i="12"/>
  <c r="BG99" i="12"/>
  <c r="DB122" i="12"/>
  <c r="I117" i="6" s="1"/>
  <c r="L117" i="6" s="1"/>
  <c r="CS123" i="12"/>
  <c r="AA124" i="12"/>
  <c r="AK125" i="12"/>
  <c r="AK126" i="12"/>
  <c r="DT129" i="12"/>
  <c r="CD130" i="12"/>
  <c r="DT130" i="12"/>
  <c r="BG132" i="12"/>
  <c r="DB132" i="12"/>
  <c r="I127" i="6" s="1"/>
  <c r="L127" i="6" s="1"/>
  <c r="DT134" i="12"/>
  <c r="AK135" i="12"/>
  <c r="DT135" i="12"/>
  <c r="AA136" i="12"/>
  <c r="AK136" i="12"/>
  <c r="DT137" i="12"/>
  <c r="CD138" i="12"/>
  <c r="JI133" i="11" s="1"/>
  <c r="DB142" i="12"/>
  <c r="I137" i="6" s="1"/>
  <c r="L137" i="6" s="1"/>
  <c r="AA143" i="12"/>
  <c r="BP143" i="12"/>
  <c r="CS143" i="12"/>
  <c r="DB143" i="12"/>
  <c r="I138" i="6" s="1"/>
  <c r="L138" i="6" s="1"/>
  <c r="BP34" i="12"/>
  <c r="DT34" i="12"/>
  <c r="AA35" i="12"/>
  <c r="CS35" i="12"/>
  <c r="DT35" i="12"/>
  <c r="AA36" i="12"/>
  <c r="AK36" i="12"/>
  <c r="AA37" i="12"/>
  <c r="CD38" i="12"/>
  <c r="CS39" i="12"/>
  <c r="DB40" i="12"/>
  <c r="I35" i="6" s="1"/>
  <c r="L35" i="6" s="1"/>
  <c r="BG43" i="12"/>
  <c r="AK44" i="12"/>
  <c r="AA45" i="12"/>
  <c r="DT53" i="12"/>
  <c r="CD54" i="12"/>
  <c r="JI49" i="11" s="1"/>
  <c r="DT56" i="12"/>
  <c r="AA57" i="12"/>
  <c r="AK57" i="12"/>
  <c r="BP57" i="12"/>
  <c r="DB58" i="12"/>
  <c r="I53" i="6" s="1"/>
  <c r="L53" i="6" s="1"/>
  <c r="AA59" i="12"/>
  <c r="CS59" i="12"/>
  <c r="DB61" i="12"/>
  <c r="I56" i="6" s="1"/>
  <c r="L56" i="6" s="1"/>
  <c r="BP63" i="12"/>
  <c r="CD63" i="12"/>
  <c r="JI58" i="11" s="1"/>
  <c r="DT63" i="12"/>
  <c r="BG65" i="12"/>
  <c r="BG66" i="12"/>
  <c r="CS66" i="12"/>
  <c r="AK67" i="12"/>
  <c r="BP67" i="12"/>
  <c r="CS67" i="12"/>
  <c r="DT76" i="12"/>
  <c r="BG77" i="12"/>
  <c r="AK78" i="12"/>
  <c r="BP78" i="12"/>
  <c r="DT80" i="12"/>
  <c r="BG81" i="12"/>
  <c r="DT84" i="12"/>
  <c r="AA85" i="12"/>
  <c r="DB85" i="12"/>
  <c r="I80" i="6" s="1"/>
  <c r="L80" i="6" s="1"/>
  <c r="AA87" i="12"/>
  <c r="AA86" i="12" s="1"/>
  <c r="BG90" i="12"/>
  <c r="BG89" i="12" s="1"/>
  <c r="CD90" i="12"/>
  <c r="CD89" i="12" s="1"/>
  <c r="BG94" i="12"/>
  <c r="CD94" i="12"/>
  <c r="AK95" i="12"/>
  <c r="BG95" i="12"/>
  <c r="AK96" i="12"/>
  <c r="DB99" i="12"/>
  <c r="I94" i="6" s="1"/>
  <c r="L94" i="6" s="1"/>
  <c r="DT99" i="12"/>
  <c r="AA100" i="12"/>
  <c r="AK101" i="12"/>
  <c r="CS107" i="12"/>
  <c r="AA108" i="12"/>
  <c r="AK113" i="12"/>
  <c r="BG114" i="12"/>
  <c r="BG115" i="12"/>
  <c r="CD115" i="12"/>
  <c r="BG119" i="12"/>
  <c r="CD119" i="12"/>
  <c r="BG120" i="12"/>
  <c r="DT121" i="12"/>
  <c r="AA122" i="12"/>
  <c r="DT133" i="12"/>
  <c r="CD134" i="12"/>
  <c r="DB136" i="12"/>
  <c r="I131" i="6" s="1"/>
  <c r="L131" i="6" s="1"/>
  <c r="BP137" i="12"/>
  <c r="DT138" i="12"/>
  <c r="AK139" i="12"/>
  <c r="AK140" i="12"/>
  <c r="BP96" i="12"/>
  <c r="CS96" i="12"/>
  <c r="CS97" i="12"/>
  <c r="MD92" i="11" s="1"/>
  <c r="AA98" i="12"/>
  <c r="AK98" i="12"/>
  <c r="CS98" i="12"/>
  <c r="MD93" i="11" s="1"/>
  <c r="AA99" i="12"/>
  <c r="CS99" i="12"/>
  <c r="MD94" i="11" s="1"/>
  <c r="BP100" i="12"/>
  <c r="GX95" i="11" s="1"/>
  <c r="AA101" i="12"/>
  <c r="AK105" i="12"/>
  <c r="AK104" i="12" s="1"/>
  <c r="BG107" i="12"/>
  <c r="CD107" i="12"/>
  <c r="BG108" i="12"/>
  <c r="BP113" i="12"/>
  <c r="CS113" i="12"/>
  <c r="DT113" i="12"/>
  <c r="AA114" i="12"/>
  <c r="DT114" i="12"/>
  <c r="AA115" i="12"/>
  <c r="AA119" i="12"/>
  <c r="AA120" i="12"/>
  <c r="AK121" i="12"/>
  <c r="BG122" i="12"/>
  <c r="BG123" i="12"/>
  <c r="CD123" i="12"/>
  <c r="BG124" i="12"/>
  <c r="BP125" i="12"/>
  <c r="BG126" i="12"/>
  <c r="DT126" i="12"/>
  <c r="BG129" i="12"/>
  <c r="BP130" i="12"/>
  <c r="GX125" i="11" s="1"/>
  <c r="CS130" i="12"/>
  <c r="MD125" i="11" s="1"/>
  <c r="DT132" i="12"/>
  <c r="BG133" i="12"/>
  <c r="CS134" i="12"/>
  <c r="MD129" i="11" s="1"/>
  <c r="AA135" i="12"/>
  <c r="BP135" i="12"/>
  <c r="BG136" i="12"/>
  <c r="CD136" i="12"/>
  <c r="JI131" i="11" s="1"/>
  <c r="BP138" i="12"/>
  <c r="GX133" i="11" s="1"/>
  <c r="CS138" i="12"/>
  <c r="MD133" i="11" s="1"/>
  <c r="AA139" i="12"/>
  <c r="BP139" i="12"/>
  <c r="BG140" i="12"/>
  <c r="BG142" i="12"/>
  <c r="BG146" i="12"/>
  <c r="AK147" i="12"/>
  <c r="CS152" i="12"/>
  <c r="AK153" i="12"/>
  <c r="DT157" i="12"/>
  <c r="DT164" i="12"/>
  <c r="DT163" i="12" s="1"/>
  <c r="DT176" i="12"/>
  <c r="AK177" i="12"/>
  <c r="BP177" i="12"/>
  <c r="CS177" i="12"/>
  <c r="DT180" i="12"/>
  <c r="DT179" i="12" s="1"/>
  <c r="DT188" i="12"/>
  <c r="AK189" i="12"/>
  <c r="BP189" i="12"/>
  <c r="DT196" i="12"/>
  <c r="BG152" i="12"/>
  <c r="DB96" i="12"/>
  <c r="I91" i="6" s="1"/>
  <c r="L91" i="6" s="1"/>
  <c r="BP97" i="12"/>
  <c r="GX92" i="11" s="1"/>
  <c r="DB97" i="12"/>
  <c r="I92" i="6" s="1"/>
  <c r="L92" i="6" s="1"/>
  <c r="CD99" i="12"/>
  <c r="JI94" i="11" s="1"/>
  <c r="BG100" i="12"/>
  <c r="DB100" i="12"/>
  <c r="I95" i="6" s="1"/>
  <c r="L95" i="6" s="1"/>
  <c r="BP101" i="12"/>
  <c r="AA105" i="12"/>
  <c r="AA104" i="12" s="1"/>
  <c r="AK108" i="12"/>
  <c r="BG113" i="12"/>
  <c r="CD113" i="12"/>
  <c r="DB114" i="12"/>
  <c r="I109" i="6" s="1"/>
  <c r="L109" i="6" s="1"/>
  <c r="DB115" i="12"/>
  <c r="I110" i="6" s="1"/>
  <c r="L110" i="6" s="1"/>
  <c r="DB119" i="12"/>
  <c r="I114" i="6" s="1"/>
  <c r="L114" i="6" s="1"/>
  <c r="BP120" i="12"/>
  <c r="AA121" i="12"/>
  <c r="AK122" i="12"/>
  <c r="AK124" i="12"/>
  <c r="CD125" i="12"/>
  <c r="JI120" i="11" s="1"/>
  <c r="BG127" i="12"/>
  <c r="DB129" i="12"/>
  <c r="I124" i="6" s="1"/>
  <c r="L124" i="6" s="1"/>
  <c r="AA130" i="12"/>
  <c r="DB130" i="12"/>
  <c r="I125" i="6" s="1"/>
  <c r="L125" i="6" s="1"/>
  <c r="AK133" i="12"/>
  <c r="AA134" i="12"/>
  <c r="DB134" i="12"/>
  <c r="I129" i="6" s="1"/>
  <c r="L129" i="6" s="1"/>
  <c r="BG137" i="12"/>
  <c r="DB137" i="12"/>
  <c r="I132" i="6" s="1"/>
  <c r="L132" i="6" s="1"/>
  <c r="AA138" i="12"/>
  <c r="DB138" i="12"/>
  <c r="I133" i="6" s="1"/>
  <c r="L133" i="6" s="1"/>
  <c r="DT140" i="12"/>
  <c r="AK141" i="12"/>
  <c r="AA146" i="12"/>
  <c r="AK146" i="12"/>
  <c r="AK145" i="12" s="1"/>
  <c r="BP146" i="12"/>
  <c r="BP145" i="12" s="1"/>
  <c r="DB147" i="12"/>
  <c r="I142" i="6" s="1"/>
  <c r="L142" i="6" s="1"/>
  <c r="AA150" i="12"/>
  <c r="DB153" i="12"/>
  <c r="I148" i="6" s="1"/>
  <c r="L148" i="6" s="1"/>
  <c r="DB156" i="12"/>
  <c r="I151" i="6" s="1"/>
  <c r="L151" i="6" s="1"/>
  <c r="AA157" i="12"/>
  <c r="AK162" i="12"/>
  <c r="BP162" i="12"/>
  <c r="GX157" i="11" s="1"/>
  <c r="DB162" i="12"/>
  <c r="I157" i="6" s="1"/>
  <c r="L157" i="6" s="1"/>
  <c r="AA164" i="12"/>
  <c r="AA163" i="12" s="1"/>
  <c r="AK170" i="12"/>
  <c r="BP170" i="12"/>
  <c r="DB170" i="12"/>
  <c r="I165" i="6" s="1"/>
  <c r="L165" i="6" s="1"/>
  <c r="AA173" i="12"/>
  <c r="AK178" i="12"/>
  <c r="BP178" i="12"/>
  <c r="GX173" i="11" s="1"/>
  <c r="DB178" i="12"/>
  <c r="I173" i="6" s="1"/>
  <c r="L173" i="6" s="1"/>
  <c r="DT184" i="12"/>
  <c r="AK185" i="12"/>
  <c r="BP185" i="12"/>
  <c r="CS185" i="12"/>
  <c r="AK186" i="12"/>
  <c r="BP186" i="12"/>
  <c r="AK191" i="12"/>
  <c r="AK190" i="12" s="1"/>
  <c r="BP191" i="12"/>
  <c r="BP190" i="12" s="1"/>
  <c r="AA196" i="12"/>
  <c r="DT197" i="12"/>
  <c r="AK200" i="12"/>
  <c r="BP200" i="12"/>
  <c r="BP201" i="12"/>
  <c r="CS147" i="12"/>
  <c r="AK150" i="12"/>
  <c r="BP150" i="12"/>
  <c r="AA151" i="12"/>
  <c r="DT152" i="12"/>
  <c r="BG153" i="12"/>
  <c r="CS153" i="12"/>
  <c r="AK156" i="12"/>
  <c r="CS156" i="12"/>
  <c r="AK157" i="12"/>
  <c r="BP157" i="12"/>
  <c r="GX152" i="11" s="1"/>
  <c r="DB157" i="12"/>
  <c r="I152" i="6" s="1"/>
  <c r="L152" i="6" s="1"/>
  <c r="AA158" i="12"/>
  <c r="CS162" i="12"/>
  <c r="AK164" i="12"/>
  <c r="AK163" i="12" s="1"/>
  <c r="BP164" i="12"/>
  <c r="BP163" i="12" s="1"/>
  <c r="DB164" i="12"/>
  <c r="AA168" i="12"/>
  <c r="CS170" i="12"/>
  <c r="AK173" i="12"/>
  <c r="BP173" i="12"/>
  <c r="DT173" i="12"/>
  <c r="DT172" i="12" s="1"/>
  <c r="AA174" i="12"/>
  <c r="BP174" i="12"/>
  <c r="GX169" i="11" s="1"/>
  <c r="DT177" i="12"/>
  <c r="BG178" i="12"/>
  <c r="AK180" i="12"/>
  <c r="AK179" i="12" s="1"/>
  <c r="BP180" i="12"/>
  <c r="BP179" i="12" s="1"/>
  <c r="CS180" i="12"/>
  <c r="CS179" i="12" s="1"/>
  <c r="DB180" i="12"/>
  <c r="AK187" i="12"/>
  <c r="BP187" i="12"/>
  <c r="DT189" i="12"/>
  <c r="CS191" i="12"/>
  <c r="CS190" i="12" s="1"/>
  <c r="AK196" i="12"/>
  <c r="BP196" i="12"/>
  <c r="DB196" i="12"/>
  <c r="I191" i="6" s="1"/>
  <c r="L191" i="6" s="1"/>
  <c r="AA197" i="12"/>
  <c r="BG201" i="12"/>
  <c r="CS201" i="12"/>
  <c r="CD147" i="12"/>
  <c r="BG150" i="12"/>
  <c r="AK151" i="12"/>
  <c r="DB151" i="12"/>
  <c r="I146" i="6" s="1"/>
  <c r="L146" i="6" s="1"/>
  <c r="AA152" i="12"/>
  <c r="CD153" i="12"/>
  <c r="CS157" i="12"/>
  <c r="MD152" i="11" s="1"/>
  <c r="AK158" i="12"/>
  <c r="BP158" i="12"/>
  <c r="GX153" i="11" s="1"/>
  <c r="CS158" i="12"/>
  <c r="MD153" i="11" s="1"/>
  <c r="DB158" i="12"/>
  <c r="I153" i="6" s="1"/>
  <c r="L153" i="6" s="1"/>
  <c r="AA161" i="12"/>
  <c r="AA160" i="12" s="1"/>
  <c r="AK168" i="12"/>
  <c r="AK167" i="12" s="1"/>
  <c r="BP168" i="12"/>
  <c r="BP167" i="12" s="1"/>
  <c r="DB168" i="12"/>
  <c r="AA169" i="12"/>
  <c r="BG174" i="12"/>
  <c r="AA176" i="12"/>
  <c r="BP176" i="12"/>
  <c r="CS176" i="12"/>
  <c r="DB176" i="12"/>
  <c r="I171" i="6" s="1"/>
  <c r="L171" i="6" s="1"/>
  <c r="AA177" i="12"/>
  <c r="BG180" i="12"/>
  <c r="BG179" i="12" s="1"/>
  <c r="AK184" i="12"/>
  <c r="BP184" i="12"/>
  <c r="CS184" i="12"/>
  <c r="DB184" i="12"/>
  <c r="I179" i="6" s="1"/>
  <c r="L179" i="6" s="1"/>
  <c r="DT186" i="12"/>
  <c r="BG187" i="12"/>
  <c r="AK188" i="12"/>
  <c r="BP188" i="12"/>
  <c r="CS188" i="12"/>
  <c r="DB188" i="12"/>
  <c r="I183" i="6" s="1"/>
  <c r="L183" i="6" s="1"/>
  <c r="AA189" i="12"/>
  <c r="DT191" i="12"/>
  <c r="DT190" i="12" s="1"/>
  <c r="AK197" i="12"/>
  <c r="BP197" i="12"/>
  <c r="GX192" i="11" s="1"/>
  <c r="DB197" i="12"/>
  <c r="I192" i="6" s="1"/>
  <c r="L192" i="6" s="1"/>
  <c r="DT201" i="12"/>
  <c r="BF165" i="11"/>
  <c r="CD28" i="12"/>
  <c r="BP29" i="12"/>
  <c r="DT33" i="12"/>
  <c r="AA34" i="12"/>
  <c r="BG36" i="12"/>
  <c r="CD36" i="12"/>
  <c r="BP37" i="12"/>
  <c r="BG38" i="12"/>
  <c r="AK41" i="12"/>
  <c r="DT41" i="12"/>
  <c r="BP45" i="12"/>
  <c r="AA53" i="12"/>
  <c r="AK66" i="12"/>
  <c r="AK40" i="12"/>
  <c r="BG32" i="12"/>
  <c r="DB32" i="12"/>
  <c r="I27" i="6" s="1"/>
  <c r="L27" i="6" s="1"/>
  <c r="AK33" i="12"/>
  <c r="BP35" i="12"/>
  <c r="AK84" i="12"/>
  <c r="BG28" i="12"/>
  <c r="AK29" i="12"/>
  <c r="DT29" i="12"/>
  <c r="AA32" i="12"/>
  <c r="BG34" i="12"/>
  <c r="CD34" i="12"/>
  <c r="DB34" i="12"/>
  <c r="I29" i="6" s="1"/>
  <c r="L29" i="6" s="1"/>
  <c r="AK35" i="12"/>
  <c r="DB36" i="12"/>
  <c r="I31" i="6" s="1"/>
  <c r="L31" i="6" s="1"/>
  <c r="BP39" i="12"/>
  <c r="BG40" i="12"/>
  <c r="AK43" i="12"/>
  <c r="DT43" i="12"/>
  <c r="AA44" i="12"/>
  <c r="DB44" i="12"/>
  <c r="I39" i="6" s="1"/>
  <c r="L39" i="6" s="1"/>
  <c r="AK62" i="12"/>
  <c r="AA65" i="12"/>
  <c r="AA58" i="12"/>
  <c r="AA66" i="12"/>
  <c r="CS53" i="12"/>
  <c r="BG56" i="12"/>
  <c r="CS57" i="12"/>
  <c r="AK59" i="12"/>
  <c r="CS61" i="12"/>
  <c r="AK63" i="12"/>
  <c r="CS65" i="12"/>
  <c r="BP92" i="12"/>
  <c r="BP91" i="12" s="1"/>
  <c r="BG96" i="12"/>
  <c r="BG97" i="12"/>
  <c r="AA113" i="12"/>
  <c r="BG125" i="12"/>
  <c r="AA54" i="12"/>
  <c r="AA62" i="12"/>
  <c r="AU165" i="11"/>
  <c r="AA56" i="12"/>
  <c r="AA67" i="12"/>
  <c r="AA70" i="12"/>
  <c r="AA69" i="12" s="1"/>
  <c r="AA76" i="12"/>
  <c r="AA77" i="12"/>
  <c r="AA78" i="12"/>
  <c r="AA79" i="12"/>
  <c r="AA80" i="12"/>
  <c r="AA81" i="12"/>
  <c r="AA84" i="12"/>
  <c r="AA83" i="12" s="1"/>
  <c r="AK85" i="12"/>
  <c r="AK92" i="12"/>
  <c r="AK91" i="12" s="1"/>
  <c r="AA94" i="12"/>
  <c r="AA96" i="12"/>
  <c r="DT96" i="12"/>
  <c r="AA97" i="12"/>
  <c r="AK99" i="12"/>
  <c r="BG105" i="12"/>
  <c r="BG104" i="12" s="1"/>
  <c r="AK107" i="12"/>
  <c r="BG121" i="12"/>
  <c r="AK123" i="12"/>
  <c r="AA125" i="12"/>
  <c r="BP87" i="12"/>
  <c r="BP86" i="12" s="1"/>
  <c r="CD92" i="12"/>
  <c r="CD91" i="12" s="1"/>
  <c r="DB94" i="12"/>
  <c r="I89" i="6" s="1"/>
  <c r="L89" i="6" s="1"/>
  <c r="BP95" i="12"/>
  <c r="DT97" i="12"/>
  <c r="CD100" i="12"/>
  <c r="JI95" i="11" s="1"/>
  <c r="DT107" i="12"/>
  <c r="CD108" i="12"/>
  <c r="DB108" i="12"/>
  <c r="I103" i="6" s="1"/>
  <c r="L103" i="6" s="1"/>
  <c r="BP114" i="12"/>
  <c r="DT115" i="12"/>
  <c r="DT119" i="12"/>
  <c r="CD120" i="12"/>
  <c r="DB120" i="12"/>
  <c r="I115" i="6" s="1"/>
  <c r="L115" i="6" s="1"/>
  <c r="BP122" i="12"/>
  <c r="DT123" i="12"/>
  <c r="CD124" i="12"/>
  <c r="JI119" i="11" s="1"/>
  <c r="DB124" i="12"/>
  <c r="I119" i="6" s="1"/>
  <c r="L119" i="6" s="1"/>
  <c r="BP126" i="12"/>
  <c r="AK130" i="12"/>
  <c r="AA132" i="12"/>
  <c r="CD139" i="12"/>
  <c r="JI134" i="11" s="1"/>
  <c r="DT139" i="12"/>
  <c r="AA140" i="12"/>
  <c r="DB84" i="12"/>
  <c r="BP85" i="12"/>
  <c r="DT87" i="12"/>
  <c r="DT86" i="12" s="1"/>
  <c r="DB92" i="12"/>
  <c r="DT95" i="12"/>
  <c r="DT100" i="12"/>
  <c r="DB101" i="12"/>
  <c r="I96" i="6" s="1"/>
  <c r="L96" i="6" s="1"/>
  <c r="DB105" i="12"/>
  <c r="BP107" i="12"/>
  <c r="DT108" i="12"/>
  <c r="DB113" i="12"/>
  <c r="I108" i="6" s="1"/>
  <c r="L108" i="6" s="1"/>
  <c r="BP115" i="12"/>
  <c r="BP119" i="12"/>
  <c r="DT120" i="12"/>
  <c r="DB121" i="12"/>
  <c r="I116" i="6" s="1"/>
  <c r="L116" i="6" s="1"/>
  <c r="BP123" i="12"/>
  <c r="DT124" i="12"/>
  <c r="AK127" i="12"/>
  <c r="AK129" i="12"/>
  <c r="AK132" i="12"/>
  <c r="DT85" i="12"/>
  <c r="DB90" i="12"/>
  <c r="CD96" i="12"/>
  <c r="DB98" i="12"/>
  <c r="I93" i="6" s="1"/>
  <c r="L93" i="6" s="1"/>
  <c r="BP99" i="12"/>
  <c r="GX94" i="11" s="1"/>
  <c r="DT101" i="12"/>
  <c r="DT105" i="12"/>
  <c r="DT104" i="12" s="1"/>
  <c r="CD114" i="12"/>
  <c r="CD122" i="12"/>
  <c r="CD127" i="12"/>
  <c r="BP134" i="12"/>
  <c r="DT136" i="12"/>
  <c r="AK137" i="12"/>
  <c r="AK134" i="12"/>
  <c r="BG135" i="12"/>
  <c r="CS136" i="12"/>
  <c r="AK138" i="12"/>
  <c r="BG139" i="12"/>
  <c r="AA141" i="12"/>
  <c r="CD141" i="12"/>
  <c r="BP142" i="12"/>
  <c r="BG143" i="12"/>
  <c r="AK152" i="12"/>
  <c r="AA153" i="12"/>
  <c r="AA127" i="12"/>
  <c r="DB141" i="12"/>
  <c r="I136" i="6" s="1"/>
  <c r="L136" i="6" s="1"/>
  <c r="CD143" i="12"/>
  <c r="AA129" i="12"/>
  <c r="AA133" i="12"/>
  <c r="AA137" i="12"/>
  <c r="BP140" i="12"/>
  <c r="BG141" i="12"/>
  <c r="AK142" i="12"/>
  <c r="DT142" i="12"/>
  <c r="AA147" i="12"/>
  <c r="BG151" i="12"/>
  <c r="AA185" i="12"/>
  <c r="BG186" i="12"/>
  <c r="AA187" i="12"/>
  <c r="BG156" i="12"/>
  <c r="BG157" i="12"/>
  <c r="BG158" i="12"/>
  <c r="BG161" i="12"/>
  <c r="BG162" i="12"/>
  <c r="BG164" i="12"/>
  <c r="BG163" i="12" s="1"/>
  <c r="BG168" i="12"/>
  <c r="BG169" i="12"/>
  <c r="BG170" i="12"/>
  <c r="BG173" i="12"/>
  <c r="AA156" i="12"/>
  <c r="DB173" i="12"/>
  <c r="I168" i="6" s="1"/>
  <c r="L168" i="6" s="1"/>
  <c r="BG177" i="12"/>
  <c r="AA178" i="12"/>
  <c r="AA180" i="12"/>
  <c r="AA179" i="12" s="1"/>
  <c r="AA184" i="12"/>
  <c r="AA188" i="12"/>
  <c r="BG189" i="12"/>
  <c r="BG191" i="12"/>
  <c r="BG190" i="12" s="1"/>
  <c r="CS174" i="12"/>
  <c r="AK176" i="12"/>
  <c r="BG196" i="12"/>
  <c r="BG197" i="12"/>
  <c r="AK201" i="12"/>
  <c r="AK174" i="12"/>
  <c r="AA200" i="12"/>
  <c r="CX165" i="11"/>
  <c r="EH165" i="11"/>
  <c r="D165" i="11"/>
  <c r="FO165" i="11"/>
  <c r="LA165" i="11"/>
  <c r="MH165" i="11"/>
  <c r="IN165" i="11"/>
  <c r="KF165" i="11"/>
  <c r="IC165" i="11"/>
  <c r="HB165" i="11"/>
  <c r="JM165" i="11"/>
  <c r="LP165" i="11"/>
  <c r="MW165" i="11"/>
  <c r="AD174" i="10"/>
  <c r="W185" i="10"/>
  <c r="V117" i="10"/>
  <c r="W81" i="10"/>
  <c r="X64" i="10"/>
  <c r="W64" i="10"/>
  <c r="X197" i="10"/>
  <c r="NG196" i="11"/>
  <c r="MZ196" i="11"/>
  <c r="ND196" i="11" s="1"/>
  <c r="MS196" i="11"/>
  <c r="MO196" i="11"/>
  <c r="MK196" i="11"/>
  <c r="MD196" i="11"/>
  <c r="LZ196" i="11"/>
  <c r="LV196" i="11"/>
  <c r="LL196" i="11"/>
  <c r="LH196" i="11"/>
  <c r="LD196" i="11"/>
  <c r="KW196" i="11"/>
  <c r="KS196" i="11"/>
  <c r="KI196" i="11"/>
  <c r="KB196" i="11"/>
  <c r="JX196" i="11"/>
  <c r="JT196" i="11"/>
  <c r="JP196" i="11"/>
  <c r="JI196" i="11"/>
  <c r="JE196" i="11"/>
  <c r="JA196" i="11"/>
  <c r="IQ196" i="11"/>
  <c r="IJ196" i="11"/>
  <c r="IF196" i="11"/>
  <c r="HY196" i="11"/>
  <c r="HU196" i="11"/>
  <c r="HQ196" i="11"/>
  <c r="HM196" i="11"/>
  <c r="HI196" i="11"/>
  <c r="HE196" i="11"/>
  <c r="GX196" i="11"/>
  <c r="GT196" i="11"/>
  <c r="GP196" i="11"/>
  <c r="GL196" i="11"/>
  <c r="FY196" i="11"/>
  <c r="FR196" i="11"/>
  <c r="FK196" i="11"/>
  <c r="FG196" i="11"/>
  <c r="FC196" i="11"/>
  <c r="EV196" i="11"/>
  <c r="ER196" i="11"/>
  <c r="EN196" i="11"/>
  <c r="ED196" i="11"/>
  <c r="DZ196" i="11"/>
  <c r="DV196" i="11"/>
  <c r="DO196" i="11"/>
  <c r="DK196" i="11"/>
  <c r="DA196" i="11"/>
  <c r="CT196" i="11"/>
  <c r="CP196" i="11"/>
  <c r="CL196" i="11"/>
  <c r="CH196" i="11"/>
  <c r="CA196" i="11"/>
  <c r="BW196" i="11"/>
  <c r="BS196" i="11"/>
  <c r="BI196" i="11"/>
  <c r="BM196" i="11" s="1"/>
  <c r="BB196" i="11"/>
  <c r="AX196" i="11"/>
  <c r="AQ196" i="11"/>
  <c r="AM196" i="11"/>
  <c r="AI196" i="11"/>
  <c r="AE196" i="11"/>
  <c r="AA196" i="11"/>
  <c r="W196" i="11"/>
  <c r="P196" i="11"/>
  <c r="L196" i="11"/>
  <c r="H196" i="11"/>
  <c r="D196" i="11"/>
  <c r="NG195" i="11"/>
  <c r="MZ195" i="11"/>
  <c r="MS195" i="11"/>
  <c r="MO195" i="11"/>
  <c r="MK195" i="11"/>
  <c r="MD195" i="11"/>
  <c r="LZ195" i="11"/>
  <c r="LV195" i="11"/>
  <c r="LL195" i="11"/>
  <c r="LH195" i="11"/>
  <c r="LD195" i="11"/>
  <c r="KW195" i="11"/>
  <c r="KS195" i="11"/>
  <c r="KI195" i="11"/>
  <c r="KB195" i="11"/>
  <c r="JX195" i="11"/>
  <c r="JT195" i="11"/>
  <c r="JP195" i="11"/>
  <c r="JI195" i="11"/>
  <c r="JE195" i="11"/>
  <c r="JA195" i="11"/>
  <c r="IQ195" i="11"/>
  <c r="IJ195" i="11"/>
  <c r="IF195" i="11"/>
  <c r="HY195" i="11"/>
  <c r="HU195" i="11"/>
  <c r="HQ195" i="11"/>
  <c r="HM195" i="11"/>
  <c r="HI195" i="11"/>
  <c r="HE195" i="11"/>
  <c r="GX195" i="11"/>
  <c r="GT195" i="11"/>
  <c r="GP195" i="11"/>
  <c r="GL195" i="11"/>
  <c r="FY195" i="11"/>
  <c r="FR195" i="11"/>
  <c r="FV195" i="11" s="1"/>
  <c r="FK195" i="11"/>
  <c r="FG195" i="11"/>
  <c r="FC195" i="11"/>
  <c r="EV195" i="11"/>
  <c r="ER195" i="11"/>
  <c r="EN195" i="11"/>
  <c r="ED195" i="11"/>
  <c r="DZ195" i="11"/>
  <c r="DV195" i="11"/>
  <c r="DO195" i="11"/>
  <c r="DK195" i="11"/>
  <c r="DA195" i="11"/>
  <c r="CT195" i="11"/>
  <c r="CP195" i="11"/>
  <c r="CL195" i="11"/>
  <c r="CH195" i="11"/>
  <c r="CA195" i="11"/>
  <c r="BW195" i="11"/>
  <c r="BS195" i="11"/>
  <c r="BI195" i="11"/>
  <c r="BB195" i="11"/>
  <c r="AX195" i="11"/>
  <c r="AQ195" i="11"/>
  <c r="AM195" i="11"/>
  <c r="AI195" i="11"/>
  <c r="AE195" i="11"/>
  <c r="AA195" i="11"/>
  <c r="W195" i="11"/>
  <c r="P195" i="11"/>
  <c r="L195" i="11"/>
  <c r="H195" i="11"/>
  <c r="D195" i="11"/>
  <c r="NG192" i="11"/>
  <c r="NK192" i="11" s="1"/>
  <c r="MZ192" i="11"/>
  <c r="ND192" i="11" s="1"/>
  <c r="MS192" i="11"/>
  <c r="MO192" i="11"/>
  <c r="MK192" i="11"/>
  <c r="LZ192" i="11"/>
  <c r="LV192" i="11"/>
  <c r="LL192" i="11"/>
  <c r="LH192" i="11"/>
  <c r="LD192" i="11"/>
  <c r="KW192" i="11"/>
  <c r="KS192" i="11"/>
  <c r="KI192" i="11"/>
  <c r="KB192" i="11"/>
  <c r="JX192" i="11"/>
  <c r="JT192" i="11"/>
  <c r="JP192" i="11"/>
  <c r="JE192" i="11"/>
  <c r="JA192" i="11"/>
  <c r="IQ192" i="11"/>
  <c r="IJ192" i="11"/>
  <c r="IF192" i="11"/>
  <c r="HY192" i="11"/>
  <c r="HU192" i="11"/>
  <c r="HQ192" i="11"/>
  <c r="HM192" i="11"/>
  <c r="HI192" i="11"/>
  <c r="HE192" i="11"/>
  <c r="GT192" i="11"/>
  <c r="GP192" i="11"/>
  <c r="GL192" i="11"/>
  <c r="FY192" i="11"/>
  <c r="GC192" i="11" s="1"/>
  <c r="FR192" i="11"/>
  <c r="FK192" i="11"/>
  <c r="FG192" i="11"/>
  <c r="FC192" i="11"/>
  <c r="EV192" i="11"/>
  <c r="ER192" i="11"/>
  <c r="EN192" i="11"/>
  <c r="ED192" i="11"/>
  <c r="DZ192" i="11"/>
  <c r="DV192" i="11"/>
  <c r="DO192" i="11"/>
  <c r="DK192" i="11"/>
  <c r="DA192" i="11"/>
  <c r="CT192" i="11"/>
  <c r="CP192" i="11"/>
  <c r="CL192" i="11"/>
  <c r="CH192" i="11"/>
  <c r="CA192" i="11"/>
  <c r="BW192" i="11"/>
  <c r="BS192" i="11"/>
  <c r="BI192" i="11"/>
  <c r="BM192" i="11" s="1"/>
  <c r="BB192" i="11"/>
  <c r="AX192" i="11"/>
  <c r="AQ192" i="11"/>
  <c r="AM192" i="11"/>
  <c r="AI192" i="11"/>
  <c r="AE192" i="11"/>
  <c r="AA192" i="11"/>
  <c r="W192" i="11"/>
  <c r="P192" i="11"/>
  <c r="L192" i="11"/>
  <c r="H192" i="11"/>
  <c r="D192" i="11"/>
  <c r="NG191" i="11"/>
  <c r="MZ191" i="11"/>
  <c r="MS191" i="11"/>
  <c r="MO191" i="11"/>
  <c r="MK191" i="11"/>
  <c r="MD191" i="11"/>
  <c r="LZ191" i="11"/>
  <c r="LV191" i="11"/>
  <c r="LL191" i="11"/>
  <c r="LH191" i="11"/>
  <c r="LD191" i="11"/>
  <c r="KW191" i="11"/>
  <c r="KS191" i="11"/>
  <c r="KI191" i="11"/>
  <c r="KB191" i="11"/>
  <c r="JX191" i="11"/>
  <c r="JT191" i="11"/>
  <c r="JP191" i="11"/>
  <c r="JI191" i="11"/>
  <c r="JE191" i="11"/>
  <c r="JA191" i="11"/>
  <c r="IQ191" i="11"/>
  <c r="IJ191" i="11"/>
  <c r="IF191" i="11"/>
  <c r="HY191" i="11"/>
  <c r="HU191" i="11"/>
  <c r="HQ191" i="11"/>
  <c r="HM191" i="11"/>
  <c r="HI191" i="11"/>
  <c r="HE191" i="11"/>
  <c r="GX191" i="11"/>
  <c r="GT191" i="11"/>
  <c r="GP191" i="11"/>
  <c r="GL191" i="11"/>
  <c r="FY191" i="11"/>
  <c r="FR191" i="11"/>
  <c r="FV191" i="11" s="1"/>
  <c r="FK191" i="11"/>
  <c r="FG191" i="11"/>
  <c r="FC191" i="11"/>
  <c r="EV191" i="11"/>
  <c r="ER191" i="11"/>
  <c r="EN191" i="11"/>
  <c r="ED191" i="11"/>
  <c r="DZ191" i="11"/>
  <c r="DV191" i="11"/>
  <c r="DO191" i="11"/>
  <c r="DK191" i="11"/>
  <c r="DA191" i="11"/>
  <c r="CT191" i="11"/>
  <c r="CP191" i="11"/>
  <c r="CL191" i="11"/>
  <c r="CH191" i="11"/>
  <c r="CA191" i="11"/>
  <c r="BW191" i="11"/>
  <c r="BS191" i="11"/>
  <c r="BI191" i="11"/>
  <c r="BB191" i="11"/>
  <c r="AX191" i="11"/>
  <c r="AQ191" i="11"/>
  <c r="AM191" i="11"/>
  <c r="AI191" i="11"/>
  <c r="AE191" i="11"/>
  <c r="AA191" i="11"/>
  <c r="W191" i="11"/>
  <c r="P191" i="11"/>
  <c r="L191" i="11"/>
  <c r="H191" i="11"/>
  <c r="D191" i="11"/>
  <c r="NG186" i="11"/>
  <c r="NK186" i="11" s="1"/>
  <c r="MZ186" i="11"/>
  <c r="ND186" i="11" s="1"/>
  <c r="MS186" i="11"/>
  <c r="MO186" i="11"/>
  <c r="MK186" i="11"/>
  <c r="MD186" i="11"/>
  <c r="LZ186" i="11"/>
  <c r="LV186" i="11"/>
  <c r="LL186" i="11"/>
  <c r="LH186" i="11"/>
  <c r="LD186" i="11"/>
  <c r="KW186" i="11"/>
  <c r="KS186" i="11"/>
  <c r="KI186" i="11"/>
  <c r="KM186" i="11" s="1"/>
  <c r="KB186" i="11"/>
  <c r="JX186" i="11"/>
  <c r="JT186" i="11"/>
  <c r="JP186" i="11"/>
  <c r="JI186" i="11"/>
  <c r="JE186" i="11"/>
  <c r="JA186" i="11"/>
  <c r="IQ186" i="11"/>
  <c r="IJ186" i="11"/>
  <c r="IF186" i="11"/>
  <c r="HY186" i="11"/>
  <c r="HU186" i="11"/>
  <c r="HQ186" i="11"/>
  <c r="HM186" i="11"/>
  <c r="HI186" i="11"/>
  <c r="HE186" i="11"/>
  <c r="GX186" i="11"/>
  <c r="GT186" i="11"/>
  <c r="GP186" i="11"/>
  <c r="GL186" i="11"/>
  <c r="FY186" i="11"/>
  <c r="FR186" i="11"/>
  <c r="FK186" i="11"/>
  <c r="FG186" i="11"/>
  <c r="FC186" i="11"/>
  <c r="EV186" i="11"/>
  <c r="ER186" i="11"/>
  <c r="EN186" i="11"/>
  <c r="ED186" i="11"/>
  <c r="DZ186" i="11"/>
  <c r="DV186" i="11"/>
  <c r="DO186" i="11"/>
  <c r="DK186" i="11"/>
  <c r="DA186" i="11"/>
  <c r="CT186" i="11"/>
  <c r="CP186" i="11"/>
  <c r="CL186" i="11"/>
  <c r="CH186" i="11"/>
  <c r="CA186" i="11"/>
  <c r="BW186" i="11"/>
  <c r="BS186" i="11"/>
  <c r="BI186" i="11"/>
  <c r="BM186" i="11" s="1"/>
  <c r="BB186" i="11"/>
  <c r="AX186" i="11"/>
  <c r="AQ186" i="11"/>
  <c r="AM186" i="11"/>
  <c r="AI186" i="11"/>
  <c r="AE186" i="11"/>
  <c r="AA186" i="11"/>
  <c r="W186" i="11"/>
  <c r="P186" i="11"/>
  <c r="L186" i="11"/>
  <c r="H186" i="11"/>
  <c r="D186" i="11"/>
  <c r="NG184" i="11"/>
  <c r="NK184" i="11" s="1"/>
  <c r="MZ184" i="11"/>
  <c r="ND184" i="11" s="1"/>
  <c r="MS184" i="11"/>
  <c r="MO184" i="11"/>
  <c r="MK184" i="11"/>
  <c r="MD184" i="11"/>
  <c r="LZ184" i="11"/>
  <c r="LV184" i="11"/>
  <c r="LL184" i="11"/>
  <c r="LH184" i="11"/>
  <c r="LD184" i="11"/>
  <c r="KW184" i="11"/>
  <c r="KS184" i="11"/>
  <c r="KI184" i="11"/>
  <c r="KB184" i="11"/>
  <c r="JX184" i="11"/>
  <c r="JT184" i="11"/>
  <c r="JP184" i="11"/>
  <c r="JI184" i="11"/>
  <c r="JE184" i="11"/>
  <c r="JA184" i="11"/>
  <c r="IQ184" i="11"/>
  <c r="IJ184" i="11"/>
  <c r="IF184" i="11"/>
  <c r="HY184" i="11"/>
  <c r="HU184" i="11"/>
  <c r="HQ184" i="11"/>
  <c r="HM184" i="11"/>
  <c r="HI184" i="11"/>
  <c r="HE184" i="11"/>
  <c r="GX184" i="11"/>
  <c r="GT184" i="11"/>
  <c r="GP184" i="11"/>
  <c r="GL184" i="11"/>
  <c r="FY184" i="11"/>
  <c r="FR184" i="11"/>
  <c r="FK184" i="11"/>
  <c r="FG184" i="11"/>
  <c r="FC184" i="11"/>
  <c r="EV184" i="11"/>
  <c r="ER184" i="11"/>
  <c r="EN184" i="11"/>
  <c r="ED184" i="11"/>
  <c r="DZ184" i="11"/>
  <c r="DV184" i="11"/>
  <c r="DO184" i="11"/>
  <c r="DK184" i="11"/>
  <c r="DA184" i="11"/>
  <c r="CT184" i="11"/>
  <c r="CP184" i="11"/>
  <c r="CL184" i="11"/>
  <c r="CH184" i="11"/>
  <c r="CA184" i="11"/>
  <c r="BW184" i="11"/>
  <c r="BS184" i="11"/>
  <c r="BI184" i="11"/>
  <c r="BB184" i="11"/>
  <c r="AX184" i="11"/>
  <c r="AQ184" i="11"/>
  <c r="AM184" i="11"/>
  <c r="AI184" i="11"/>
  <c r="AE184" i="11"/>
  <c r="AA184" i="11"/>
  <c r="W184" i="11"/>
  <c r="P184" i="11"/>
  <c r="L184" i="11"/>
  <c r="H184" i="11"/>
  <c r="D184" i="11"/>
  <c r="NG183" i="11"/>
  <c r="MZ183" i="11"/>
  <c r="MS183" i="11"/>
  <c r="MO183" i="11"/>
  <c r="MK183" i="11"/>
  <c r="MD183" i="11"/>
  <c r="LZ183" i="11"/>
  <c r="LV183" i="11"/>
  <c r="LL183" i="11"/>
  <c r="LH183" i="11"/>
  <c r="LD183" i="11"/>
  <c r="KW183" i="11"/>
  <c r="KS183" i="11"/>
  <c r="KI183" i="11"/>
  <c r="KB183" i="11"/>
  <c r="JX183" i="11"/>
  <c r="JT183" i="11"/>
  <c r="JP183" i="11"/>
  <c r="JI183" i="11"/>
  <c r="JE183" i="11"/>
  <c r="JA183" i="11"/>
  <c r="IQ183" i="11"/>
  <c r="IU183" i="11" s="1"/>
  <c r="IJ183" i="11"/>
  <c r="IF183" i="11"/>
  <c r="HY183" i="11"/>
  <c r="HU183" i="11"/>
  <c r="HQ183" i="11"/>
  <c r="HM183" i="11"/>
  <c r="HI183" i="11"/>
  <c r="HE183" i="11"/>
  <c r="GX183" i="11"/>
  <c r="GT183" i="11"/>
  <c r="GP183" i="11"/>
  <c r="GL183" i="11"/>
  <c r="FY183" i="11"/>
  <c r="GC183" i="11" s="1"/>
  <c r="FR183" i="11"/>
  <c r="FK183" i="11"/>
  <c r="FG183" i="11"/>
  <c r="FC183" i="11"/>
  <c r="EV183" i="11"/>
  <c r="ER183" i="11"/>
  <c r="EN183" i="11"/>
  <c r="ED183" i="11"/>
  <c r="DZ183" i="11"/>
  <c r="DV183" i="11"/>
  <c r="DO183" i="11"/>
  <c r="DK183" i="11"/>
  <c r="DA183" i="11"/>
  <c r="CT183" i="11"/>
  <c r="CP183" i="11"/>
  <c r="CL183" i="11"/>
  <c r="CH183" i="11"/>
  <c r="CA183" i="11"/>
  <c r="BW183" i="11"/>
  <c r="BS183" i="11"/>
  <c r="BI183" i="11"/>
  <c r="BM183" i="11" s="1"/>
  <c r="BB183" i="11"/>
  <c r="AX183" i="11"/>
  <c r="AQ183" i="11"/>
  <c r="AM183" i="11"/>
  <c r="AI183" i="11"/>
  <c r="AE183" i="11"/>
  <c r="AA183" i="11"/>
  <c r="W183" i="11"/>
  <c r="P183" i="11"/>
  <c r="L183" i="11"/>
  <c r="H183" i="11"/>
  <c r="D183" i="11"/>
  <c r="NG182" i="11"/>
  <c r="NK182" i="11" s="1"/>
  <c r="MZ182" i="11"/>
  <c r="MS182" i="11"/>
  <c r="MO182" i="11"/>
  <c r="MK182" i="11"/>
  <c r="MD182" i="11"/>
  <c r="LZ182" i="11"/>
  <c r="LV182" i="11"/>
  <c r="LL182" i="11"/>
  <c r="LH182" i="11"/>
  <c r="LD182" i="11"/>
  <c r="KW182" i="11"/>
  <c r="KS182" i="11"/>
  <c r="KI182" i="11"/>
  <c r="KB182" i="11"/>
  <c r="JX182" i="11"/>
  <c r="JT182" i="11"/>
  <c r="JP182" i="11"/>
  <c r="JI182" i="11"/>
  <c r="JE182" i="11"/>
  <c r="JA182" i="11"/>
  <c r="IQ182" i="11"/>
  <c r="IJ182" i="11"/>
  <c r="IF182" i="11"/>
  <c r="HY182" i="11"/>
  <c r="HU182" i="11"/>
  <c r="HQ182" i="11"/>
  <c r="HM182" i="11"/>
  <c r="HI182" i="11"/>
  <c r="HE182" i="11"/>
  <c r="GX182" i="11"/>
  <c r="GT182" i="11"/>
  <c r="GP182" i="11"/>
  <c r="GL182" i="11"/>
  <c r="FY182" i="11"/>
  <c r="FR182" i="11"/>
  <c r="FV182" i="11" s="1"/>
  <c r="FK182" i="11"/>
  <c r="FG182" i="11"/>
  <c r="FC182" i="11"/>
  <c r="EV182" i="11"/>
  <c r="ER182" i="11"/>
  <c r="EN182" i="11"/>
  <c r="ED182" i="11"/>
  <c r="DZ182" i="11"/>
  <c r="DV182" i="11"/>
  <c r="DO182" i="11"/>
  <c r="DK182" i="11"/>
  <c r="DA182" i="11"/>
  <c r="CT182" i="11"/>
  <c r="CP182" i="11"/>
  <c r="CL182" i="11"/>
  <c r="CH182" i="11"/>
  <c r="CA182" i="11"/>
  <c r="BW182" i="11"/>
  <c r="BS182" i="11"/>
  <c r="BI182" i="11"/>
  <c r="BB182" i="11"/>
  <c r="AX182" i="11"/>
  <c r="AQ182" i="11"/>
  <c r="AM182" i="11"/>
  <c r="AI182" i="11"/>
  <c r="AE182" i="11"/>
  <c r="AA182" i="11"/>
  <c r="W182" i="11"/>
  <c r="P182" i="11"/>
  <c r="L182" i="11"/>
  <c r="H182" i="11"/>
  <c r="D182" i="11"/>
  <c r="NG181" i="11"/>
  <c r="MZ181" i="11"/>
  <c r="MS181" i="11"/>
  <c r="MO181" i="11"/>
  <c r="MK181" i="11"/>
  <c r="MD181" i="11"/>
  <c r="LZ181" i="11"/>
  <c r="LV181" i="11"/>
  <c r="LL181" i="11"/>
  <c r="LH181" i="11"/>
  <c r="LD181" i="11"/>
  <c r="KW181" i="11"/>
  <c r="KS181" i="11"/>
  <c r="KI181" i="11"/>
  <c r="KB181" i="11"/>
  <c r="JX181" i="11"/>
  <c r="JT181" i="11"/>
  <c r="JP181" i="11"/>
  <c r="JI181" i="11"/>
  <c r="JE181" i="11"/>
  <c r="JA181" i="11"/>
  <c r="IQ181" i="11"/>
  <c r="IJ181" i="11"/>
  <c r="IF181" i="11"/>
  <c r="HY181" i="11"/>
  <c r="HU181" i="11"/>
  <c r="HQ181" i="11"/>
  <c r="HM181" i="11"/>
  <c r="HI181" i="11"/>
  <c r="HE181" i="11"/>
  <c r="GX181" i="11"/>
  <c r="GT181" i="11"/>
  <c r="GP181" i="11"/>
  <c r="GL181" i="11"/>
  <c r="FY181" i="11"/>
  <c r="GC181" i="11" s="1"/>
  <c r="FR181" i="11"/>
  <c r="FK181" i="11"/>
  <c r="FG181" i="11"/>
  <c r="FC181" i="11"/>
  <c r="EV181" i="11"/>
  <c r="ER181" i="11"/>
  <c r="EN181" i="11"/>
  <c r="ED181" i="11"/>
  <c r="DZ181" i="11"/>
  <c r="DV181" i="11"/>
  <c r="DO181" i="11"/>
  <c r="DK181" i="11"/>
  <c r="DA181" i="11"/>
  <c r="DE181" i="11" s="1"/>
  <c r="CT181" i="11"/>
  <c r="CP181" i="11"/>
  <c r="CL181" i="11"/>
  <c r="CH181" i="11"/>
  <c r="CA181" i="11"/>
  <c r="BW181" i="11"/>
  <c r="BS181" i="11"/>
  <c r="BI181" i="11"/>
  <c r="BM181" i="11" s="1"/>
  <c r="BB181" i="11"/>
  <c r="AX181" i="11"/>
  <c r="AQ181" i="11"/>
  <c r="AM181" i="11"/>
  <c r="AI181" i="11"/>
  <c r="AE181" i="11"/>
  <c r="AA181" i="11"/>
  <c r="W181" i="11"/>
  <c r="P181" i="11"/>
  <c r="L181" i="11"/>
  <c r="H181" i="11"/>
  <c r="D181" i="11"/>
  <c r="NG180" i="11"/>
  <c r="MZ180" i="11"/>
  <c r="MS180" i="11"/>
  <c r="MO180" i="11"/>
  <c r="MK180" i="11"/>
  <c r="MD180" i="11"/>
  <c r="LZ180" i="11"/>
  <c r="LV180" i="11"/>
  <c r="LL180" i="11"/>
  <c r="LH180" i="11"/>
  <c r="LD180" i="11"/>
  <c r="KW180" i="11"/>
  <c r="KS180" i="11"/>
  <c r="KI180" i="11"/>
  <c r="KB180" i="11"/>
  <c r="JX180" i="11"/>
  <c r="JT180" i="11"/>
  <c r="JP180" i="11"/>
  <c r="JI180" i="11"/>
  <c r="JE180" i="11"/>
  <c r="JA180" i="11"/>
  <c r="IQ180" i="11"/>
  <c r="IJ180" i="11"/>
  <c r="IF180" i="11"/>
  <c r="HY180" i="11"/>
  <c r="HU180" i="11"/>
  <c r="HQ180" i="11"/>
  <c r="HM180" i="11"/>
  <c r="HI180" i="11"/>
  <c r="HE180" i="11"/>
  <c r="GX180" i="11"/>
  <c r="GT180" i="11"/>
  <c r="GP180" i="11"/>
  <c r="GL180" i="11"/>
  <c r="FY180" i="11"/>
  <c r="FR180" i="11"/>
  <c r="FV180" i="11" s="1"/>
  <c r="FK180" i="11"/>
  <c r="FG180" i="11"/>
  <c r="FC180" i="11"/>
  <c r="EV180" i="11"/>
  <c r="ER180" i="11"/>
  <c r="EN180" i="11"/>
  <c r="ED180" i="11"/>
  <c r="DZ180" i="11"/>
  <c r="DV180" i="11"/>
  <c r="DO180" i="11"/>
  <c r="DK180" i="11"/>
  <c r="DA180" i="11"/>
  <c r="CT180" i="11"/>
  <c r="CP180" i="11"/>
  <c r="CL180" i="11"/>
  <c r="CH180" i="11"/>
  <c r="CA180" i="11"/>
  <c r="BW180" i="11"/>
  <c r="BS180" i="11"/>
  <c r="BI180" i="11"/>
  <c r="BB180" i="11"/>
  <c r="AX180" i="11"/>
  <c r="AQ180" i="11"/>
  <c r="AM180" i="11"/>
  <c r="AI180" i="11"/>
  <c r="AE180" i="11"/>
  <c r="AA180" i="11"/>
  <c r="W180" i="11"/>
  <c r="P180" i="11"/>
  <c r="L180" i="11"/>
  <c r="H180" i="11"/>
  <c r="D180" i="11"/>
  <c r="NG179" i="11"/>
  <c r="MZ179" i="11"/>
  <c r="MS179" i="11"/>
  <c r="MO179" i="11"/>
  <c r="MK179" i="11"/>
  <c r="MD179" i="11"/>
  <c r="LZ179" i="11"/>
  <c r="LV179" i="11"/>
  <c r="LL179" i="11"/>
  <c r="LH179" i="11"/>
  <c r="LD179" i="11"/>
  <c r="KW179" i="11"/>
  <c r="KS179" i="11"/>
  <c r="KI179" i="11"/>
  <c r="KB179" i="11"/>
  <c r="JX179" i="11"/>
  <c r="JT179" i="11"/>
  <c r="JP179" i="11"/>
  <c r="JI179" i="11"/>
  <c r="JE179" i="11"/>
  <c r="JA179" i="11"/>
  <c r="IQ179" i="11"/>
  <c r="IJ179" i="11"/>
  <c r="IF179" i="11"/>
  <c r="HY179" i="11"/>
  <c r="HU179" i="11"/>
  <c r="HQ179" i="11"/>
  <c r="HM179" i="11"/>
  <c r="HI179" i="11"/>
  <c r="HE179" i="11"/>
  <c r="GX179" i="11"/>
  <c r="GT179" i="11"/>
  <c r="GP179" i="11"/>
  <c r="GL179" i="11"/>
  <c r="FY179" i="11"/>
  <c r="FR179" i="11"/>
  <c r="FK179" i="11"/>
  <c r="FG179" i="11"/>
  <c r="FC179" i="11"/>
  <c r="EV179" i="11"/>
  <c r="ER179" i="11"/>
  <c r="EN179" i="11"/>
  <c r="ED179" i="11"/>
  <c r="DZ179" i="11"/>
  <c r="DV179" i="11"/>
  <c r="DO179" i="11"/>
  <c r="DK179" i="11"/>
  <c r="DA179" i="11"/>
  <c r="CT179" i="11"/>
  <c r="CP179" i="11"/>
  <c r="CL179" i="11"/>
  <c r="CH179" i="11"/>
  <c r="CA179" i="11"/>
  <c r="BW179" i="11"/>
  <c r="BS179" i="11"/>
  <c r="BI179" i="11"/>
  <c r="BB179" i="11"/>
  <c r="AX179" i="11"/>
  <c r="AQ179" i="11"/>
  <c r="AM179" i="11"/>
  <c r="AI179" i="11"/>
  <c r="AE179" i="11"/>
  <c r="AA179" i="11"/>
  <c r="W179" i="11"/>
  <c r="P179" i="11"/>
  <c r="L179" i="11"/>
  <c r="H179" i="11"/>
  <c r="D179" i="11"/>
  <c r="NG175" i="11"/>
  <c r="MZ175" i="11"/>
  <c r="ND175" i="11" s="1"/>
  <c r="MS175" i="11"/>
  <c r="MO175" i="11"/>
  <c r="MK175" i="11"/>
  <c r="MD175" i="11"/>
  <c r="LZ175" i="11"/>
  <c r="LV175" i="11"/>
  <c r="LL175" i="11"/>
  <c r="LH175" i="11"/>
  <c r="LD175" i="11"/>
  <c r="KW175" i="11"/>
  <c r="KS175" i="11"/>
  <c r="KI175" i="11"/>
  <c r="KB175" i="11"/>
  <c r="JX175" i="11"/>
  <c r="JT175" i="11"/>
  <c r="JP175" i="11"/>
  <c r="JI175" i="11"/>
  <c r="JE175" i="11"/>
  <c r="JA175" i="11"/>
  <c r="IQ175" i="11"/>
  <c r="IJ175" i="11"/>
  <c r="IF175" i="11"/>
  <c r="HY175" i="11"/>
  <c r="HU175" i="11"/>
  <c r="HQ175" i="11"/>
  <c r="HM175" i="11"/>
  <c r="HI175" i="11"/>
  <c r="HE175" i="11"/>
  <c r="GX175" i="11"/>
  <c r="GT175" i="11"/>
  <c r="GP175" i="11"/>
  <c r="GL175" i="11"/>
  <c r="FY175" i="11"/>
  <c r="FR175" i="11"/>
  <c r="FK175" i="11"/>
  <c r="FG175" i="11"/>
  <c r="FC175" i="11"/>
  <c r="EV175" i="11"/>
  <c r="ER175" i="11"/>
  <c r="EN175" i="11"/>
  <c r="ED175" i="11"/>
  <c r="DZ175" i="11"/>
  <c r="DV175" i="11"/>
  <c r="DO175" i="11"/>
  <c r="DK175" i="11"/>
  <c r="DA175" i="11"/>
  <c r="CT175" i="11"/>
  <c r="CP175" i="11"/>
  <c r="CL175" i="11"/>
  <c r="CH175" i="11"/>
  <c r="CA175" i="11"/>
  <c r="BW175" i="11"/>
  <c r="BS175" i="11"/>
  <c r="BI175" i="11"/>
  <c r="BB175" i="11"/>
  <c r="AX175" i="11"/>
  <c r="AQ175" i="11"/>
  <c r="AM175" i="11"/>
  <c r="AI175" i="11"/>
  <c r="AE175" i="11"/>
  <c r="AA175" i="11"/>
  <c r="W175" i="11"/>
  <c r="P175" i="11"/>
  <c r="L175" i="11"/>
  <c r="H175" i="11"/>
  <c r="D175" i="11"/>
  <c r="NG173" i="11"/>
  <c r="MZ173" i="11"/>
  <c r="MS173" i="11"/>
  <c r="MO173" i="11"/>
  <c r="MK173" i="11"/>
  <c r="LZ173" i="11"/>
  <c r="LV173" i="11"/>
  <c r="LL173" i="11"/>
  <c r="LH173" i="11"/>
  <c r="LD173" i="11"/>
  <c r="KW173" i="11"/>
  <c r="KS173" i="11"/>
  <c r="KI173" i="11"/>
  <c r="KB173" i="11"/>
  <c r="JX173" i="11"/>
  <c r="JT173" i="11"/>
  <c r="JP173" i="11"/>
  <c r="JE173" i="11"/>
  <c r="JA173" i="11"/>
  <c r="IQ173" i="11"/>
  <c r="IJ173" i="11"/>
  <c r="IF173" i="11"/>
  <c r="HY173" i="11"/>
  <c r="HU173" i="11"/>
  <c r="HQ173" i="11"/>
  <c r="HM173" i="11"/>
  <c r="HI173" i="11"/>
  <c r="HE173" i="11"/>
  <c r="GT173" i="11"/>
  <c r="GP173" i="11"/>
  <c r="GL173" i="11"/>
  <c r="FY173" i="11"/>
  <c r="FR173" i="11"/>
  <c r="FK173" i="11"/>
  <c r="FG173" i="11"/>
  <c r="FC173" i="11"/>
  <c r="EV173" i="11"/>
  <c r="ER173" i="11"/>
  <c r="EN173" i="11"/>
  <c r="ED173" i="11"/>
  <c r="DZ173" i="11"/>
  <c r="DV173" i="11"/>
  <c r="DO173" i="11"/>
  <c r="DK173" i="11"/>
  <c r="DA173" i="11"/>
  <c r="CT173" i="11"/>
  <c r="CP173" i="11"/>
  <c r="CL173" i="11"/>
  <c r="CH173" i="11"/>
  <c r="CA173" i="11"/>
  <c r="BW173" i="11"/>
  <c r="BS173" i="11"/>
  <c r="BI173" i="11"/>
  <c r="BB173" i="11"/>
  <c r="AX173" i="11"/>
  <c r="AQ173" i="11"/>
  <c r="AM173" i="11"/>
  <c r="AI173" i="11"/>
  <c r="AE173" i="11"/>
  <c r="AA173" i="11"/>
  <c r="W173" i="11"/>
  <c r="P173" i="11"/>
  <c r="L173" i="11"/>
  <c r="H173" i="11"/>
  <c r="D173" i="11"/>
  <c r="NG172" i="11"/>
  <c r="MZ172" i="11"/>
  <c r="MS172" i="11"/>
  <c r="MO172" i="11"/>
  <c r="MK172" i="11"/>
  <c r="MD172" i="11"/>
  <c r="LZ172" i="11"/>
  <c r="LV172" i="11"/>
  <c r="LL172" i="11"/>
  <c r="LH172" i="11"/>
  <c r="LD172" i="11"/>
  <c r="KW172" i="11"/>
  <c r="KS172" i="11"/>
  <c r="KI172" i="11"/>
  <c r="KM172" i="11" s="1"/>
  <c r="KB172" i="11"/>
  <c r="JX172" i="11"/>
  <c r="JT172" i="11"/>
  <c r="JP172" i="11"/>
  <c r="JI172" i="11"/>
  <c r="JE172" i="11"/>
  <c r="JA172" i="11"/>
  <c r="IQ172" i="11"/>
  <c r="IU172" i="11" s="1"/>
  <c r="IJ172" i="11"/>
  <c r="IF172" i="11"/>
  <c r="HY172" i="11"/>
  <c r="HU172" i="11"/>
  <c r="HQ172" i="11"/>
  <c r="HM172" i="11"/>
  <c r="HI172" i="11"/>
  <c r="HE172" i="11"/>
  <c r="GX172" i="11"/>
  <c r="GT172" i="11"/>
  <c r="GP172" i="11"/>
  <c r="GL172" i="11"/>
  <c r="FY172" i="11"/>
  <c r="FR172" i="11"/>
  <c r="FK172" i="11"/>
  <c r="FG172" i="11"/>
  <c r="FC172" i="11"/>
  <c r="EV172" i="11"/>
  <c r="ER172" i="11"/>
  <c r="EN172" i="11"/>
  <c r="ED172" i="11"/>
  <c r="DZ172" i="11"/>
  <c r="DV172" i="11"/>
  <c r="DO172" i="11"/>
  <c r="DK172" i="11"/>
  <c r="DA172" i="11"/>
  <c r="CT172" i="11"/>
  <c r="CP172" i="11"/>
  <c r="CL172" i="11"/>
  <c r="CH172" i="11"/>
  <c r="CA172" i="11"/>
  <c r="BW172" i="11"/>
  <c r="BS172" i="11"/>
  <c r="BI172" i="11"/>
  <c r="BM172" i="11" s="1"/>
  <c r="BB172" i="11"/>
  <c r="AX172" i="11"/>
  <c r="AQ172" i="11"/>
  <c r="AM172" i="11"/>
  <c r="AI172" i="11"/>
  <c r="AE172" i="11"/>
  <c r="AA172" i="11"/>
  <c r="W172" i="11"/>
  <c r="P172" i="11"/>
  <c r="L172" i="11"/>
  <c r="H172" i="11"/>
  <c r="D172" i="11"/>
  <c r="NG171" i="11"/>
  <c r="MZ171" i="11"/>
  <c r="ND171" i="11" s="1"/>
  <c r="MS171" i="11"/>
  <c r="MO171" i="11"/>
  <c r="MK171" i="11"/>
  <c r="MD171" i="11"/>
  <c r="LZ171" i="11"/>
  <c r="LV171" i="11"/>
  <c r="LL171" i="11"/>
  <c r="LH171" i="11"/>
  <c r="LD171" i="11"/>
  <c r="KW171" i="11"/>
  <c r="KS171" i="11"/>
  <c r="KI171" i="11"/>
  <c r="KB171" i="11"/>
  <c r="JX171" i="11"/>
  <c r="JT171" i="11"/>
  <c r="JP171" i="11"/>
  <c r="JI171" i="11"/>
  <c r="JE171" i="11"/>
  <c r="JA171" i="11"/>
  <c r="IQ171" i="11"/>
  <c r="IU171" i="11" s="1"/>
  <c r="IJ171" i="11"/>
  <c r="IF171" i="11"/>
  <c r="HY171" i="11"/>
  <c r="HU171" i="11"/>
  <c r="HQ171" i="11"/>
  <c r="HM171" i="11"/>
  <c r="HI171" i="11"/>
  <c r="HE171" i="11"/>
  <c r="GX171" i="11"/>
  <c r="GT171" i="11"/>
  <c r="GP171" i="11"/>
  <c r="GL171" i="11"/>
  <c r="FY171" i="11"/>
  <c r="FR171" i="11"/>
  <c r="FK171" i="11"/>
  <c r="FG171" i="11"/>
  <c r="FC171" i="11"/>
  <c r="EV171" i="11"/>
  <c r="ER171" i="11"/>
  <c r="EN171" i="11"/>
  <c r="ED171" i="11"/>
  <c r="DZ171" i="11"/>
  <c r="DV171" i="11"/>
  <c r="DO171" i="11"/>
  <c r="DK171" i="11"/>
  <c r="DA171" i="11"/>
  <c r="CT171" i="11"/>
  <c r="CP171" i="11"/>
  <c r="CL171" i="11"/>
  <c r="CH171" i="11"/>
  <c r="CA171" i="11"/>
  <c r="BW171" i="11"/>
  <c r="BS171" i="11"/>
  <c r="BI171" i="11"/>
  <c r="BM171" i="11" s="1"/>
  <c r="BB171" i="11"/>
  <c r="AX171" i="11"/>
  <c r="AQ171" i="11"/>
  <c r="AM171" i="11"/>
  <c r="AI171" i="11"/>
  <c r="AE171" i="11"/>
  <c r="AA171" i="11"/>
  <c r="W171" i="11"/>
  <c r="P171" i="11"/>
  <c r="L171" i="11"/>
  <c r="H171" i="11"/>
  <c r="D171" i="11"/>
  <c r="NG169" i="11"/>
  <c r="MZ169" i="11"/>
  <c r="MS169" i="11"/>
  <c r="MO169" i="11"/>
  <c r="MK169" i="11"/>
  <c r="LZ169" i="11"/>
  <c r="LV169" i="11"/>
  <c r="LL169" i="11"/>
  <c r="LH169" i="11"/>
  <c r="LD169" i="11"/>
  <c r="KW169" i="11"/>
  <c r="KS169" i="11"/>
  <c r="KI169" i="11"/>
  <c r="KM169" i="11" s="1"/>
  <c r="KB169" i="11"/>
  <c r="JX169" i="11"/>
  <c r="JT169" i="11"/>
  <c r="JP169" i="11"/>
  <c r="JE169" i="11"/>
  <c r="JA169" i="11"/>
  <c r="IQ169" i="11"/>
  <c r="IU169" i="11" s="1"/>
  <c r="IJ169" i="11"/>
  <c r="IF169" i="11"/>
  <c r="HY169" i="11"/>
  <c r="HU169" i="11"/>
  <c r="HQ169" i="11"/>
  <c r="HM169" i="11"/>
  <c r="HI169" i="11"/>
  <c r="HE169" i="11"/>
  <c r="GT169" i="11"/>
  <c r="GP169" i="11"/>
  <c r="GL169" i="11"/>
  <c r="FY169" i="11"/>
  <c r="GC169" i="11" s="1"/>
  <c r="FR169" i="11"/>
  <c r="FK169" i="11"/>
  <c r="FG169" i="11"/>
  <c r="FC169" i="11"/>
  <c r="EV169" i="11"/>
  <c r="ER169" i="11"/>
  <c r="EN169" i="11"/>
  <c r="ED169" i="11"/>
  <c r="DZ169" i="11"/>
  <c r="DV169" i="11"/>
  <c r="DO169" i="11"/>
  <c r="DK169" i="11"/>
  <c r="DA169" i="11"/>
  <c r="DE169" i="11" s="1"/>
  <c r="CT169" i="11"/>
  <c r="CP169" i="11"/>
  <c r="CL169" i="11"/>
  <c r="CH169" i="11"/>
  <c r="CA169" i="11"/>
  <c r="BW169" i="11"/>
  <c r="BS169" i="11"/>
  <c r="BI169" i="11"/>
  <c r="BM169" i="11" s="1"/>
  <c r="BB169" i="11"/>
  <c r="AX169" i="11"/>
  <c r="AQ169" i="11"/>
  <c r="AM169" i="11"/>
  <c r="AI169" i="11"/>
  <c r="AE169" i="11"/>
  <c r="AA169" i="11"/>
  <c r="W169" i="11"/>
  <c r="P169" i="11"/>
  <c r="L169" i="11"/>
  <c r="H169" i="11"/>
  <c r="D169" i="11"/>
  <c r="NG168" i="11"/>
  <c r="MZ168" i="11"/>
  <c r="MS168" i="11"/>
  <c r="MO168" i="11"/>
  <c r="MK168" i="11"/>
  <c r="MD168" i="11"/>
  <c r="LZ168" i="11"/>
  <c r="LV168" i="11"/>
  <c r="LL168" i="11"/>
  <c r="LH168" i="11"/>
  <c r="LD168" i="11"/>
  <c r="KW168" i="11"/>
  <c r="KS168" i="11"/>
  <c r="KI168" i="11"/>
  <c r="KB168" i="11"/>
  <c r="JX168" i="11"/>
  <c r="JT168" i="11"/>
  <c r="JP168" i="11"/>
  <c r="JI168" i="11"/>
  <c r="JE168" i="11"/>
  <c r="JA168" i="11"/>
  <c r="IQ168" i="11"/>
  <c r="IJ168" i="11"/>
  <c r="IF168" i="11"/>
  <c r="HY168" i="11"/>
  <c r="HU168" i="11"/>
  <c r="HQ168" i="11"/>
  <c r="HM168" i="11"/>
  <c r="HI168" i="11"/>
  <c r="HE168" i="11"/>
  <c r="GX168" i="11"/>
  <c r="GT168" i="11"/>
  <c r="GP168" i="11"/>
  <c r="GL168" i="11"/>
  <c r="FY168" i="11"/>
  <c r="FR168" i="11"/>
  <c r="FK168" i="11"/>
  <c r="FG168" i="11"/>
  <c r="FC168" i="11"/>
  <c r="EV168" i="11"/>
  <c r="ER168" i="11"/>
  <c r="EN168" i="11"/>
  <c r="ED168" i="11"/>
  <c r="DZ168" i="11"/>
  <c r="DV168" i="11"/>
  <c r="DO168" i="11"/>
  <c r="DK168" i="11"/>
  <c r="DA168" i="11"/>
  <c r="CT168" i="11"/>
  <c r="CP168" i="11"/>
  <c r="CL168" i="11"/>
  <c r="CH168" i="11"/>
  <c r="CA168" i="11"/>
  <c r="BW168" i="11"/>
  <c r="BS168" i="11"/>
  <c r="BI168" i="11"/>
  <c r="BB168" i="11"/>
  <c r="AX168" i="11"/>
  <c r="AQ168" i="11"/>
  <c r="AM168" i="11"/>
  <c r="AI168" i="11"/>
  <c r="AE168" i="11"/>
  <c r="AA168" i="11"/>
  <c r="W168" i="11"/>
  <c r="P168" i="11"/>
  <c r="L168" i="11"/>
  <c r="H168" i="11"/>
  <c r="D168" i="11"/>
  <c r="NG164" i="11"/>
  <c r="NK164" i="11" s="1"/>
  <c r="MZ164" i="11"/>
  <c r="MS164" i="11"/>
  <c r="MO164" i="11"/>
  <c r="MK164" i="11"/>
  <c r="LZ164" i="11"/>
  <c r="LV164" i="11"/>
  <c r="LL164" i="11"/>
  <c r="LH164" i="11"/>
  <c r="LD164" i="11"/>
  <c r="KW164" i="11"/>
  <c r="KS164" i="11"/>
  <c r="KI164" i="11"/>
  <c r="KB164" i="11"/>
  <c r="JX164" i="11"/>
  <c r="JT164" i="11"/>
  <c r="JP164" i="11"/>
  <c r="JE164" i="11"/>
  <c r="JA164" i="11"/>
  <c r="IQ164" i="11"/>
  <c r="IJ164" i="11"/>
  <c r="IF164" i="11"/>
  <c r="HY164" i="11"/>
  <c r="HU164" i="11"/>
  <c r="HQ164" i="11"/>
  <c r="HM164" i="11"/>
  <c r="HI164" i="11"/>
  <c r="HE164" i="11"/>
  <c r="GT164" i="11"/>
  <c r="GP164" i="11"/>
  <c r="GL164" i="11"/>
  <c r="FY164" i="11"/>
  <c r="GC164" i="11" s="1"/>
  <c r="FR164" i="11"/>
  <c r="FK164" i="11"/>
  <c r="FG164" i="11"/>
  <c r="FC164" i="11"/>
  <c r="EV164" i="11"/>
  <c r="ER164" i="11"/>
  <c r="EN164" i="11"/>
  <c r="ED164" i="11"/>
  <c r="DZ164" i="11"/>
  <c r="DV164" i="11"/>
  <c r="DO164" i="11"/>
  <c r="DK164" i="11"/>
  <c r="DA164" i="11"/>
  <c r="DE164" i="11" s="1"/>
  <c r="CT164" i="11"/>
  <c r="CP164" i="11"/>
  <c r="CL164" i="11"/>
  <c r="CH164" i="11"/>
  <c r="CA164" i="11"/>
  <c r="BW164" i="11"/>
  <c r="BS164" i="11"/>
  <c r="BI164" i="11"/>
  <c r="BM164" i="11" s="1"/>
  <c r="BB164" i="11"/>
  <c r="AX164" i="11"/>
  <c r="AQ164" i="11"/>
  <c r="AM164" i="11"/>
  <c r="AI164" i="11"/>
  <c r="AE164" i="11"/>
  <c r="AA164" i="11"/>
  <c r="W164" i="11"/>
  <c r="P164" i="11"/>
  <c r="L164" i="11"/>
  <c r="H164" i="11"/>
  <c r="D164" i="11"/>
  <c r="NG163" i="11"/>
  <c r="MZ163" i="11"/>
  <c r="MS163" i="11"/>
  <c r="MO163" i="11"/>
  <c r="MK163" i="11"/>
  <c r="MD163" i="11"/>
  <c r="LZ163" i="11"/>
  <c r="LV163" i="11"/>
  <c r="LL163" i="11"/>
  <c r="LH163" i="11"/>
  <c r="LD163" i="11"/>
  <c r="KW163" i="11"/>
  <c r="KS163" i="11"/>
  <c r="KI163" i="11"/>
  <c r="KB163" i="11"/>
  <c r="JX163" i="11"/>
  <c r="JT163" i="11"/>
  <c r="JP163" i="11"/>
  <c r="JI163" i="11"/>
  <c r="JE163" i="11"/>
  <c r="JA163" i="11"/>
  <c r="IQ163" i="11"/>
  <c r="IJ163" i="11"/>
  <c r="IF163" i="11"/>
  <c r="HY163" i="11"/>
  <c r="HU163" i="11"/>
  <c r="HQ163" i="11"/>
  <c r="HM163" i="11"/>
  <c r="HI163" i="11"/>
  <c r="HE163" i="11"/>
  <c r="GX163" i="11"/>
  <c r="GT163" i="11"/>
  <c r="GP163" i="11"/>
  <c r="GL163" i="11"/>
  <c r="FY163" i="11"/>
  <c r="FR163" i="11"/>
  <c r="FK163" i="11"/>
  <c r="FG163" i="11"/>
  <c r="FC163" i="11"/>
  <c r="EV163" i="11"/>
  <c r="ER163" i="11"/>
  <c r="EN163" i="11"/>
  <c r="ED163" i="11"/>
  <c r="DZ163" i="11"/>
  <c r="DV163" i="11"/>
  <c r="DO163" i="11"/>
  <c r="DK163" i="11"/>
  <c r="DA163" i="11"/>
  <c r="CT163" i="11"/>
  <c r="CP163" i="11"/>
  <c r="CL163" i="11"/>
  <c r="CH163" i="11"/>
  <c r="CA163" i="11"/>
  <c r="BW163" i="11"/>
  <c r="BS163" i="11"/>
  <c r="BI163" i="11"/>
  <c r="BB163" i="11"/>
  <c r="AX163" i="11"/>
  <c r="AQ163" i="11"/>
  <c r="AM163" i="11"/>
  <c r="AI163" i="11"/>
  <c r="AE163" i="11"/>
  <c r="AA163" i="11"/>
  <c r="W163" i="11"/>
  <c r="P163" i="11"/>
  <c r="L163" i="11"/>
  <c r="H163" i="11"/>
  <c r="D163" i="11"/>
  <c r="NG159" i="11"/>
  <c r="MZ159" i="11"/>
  <c r="MS159" i="11"/>
  <c r="MO159" i="11"/>
  <c r="MK159" i="11"/>
  <c r="MD159" i="11"/>
  <c r="LZ159" i="11"/>
  <c r="LV159" i="11"/>
  <c r="LL159" i="11"/>
  <c r="LH159" i="11"/>
  <c r="LD159" i="11"/>
  <c r="KW159" i="11"/>
  <c r="KS159" i="11"/>
  <c r="KI159" i="11"/>
  <c r="KM159" i="11" s="1"/>
  <c r="KB159" i="11"/>
  <c r="JX159" i="11"/>
  <c r="JT159" i="11"/>
  <c r="JP159" i="11"/>
  <c r="JI159" i="11"/>
  <c r="JE159" i="11"/>
  <c r="JA159" i="11"/>
  <c r="IQ159" i="11"/>
  <c r="IJ159" i="11"/>
  <c r="IF159" i="11"/>
  <c r="HY159" i="11"/>
  <c r="HU159" i="11"/>
  <c r="HQ159" i="11"/>
  <c r="HM159" i="11"/>
  <c r="HI159" i="11"/>
  <c r="HE159" i="11"/>
  <c r="GX159" i="11"/>
  <c r="GT159" i="11"/>
  <c r="GP159" i="11"/>
  <c r="GL159" i="11"/>
  <c r="FY159" i="11"/>
  <c r="GC159" i="11" s="1"/>
  <c r="FR159" i="11"/>
  <c r="FK159" i="11"/>
  <c r="FG159" i="11"/>
  <c r="FC159" i="11"/>
  <c r="EV159" i="11"/>
  <c r="ER159" i="11"/>
  <c r="EN159" i="11"/>
  <c r="ED159" i="11"/>
  <c r="DZ159" i="11"/>
  <c r="DV159" i="11"/>
  <c r="DO159" i="11"/>
  <c r="DK159" i="11"/>
  <c r="DA159" i="11"/>
  <c r="DE159" i="11" s="1"/>
  <c r="CT159" i="11"/>
  <c r="CP159" i="11"/>
  <c r="CL159" i="11"/>
  <c r="CH159" i="11"/>
  <c r="CA159" i="11"/>
  <c r="BW159" i="11"/>
  <c r="BS159" i="11"/>
  <c r="BI159" i="11"/>
  <c r="BB159" i="11"/>
  <c r="AX159" i="11"/>
  <c r="AQ159" i="11"/>
  <c r="AM159" i="11"/>
  <c r="AI159" i="11"/>
  <c r="AE159" i="11"/>
  <c r="AA159" i="11"/>
  <c r="W159" i="11"/>
  <c r="P159" i="11"/>
  <c r="L159" i="11"/>
  <c r="H159" i="11"/>
  <c r="D159" i="11"/>
  <c r="NG157" i="11"/>
  <c r="NK157" i="11" s="1"/>
  <c r="MZ157" i="11"/>
  <c r="MS157" i="11"/>
  <c r="MO157" i="11"/>
  <c r="MK157" i="11"/>
  <c r="LZ157" i="11"/>
  <c r="LV157" i="11"/>
  <c r="LL157" i="11"/>
  <c r="LH157" i="11"/>
  <c r="LD157" i="11"/>
  <c r="KW157" i="11"/>
  <c r="KS157" i="11"/>
  <c r="KI157" i="11"/>
  <c r="KB157" i="11"/>
  <c r="JX157" i="11"/>
  <c r="JT157" i="11"/>
  <c r="JP157" i="11"/>
  <c r="JE157" i="11"/>
  <c r="JA157" i="11"/>
  <c r="IQ157" i="11"/>
  <c r="IU157" i="11" s="1"/>
  <c r="IJ157" i="11"/>
  <c r="IF157" i="11"/>
  <c r="HY157" i="11"/>
  <c r="HU157" i="11"/>
  <c r="HQ157" i="11"/>
  <c r="HM157" i="11"/>
  <c r="HI157" i="11"/>
  <c r="HE157" i="11"/>
  <c r="GT157" i="11"/>
  <c r="GP157" i="11"/>
  <c r="GL157" i="11"/>
  <c r="FY157" i="11"/>
  <c r="FR157" i="11"/>
  <c r="FK157" i="11"/>
  <c r="FG157" i="11"/>
  <c r="FC157" i="11"/>
  <c r="EV157" i="11"/>
  <c r="ER157" i="11"/>
  <c r="EN157" i="11"/>
  <c r="ED157" i="11"/>
  <c r="DZ157" i="11"/>
  <c r="DV157" i="11"/>
  <c r="DO157" i="11"/>
  <c r="DK157" i="11"/>
  <c r="DA157" i="11"/>
  <c r="DE157" i="11" s="1"/>
  <c r="CT157" i="11"/>
  <c r="CP157" i="11"/>
  <c r="CL157" i="11"/>
  <c r="CH157" i="11"/>
  <c r="CA157" i="11"/>
  <c r="BW157" i="11"/>
  <c r="BS157" i="11"/>
  <c r="BI157" i="11"/>
  <c r="BM157" i="11" s="1"/>
  <c r="BB157" i="11"/>
  <c r="AX157" i="11"/>
  <c r="AQ157" i="11"/>
  <c r="AM157" i="11"/>
  <c r="AI157" i="11"/>
  <c r="AE157" i="11"/>
  <c r="AA157" i="11"/>
  <c r="W157" i="11"/>
  <c r="P157" i="11"/>
  <c r="L157" i="11"/>
  <c r="H157" i="11"/>
  <c r="D157" i="11"/>
  <c r="NG156" i="11"/>
  <c r="MZ156" i="11"/>
  <c r="MS156" i="11"/>
  <c r="MO156" i="11"/>
  <c r="MK156" i="11"/>
  <c r="LZ156" i="11"/>
  <c r="LV156" i="11"/>
  <c r="LL156" i="11"/>
  <c r="LH156" i="11"/>
  <c r="LD156" i="11"/>
  <c r="KW156" i="11"/>
  <c r="KS156" i="11"/>
  <c r="KI156" i="11"/>
  <c r="KB156" i="11"/>
  <c r="JX156" i="11"/>
  <c r="JT156" i="11"/>
  <c r="JP156" i="11"/>
  <c r="JE156" i="11"/>
  <c r="JA156" i="11"/>
  <c r="IQ156" i="11"/>
  <c r="IJ156" i="11"/>
  <c r="IF156" i="11"/>
  <c r="HY156" i="11"/>
  <c r="HU156" i="11"/>
  <c r="HQ156" i="11"/>
  <c r="HM156" i="11"/>
  <c r="HI156" i="11"/>
  <c r="HE156" i="11"/>
  <c r="GT156" i="11"/>
  <c r="GP156" i="11"/>
  <c r="GL156" i="11"/>
  <c r="FY156" i="11"/>
  <c r="FR156" i="11"/>
  <c r="FK156" i="11"/>
  <c r="FG156" i="11"/>
  <c r="FC156" i="11"/>
  <c r="EV156" i="11"/>
  <c r="ER156" i="11"/>
  <c r="EN156" i="11"/>
  <c r="ED156" i="11"/>
  <c r="DZ156" i="11"/>
  <c r="DV156" i="11"/>
  <c r="DO156" i="11"/>
  <c r="DK156" i="11"/>
  <c r="DA156" i="11"/>
  <c r="DE156" i="11" s="1"/>
  <c r="CT156" i="11"/>
  <c r="CP156" i="11"/>
  <c r="CL156" i="11"/>
  <c r="CH156" i="11"/>
  <c r="CA156" i="11"/>
  <c r="BW156" i="11"/>
  <c r="BS156" i="11"/>
  <c r="BI156" i="11"/>
  <c r="BM156" i="11" s="1"/>
  <c r="BB156" i="11"/>
  <c r="AX156" i="11"/>
  <c r="AQ156" i="11"/>
  <c r="AM156" i="11"/>
  <c r="AI156" i="11"/>
  <c r="AE156" i="11"/>
  <c r="AA156" i="11"/>
  <c r="W156" i="11"/>
  <c r="P156" i="11"/>
  <c r="L156" i="11"/>
  <c r="H156" i="11"/>
  <c r="D156" i="11"/>
  <c r="NG153" i="11"/>
  <c r="MZ153" i="11"/>
  <c r="ND153" i="11" s="1"/>
  <c r="MS153" i="11"/>
  <c r="MO153" i="11"/>
  <c r="MK153" i="11"/>
  <c r="LZ153" i="11"/>
  <c r="LV153" i="11"/>
  <c r="LL153" i="11"/>
  <c r="LH153" i="11"/>
  <c r="LD153" i="11"/>
  <c r="KW153" i="11"/>
  <c r="KS153" i="11"/>
  <c r="KI153" i="11"/>
  <c r="KM153" i="11" s="1"/>
  <c r="KB153" i="11"/>
  <c r="JX153" i="11"/>
  <c r="JT153" i="11"/>
  <c r="JP153" i="11"/>
  <c r="JE153" i="11"/>
  <c r="JA153" i="11"/>
  <c r="IQ153" i="11"/>
  <c r="IU153" i="11" s="1"/>
  <c r="IJ153" i="11"/>
  <c r="IF153" i="11"/>
  <c r="HY153" i="11"/>
  <c r="HU153" i="11"/>
  <c r="HQ153" i="11"/>
  <c r="HM153" i="11"/>
  <c r="HI153" i="11"/>
  <c r="HE153" i="11"/>
  <c r="GT153" i="11"/>
  <c r="GP153" i="11"/>
  <c r="GL153" i="11"/>
  <c r="FY153" i="11"/>
  <c r="FR153" i="11"/>
  <c r="FV153" i="11" s="1"/>
  <c r="FK153" i="11"/>
  <c r="FG153" i="11"/>
  <c r="FC153" i="11"/>
  <c r="EV153" i="11"/>
  <c r="ER153" i="11"/>
  <c r="EN153" i="11"/>
  <c r="ED153" i="11"/>
  <c r="DZ153" i="11"/>
  <c r="DV153" i="11"/>
  <c r="DO153" i="11"/>
  <c r="DK153" i="11"/>
  <c r="DA153" i="11"/>
  <c r="CT153" i="11"/>
  <c r="CP153" i="11"/>
  <c r="CL153" i="11"/>
  <c r="CH153" i="11"/>
  <c r="CA153" i="11"/>
  <c r="BW153" i="11"/>
  <c r="BS153" i="11"/>
  <c r="BI153" i="11"/>
  <c r="BB153" i="11"/>
  <c r="AX153" i="11"/>
  <c r="AQ153" i="11"/>
  <c r="AM153" i="11"/>
  <c r="AI153" i="11"/>
  <c r="AE153" i="11"/>
  <c r="AA153" i="11"/>
  <c r="W153" i="11"/>
  <c r="P153" i="11"/>
  <c r="L153" i="11"/>
  <c r="H153" i="11"/>
  <c r="D153" i="11"/>
  <c r="NG152" i="11"/>
  <c r="MZ152" i="11"/>
  <c r="ND152" i="11" s="1"/>
  <c r="MS152" i="11"/>
  <c r="MO152" i="11"/>
  <c r="MK152" i="11"/>
  <c r="LZ152" i="11"/>
  <c r="LV152" i="11"/>
  <c r="LL152" i="11"/>
  <c r="LH152" i="11"/>
  <c r="LD152" i="11"/>
  <c r="KW152" i="11"/>
  <c r="KS152" i="11"/>
  <c r="KI152" i="11"/>
  <c r="KM152" i="11" s="1"/>
  <c r="KB152" i="11"/>
  <c r="JX152" i="11"/>
  <c r="JT152" i="11"/>
  <c r="JP152" i="11"/>
  <c r="JE152" i="11"/>
  <c r="JA152" i="11"/>
  <c r="IQ152" i="11"/>
  <c r="IJ152" i="11"/>
  <c r="IF152" i="11"/>
  <c r="HY152" i="11"/>
  <c r="HU152" i="11"/>
  <c r="HQ152" i="11"/>
  <c r="HM152" i="11"/>
  <c r="HI152" i="11"/>
  <c r="HE152" i="11"/>
  <c r="GT152" i="11"/>
  <c r="GP152" i="11"/>
  <c r="GL152" i="11"/>
  <c r="FY152" i="11"/>
  <c r="GC152" i="11" s="1"/>
  <c r="FR152" i="11"/>
  <c r="FK152" i="11"/>
  <c r="FG152" i="11"/>
  <c r="FC152" i="11"/>
  <c r="EV152" i="11"/>
  <c r="ER152" i="11"/>
  <c r="EN152" i="11"/>
  <c r="ED152" i="11"/>
  <c r="DZ152" i="11"/>
  <c r="DV152" i="11"/>
  <c r="DO152" i="11"/>
  <c r="DK152" i="11"/>
  <c r="DA152" i="11"/>
  <c r="CT152" i="11"/>
  <c r="CP152" i="11"/>
  <c r="CL152" i="11"/>
  <c r="CH152" i="11"/>
  <c r="CA152" i="11"/>
  <c r="BW152" i="11"/>
  <c r="BS152" i="11"/>
  <c r="BI152" i="11"/>
  <c r="BM152" i="11" s="1"/>
  <c r="BB152" i="11"/>
  <c r="AX152" i="11"/>
  <c r="AQ152" i="11"/>
  <c r="AM152" i="11"/>
  <c r="AI152" i="11"/>
  <c r="AE152" i="11"/>
  <c r="AA152" i="11"/>
  <c r="W152" i="11"/>
  <c r="P152" i="11"/>
  <c r="L152" i="11"/>
  <c r="H152" i="11"/>
  <c r="D152" i="11"/>
  <c r="NG151" i="11"/>
  <c r="MZ151" i="11"/>
  <c r="MS151" i="11"/>
  <c r="MO151" i="11"/>
  <c r="MK151" i="11"/>
  <c r="MD151" i="11"/>
  <c r="LZ151" i="11"/>
  <c r="LV151" i="11"/>
  <c r="LL151" i="11"/>
  <c r="LH151" i="11"/>
  <c r="LD151" i="11"/>
  <c r="KW151" i="11"/>
  <c r="KS151" i="11"/>
  <c r="KI151" i="11"/>
  <c r="KB151" i="11"/>
  <c r="JX151" i="11"/>
  <c r="JT151" i="11"/>
  <c r="JP151" i="11"/>
  <c r="JI151" i="11"/>
  <c r="JE151" i="11"/>
  <c r="JA151" i="11"/>
  <c r="IQ151" i="11"/>
  <c r="IJ151" i="11"/>
  <c r="IF151" i="11"/>
  <c r="HY151" i="11"/>
  <c r="HU151" i="11"/>
  <c r="HQ151" i="11"/>
  <c r="HM151" i="11"/>
  <c r="HI151" i="11"/>
  <c r="HE151" i="11"/>
  <c r="GX151" i="11"/>
  <c r="GT151" i="11"/>
  <c r="GP151" i="11"/>
  <c r="GL151" i="11"/>
  <c r="FY151" i="11"/>
  <c r="GC151" i="11" s="1"/>
  <c r="FR151" i="11"/>
  <c r="FV151" i="11" s="1"/>
  <c r="FK151" i="11"/>
  <c r="FG151" i="11"/>
  <c r="FC151" i="11"/>
  <c r="EV151" i="11"/>
  <c r="ER151" i="11"/>
  <c r="EN151" i="11"/>
  <c r="ED151" i="11"/>
  <c r="DZ151" i="11"/>
  <c r="DV151" i="11"/>
  <c r="DO151" i="11"/>
  <c r="DK151" i="11"/>
  <c r="DA151" i="11"/>
  <c r="CT151" i="11"/>
  <c r="CP151" i="11"/>
  <c r="CL151" i="11"/>
  <c r="CH151" i="11"/>
  <c r="CA151" i="11"/>
  <c r="BW151" i="11"/>
  <c r="BS151" i="11"/>
  <c r="BI151" i="11"/>
  <c r="BB151" i="11"/>
  <c r="AX151" i="11"/>
  <c r="AQ151" i="11"/>
  <c r="AM151" i="11"/>
  <c r="AI151" i="11"/>
  <c r="AE151" i="11"/>
  <c r="AA151" i="11"/>
  <c r="W151" i="11"/>
  <c r="P151" i="11"/>
  <c r="L151" i="11"/>
  <c r="H151" i="11"/>
  <c r="D151" i="11"/>
  <c r="NG148" i="11"/>
  <c r="MZ148" i="11"/>
  <c r="ND148" i="11" s="1"/>
  <c r="MS148" i="11"/>
  <c r="MO148" i="11"/>
  <c r="MK148" i="11"/>
  <c r="MD148" i="11"/>
  <c r="LZ148" i="11"/>
  <c r="LV148" i="11"/>
  <c r="LL148" i="11"/>
  <c r="LH148" i="11"/>
  <c r="LD148" i="11"/>
  <c r="KW148" i="11"/>
  <c r="KS148" i="11"/>
  <c r="KI148" i="11"/>
  <c r="KB148" i="11"/>
  <c r="JX148" i="11"/>
  <c r="JT148" i="11"/>
  <c r="JP148" i="11"/>
  <c r="JI148" i="11"/>
  <c r="JE148" i="11"/>
  <c r="JA148" i="11"/>
  <c r="IQ148" i="11"/>
  <c r="IU148" i="11" s="1"/>
  <c r="IJ148" i="11"/>
  <c r="IF148" i="11"/>
  <c r="HY148" i="11"/>
  <c r="HU148" i="11"/>
  <c r="HQ148" i="11"/>
  <c r="HM148" i="11"/>
  <c r="HI148" i="11"/>
  <c r="HE148" i="11"/>
  <c r="GX148" i="11"/>
  <c r="GT148" i="11"/>
  <c r="GP148" i="11"/>
  <c r="GL148" i="11"/>
  <c r="FY148" i="11"/>
  <c r="GC148" i="11" s="1"/>
  <c r="FR148" i="11"/>
  <c r="FK148" i="11"/>
  <c r="FG148" i="11"/>
  <c r="FC148" i="11"/>
  <c r="EV148" i="11"/>
  <c r="ER148" i="11"/>
  <c r="EN148" i="11"/>
  <c r="ED148" i="11"/>
  <c r="DZ148" i="11"/>
  <c r="DV148" i="11"/>
  <c r="DO148" i="11"/>
  <c r="DK148" i="11"/>
  <c r="DA148" i="11"/>
  <c r="DE148" i="11" s="1"/>
  <c r="CT148" i="11"/>
  <c r="CP148" i="11"/>
  <c r="CL148" i="11"/>
  <c r="CH148" i="11"/>
  <c r="CA148" i="11"/>
  <c r="BW148" i="11"/>
  <c r="BS148" i="11"/>
  <c r="BI148" i="11"/>
  <c r="BM148" i="11" s="1"/>
  <c r="BB148" i="11"/>
  <c r="AX148" i="11"/>
  <c r="AQ148" i="11"/>
  <c r="AM148" i="11"/>
  <c r="AI148" i="11"/>
  <c r="AE148" i="11"/>
  <c r="AA148" i="11"/>
  <c r="W148" i="11"/>
  <c r="P148" i="11"/>
  <c r="L148" i="11"/>
  <c r="H148" i="11"/>
  <c r="D148" i="11"/>
  <c r="NG147" i="11"/>
  <c r="MZ147" i="11"/>
  <c r="MS147" i="11"/>
  <c r="MO147" i="11"/>
  <c r="MK147" i="11"/>
  <c r="MD147" i="11"/>
  <c r="LZ147" i="11"/>
  <c r="LV147" i="11"/>
  <c r="LL147" i="11"/>
  <c r="LH147" i="11"/>
  <c r="LD147" i="11"/>
  <c r="KW147" i="11"/>
  <c r="KS147" i="11"/>
  <c r="KI147" i="11"/>
  <c r="KB147" i="11"/>
  <c r="JX147" i="11"/>
  <c r="JT147" i="11"/>
  <c r="JP147" i="11"/>
  <c r="JI147" i="11"/>
  <c r="JE147" i="11"/>
  <c r="JA147" i="11"/>
  <c r="IQ147" i="11"/>
  <c r="IJ147" i="11"/>
  <c r="IF147" i="11"/>
  <c r="HY147" i="11"/>
  <c r="HU147" i="11"/>
  <c r="HQ147" i="11"/>
  <c r="HM147" i="11"/>
  <c r="HI147" i="11"/>
  <c r="HE147" i="11"/>
  <c r="GX147" i="11"/>
  <c r="GT147" i="11"/>
  <c r="GP147" i="11"/>
  <c r="GL147" i="11"/>
  <c r="FY147" i="11"/>
  <c r="FR147" i="11"/>
  <c r="FK147" i="11"/>
  <c r="FG147" i="11"/>
  <c r="FC147" i="11"/>
  <c r="EV147" i="11"/>
  <c r="ER147" i="11"/>
  <c r="EN147" i="11"/>
  <c r="ED147" i="11"/>
  <c r="DZ147" i="11"/>
  <c r="DV147" i="11"/>
  <c r="DO147" i="11"/>
  <c r="DK147" i="11"/>
  <c r="DA147" i="11"/>
  <c r="CT147" i="11"/>
  <c r="CP147" i="11"/>
  <c r="CL147" i="11"/>
  <c r="CH147" i="11"/>
  <c r="CA147" i="11"/>
  <c r="BW147" i="11"/>
  <c r="BS147" i="11"/>
  <c r="BI147" i="11"/>
  <c r="BB147" i="11"/>
  <c r="AX147" i="11"/>
  <c r="AQ147" i="11"/>
  <c r="AM147" i="11"/>
  <c r="AI147" i="11"/>
  <c r="AE147" i="11"/>
  <c r="AA147" i="11"/>
  <c r="W147" i="11"/>
  <c r="P147" i="11"/>
  <c r="L147" i="11"/>
  <c r="H147" i="11"/>
  <c r="D147" i="11"/>
  <c r="NG146" i="11"/>
  <c r="NK146" i="11" s="1"/>
  <c r="MZ146" i="11"/>
  <c r="MS146" i="11"/>
  <c r="MO146" i="11"/>
  <c r="MK146" i="11"/>
  <c r="MD146" i="11"/>
  <c r="LZ146" i="11"/>
  <c r="LV146" i="11"/>
  <c r="LL146" i="11"/>
  <c r="LH146" i="11"/>
  <c r="LD146" i="11"/>
  <c r="KW146" i="11"/>
  <c r="KS146" i="11"/>
  <c r="KI146" i="11"/>
  <c r="KM146" i="11" s="1"/>
  <c r="KB146" i="11"/>
  <c r="JX146" i="11"/>
  <c r="JT146" i="11"/>
  <c r="JP146" i="11"/>
  <c r="JI146" i="11"/>
  <c r="JE146" i="11"/>
  <c r="JA146" i="11"/>
  <c r="IQ146" i="11"/>
  <c r="IJ146" i="11"/>
  <c r="IF146" i="11"/>
  <c r="HY146" i="11"/>
  <c r="HU146" i="11"/>
  <c r="HQ146" i="11"/>
  <c r="HM146" i="11"/>
  <c r="HI146" i="11"/>
  <c r="HE146" i="11"/>
  <c r="GX146" i="11"/>
  <c r="GT146" i="11"/>
  <c r="GP146" i="11"/>
  <c r="GL146" i="11"/>
  <c r="FY146" i="11"/>
  <c r="GC146" i="11" s="1"/>
  <c r="FR146" i="11"/>
  <c r="FK146" i="11"/>
  <c r="FG146" i="11"/>
  <c r="FC146" i="11"/>
  <c r="EV146" i="11"/>
  <c r="ER146" i="11"/>
  <c r="EN146" i="11"/>
  <c r="ED146" i="11"/>
  <c r="DZ146" i="11"/>
  <c r="DV146" i="11"/>
  <c r="DO146" i="11"/>
  <c r="DK146" i="11"/>
  <c r="DA146" i="11"/>
  <c r="DE146" i="11" s="1"/>
  <c r="CT146" i="11"/>
  <c r="CP146" i="11"/>
  <c r="CL146" i="11"/>
  <c r="CH146" i="11"/>
  <c r="CA146" i="11"/>
  <c r="BW146" i="11"/>
  <c r="BS146" i="11"/>
  <c r="BI146" i="11"/>
  <c r="BM146" i="11" s="1"/>
  <c r="BB146" i="11"/>
  <c r="AX146" i="11"/>
  <c r="AQ146" i="11"/>
  <c r="AM146" i="11"/>
  <c r="AI146" i="11"/>
  <c r="AE146" i="11"/>
  <c r="AA146" i="11"/>
  <c r="W146" i="11"/>
  <c r="P146" i="11"/>
  <c r="L146" i="11"/>
  <c r="H146" i="11"/>
  <c r="D146" i="11"/>
  <c r="NG145" i="11"/>
  <c r="MZ145" i="11"/>
  <c r="MS145" i="11"/>
  <c r="MO145" i="11"/>
  <c r="MK145" i="11"/>
  <c r="MD145" i="11"/>
  <c r="LZ145" i="11"/>
  <c r="LV145" i="11"/>
  <c r="LL145" i="11"/>
  <c r="LH145" i="11"/>
  <c r="LD145" i="11"/>
  <c r="KW145" i="11"/>
  <c r="KS145" i="11"/>
  <c r="KI145" i="11"/>
  <c r="KB145" i="11"/>
  <c r="JX145" i="11"/>
  <c r="JT145" i="11"/>
  <c r="JP145" i="11"/>
  <c r="JI145" i="11"/>
  <c r="JE145" i="11"/>
  <c r="JA145" i="11"/>
  <c r="IQ145" i="11"/>
  <c r="IJ145" i="11"/>
  <c r="IF145" i="11"/>
  <c r="HY145" i="11"/>
  <c r="HU145" i="11"/>
  <c r="HQ145" i="11"/>
  <c r="HM145" i="11"/>
  <c r="HI145" i="11"/>
  <c r="HE145" i="11"/>
  <c r="GX145" i="11"/>
  <c r="GT145" i="11"/>
  <c r="GP145" i="11"/>
  <c r="GL145" i="11"/>
  <c r="FY145" i="11"/>
  <c r="FR145" i="11"/>
  <c r="FV145" i="11" s="1"/>
  <c r="FK145" i="11"/>
  <c r="FG145" i="11"/>
  <c r="FC145" i="11"/>
  <c r="EV145" i="11"/>
  <c r="ER145" i="11"/>
  <c r="EN145" i="11"/>
  <c r="ED145" i="11"/>
  <c r="DZ145" i="11"/>
  <c r="DV145" i="11"/>
  <c r="DO145" i="11"/>
  <c r="DK145" i="11"/>
  <c r="DA145" i="11"/>
  <c r="CT145" i="11"/>
  <c r="CP145" i="11"/>
  <c r="CL145" i="11"/>
  <c r="CH145" i="11"/>
  <c r="CA145" i="11"/>
  <c r="BW145" i="11"/>
  <c r="BS145" i="11"/>
  <c r="BI145" i="11"/>
  <c r="BB145" i="11"/>
  <c r="AX145" i="11"/>
  <c r="AQ145" i="11"/>
  <c r="AM145" i="11"/>
  <c r="AI145" i="11"/>
  <c r="AE145" i="11"/>
  <c r="AA145" i="11"/>
  <c r="W145" i="11"/>
  <c r="P145" i="11"/>
  <c r="L145" i="11"/>
  <c r="H145" i="11"/>
  <c r="D145" i="11"/>
  <c r="NG142" i="11"/>
  <c r="NK142" i="11" s="1"/>
  <c r="MZ142" i="11"/>
  <c r="MS142" i="11"/>
  <c r="MO142" i="11"/>
  <c r="MK142" i="11"/>
  <c r="MD142" i="11"/>
  <c r="LZ142" i="11"/>
  <c r="LV142" i="11"/>
  <c r="LL142" i="11"/>
  <c r="LH142" i="11"/>
  <c r="LD142" i="11"/>
  <c r="KW142" i="11"/>
  <c r="KS142" i="11"/>
  <c r="KI142" i="11"/>
  <c r="KB142" i="11"/>
  <c r="JX142" i="11"/>
  <c r="JT142" i="11"/>
  <c r="JP142" i="11"/>
  <c r="JI142" i="11"/>
  <c r="JE142" i="11"/>
  <c r="JA142" i="11"/>
  <c r="IQ142" i="11"/>
  <c r="IU142" i="11" s="1"/>
  <c r="IJ142" i="11"/>
  <c r="IF142" i="11"/>
  <c r="HY142" i="11"/>
  <c r="HU142" i="11"/>
  <c r="HQ142" i="11"/>
  <c r="HM142" i="11"/>
  <c r="HI142" i="11"/>
  <c r="HE142" i="11"/>
  <c r="GX142" i="11"/>
  <c r="GT142" i="11"/>
  <c r="GP142" i="11"/>
  <c r="GL142" i="11"/>
  <c r="FY142" i="11"/>
  <c r="GC142" i="11" s="1"/>
  <c r="FR142" i="11"/>
  <c r="FK142" i="11"/>
  <c r="FG142" i="11"/>
  <c r="FC142" i="11"/>
  <c r="EV142" i="11"/>
  <c r="ER142" i="11"/>
  <c r="EN142" i="11"/>
  <c r="ED142" i="11"/>
  <c r="DZ142" i="11"/>
  <c r="DV142" i="11"/>
  <c r="DO142" i="11"/>
  <c r="DK142" i="11"/>
  <c r="DA142" i="11"/>
  <c r="CT142" i="11"/>
  <c r="CP142" i="11"/>
  <c r="CL142" i="11"/>
  <c r="CH142" i="11"/>
  <c r="CA142" i="11"/>
  <c r="BW142" i="11"/>
  <c r="BS142" i="11"/>
  <c r="BI142" i="11"/>
  <c r="BB142" i="11"/>
  <c r="AX142" i="11"/>
  <c r="AQ142" i="11"/>
  <c r="AM142" i="11"/>
  <c r="AI142" i="11"/>
  <c r="AE142" i="11"/>
  <c r="AA142" i="11"/>
  <c r="W142" i="11"/>
  <c r="P142" i="11"/>
  <c r="L142" i="11"/>
  <c r="H142" i="11"/>
  <c r="D142" i="11"/>
  <c r="NG141" i="11"/>
  <c r="MZ141" i="11"/>
  <c r="MS141" i="11"/>
  <c r="MO141" i="11"/>
  <c r="MK141" i="11"/>
  <c r="MD141" i="11"/>
  <c r="LZ141" i="11"/>
  <c r="LV141" i="11"/>
  <c r="LL141" i="11"/>
  <c r="LH141" i="11"/>
  <c r="LD141" i="11"/>
  <c r="KW141" i="11"/>
  <c r="KS141" i="11"/>
  <c r="KI141" i="11"/>
  <c r="KB141" i="11"/>
  <c r="JX141" i="11"/>
  <c r="JT141" i="11"/>
  <c r="JP141" i="11"/>
  <c r="JI141" i="11"/>
  <c r="JE141" i="11"/>
  <c r="JA141" i="11"/>
  <c r="IQ141" i="11"/>
  <c r="IJ141" i="11"/>
  <c r="IF141" i="11"/>
  <c r="HY141" i="11"/>
  <c r="HU141" i="11"/>
  <c r="HQ141" i="11"/>
  <c r="HM141" i="11"/>
  <c r="HI141" i="11"/>
  <c r="HE141" i="11"/>
  <c r="GX141" i="11"/>
  <c r="GT141" i="11"/>
  <c r="GP141" i="11"/>
  <c r="GL141" i="11"/>
  <c r="FY141" i="11"/>
  <c r="FR141" i="11"/>
  <c r="FK141" i="11"/>
  <c r="FG141" i="11"/>
  <c r="FC141" i="11"/>
  <c r="EV141" i="11"/>
  <c r="ER141" i="11"/>
  <c r="EN141" i="11"/>
  <c r="ED141" i="11"/>
  <c r="DZ141" i="11"/>
  <c r="DV141" i="11"/>
  <c r="DO141" i="11"/>
  <c r="DK141" i="11"/>
  <c r="DA141" i="11"/>
  <c r="CT141" i="11"/>
  <c r="CP141" i="11"/>
  <c r="CL141" i="11"/>
  <c r="CH141" i="11"/>
  <c r="CA141" i="11"/>
  <c r="BW141" i="11"/>
  <c r="BS141" i="11"/>
  <c r="BI141" i="11"/>
  <c r="BB141" i="11"/>
  <c r="AX141" i="11"/>
  <c r="AQ141" i="11"/>
  <c r="AM141" i="11"/>
  <c r="AI141" i="11"/>
  <c r="AE141" i="11"/>
  <c r="AA141" i="11"/>
  <c r="W141" i="11"/>
  <c r="P141" i="11"/>
  <c r="L141" i="11"/>
  <c r="H141" i="11"/>
  <c r="D141" i="11"/>
  <c r="NG138" i="11"/>
  <c r="MZ138" i="11"/>
  <c r="MS138" i="11"/>
  <c r="MO138" i="11"/>
  <c r="MK138" i="11"/>
  <c r="MD138" i="11"/>
  <c r="LZ138" i="11"/>
  <c r="LV138" i="11"/>
  <c r="LL138" i="11"/>
  <c r="LH138" i="11"/>
  <c r="LD138" i="11"/>
  <c r="KW138" i="11"/>
  <c r="KS138" i="11"/>
  <c r="KI138" i="11"/>
  <c r="KM138" i="11" s="1"/>
  <c r="KB138" i="11"/>
  <c r="JX138" i="11"/>
  <c r="JT138" i="11"/>
  <c r="JP138" i="11"/>
  <c r="JI138" i="11"/>
  <c r="JE138" i="11"/>
  <c r="JA138" i="11"/>
  <c r="IQ138" i="11"/>
  <c r="IU138" i="11" s="1"/>
  <c r="IJ138" i="11"/>
  <c r="IF138" i="11"/>
  <c r="HY138" i="11"/>
  <c r="HU138" i="11"/>
  <c r="HQ138" i="11"/>
  <c r="HM138" i="11"/>
  <c r="HI138" i="11"/>
  <c r="HE138" i="11"/>
  <c r="GX138" i="11"/>
  <c r="GT138" i="11"/>
  <c r="GP138" i="11"/>
  <c r="GL138" i="11"/>
  <c r="FY138" i="11"/>
  <c r="GC138" i="11" s="1"/>
  <c r="FR138" i="11"/>
  <c r="FK138" i="11"/>
  <c r="FG138" i="11"/>
  <c r="FC138" i="11"/>
  <c r="EV138" i="11"/>
  <c r="ER138" i="11"/>
  <c r="EN138" i="11"/>
  <c r="ED138" i="11"/>
  <c r="DZ138" i="11"/>
  <c r="DV138" i="11"/>
  <c r="DO138" i="11"/>
  <c r="DK138" i="11"/>
  <c r="DA138" i="11"/>
  <c r="CT138" i="11"/>
  <c r="CP138" i="11"/>
  <c r="CL138" i="11"/>
  <c r="CH138" i="11"/>
  <c r="CA138" i="11"/>
  <c r="BW138" i="11"/>
  <c r="BS138" i="11"/>
  <c r="BI138" i="11"/>
  <c r="BM138" i="11" s="1"/>
  <c r="BB138" i="11"/>
  <c r="AX138" i="11"/>
  <c r="AQ138" i="11"/>
  <c r="AM138" i="11"/>
  <c r="AI138" i="11"/>
  <c r="AE138" i="11"/>
  <c r="AA138" i="11"/>
  <c r="W138" i="11"/>
  <c r="P138" i="11"/>
  <c r="L138" i="11"/>
  <c r="H138" i="11"/>
  <c r="D138" i="11"/>
  <c r="NG137" i="11"/>
  <c r="MZ137" i="11"/>
  <c r="ND137" i="11" s="1"/>
  <c r="MS137" i="11"/>
  <c r="MO137" i="11"/>
  <c r="MK137" i="11"/>
  <c r="LZ137" i="11"/>
  <c r="LV137" i="11"/>
  <c r="LL137" i="11"/>
  <c r="LH137" i="11"/>
  <c r="LD137" i="11"/>
  <c r="KW137" i="11"/>
  <c r="KS137" i="11"/>
  <c r="KI137" i="11"/>
  <c r="KM137" i="11" s="1"/>
  <c r="KB137" i="11"/>
  <c r="JX137" i="11"/>
  <c r="JT137" i="11"/>
  <c r="JP137" i="11"/>
  <c r="JE137" i="11"/>
  <c r="JA137" i="11"/>
  <c r="IQ137" i="11"/>
  <c r="IU137" i="11" s="1"/>
  <c r="IJ137" i="11"/>
  <c r="IF137" i="11"/>
  <c r="HY137" i="11"/>
  <c r="HU137" i="11"/>
  <c r="HQ137" i="11"/>
  <c r="HM137" i="11"/>
  <c r="HI137" i="11"/>
  <c r="HE137" i="11"/>
  <c r="GT137" i="11"/>
  <c r="GP137" i="11"/>
  <c r="GL137" i="11"/>
  <c r="FY137" i="11"/>
  <c r="FR137" i="11"/>
  <c r="FK137" i="11"/>
  <c r="FG137" i="11"/>
  <c r="FC137" i="11"/>
  <c r="EV137" i="11"/>
  <c r="ER137" i="11"/>
  <c r="EN137" i="11"/>
  <c r="ED137" i="11"/>
  <c r="DZ137" i="11"/>
  <c r="DV137" i="11"/>
  <c r="DO137" i="11"/>
  <c r="DK137" i="11"/>
  <c r="DA137" i="11"/>
  <c r="CT137" i="11"/>
  <c r="CP137" i="11"/>
  <c r="CL137" i="11"/>
  <c r="CH137" i="11"/>
  <c r="CA137" i="11"/>
  <c r="BW137" i="11"/>
  <c r="BS137" i="11"/>
  <c r="BI137" i="11"/>
  <c r="BB137" i="11"/>
  <c r="AX137" i="11"/>
  <c r="AQ137" i="11"/>
  <c r="AM137" i="11"/>
  <c r="AI137" i="11"/>
  <c r="AE137" i="11"/>
  <c r="AA137" i="11"/>
  <c r="W137" i="11"/>
  <c r="P137" i="11"/>
  <c r="L137" i="11"/>
  <c r="H137" i="11"/>
  <c r="D137" i="11"/>
  <c r="NG136" i="11"/>
  <c r="NK136" i="11" s="1"/>
  <c r="MZ136" i="11"/>
  <c r="MS136" i="11"/>
  <c r="MO136" i="11"/>
  <c r="MK136" i="11"/>
  <c r="LZ136" i="11"/>
  <c r="LV136" i="11"/>
  <c r="LL136" i="11"/>
  <c r="LH136" i="11"/>
  <c r="LD136" i="11"/>
  <c r="KW136" i="11"/>
  <c r="KS136" i="11"/>
  <c r="KI136" i="11"/>
  <c r="KB136" i="11"/>
  <c r="JX136" i="11"/>
  <c r="JT136" i="11"/>
  <c r="JP136" i="11"/>
  <c r="JE136" i="11"/>
  <c r="JA136" i="11"/>
  <c r="IQ136" i="11"/>
  <c r="IU136" i="11" s="1"/>
  <c r="IJ136" i="11"/>
  <c r="IF136" i="11"/>
  <c r="HY136" i="11"/>
  <c r="HU136" i="11"/>
  <c r="HQ136" i="11"/>
  <c r="HM136" i="11"/>
  <c r="HI136" i="11"/>
  <c r="HE136" i="11"/>
  <c r="GT136" i="11"/>
  <c r="GP136" i="11"/>
  <c r="GL136" i="11"/>
  <c r="FY136" i="11"/>
  <c r="GC136" i="11" s="1"/>
  <c r="FR136" i="11"/>
  <c r="FK136" i="11"/>
  <c r="FG136" i="11"/>
  <c r="FC136" i="11"/>
  <c r="EV136" i="11"/>
  <c r="ER136" i="11"/>
  <c r="EN136" i="11"/>
  <c r="ED136" i="11"/>
  <c r="DZ136" i="11"/>
  <c r="DV136" i="11"/>
  <c r="DO136" i="11"/>
  <c r="DK136" i="11"/>
  <c r="DA136" i="11"/>
  <c r="CT136" i="11"/>
  <c r="CP136" i="11"/>
  <c r="CL136" i="11"/>
  <c r="CH136" i="11"/>
  <c r="CA136" i="11"/>
  <c r="BW136" i="11"/>
  <c r="BS136" i="11"/>
  <c r="BI136" i="11"/>
  <c r="BM136" i="11" s="1"/>
  <c r="BB136" i="11"/>
  <c r="AX136" i="11"/>
  <c r="AQ136" i="11"/>
  <c r="AM136" i="11"/>
  <c r="AI136" i="11"/>
  <c r="AE136" i="11"/>
  <c r="AA136" i="11"/>
  <c r="W136" i="11"/>
  <c r="P136" i="11"/>
  <c r="L136" i="11"/>
  <c r="H136" i="11"/>
  <c r="D136" i="11"/>
  <c r="NG135" i="11"/>
  <c r="MZ135" i="11"/>
  <c r="ND135" i="11" s="1"/>
  <c r="MS135" i="11"/>
  <c r="MO135" i="11"/>
  <c r="MK135" i="11"/>
  <c r="LZ135" i="11"/>
  <c r="LV135" i="11"/>
  <c r="LL135" i="11"/>
  <c r="LH135" i="11"/>
  <c r="LD135" i="11"/>
  <c r="KW135" i="11"/>
  <c r="KS135" i="11"/>
  <c r="KI135" i="11"/>
  <c r="KB135" i="11"/>
  <c r="JX135" i="11"/>
  <c r="JT135" i="11"/>
  <c r="JP135" i="11"/>
  <c r="JE135" i="11"/>
  <c r="JA135" i="11"/>
  <c r="IQ135" i="11"/>
  <c r="IJ135" i="11"/>
  <c r="IF135" i="11"/>
  <c r="HY135" i="11"/>
  <c r="HU135" i="11"/>
  <c r="HQ135" i="11"/>
  <c r="HM135" i="11"/>
  <c r="HI135" i="11"/>
  <c r="HE135" i="11"/>
  <c r="GT135" i="11"/>
  <c r="GP135" i="11"/>
  <c r="GL135" i="11"/>
  <c r="FY135" i="11"/>
  <c r="FR135" i="11"/>
  <c r="FK135" i="11"/>
  <c r="FG135" i="11"/>
  <c r="FC135" i="11"/>
  <c r="EV135" i="11"/>
  <c r="ER135" i="11"/>
  <c r="EN135" i="11"/>
  <c r="ED135" i="11"/>
  <c r="DZ135" i="11"/>
  <c r="DV135" i="11"/>
  <c r="DO135" i="11"/>
  <c r="DK135" i="11"/>
  <c r="DA135" i="11"/>
  <c r="DE135" i="11" s="1"/>
  <c r="CT135" i="11"/>
  <c r="CP135" i="11"/>
  <c r="CL135" i="11"/>
  <c r="CH135" i="11"/>
  <c r="CA135" i="11"/>
  <c r="BW135" i="11"/>
  <c r="BS135" i="11"/>
  <c r="BI135" i="11"/>
  <c r="BM135" i="11" s="1"/>
  <c r="BB135" i="11"/>
  <c r="AX135" i="11"/>
  <c r="AQ135" i="11"/>
  <c r="AM135" i="11"/>
  <c r="AI135" i="11"/>
  <c r="AE135" i="11"/>
  <c r="AA135" i="11"/>
  <c r="W135" i="11"/>
  <c r="P135" i="11"/>
  <c r="L135" i="11"/>
  <c r="H135" i="11"/>
  <c r="D135" i="11"/>
  <c r="NG134" i="11"/>
  <c r="MZ134" i="11"/>
  <c r="MS134" i="11"/>
  <c r="MO134" i="11"/>
  <c r="MK134" i="11"/>
  <c r="LZ134" i="11"/>
  <c r="LV134" i="11"/>
  <c r="LL134" i="11"/>
  <c r="LH134" i="11"/>
  <c r="LD134" i="11"/>
  <c r="KW134" i="11"/>
  <c r="KS134" i="11"/>
  <c r="KI134" i="11"/>
  <c r="KM134" i="11" s="1"/>
  <c r="KB134" i="11"/>
  <c r="JX134" i="11"/>
  <c r="JT134" i="11"/>
  <c r="JP134" i="11"/>
  <c r="JE134" i="11"/>
  <c r="JA134" i="11"/>
  <c r="IQ134" i="11"/>
  <c r="IJ134" i="11"/>
  <c r="IF134" i="11"/>
  <c r="HY134" i="11"/>
  <c r="HU134" i="11"/>
  <c r="HQ134" i="11"/>
  <c r="HM134" i="11"/>
  <c r="HI134" i="11"/>
  <c r="HE134" i="11"/>
  <c r="GT134" i="11"/>
  <c r="GP134" i="11"/>
  <c r="GL134" i="11"/>
  <c r="FY134" i="11"/>
  <c r="GC134" i="11" s="1"/>
  <c r="FR134" i="11"/>
  <c r="FK134" i="11"/>
  <c r="FG134" i="11"/>
  <c r="FC134" i="11"/>
  <c r="EV134" i="11"/>
  <c r="ER134" i="11"/>
  <c r="EN134" i="11"/>
  <c r="ED134" i="11"/>
  <c r="DZ134" i="11"/>
  <c r="DV134" i="11"/>
  <c r="DO134" i="11"/>
  <c r="DK134" i="11"/>
  <c r="DA134" i="11"/>
  <c r="DE134" i="11" s="1"/>
  <c r="CT134" i="11"/>
  <c r="CP134" i="11"/>
  <c r="CL134" i="11"/>
  <c r="CH134" i="11"/>
  <c r="CA134" i="11"/>
  <c r="BW134" i="11"/>
  <c r="BS134" i="11"/>
  <c r="BI134" i="11"/>
  <c r="BM134" i="11" s="1"/>
  <c r="BB134" i="11"/>
  <c r="AX134" i="11"/>
  <c r="AQ134" i="11"/>
  <c r="AM134" i="11"/>
  <c r="AI134" i="11"/>
  <c r="AE134" i="11"/>
  <c r="AA134" i="11"/>
  <c r="W134" i="11"/>
  <c r="P134" i="11"/>
  <c r="L134" i="11"/>
  <c r="H134" i="11"/>
  <c r="D134" i="11"/>
  <c r="NG133" i="11"/>
  <c r="NK133" i="11" s="1"/>
  <c r="MZ133" i="11"/>
  <c r="MS133" i="11"/>
  <c r="MO133" i="11"/>
  <c r="MK133" i="11"/>
  <c r="LZ133" i="11"/>
  <c r="LV133" i="11"/>
  <c r="LL133" i="11"/>
  <c r="LH133" i="11"/>
  <c r="LD133" i="11"/>
  <c r="KW133" i="11"/>
  <c r="KS133" i="11"/>
  <c r="KI133" i="11"/>
  <c r="KM133" i="11" s="1"/>
  <c r="KB133" i="11"/>
  <c r="JX133" i="11"/>
  <c r="JT133" i="11"/>
  <c r="JP133" i="11"/>
  <c r="JE133" i="11"/>
  <c r="JA133" i="11"/>
  <c r="IQ133" i="11"/>
  <c r="IU133" i="11" s="1"/>
  <c r="IJ133" i="11"/>
  <c r="IF133" i="11"/>
  <c r="HY133" i="11"/>
  <c r="HU133" i="11"/>
  <c r="HQ133" i="11"/>
  <c r="HM133" i="11"/>
  <c r="HI133" i="11"/>
  <c r="HE133" i="11"/>
  <c r="GT133" i="11"/>
  <c r="GP133" i="11"/>
  <c r="GL133" i="11"/>
  <c r="FY133" i="11"/>
  <c r="FR133" i="11"/>
  <c r="FV133" i="11" s="1"/>
  <c r="FK133" i="11"/>
  <c r="FG133" i="11"/>
  <c r="FC133" i="11"/>
  <c r="EV133" i="11"/>
  <c r="ER133" i="11"/>
  <c r="EN133" i="11"/>
  <c r="ED133" i="11"/>
  <c r="DZ133" i="11"/>
  <c r="DV133" i="11"/>
  <c r="DO133" i="11"/>
  <c r="DK133" i="11"/>
  <c r="DA133" i="11"/>
  <c r="CT133" i="11"/>
  <c r="CP133" i="11"/>
  <c r="CL133" i="11"/>
  <c r="CH133" i="11"/>
  <c r="CA133" i="11"/>
  <c r="BW133" i="11"/>
  <c r="BS133" i="11"/>
  <c r="BI133" i="11"/>
  <c r="BB133" i="11"/>
  <c r="AX133" i="11"/>
  <c r="AQ133" i="11"/>
  <c r="AM133" i="11"/>
  <c r="AI133" i="11"/>
  <c r="AE133" i="11"/>
  <c r="AA133" i="11"/>
  <c r="W133" i="11"/>
  <c r="P133" i="11"/>
  <c r="L133" i="11"/>
  <c r="H133" i="11"/>
  <c r="D133" i="11"/>
  <c r="NG132" i="11"/>
  <c r="NK132" i="11" s="1"/>
  <c r="MZ132" i="11"/>
  <c r="MS132" i="11"/>
  <c r="MO132" i="11"/>
  <c r="MK132" i="11"/>
  <c r="LZ132" i="11"/>
  <c r="LV132" i="11"/>
  <c r="LL132" i="11"/>
  <c r="LH132" i="11"/>
  <c r="LD132" i="11"/>
  <c r="KW132" i="11"/>
  <c r="KS132" i="11"/>
  <c r="KI132" i="11"/>
  <c r="KB132" i="11"/>
  <c r="JX132" i="11"/>
  <c r="JT132" i="11"/>
  <c r="JP132" i="11"/>
  <c r="JE132" i="11"/>
  <c r="JA132" i="11"/>
  <c r="IQ132" i="11"/>
  <c r="IJ132" i="11"/>
  <c r="IF132" i="11"/>
  <c r="HY132" i="11"/>
  <c r="HU132" i="11"/>
  <c r="HQ132" i="11"/>
  <c r="HM132" i="11"/>
  <c r="HI132" i="11"/>
  <c r="HE132" i="11"/>
  <c r="GT132" i="11"/>
  <c r="GP132" i="11"/>
  <c r="GL132" i="11"/>
  <c r="FY132" i="11"/>
  <c r="FR132" i="11"/>
  <c r="FK132" i="11"/>
  <c r="FG132" i="11"/>
  <c r="FC132" i="11"/>
  <c r="EV132" i="11"/>
  <c r="ER132" i="11"/>
  <c r="EN132" i="11"/>
  <c r="ED132" i="11"/>
  <c r="DZ132" i="11"/>
  <c r="DV132" i="11"/>
  <c r="DO132" i="11"/>
  <c r="DK132" i="11"/>
  <c r="DA132" i="11"/>
  <c r="CT132" i="11"/>
  <c r="CP132" i="11"/>
  <c r="CL132" i="11"/>
  <c r="CH132" i="11"/>
  <c r="CA132" i="11"/>
  <c r="BW132" i="11"/>
  <c r="BS132" i="11"/>
  <c r="BI132" i="11"/>
  <c r="BB132" i="11"/>
  <c r="AX132" i="11"/>
  <c r="AQ132" i="11"/>
  <c r="AM132" i="11"/>
  <c r="AI132" i="11"/>
  <c r="AE132" i="11"/>
  <c r="AA132" i="11"/>
  <c r="W132" i="11"/>
  <c r="P132" i="11"/>
  <c r="L132" i="11"/>
  <c r="H132" i="11"/>
  <c r="D132" i="11"/>
  <c r="NG131" i="11"/>
  <c r="MZ131" i="11"/>
  <c r="ND131" i="11" s="1"/>
  <c r="MS131" i="11"/>
  <c r="MO131" i="11"/>
  <c r="MK131" i="11"/>
  <c r="LZ131" i="11"/>
  <c r="LV131" i="11"/>
  <c r="LL131" i="11"/>
  <c r="LH131" i="11"/>
  <c r="LD131" i="11"/>
  <c r="KW131" i="11"/>
  <c r="KS131" i="11"/>
  <c r="KI131" i="11"/>
  <c r="KB131" i="11"/>
  <c r="JX131" i="11"/>
  <c r="JT131" i="11"/>
  <c r="JP131" i="11"/>
  <c r="JE131" i="11"/>
  <c r="JA131" i="11"/>
  <c r="IQ131" i="11"/>
  <c r="IJ131" i="11"/>
  <c r="IF131" i="11"/>
  <c r="HY131" i="11"/>
  <c r="HU131" i="11"/>
  <c r="HQ131" i="11"/>
  <c r="HM131" i="11"/>
  <c r="HI131" i="11"/>
  <c r="HE131" i="11"/>
  <c r="GT131" i="11"/>
  <c r="GP131" i="11"/>
  <c r="GL131" i="11"/>
  <c r="FY131" i="11"/>
  <c r="FR131" i="11"/>
  <c r="FK131" i="11"/>
  <c r="FG131" i="11"/>
  <c r="FC131" i="11"/>
  <c r="EV131" i="11"/>
  <c r="ER131" i="11"/>
  <c r="EN131" i="11"/>
  <c r="ED131" i="11"/>
  <c r="DZ131" i="11"/>
  <c r="DV131" i="11"/>
  <c r="DO131" i="11"/>
  <c r="DK131" i="11"/>
  <c r="DA131" i="11"/>
  <c r="CT131" i="11"/>
  <c r="CP131" i="11"/>
  <c r="CL131" i="11"/>
  <c r="CH131" i="11"/>
  <c r="CA131" i="11"/>
  <c r="BW131" i="11"/>
  <c r="BS131" i="11"/>
  <c r="BI131" i="11"/>
  <c r="BB131" i="11"/>
  <c r="AX131" i="11"/>
  <c r="AQ131" i="11"/>
  <c r="AM131" i="11"/>
  <c r="AI131" i="11"/>
  <c r="AE131" i="11"/>
  <c r="AA131" i="11"/>
  <c r="W131" i="11"/>
  <c r="P131" i="11"/>
  <c r="L131" i="11"/>
  <c r="H131" i="11"/>
  <c r="D131" i="11"/>
  <c r="NG130" i="11"/>
  <c r="MZ130" i="11"/>
  <c r="MS130" i="11"/>
  <c r="MO130" i="11"/>
  <c r="MK130" i="11"/>
  <c r="LZ130" i="11"/>
  <c r="LV130" i="11"/>
  <c r="LL130" i="11"/>
  <c r="LH130" i="11"/>
  <c r="LD130" i="11"/>
  <c r="KW130" i="11"/>
  <c r="KS130" i="11"/>
  <c r="KI130" i="11"/>
  <c r="KB130" i="11"/>
  <c r="JX130" i="11"/>
  <c r="JT130" i="11"/>
  <c r="JP130" i="11"/>
  <c r="JE130" i="11"/>
  <c r="JA130" i="11"/>
  <c r="IQ130" i="11"/>
  <c r="IJ130" i="11"/>
  <c r="IF130" i="11"/>
  <c r="HY130" i="11"/>
  <c r="HU130" i="11"/>
  <c r="HQ130" i="11"/>
  <c r="HM130" i="11"/>
  <c r="HI130" i="11"/>
  <c r="HE130" i="11"/>
  <c r="GT130" i="11"/>
  <c r="GP130" i="11"/>
  <c r="GL130" i="11"/>
  <c r="FY130" i="11"/>
  <c r="FR130" i="11"/>
  <c r="FK130" i="11"/>
  <c r="FG130" i="11"/>
  <c r="FC130" i="11"/>
  <c r="EV130" i="11"/>
  <c r="ER130" i="11"/>
  <c r="EN130" i="11"/>
  <c r="ED130" i="11"/>
  <c r="DZ130" i="11"/>
  <c r="DV130" i="11"/>
  <c r="DO130" i="11"/>
  <c r="DK130" i="11"/>
  <c r="DA130" i="11"/>
  <c r="CT130" i="11"/>
  <c r="CP130" i="11"/>
  <c r="CL130" i="11"/>
  <c r="CH130" i="11"/>
  <c r="CA130" i="11"/>
  <c r="BW130" i="11"/>
  <c r="BS130" i="11"/>
  <c r="BI130" i="11"/>
  <c r="BB130" i="11"/>
  <c r="AX130" i="11"/>
  <c r="AQ130" i="11"/>
  <c r="AM130" i="11"/>
  <c r="AI130" i="11"/>
  <c r="AE130" i="11"/>
  <c r="AA130" i="11"/>
  <c r="W130" i="11"/>
  <c r="P130" i="11"/>
  <c r="L130" i="11"/>
  <c r="H130" i="11"/>
  <c r="D130" i="11"/>
  <c r="NG129" i="11"/>
  <c r="MZ129" i="11"/>
  <c r="ND129" i="11" s="1"/>
  <c r="MS129" i="11"/>
  <c r="MO129" i="11"/>
  <c r="MK129" i="11"/>
  <c r="LZ129" i="11"/>
  <c r="LV129" i="11"/>
  <c r="LL129" i="11"/>
  <c r="LH129" i="11"/>
  <c r="LD129" i="11"/>
  <c r="KW129" i="11"/>
  <c r="KS129" i="11"/>
  <c r="KI129" i="11"/>
  <c r="KB129" i="11"/>
  <c r="JX129" i="11"/>
  <c r="JT129" i="11"/>
  <c r="JP129" i="11"/>
  <c r="JE129" i="11"/>
  <c r="JA129" i="11"/>
  <c r="IQ129" i="11"/>
  <c r="IJ129" i="11"/>
  <c r="IF129" i="11"/>
  <c r="HY129" i="11"/>
  <c r="HU129" i="11"/>
  <c r="HQ129" i="11"/>
  <c r="HM129" i="11"/>
  <c r="HI129" i="11"/>
  <c r="HE129" i="11"/>
  <c r="GT129" i="11"/>
  <c r="GP129" i="11"/>
  <c r="GL129" i="11"/>
  <c r="FY129" i="11"/>
  <c r="GC129" i="11" s="1"/>
  <c r="FR129" i="11"/>
  <c r="FK129" i="11"/>
  <c r="FG129" i="11"/>
  <c r="FC129" i="11"/>
  <c r="EV129" i="11"/>
  <c r="ER129" i="11"/>
  <c r="EN129" i="11"/>
  <c r="ED129" i="11"/>
  <c r="DZ129" i="11"/>
  <c r="DV129" i="11"/>
  <c r="DO129" i="11"/>
  <c r="DK129" i="11"/>
  <c r="DA129" i="11"/>
  <c r="CT129" i="11"/>
  <c r="CP129" i="11"/>
  <c r="CL129" i="11"/>
  <c r="CH129" i="11"/>
  <c r="CA129" i="11"/>
  <c r="BW129" i="11"/>
  <c r="BS129" i="11"/>
  <c r="BI129" i="11"/>
  <c r="BM129" i="11" s="1"/>
  <c r="BB129" i="11"/>
  <c r="AX129" i="11"/>
  <c r="AQ129" i="11"/>
  <c r="AM129" i="11"/>
  <c r="AI129" i="11"/>
  <c r="AE129" i="11"/>
  <c r="AA129" i="11"/>
  <c r="W129" i="11"/>
  <c r="P129" i="11"/>
  <c r="L129" i="11"/>
  <c r="H129" i="11"/>
  <c r="D129" i="11"/>
  <c r="NG128" i="11"/>
  <c r="MZ128" i="11"/>
  <c r="MS128" i="11"/>
  <c r="MO128" i="11"/>
  <c r="MK128" i="11"/>
  <c r="MD128" i="11"/>
  <c r="LZ128" i="11"/>
  <c r="LV128" i="11"/>
  <c r="LL128" i="11"/>
  <c r="LH128" i="11"/>
  <c r="LD128" i="11"/>
  <c r="KW128" i="11"/>
  <c r="KS128" i="11"/>
  <c r="KI128" i="11"/>
  <c r="KB128" i="11"/>
  <c r="JX128" i="11"/>
  <c r="JT128" i="11"/>
  <c r="JP128" i="11"/>
  <c r="JI128" i="11"/>
  <c r="JE128" i="11"/>
  <c r="JA128" i="11"/>
  <c r="IQ128" i="11"/>
  <c r="IU128" i="11" s="1"/>
  <c r="IJ128" i="11"/>
  <c r="IF128" i="11"/>
  <c r="HY128" i="11"/>
  <c r="HU128" i="11"/>
  <c r="HQ128" i="11"/>
  <c r="HM128" i="11"/>
  <c r="HI128" i="11"/>
  <c r="HE128" i="11"/>
  <c r="GX128" i="11"/>
  <c r="GT128" i="11"/>
  <c r="GP128" i="11"/>
  <c r="GL128" i="11"/>
  <c r="FY128" i="11"/>
  <c r="FR128" i="11"/>
  <c r="FV128" i="11" s="1"/>
  <c r="FK128" i="11"/>
  <c r="FG128" i="11"/>
  <c r="FC128" i="11"/>
  <c r="EV128" i="11"/>
  <c r="ER128" i="11"/>
  <c r="EN128" i="11"/>
  <c r="ED128" i="11"/>
  <c r="DZ128" i="11"/>
  <c r="DV128" i="11"/>
  <c r="DO128" i="11"/>
  <c r="DK128" i="11"/>
  <c r="DA128" i="11"/>
  <c r="CT128" i="11"/>
  <c r="CP128" i="11"/>
  <c r="CL128" i="11"/>
  <c r="CH128" i="11"/>
  <c r="CA128" i="11"/>
  <c r="BW128" i="11"/>
  <c r="BS128" i="11"/>
  <c r="BI128" i="11"/>
  <c r="BB128" i="11"/>
  <c r="AX128" i="11"/>
  <c r="AQ128" i="11"/>
  <c r="AM128" i="11"/>
  <c r="AI128" i="11"/>
  <c r="AE128" i="11"/>
  <c r="AA128" i="11"/>
  <c r="W128" i="11"/>
  <c r="P128" i="11"/>
  <c r="L128" i="11"/>
  <c r="H128" i="11"/>
  <c r="D128" i="11"/>
  <c r="NG127" i="11"/>
  <c r="MZ127" i="11"/>
  <c r="MS127" i="11"/>
  <c r="MO127" i="11"/>
  <c r="MK127" i="11"/>
  <c r="MD127" i="11"/>
  <c r="LZ127" i="11"/>
  <c r="LV127" i="11"/>
  <c r="LL127" i="11"/>
  <c r="LH127" i="11"/>
  <c r="LD127" i="11"/>
  <c r="KW127" i="11"/>
  <c r="KS127" i="11"/>
  <c r="KI127" i="11"/>
  <c r="KM127" i="11" s="1"/>
  <c r="KB127" i="11"/>
  <c r="JX127" i="11"/>
  <c r="JT127" i="11"/>
  <c r="JP127" i="11"/>
  <c r="JI127" i="11"/>
  <c r="JE127" i="11"/>
  <c r="JA127" i="11"/>
  <c r="IQ127" i="11"/>
  <c r="IJ127" i="11"/>
  <c r="IF127" i="11"/>
  <c r="HY127" i="11"/>
  <c r="HU127" i="11"/>
  <c r="HQ127" i="11"/>
  <c r="HM127" i="11"/>
  <c r="HI127" i="11"/>
  <c r="HE127" i="11"/>
  <c r="GX127" i="11"/>
  <c r="GT127" i="11"/>
  <c r="GP127" i="11"/>
  <c r="GL127" i="11"/>
  <c r="FY127" i="11"/>
  <c r="GC127" i="11" s="1"/>
  <c r="FR127" i="11"/>
  <c r="FK127" i="11"/>
  <c r="FG127" i="11"/>
  <c r="FC127" i="11"/>
  <c r="EV127" i="11"/>
  <c r="ER127" i="11"/>
  <c r="EN127" i="11"/>
  <c r="ED127" i="11"/>
  <c r="DZ127" i="11"/>
  <c r="DV127" i="11"/>
  <c r="DO127" i="11"/>
  <c r="DK127" i="11"/>
  <c r="DA127" i="11"/>
  <c r="CT127" i="11"/>
  <c r="CP127" i="11"/>
  <c r="CL127" i="11"/>
  <c r="CH127" i="11"/>
  <c r="CA127" i="11"/>
  <c r="BW127" i="11"/>
  <c r="BS127" i="11"/>
  <c r="BI127" i="11"/>
  <c r="BM127" i="11" s="1"/>
  <c r="BB127" i="11"/>
  <c r="AX127" i="11"/>
  <c r="AQ127" i="11"/>
  <c r="AM127" i="11"/>
  <c r="AI127" i="11"/>
  <c r="AE127" i="11"/>
  <c r="AA127" i="11"/>
  <c r="W127" i="11"/>
  <c r="P127" i="11"/>
  <c r="L127" i="11"/>
  <c r="H127" i="11"/>
  <c r="D127" i="11"/>
  <c r="NG125" i="11"/>
  <c r="MZ125" i="11"/>
  <c r="MS125" i="11"/>
  <c r="MO125" i="11"/>
  <c r="MK125" i="11"/>
  <c r="LZ125" i="11"/>
  <c r="LV125" i="11"/>
  <c r="LL125" i="11"/>
  <c r="LH125" i="11"/>
  <c r="LD125" i="11"/>
  <c r="KW125" i="11"/>
  <c r="KS125" i="11"/>
  <c r="KI125" i="11"/>
  <c r="KB125" i="11"/>
  <c r="JX125" i="11"/>
  <c r="JT125" i="11"/>
  <c r="JP125" i="11"/>
  <c r="JE125" i="11"/>
  <c r="JA125" i="11"/>
  <c r="IQ125" i="11"/>
  <c r="IU125" i="11" s="1"/>
  <c r="IJ125" i="11"/>
  <c r="IF125" i="11"/>
  <c r="HY125" i="11"/>
  <c r="HU125" i="11"/>
  <c r="HQ125" i="11"/>
  <c r="HM125" i="11"/>
  <c r="HI125" i="11"/>
  <c r="HE125" i="11"/>
  <c r="GT125" i="11"/>
  <c r="GP125" i="11"/>
  <c r="GL125" i="11"/>
  <c r="FY125" i="11"/>
  <c r="FR125" i="11"/>
  <c r="FV125" i="11" s="1"/>
  <c r="FK125" i="11"/>
  <c r="FG125" i="11"/>
  <c r="FC125" i="11"/>
  <c r="EV125" i="11"/>
  <c r="ER125" i="11"/>
  <c r="EN125" i="11"/>
  <c r="ED125" i="11"/>
  <c r="DZ125" i="11"/>
  <c r="DV125" i="11"/>
  <c r="DO125" i="11"/>
  <c r="DK125" i="11"/>
  <c r="DA125" i="11"/>
  <c r="CT125" i="11"/>
  <c r="CP125" i="11"/>
  <c r="CL125" i="11"/>
  <c r="CH125" i="11"/>
  <c r="CA125" i="11"/>
  <c r="BW125" i="11"/>
  <c r="BS125" i="11"/>
  <c r="BI125" i="11"/>
  <c r="BM125" i="11" s="1"/>
  <c r="BB125" i="11"/>
  <c r="AX125" i="11"/>
  <c r="AQ125" i="11"/>
  <c r="AM125" i="11"/>
  <c r="AI125" i="11"/>
  <c r="AE125" i="11"/>
  <c r="AA125" i="11"/>
  <c r="W125" i="11"/>
  <c r="P125" i="11"/>
  <c r="L125" i="11"/>
  <c r="H125" i="11"/>
  <c r="D125" i="11"/>
  <c r="NG124" i="11"/>
  <c r="MZ124" i="11"/>
  <c r="MS124" i="11"/>
  <c r="MO124" i="11"/>
  <c r="MK124" i="11"/>
  <c r="MD124" i="11"/>
  <c r="LZ124" i="11"/>
  <c r="LV124" i="11"/>
  <c r="LL124" i="11"/>
  <c r="LH124" i="11"/>
  <c r="LD124" i="11"/>
  <c r="KW124" i="11"/>
  <c r="KS124" i="11"/>
  <c r="KI124" i="11"/>
  <c r="KM124" i="11" s="1"/>
  <c r="KB124" i="11"/>
  <c r="JX124" i="11"/>
  <c r="JT124" i="11"/>
  <c r="JP124" i="11"/>
  <c r="JI124" i="11"/>
  <c r="JE124" i="11"/>
  <c r="JA124" i="11"/>
  <c r="IQ124" i="11"/>
  <c r="IU124" i="11" s="1"/>
  <c r="IJ124" i="11"/>
  <c r="IF124" i="11"/>
  <c r="HY124" i="11"/>
  <c r="HU124" i="11"/>
  <c r="HQ124" i="11"/>
  <c r="HM124" i="11"/>
  <c r="HI124" i="11"/>
  <c r="HE124" i="11"/>
  <c r="GX124" i="11"/>
  <c r="GT124" i="11"/>
  <c r="GP124" i="11"/>
  <c r="GL124" i="11"/>
  <c r="FY124" i="11"/>
  <c r="FR124" i="11"/>
  <c r="FK124" i="11"/>
  <c r="FG124" i="11"/>
  <c r="FC124" i="11"/>
  <c r="EV124" i="11"/>
  <c r="ER124" i="11"/>
  <c r="EN124" i="11"/>
  <c r="ED124" i="11"/>
  <c r="DZ124" i="11"/>
  <c r="DV124" i="11"/>
  <c r="DO124" i="11"/>
  <c r="DK124" i="11"/>
  <c r="DA124" i="11"/>
  <c r="CT124" i="11"/>
  <c r="CP124" i="11"/>
  <c r="CL124" i="11"/>
  <c r="CH124" i="11"/>
  <c r="CA124" i="11"/>
  <c r="BW124" i="11"/>
  <c r="BS124" i="11"/>
  <c r="BI124" i="11"/>
  <c r="BB124" i="11"/>
  <c r="AX124" i="11"/>
  <c r="AQ124" i="11"/>
  <c r="AM124" i="11"/>
  <c r="AI124" i="11"/>
  <c r="AE124" i="11"/>
  <c r="AA124" i="11"/>
  <c r="W124" i="11"/>
  <c r="P124" i="11"/>
  <c r="L124" i="11"/>
  <c r="H124" i="11"/>
  <c r="D124" i="11"/>
  <c r="NG122" i="11"/>
  <c r="MZ122" i="11"/>
  <c r="ND122" i="11" s="1"/>
  <c r="MS122" i="11"/>
  <c r="MO122" i="11"/>
  <c r="MK122" i="11"/>
  <c r="LZ122" i="11"/>
  <c r="LV122" i="11"/>
  <c r="LL122" i="11"/>
  <c r="LH122" i="11"/>
  <c r="LD122" i="11"/>
  <c r="KW122" i="11"/>
  <c r="KS122" i="11"/>
  <c r="KI122" i="11"/>
  <c r="KB122" i="11"/>
  <c r="JX122" i="11"/>
  <c r="JT122" i="11"/>
  <c r="JP122" i="11"/>
  <c r="JE122" i="11"/>
  <c r="JA122" i="11"/>
  <c r="IQ122" i="11"/>
  <c r="IJ122" i="11"/>
  <c r="IF122" i="11"/>
  <c r="HY122" i="11"/>
  <c r="HU122" i="11"/>
  <c r="HQ122" i="11"/>
  <c r="HM122" i="11"/>
  <c r="HI122" i="11"/>
  <c r="HE122" i="11"/>
  <c r="GT122" i="11"/>
  <c r="GP122" i="11"/>
  <c r="GL122" i="11"/>
  <c r="FY122" i="11"/>
  <c r="GC122" i="11" s="1"/>
  <c r="FR122" i="11"/>
  <c r="FK122" i="11"/>
  <c r="FG122" i="11"/>
  <c r="FC122" i="11"/>
  <c r="EV122" i="11"/>
  <c r="ER122" i="11"/>
  <c r="EN122" i="11"/>
  <c r="ED122" i="11"/>
  <c r="DZ122" i="11"/>
  <c r="DV122" i="11"/>
  <c r="DO122" i="11"/>
  <c r="DK122" i="11"/>
  <c r="DA122" i="11"/>
  <c r="CT122" i="11"/>
  <c r="CP122" i="11"/>
  <c r="CL122" i="11"/>
  <c r="CH122" i="11"/>
  <c r="CA122" i="11"/>
  <c r="BW122" i="11"/>
  <c r="BS122" i="11"/>
  <c r="BI122" i="11"/>
  <c r="BM122" i="11" s="1"/>
  <c r="BB122" i="11"/>
  <c r="AX122" i="11"/>
  <c r="AQ122" i="11"/>
  <c r="AM122" i="11"/>
  <c r="AI122" i="11"/>
  <c r="AE122" i="11"/>
  <c r="AA122" i="11"/>
  <c r="W122" i="11"/>
  <c r="P122" i="11"/>
  <c r="L122" i="11"/>
  <c r="H122" i="11"/>
  <c r="D122" i="11"/>
  <c r="NG121" i="11"/>
  <c r="NK121" i="11" s="1"/>
  <c r="MZ121" i="11"/>
  <c r="MS121" i="11"/>
  <c r="MO121" i="11"/>
  <c r="MK121" i="11"/>
  <c r="LZ121" i="11"/>
  <c r="LV121" i="11"/>
  <c r="LL121" i="11"/>
  <c r="LH121" i="11"/>
  <c r="LD121" i="11"/>
  <c r="KW121" i="11"/>
  <c r="KS121" i="11"/>
  <c r="KI121" i="11"/>
  <c r="KM121" i="11" s="1"/>
  <c r="KB121" i="11"/>
  <c r="JX121" i="11"/>
  <c r="JT121" i="11"/>
  <c r="JP121" i="11"/>
  <c r="JE121" i="11"/>
  <c r="JA121" i="11"/>
  <c r="IQ121" i="11"/>
  <c r="IJ121" i="11"/>
  <c r="IF121" i="11"/>
  <c r="HY121" i="11"/>
  <c r="HU121" i="11"/>
  <c r="HQ121" i="11"/>
  <c r="HM121" i="11"/>
  <c r="HI121" i="11"/>
  <c r="HE121" i="11"/>
  <c r="GT121" i="11"/>
  <c r="GP121" i="11"/>
  <c r="GL121" i="11"/>
  <c r="FY121" i="11"/>
  <c r="GC121" i="11" s="1"/>
  <c r="FR121" i="11"/>
  <c r="FV121" i="11" s="1"/>
  <c r="FK121" i="11"/>
  <c r="FG121" i="11"/>
  <c r="FC121" i="11"/>
  <c r="EV121" i="11"/>
  <c r="ER121" i="11"/>
  <c r="EN121" i="11"/>
  <c r="ED121" i="11"/>
  <c r="DZ121" i="11"/>
  <c r="DV121" i="11"/>
  <c r="DO121" i="11"/>
  <c r="DK121" i="11"/>
  <c r="DA121" i="11"/>
  <c r="CT121" i="11"/>
  <c r="CP121" i="11"/>
  <c r="CL121" i="11"/>
  <c r="CH121" i="11"/>
  <c r="CA121" i="11"/>
  <c r="BW121" i="11"/>
  <c r="BS121" i="11"/>
  <c r="BI121" i="11"/>
  <c r="BB121" i="11"/>
  <c r="AX121" i="11"/>
  <c r="AQ121" i="11"/>
  <c r="AM121" i="11"/>
  <c r="AI121" i="11"/>
  <c r="AE121" i="11"/>
  <c r="AA121" i="11"/>
  <c r="W121" i="11"/>
  <c r="P121" i="11"/>
  <c r="L121" i="11"/>
  <c r="H121" i="11"/>
  <c r="D121" i="11"/>
  <c r="NG120" i="11"/>
  <c r="NK120" i="11" s="1"/>
  <c r="MZ120" i="11"/>
  <c r="MS120" i="11"/>
  <c r="MO120" i="11"/>
  <c r="MK120" i="11"/>
  <c r="LZ120" i="11"/>
  <c r="LV120" i="11"/>
  <c r="LL120" i="11"/>
  <c r="LH120" i="11"/>
  <c r="LD120" i="11"/>
  <c r="KW120" i="11"/>
  <c r="KS120" i="11"/>
  <c r="KI120" i="11"/>
  <c r="KM120" i="11" s="1"/>
  <c r="KB120" i="11"/>
  <c r="JX120" i="11"/>
  <c r="JT120" i="11"/>
  <c r="JP120" i="11"/>
  <c r="JE120" i="11"/>
  <c r="JA120" i="11"/>
  <c r="IQ120" i="11"/>
  <c r="IJ120" i="11"/>
  <c r="IF120" i="11"/>
  <c r="HY120" i="11"/>
  <c r="HU120" i="11"/>
  <c r="HQ120" i="11"/>
  <c r="HM120" i="11"/>
  <c r="HI120" i="11"/>
  <c r="HE120" i="11"/>
  <c r="GT120" i="11"/>
  <c r="GP120" i="11"/>
  <c r="GL120" i="11"/>
  <c r="FY120" i="11"/>
  <c r="FR120" i="11"/>
  <c r="FK120" i="11"/>
  <c r="FG120" i="11"/>
  <c r="FC120" i="11"/>
  <c r="EV120" i="11"/>
  <c r="ER120" i="11"/>
  <c r="EN120" i="11"/>
  <c r="ED120" i="11"/>
  <c r="DZ120" i="11"/>
  <c r="DV120" i="11"/>
  <c r="DO120" i="11"/>
  <c r="DK120" i="11"/>
  <c r="DA120" i="11"/>
  <c r="CT120" i="11"/>
  <c r="CP120" i="11"/>
  <c r="CL120" i="11"/>
  <c r="CH120" i="11"/>
  <c r="CA120" i="11"/>
  <c r="BW120" i="11"/>
  <c r="BS120" i="11"/>
  <c r="BI120" i="11"/>
  <c r="BB120" i="11"/>
  <c r="AX120" i="11"/>
  <c r="AQ120" i="11"/>
  <c r="AM120" i="11"/>
  <c r="AI120" i="11"/>
  <c r="AE120" i="11"/>
  <c r="AA120" i="11"/>
  <c r="W120" i="11"/>
  <c r="P120" i="11"/>
  <c r="L120" i="11"/>
  <c r="H120" i="11"/>
  <c r="D120" i="11"/>
  <c r="NG119" i="11"/>
  <c r="NK119" i="11" s="1"/>
  <c r="MZ119" i="11"/>
  <c r="MS119" i="11"/>
  <c r="MO119" i="11"/>
  <c r="MK119" i="11"/>
  <c r="LZ119" i="11"/>
  <c r="LV119" i="11"/>
  <c r="LL119" i="11"/>
  <c r="LH119" i="11"/>
  <c r="LD119" i="11"/>
  <c r="KW119" i="11"/>
  <c r="KS119" i="11"/>
  <c r="KI119" i="11"/>
  <c r="KB119" i="11"/>
  <c r="JX119" i="11"/>
  <c r="JT119" i="11"/>
  <c r="JP119" i="11"/>
  <c r="JE119" i="11"/>
  <c r="JA119" i="11"/>
  <c r="IQ119" i="11"/>
  <c r="IJ119" i="11"/>
  <c r="IF119" i="11"/>
  <c r="HY119" i="11"/>
  <c r="HU119" i="11"/>
  <c r="HQ119" i="11"/>
  <c r="HM119" i="11"/>
  <c r="HI119" i="11"/>
  <c r="HE119" i="11"/>
  <c r="GT119" i="11"/>
  <c r="GP119" i="11"/>
  <c r="GL119" i="11"/>
  <c r="FY119" i="11"/>
  <c r="FR119" i="11"/>
  <c r="FV119" i="11" s="1"/>
  <c r="FK119" i="11"/>
  <c r="FG119" i="11"/>
  <c r="FC119" i="11"/>
  <c r="EV119" i="11"/>
  <c r="ER119" i="11"/>
  <c r="EN119" i="11"/>
  <c r="ED119" i="11"/>
  <c r="DZ119" i="11"/>
  <c r="DV119" i="11"/>
  <c r="DO119" i="11"/>
  <c r="DK119" i="11"/>
  <c r="DA119" i="11"/>
  <c r="CT119" i="11"/>
  <c r="CP119" i="11"/>
  <c r="CL119" i="11"/>
  <c r="CH119" i="11"/>
  <c r="CA119" i="11"/>
  <c r="BW119" i="11"/>
  <c r="BS119" i="11"/>
  <c r="BI119" i="11"/>
  <c r="BB119" i="11"/>
  <c r="AX119" i="11"/>
  <c r="AQ119" i="11"/>
  <c r="AM119" i="11"/>
  <c r="AI119" i="11"/>
  <c r="AE119" i="11"/>
  <c r="AA119" i="11"/>
  <c r="W119" i="11"/>
  <c r="P119" i="11"/>
  <c r="L119" i="11"/>
  <c r="H119" i="11"/>
  <c r="D119" i="11"/>
  <c r="NG118" i="11"/>
  <c r="NK118" i="11" s="1"/>
  <c r="MZ118" i="11"/>
  <c r="MS118" i="11"/>
  <c r="MO118" i="11"/>
  <c r="MK118" i="11"/>
  <c r="MD118" i="11"/>
  <c r="LZ118" i="11"/>
  <c r="LV118" i="11"/>
  <c r="LL118" i="11"/>
  <c r="LH118" i="11"/>
  <c r="LD118" i="11"/>
  <c r="KW118" i="11"/>
  <c r="KS118" i="11"/>
  <c r="KI118" i="11"/>
  <c r="KM118" i="11" s="1"/>
  <c r="KB118" i="11"/>
  <c r="JX118" i="11"/>
  <c r="JT118" i="11"/>
  <c r="JP118" i="11"/>
  <c r="JI118" i="11"/>
  <c r="JE118" i="11"/>
  <c r="JA118" i="11"/>
  <c r="IQ118" i="11"/>
  <c r="IU118" i="11" s="1"/>
  <c r="IJ118" i="11"/>
  <c r="IF118" i="11"/>
  <c r="HY118" i="11"/>
  <c r="HU118" i="11"/>
  <c r="HQ118" i="11"/>
  <c r="HM118" i="11"/>
  <c r="HI118" i="11"/>
  <c r="HE118" i="11"/>
  <c r="GX118" i="11"/>
  <c r="GT118" i="11"/>
  <c r="GP118" i="11"/>
  <c r="GL118" i="11"/>
  <c r="FY118" i="11"/>
  <c r="GC118" i="11" s="1"/>
  <c r="FR118" i="11"/>
  <c r="FK118" i="11"/>
  <c r="FG118" i="11"/>
  <c r="FC118" i="11"/>
  <c r="EV118" i="11"/>
  <c r="ER118" i="11"/>
  <c r="EN118" i="11"/>
  <c r="ED118" i="11"/>
  <c r="DZ118" i="11"/>
  <c r="DV118" i="11"/>
  <c r="DO118" i="11"/>
  <c r="DK118" i="11"/>
  <c r="DA118" i="11"/>
  <c r="DE118" i="11" s="1"/>
  <c r="CT118" i="11"/>
  <c r="CP118" i="11"/>
  <c r="CL118" i="11"/>
  <c r="CH118" i="11"/>
  <c r="CA118" i="11"/>
  <c r="BW118" i="11"/>
  <c r="BS118" i="11"/>
  <c r="BI118" i="11"/>
  <c r="BM118" i="11" s="1"/>
  <c r="BB118" i="11"/>
  <c r="AX118" i="11"/>
  <c r="AQ118" i="11"/>
  <c r="AM118" i="11"/>
  <c r="AI118" i="11"/>
  <c r="AE118" i="11"/>
  <c r="AA118" i="11"/>
  <c r="W118" i="11"/>
  <c r="P118" i="11"/>
  <c r="L118" i="11"/>
  <c r="H118" i="11"/>
  <c r="D118" i="11"/>
  <c r="NG117" i="11"/>
  <c r="MZ117" i="11"/>
  <c r="ND117" i="11" s="1"/>
  <c r="MS117" i="11"/>
  <c r="MO117" i="11"/>
  <c r="MK117" i="11"/>
  <c r="MD117" i="11"/>
  <c r="LZ117" i="11"/>
  <c r="LV117" i="11"/>
  <c r="LL117" i="11"/>
  <c r="LH117" i="11"/>
  <c r="LD117" i="11"/>
  <c r="KW117" i="11"/>
  <c r="KS117" i="11"/>
  <c r="KI117" i="11"/>
  <c r="KB117" i="11"/>
  <c r="JX117" i="11"/>
  <c r="JT117" i="11"/>
  <c r="JP117" i="11"/>
  <c r="JI117" i="11"/>
  <c r="JE117" i="11"/>
  <c r="JA117" i="11"/>
  <c r="IQ117" i="11"/>
  <c r="IJ117" i="11"/>
  <c r="IF117" i="11"/>
  <c r="HY117" i="11"/>
  <c r="HU117" i="11"/>
  <c r="HQ117" i="11"/>
  <c r="HM117" i="11"/>
  <c r="HI117" i="11"/>
  <c r="HE117" i="11"/>
  <c r="GX117" i="11"/>
  <c r="GT117" i="11"/>
  <c r="GP117" i="11"/>
  <c r="GL117" i="11"/>
  <c r="FY117" i="11"/>
  <c r="FR117" i="11"/>
  <c r="FV117" i="11" s="1"/>
  <c r="FK117" i="11"/>
  <c r="FG117" i="11"/>
  <c r="FC117" i="11"/>
  <c r="EV117" i="11"/>
  <c r="ER117" i="11"/>
  <c r="EN117" i="11"/>
  <c r="ED117" i="11"/>
  <c r="DZ117" i="11"/>
  <c r="DV117" i="11"/>
  <c r="DO117" i="11"/>
  <c r="DK117" i="11"/>
  <c r="DA117" i="11"/>
  <c r="DE117" i="11" s="1"/>
  <c r="CT117" i="11"/>
  <c r="CP117" i="11"/>
  <c r="CL117" i="11"/>
  <c r="CH117" i="11"/>
  <c r="CA117" i="11"/>
  <c r="BW117" i="11"/>
  <c r="BS117" i="11"/>
  <c r="BI117" i="11"/>
  <c r="BB117" i="11"/>
  <c r="AX117" i="11"/>
  <c r="AQ117" i="11"/>
  <c r="AM117" i="11"/>
  <c r="AI117" i="11"/>
  <c r="AE117" i="11"/>
  <c r="AA117" i="11"/>
  <c r="W117" i="11"/>
  <c r="P117" i="11"/>
  <c r="L117" i="11"/>
  <c r="H117" i="11"/>
  <c r="D117" i="11"/>
  <c r="NG116" i="11"/>
  <c r="NK116" i="11" s="1"/>
  <c r="MZ116" i="11"/>
  <c r="MS116" i="11"/>
  <c r="MO116" i="11"/>
  <c r="MK116" i="11"/>
  <c r="MD116" i="11"/>
  <c r="LZ116" i="11"/>
  <c r="LV116" i="11"/>
  <c r="LL116" i="11"/>
  <c r="LH116" i="11"/>
  <c r="LD116" i="11"/>
  <c r="KW116" i="11"/>
  <c r="KS116" i="11"/>
  <c r="KI116" i="11"/>
  <c r="KM116" i="11" s="1"/>
  <c r="KB116" i="11"/>
  <c r="JX116" i="11"/>
  <c r="JT116" i="11"/>
  <c r="JP116" i="11"/>
  <c r="JI116" i="11"/>
  <c r="JE116" i="11"/>
  <c r="JA116" i="11"/>
  <c r="IQ116" i="11"/>
  <c r="IU116" i="11" s="1"/>
  <c r="IJ116" i="11"/>
  <c r="IF116" i="11"/>
  <c r="HY116" i="11"/>
  <c r="HU116" i="11"/>
  <c r="HQ116" i="11"/>
  <c r="HM116" i="11"/>
  <c r="HI116" i="11"/>
  <c r="HE116" i="11"/>
  <c r="GX116" i="11"/>
  <c r="GT116" i="11"/>
  <c r="GP116" i="11"/>
  <c r="GL116" i="11"/>
  <c r="FY116" i="11"/>
  <c r="GC116" i="11" s="1"/>
  <c r="FR116" i="11"/>
  <c r="FV116" i="11" s="1"/>
  <c r="FK116" i="11"/>
  <c r="FG116" i="11"/>
  <c r="FC116" i="11"/>
  <c r="EV116" i="11"/>
  <c r="ER116" i="11"/>
  <c r="EN116" i="11"/>
  <c r="ED116" i="11"/>
  <c r="DZ116" i="11"/>
  <c r="DV116" i="11"/>
  <c r="DO116" i="11"/>
  <c r="DK116" i="11"/>
  <c r="DA116" i="11"/>
  <c r="DE116" i="11" s="1"/>
  <c r="CT116" i="11"/>
  <c r="CP116" i="11"/>
  <c r="CL116" i="11"/>
  <c r="CH116" i="11"/>
  <c r="CA116" i="11"/>
  <c r="BW116" i="11"/>
  <c r="BS116" i="11"/>
  <c r="BI116" i="11"/>
  <c r="BB116" i="11"/>
  <c r="AX116" i="11"/>
  <c r="AQ116" i="11"/>
  <c r="AM116" i="11"/>
  <c r="AI116" i="11"/>
  <c r="AE116" i="11"/>
  <c r="AA116" i="11"/>
  <c r="W116" i="11"/>
  <c r="P116" i="11"/>
  <c r="L116" i="11"/>
  <c r="H116" i="11"/>
  <c r="D116" i="11"/>
  <c r="NG115" i="11"/>
  <c r="NK115" i="11" s="1"/>
  <c r="MZ115" i="11"/>
  <c r="MS115" i="11"/>
  <c r="MO115" i="11"/>
  <c r="MK115" i="11"/>
  <c r="MD115" i="11"/>
  <c r="LZ115" i="11"/>
  <c r="LV115" i="11"/>
  <c r="LL115" i="11"/>
  <c r="LH115" i="11"/>
  <c r="LD115" i="11"/>
  <c r="KW115" i="11"/>
  <c r="KS115" i="11"/>
  <c r="KI115" i="11"/>
  <c r="KM115" i="11" s="1"/>
  <c r="KB115" i="11"/>
  <c r="JX115" i="11"/>
  <c r="JT115" i="11"/>
  <c r="JP115" i="11"/>
  <c r="JI115" i="11"/>
  <c r="JE115" i="11"/>
  <c r="JA115" i="11"/>
  <c r="IQ115" i="11"/>
  <c r="IU115" i="11" s="1"/>
  <c r="IJ115" i="11"/>
  <c r="IF115" i="11"/>
  <c r="HY115" i="11"/>
  <c r="HU115" i="11"/>
  <c r="HQ115" i="11"/>
  <c r="HM115" i="11"/>
  <c r="HI115" i="11"/>
  <c r="HE115" i="11"/>
  <c r="GX115" i="11"/>
  <c r="GT115" i="11"/>
  <c r="GP115" i="11"/>
  <c r="GL115" i="11"/>
  <c r="FY115" i="11"/>
  <c r="GC115" i="11" s="1"/>
  <c r="FR115" i="11"/>
  <c r="FV115" i="11" s="1"/>
  <c r="FK115" i="11"/>
  <c r="FG115" i="11"/>
  <c r="FC115" i="11"/>
  <c r="EV115" i="11"/>
  <c r="ER115" i="11"/>
  <c r="EN115" i="11"/>
  <c r="ED115" i="11"/>
  <c r="DZ115" i="11"/>
  <c r="DV115" i="11"/>
  <c r="DO115" i="11"/>
  <c r="DK115" i="11"/>
  <c r="DA115" i="11"/>
  <c r="DE115" i="11" s="1"/>
  <c r="CT115" i="11"/>
  <c r="CP115" i="11"/>
  <c r="CL115" i="11"/>
  <c r="CH115" i="11"/>
  <c r="CA115" i="11"/>
  <c r="BW115" i="11"/>
  <c r="BS115" i="11"/>
  <c r="BI115" i="11"/>
  <c r="BB115" i="11"/>
  <c r="AX115" i="11"/>
  <c r="AQ115" i="11"/>
  <c r="AM115" i="11"/>
  <c r="AI115" i="11"/>
  <c r="AE115" i="11"/>
  <c r="AA115" i="11"/>
  <c r="W115" i="11"/>
  <c r="P115" i="11"/>
  <c r="L115" i="11"/>
  <c r="H115" i="11"/>
  <c r="D115" i="11"/>
  <c r="NG114" i="11"/>
  <c r="MZ114" i="11"/>
  <c r="MS114" i="11"/>
  <c r="MO114" i="11"/>
  <c r="MK114" i="11"/>
  <c r="MD114" i="11"/>
  <c r="LZ114" i="11"/>
  <c r="LV114" i="11"/>
  <c r="LL114" i="11"/>
  <c r="LH114" i="11"/>
  <c r="LD114" i="11"/>
  <c r="KW114" i="11"/>
  <c r="KS114" i="11"/>
  <c r="KI114" i="11"/>
  <c r="KB114" i="11"/>
  <c r="JX114" i="11"/>
  <c r="JT114" i="11"/>
  <c r="JP114" i="11"/>
  <c r="JI114" i="11"/>
  <c r="JE114" i="11"/>
  <c r="JA114" i="11"/>
  <c r="IQ114" i="11"/>
  <c r="IU114" i="11" s="1"/>
  <c r="IJ114" i="11"/>
  <c r="IF114" i="11"/>
  <c r="HY114" i="11"/>
  <c r="HU114" i="11"/>
  <c r="HQ114" i="11"/>
  <c r="HM114" i="11"/>
  <c r="HI114" i="11"/>
  <c r="HE114" i="11"/>
  <c r="GX114" i="11"/>
  <c r="GT114" i="11"/>
  <c r="GP114" i="11"/>
  <c r="GL114" i="11"/>
  <c r="FY114" i="11"/>
  <c r="FR114" i="11"/>
  <c r="FV114" i="11" s="1"/>
  <c r="FK114" i="11"/>
  <c r="FG114" i="11"/>
  <c r="FC114" i="11"/>
  <c r="EV114" i="11"/>
  <c r="ER114" i="11"/>
  <c r="EN114" i="11"/>
  <c r="ED114" i="11"/>
  <c r="DZ114" i="11"/>
  <c r="DV114" i="11"/>
  <c r="DO114" i="11"/>
  <c r="DK114" i="11"/>
  <c r="DA114" i="11"/>
  <c r="CT114" i="11"/>
  <c r="CP114" i="11"/>
  <c r="CL114" i="11"/>
  <c r="CH114" i="11"/>
  <c r="CA114" i="11"/>
  <c r="BW114" i="11"/>
  <c r="BS114" i="11"/>
  <c r="BI114" i="11"/>
  <c r="BB114" i="11"/>
  <c r="AX114" i="11"/>
  <c r="AQ114" i="11"/>
  <c r="AM114" i="11"/>
  <c r="AI114" i="11"/>
  <c r="AE114" i="11"/>
  <c r="AA114" i="11"/>
  <c r="W114" i="11"/>
  <c r="P114" i="11"/>
  <c r="L114" i="11"/>
  <c r="H114" i="11"/>
  <c r="D114" i="11"/>
  <c r="NG110" i="11"/>
  <c r="MZ110" i="11"/>
  <c r="MS110" i="11"/>
  <c r="MO110" i="11"/>
  <c r="MK110" i="11"/>
  <c r="MD110" i="11"/>
  <c r="LZ110" i="11"/>
  <c r="LV110" i="11"/>
  <c r="LL110" i="11"/>
  <c r="LH110" i="11"/>
  <c r="LD110" i="11"/>
  <c r="KW110" i="11"/>
  <c r="KS110" i="11"/>
  <c r="KI110" i="11"/>
  <c r="KB110" i="11"/>
  <c r="JX110" i="11"/>
  <c r="JT110" i="11"/>
  <c r="JP110" i="11"/>
  <c r="JI110" i="11"/>
  <c r="JE110" i="11"/>
  <c r="JA110" i="11"/>
  <c r="IQ110" i="11"/>
  <c r="IJ110" i="11"/>
  <c r="IF110" i="11"/>
  <c r="HY110" i="11"/>
  <c r="HU110" i="11"/>
  <c r="HQ110" i="11"/>
  <c r="HM110" i="11"/>
  <c r="HI110" i="11"/>
  <c r="HE110" i="11"/>
  <c r="GX110" i="11"/>
  <c r="GT110" i="11"/>
  <c r="GP110" i="11"/>
  <c r="GL110" i="11"/>
  <c r="FY110" i="11"/>
  <c r="FR110" i="11"/>
  <c r="FK110" i="11"/>
  <c r="FG110" i="11"/>
  <c r="FC110" i="11"/>
  <c r="EV110" i="11"/>
  <c r="ER110" i="11"/>
  <c r="EN110" i="11"/>
  <c r="ED110" i="11"/>
  <c r="DZ110" i="11"/>
  <c r="DV110" i="11"/>
  <c r="DO110" i="11"/>
  <c r="DK110" i="11"/>
  <c r="DA110" i="11"/>
  <c r="CT110" i="11"/>
  <c r="CP110" i="11"/>
  <c r="CL110" i="11"/>
  <c r="CH110" i="11"/>
  <c r="CA110" i="11"/>
  <c r="BW110" i="11"/>
  <c r="BS110" i="11"/>
  <c r="BI110" i="11"/>
  <c r="BM110" i="11" s="1"/>
  <c r="BB110" i="11"/>
  <c r="AX110" i="11"/>
  <c r="AQ110" i="11"/>
  <c r="AM110" i="11"/>
  <c r="AI110" i="11"/>
  <c r="AE110" i="11"/>
  <c r="AA110" i="11"/>
  <c r="W110" i="11"/>
  <c r="P110" i="11"/>
  <c r="L110" i="11"/>
  <c r="H110" i="11"/>
  <c r="D110" i="11"/>
  <c r="NG109" i="11"/>
  <c r="MZ109" i="11"/>
  <c r="MS109" i="11"/>
  <c r="MO109" i="11"/>
  <c r="MK109" i="11"/>
  <c r="MD109" i="11"/>
  <c r="LZ109" i="11"/>
  <c r="LV109" i="11"/>
  <c r="LL109" i="11"/>
  <c r="LH109" i="11"/>
  <c r="LD109" i="11"/>
  <c r="KW109" i="11"/>
  <c r="KS109" i="11"/>
  <c r="KI109" i="11"/>
  <c r="KB109" i="11"/>
  <c r="JX109" i="11"/>
  <c r="JT109" i="11"/>
  <c r="JP109" i="11"/>
  <c r="JI109" i="11"/>
  <c r="JE109" i="11"/>
  <c r="JA109" i="11"/>
  <c r="IQ109" i="11"/>
  <c r="IJ109" i="11"/>
  <c r="IF109" i="11"/>
  <c r="HY109" i="11"/>
  <c r="HU109" i="11"/>
  <c r="HQ109" i="11"/>
  <c r="HM109" i="11"/>
  <c r="HI109" i="11"/>
  <c r="HE109" i="11"/>
  <c r="GX109" i="11"/>
  <c r="GT109" i="11"/>
  <c r="GP109" i="11"/>
  <c r="GL109" i="11"/>
  <c r="FY109" i="11"/>
  <c r="GC109" i="11" s="1"/>
  <c r="FR109" i="11"/>
  <c r="FK109" i="11"/>
  <c r="FG109" i="11"/>
  <c r="FC109" i="11"/>
  <c r="EV109" i="11"/>
  <c r="ER109" i="11"/>
  <c r="EN109" i="11"/>
  <c r="ED109" i="11"/>
  <c r="DZ109" i="11"/>
  <c r="DV109" i="11"/>
  <c r="DO109" i="11"/>
  <c r="DK109" i="11"/>
  <c r="DA109" i="11"/>
  <c r="CT109" i="11"/>
  <c r="CP109" i="11"/>
  <c r="CL109" i="11"/>
  <c r="CH109" i="11"/>
  <c r="CA109" i="11"/>
  <c r="BW109" i="11"/>
  <c r="BS109" i="11"/>
  <c r="BI109" i="11"/>
  <c r="BB109" i="11"/>
  <c r="AX109" i="11"/>
  <c r="AQ109" i="11"/>
  <c r="AM109" i="11"/>
  <c r="AI109" i="11"/>
  <c r="AE109" i="11"/>
  <c r="AA109" i="11"/>
  <c r="W109" i="11"/>
  <c r="P109" i="11"/>
  <c r="L109" i="11"/>
  <c r="H109" i="11"/>
  <c r="D109" i="11"/>
  <c r="NG108" i="11"/>
  <c r="MZ108" i="11"/>
  <c r="MS108" i="11"/>
  <c r="MO108" i="11"/>
  <c r="MK108" i="11"/>
  <c r="MD108" i="11"/>
  <c r="LZ108" i="11"/>
  <c r="LV108" i="11"/>
  <c r="LL108" i="11"/>
  <c r="LH108" i="11"/>
  <c r="LD108" i="11"/>
  <c r="KW108" i="11"/>
  <c r="KS108" i="11"/>
  <c r="KI108" i="11"/>
  <c r="KB108" i="11"/>
  <c r="JX108" i="11"/>
  <c r="JT108" i="11"/>
  <c r="JP108" i="11"/>
  <c r="JI108" i="11"/>
  <c r="JE108" i="11"/>
  <c r="JA108" i="11"/>
  <c r="IQ108" i="11"/>
  <c r="IU108" i="11" s="1"/>
  <c r="IJ108" i="11"/>
  <c r="IF108" i="11"/>
  <c r="HY108" i="11"/>
  <c r="HU108" i="11"/>
  <c r="HQ108" i="11"/>
  <c r="HM108" i="11"/>
  <c r="HI108" i="11"/>
  <c r="HE108" i="11"/>
  <c r="GX108" i="11"/>
  <c r="GT108" i="11"/>
  <c r="GP108" i="11"/>
  <c r="GL108" i="11"/>
  <c r="FY108" i="11"/>
  <c r="FR108" i="11"/>
  <c r="FK108" i="11"/>
  <c r="FG108" i="11"/>
  <c r="FC108" i="11"/>
  <c r="EV108" i="11"/>
  <c r="ER108" i="11"/>
  <c r="EN108" i="11"/>
  <c r="ED108" i="11"/>
  <c r="DZ108" i="11"/>
  <c r="DV108" i="11"/>
  <c r="DO108" i="11"/>
  <c r="DK108" i="11"/>
  <c r="DA108" i="11"/>
  <c r="CT108" i="11"/>
  <c r="CP108" i="11"/>
  <c r="CL108" i="11"/>
  <c r="CH108" i="11"/>
  <c r="CA108" i="11"/>
  <c r="BW108" i="11"/>
  <c r="BS108" i="11"/>
  <c r="BI108" i="11"/>
  <c r="BB108" i="11"/>
  <c r="AX108" i="11"/>
  <c r="AQ108" i="11"/>
  <c r="AM108" i="11"/>
  <c r="AI108" i="11"/>
  <c r="AE108" i="11"/>
  <c r="AA108" i="11"/>
  <c r="W108" i="11"/>
  <c r="P108" i="11"/>
  <c r="L108" i="11"/>
  <c r="H108" i="11"/>
  <c r="D108" i="11"/>
  <c r="NG103" i="11"/>
  <c r="MZ103" i="11"/>
  <c r="ND103" i="11" s="1"/>
  <c r="MS103" i="11"/>
  <c r="MO103" i="11"/>
  <c r="MK103" i="11"/>
  <c r="LZ103" i="11"/>
  <c r="LV103" i="11"/>
  <c r="LL103" i="11"/>
  <c r="LH103" i="11"/>
  <c r="LD103" i="11"/>
  <c r="KW103" i="11"/>
  <c r="KS103" i="11"/>
  <c r="KI103" i="11"/>
  <c r="KM103" i="11" s="1"/>
  <c r="KB103" i="11"/>
  <c r="JX103" i="11"/>
  <c r="JT103" i="11"/>
  <c r="JP103" i="11"/>
  <c r="JE103" i="11"/>
  <c r="JA103" i="11"/>
  <c r="IQ103" i="11"/>
  <c r="IJ103" i="11"/>
  <c r="IF103" i="11"/>
  <c r="HY103" i="11"/>
  <c r="HU103" i="11"/>
  <c r="HQ103" i="11"/>
  <c r="HM103" i="11"/>
  <c r="HI103" i="11"/>
  <c r="HE103" i="11"/>
  <c r="GT103" i="11"/>
  <c r="GP103" i="11"/>
  <c r="GL103" i="11"/>
  <c r="FY103" i="11"/>
  <c r="GC103" i="11" s="1"/>
  <c r="FR103" i="11"/>
  <c r="FK103" i="11"/>
  <c r="FG103" i="11"/>
  <c r="FC103" i="11"/>
  <c r="EV103" i="11"/>
  <c r="ER103" i="11"/>
  <c r="EN103" i="11"/>
  <c r="ED103" i="11"/>
  <c r="DZ103" i="11"/>
  <c r="DV103" i="11"/>
  <c r="DO103" i="11"/>
  <c r="DK103" i="11"/>
  <c r="DA103" i="11"/>
  <c r="DE103" i="11" s="1"/>
  <c r="CT103" i="11"/>
  <c r="CP103" i="11"/>
  <c r="CL103" i="11"/>
  <c r="CH103" i="11"/>
  <c r="CA103" i="11"/>
  <c r="BW103" i="11"/>
  <c r="BS103" i="11"/>
  <c r="BI103" i="11"/>
  <c r="BM103" i="11" s="1"/>
  <c r="BB103" i="11"/>
  <c r="AX103" i="11"/>
  <c r="AQ103" i="11"/>
  <c r="AM103" i="11"/>
  <c r="AI103" i="11"/>
  <c r="AE103" i="11"/>
  <c r="AA103" i="11"/>
  <c r="W103" i="11"/>
  <c r="P103" i="11"/>
  <c r="L103" i="11"/>
  <c r="H103" i="11"/>
  <c r="D103" i="11"/>
  <c r="NG102" i="11"/>
  <c r="MZ102" i="11"/>
  <c r="MS102" i="11"/>
  <c r="MO102" i="11"/>
  <c r="MK102" i="11"/>
  <c r="MD102" i="11"/>
  <c r="LZ102" i="11"/>
  <c r="LV102" i="11"/>
  <c r="LL102" i="11"/>
  <c r="LH102" i="11"/>
  <c r="LD102" i="11"/>
  <c r="KW102" i="11"/>
  <c r="KS102" i="11"/>
  <c r="KI102" i="11"/>
  <c r="KB102" i="11"/>
  <c r="JX102" i="11"/>
  <c r="JT102" i="11"/>
  <c r="JP102" i="11"/>
  <c r="JI102" i="11"/>
  <c r="JE102" i="11"/>
  <c r="JA102" i="11"/>
  <c r="IQ102" i="11"/>
  <c r="IJ102" i="11"/>
  <c r="IF102" i="11"/>
  <c r="HY102" i="11"/>
  <c r="HU102" i="11"/>
  <c r="HQ102" i="11"/>
  <c r="HM102" i="11"/>
  <c r="HI102" i="11"/>
  <c r="HE102" i="11"/>
  <c r="GX102" i="11"/>
  <c r="GT102" i="11"/>
  <c r="GP102" i="11"/>
  <c r="GL102" i="11"/>
  <c r="FY102" i="11"/>
  <c r="FR102" i="11"/>
  <c r="FV102" i="11" s="1"/>
  <c r="FK102" i="11"/>
  <c r="FG102" i="11"/>
  <c r="FC102" i="11"/>
  <c r="EV102" i="11"/>
  <c r="ER102" i="11"/>
  <c r="EN102" i="11"/>
  <c r="ED102" i="11"/>
  <c r="DZ102" i="11"/>
  <c r="DV102" i="11"/>
  <c r="DO102" i="11"/>
  <c r="DK102" i="11"/>
  <c r="DA102" i="11"/>
  <c r="DE102" i="11" s="1"/>
  <c r="CT102" i="11"/>
  <c r="CP102" i="11"/>
  <c r="CL102" i="11"/>
  <c r="CH102" i="11"/>
  <c r="CA102" i="11"/>
  <c r="BW102" i="11"/>
  <c r="BS102" i="11"/>
  <c r="BI102" i="11"/>
  <c r="BM102" i="11" s="1"/>
  <c r="BB102" i="11"/>
  <c r="AX102" i="11"/>
  <c r="AQ102" i="11"/>
  <c r="AM102" i="11"/>
  <c r="AI102" i="11"/>
  <c r="AE102" i="11"/>
  <c r="AA102" i="11"/>
  <c r="W102" i="11"/>
  <c r="P102" i="11"/>
  <c r="L102" i="11"/>
  <c r="H102" i="11"/>
  <c r="D102" i="11"/>
  <c r="NG100" i="11"/>
  <c r="MZ100" i="11"/>
  <c r="MS100" i="11"/>
  <c r="MO100" i="11"/>
  <c r="MK100" i="11"/>
  <c r="MD100" i="11"/>
  <c r="LZ100" i="11"/>
  <c r="LV100" i="11"/>
  <c r="LL100" i="11"/>
  <c r="LH100" i="11"/>
  <c r="LD100" i="11"/>
  <c r="KW100" i="11"/>
  <c r="KS100" i="11"/>
  <c r="KI100" i="11"/>
  <c r="KM100" i="11" s="1"/>
  <c r="KB100" i="11"/>
  <c r="JX100" i="11"/>
  <c r="JT100" i="11"/>
  <c r="JP100" i="11"/>
  <c r="JI100" i="11"/>
  <c r="JE100" i="11"/>
  <c r="JA100" i="11"/>
  <c r="IQ100" i="11"/>
  <c r="IU100" i="11" s="1"/>
  <c r="IJ100" i="11"/>
  <c r="IF100" i="11"/>
  <c r="HY100" i="11"/>
  <c r="HU100" i="11"/>
  <c r="HQ100" i="11"/>
  <c r="HM100" i="11"/>
  <c r="HI100" i="11"/>
  <c r="HE100" i="11"/>
  <c r="GX100" i="11"/>
  <c r="GT100" i="11"/>
  <c r="GP100" i="11"/>
  <c r="GL100" i="11"/>
  <c r="FY100" i="11"/>
  <c r="FR100" i="11"/>
  <c r="FV100" i="11" s="1"/>
  <c r="FK100" i="11"/>
  <c r="FG100" i="11"/>
  <c r="FC100" i="11"/>
  <c r="EV100" i="11"/>
  <c r="ER100" i="11"/>
  <c r="EN100" i="11"/>
  <c r="ED100" i="11"/>
  <c r="DZ100" i="11"/>
  <c r="DV100" i="11"/>
  <c r="DO100" i="11"/>
  <c r="DK100" i="11"/>
  <c r="DA100" i="11"/>
  <c r="CT100" i="11"/>
  <c r="CP100" i="11"/>
  <c r="CL100" i="11"/>
  <c r="CH100" i="11"/>
  <c r="CA100" i="11"/>
  <c r="BW100" i="11"/>
  <c r="BS100" i="11"/>
  <c r="BI100" i="11"/>
  <c r="BB100" i="11"/>
  <c r="AX100" i="11"/>
  <c r="AQ100" i="11"/>
  <c r="AM100" i="11"/>
  <c r="AI100" i="11"/>
  <c r="AE100" i="11"/>
  <c r="AA100" i="11"/>
  <c r="W100" i="11"/>
  <c r="P100" i="11"/>
  <c r="L100" i="11"/>
  <c r="H100" i="11"/>
  <c r="D100" i="11"/>
  <c r="NG96" i="11"/>
  <c r="NK96" i="11" s="1"/>
  <c r="MZ96" i="11"/>
  <c r="MS96" i="11"/>
  <c r="MO96" i="11"/>
  <c r="MK96" i="11"/>
  <c r="LZ96" i="11"/>
  <c r="LV96" i="11"/>
  <c r="LL96" i="11"/>
  <c r="LH96" i="11"/>
  <c r="LD96" i="11"/>
  <c r="KW96" i="11"/>
  <c r="KS96" i="11"/>
  <c r="KI96" i="11"/>
  <c r="KB96" i="11"/>
  <c r="JX96" i="11"/>
  <c r="JT96" i="11"/>
  <c r="JP96" i="11"/>
  <c r="JE96" i="11"/>
  <c r="JA96" i="11"/>
  <c r="IQ96" i="11"/>
  <c r="IJ96" i="11"/>
  <c r="IF96" i="11"/>
  <c r="HY96" i="11"/>
  <c r="HU96" i="11"/>
  <c r="HQ96" i="11"/>
  <c r="HM96" i="11"/>
  <c r="HI96" i="11"/>
  <c r="HE96" i="11"/>
  <c r="GT96" i="11"/>
  <c r="GP96" i="11"/>
  <c r="GL96" i="11"/>
  <c r="FY96" i="11"/>
  <c r="FR96" i="11"/>
  <c r="FK96" i="11"/>
  <c r="FG96" i="11"/>
  <c r="FC96" i="11"/>
  <c r="EV96" i="11"/>
  <c r="ER96" i="11"/>
  <c r="EN96" i="11"/>
  <c r="ED96" i="11"/>
  <c r="DZ96" i="11"/>
  <c r="DV96" i="11"/>
  <c r="DO96" i="11"/>
  <c r="DK96" i="11"/>
  <c r="DA96" i="11"/>
  <c r="CT96" i="11"/>
  <c r="CP96" i="11"/>
  <c r="CL96" i="11"/>
  <c r="CH96" i="11"/>
  <c r="CA96" i="11"/>
  <c r="BW96" i="11"/>
  <c r="BS96" i="11"/>
  <c r="BI96" i="11"/>
  <c r="BB96" i="11"/>
  <c r="AX96" i="11"/>
  <c r="AQ96" i="11"/>
  <c r="AM96" i="11"/>
  <c r="AI96" i="11"/>
  <c r="AE96" i="11"/>
  <c r="AA96" i="11"/>
  <c r="W96" i="11"/>
  <c r="P96" i="11"/>
  <c r="L96" i="11"/>
  <c r="H96" i="11"/>
  <c r="D96" i="11"/>
  <c r="NG95" i="11"/>
  <c r="NK95" i="11" s="1"/>
  <c r="MZ95" i="11"/>
  <c r="MS95" i="11"/>
  <c r="MO95" i="11"/>
  <c r="MK95" i="11"/>
  <c r="LZ95" i="11"/>
  <c r="LV95" i="11"/>
  <c r="LL95" i="11"/>
  <c r="LH95" i="11"/>
  <c r="LD95" i="11"/>
  <c r="KW95" i="11"/>
  <c r="KS95" i="11"/>
  <c r="KI95" i="11"/>
  <c r="KM95" i="11" s="1"/>
  <c r="KB95" i="11"/>
  <c r="JX95" i="11"/>
  <c r="JT95" i="11"/>
  <c r="JP95" i="11"/>
  <c r="JE95" i="11"/>
  <c r="JA95" i="11"/>
  <c r="IQ95" i="11"/>
  <c r="IJ95" i="11"/>
  <c r="IF95" i="11"/>
  <c r="HY95" i="11"/>
  <c r="HU95" i="11"/>
  <c r="HQ95" i="11"/>
  <c r="HM95" i="11"/>
  <c r="HI95" i="11"/>
  <c r="HE95" i="11"/>
  <c r="GT95" i="11"/>
  <c r="GP95" i="11"/>
  <c r="GL95" i="11"/>
  <c r="FY95" i="11"/>
  <c r="GC95" i="11" s="1"/>
  <c r="FR95" i="11"/>
  <c r="FK95" i="11"/>
  <c r="FG95" i="11"/>
  <c r="FC95" i="11"/>
  <c r="EV95" i="11"/>
  <c r="ER95" i="11"/>
  <c r="EN95" i="11"/>
  <c r="ED95" i="11"/>
  <c r="DZ95" i="11"/>
  <c r="DV95" i="11"/>
  <c r="DO95" i="11"/>
  <c r="DK95" i="11"/>
  <c r="DA95" i="11"/>
  <c r="CT95" i="11"/>
  <c r="CP95" i="11"/>
  <c r="CL95" i="11"/>
  <c r="CH95" i="11"/>
  <c r="CA95" i="11"/>
  <c r="BW95" i="11"/>
  <c r="BS95" i="11"/>
  <c r="BI95" i="11"/>
  <c r="BM95" i="11" s="1"/>
  <c r="BB95" i="11"/>
  <c r="AX95" i="11"/>
  <c r="AQ95" i="11"/>
  <c r="AM95" i="11"/>
  <c r="AI95" i="11"/>
  <c r="AE95" i="11"/>
  <c r="AA95" i="11"/>
  <c r="W95" i="11"/>
  <c r="P95" i="11"/>
  <c r="L95" i="11"/>
  <c r="H95" i="11"/>
  <c r="D95" i="11"/>
  <c r="NG94" i="11"/>
  <c r="MZ94" i="11"/>
  <c r="ND94" i="11" s="1"/>
  <c r="MS94" i="11"/>
  <c r="MO94" i="11"/>
  <c r="MK94" i="11"/>
  <c r="LZ94" i="11"/>
  <c r="LV94" i="11"/>
  <c r="LL94" i="11"/>
  <c r="LH94" i="11"/>
  <c r="LD94" i="11"/>
  <c r="KW94" i="11"/>
  <c r="KS94" i="11"/>
  <c r="KI94" i="11"/>
  <c r="KB94" i="11"/>
  <c r="JX94" i="11"/>
  <c r="JT94" i="11"/>
  <c r="JP94" i="11"/>
  <c r="JE94" i="11"/>
  <c r="JA94" i="11"/>
  <c r="IQ94" i="11"/>
  <c r="IJ94" i="11"/>
  <c r="IF94" i="11"/>
  <c r="HY94" i="11"/>
  <c r="HU94" i="11"/>
  <c r="HQ94" i="11"/>
  <c r="HM94" i="11"/>
  <c r="HI94" i="11"/>
  <c r="HE94" i="11"/>
  <c r="GT94" i="11"/>
  <c r="GP94" i="11"/>
  <c r="GL94" i="11"/>
  <c r="FY94" i="11"/>
  <c r="FR94" i="11"/>
  <c r="FV94" i="11" s="1"/>
  <c r="FK94" i="11"/>
  <c r="FG94" i="11"/>
  <c r="FC94" i="11"/>
  <c r="EV94" i="11"/>
  <c r="ER94" i="11"/>
  <c r="EN94" i="11"/>
  <c r="ED94" i="11"/>
  <c r="DZ94" i="11"/>
  <c r="DV94" i="11"/>
  <c r="DO94" i="11"/>
  <c r="DK94" i="11"/>
  <c r="DA94" i="11"/>
  <c r="DE94" i="11" s="1"/>
  <c r="CT94" i="11"/>
  <c r="CP94" i="11"/>
  <c r="CL94" i="11"/>
  <c r="CH94" i="11"/>
  <c r="CA94" i="11"/>
  <c r="BW94" i="11"/>
  <c r="BS94" i="11"/>
  <c r="BI94" i="11"/>
  <c r="BM94" i="11" s="1"/>
  <c r="BB94" i="11"/>
  <c r="AX94" i="11"/>
  <c r="AQ94" i="11"/>
  <c r="AM94" i="11"/>
  <c r="AI94" i="11"/>
  <c r="AE94" i="11"/>
  <c r="AA94" i="11"/>
  <c r="W94" i="11"/>
  <c r="P94" i="11"/>
  <c r="L94" i="11"/>
  <c r="H94" i="11"/>
  <c r="D94" i="11"/>
  <c r="NG93" i="11"/>
  <c r="MZ93" i="11"/>
  <c r="MS93" i="11"/>
  <c r="MO93" i="11"/>
  <c r="MK93" i="11"/>
  <c r="LZ93" i="11"/>
  <c r="LV93" i="11"/>
  <c r="LL93" i="11"/>
  <c r="LH93" i="11"/>
  <c r="LD93" i="11"/>
  <c r="KW93" i="11"/>
  <c r="KS93" i="11"/>
  <c r="KI93" i="11"/>
  <c r="KM93" i="11" s="1"/>
  <c r="KB93" i="11"/>
  <c r="JX93" i="11"/>
  <c r="JT93" i="11"/>
  <c r="JP93" i="11"/>
  <c r="JE93" i="11"/>
  <c r="JA93" i="11"/>
  <c r="IQ93" i="11"/>
  <c r="IJ93" i="11"/>
  <c r="IF93" i="11"/>
  <c r="HY93" i="11"/>
  <c r="HU93" i="11"/>
  <c r="HQ93" i="11"/>
  <c r="HM93" i="11"/>
  <c r="HI93" i="11"/>
  <c r="HE93" i="11"/>
  <c r="GT93" i="11"/>
  <c r="GP93" i="11"/>
  <c r="GL93" i="11"/>
  <c r="FY93" i="11"/>
  <c r="FR93" i="11"/>
  <c r="FK93" i="11"/>
  <c r="FG93" i="11"/>
  <c r="FC93" i="11"/>
  <c r="EV93" i="11"/>
  <c r="ER93" i="11"/>
  <c r="EN93" i="11"/>
  <c r="ED93" i="11"/>
  <c r="DZ93" i="11"/>
  <c r="DV93" i="11"/>
  <c r="DO93" i="11"/>
  <c r="DK93" i="11"/>
  <c r="DA93" i="11"/>
  <c r="CT93" i="11"/>
  <c r="CP93" i="11"/>
  <c r="CL93" i="11"/>
  <c r="CH93" i="11"/>
  <c r="CA93" i="11"/>
  <c r="BW93" i="11"/>
  <c r="BS93" i="11"/>
  <c r="BI93" i="11"/>
  <c r="BB93" i="11"/>
  <c r="AX93" i="11"/>
  <c r="AQ93" i="11"/>
  <c r="AM93" i="11"/>
  <c r="AI93" i="11"/>
  <c r="AE93" i="11"/>
  <c r="AA93" i="11"/>
  <c r="W93" i="11"/>
  <c r="P93" i="11"/>
  <c r="L93" i="11"/>
  <c r="H93" i="11"/>
  <c r="D93" i="11"/>
  <c r="NG92" i="11"/>
  <c r="MZ92" i="11"/>
  <c r="MS92" i="11"/>
  <c r="MO92" i="11"/>
  <c r="MK92" i="11"/>
  <c r="LZ92" i="11"/>
  <c r="LV92" i="11"/>
  <c r="LL92" i="11"/>
  <c r="LH92" i="11"/>
  <c r="LD92" i="11"/>
  <c r="KW92" i="11"/>
  <c r="KS92" i="11"/>
  <c r="KI92" i="11"/>
  <c r="KB92" i="11"/>
  <c r="JX92" i="11"/>
  <c r="JT92" i="11"/>
  <c r="JP92" i="11"/>
  <c r="JE92" i="11"/>
  <c r="JA92" i="11"/>
  <c r="IQ92" i="11"/>
  <c r="IU92" i="11" s="1"/>
  <c r="IJ92" i="11"/>
  <c r="IF92" i="11"/>
  <c r="HY92" i="11"/>
  <c r="HU92" i="11"/>
  <c r="HQ92" i="11"/>
  <c r="HM92" i="11"/>
  <c r="HI92" i="11"/>
  <c r="HE92" i="11"/>
  <c r="GT92" i="11"/>
  <c r="GP92" i="11"/>
  <c r="GL92" i="11"/>
  <c r="FY92" i="11"/>
  <c r="FR92" i="11"/>
  <c r="FK92" i="11"/>
  <c r="FG92" i="11"/>
  <c r="FC92" i="11"/>
  <c r="EV92" i="11"/>
  <c r="ER92" i="11"/>
  <c r="EN92" i="11"/>
  <c r="ED92" i="11"/>
  <c r="DZ92" i="11"/>
  <c r="DV92" i="11"/>
  <c r="DO92" i="11"/>
  <c r="DK92" i="11"/>
  <c r="DA92" i="11"/>
  <c r="CT92" i="11"/>
  <c r="CP92" i="11"/>
  <c r="CL92" i="11"/>
  <c r="CH92" i="11"/>
  <c r="CA92" i="11"/>
  <c r="BW92" i="11"/>
  <c r="BS92" i="11"/>
  <c r="BI92" i="11"/>
  <c r="BB92" i="11"/>
  <c r="AX92" i="11"/>
  <c r="AQ92" i="11"/>
  <c r="AM92" i="11"/>
  <c r="AI92" i="11"/>
  <c r="AE92" i="11"/>
  <c r="AA92" i="11"/>
  <c r="W92" i="11"/>
  <c r="P92" i="11"/>
  <c r="L92" i="11"/>
  <c r="H92" i="11"/>
  <c r="D92" i="11"/>
  <c r="NG91" i="11"/>
  <c r="MZ91" i="11"/>
  <c r="ND91" i="11" s="1"/>
  <c r="MS91" i="11"/>
  <c r="MO91" i="11"/>
  <c r="MK91" i="11"/>
  <c r="MD91" i="11"/>
  <c r="LZ91" i="11"/>
  <c r="LV91" i="11"/>
  <c r="LL91" i="11"/>
  <c r="LH91" i="11"/>
  <c r="LD91" i="11"/>
  <c r="KW91" i="11"/>
  <c r="KS91" i="11"/>
  <c r="KI91" i="11"/>
  <c r="KB91" i="11"/>
  <c r="JX91" i="11"/>
  <c r="JT91" i="11"/>
  <c r="JP91" i="11"/>
  <c r="JI91" i="11"/>
  <c r="JE91" i="11"/>
  <c r="JA91" i="11"/>
  <c r="IQ91" i="11"/>
  <c r="IU91" i="11" s="1"/>
  <c r="IJ91" i="11"/>
  <c r="IF91" i="11"/>
  <c r="HY91" i="11"/>
  <c r="HU91" i="11"/>
  <c r="HQ91" i="11"/>
  <c r="HM91" i="11"/>
  <c r="HI91" i="11"/>
  <c r="HE91" i="11"/>
  <c r="GX91" i="11"/>
  <c r="GT91" i="11"/>
  <c r="GP91" i="11"/>
  <c r="GL91" i="11"/>
  <c r="FY91" i="11"/>
  <c r="FR91" i="11"/>
  <c r="FK91" i="11"/>
  <c r="FG91" i="11"/>
  <c r="FC91" i="11"/>
  <c r="EV91" i="11"/>
  <c r="ER91" i="11"/>
  <c r="EN91" i="11"/>
  <c r="ED91" i="11"/>
  <c r="DZ91" i="11"/>
  <c r="DV91" i="11"/>
  <c r="DO91" i="11"/>
  <c r="DK91" i="11"/>
  <c r="DA91" i="11"/>
  <c r="CT91" i="11"/>
  <c r="CP91" i="11"/>
  <c r="CL91" i="11"/>
  <c r="CH91" i="11"/>
  <c r="CA91" i="11"/>
  <c r="BW91" i="11"/>
  <c r="BS91" i="11"/>
  <c r="BI91" i="11"/>
  <c r="BB91" i="11"/>
  <c r="AX91" i="11"/>
  <c r="AQ91" i="11"/>
  <c r="AM91" i="11"/>
  <c r="AI91" i="11"/>
  <c r="AE91" i="11"/>
  <c r="AA91" i="11"/>
  <c r="W91" i="11"/>
  <c r="P91" i="11"/>
  <c r="L91" i="11"/>
  <c r="H91" i="11"/>
  <c r="D91" i="11"/>
  <c r="NG90" i="11"/>
  <c r="MZ90" i="11"/>
  <c r="MS90" i="11"/>
  <c r="MO90" i="11"/>
  <c r="MK90" i="11"/>
  <c r="MD90" i="11"/>
  <c r="LZ90" i="11"/>
  <c r="LV90" i="11"/>
  <c r="LL90" i="11"/>
  <c r="LH90" i="11"/>
  <c r="LD90" i="11"/>
  <c r="KW90" i="11"/>
  <c r="KS90" i="11"/>
  <c r="KI90" i="11"/>
  <c r="KB90" i="11"/>
  <c r="JX90" i="11"/>
  <c r="JT90" i="11"/>
  <c r="JP90" i="11"/>
  <c r="JI90" i="11"/>
  <c r="JE90" i="11"/>
  <c r="JA90" i="11"/>
  <c r="IQ90" i="11"/>
  <c r="IJ90" i="11"/>
  <c r="IF90" i="11"/>
  <c r="HY90" i="11"/>
  <c r="HU90" i="11"/>
  <c r="HQ90" i="11"/>
  <c r="HM90" i="11"/>
  <c r="HI90" i="11"/>
  <c r="HE90" i="11"/>
  <c r="GX90" i="11"/>
  <c r="GT90" i="11"/>
  <c r="GP90" i="11"/>
  <c r="GL90" i="11"/>
  <c r="FY90" i="11"/>
  <c r="FR90" i="11"/>
  <c r="FK90" i="11"/>
  <c r="FG90" i="11"/>
  <c r="FC90" i="11"/>
  <c r="EV90" i="11"/>
  <c r="ER90" i="11"/>
  <c r="EN90" i="11"/>
  <c r="ED90" i="11"/>
  <c r="DZ90" i="11"/>
  <c r="DV90" i="11"/>
  <c r="DO90" i="11"/>
  <c r="DK90" i="11"/>
  <c r="DA90" i="11"/>
  <c r="CT90" i="11"/>
  <c r="CP90" i="11"/>
  <c r="CL90" i="11"/>
  <c r="CH90" i="11"/>
  <c r="CA90" i="11"/>
  <c r="BW90" i="11"/>
  <c r="BS90" i="11"/>
  <c r="BI90" i="11"/>
  <c r="BB90" i="11"/>
  <c r="AX90" i="11"/>
  <c r="AQ90" i="11"/>
  <c r="AM90" i="11"/>
  <c r="AI90" i="11"/>
  <c r="AE90" i="11"/>
  <c r="AA90" i="11"/>
  <c r="W90" i="11"/>
  <c r="P90" i="11"/>
  <c r="L90" i="11"/>
  <c r="H90" i="11"/>
  <c r="D90" i="11"/>
  <c r="NG89" i="11"/>
  <c r="MZ89" i="11"/>
  <c r="MS89" i="11"/>
  <c r="MO89" i="11"/>
  <c r="MK89" i="11"/>
  <c r="MD89" i="11"/>
  <c r="LZ89" i="11"/>
  <c r="LV89" i="11"/>
  <c r="LL89" i="11"/>
  <c r="LH89" i="11"/>
  <c r="LD89" i="11"/>
  <c r="KW89" i="11"/>
  <c r="KS89" i="11"/>
  <c r="KI89" i="11"/>
  <c r="KB89" i="11"/>
  <c r="JX89" i="11"/>
  <c r="JT89" i="11"/>
  <c r="JP89" i="11"/>
  <c r="JI89" i="11"/>
  <c r="JE89" i="11"/>
  <c r="JA89" i="11"/>
  <c r="IQ89" i="11"/>
  <c r="IJ89" i="11"/>
  <c r="IF89" i="11"/>
  <c r="HY89" i="11"/>
  <c r="HU89" i="11"/>
  <c r="HQ89" i="11"/>
  <c r="HM89" i="11"/>
  <c r="HI89" i="11"/>
  <c r="HE89" i="11"/>
  <c r="GX89" i="11"/>
  <c r="GT89" i="11"/>
  <c r="GP89" i="11"/>
  <c r="GL89" i="11"/>
  <c r="FY89" i="11"/>
  <c r="FR89" i="11"/>
  <c r="FK89" i="11"/>
  <c r="FG89" i="11"/>
  <c r="FC89" i="11"/>
  <c r="EV89" i="11"/>
  <c r="ER89" i="11"/>
  <c r="EN89" i="11"/>
  <c r="ED89" i="11"/>
  <c r="DZ89" i="11"/>
  <c r="DV89" i="11"/>
  <c r="DO89" i="11"/>
  <c r="DK89" i="11"/>
  <c r="DA89" i="11"/>
  <c r="DE89" i="11" s="1"/>
  <c r="CT89" i="11"/>
  <c r="CP89" i="11"/>
  <c r="CL89" i="11"/>
  <c r="CH89" i="11"/>
  <c r="CA89" i="11"/>
  <c r="BW89" i="11"/>
  <c r="BS89" i="11"/>
  <c r="BI89" i="11"/>
  <c r="BM89" i="11" s="1"/>
  <c r="BB89" i="11"/>
  <c r="AX89" i="11"/>
  <c r="AQ89" i="11"/>
  <c r="AM89" i="11"/>
  <c r="AI89" i="11"/>
  <c r="AE89" i="11"/>
  <c r="AA89" i="11"/>
  <c r="W89" i="11"/>
  <c r="P89" i="11"/>
  <c r="L89" i="11"/>
  <c r="H89" i="11"/>
  <c r="D89" i="11"/>
  <c r="NG87" i="11"/>
  <c r="MZ87" i="11"/>
  <c r="MS87" i="11"/>
  <c r="MO87" i="11"/>
  <c r="MK87" i="11"/>
  <c r="MD87" i="11"/>
  <c r="LZ87" i="11"/>
  <c r="LV87" i="11"/>
  <c r="LL87" i="11"/>
  <c r="LH87" i="11"/>
  <c r="LD87" i="11"/>
  <c r="KW87" i="11"/>
  <c r="KS87" i="11"/>
  <c r="KI87" i="11"/>
  <c r="KB87" i="11"/>
  <c r="JX87" i="11"/>
  <c r="JT87" i="11"/>
  <c r="JP87" i="11"/>
  <c r="JI87" i="11"/>
  <c r="JE87" i="11"/>
  <c r="JA87" i="11"/>
  <c r="IQ87" i="11"/>
  <c r="IU87" i="11" s="1"/>
  <c r="IJ87" i="11"/>
  <c r="IF87" i="11"/>
  <c r="HY87" i="11"/>
  <c r="HU87" i="11"/>
  <c r="HQ87" i="11"/>
  <c r="HM87" i="11"/>
  <c r="HI87" i="11"/>
  <c r="HE87" i="11"/>
  <c r="GX87" i="11"/>
  <c r="GT87" i="11"/>
  <c r="GP87" i="11"/>
  <c r="GL87" i="11"/>
  <c r="FY87" i="11"/>
  <c r="FR87" i="11"/>
  <c r="FK87" i="11"/>
  <c r="FG87" i="11"/>
  <c r="FC87" i="11"/>
  <c r="EV87" i="11"/>
  <c r="ER87" i="11"/>
  <c r="EN87" i="11"/>
  <c r="ED87" i="11"/>
  <c r="DZ87" i="11"/>
  <c r="DV87" i="11"/>
  <c r="DO87" i="11"/>
  <c r="DK87" i="11"/>
  <c r="DA87" i="11"/>
  <c r="CT87" i="11"/>
  <c r="CP87" i="11"/>
  <c r="CL87" i="11"/>
  <c r="CH87" i="11"/>
  <c r="CA87" i="11"/>
  <c r="BW87" i="11"/>
  <c r="BS87" i="11"/>
  <c r="BI87" i="11"/>
  <c r="BB87" i="11"/>
  <c r="AX87" i="11"/>
  <c r="AQ87" i="11"/>
  <c r="AM87" i="11"/>
  <c r="AI87" i="11"/>
  <c r="AE87" i="11"/>
  <c r="AA87" i="11"/>
  <c r="W87" i="11"/>
  <c r="P87" i="11"/>
  <c r="L87" i="11"/>
  <c r="H87" i="11"/>
  <c r="D87" i="11"/>
  <c r="NG85" i="11"/>
  <c r="NK85" i="11" s="1"/>
  <c r="MZ85" i="11"/>
  <c r="ND85" i="11" s="1"/>
  <c r="MS85" i="11"/>
  <c r="MO85" i="11"/>
  <c r="MK85" i="11"/>
  <c r="MD85" i="11"/>
  <c r="LZ85" i="11"/>
  <c r="LV85" i="11"/>
  <c r="LL85" i="11"/>
  <c r="LH85" i="11"/>
  <c r="LD85" i="11"/>
  <c r="KW85" i="11"/>
  <c r="KS85" i="11"/>
  <c r="KI85" i="11"/>
  <c r="KB85" i="11"/>
  <c r="JX85" i="11"/>
  <c r="JT85" i="11"/>
  <c r="JP85" i="11"/>
  <c r="JI85" i="11"/>
  <c r="JE85" i="11"/>
  <c r="JA85" i="11"/>
  <c r="IQ85" i="11"/>
  <c r="IJ85" i="11"/>
  <c r="IF85" i="11"/>
  <c r="HY85" i="11"/>
  <c r="HU85" i="11"/>
  <c r="HQ85" i="11"/>
  <c r="HM85" i="11"/>
  <c r="HI85" i="11"/>
  <c r="HE85" i="11"/>
  <c r="GX85" i="11"/>
  <c r="GT85" i="11"/>
  <c r="GP85" i="11"/>
  <c r="GL85" i="11"/>
  <c r="FY85" i="11"/>
  <c r="GC85" i="11" s="1"/>
  <c r="FR85" i="11"/>
  <c r="FK85" i="11"/>
  <c r="FG85" i="11"/>
  <c r="FC85" i="11"/>
  <c r="EV85" i="11"/>
  <c r="ER85" i="11"/>
  <c r="EN85" i="11"/>
  <c r="ED85" i="11"/>
  <c r="DZ85" i="11"/>
  <c r="DV85" i="11"/>
  <c r="DO85" i="11"/>
  <c r="DK85" i="11"/>
  <c r="DA85" i="11"/>
  <c r="DE85" i="11" s="1"/>
  <c r="CT85" i="11"/>
  <c r="CP85" i="11"/>
  <c r="CL85" i="11"/>
  <c r="CH85" i="11"/>
  <c r="CA85" i="11"/>
  <c r="BW85" i="11"/>
  <c r="BS85" i="11"/>
  <c r="BI85" i="11"/>
  <c r="BM85" i="11" s="1"/>
  <c r="BB85" i="11"/>
  <c r="AX85" i="11"/>
  <c r="AQ85" i="11"/>
  <c r="AM85" i="11"/>
  <c r="AI85" i="11"/>
  <c r="AE85" i="11"/>
  <c r="AA85" i="11"/>
  <c r="W85" i="11"/>
  <c r="P85" i="11"/>
  <c r="L85" i="11"/>
  <c r="H85" i="11"/>
  <c r="D85" i="11"/>
  <c r="NG82" i="11"/>
  <c r="MZ82" i="11"/>
  <c r="ND82" i="11" s="1"/>
  <c r="MS82" i="11"/>
  <c r="MO82" i="11"/>
  <c r="MK82" i="11"/>
  <c r="MD82" i="11"/>
  <c r="LZ82" i="11"/>
  <c r="LV82" i="11"/>
  <c r="LL82" i="11"/>
  <c r="LH82" i="11"/>
  <c r="LD82" i="11"/>
  <c r="KW82" i="11"/>
  <c r="KS82" i="11"/>
  <c r="KI82" i="11"/>
  <c r="KB82" i="11"/>
  <c r="JX82" i="11"/>
  <c r="JT82" i="11"/>
  <c r="JP82" i="11"/>
  <c r="JI82" i="11"/>
  <c r="JE82" i="11"/>
  <c r="JA82" i="11"/>
  <c r="IQ82" i="11"/>
  <c r="IJ82" i="11"/>
  <c r="IF82" i="11"/>
  <c r="HY82" i="11"/>
  <c r="HU82" i="11"/>
  <c r="HQ82" i="11"/>
  <c r="HM82" i="11"/>
  <c r="HI82" i="11"/>
  <c r="HE82" i="11"/>
  <c r="GX82" i="11"/>
  <c r="GT82" i="11"/>
  <c r="GP82" i="11"/>
  <c r="GL82" i="11"/>
  <c r="FY82" i="11"/>
  <c r="FR82" i="11"/>
  <c r="FK82" i="11"/>
  <c r="FG82" i="11"/>
  <c r="FC82" i="11"/>
  <c r="EV82" i="11"/>
  <c r="ER82" i="11"/>
  <c r="EN82" i="11"/>
  <c r="ED82" i="11"/>
  <c r="DZ82" i="11"/>
  <c r="DV82" i="11"/>
  <c r="DO82" i="11"/>
  <c r="DK82" i="11"/>
  <c r="DA82" i="11"/>
  <c r="CT82" i="11"/>
  <c r="CP82" i="11"/>
  <c r="CL82" i="11"/>
  <c r="CH82" i="11"/>
  <c r="CA82" i="11"/>
  <c r="BW82" i="11"/>
  <c r="BS82" i="11"/>
  <c r="BI82" i="11"/>
  <c r="BM82" i="11" s="1"/>
  <c r="BB82" i="11"/>
  <c r="AX82" i="11"/>
  <c r="AQ82" i="11"/>
  <c r="AM82" i="11"/>
  <c r="AI82" i="11"/>
  <c r="AE82" i="11"/>
  <c r="AA82" i="11"/>
  <c r="W82" i="11"/>
  <c r="P82" i="11"/>
  <c r="L82" i="11"/>
  <c r="H82" i="11"/>
  <c r="D82" i="11"/>
  <c r="NG80" i="11"/>
  <c r="MZ80" i="11"/>
  <c r="MS80" i="11"/>
  <c r="MO80" i="11"/>
  <c r="MK80" i="11"/>
  <c r="LZ80" i="11"/>
  <c r="LV80" i="11"/>
  <c r="LL80" i="11"/>
  <c r="LH80" i="11"/>
  <c r="LD80" i="11"/>
  <c r="KW80" i="11"/>
  <c r="KS80" i="11"/>
  <c r="KI80" i="11"/>
  <c r="KB80" i="11"/>
  <c r="JX80" i="11"/>
  <c r="JT80" i="11"/>
  <c r="JP80" i="11"/>
  <c r="JE80" i="11"/>
  <c r="JA80" i="11"/>
  <c r="IQ80" i="11"/>
  <c r="IU80" i="11" s="1"/>
  <c r="IJ80" i="11"/>
  <c r="IF80" i="11"/>
  <c r="HY80" i="11"/>
  <c r="HU80" i="11"/>
  <c r="HQ80" i="11"/>
  <c r="HM80" i="11"/>
  <c r="HI80" i="11"/>
  <c r="HE80" i="11"/>
  <c r="GT80" i="11"/>
  <c r="GP80" i="11"/>
  <c r="GL80" i="11"/>
  <c r="FY80" i="11"/>
  <c r="FR80" i="11"/>
  <c r="FV80" i="11" s="1"/>
  <c r="FK80" i="11"/>
  <c r="FG80" i="11"/>
  <c r="FC80" i="11"/>
  <c r="EV80" i="11"/>
  <c r="ER80" i="11"/>
  <c r="EN80" i="11"/>
  <c r="ED80" i="11"/>
  <c r="DZ80" i="11"/>
  <c r="DV80" i="11"/>
  <c r="DO80" i="11"/>
  <c r="DK80" i="11"/>
  <c r="DA80" i="11"/>
  <c r="CT80" i="11"/>
  <c r="CP80" i="11"/>
  <c r="CL80" i="11"/>
  <c r="CH80" i="11"/>
  <c r="CA80" i="11"/>
  <c r="BW80" i="11"/>
  <c r="BS80" i="11"/>
  <c r="BI80" i="11"/>
  <c r="BB80" i="11"/>
  <c r="AX80" i="11"/>
  <c r="AQ80" i="11"/>
  <c r="AM80" i="11"/>
  <c r="AI80" i="11"/>
  <c r="AE80" i="11"/>
  <c r="AA80" i="11"/>
  <c r="W80" i="11"/>
  <c r="P80" i="11"/>
  <c r="L80" i="11"/>
  <c r="H80" i="11"/>
  <c r="D80" i="11"/>
  <c r="NG79" i="11"/>
  <c r="MZ79" i="11"/>
  <c r="MS79" i="11"/>
  <c r="MO79" i="11"/>
  <c r="MK79" i="11"/>
  <c r="MD79" i="11"/>
  <c r="LZ79" i="11"/>
  <c r="LV79" i="11"/>
  <c r="LL79" i="11"/>
  <c r="LH79" i="11"/>
  <c r="LD79" i="11"/>
  <c r="KW79" i="11"/>
  <c r="KS79" i="11"/>
  <c r="KI79" i="11"/>
  <c r="KB79" i="11"/>
  <c r="JX79" i="11"/>
  <c r="JT79" i="11"/>
  <c r="JP79" i="11"/>
  <c r="JI79" i="11"/>
  <c r="JE79" i="11"/>
  <c r="JA79" i="11"/>
  <c r="IQ79" i="11"/>
  <c r="IJ79" i="11"/>
  <c r="IF79" i="11"/>
  <c r="HY79" i="11"/>
  <c r="HU79" i="11"/>
  <c r="HQ79" i="11"/>
  <c r="HM79" i="11"/>
  <c r="HI79" i="11"/>
  <c r="HE79" i="11"/>
  <c r="GX79" i="11"/>
  <c r="GT79" i="11"/>
  <c r="GP79" i="11"/>
  <c r="GL79" i="11"/>
  <c r="FY79" i="11"/>
  <c r="FR79" i="11"/>
  <c r="FK79" i="11"/>
  <c r="FG79" i="11"/>
  <c r="FC79" i="11"/>
  <c r="EV79" i="11"/>
  <c r="ER79" i="11"/>
  <c r="EN79" i="11"/>
  <c r="ED79" i="11"/>
  <c r="DZ79" i="11"/>
  <c r="DV79" i="11"/>
  <c r="DO79" i="11"/>
  <c r="DK79" i="11"/>
  <c r="DA79" i="11"/>
  <c r="CT79" i="11"/>
  <c r="CP79" i="11"/>
  <c r="CL79" i="11"/>
  <c r="CH79" i="11"/>
  <c r="CA79" i="11"/>
  <c r="BW79" i="11"/>
  <c r="BS79" i="11"/>
  <c r="BI79" i="11"/>
  <c r="BB79" i="11"/>
  <c r="AX79" i="11"/>
  <c r="AQ79" i="11"/>
  <c r="AM79" i="11"/>
  <c r="AI79" i="11"/>
  <c r="AE79" i="11"/>
  <c r="AA79" i="11"/>
  <c r="W79" i="11"/>
  <c r="P79" i="11"/>
  <c r="L79" i="11"/>
  <c r="H79" i="11"/>
  <c r="D79" i="11"/>
  <c r="NG76" i="11"/>
  <c r="MZ76" i="11"/>
  <c r="MS76" i="11"/>
  <c r="MO76" i="11"/>
  <c r="MK76" i="11"/>
  <c r="LZ76" i="11"/>
  <c r="LV76" i="11"/>
  <c r="LL76" i="11"/>
  <c r="LH76" i="11"/>
  <c r="LD76" i="11"/>
  <c r="KW76" i="11"/>
  <c r="KS76" i="11"/>
  <c r="KI76" i="11"/>
  <c r="KB76" i="11"/>
  <c r="JX76" i="11"/>
  <c r="JT76" i="11"/>
  <c r="JP76" i="11"/>
  <c r="JE76" i="11"/>
  <c r="JA76" i="11"/>
  <c r="IQ76" i="11"/>
  <c r="IJ76" i="11"/>
  <c r="IF76" i="11"/>
  <c r="HY76" i="11"/>
  <c r="HU76" i="11"/>
  <c r="HQ76" i="11"/>
  <c r="HM76" i="11"/>
  <c r="HI76" i="11"/>
  <c r="HE76" i="11"/>
  <c r="GT76" i="11"/>
  <c r="GP76" i="11"/>
  <c r="GL76" i="11"/>
  <c r="FY76" i="11"/>
  <c r="FR76" i="11"/>
  <c r="FK76" i="11"/>
  <c r="FG76" i="11"/>
  <c r="FC76" i="11"/>
  <c r="EV76" i="11"/>
  <c r="ER76" i="11"/>
  <c r="EN76" i="11"/>
  <c r="ED76" i="11"/>
  <c r="DZ76" i="11"/>
  <c r="DV76" i="11"/>
  <c r="DO76" i="11"/>
  <c r="DK76" i="11"/>
  <c r="DA76" i="11"/>
  <c r="CT76" i="11"/>
  <c r="CP76" i="11"/>
  <c r="CL76" i="11"/>
  <c r="CH76" i="11"/>
  <c r="CA76" i="11"/>
  <c r="BW76" i="11"/>
  <c r="BS76" i="11"/>
  <c r="BI76" i="11"/>
  <c r="BB76" i="11"/>
  <c r="AX76" i="11"/>
  <c r="AQ76" i="11"/>
  <c r="AM76" i="11"/>
  <c r="AI76" i="11"/>
  <c r="AE76" i="11"/>
  <c r="AA76" i="11"/>
  <c r="W76" i="11"/>
  <c r="P76" i="11"/>
  <c r="L76" i="11"/>
  <c r="H76" i="11"/>
  <c r="D76" i="11"/>
  <c r="NG75" i="11"/>
  <c r="MZ75" i="11"/>
  <c r="MS75" i="11"/>
  <c r="MO75" i="11"/>
  <c r="MK75" i="11"/>
  <c r="LZ75" i="11"/>
  <c r="LV75" i="11"/>
  <c r="LL75" i="11"/>
  <c r="LH75" i="11"/>
  <c r="LD75" i="11"/>
  <c r="KW75" i="11"/>
  <c r="KS75" i="11"/>
  <c r="KI75" i="11"/>
  <c r="KB75" i="11"/>
  <c r="JX75" i="11"/>
  <c r="JT75" i="11"/>
  <c r="JP75" i="11"/>
  <c r="JE75" i="11"/>
  <c r="JA75" i="11"/>
  <c r="IQ75" i="11"/>
  <c r="IJ75" i="11"/>
  <c r="IF75" i="11"/>
  <c r="HY75" i="11"/>
  <c r="HU75" i="11"/>
  <c r="HQ75" i="11"/>
  <c r="HM75" i="11"/>
  <c r="HI75" i="11"/>
  <c r="HE75" i="11"/>
  <c r="GT75" i="11"/>
  <c r="GP75" i="11"/>
  <c r="GL75" i="11"/>
  <c r="FY75" i="11"/>
  <c r="FR75" i="11"/>
  <c r="FK75" i="11"/>
  <c r="FG75" i="11"/>
  <c r="FC75" i="11"/>
  <c r="EV75" i="11"/>
  <c r="ER75" i="11"/>
  <c r="EN75" i="11"/>
  <c r="ED75" i="11"/>
  <c r="DZ75" i="11"/>
  <c r="DV75" i="11"/>
  <c r="DO75" i="11"/>
  <c r="DK75" i="11"/>
  <c r="DA75" i="11"/>
  <c r="CT75" i="11"/>
  <c r="CP75" i="11"/>
  <c r="CL75" i="11"/>
  <c r="CH75" i="11"/>
  <c r="CA75" i="11"/>
  <c r="BW75" i="11"/>
  <c r="BS75" i="11"/>
  <c r="BI75" i="11"/>
  <c r="BB75" i="11"/>
  <c r="AX75" i="11"/>
  <c r="AQ75" i="11"/>
  <c r="AM75" i="11"/>
  <c r="AI75" i="11"/>
  <c r="AE75" i="11"/>
  <c r="AA75" i="11"/>
  <c r="W75" i="11"/>
  <c r="P75" i="11"/>
  <c r="L75" i="11"/>
  <c r="H75" i="11"/>
  <c r="D75" i="11"/>
  <c r="NG74" i="11"/>
  <c r="MZ74" i="11"/>
  <c r="MS74" i="11"/>
  <c r="MO74" i="11"/>
  <c r="MK74" i="11"/>
  <c r="LZ74" i="11"/>
  <c r="LV74" i="11"/>
  <c r="LL74" i="11"/>
  <c r="LH74" i="11"/>
  <c r="LD74" i="11"/>
  <c r="KW74" i="11"/>
  <c r="KS74" i="11"/>
  <c r="KI74" i="11"/>
  <c r="KB74" i="11"/>
  <c r="JX74" i="11"/>
  <c r="JT74" i="11"/>
  <c r="JP74" i="11"/>
  <c r="JE74" i="11"/>
  <c r="JA74" i="11"/>
  <c r="IQ74" i="11"/>
  <c r="IJ74" i="11"/>
  <c r="IF74" i="11"/>
  <c r="HY74" i="11"/>
  <c r="HU74" i="11"/>
  <c r="HQ74" i="11"/>
  <c r="HM74" i="11"/>
  <c r="HI74" i="11"/>
  <c r="HE74" i="11"/>
  <c r="GT74" i="11"/>
  <c r="GP74" i="11"/>
  <c r="GL74" i="11"/>
  <c r="FY74" i="11"/>
  <c r="FR74" i="11"/>
  <c r="FK74" i="11"/>
  <c r="FG74" i="11"/>
  <c r="FC74" i="11"/>
  <c r="EV74" i="11"/>
  <c r="ER74" i="11"/>
  <c r="EN74" i="11"/>
  <c r="ED74" i="11"/>
  <c r="DZ74" i="11"/>
  <c r="DV74" i="11"/>
  <c r="DO74" i="11"/>
  <c r="DK74" i="11"/>
  <c r="DA74" i="11"/>
  <c r="DE74" i="11" s="1"/>
  <c r="CT74" i="11"/>
  <c r="CP74" i="11"/>
  <c r="CL74" i="11"/>
  <c r="CH74" i="11"/>
  <c r="CA74" i="11"/>
  <c r="BW74" i="11"/>
  <c r="BS74" i="11"/>
  <c r="BI74" i="11"/>
  <c r="BB74" i="11"/>
  <c r="AX74" i="11"/>
  <c r="AQ74" i="11"/>
  <c r="AM74" i="11"/>
  <c r="AI74" i="11"/>
  <c r="AE74" i="11"/>
  <c r="AA74" i="11"/>
  <c r="W74" i="11"/>
  <c r="P74" i="11"/>
  <c r="L74" i="11"/>
  <c r="H74" i="11"/>
  <c r="D74" i="11"/>
  <c r="NG73" i="11"/>
  <c r="MZ73" i="11"/>
  <c r="MS73" i="11"/>
  <c r="MO73" i="11"/>
  <c r="MK73" i="11"/>
  <c r="LZ73" i="11"/>
  <c r="LV73" i="11"/>
  <c r="LL73" i="11"/>
  <c r="LH73" i="11"/>
  <c r="LD73" i="11"/>
  <c r="KW73" i="11"/>
  <c r="KS73" i="11"/>
  <c r="KI73" i="11"/>
  <c r="KB73" i="11"/>
  <c r="JX73" i="11"/>
  <c r="JT73" i="11"/>
  <c r="JP73" i="11"/>
  <c r="JE73" i="11"/>
  <c r="JA73" i="11"/>
  <c r="IQ73" i="11"/>
  <c r="IJ73" i="11"/>
  <c r="IF73" i="11"/>
  <c r="HY73" i="11"/>
  <c r="HU73" i="11"/>
  <c r="HQ73" i="11"/>
  <c r="HM73" i="11"/>
  <c r="HI73" i="11"/>
  <c r="HE73" i="11"/>
  <c r="GT73" i="11"/>
  <c r="GP73" i="11"/>
  <c r="GL73" i="11"/>
  <c r="FY73" i="11"/>
  <c r="FR73" i="11"/>
  <c r="FK73" i="11"/>
  <c r="FG73" i="11"/>
  <c r="FC73" i="11"/>
  <c r="EV73" i="11"/>
  <c r="ER73" i="11"/>
  <c r="EN73" i="11"/>
  <c r="ED73" i="11"/>
  <c r="DZ73" i="11"/>
  <c r="DV73" i="11"/>
  <c r="DO73" i="11"/>
  <c r="DK73" i="11"/>
  <c r="DA73" i="11"/>
  <c r="CT73" i="11"/>
  <c r="CP73" i="11"/>
  <c r="CL73" i="11"/>
  <c r="CH73" i="11"/>
  <c r="CA73" i="11"/>
  <c r="BW73" i="11"/>
  <c r="BS73" i="11"/>
  <c r="BI73" i="11"/>
  <c r="BB73" i="11"/>
  <c r="AX73" i="11"/>
  <c r="AQ73" i="11"/>
  <c r="AM73" i="11"/>
  <c r="AI73" i="11"/>
  <c r="AE73" i="11"/>
  <c r="AA73" i="11"/>
  <c r="W73" i="11"/>
  <c r="P73" i="11"/>
  <c r="L73" i="11"/>
  <c r="H73" i="11"/>
  <c r="D73" i="11"/>
  <c r="NG72" i="11"/>
  <c r="MZ72" i="11"/>
  <c r="MS72" i="11"/>
  <c r="MO72" i="11"/>
  <c r="MK72" i="11"/>
  <c r="MD72" i="11"/>
  <c r="LZ72" i="11"/>
  <c r="LV72" i="11"/>
  <c r="LL72" i="11"/>
  <c r="LH72" i="11"/>
  <c r="LD72" i="11"/>
  <c r="KW72" i="11"/>
  <c r="KS72" i="11"/>
  <c r="KI72" i="11"/>
  <c r="KB72" i="11"/>
  <c r="JX72" i="11"/>
  <c r="JT72" i="11"/>
  <c r="JP72" i="11"/>
  <c r="JI72" i="11"/>
  <c r="JE72" i="11"/>
  <c r="JA72" i="11"/>
  <c r="IQ72" i="11"/>
  <c r="IJ72" i="11"/>
  <c r="IF72" i="11"/>
  <c r="HY72" i="11"/>
  <c r="HU72" i="11"/>
  <c r="HQ72" i="11"/>
  <c r="HM72" i="11"/>
  <c r="HI72" i="11"/>
  <c r="HE72" i="11"/>
  <c r="GX72" i="11"/>
  <c r="GT72" i="11"/>
  <c r="GP72" i="11"/>
  <c r="GL72" i="11"/>
  <c r="FY72" i="11"/>
  <c r="FR72" i="11"/>
  <c r="FK72" i="11"/>
  <c r="FG72" i="11"/>
  <c r="FC72" i="11"/>
  <c r="EV72" i="11"/>
  <c r="ER72" i="11"/>
  <c r="EN72" i="11"/>
  <c r="ED72" i="11"/>
  <c r="DZ72" i="11"/>
  <c r="DV72" i="11"/>
  <c r="DO72" i="11"/>
  <c r="DK72" i="11"/>
  <c r="DA72" i="11"/>
  <c r="CT72" i="11"/>
  <c r="CP72" i="11"/>
  <c r="CL72" i="11"/>
  <c r="CH72" i="11"/>
  <c r="CA72" i="11"/>
  <c r="BW72" i="11"/>
  <c r="BS72" i="11"/>
  <c r="BI72" i="11"/>
  <c r="BB72" i="11"/>
  <c r="AX72" i="11"/>
  <c r="AQ72" i="11"/>
  <c r="AM72" i="11"/>
  <c r="AI72" i="11"/>
  <c r="AE72" i="11"/>
  <c r="AA72" i="11"/>
  <c r="W72" i="11"/>
  <c r="P72" i="11"/>
  <c r="L72" i="11"/>
  <c r="H72" i="11"/>
  <c r="D72" i="11"/>
  <c r="NG71" i="11"/>
  <c r="MZ71" i="11"/>
  <c r="MS71" i="11"/>
  <c r="MO71" i="11"/>
  <c r="MK71" i="11"/>
  <c r="MD71" i="11"/>
  <c r="LZ71" i="11"/>
  <c r="LV71" i="11"/>
  <c r="LL71" i="11"/>
  <c r="LH71" i="11"/>
  <c r="LD71" i="11"/>
  <c r="KW71" i="11"/>
  <c r="KS71" i="11"/>
  <c r="KI71" i="11"/>
  <c r="KB71" i="11"/>
  <c r="JX71" i="11"/>
  <c r="JT71" i="11"/>
  <c r="JP71" i="11"/>
  <c r="JI71" i="11"/>
  <c r="JE71" i="11"/>
  <c r="JA71" i="11"/>
  <c r="IQ71" i="11"/>
  <c r="IJ71" i="11"/>
  <c r="IF71" i="11"/>
  <c r="HY71" i="11"/>
  <c r="HU71" i="11"/>
  <c r="HQ71" i="11"/>
  <c r="HM71" i="11"/>
  <c r="HI71" i="11"/>
  <c r="HE71" i="11"/>
  <c r="GX71" i="11"/>
  <c r="GT71" i="11"/>
  <c r="GP71" i="11"/>
  <c r="GL71" i="11"/>
  <c r="FY71" i="11"/>
  <c r="FR71" i="11"/>
  <c r="FK71" i="11"/>
  <c r="FG71" i="11"/>
  <c r="FC71" i="11"/>
  <c r="EV71" i="11"/>
  <c r="ER71" i="11"/>
  <c r="EN71" i="11"/>
  <c r="ED71" i="11"/>
  <c r="DZ71" i="11"/>
  <c r="DV71" i="11"/>
  <c r="DO71" i="11"/>
  <c r="DK71" i="11"/>
  <c r="DA71" i="11"/>
  <c r="CT71" i="11"/>
  <c r="CP71" i="11"/>
  <c r="CL71" i="11"/>
  <c r="CH71" i="11"/>
  <c r="CA71" i="11"/>
  <c r="BW71" i="11"/>
  <c r="BS71" i="11"/>
  <c r="BI71" i="11"/>
  <c r="BB71" i="11"/>
  <c r="AX71" i="11"/>
  <c r="AQ71" i="11"/>
  <c r="AM71" i="11"/>
  <c r="AI71" i="11"/>
  <c r="AE71" i="11"/>
  <c r="AA71" i="11"/>
  <c r="W71" i="11"/>
  <c r="P71" i="11"/>
  <c r="L71" i="11"/>
  <c r="H71" i="11"/>
  <c r="D71" i="11"/>
  <c r="NG65" i="11"/>
  <c r="MZ65" i="11"/>
  <c r="MS65" i="11"/>
  <c r="MO65" i="11"/>
  <c r="MK65" i="11"/>
  <c r="MD65" i="11"/>
  <c r="LZ65" i="11"/>
  <c r="LV65" i="11"/>
  <c r="LL65" i="11"/>
  <c r="LH65" i="11"/>
  <c r="LD65" i="11"/>
  <c r="KW65" i="11"/>
  <c r="KS65" i="11"/>
  <c r="KI65" i="11"/>
  <c r="KB65" i="11"/>
  <c r="JX65" i="11"/>
  <c r="JT65" i="11"/>
  <c r="JP65" i="11"/>
  <c r="JI65" i="11"/>
  <c r="JE65" i="11"/>
  <c r="JA65" i="11"/>
  <c r="IQ65" i="11"/>
  <c r="IJ65" i="11"/>
  <c r="IF65" i="11"/>
  <c r="HY65" i="11"/>
  <c r="HU65" i="11"/>
  <c r="HQ65" i="11"/>
  <c r="HM65" i="11"/>
  <c r="HI65" i="11"/>
  <c r="HE65" i="11"/>
  <c r="GX65" i="11"/>
  <c r="GT65" i="11"/>
  <c r="GP65" i="11"/>
  <c r="GL65" i="11"/>
  <c r="FY65" i="11"/>
  <c r="FR65" i="11"/>
  <c r="FK65" i="11"/>
  <c r="FG65" i="11"/>
  <c r="FC65" i="11"/>
  <c r="EV65" i="11"/>
  <c r="ER65" i="11"/>
  <c r="EN65" i="11"/>
  <c r="ED65" i="11"/>
  <c r="DZ65" i="11"/>
  <c r="DV65" i="11"/>
  <c r="DO65" i="11"/>
  <c r="DK65" i="11"/>
  <c r="DA65" i="11"/>
  <c r="CT65" i="11"/>
  <c r="CP65" i="11"/>
  <c r="CL65" i="11"/>
  <c r="CH65" i="11"/>
  <c r="CA65" i="11"/>
  <c r="BW65" i="11"/>
  <c r="BS65" i="11"/>
  <c r="BI65" i="11"/>
  <c r="BB65" i="11"/>
  <c r="AX65" i="11"/>
  <c r="AQ65" i="11"/>
  <c r="AM65" i="11"/>
  <c r="AI65" i="11"/>
  <c r="AE65" i="11"/>
  <c r="AA65" i="11"/>
  <c r="W65" i="11"/>
  <c r="P65" i="11"/>
  <c r="L65" i="11"/>
  <c r="H65" i="11"/>
  <c r="D65" i="11"/>
  <c r="NG62" i="11"/>
  <c r="NK62" i="11" s="1"/>
  <c r="MZ62" i="11"/>
  <c r="MS62" i="11"/>
  <c r="MO62" i="11"/>
  <c r="MK62" i="11"/>
  <c r="MD62" i="11"/>
  <c r="LZ62" i="11"/>
  <c r="LV62" i="11"/>
  <c r="LL62" i="11"/>
  <c r="LH62" i="11"/>
  <c r="LD62" i="11"/>
  <c r="KW62" i="11"/>
  <c r="KS62" i="11"/>
  <c r="KI62" i="11"/>
  <c r="KM62" i="11" s="1"/>
  <c r="KB62" i="11"/>
  <c r="JX62" i="11"/>
  <c r="JT62" i="11"/>
  <c r="JP62" i="11"/>
  <c r="JI62" i="11"/>
  <c r="JE62" i="11"/>
  <c r="JA62" i="11"/>
  <c r="IQ62" i="11"/>
  <c r="IU62" i="11" s="1"/>
  <c r="IJ62" i="11"/>
  <c r="IF62" i="11"/>
  <c r="HY62" i="11"/>
  <c r="HU62" i="11"/>
  <c r="HQ62" i="11"/>
  <c r="HM62" i="11"/>
  <c r="HI62" i="11"/>
  <c r="HE62" i="11"/>
  <c r="GX62" i="11"/>
  <c r="GT62" i="11"/>
  <c r="GP62" i="11"/>
  <c r="GL62" i="11"/>
  <c r="FY62" i="11"/>
  <c r="FR62" i="11"/>
  <c r="FK62" i="11"/>
  <c r="FG62" i="11"/>
  <c r="FC62" i="11"/>
  <c r="EV62" i="11"/>
  <c r="ER62" i="11"/>
  <c r="EN62" i="11"/>
  <c r="ED62" i="11"/>
  <c r="DZ62" i="11"/>
  <c r="DV62" i="11"/>
  <c r="DO62" i="11"/>
  <c r="DK62" i="11"/>
  <c r="DA62" i="11"/>
  <c r="DE62" i="11" s="1"/>
  <c r="CT62" i="11"/>
  <c r="CP62" i="11"/>
  <c r="CL62" i="11"/>
  <c r="CH62" i="11"/>
  <c r="CA62" i="11"/>
  <c r="BW62" i="11"/>
  <c r="BS62" i="11"/>
  <c r="BI62" i="11"/>
  <c r="BM62" i="11" s="1"/>
  <c r="BB62" i="11"/>
  <c r="AX62" i="11"/>
  <c r="AQ62" i="11"/>
  <c r="AM62" i="11"/>
  <c r="AI62" i="11"/>
  <c r="AE62" i="11"/>
  <c r="AA62" i="11"/>
  <c r="W62" i="11"/>
  <c r="P62" i="11"/>
  <c r="L62" i="11"/>
  <c r="H62" i="11"/>
  <c r="D62" i="11"/>
  <c r="NG61" i="11"/>
  <c r="MZ61" i="11"/>
  <c r="ND61" i="11" s="1"/>
  <c r="MS61" i="11"/>
  <c r="MO61" i="11"/>
  <c r="MK61" i="11"/>
  <c r="MD61" i="11"/>
  <c r="LZ61" i="11"/>
  <c r="LV61" i="11"/>
  <c r="LL61" i="11"/>
  <c r="LH61" i="11"/>
  <c r="LD61" i="11"/>
  <c r="KW61" i="11"/>
  <c r="KS61" i="11"/>
  <c r="KI61" i="11"/>
  <c r="KB61" i="11"/>
  <c r="JX61" i="11"/>
  <c r="JT61" i="11"/>
  <c r="JP61" i="11"/>
  <c r="JI61" i="11"/>
  <c r="JE61" i="11"/>
  <c r="JA61" i="11"/>
  <c r="IQ61" i="11"/>
  <c r="IJ61" i="11"/>
  <c r="IF61" i="11"/>
  <c r="HY61" i="11"/>
  <c r="HU61" i="11"/>
  <c r="HQ61" i="11"/>
  <c r="HM61" i="11"/>
  <c r="HI61" i="11"/>
  <c r="HE61" i="11"/>
  <c r="GX61" i="11"/>
  <c r="GT61" i="11"/>
  <c r="GP61" i="11"/>
  <c r="GL61" i="11"/>
  <c r="FY61" i="11"/>
  <c r="FR61" i="11"/>
  <c r="FK61" i="11"/>
  <c r="FG61" i="11"/>
  <c r="FC61" i="11"/>
  <c r="EV61" i="11"/>
  <c r="ER61" i="11"/>
  <c r="EN61" i="11"/>
  <c r="ED61" i="11"/>
  <c r="DZ61" i="11"/>
  <c r="DV61" i="11"/>
  <c r="DO61" i="11"/>
  <c r="DK61" i="11"/>
  <c r="DA61" i="11"/>
  <c r="CT61" i="11"/>
  <c r="CP61" i="11"/>
  <c r="CL61" i="11"/>
  <c r="CH61" i="11"/>
  <c r="CA61" i="11"/>
  <c r="BW61" i="11"/>
  <c r="BS61" i="11"/>
  <c r="BI61" i="11"/>
  <c r="BB61" i="11"/>
  <c r="AX61" i="11"/>
  <c r="AQ61" i="11"/>
  <c r="AM61" i="11"/>
  <c r="AI61" i="11"/>
  <c r="AE61" i="11"/>
  <c r="AA61" i="11"/>
  <c r="W61" i="11"/>
  <c r="P61" i="11"/>
  <c r="L61" i="11"/>
  <c r="H61" i="11"/>
  <c r="D61" i="11"/>
  <c r="NG60" i="11"/>
  <c r="MZ60" i="11"/>
  <c r="MS60" i="11"/>
  <c r="MO60" i="11"/>
  <c r="MK60" i="11"/>
  <c r="MD60" i="11"/>
  <c r="LZ60" i="11"/>
  <c r="LV60" i="11"/>
  <c r="LL60" i="11"/>
  <c r="LH60" i="11"/>
  <c r="LD60" i="11"/>
  <c r="KW60" i="11"/>
  <c r="KS60" i="11"/>
  <c r="KI60" i="11"/>
  <c r="KM60" i="11" s="1"/>
  <c r="KB60" i="11"/>
  <c r="JX60" i="11"/>
  <c r="JT60" i="11"/>
  <c r="JP60" i="11"/>
  <c r="JI60" i="11"/>
  <c r="JE60" i="11"/>
  <c r="JA60" i="11"/>
  <c r="IQ60" i="11"/>
  <c r="IU60" i="11" s="1"/>
  <c r="IJ60" i="11"/>
  <c r="IF60" i="11"/>
  <c r="HY60" i="11"/>
  <c r="HU60" i="11"/>
  <c r="HQ60" i="11"/>
  <c r="HM60" i="11"/>
  <c r="HI60" i="11"/>
  <c r="HE60" i="11"/>
  <c r="GX60" i="11"/>
  <c r="GT60" i="11"/>
  <c r="GP60" i="11"/>
  <c r="GL60" i="11"/>
  <c r="FY60" i="11"/>
  <c r="GC60" i="11" s="1"/>
  <c r="FR60" i="11"/>
  <c r="FK60" i="11"/>
  <c r="FG60" i="11"/>
  <c r="FC60" i="11"/>
  <c r="EV60" i="11"/>
  <c r="ER60" i="11"/>
  <c r="EN60" i="11"/>
  <c r="ED60" i="11"/>
  <c r="DZ60" i="11"/>
  <c r="DV60" i="11"/>
  <c r="DO60" i="11"/>
  <c r="DK60" i="11"/>
  <c r="DA60" i="11"/>
  <c r="DE60" i="11" s="1"/>
  <c r="CT60" i="11"/>
  <c r="CP60" i="11"/>
  <c r="CL60" i="11"/>
  <c r="CH60" i="11"/>
  <c r="CA60" i="11"/>
  <c r="BW60" i="11"/>
  <c r="BS60" i="11"/>
  <c r="BI60" i="11"/>
  <c r="BM60" i="11" s="1"/>
  <c r="BB60" i="11"/>
  <c r="AX60" i="11"/>
  <c r="AQ60" i="11"/>
  <c r="AM60" i="11"/>
  <c r="AI60" i="11"/>
  <c r="AE60" i="11"/>
  <c r="AA60" i="11"/>
  <c r="W60" i="11"/>
  <c r="P60" i="11"/>
  <c r="L60" i="11"/>
  <c r="H60" i="11"/>
  <c r="D60" i="11"/>
  <c r="NG58" i="11"/>
  <c r="NK58" i="11" s="1"/>
  <c r="MZ58" i="11"/>
  <c r="MS58" i="11"/>
  <c r="MO58" i="11"/>
  <c r="MK58" i="11"/>
  <c r="LZ58" i="11"/>
  <c r="LV58" i="11"/>
  <c r="LL58" i="11"/>
  <c r="LH58" i="11"/>
  <c r="LD58" i="11"/>
  <c r="KW58" i="11"/>
  <c r="KS58" i="11"/>
  <c r="KI58" i="11"/>
  <c r="KM58" i="11" s="1"/>
  <c r="KB58" i="11"/>
  <c r="JX58" i="11"/>
  <c r="JT58" i="11"/>
  <c r="JP58" i="11"/>
  <c r="JE58" i="11"/>
  <c r="JA58" i="11"/>
  <c r="IQ58" i="11"/>
  <c r="IU58" i="11" s="1"/>
  <c r="IJ58" i="11"/>
  <c r="IF58" i="11"/>
  <c r="HY58" i="11"/>
  <c r="HU58" i="11"/>
  <c r="HQ58" i="11"/>
  <c r="HM58" i="11"/>
  <c r="HI58" i="11"/>
  <c r="HE58" i="11"/>
  <c r="GT58" i="11"/>
  <c r="GP58" i="11"/>
  <c r="GL58" i="11"/>
  <c r="FY58" i="11"/>
  <c r="GC58" i="11" s="1"/>
  <c r="FR58" i="11"/>
  <c r="FK58" i="11"/>
  <c r="FG58" i="11"/>
  <c r="FC58" i="11"/>
  <c r="EV58" i="11"/>
  <c r="ER58" i="11"/>
  <c r="EN58" i="11"/>
  <c r="ED58" i="11"/>
  <c r="DZ58" i="11"/>
  <c r="DV58" i="11"/>
  <c r="DO58" i="11"/>
  <c r="DK58" i="11"/>
  <c r="DA58" i="11"/>
  <c r="DE58" i="11" s="1"/>
  <c r="CT58" i="11"/>
  <c r="CP58" i="11"/>
  <c r="CL58" i="11"/>
  <c r="CH58" i="11"/>
  <c r="CA58" i="11"/>
  <c r="BW58" i="11"/>
  <c r="BS58" i="11"/>
  <c r="BI58" i="11"/>
  <c r="BB58" i="11"/>
  <c r="AX58" i="11"/>
  <c r="AQ58" i="11"/>
  <c r="AM58" i="11"/>
  <c r="AI58" i="11"/>
  <c r="AE58" i="11"/>
  <c r="AA58" i="11"/>
  <c r="W58" i="11"/>
  <c r="P58" i="11"/>
  <c r="L58" i="11"/>
  <c r="H58" i="11"/>
  <c r="D58" i="11"/>
  <c r="NG57" i="11"/>
  <c r="MZ57" i="11"/>
  <c r="MS57" i="11"/>
  <c r="MO57" i="11"/>
  <c r="MK57" i="11"/>
  <c r="LZ57" i="11"/>
  <c r="LV57" i="11"/>
  <c r="LL57" i="11"/>
  <c r="LH57" i="11"/>
  <c r="LD57" i="11"/>
  <c r="KW57" i="11"/>
  <c r="KS57" i="11"/>
  <c r="KI57" i="11"/>
  <c r="KB57" i="11"/>
  <c r="JX57" i="11"/>
  <c r="JT57" i="11"/>
  <c r="JP57" i="11"/>
  <c r="JE57" i="11"/>
  <c r="JA57" i="11"/>
  <c r="IQ57" i="11"/>
  <c r="IU57" i="11" s="1"/>
  <c r="IJ57" i="11"/>
  <c r="IF57" i="11"/>
  <c r="HY57" i="11"/>
  <c r="HU57" i="11"/>
  <c r="HQ57" i="11"/>
  <c r="HM57" i="11"/>
  <c r="HI57" i="11"/>
  <c r="HE57" i="11"/>
  <c r="GT57" i="11"/>
  <c r="GP57" i="11"/>
  <c r="GL57" i="11"/>
  <c r="FY57" i="11"/>
  <c r="FR57" i="11"/>
  <c r="FK57" i="11"/>
  <c r="FG57" i="11"/>
  <c r="FC57" i="11"/>
  <c r="EV57" i="11"/>
  <c r="ER57" i="11"/>
  <c r="EN57" i="11"/>
  <c r="ED57" i="11"/>
  <c r="DZ57" i="11"/>
  <c r="DV57" i="11"/>
  <c r="DO57" i="11"/>
  <c r="DK57" i="11"/>
  <c r="DA57" i="11"/>
  <c r="CT57" i="11"/>
  <c r="CP57" i="11"/>
  <c r="CL57" i="11"/>
  <c r="CH57" i="11"/>
  <c r="CA57" i="11"/>
  <c r="BW57" i="11"/>
  <c r="BS57" i="11"/>
  <c r="BI57" i="11"/>
  <c r="BB57" i="11"/>
  <c r="AX57" i="11"/>
  <c r="AQ57" i="11"/>
  <c r="AM57" i="11"/>
  <c r="AI57" i="11"/>
  <c r="AE57" i="11"/>
  <c r="AA57" i="11"/>
  <c r="W57" i="11"/>
  <c r="P57" i="11"/>
  <c r="L57" i="11"/>
  <c r="H57" i="11"/>
  <c r="D57" i="11"/>
  <c r="NG56" i="11"/>
  <c r="NK56" i="11" s="1"/>
  <c r="MZ56" i="11"/>
  <c r="MS56" i="11"/>
  <c r="MO56" i="11"/>
  <c r="MK56" i="11"/>
  <c r="MD56" i="11"/>
  <c r="LZ56" i="11"/>
  <c r="LV56" i="11"/>
  <c r="LL56" i="11"/>
  <c r="LH56" i="11"/>
  <c r="LD56" i="11"/>
  <c r="KW56" i="11"/>
  <c r="KS56" i="11"/>
  <c r="KI56" i="11"/>
  <c r="KB56" i="11"/>
  <c r="JX56" i="11"/>
  <c r="JT56" i="11"/>
  <c r="JP56" i="11"/>
  <c r="JI56" i="11"/>
  <c r="JE56" i="11"/>
  <c r="JA56" i="11"/>
  <c r="IQ56" i="11"/>
  <c r="IU56" i="11" s="1"/>
  <c r="IJ56" i="11"/>
  <c r="IF56" i="11"/>
  <c r="HY56" i="11"/>
  <c r="HU56" i="11"/>
  <c r="HQ56" i="11"/>
  <c r="HM56" i="11"/>
  <c r="HI56" i="11"/>
  <c r="HE56" i="11"/>
  <c r="GX56" i="11"/>
  <c r="GT56" i="11"/>
  <c r="GP56" i="11"/>
  <c r="GL56" i="11"/>
  <c r="FY56" i="11"/>
  <c r="FR56" i="11"/>
  <c r="FK56" i="11"/>
  <c r="FG56" i="11"/>
  <c r="FC56" i="11"/>
  <c r="EV56" i="11"/>
  <c r="ER56" i="11"/>
  <c r="EN56" i="11"/>
  <c r="ED56" i="11"/>
  <c r="DZ56" i="11"/>
  <c r="DV56" i="11"/>
  <c r="DO56" i="11"/>
  <c r="DK56" i="11"/>
  <c r="DA56" i="11"/>
  <c r="CT56" i="11"/>
  <c r="CP56" i="11"/>
  <c r="CL56" i="11"/>
  <c r="CH56" i="11"/>
  <c r="CA56" i="11"/>
  <c r="BW56" i="11"/>
  <c r="BS56" i="11"/>
  <c r="BI56" i="11"/>
  <c r="BB56" i="11"/>
  <c r="AX56" i="11"/>
  <c r="AQ56" i="11"/>
  <c r="AM56" i="11"/>
  <c r="AI56" i="11"/>
  <c r="AE56" i="11"/>
  <c r="AA56" i="11"/>
  <c r="W56" i="11"/>
  <c r="P56" i="11"/>
  <c r="L56" i="11"/>
  <c r="H56" i="11"/>
  <c r="D56" i="11"/>
  <c r="NG54" i="11"/>
  <c r="NK54" i="11" s="1"/>
  <c r="MZ54" i="11"/>
  <c r="MS54" i="11"/>
  <c r="MO54" i="11"/>
  <c r="MK54" i="11"/>
  <c r="MD54" i="11"/>
  <c r="LZ54" i="11"/>
  <c r="LV54" i="11"/>
  <c r="LL54" i="11"/>
  <c r="LH54" i="11"/>
  <c r="LD54" i="11"/>
  <c r="KW54" i="11"/>
  <c r="KS54" i="11"/>
  <c r="KI54" i="11"/>
  <c r="KM54" i="11" s="1"/>
  <c r="KB54" i="11"/>
  <c r="JX54" i="11"/>
  <c r="JT54" i="11"/>
  <c r="JP54" i="11"/>
  <c r="JI54" i="11"/>
  <c r="JE54" i="11"/>
  <c r="JA54" i="11"/>
  <c r="IQ54" i="11"/>
  <c r="IU54" i="11" s="1"/>
  <c r="IJ54" i="11"/>
  <c r="IF54" i="11"/>
  <c r="HY54" i="11"/>
  <c r="HU54" i="11"/>
  <c r="HQ54" i="11"/>
  <c r="HM54" i="11"/>
  <c r="HI54" i="11"/>
  <c r="HE54" i="11"/>
  <c r="GX54" i="11"/>
  <c r="GT54" i="11"/>
  <c r="GP54" i="11"/>
  <c r="GL54" i="11"/>
  <c r="FY54" i="11"/>
  <c r="GC54" i="11" s="1"/>
  <c r="FR54" i="11"/>
  <c r="FV54" i="11" s="1"/>
  <c r="FK54" i="11"/>
  <c r="FG54" i="11"/>
  <c r="FC54" i="11"/>
  <c r="EV54" i="11"/>
  <c r="ER54" i="11"/>
  <c r="EN54" i="11"/>
  <c r="ED54" i="11"/>
  <c r="DZ54" i="11"/>
  <c r="DV54" i="11"/>
  <c r="DO54" i="11"/>
  <c r="DK54" i="11"/>
  <c r="DA54" i="11"/>
  <c r="DE54" i="11" s="1"/>
  <c r="CT54" i="11"/>
  <c r="CP54" i="11"/>
  <c r="CL54" i="11"/>
  <c r="CH54" i="11"/>
  <c r="CA54" i="11"/>
  <c r="BW54" i="11"/>
  <c r="BS54" i="11"/>
  <c r="BI54" i="11"/>
  <c r="BM54" i="11" s="1"/>
  <c r="BB54" i="11"/>
  <c r="AX54" i="11"/>
  <c r="AQ54" i="11"/>
  <c r="AM54" i="11"/>
  <c r="AI54" i="11"/>
  <c r="AE54" i="11"/>
  <c r="AA54" i="11"/>
  <c r="W54" i="11"/>
  <c r="P54" i="11"/>
  <c r="L54" i="11"/>
  <c r="H54" i="11"/>
  <c r="D54" i="11"/>
  <c r="NG53" i="11"/>
  <c r="NK53" i="11" s="1"/>
  <c r="MZ53" i="11"/>
  <c r="ND53" i="11" s="1"/>
  <c r="MS53" i="11"/>
  <c r="MO53" i="11"/>
  <c r="MK53" i="11"/>
  <c r="MD53" i="11"/>
  <c r="LZ53" i="11"/>
  <c r="LV53" i="11"/>
  <c r="LL53" i="11"/>
  <c r="LH53" i="11"/>
  <c r="LD53" i="11"/>
  <c r="KW53" i="11"/>
  <c r="KS53" i="11"/>
  <c r="KI53" i="11"/>
  <c r="KM53" i="11" s="1"/>
  <c r="KB53" i="11"/>
  <c r="JX53" i="11"/>
  <c r="JT53" i="11"/>
  <c r="JP53" i="11"/>
  <c r="JI53" i="11"/>
  <c r="JE53" i="11"/>
  <c r="JA53" i="11"/>
  <c r="IQ53" i="11"/>
  <c r="IU53" i="11" s="1"/>
  <c r="IJ53" i="11"/>
  <c r="IF53" i="11"/>
  <c r="HY53" i="11"/>
  <c r="HU53" i="11"/>
  <c r="HQ53" i="11"/>
  <c r="HM53" i="11"/>
  <c r="HI53" i="11"/>
  <c r="HE53" i="11"/>
  <c r="GX53" i="11"/>
  <c r="GT53" i="11"/>
  <c r="GP53" i="11"/>
  <c r="GL53" i="11"/>
  <c r="FY53" i="11"/>
  <c r="FR53" i="11"/>
  <c r="FV53" i="11" s="1"/>
  <c r="FK53" i="11"/>
  <c r="FG53" i="11"/>
  <c r="FC53" i="11"/>
  <c r="EV53" i="11"/>
  <c r="ER53" i="11"/>
  <c r="EN53" i="11"/>
  <c r="ED53" i="11"/>
  <c r="DZ53" i="11"/>
  <c r="DV53" i="11"/>
  <c r="DO53" i="11"/>
  <c r="DK53" i="11"/>
  <c r="DA53" i="11"/>
  <c r="CT53" i="11"/>
  <c r="CP53" i="11"/>
  <c r="CL53" i="11"/>
  <c r="CH53" i="11"/>
  <c r="CA53" i="11"/>
  <c r="BW53" i="11"/>
  <c r="BS53" i="11"/>
  <c r="BI53" i="11"/>
  <c r="BB53" i="11"/>
  <c r="AX53" i="11"/>
  <c r="AQ53" i="11"/>
  <c r="AM53" i="11"/>
  <c r="AI53" i="11"/>
  <c r="AE53" i="11"/>
  <c r="AA53" i="11"/>
  <c r="W53" i="11"/>
  <c r="P53" i="11"/>
  <c r="L53" i="11"/>
  <c r="H53" i="11"/>
  <c r="D53" i="11"/>
  <c r="NG52" i="11"/>
  <c r="NK52" i="11" s="1"/>
  <c r="MZ52" i="11"/>
  <c r="ND52" i="11" s="1"/>
  <c r="MS52" i="11"/>
  <c r="MO52" i="11"/>
  <c r="MK52" i="11"/>
  <c r="MD52" i="11"/>
  <c r="LZ52" i="11"/>
  <c r="LV52" i="11"/>
  <c r="LL52" i="11"/>
  <c r="LH52" i="11"/>
  <c r="LD52" i="11"/>
  <c r="KW52" i="11"/>
  <c r="KS52" i="11"/>
  <c r="KI52" i="11"/>
  <c r="KM52" i="11" s="1"/>
  <c r="KB52" i="11"/>
  <c r="JX52" i="11"/>
  <c r="JT52" i="11"/>
  <c r="JP52" i="11"/>
  <c r="JI52" i="11"/>
  <c r="JE52" i="11"/>
  <c r="JA52" i="11"/>
  <c r="IQ52" i="11"/>
  <c r="IU52" i="11" s="1"/>
  <c r="IJ52" i="11"/>
  <c r="IF52" i="11"/>
  <c r="HY52" i="11"/>
  <c r="HU52" i="11"/>
  <c r="HQ52" i="11"/>
  <c r="HM52" i="11"/>
  <c r="HI52" i="11"/>
  <c r="HE52" i="11"/>
  <c r="GX52" i="11"/>
  <c r="GT52" i="11"/>
  <c r="GP52" i="11"/>
  <c r="GL52" i="11"/>
  <c r="FY52" i="11"/>
  <c r="GC52" i="11" s="1"/>
  <c r="FR52" i="11"/>
  <c r="FK52" i="11"/>
  <c r="FG52" i="11"/>
  <c r="FC52" i="11"/>
  <c r="EV52" i="11"/>
  <c r="ER52" i="11"/>
  <c r="EN52" i="11"/>
  <c r="ED52" i="11"/>
  <c r="DZ52" i="11"/>
  <c r="DV52" i="11"/>
  <c r="DO52" i="11"/>
  <c r="DK52" i="11"/>
  <c r="DA52" i="11"/>
  <c r="DE52" i="11" s="1"/>
  <c r="CT52" i="11"/>
  <c r="CP52" i="11"/>
  <c r="CL52" i="11"/>
  <c r="CH52" i="11"/>
  <c r="CA52" i="11"/>
  <c r="BW52" i="11"/>
  <c r="BS52" i="11"/>
  <c r="BI52" i="11"/>
  <c r="BM52" i="11" s="1"/>
  <c r="BB52" i="11"/>
  <c r="AX52" i="11"/>
  <c r="AQ52" i="11"/>
  <c r="AM52" i="11"/>
  <c r="AI52" i="11"/>
  <c r="AE52" i="11"/>
  <c r="AA52" i="11"/>
  <c r="W52" i="11"/>
  <c r="P52" i="11"/>
  <c r="L52" i="11"/>
  <c r="H52" i="11"/>
  <c r="D52" i="11"/>
  <c r="NG51" i="11"/>
  <c r="MZ51" i="11"/>
  <c r="ND51" i="11" s="1"/>
  <c r="MS51" i="11"/>
  <c r="MO51" i="11"/>
  <c r="MK51" i="11"/>
  <c r="MD51" i="11"/>
  <c r="LZ51" i="11"/>
  <c r="LV51" i="11"/>
  <c r="LL51" i="11"/>
  <c r="LH51" i="11"/>
  <c r="LD51" i="11"/>
  <c r="KW51" i="11"/>
  <c r="KS51" i="11"/>
  <c r="KI51" i="11"/>
  <c r="KB51" i="11"/>
  <c r="JX51" i="11"/>
  <c r="JT51" i="11"/>
  <c r="JP51" i="11"/>
  <c r="JI51" i="11"/>
  <c r="JE51" i="11"/>
  <c r="JA51" i="11"/>
  <c r="IQ51" i="11"/>
  <c r="IJ51" i="11"/>
  <c r="IF51" i="11"/>
  <c r="HY51" i="11"/>
  <c r="HU51" i="11"/>
  <c r="HQ51" i="11"/>
  <c r="HM51" i="11"/>
  <c r="HI51" i="11"/>
  <c r="HE51" i="11"/>
  <c r="GX51" i="11"/>
  <c r="GT51" i="11"/>
  <c r="GP51" i="11"/>
  <c r="GL51" i="11"/>
  <c r="FY51" i="11"/>
  <c r="GC51" i="11" s="1"/>
  <c r="FR51" i="11"/>
  <c r="FV51" i="11" s="1"/>
  <c r="FK51" i="11"/>
  <c r="FG51" i="11"/>
  <c r="FC51" i="11"/>
  <c r="EV51" i="11"/>
  <c r="ER51" i="11"/>
  <c r="EN51" i="11"/>
  <c r="ED51" i="11"/>
  <c r="DZ51" i="11"/>
  <c r="DV51" i="11"/>
  <c r="DO51" i="11"/>
  <c r="DK51" i="11"/>
  <c r="DA51" i="11"/>
  <c r="DE51" i="11" s="1"/>
  <c r="CT51" i="11"/>
  <c r="CP51" i="11"/>
  <c r="CL51" i="11"/>
  <c r="CH51" i="11"/>
  <c r="CA51" i="11"/>
  <c r="BW51" i="11"/>
  <c r="BS51" i="11"/>
  <c r="BI51" i="11"/>
  <c r="BM51" i="11" s="1"/>
  <c r="BB51" i="11"/>
  <c r="AX51" i="11"/>
  <c r="AQ51" i="11"/>
  <c r="AM51" i="11"/>
  <c r="AI51" i="11"/>
  <c r="AE51" i="11"/>
  <c r="AA51" i="11"/>
  <c r="W51" i="11"/>
  <c r="P51" i="11"/>
  <c r="L51" i="11"/>
  <c r="H51" i="11"/>
  <c r="D51" i="11"/>
  <c r="NG49" i="11"/>
  <c r="NK49" i="11" s="1"/>
  <c r="MZ49" i="11"/>
  <c r="ND49" i="11" s="1"/>
  <c r="MS49" i="11"/>
  <c r="MO49" i="11"/>
  <c r="MK49" i="11"/>
  <c r="LZ49" i="11"/>
  <c r="LV49" i="11"/>
  <c r="LL49" i="11"/>
  <c r="LH49" i="11"/>
  <c r="LD49" i="11"/>
  <c r="KW49" i="11"/>
  <c r="KS49" i="11"/>
  <c r="KI49" i="11"/>
  <c r="KM49" i="11" s="1"/>
  <c r="KB49" i="11"/>
  <c r="JX49" i="11"/>
  <c r="JT49" i="11"/>
  <c r="JP49" i="11"/>
  <c r="JE49" i="11"/>
  <c r="JA49" i="11"/>
  <c r="IQ49" i="11"/>
  <c r="IU49" i="11" s="1"/>
  <c r="IJ49" i="11"/>
  <c r="IF49" i="11"/>
  <c r="HY49" i="11"/>
  <c r="HU49" i="11"/>
  <c r="HQ49" i="11"/>
  <c r="HM49" i="11"/>
  <c r="HI49" i="11"/>
  <c r="HE49" i="11"/>
  <c r="GT49" i="11"/>
  <c r="GP49" i="11"/>
  <c r="GL49" i="11"/>
  <c r="FY49" i="11"/>
  <c r="FR49" i="11"/>
  <c r="FV49" i="11" s="1"/>
  <c r="FK49" i="11"/>
  <c r="FG49" i="11"/>
  <c r="FC49" i="11"/>
  <c r="EV49" i="11"/>
  <c r="ER49" i="11"/>
  <c r="EN49" i="11"/>
  <c r="ED49" i="11"/>
  <c r="DZ49" i="11"/>
  <c r="DV49" i="11"/>
  <c r="DO49" i="11"/>
  <c r="DK49" i="11"/>
  <c r="DA49" i="11"/>
  <c r="CT49" i="11"/>
  <c r="CP49" i="11"/>
  <c r="CL49" i="11"/>
  <c r="CH49" i="11"/>
  <c r="CA49" i="11"/>
  <c r="BW49" i="11"/>
  <c r="BS49" i="11"/>
  <c r="BI49" i="11"/>
  <c r="BB49" i="11"/>
  <c r="AX49" i="11"/>
  <c r="AQ49" i="11"/>
  <c r="AM49" i="11"/>
  <c r="AI49" i="11"/>
  <c r="AE49" i="11"/>
  <c r="AA49" i="11"/>
  <c r="W49" i="11"/>
  <c r="P49" i="11"/>
  <c r="L49" i="11"/>
  <c r="H49" i="11"/>
  <c r="D49" i="11"/>
  <c r="NG48" i="11"/>
  <c r="NK48" i="11" s="1"/>
  <c r="MZ48" i="11"/>
  <c r="ND48" i="11" s="1"/>
  <c r="MS48" i="11"/>
  <c r="MO48" i="11"/>
  <c r="MK48" i="11"/>
  <c r="MD48" i="11"/>
  <c r="LZ48" i="11"/>
  <c r="LV48" i="11"/>
  <c r="LL48" i="11"/>
  <c r="LH48" i="11"/>
  <c r="LD48" i="11"/>
  <c r="KW48" i="11"/>
  <c r="KS48" i="11"/>
  <c r="KI48" i="11"/>
  <c r="KM48" i="11" s="1"/>
  <c r="KB48" i="11"/>
  <c r="JX48" i="11"/>
  <c r="JT48" i="11"/>
  <c r="JP48" i="11"/>
  <c r="JI48" i="11"/>
  <c r="JE48" i="11"/>
  <c r="JA48" i="11"/>
  <c r="IQ48" i="11"/>
  <c r="IU48" i="11" s="1"/>
  <c r="IJ48" i="11"/>
  <c r="IF48" i="11"/>
  <c r="HY48" i="11"/>
  <c r="HU48" i="11"/>
  <c r="HQ48" i="11"/>
  <c r="HM48" i="11"/>
  <c r="HI48" i="11"/>
  <c r="HE48" i="11"/>
  <c r="GX48" i="11"/>
  <c r="GT48" i="11"/>
  <c r="GP48" i="11"/>
  <c r="GL48" i="11"/>
  <c r="FY48" i="11"/>
  <c r="GC48" i="11" s="1"/>
  <c r="FR48" i="11"/>
  <c r="FK48" i="11"/>
  <c r="FG48" i="11"/>
  <c r="FC48" i="11"/>
  <c r="EV48" i="11"/>
  <c r="ER48" i="11"/>
  <c r="EN48" i="11"/>
  <c r="ED48" i="11"/>
  <c r="DZ48" i="11"/>
  <c r="DV48" i="11"/>
  <c r="DO48" i="11"/>
  <c r="DK48" i="11"/>
  <c r="DA48" i="11"/>
  <c r="DE48" i="11" s="1"/>
  <c r="CT48" i="11"/>
  <c r="CP48" i="11"/>
  <c r="CL48" i="11"/>
  <c r="CH48" i="11"/>
  <c r="CA48" i="11"/>
  <c r="BW48" i="11"/>
  <c r="BS48" i="11"/>
  <c r="BI48" i="11"/>
  <c r="BM48" i="11" s="1"/>
  <c r="BB48" i="11"/>
  <c r="AX48" i="11"/>
  <c r="AQ48" i="11"/>
  <c r="AM48" i="11"/>
  <c r="AI48" i="11"/>
  <c r="AE48" i="11"/>
  <c r="AA48" i="11"/>
  <c r="W48" i="11"/>
  <c r="P48" i="11"/>
  <c r="L48" i="11"/>
  <c r="H48" i="11"/>
  <c r="D48" i="11"/>
  <c r="NG40" i="11"/>
  <c r="NK40" i="11" s="1"/>
  <c r="MZ40" i="11"/>
  <c r="ND40" i="11" s="1"/>
  <c r="MS40" i="11"/>
  <c r="MO40" i="11"/>
  <c r="MK40" i="11"/>
  <c r="MD40" i="11"/>
  <c r="LZ40" i="11"/>
  <c r="LV40" i="11"/>
  <c r="LL40" i="11"/>
  <c r="LH40" i="11"/>
  <c r="LD40" i="11"/>
  <c r="KW40" i="11"/>
  <c r="KS40" i="11"/>
  <c r="KI40" i="11"/>
  <c r="KM40" i="11" s="1"/>
  <c r="KB40" i="11"/>
  <c r="JX40" i="11"/>
  <c r="JT40" i="11"/>
  <c r="JP40" i="11"/>
  <c r="JI40" i="11"/>
  <c r="JE40" i="11"/>
  <c r="JA40" i="11"/>
  <c r="IQ40" i="11"/>
  <c r="IU40" i="11" s="1"/>
  <c r="IJ40" i="11"/>
  <c r="IF40" i="11"/>
  <c r="HY40" i="11"/>
  <c r="HU40" i="11"/>
  <c r="HQ40" i="11"/>
  <c r="HM40" i="11"/>
  <c r="HI40" i="11"/>
  <c r="HE40" i="11"/>
  <c r="GX40" i="11"/>
  <c r="GT40" i="11"/>
  <c r="GP40" i="11"/>
  <c r="GL40" i="11"/>
  <c r="FY40" i="11"/>
  <c r="GC40" i="11" s="1"/>
  <c r="FR40" i="11"/>
  <c r="FK40" i="11"/>
  <c r="FG40" i="11"/>
  <c r="FC40" i="11"/>
  <c r="EV40" i="11"/>
  <c r="ER40" i="11"/>
  <c r="EN40" i="11"/>
  <c r="ED40" i="11"/>
  <c r="DZ40" i="11"/>
  <c r="DV40" i="11"/>
  <c r="DO40" i="11"/>
  <c r="DK40" i="11"/>
  <c r="DA40" i="11"/>
  <c r="DE40" i="11" s="1"/>
  <c r="CT40" i="11"/>
  <c r="CP40" i="11"/>
  <c r="CL40" i="11"/>
  <c r="CH40" i="11"/>
  <c r="CA40" i="11"/>
  <c r="BW40" i="11"/>
  <c r="BS40" i="11"/>
  <c r="BI40" i="11"/>
  <c r="BM40" i="11" s="1"/>
  <c r="BB40" i="11"/>
  <c r="AX40" i="11"/>
  <c r="AQ40" i="11"/>
  <c r="AM40" i="11"/>
  <c r="AI40" i="11"/>
  <c r="AE40" i="11"/>
  <c r="AA40" i="11"/>
  <c r="W40" i="11"/>
  <c r="P40" i="11"/>
  <c r="L40" i="11"/>
  <c r="H40" i="11"/>
  <c r="D40" i="11"/>
  <c r="NG39" i="11"/>
  <c r="MZ39" i="11"/>
  <c r="MS39" i="11"/>
  <c r="MO39" i="11"/>
  <c r="MK39" i="11"/>
  <c r="MD39" i="11"/>
  <c r="LZ39" i="11"/>
  <c r="LV39" i="11"/>
  <c r="LL39" i="11"/>
  <c r="LH39" i="11"/>
  <c r="LD39" i="11"/>
  <c r="KW39" i="11"/>
  <c r="KS39" i="11"/>
  <c r="KI39" i="11"/>
  <c r="KB39" i="11"/>
  <c r="JX39" i="11"/>
  <c r="JT39" i="11"/>
  <c r="JP39" i="11"/>
  <c r="JI39" i="11"/>
  <c r="JE39" i="11"/>
  <c r="JA39" i="11"/>
  <c r="IQ39" i="11"/>
  <c r="IJ39" i="11"/>
  <c r="IF39" i="11"/>
  <c r="HY39" i="11"/>
  <c r="HU39" i="11"/>
  <c r="HQ39" i="11"/>
  <c r="HM39" i="11"/>
  <c r="HI39" i="11"/>
  <c r="HE39" i="11"/>
  <c r="GX39" i="11"/>
  <c r="GT39" i="11"/>
  <c r="GP39" i="11"/>
  <c r="GL39" i="11"/>
  <c r="FY39" i="11"/>
  <c r="GC39" i="11" s="1"/>
  <c r="FR39" i="11"/>
  <c r="FV39" i="11" s="1"/>
  <c r="FK39" i="11"/>
  <c r="FG39" i="11"/>
  <c r="FC39" i="11"/>
  <c r="EV39" i="11"/>
  <c r="ER39" i="11"/>
  <c r="EN39" i="11"/>
  <c r="ED39" i="11"/>
  <c r="DZ39" i="11"/>
  <c r="DV39" i="11"/>
  <c r="DO39" i="11"/>
  <c r="DK39" i="11"/>
  <c r="DA39" i="11"/>
  <c r="DE39" i="11" s="1"/>
  <c r="CT39" i="11"/>
  <c r="CP39" i="11"/>
  <c r="CL39" i="11"/>
  <c r="CH39" i="11"/>
  <c r="CA39" i="11"/>
  <c r="BW39" i="11"/>
  <c r="BS39" i="11"/>
  <c r="BI39" i="11"/>
  <c r="BB39" i="11"/>
  <c r="AX39" i="11"/>
  <c r="AQ39" i="11"/>
  <c r="AM39" i="11"/>
  <c r="AI39" i="11"/>
  <c r="AE39" i="11"/>
  <c r="AA39" i="11"/>
  <c r="W39" i="11"/>
  <c r="P39" i="11"/>
  <c r="L39" i="11"/>
  <c r="H39" i="11"/>
  <c r="D39" i="11"/>
  <c r="NG38" i="11"/>
  <c r="MZ38" i="11"/>
  <c r="MS38" i="11"/>
  <c r="MO38" i="11"/>
  <c r="MK38" i="11"/>
  <c r="MD38" i="11"/>
  <c r="LZ38" i="11"/>
  <c r="LV38" i="11"/>
  <c r="LL38" i="11"/>
  <c r="LH38" i="11"/>
  <c r="LD38" i="11"/>
  <c r="KW38" i="11"/>
  <c r="KS38" i="11"/>
  <c r="KI38" i="11"/>
  <c r="KM38" i="11" s="1"/>
  <c r="KB38" i="11"/>
  <c r="JX38" i="11"/>
  <c r="JT38" i="11"/>
  <c r="JP38" i="11"/>
  <c r="JI38" i="11"/>
  <c r="JE38" i="11"/>
  <c r="JA38" i="11"/>
  <c r="IQ38" i="11"/>
  <c r="IU38" i="11" s="1"/>
  <c r="IJ38" i="11"/>
  <c r="IF38" i="11"/>
  <c r="HY38" i="11"/>
  <c r="HU38" i="11"/>
  <c r="HQ38" i="11"/>
  <c r="HM38" i="11"/>
  <c r="HI38" i="11"/>
  <c r="HE38" i="11"/>
  <c r="GX38" i="11"/>
  <c r="GT38" i="11"/>
  <c r="GP38" i="11"/>
  <c r="GL38" i="11"/>
  <c r="FY38" i="11"/>
  <c r="GC38" i="11" s="1"/>
  <c r="FR38" i="11"/>
  <c r="FK38" i="11"/>
  <c r="FG38" i="11"/>
  <c r="FC38" i="11"/>
  <c r="EV38" i="11"/>
  <c r="ER38" i="11"/>
  <c r="EN38" i="11"/>
  <c r="ED38" i="11"/>
  <c r="DZ38" i="11"/>
  <c r="DV38" i="11"/>
  <c r="DO38" i="11"/>
  <c r="DK38" i="11"/>
  <c r="DA38" i="11"/>
  <c r="DE38" i="11" s="1"/>
  <c r="CT38" i="11"/>
  <c r="CP38" i="11"/>
  <c r="CL38" i="11"/>
  <c r="CH38" i="11"/>
  <c r="CA38" i="11"/>
  <c r="BW38" i="11"/>
  <c r="BS38" i="11"/>
  <c r="BI38" i="11"/>
  <c r="BM38" i="11" s="1"/>
  <c r="BB38" i="11"/>
  <c r="AX38" i="11"/>
  <c r="AQ38" i="11"/>
  <c r="AM38" i="11"/>
  <c r="AI38" i="11"/>
  <c r="AE38" i="11"/>
  <c r="AA38" i="11"/>
  <c r="W38" i="11"/>
  <c r="P38" i="11"/>
  <c r="L38" i="11"/>
  <c r="H38" i="11"/>
  <c r="D38" i="11"/>
  <c r="NG36" i="11"/>
  <c r="NK36" i="11" s="1"/>
  <c r="MZ36" i="11"/>
  <c r="MS36" i="11"/>
  <c r="MO36" i="11"/>
  <c r="MK36" i="11"/>
  <c r="MD36" i="11"/>
  <c r="LZ36" i="11"/>
  <c r="LV36" i="11"/>
  <c r="LL36" i="11"/>
  <c r="LH36" i="11"/>
  <c r="LD36" i="11"/>
  <c r="KW36" i="11"/>
  <c r="KS36" i="11"/>
  <c r="KI36" i="11"/>
  <c r="KM36" i="11" s="1"/>
  <c r="KB36" i="11"/>
  <c r="JX36" i="11"/>
  <c r="JT36" i="11"/>
  <c r="JP36" i="11"/>
  <c r="JI36" i="11"/>
  <c r="JE36" i="11"/>
  <c r="JA36" i="11"/>
  <c r="IQ36" i="11"/>
  <c r="IU36" i="11" s="1"/>
  <c r="IJ36" i="11"/>
  <c r="IF36" i="11"/>
  <c r="HY36" i="11"/>
  <c r="HU36" i="11"/>
  <c r="HQ36" i="11"/>
  <c r="HM36" i="11"/>
  <c r="HI36" i="11"/>
  <c r="HE36" i="11"/>
  <c r="GX36" i="11"/>
  <c r="GT36" i="11"/>
  <c r="GP36" i="11"/>
  <c r="GL36" i="11"/>
  <c r="FY36" i="11"/>
  <c r="GC36" i="11" s="1"/>
  <c r="FR36" i="11"/>
  <c r="FK36" i="11"/>
  <c r="FG36" i="11"/>
  <c r="FC36" i="11"/>
  <c r="EV36" i="11"/>
  <c r="ER36" i="11"/>
  <c r="EN36" i="11"/>
  <c r="ED36" i="11"/>
  <c r="DZ36" i="11"/>
  <c r="DV36" i="11"/>
  <c r="DO36" i="11"/>
  <c r="DK36" i="11"/>
  <c r="DA36" i="11"/>
  <c r="DE36" i="11" s="1"/>
  <c r="CT36" i="11"/>
  <c r="CP36" i="11"/>
  <c r="CL36" i="11"/>
  <c r="CH36" i="11"/>
  <c r="CA36" i="11"/>
  <c r="BW36" i="11"/>
  <c r="BS36" i="11"/>
  <c r="BI36" i="11"/>
  <c r="BM36" i="11" s="1"/>
  <c r="BB36" i="11"/>
  <c r="AX36" i="11"/>
  <c r="AQ36" i="11"/>
  <c r="AM36" i="11"/>
  <c r="AI36" i="11"/>
  <c r="AE36" i="11"/>
  <c r="AA36" i="11"/>
  <c r="W36" i="11"/>
  <c r="P36" i="11"/>
  <c r="L36" i="11"/>
  <c r="H36" i="11"/>
  <c r="D36" i="11"/>
  <c r="NG35" i="11"/>
  <c r="MZ35" i="11"/>
  <c r="ND35" i="11" s="1"/>
  <c r="MS35" i="11"/>
  <c r="MO35" i="11"/>
  <c r="MK35" i="11"/>
  <c r="MD35" i="11"/>
  <c r="LZ35" i="11"/>
  <c r="LV35" i="11"/>
  <c r="LL35" i="11"/>
  <c r="LH35" i="11"/>
  <c r="LD35" i="11"/>
  <c r="KW35" i="11"/>
  <c r="KS35" i="11"/>
  <c r="KI35" i="11"/>
  <c r="KB35" i="11"/>
  <c r="JX35" i="11"/>
  <c r="JT35" i="11"/>
  <c r="JP35" i="11"/>
  <c r="JI35" i="11"/>
  <c r="JE35" i="11"/>
  <c r="JA35" i="11"/>
  <c r="IQ35" i="11"/>
  <c r="IJ35" i="11"/>
  <c r="IF35" i="11"/>
  <c r="HY35" i="11"/>
  <c r="HU35" i="11"/>
  <c r="HQ35" i="11"/>
  <c r="HM35" i="11"/>
  <c r="HI35" i="11"/>
  <c r="HE35" i="11"/>
  <c r="GX35" i="11"/>
  <c r="GT35" i="11"/>
  <c r="GP35" i="11"/>
  <c r="GL35" i="11"/>
  <c r="FY35" i="11"/>
  <c r="FR35" i="11"/>
  <c r="FK35" i="11"/>
  <c r="FG35" i="11"/>
  <c r="FC35" i="11"/>
  <c r="EV35" i="11"/>
  <c r="ER35" i="11"/>
  <c r="EN35" i="11"/>
  <c r="ED35" i="11"/>
  <c r="DZ35" i="11"/>
  <c r="DV35" i="11"/>
  <c r="DO35" i="11"/>
  <c r="DK35" i="11"/>
  <c r="DA35" i="11"/>
  <c r="DE35" i="11" s="1"/>
  <c r="CT35" i="11"/>
  <c r="CP35" i="11"/>
  <c r="CL35" i="11"/>
  <c r="CH35" i="11"/>
  <c r="CA35" i="11"/>
  <c r="BW35" i="11"/>
  <c r="BS35" i="11"/>
  <c r="BI35" i="11"/>
  <c r="BM35" i="11" s="1"/>
  <c r="BB35" i="11"/>
  <c r="AX35" i="11"/>
  <c r="AQ35" i="11"/>
  <c r="AM35" i="11"/>
  <c r="AI35" i="11"/>
  <c r="AE35" i="11"/>
  <c r="AA35" i="11"/>
  <c r="W35" i="11"/>
  <c r="P35" i="11"/>
  <c r="L35" i="11"/>
  <c r="H35" i="11"/>
  <c r="D35" i="11"/>
  <c r="NG34" i="11"/>
  <c r="NK34" i="11" s="1"/>
  <c r="MZ34" i="11"/>
  <c r="MS34" i="11"/>
  <c r="MO34" i="11"/>
  <c r="MK34" i="11"/>
  <c r="MD34" i="11"/>
  <c r="LZ34" i="11"/>
  <c r="LV34" i="11"/>
  <c r="LL34" i="11"/>
  <c r="LH34" i="11"/>
  <c r="LD34" i="11"/>
  <c r="KW34" i="11"/>
  <c r="KS34" i="11"/>
  <c r="KI34" i="11"/>
  <c r="KM34" i="11" s="1"/>
  <c r="KB34" i="11"/>
  <c r="JX34" i="11"/>
  <c r="JT34" i="11"/>
  <c r="JP34" i="11"/>
  <c r="JI34" i="11"/>
  <c r="JE34" i="11"/>
  <c r="JA34" i="11"/>
  <c r="IQ34" i="11"/>
  <c r="IJ34" i="11"/>
  <c r="IF34" i="11"/>
  <c r="HY34" i="11"/>
  <c r="HU34" i="11"/>
  <c r="HQ34" i="11"/>
  <c r="HM34" i="11"/>
  <c r="HI34" i="11"/>
  <c r="HE34" i="11"/>
  <c r="GX34" i="11"/>
  <c r="GT34" i="11"/>
  <c r="GP34" i="11"/>
  <c r="GL34" i="11"/>
  <c r="FY34" i="11"/>
  <c r="GC34" i="11" s="1"/>
  <c r="FR34" i="11"/>
  <c r="FK34" i="11"/>
  <c r="FG34" i="11"/>
  <c r="FC34" i="11"/>
  <c r="EV34" i="11"/>
  <c r="ER34" i="11"/>
  <c r="EN34" i="11"/>
  <c r="ED34" i="11"/>
  <c r="DZ34" i="11"/>
  <c r="DV34" i="11"/>
  <c r="DO34" i="11"/>
  <c r="DK34" i="11"/>
  <c r="DA34" i="11"/>
  <c r="CT34" i="11"/>
  <c r="CP34" i="11"/>
  <c r="CL34" i="11"/>
  <c r="CH34" i="11"/>
  <c r="CA34" i="11"/>
  <c r="BW34" i="11"/>
  <c r="BS34" i="11"/>
  <c r="BI34" i="11"/>
  <c r="BB34" i="11"/>
  <c r="AX34" i="11"/>
  <c r="AQ34" i="11"/>
  <c r="AM34" i="11"/>
  <c r="AI34" i="11"/>
  <c r="AE34" i="11"/>
  <c r="AA34" i="11"/>
  <c r="W34" i="11"/>
  <c r="P34" i="11"/>
  <c r="L34" i="11"/>
  <c r="H34" i="11"/>
  <c r="D34" i="11"/>
  <c r="NG33" i="11"/>
  <c r="NK33" i="11" s="1"/>
  <c r="MZ33" i="11"/>
  <c r="MS33" i="11"/>
  <c r="MO33" i="11"/>
  <c r="MK33" i="11"/>
  <c r="MD33" i="11"/>
  <c r="LZ33" i="11"/>
  <c r="LV33" i="11"/>
  <c r="LL33" i="11"/>
  <c r="LH33" i="11"/>
  <c r="LD33" i="11"/>
  <c r="KW33" i="11"/>
  <c r="KS33" i="11"/>
  <c r="KI33" i="11"/>
  <c r="KM33" i="11" s="1"/>
  <c r="KB33" i="11"/>
  <c r="JX33" i="11"/>
  <c r="JT33" i="11"/>
  <c r="JP33" i="11"/>
  <c r="JI33" i="11"/>
  <c r="JE33" i="11"/>
  <c r="JA33" i="11"/>
  <c r="IQ33" i="11"/>
  <c r="IU33" i="11" s="1"/>
  <c r="IJ33" i="11"/>
  <c r="IF33" i="11"/>
  <c r="HY33" i="11"/>
  <c r="HU33" i="11"/>
  <c r="HQ33" i="11"/>
  <c r="HM33" i="11"/>
  <c r="HI33" i="11"/>
  <c r="HE33" i="11"/>
  <c r="GX33" i="11"/>
  <c r="GT33" i="11"/>
  <c r="GP33" i="11"/>
  <c r="GL33" i="11"/>
  <c r="FY33" i="11"/>
  <c r="FR33" i="11"/>
  <c r="FV33" i="11" s="1"/>
  <c r="FK33" i="11"/>
  <c r="FG33" i="11"/>
  <c r="FC33" i="11"/>
  <c r="EV33" i="11"/>
  <c r="ER33" i="11"/>
  <c r="EN33" i="11"/>
  <c r="ED33" i="11"/>
  <c r="DZ33" i="11"/>
  <c r="DV33" i="11"/>
  <c r="DO33" i="11"/>
  <c r="DK33" i="11"/>
  <c r="DA33" i="11"/>
  <c r="CT33" i="11"/>
  <c r="CP33" i="11"/>
  <c r="CL33" i="11"/>
  <c r="CH33" i="11"/>
  <c r="CA33" i="11"/>
  <c r="BW33" i="11"/>
  <c r="BS33" i="11"/>
  <c r="BI33" i="11"/>
  <c r="BB33" i="11"/>
  <c r="AX33" i="11"/>
  <c r="AQ33" i="11"/>
  <c r="AM33" i="11"/>
  <c r="AI33" i="11"/>
  <c r="AE33" i="11"/>
  <c r="AA33" i="11"/>
  <c r="W33" i="11"/>
  <c r="P33" i="11"/>
  <c r="L33" i="11"/>
  <c r="H33" i="11"/>
  <c r="D33" i="11"/>
  <c r="NG32" i="11"/>
  <c r="MZ32" i="11"/>
  <c r="MS32" i="11"/>
  <c r="MO32" i="11"/>
  <c r="MK32" i="11"/>
  <c r="MD32" i="11"/>
  <c r="LZ32" i="11"/>
  <c r="LV32" i="11"/>
  <c r="LL32" i="11"/>
  <c r="LH32" i="11"/>
  <c r="LD32" i="11"/>
  <c r="KW32" i="11"/>
  <c r="KS32" i="11"/>
  <c r="KI32" i="11"/>
  <c r="KB32" i="11"/>
  <c r="JX32" i="11"/>
  <c r="JT32" i="11"/>
  <c r="JP32" i="11"/>
  <c r="JI32" i="11"/>
  <c r="JE32" i="11"/>
  <c r="JA32" i="11"/>
  <c r="IQ32" i="11"/>
  <c r="IJ32" i="11"/>
  <c r="IF32" i="11"/>
  <c r="HY32" i="11"/>
  <c r="HU32" i="11"/>
  <c r="HQ32" i="11"/>
  <c r="HM32" i="11"/>
  <c r="HI32" i="11"/>
  <c r="HE32" i="11"/>
  <c r="GX32" i="11"/>
  <c r="GT32" i="11"/>
  <c r="GP32" i="11"/>
  <c r="GL32" i="11"/>
  <c r="FY32" i="11"/>
  <c r="FR32" i="11"/>
  <c r="FK32" i="11"/>
  <c r="FG32" i="11"/>
  <c r="FC32" i="11"/>
  <c r="EV32" i="11"/>
  <c r="ER32" i="11"/>
  <c r="EN32" i="11"/>
  <c r="ED32" i="11"/>
  <c r="DZ32" i="11"/>
  <c r="DV32" i="11"/>
  <c r="DO32" i="11"/>
  <c r="DK32" i="11"/>
  <c r="DA32" i="11"/>
  <c r="DE32" i="11" s="1"/>
  <c r="CT32" i="11"/>
  <c r="CP32" i="11"/>
  <c r="CL32" i="11"/>
  <c r="CH32" i="11"/>
  <c r="CA32" i="11"/>
  <c r="BW32" i="11"/>
  <c r="BS32" i="11"/>
  <c r="BI32" i="11"/>
  <c r="BB32" i="11"/>
  <c r="AX32" i="11"/>
  <c r="AQ32" i="11"/>
  <c r="AM32" i="11"/>
  <c r="AI32" i="11"/>
  <c r="AE32" i="11"/>
  <c r="AA32" i="11"/>
  <c r="W32" i="11"/>
  <c r="P32" i="11"/>
  <c r="L32" i="11"/>
  <c r="H32" i="11"/>
  <c r="D32" i="11"/>
  <c r="NG31" i="11"/>
  <c r="MZ31" i="11"/>
  <c r="MS31" i="11"/>
  <c r="MO31" i="11"/>
  <c r="MK31" i="11"/>
  <c r="MD31" i="11"/>
  <c r="LZ31" i="11"/>
  <c r="LV31" i="11"/>
  <c r="LL31" i="11"/>
  <c r="LH31" i="11"/>
  <c r="LD31" i="11"/>
  <c r="KW31" i="11"/>
  <c r="KS31" i="11"/>
  <c r="KI31" i="11"/>
  <c r="KB31" i="11"/>
  <c r="JX31" i="11"/>
  <c r="JT31" i="11"/>
  <c r="JP31" i="11"/>
  <c r="JI31" i="11"/>
  <c r="JE31" i="11"/>
  <c r="JA31" i="11"/>
  <c r="IQ31" i="11"/>
  <c r="IJ31" i="11"/>
  <c r="IF31" i="11"/>
  <c r="HY31" i="11"/>
  <c r="HU31" i="11"/>
  <c r="HQ31" i="11"/>
  <c r="HM31" i="11"/>
  <c r="HI31" i="11"/>
  <c r="HE31" i="11"/>
  <c r="GX31" i="11"/>
  <c r="GT31" i="11"/>
  <c r="GP31" i="11"/>
  <c r="GL31" i="11"/>
  <c r="FY31" i="11"/>
  <c r="GC31" i="11" s="1"/>
  <c r="FR31" i="11"/>
  <c r="FK31" i="11"/>
  <c r="FG31" i="11"/>
  <c r="FC31" i="11"/>
  <c r="EV31" i="11"/>
  <c r="ER31" i="11"/>
  <c r="EN31" i="11"/>
  <c r="ED31" i="11"/>
  <c r="DZ31" i="11"/>
  <c r="DV31" i="11"/>
  <c r="DO31" i="11"/>
  <c r="DK31" i="11"/>
  <c r="DA31" i="11"/>
  <c r="CT31" i="11"/>
  <c r="CP31" i="11"/>
  <c r="CL31" i="11"/>
  <c r="CH31" i="11"/>
  <c r="CA31" i="11"/>
  <c r="BW31" i="11"/>
  <c r="BS31" i="11"/>
  <c r="BI31" i="11"/>
  <c r="BM31" i="11" s="1"/>
  <c r="BB31" i="11"/>
  <c r="AX31" i="11"/>
  <c r="AQ31" i="11"/>
  <c r="AM31" i="11"/>
  <c r="AI31" i="11"/>
  <c r="AE31" i="11"/>
  <c r="AA31" i="11"/>
  <c r="W31" i="11"/>
  <c r="P31" i="11"/>
  <c r="L31" i="11"/>
  <c r="H31" i="11"/>
  <c r="D31" i="11"/>
  <c r="NG30" i="11"/>
  <c r="MZ30" i="11"/>
  <c r="ND30" i="11" s="1"/>
  <c r="MS30" i="11"/>
  <c r="MO30" i="11"/>
  <c r="MK30" i="11"/>
  <c r="MD30" i="11"/>
  <c r="LZ30" i="11"/>
  <c r="LV30" i="11"/>
  <c r="LL30" i="11"/>
  <c r="LH30" i="11"/>
  <c r="LD30" i="11"/>
  <c r="KW30" i="11"/>
  <c r="KS30" i="11"/>
  <c r="KI30" i="11"/>
  <c r="KB30" i="11"/>
  <c r="JX30" i="11"/>
  <c r="JT30" i="11"/>
  <c r="JP30" i="11"/>
  <c r="JI30" i="11"/>
  <c r="JE30" i="11"/>
  <c r="JA30" i="11"/>
  <c r="IQ30" i="11"/>
  <c r="IU30" i="11" s="1"/>
  <c r="IJ30" i="11"/>
  <c r="IF30" i="11"/>
  <c r="HY30" i="11"/>
  <c r="HU30" i="11"/>
  <c r="HQ30" i="11"/>
  <c r="HM30" i="11"/>
  <c r="HI30" i="11"/>
  <c r="HE30" i="11"/>
  <c r="GX30" i="11"/>
  <c r="GT30" i="11"/>
  <c r="GP30" i="11"/>
  <c r="GL30" i="11"/>
  <c r="FY30" i="11"/>
  <c r="FR30" i="11"/>
  <c r="FK30" i="11"/>
  <c r="FG30" i="11"/>
  <c r="FC30" i="11"/>
  <c r="EV30" i="11"/>
  <c r="ER30" i="11"/>
  <c r="EN30" i="11"/>
  <c r="ED30" i="11"/>
  <c r="DZ30" i="11"/>
  <c r="DV30" i="11"/>
  <c r="DO30" i="11"/>
  <c r="DK30" i="11"/>
  <c r="DA30" i="11"/>
  <c r="CT30" i="11"/>
  <c r="CP30" i="11"/>
  <c r="CL30" i="11"/>
  <c r="CH30" i="11"/>
  <c r="CA30" i="11"/>
  <c r="BW30" i="11"/>
  <c r="BS30" i="11"/>
  <c r="BI30" i="11"/>
  <c r="BB30" i="11"/>
  <c r="AX30" i="11"/>
  <c r="AQ30" i="11"/>
  <c r="AM30" i="11"/>
  <c r="AI30" i="11"/>
  <c r="AE30" i="11"/>
  <c r="AA30" i="11"/>
  <c r="W30" i="11"/>
  <c r="P30" i="11"/>
  <c r="L30" i="11"/>
  <c r="H30" i="11"/>
  <c r="D30" i="11"/>
  <c r="NG29" i="11"/>
  <c r="MZ29" i="11"/>
  <c r="MS29" i="11"/>
  <c r="MO29" i="11"/>
  <c r="MK29" i="11"/>
  <c r="MD29" i="11"/>
  <c r="LZ29" i="11"/>
  <c r="LV29" i="11"/>
  <c r="LL29" i="11"/>
  <c r="LH29" i="11"/>
  <c r="LD29" i="11"/>
  <c r="KW29" i="11"/>
  <c r="KS29" i="11"/>
  <c r="KI29" i="11"/>
  <c r="KM29" i="11" s="1"/>
  <c r="KB29" i="11"/>
  <c r="JX29" i="11"/>
  <c r="JT29" i="11"/>
  <c r="JP29" i="11"/>
  <c r="JI29" i="11"/>
  <c r="JE29" i="11"/>
  <c r="JA29" i="11"/>
  <c r="IQ29" i="11"/>
  <c r="IU29" i="11" s="1"/>
  <c r="IJ29" i="11"/>
  <c r="IF29" i="11"/>
  <c r="HY29" i="11"/>
  <c r="HU29" i="11"/>
  <c r="HQ29" i="11"/>
  <c r="HM29" i="11"/>
  <c r="HI29" i="11"/>
  <c r="HE29" i="11"/>
  <c r="GX29" i="11"/>
  <c r="GT29" i="11"/>
  <c r="GP29" i="11"/>
  <c r="GL29" i="11"/>
  <c r="FY29" i="11"/>
  <c r="GC29" i="11" s="1"/>
  <c r="FR29" i="11"/>
  <c r="FV29" i="11" s="1"/>
  <c r="FK29" i="11"/>
  <c r="FG29" i="11"/>
  <c r="FC29" i="11"/>
  <c r="EV29" i="11"/>
  <c r="ER29" i="11"/>
  <c r="EN29" i="11"/>
  <c r="ED29" i="11"/>
  <c r="DZ29" i="11"/>
  <c r="DV29" i="11"/>
  <c r="DO29" i="11"/>
  <c r="DK29" i="11"/>
  <c r="DA29" i="11"/>
  <c r="CT29" i="11"/>
  <c r="CP29" i="11"/>
  <c r="CL29" i="11"/>
  <c r="CH29" i="11"/>
  <c r="CA29" i="11"/>
  <c r="BW29" i="11"/>
  <c r="BS29" i="11"/>
  <c r="BI29" i="11"/>
  <c r="BB29" i="11"/>
  <c r="AX29" i="11"/>
  <c r="AQ29" i="11"/>
  <c r="AM29" i="11"/>
  <c r="AI29" i="11"/>
  <c r="AE29" i="11"/>
  <c r="AA29" i="11"/>
  <c r="W29" i="11"/>
  <c r="P29" i="11"/>
  <c r="L29" i="11"/>
  <c r="H29" i="11"/>
  <c r="D29" i="11"/>
  <c r="NG28" i="11"/>
  <c r="MZ28" i="11"/>
  <c r="ND28" i="11" s="1"/>
  <c r="MS28" i="11"/>
  <c r="MO28" i="11"/>
  <c r="MK28" i="11"/>
  <c r="MD28" i="11"/>
  <c r="LZ28" i="11"/>
  <c r="LV28" i="11"/>
  <c r="LL28" i="11"/>
  <c r="LH28" i="11"/>
  <c r="LD28" i="11"/>
  <c r="KW28" i="11"/>
  <c r="KS28" i="11"/>
  <c r="KI28" i="11"/>
  <c r="KB28" i="11"/>
  <c r="JX28" i="11"/>
  <c r="JT28" i="11"/>
  <c r="JP28" i="11"/>
  <c r="JI28" i="11"/>
  <c r="JE28" i="11"/>
  <c r="JA28" i="11"/>
  <c r="IQ28" i="11"/>
  <c r="IJ28" i="11"/>
  <c r="IF28" i="11"/>
  <c r="HY28" i="11"/>
  <c r="HU28" i="11"/>
  <c r="HQ28" i="11"/>
  <c r="HM28" i="11"/>
  <c r="HI28" i="11"/>
  <c r="HE28" i="11"/>
  <c r="GX28" i="11"/>
  <c r="GT28" i="11"/>
  <c r="GP28" i="11"/>
  <c r="GL28" i="11"/>
  <c r="FY28" i="11"/>
  <c r="FR28" i="11"/>
  <c r="FV28" i="11" s="1"/>
  <c r="FK28" i="11"/>
  <c r="FG28" i="11"/>
  <c r="FC28" i="11"/>
  <c r="EV28" i="11"/>
  <c r="ER28" i="11"/>
  <c r="EN28" i="11"/>
  <c r="ED28" i="11"/>
  <c r="DZ28" i="11"/>
  <c r="DV28" i="11"/>
  <c r="DO28" i="11"/>
  <c r="DK28" i="11"/>
  <c r="DA28" i="11"/>
  <c r="CT28" i="11"/>
  <c r="CP28" i="11"/>
  <c r="CL28" i="11"/>
  <c r="CH28" i="11"/>
  <c r="CA28" i="11"/>
  <c r="BW28" i="11"/>
  <c r="BS28" i="11"/>
  <c r="BI28" i="11"/>
  <c r="BM28" i="11" s="1"/>
  <c r="BB28" i="11"/>
  <c r="AX28" i="11"/>
  <c r="AQ28" i="11"/>
  <c r="AM28" i="11"/>
  <c r="AI28" i="11"/>
  <c r="AE28" i="11"/>
  <c r="AA28" i="11"/>
  <c r="W28" i="11"/>
  <c r="P28" i="11"/>
  <c r="L28" i="11"/>
  <c r="H28" i="11"/>
  <c r="D28" i="11"/>
  <c r="NG27" i="11"/>
  <c r="MZ27" i="11"/>
  <c r="ND27" i="11" s="1"/>
  <c r="MS27" i="11"/>
  <c r="MO27" i="11"/>
  <c r="MK27" i="11"/>
  <c r="MD27" i="11"/>
  <c r="LZ27" i="11"/>
  <c r="LV27" i="11"/>
  <c r="LL27" i="11"/>
  <c r="LH27" i="11"/>
  <c r="LD27" i="11"/>
  <c r="KW27" i="11"/>
  <c r="KS27" i="11"/>
  <c r="KI27" i="11"/>
  <c r="KB27" i="11"/>
  <c r="JX27" i="11"/>
  <c r="JT27" i="11"/>
  <c r="JP27" i="11"/>
  <c r="JI27" i="11"/>
  <c r="JE27" i="11"/>
  <c r="JA27" i="11"/>
  <c r="IQ27" i="11"/>
  <c r="IJ27" i="11"/>
  <c r="IF27" i="11"/>
  <c r="HY27" i="11"/>
  <c r="HU27" i="11"/>
  <c r="HQ27" i="11"/>
  <c r="HM27" i="11"/>
  <c r="HI27" i="11"/>
  <c r="HE27" i="11"/>
  <c r="GX27" i="11"/>
  <c r="GT27" i="11"/>
  <c r="GP27" i="11"/>
  <c r="GL27" i="11"/>
  <c r="FY27" i="11"/>
  <c r="FR27" i="11"/>
  <c r="FV27" i="11" s="1"/>
  <c r="FK27" i="11"/>
  <c r="FG27" i="11"/>
  <c r="FC27" i="11"/>
  <c r="EV27" i="11"/>
  <c r="ER27" i="11"/>
  <c r="EN27" i="11"/>
  <c r="ED27" i="11"/>
  <c r="DZ27" i="11"/>
  <c r="DV27" i="11"/>
  <c r="DO27" i="11"/>
  <c r="DK27" i="11"/>
  <c r="DA27" i="11"/>
  <c r="CT27" i="11"/>
  <c r="CP27" i="11"/>
  <c r="CL27" i="11"/>
  <c r="CH27" i="11"/>
  <c r="CA27" i="11"/>
  <c r="BW27" i="11"/>
  <c r="BS27" i="11"/>
  <c r="BI27" i="11"/>
  <c r="BB27" i="11"/>
  <c r="AX27" i="11"/>
  <c r="AQ27" i="11"/>
  <c r="AM27" i="11"/>
  <c r="AI27" i="11"/>
  <c r="AE27" i="11"/>
  <c r="AA27" i="11"/>
  <c r="W27" i="11"/>
  <c r="P27" i="11"/>
  <c r="L27" i="11"/>
  <c r="H27" i="11"/>
  <c r="D27" i="11"/>
  <c r="NG24" i="11"/>
  <c r="MZ24" i="11"/>
  <c r="MS24" i="11"/>
  <c r="MO24" i="11"/>
  <c r="MK24" i="11"/>
  <c r="LZ24" i="11"/>
  <c r="LV24" i="11"/>
  <c r="LL24" i="11"/>
  <c r="LH24" i="11"/>
  <c r="LD24" i="11"/>
  <c r="KW24" i="11"/>
  <c r="KS24" i="11"/>
  <c r="KI24" i="11"/>
  <c r="KB24" i="11"/>
  <c r="JX24" i="11"/>
  <c r="JT24" i="11"/>
  <c r="JP24" i="11"/>
  <c r="JE24" i="11"/>
  <c r="JA24" i="11"/>
  <c r="IQ24" i="11"/>
  <c r="IJ24" i="11"/>
  <c r="IF24" i="11"/>
  <c r="HY24" i="11"/>
  <c r="HU24" i="11"/>
  <c r="HQ24" i="11"/>
  <c r="HM24" i="11"/>
  <c r="HI24" i="11"/>
  <c r="HE24" i="11"/>
  <c r="GT24" i="11"/>
  <c r="GP24" i="11"/>
  <c r="GL24" i="11"/>
  <c r="FY24" i="11"/>
  <c r="FR24" i="11"/>
  <c r="FK24" i="11"/>
  <c r="FG24" i="11"/>
  <c r="FC24" i="11"/>
  <c r="EV24" i="11"/>
  <c r="ER24" i="11"/>
  <c r="EN24" i="11"/>
  <c r="ED24" i="11"/>
  <c r="DZ24" i="11"/>
  <c r="DV24" i="11"/>
  <c r="DO24" i="11"/>
  <c r="DK24" i="11"/>
  <c r="DA24" i="11"/>
  <c r="CT24" i="11"/>
  <c r="CP24" i="11"/>
  <c r="CL24" i="11"/>
  <c r="CH24" i="11"/>
  <c r="CA24" i="11"/>
  <c r="BW24" i="11"/>
  <c r="BS24" i="11"/>
  <c r="BI24" i="11"/>
  <c r="BB24" i="11"/>
  <c r="AX24" i="11"/>
  <c r="AQ24" i="11"/>
  <c r="AM24" i="11"/>
  <c r="AI24" i="11"/>
  <c r="AE24" i="11"/>
  <c r="AA24" i="11"/>
  <c r="W24" i="11"/>
  <c r="P24" i="11"/>
  <c r="L24" i="11"/>
  <c r="H24" i="11"/>
  <c r="D24" i="11"/>
  <c r="NG23" i="11"/>
  <c r="MZ23" i="11"/>
  <c r="ND23" i="11" s="1"/>
  <c r="MS23" i="11"/>
  <c r="MO23" i="11"/>
  <c r="MK23" i="11"/>
  <c r="LZ23" i="11"/>
  <c r="LV23" i="11"/>
  <c r="LL23" i="11"/>
  <c r="LH23" i="11"/>
  <c r="LD23" i="11"/>
  <c r="KW23" i="11"/>
  <c r="KS23" i="11"/>
  <c r="KI23" i="11"/>
  <c r="KB23" i="11"/>
  <c r="JX23" i="11"/>
  <c r="JT23" i="11"/>
  <c r="JP23" i="11"/>
  <c r="JE23" i="11"/>
  <c r="JA23" i="11"/>
  <c r="IQ23" i="11"/>
  <c r="IJ23" i="11"/>
  <c r="IF23" i="11"/>
  <c r="HY23" i="11"/>
  <c r="HU23" i="11"/>
  <c r="HQ23" i="11"/>
  <c r="HM23" i="11"/>
  <c r="HI23" i="11"/>
  <c r="HE23" i="11"/>
  <c r="GT23" i="11"/>
  <c r="GP23" i="11"/>
  <c r="GL23" i="11"/>
  <c r="FY23" i="11"/>
  <c r="FR23" i="11"/>
  <c r="FK23" i="11"/>
  <c r="FG23" i="11"/>
  <c r="FC23" i="11"/>
  <c r="EV23" i="11"/>
  <c r="ER23" i="11"/>
  <c r="EN23" i="11"/>
  <c r="ED23" i="11"/>
  <c r="DZ23" i="11"/>
  <c r="DV23" i="11"/>
  <c r="DO23" i="11"/>
  <c r="DK23" i="11"/>
  <c r="DA23" i="11"/>
  <c r="CT23" i="11"/>
  <c r="CP23" i="11"/>
  <c r="CL23" i="11"/>
  <c r="CH23" i="11"/>
  <c r="CA23" i="11"/>
  <c r="BW23" i="11"/>
  <c r="BS23" i="11"/>
  <c r="BI23" i="11"/>
  <c r="BB23" i="11"/>
  <c r="AX23" i="11"/>
  <c r="AQ23" i="11"/>
  <c r="AM23" i="11"/>
  <c r="AI23" i="11"/>
  <c r="AE23" i="11"/>
  <c r="AA23" i="11"/>
  <c r="W23" i="11"/>
  <c r="P23" i="11"/>
  <c r="L23" i="11"/>
  <c r="H23" i="11"/>
  <c r="D23" i="11"/>
  <c r="EV22" i="11"/>
  <c r="ER22" i="11"/>
  <c r="EN22" i="11"/>
  <c r="CA22" i="11"/>
  <c r="BW22" i="11"/>
  <c r="BS22" i="11"/>
  <c r="P22" i="11"/>
  <c r="L22" i="11"/>
  <c r="H22" i="11"/>
  <c r="D22" i="11"/>
  <c r="NG22" i="11"/>
  <c r="MZ22" i="11"/>
  <c r="ND22" i="11" s="1"/>
  <c r="MS22" i="11"/>
  <c r="MO22" i="11"/>
  <c r="MK22" i="11"/>
  <c r="MD22" i="11"/>
  <c r="LZ22" i="11"/>
  <c r="LV22" i="11"/>
  <c r="LL22" i="11"/>
  <c r="LH22" i="11"/>
  <c r="LD22" i="11"/>
  <c r="KW22" i="11"/>
  <c r="KS22" i="11"/>
  <c r="KI22" i="11"/>
  <c r="KB22" i="11"/>
  <c r="JX22" i="11"/>
  <c r="JT22" i="11"/>
  <c r="JP22" i="11"/>
  <c r="JI22" i="11"/>
  <c r="JE22" i="11"/>
  <c r="JA22" i="11"/>
  <c r="IQ22" i="11"/>
  <c r="IJ22" i="11"/>
  <c r="IF22" i="11"/>
  <c r="HY22" i="11"/>
  <c r="HU22" i="11"/>
  <c r="HQ22" i="11"/>
  <c r="HM22" i="11"/>
  <c r="HI22" i="11"/>
  <c r="HE22" i="11"/>
  <c r="GX22" i="11"/>
  <c r="GT22" i="11"/>
  <c r="GP22" i="11"/>
  <c r="GL22" i="11"/>
  <c r="FY22" i="11"/>
  <c r="FR22" i="11"/>
  <c r="FV22" i="11" s="1"/>
  <c r="FK22" i="11"/>
  <c r="FG22" i="11"/>
  <c r="FC22" i="11"/>
  <c r="ED22" i="11"/>
  <c r="DZ22" i="11"/>
  <c r="DV22" i="11"/>
  <c r="DO22" i="11"/>
  <c r="DK22" i="11"/>
  <c r="DA22" i="11"/>
  <c r="DE22" i="11" s="1"/>
  <c r="CT22" i="11"/>
  <c r="CP22" i="11"/>
  <c r="CL22" i="11"/>
  <c r="CH22" i="11"/>
  <c r="BI22" i="11"/>
  <c r="BB22" i="11"/>
  <c r="AX22" i="11"/>
  <c r="AQ22" i="11"/>
  <c r="AM22" i="11"/>
  <c r="AI22" i="11"/>
  <c r="AE22" i="11"/>
  <c r="AA22" i="11"/>
  <c r="W22" i="11"/>
  <c r="MD192" i="11"/>
  <c r="JL79" i="5" l="1"/>
  <c r="JL29" i="5"/>
  <c r="JL195" i="5"/>
  <c r="JL141" i="5"/>
  <c r="JL109" i="5"/>
  <c r="JL92" i="5"/>
  <c r="JL62" i="5"/>
  <c r="JL57" i="5"/>
  <c r="JL146" i="5"/>
  <c r="JL38" i="5"/>
  <c r="JL179" i="5"/>
  <c r="JL89" i="5"/>
  <c r="JL39" i="5"/>
  <c r="JL51" i="5"/>
  <c r="JL117" i="5"/>
  <c r="JL110" i="5"/>
  <c r="JL102" i="5"/>
  <c r="JL52" i="5"/>
  <c r="JL183" i="5"/>
  <c r="JL138" i="5"/>
  <c r="JL24" i="5"/>
  <c r="JL192" i="5"/>
  <c r="JL148" i="5"/>
  <c r="KV191" i="5"/>
  <c r="JL171" i="5"/>
  <c r="JL164" i="5"/>
  <c r="JL116" i="5"/>
  <c r="JL33" i="5"/>
  <c r="JL34" i="5"/>
  <c r="JL30" i="5"/>
  <c r="JL119" i="5"/>
  <c r="JL131" i="5"/>
  <c r="JL156" i="5"/>
  <c r="JL168" i="5"/>
  <c r="JL182" i="5"/>
  <c r="JL115" i="5"/>
  <c r="DB89" i="12"/>
  <c r="I85" i="6"/>
  <c r="L85" i="6" s="1"/>
  <c r="DB163" i="12"/>
  <c r="I159" i="6"/>
  <c r="L159" i="6" s="1"/>
  <c r="L23" i="6"/>
  <c r="I198" i="6"/>
  <c r="JL196" i="5"/>
  <c r="PJ195" i="5"/>
  <c r="KV186" i="5"/>
  <c r="KV183" i="5"/>
  <c r="NB180" i="5"/>
  <c r="PJ172" i="5"/>
  <c r="JL169" i="5"/>
  <c r="JL163" i="5"/>
  <c r="PJ157" i="5"/>
  <c r="KV156" i="5"/>
  <c r="NB151" i="5"/>
  <c r="JL147" i="5"/>
  <c r="KV138" i="5"/>
  <c r="NB135" i="5"/>
  <c r="JL133" i="5"/>
  <c r="PJ129" i="5"/>
  <c r="JL128" i="5"/>
  <c r="NB124" i="5"/>
  <c r="JL120" i="5"/>
  <c r="JL118" i="5"/>
  <c r="KV116" i="5"/>
  <c r="JL90" i="5"/>
  <c r="NB89" i="5"/>
  <c r="KV74" i="5"/>
  <c r="NB62" i="5"/>
  <c r="NB52" i="5"/>
  <c r="KV39" i="5"/>
  <c r="NB30" i="5"/>
  <c r="JL27" i="5"/>
  <c r="PJ24" i="5"/>
  <c r="PJ179" i="5"/>
  <c r="PJ138" i="5"/>
  <c r="NB87" i="5"/>
  <c r="PJ196" i="5"/>
  <c r="NB181" i="5"/>
  <c r="KV151" i="5"/>
  <c r="PJ142" i="5"/>
  <c r="KV141" i="5"/>
  <c r="NB136" i="5"/>
  <c r="NB125" i="5"/>
  <c r="NB114" i="5"/>
  <c r="PJ94" i="5"/>
  <c r="KV93" i="5"/>
  <c r="NB90" i="5"/>
  <c r="KV80" i="5"/>
  <c r="PJ72" i="5"/>
  <c r="NB58" i="5"/>
  <c r="JL54" i="5"/>
  <c r="PJ48" i="5"/>
  <c r="JL36" i="5"/>
  <c r="NB35" i="5"/>
  <c r="KV24" i="5"/>
  <c r="PC198" i="5"/>
  <c r="OE198" i="5"/>
  <c r="KV184" i="5"/>
  <c r="DB83" i="12"/>
  <c r="I79" i="6"/>
  <c r="L79" i="6" s="1"/>
  <c r="DB86" i="12"/>
  <c r="I82" i="6"/>
  <c r="L82" i="6" s="1"/>
  <c r="DB190" i="12"/>
  <c r="I186" i="6"/>
  <c r="L186" i="6" s="1"/>
  <c r="KV192" i="5"/>
  <c r="JL181" i="5"/>
  <c r="PJ180" i="5"/>
  <c r="JL173" i="5"/>
  <c r="KV171" i="5"/>
  <c r="KV159" i="5"/>
  <c r="JL152" i="5"/>
  <c r="PJ151" i="5"/>
  <c r="PJ141" i="5"/>
  <c r="JL136" i="5"/>
  <c r="PJ135" i="5"/>
  <c r="PJ132" i="5"/>
  <c r="KV128" i="5"/>
  <c r="JL125" i="5"/>
  <c r="PJ124" i="5"/>
  <c r="JL121" i="5"/>
  <c r="NB110" i="5"/>
  <c r="PJ93" i="5"/>
  <c r="PJ80" i="5"/>
  <c r="NB71" i="5"/>
  <c r="PJ62" i="5"/>
  <c r="KV61" i="5"/>
  <c r="PJ57" i="5"/>
  <c r="JL53" i="5"/>
  <c r="PJ52" i="5"/>
  <c r="NB34" i="5"/>
  <c r="JL31" i="5"/>
  <c r="PJ30" i="5"/>
  <c r="JL28" i="5"/>
  <c r="KV23" i="5"/>
  <c r="OT198" i="5"/>
  <c r="NV198" i="5"/>
  <c r="OQ197" i="5"/>
  <c r="NS197" i="5"/>
  <c r="NB148" i="5"/>
  <c r="NB131" i="5"/>
  <c r="PJ87" i="5"/>
  <c r="PJ29" i="5"/>
  <c r="OK198" i="5"/>
  <c r="NB186" i="5"/>
  <c r="PJ181" i="5"/>
  <c r="NB173" i="5"/>
  <c r="KV165" i="5"/>
  <c r="KV157" i="5"/>
  <c r="PJ136" i="5"/>
  <c r="KV124" i="5"/>
  <c r="PJ118" i="5"/>
  <c r="KV110" i="5"/>
  <c r="PJ95" i="5"/>
  <c r="PJ90" i="5"/>
  <c r="NB82" i="5"/>
  <c r="NB72" i="5"/>
  <c r="JL60" i="5"/>
  <c r="PJ58" i="5"/>
  <c r="JL49" i="5"/>
  <c r="NB48" i="5"/>
  <c r="KV34" i="5"/>
  <c r="PJ31" i="5"/>
  <c r="OZ197" i="5"/>
  <c r="OB197" i="5"/>
  <c r="DB104" i="12"/>
  <c r="I100" i="6"/>
  <c r="L100" i="6" s="1"/>
  <c r="DB91" i="12"/>
  <c r="I87" i="6"/>
  <c r="L87" i="6" s="1"/>
  <c r="DB167" i="12"/>
  <c r="I163" i="6"/>
  <c r="L163" i="6" s="1"/>
  <c r="NB184" i="5"/>
  <c r="KV179" i="5"/>
  <c r="NB165" i="5"/>
  <c r="JL153" i="5"/>
  <c r="KV148" i="5"/>
  <c r="JL142" i="5"/>
  <c r="NB141" i="5"/>
  <c r="KV134" i="5"/>
  <c r="JL130" i="5"/>
  <c r="KV122" i="5"/>
  <c r="NB117" i="5"/>
  <c r="JL114" i="5"/>
  <c r="PJ110" i="5"/>
  <c r="KV109" i="5"/>
  <c r="NB102" i="5"/>
  <c r="JL100" i="5"/>
  <c r="JL94" i="5"/>
  <c r="NB93" i="5"/>
  <c r="JL91" i="5"/>
  <c r="NB80" i="5"/>
  <c r="NB75" i="5"/>
  <c r="JL72" i="5"/>
  <c r="PJ71" i="5"/>
  <c r="NB57" i="5"/>
  <c r="KV51" i="5"/>
  <c r="NB40" i="5"/>
  <c r="JL35" i="5"/>
  <c r="PJ34" i="5"/>
  <c r="KV29" i="5"/>
  <c r="NB183" i="5"/>
  <c r="JL175" i="5"/>
  <c r="PJ148" i="5"/>
  <c r="PJ131" i="5"/>
  <c r="NB119" i="5"/>
  <c r="NB29" i="5"/>
  <c r="NV197" i="5"/>
  <c r="PJ186" i="5"/>
  <c r="PJ173" i="5"/>
  <c r="NB168" i="5"/>
  <c r="NB159" i="5"/>
  <c r="NB152" i="5"/>
  <c r="KV146" i="5"/>
  <c r="PJ120" i="5"/>
  <c r="NB118" i="5"/>
  <c r="PJ103" i="5"/>
  <c r="NB95" i="5"/>
  <c r="KV89" i="5"/>
  <c r="PJ82" i="5"/>
  <c r="KV71" i="5"/>
  <c r="KV57" i="5"/>
  <c r="PJ53" i="5"/>
  <c r="JL32" i="5"/>
  <c r="NB31" i="5"/>
  <c r="PJ27" i="5"/>
  <c r="OQ198" i="5"/>
  <c r="NS198" i="5"/>
  <c r="DB179" i="12"/>
  <c r="I175" i="6"/>
  <c r="L175" i="6" s="1"/>
  <c r="DB69" i="12"/>
  <c r="I65" i="6"/>
  <c r="L65" i="6" s="1"/>
  <c r="NB195" i="5"/>
  <c r="PJ184" i="5"/>
  <c r="NB172" i="5"/>
  <c r="PJ165" i="5"/>
  <c r="KV164" i="5"/>
  <c r="NB157" i="5"/>
  <c r="JL145" i="5"/>
  <c r="KV131" i="5"/>
  <c r="NB129" i="5"/>
  <c r="JL127" i="5"/>
  <c r="PJ117" i="5"/>
  <c r="JL103" i="5"/>
  <c r="PJ102" i="5"/>
  <c r="JL95" i="5"/>
  <c r="KV92" i="5"/>
  <c r="PJ89" i="5"/>
  <c r="JL87" i="5"/>
  <c r="KV82" i="5"/>
  <c r="PJ75" i="5"/>
  <c r="JL73" i="5"/>
  <c r="JL58" i="5"/>
  <c r="KV56" i="5"/>
  <c r="JL48" i="5"/>
  <c r="PJ40" i="5"/>
  <c r="KV33" i="5"/>
  <c r="NB24" i="5"/>
  <c r="PF198" i="5"/>
  <c r="OH198" i="5"/>
  <c r="JL23" i="5"/>
  <c r="PC197" i="5"/>
  <c r="PC199" i="5" s="1"/>
  <c r="OE197" i="5"/>
  <c r="OE199" i="5" s="1"/>
  <c r="PJ183" i="5"/>
  <c r="NB179" i="5"/>
  <c r="NB138" i="5"/>
  <c r="JL137" i="5"/>
  <c r="PJ119" i="5"/>
  <c r="JL108" i="5"/>
  <c r="JL96" i="5"/>
  <c r="JL76" i="5"/>
  <c r="NB196" i="5"/>
  <c r="KV175" i="5"/>
  <c r="KV172" i="5"/>
  <c r="PJ168" i="5"/>
  <c r="PJ159" i="5"/>
  <c r="PJ152" i="5"/>
  <c r="NB142" i="5"/>
  <c r="PJ125" i="5"/>
  <c r="NB120" i="5"/>
  <c r="KV117" i="5"/>
  <c r="PJ114" i="5"/>
  <c r="NB103" i="5"/>
  <c r="NB94" i="5"/>
  <c r="KV85" i="5"/>
  <c r="KV65" i="5"/>
  <c r="NB65" i="5"/>
  <c r="NB53" i="5"/>
  <c r="KV52" i="5"/>
  <c r="PJ35" i="5"/>
  <c r="NB27" i="5"/>
  <c r="ON197" i="5"/>
  <c r="NP197" i="5"/>
  <c r="NB116" i="5"/>
  <c r="PJ74" i="5"/>
  <c r="JL65" i="5"/>
  <c r="NB39" i="5"/>
  <c r="PJ33" i="5"/>
  <c r="PJ23" i="5"/>
  <c r="NM198" i="5"/>
  <c r="NB191" i="5"/>
  <c r="JL186" i="5"/>
  <c r="PJ182" i="5"/>
  <c r="NB163" i="5"/>
  <c r="JL159" i="5"/>
  <c r="NB153" i="5"/>
  <c r="NB147" i="5"/>
  <c r="NB130" i="5"/>
  <c r="NB127" i="5"/>
  <c r="PJ121" i="5"/>
  <c r="PJ96" i="5"/>
  <c r="NB91" i="5"/>
  <c r="PJ85" i="5"/>
  <c r="PJ73" i="5"/>
  <c r="PJ60" i="5"/>
  <c r="NB49" i="5"/>
  <c r="PJ36" i="5"/>
  <c r="PJ32" i="5"/>
  <c r="NB28" i="5"/>
  <c r="PI197" i="5"/>
  <c r="OK197" i="5"/>
  <c r="OK199" i="5" s="1"/>
  <c r="PJ134" i="5"/>
  <c r="NB128" i="5"/>
  <c r="NB56" i="5"/>
  <c r="NB51" i="5"/>
  <c r="NB192" i="5"/>
  <c r="JL191" i="5"/>
  <c r="NB164" i="5"/>
  <c r="NB156" i="5"/>
  <c r="PJ146" i="5"/>
  <c r="NB100" i="5"/>
  <c r="NB74" i="5"/>
  <c r="PJ39" i="5"/>
  <c r="NB33" i="5"/>
  <c r="NB23" i="5"/>
  <c r="OH197" i="5"/>
  <c r="OH199" i="5" s="1"/>
  <c r="PJ191" i="5"/>
  <c r="PJ163" i="5"/>
  <c r="PJ153" i="5"/>
  <c r="PJ137" i="5"/>
  <c r="NB133" i="5"/>
  <c r="PJ127" i="5"/>
  <c r="NB115" i="5"/>
  <c r="KV100" i="5"/>
  <c r="NB85" i="5"/>
  <c r="JL82" i="5"/>
  <c r="PJ76" i="5"/>
  <c r="PJ49" i="5"/>
  <c r="PJ28" i="5"/>
  <c r="ON198" i="5"/>
  <c r="NP198" i="5"/>
  <c r="NB134" i="5"/>
  <c r="PJ56" i="5"/>
  <c r="PJ192" i="5"/>
  <c r="PJ164" i="5"/>
  <c r="PJ156" i="5"/>
  <c r="NB79" i="5"/>
  <c r="PJ38" i="5"/>
  <c r="PI198" i="5"/>
  <c r="NB175" i="5"/>
  <c r="NB169" i="5"/>
  <c r="PJ145" i="5"/>
  <c r="NB137" i="5"/>
  <c r="PJ133" i="5"/>
  <c r="PJ115" i="5"/>
  <c r="NB108" i="5"/>
  <c r="KV87" i="5"/>
  <c r="KV79" i="5"/>
  <c r="NB76" i="5"/>
  <c r="NB54" i="5"/>
  <c r="OW197" i="5"/>
  <c r="NY197" i="5"/>
  <c r="NB171" i="5"/>
  <c r="KV195" i="5"/>
  <c r="PJ122" i="5"/>
  <c r="PJ109" i="5"/>
  <c r="NB92" i="5"/>
  <c r="PJ61" i="5"/>
  <c r="OW198" i="5"/>
  <c r="PJ116" i="5"/>
  <c r="JL85" i="5"/>
  <c r="PJ79" i="5"/>
  <c r="NB38" i="5"/>
  <c r="NB182" i="5"/>
  <c r="PJ175" i="5"/>
  <c r="PJ169" i="5"/>
  <c r="PJ147" i="5"/>
  <c r="NB145" i="5"/>
  <c r="NB132" i="5"/>
  <c r="PJ130" i="5"/>
  <c r="NB121" i="5"/>
  <c r="PJ108" i="5"/>
  <c r="NB96" i="5"/>
  <c r="PJ91" i="5"/>
  <c r="NB73" i="5"/>
  <c r="PJ65" i="5"/>
  <c r="NB60" i="5"/>
  <c r="PJ54" i="5"/>
  <c r="KV38" i="5"/>
  <c r="NB36" i="5"/>
  <c r="NB32" i="5"/>
  <c r="OZ198" i="5"/>
  <c r="OB198" i="5"/>
  <c r="PJ22" i="5"/>
  <c r="NM197" i="5"/>
  <c r="PJ171" i="5"/>
  <c r="PJ128" i="5"/>
  <c r="PJ51" i="5"/>
  <c r="NY198" i="5"/>
  <c r="PF197" i="5"/>
  <c r="PF199" i="5" s="1"/>
  <c r="NB146" i="5"/>
  <c r="NB122" i="5"/>
  <c r="NB109" i="5"/>
  <c r="PJ100" i="5"/>
  <c r="PJ92" i="5"/>
  <c r="NB61" i="5"/>
  <c r="OT197" i="5"/>
  <c r="OT199" i="5" s="1"/>
  <c r="CD199" i="12"/>
  <c r="CE165" i="11"/>
  <c r="DT42" i="12"/>
  <c r="CS199" i="12"/>
  <c r="CS106" i="12"/>
  <c r="DT52" i="12"/>
  <c r="CD83" i="12"/>
  <c r="BP52" i="12"/>
  <c r="AA128" i="12"/>
  <c r="CS52" i="12"/>
  <c r="T165" i="11"/>
  <c r="BP165" i="11" s="1"/>
  <c r="AA199" i="12"/>
  <c r="BP106" i="12"/>
  <c r="AK52" i="12"/>
  <c r="CD64" i="12"/>
  <c r="CZ120" i="12"/>
  <c r="JM115" i="5" s="1"/>
  <c r="JN115" i="5" s="1"/>
  <c r="CS175" i="12"/>
  <c r="DT167" i="12"/>
  <c r="CS195" i="12"/>
  <c r="CS149" i="12"/>
  <c r="CD195" i="12"/>
  <c r="AK83" i="12"/>
  <c r="AK195" i="12"/>
  <c r="DT55" i="12"/>
  <c r="BP55" i="12"/>
  <c r="BG83" i="12"/>
  <c r="CZ40" i="12"/>
  <c r="JM35" i="5" s="1"/>
  <c r="DT64" i="12"/>
  <c r="CS118" i="12"/>
  <c r="CS112" i="12"/>
  <c r="BG106" i="12"/>
  <c r="DB60" i="12"/>
  <c r="DT128" i="12"/>
  <c r="CD160" i="12"/>
  <c r="AA155" i="12"/>
  <c r="BG167" i="12"/>
  <c r="AA112" i="12"/>
  <c r="CS64" i="12"/>
  <c r="BP183" i="12"/>
  <c r="DB175" i="12"/>
  <c r="DB195" i="12"/>
  <c r="BP172" i="12"/>
  <c r="CS155" i="12"/>
  <c r="AA145" i="12"/>
  <c r="DB128" i="12"/>
  <c r="BG145" i="12"/>
  <c r="BG128" i="12"/>
  <c r="AK93" i="12"/>
  <c r="BG60" i="12"/>
  <c r="CS31" i="12"/>
  <c r="BG199" i="12"/>
  <c r="AK60" i="12"/>
  <c r="CS167" i="12"/>
  <c r="DB106" i="12"/>
  <c r="DB55" i="12"/>
  <c r="BP160" i="12"/>
  <c r="CS172" i="12"/>
  <c r="CS128" i="12"/>
  <c r="DT199" i="12"/>
  <c r="CD93" i="12"/>
  <c r="AA42" i="12"/>
  <c r="BP155" i="12"/>
  <c r="CS75" i="12"/>
  <c r="CD31" i="12"/>
  <c r="BG195" i="12"/>
  <c r="BG172" i="12"/>
  <c r="BP118" i="12"/>
  <c r="AA131" i="12"/>
  <c r="AK106" i="12"/>
  <c r="BG55" i="12"/>
  <c r="AA64" i="12"/>
  <c r="DB31" i="12"/>
  <c r="AA52" i="12"/>
  <c r="AK183" i="12"/>
  <c r="CZ196" i="12"/>
  <c r="JM191" i="5" s="1"/>
  <c r="BP195" i="12"/>
  <c r="AK172" i="12"/>
  <c r="AK155" i="12"/>
  <c r="AA195" i="12"/>
  <c r="DT183" i="12"/>
  <c r="AA172" i="12"/>
  <c r="DT131" i="12"/>
  <c r="CD118" i="12"/>
  <c r="BG93" i="12"/>
  <c r="DT75" i="12"/>
  <c r="BP75" i="12"/>
  <c r="AK55" i="12"/>
  <c r="AK31" i="12"/>
  <c r="CD183" i="12"/>
  <c r="AA60" i="12"/>
  <c r="DB149" i="12"/>
  <c r="CD128" i="12"/>
  <c r="BP83" i="12"/>
  <c r="CD55" i="12"/>
  <c r="CD52" i="12"/>
  <c r="DB42" i="12"/>
  <c r="AK160" i="12"/>
  <c r="DB75" i="12"/>
  <c r="CS42" i="12"/>
  <c r="CD42" i="12"/>
  <c r="CD167" i="12"/>
  <c r="AA75" i="12"/>
  <c r="AK64" i="12"/>
  <c r="BP31" i="12"/>
  <c r="AK175" i="12"/>
  <c r="BG155" i="12"/>
  <c r="AK131" i="12"/>
  <c r="DT118" i="12"/>
  <c r="CZ61" i="12"/>
  <c r="JM56" i="5" s="1"/>
  <c r="JN56" i="5" s="1"/>
  <c r="CS60" i="12"/>
  <c r="AK42" i="12"/>
  <c r="AA31" i="12"/>
  <c r="BG31" i="12"/>
  <c r="DB183" i="12"/>
  <c r="BP175" i="12"/>
  <c r="BP149" i="12"/>
  <c r="CZ200" i="12"/>
  <c r="JM195" i="5" s="1"/>
  <c r="JN195" i="5" s="1"/>
  <c r="BP199" i="12"/>
  <c r="DB155" i="12"/>
  <c r="CD112" i="12"/>
  <c r="DT195" i="12"/>
  <c r="DT175" i="12"/>
  <c r="AA118" i="12"/>
  <c r="DT112" i="12"/>
  <c r="CD106" i="12"/>
  <c r="BG118" i="12"/>
  <c r="AK112" i="12"/>
  <c r="AK75" i="12"/>
  <c r="DB64" i="12"/>
  <c r="BG183" i="12"/>
  <c r="BG175" i="12"/>
  <c r="DT145" i="12"/>
  <c r="AA106" i="12"/>
  <c r="BP64" i="12"/>
  <c r="DB160" i="12"/>
  <c r="BP93" i="12"/>
  <c r="BG52" i="12"/>
  <c r="BP131" i="12"/>
  <c r="CD75" i="12"/>
  <c r="DT160" i="12"/>
  <c r="CS145" i="12"/>
  <c r="AA149" i="12"/>
  <c r="BP112" i="12"/>
  <c r="BG131" i="12"/>
  <c r="CS55" i="12"/>
  <c r="DT93" i="12"/>
  <c r="DT149" i="12"/>
  <c r="DT60" i="12"/>
  <c r="CS83" i="12"/>
  <c r="AA183" i="12"/>
  <c r="DB172" i="12"/>
  <c r="BG160" i="12"/>
  <c r="AK128" i="12"/>
  <c r="DB112" i="12"/>
  <c r="DT106" i="12"/>
  <c r="DB93" i="12"/>
  <c r="AA93" i="12"/>
  <c r="AA55" i="12"/>
  <c r="CS183" i="12"/>
  <c r="AA175" i="12"/>
  <c r="BG149" i="12"/>
  <c r="AA167" i="12"/>
  <c r="AK149" i="12"/>
  <c r="AK199" i="12"/>
  <c r="DB118" i="12"/>
  <c r="BG112" i="12"/>
  <c r="DT83" i="12"/>
  <c r="BG64" i="12"/>
  <c r="BG42" i="12"/>
  <c r="DB131" i="12"/>
  <c r="CS93" i="12"/>
  <c r="BG75" i="12"/>
  <c r="CZ43" i="12"/>
  <c r="JM38" i="5" s="1"/>
  <c r="JN38" i="5" s="1"/>
  <c r="BP42" i="12"/>
  <c r="DB52" i="12"/>
  <c r="CD60" i="12"/>
  <c r="BP60" i="12"/>
  <c r="CD155" i="12"/>
  <c r="CD149" i="12"/>
  <c r="DB145" i="12"/>
  <c r="MD156" i="11"/>
  <c r="MH156" i="11" s="1"/>
  <c r="CS160" i="12"/>
  <c r="AK118" i="12"/>
  <c r="DT31" i="12"/>
  <c r="DT155" i="12"/>
  <c r="BP128" i="12"/>
  <c r="CD145" i="12"/>
  <c r="CD175" i="12"/>
  <c r="CD172" i="12"/>
  <c r="CD131" i="12"/>
  <c r="CS131" i="12"/>
  <c r="DB199" i="12"/>
  <c r="CZ142" i="12"/>
  <c r="JM137" i="5" s="1"/>
  <c r="CZ135" i="12"/>
  <c r="JM130" i="5" s="1"/>
  <c r="CZ80" i="12"/>
  <c r="JM75" i="5" s="1"/>
  <c r="JN75" i="5" s="1"/>
  <c r="CZ136" i="12"/>
  <c r="JM131" i="5" s="1"/>
  <c r="JN131" i="5" s="1"/>
  <c r="CZ95" i="12"/>
  <c r="JM90" i="5" s="1"/>
  <c r="CZ45" i="12"/>
  <c r="JM40" i="5" s="1"/>
  <c r="JN40" i="5" s="1"/>
  <c r="CZ79" i="12"/>
  <c r="JM74" i="5" s="1"/>
  <c r="JN74" i="5" s="1"/>
  <c r="CZ132" i="12"/>
  <c r="JM127" i="5" s="1"/>
  <c r="CZ137" i="12"/>
  <c r="JM132" i="5" s="1"/>
  <c r="JN132" i="5" s="1"/>
  <c r="JI74" i="11"/>
  <c r="JM74" i="11" s="1"/>
  <c r="EK165" i="11"/>
  <c r="CZ173" i="12"/>
  <c r="JM168" i="5" s="1"/>
  <c r="JN168" i="5" s="1"/>
  <c r="CZ37" i="12"/>
  <c r="JM32" i="5" s="1"/>
  <c r="CZ189" i="12"/>
  <c r="JM184" i="5" s="1"/>
  <c r="JN184" i="5" s="1"/>
  <c r="CZ201" i="12"/>
  <c r="JM196" i="5" s="1"/>
  <c r="CZ66" i="12"/>
  <c r="JM61" i="5" s="1"/>
  <c r="JN61" i="5" s="1"/>
  <c r="DA94" i="12"/>
  <c r="CZ186" i="12"/>
  <c r="JM181" i="5" s="1"/>
  <c r="DA164" i="12"/>
  <c r="DA163" i="12" s="1"/>
  <c r="DA157" i="12"/>
  <c r="CZ119" i="12"/>
  <c r="JM114" i="5" s="1"/>
  <c r="CZ36" i="12"/>
  <c r="JM31" i="5" s="1"/>
  <c r="CZ152" i="12"/>
  <c r="JM147" i="5" s="1"/>
  <c r="CZ56" i="12"/>
  <c r="JM51" i="5" s="1"/>
  <c r="JN51" i="5" s="1"/>
  <c r="CZ105" i="12"/>
  <c r="GX75" i="11"/>
  <c r="DA170" i="12"/>
  <c r="F165" i="6" s="1"/>
  <c r="CZ141" i="12"/>
  <c r="JM136" i="5" s="1"/>
  <c r="CZ156" i="12"/>
  <c r="JM151" i="5" s="1"/>
  <c r="JN151" i="5" s="1"/>
  <c r="CZ126" i="12"/>
  <c r="JM121" i="5" s="1"/>
  <c r="CZ197" i="12"/>
  <c r="JM192" i="5" s="1"/>
  <c r="JN192" i="5" s="1"/>
  <c r="CZ187" i="12"/>
  <c r="JM182" i="5" s="1"/>
  <c r="JN182" i="5" s="1"/>
  <c r="CZ169" i="12"/>
  <c r="JM164" i="5" s="1"/>
  <c r="JN164" i="5" s="1"/>
  <c r="CZ32" i="12"/>
  <c r="JM27" i="5" s="1"/>
  <c r="CZ44" i="12"/>
  <c r="JM39" i="5" s="1"/>
  <c r="JN39" i="5" s="1"/>
  <c r="CZ161" i="12"/>
  <c r="JM156" i="5" s="1"/>
  <c r="JN156" i="5" s="1"/>
  <c r="DA80" i="12"/>
  <c r="DA76" i="12"/>
  <c r="CZ150" i="12"/>
  <c r="JM145" i="5" s="1"/>
  <c r="CZ76" i="12"/>
  <c r="JM71" i="5" s="1"/>
  <c r="JN71" i="5" s="1"/>
  <c r="CZ129" i="12"/>
  <c r="JM124" i="5" s="1"/>
  <c r="JN124" i="5" s="1"/>
  <c r="CZ98" i="12"/>
  <c r="JM93" i="5" s="1"/>
  <c r="JN93" i="5" s="1"/>
  <c r="CZ133" i="12"/>
  <c r="JM128" i="5" s="1"/>
  <c r="CZ121" i="12"/>
  <c r="JM116" i="5" s="1"/>
  <c r="JN116" i="5" s="1"/>
  <c r="CZ81" i="12"/>
  <c r="JM76" i="5" s="1"/>
  <c r="CZ29" i="12"/>
  <c r="JM24" i="5" s="1"/>
  <c r="JN24" i="5" s="1"/>
  <c r="CZ146" i="12"/>
  <c r="JM141" i="5" s="1"/>
  <c r="JN141" i="5" s="1"/>
  <c r="CZ101" i="12"/>
  <c r="JM96" i="5" s="1"/>
  <c r="CZ140" i="12"/>
  <c r="JM135" i="5" s="1"/>
  <c r="JN135" i="5" s="1"/>
  <c r="CZ143" i="12"/>
  <c r="JM138" i="5" s="1"/>
  <c r="JN138" i="5" s="1"/>
  <c r="GX96" i="11"/>
  <c r="HB96" i="11" s="1"/>
  <c r="JI136" i="11"/>
  <c r="JM136" i="11" s="1"/>
  <c r="DA185" i="12"/>
  <c r="CZ127" i="12"/>
  <c r="JM122" i="5" s="1"/>
  <c r="JN122" i="5" s="1"/>
  <c r="CZ85" i="12"/>
  <c r="JM80" i="5" s="1"/>
  <c r="JN80" i="5" s="1"/>
  <c r="CZ100" i="12"/>
  <c r="JM95" i="5" s="1"/>
  <c r="CZ168" i="12"/>
  <c r="JM163" i="5" s="1"/>
  <c r="CZ158" i="12"/>
  <c r="JM153" i="5" s="1"/>
  <c r="CZ162" i="12"/>
  <c r="JM157" i="5" s="1"/>
  <c r="JN157" i="5" s="1"/>
  <c r="DA114" i="12"/>
  <c r="DA101" i="12"/>
  <c r="DA87" i="12"/>
  <c r="DA86" i="12" s="1"/>
  <c r="DA126" i="12"/>
  <c r="CZ84" i="12"/>
  <c r="JM79" i="5" s="1"/>
  <c r="JN79" i="5" s="1"/>
  <c r="DA61" i="12"/>
  <c r="GX156" i="11"/>
  <c r="CZ39" i="12"/>
  <c r="JM34" i="5" s="1"/>
  <c r="JN34" i="5" s="1"/>
  <c r="CZ180" i="12"/>
  <c r="DA158" i="12"/>
  <c r="DA186" i="12"/>
  <c r="CY186" i="12" s="1"/>
  <c r="AE181" i="10" s="1"/>
  <c r="DA135" i="12"/>
  <c r="CZ96" i="12"/>
  <c r="JM91" i="5" s="1"/>
  <c r="DA28" i="12"/>
  <c r="CZ177" i="12"/>
  <c r="JM172" i="5" s="1"/>
  <c r="JN172" i="5" s="1"/>
  <c r="CZ113" i="12"/>
  <c r="JM108" i="5" s="1"/>
  <c r="DA95" i="12"/>
  <c r="CZ70" i="12"/>
  <c r="DA39" i="12"/>
  <c r="CZ151" i="12"/>
  <c r="JM146" i="5" s="1"/>
  <c r="JN146" i="5" s="1"/>
  <c r="CZ147" i="12"/>
  <c r="JM142" i="5" s="1"/>
  <c r="CZ77" i="12"/>
  <c r="JM72" i="5" s="1"/>
  <c r="CZ41" i="12"/>
  <c r="JM36" i="5" s="1"/>
  <c r="CZ115" i="12"/>
  <c r="JM110" i="5" s="1"/>
  <c r="JN110" i="5" s="1"/>
  <c r="CZ108" i="12"/>
  <c r="JM103" i="5" s="1"/>
  <c r="DA121" i="12"/>
  <c r="CZ188" i="12"/>
  <c r="JM183" i="5" s="1"/>
  <c r="JN183" i="5" s="1"/>
  <c r="CZ97" i="12"/>
  <c r="JM92" i="5" s="1"/>
  <c r="JN92" i="5" s="1"/>
  <c r="CZ130" i="12"/>
  <c r="JM125" i="5" s="1"/>
  <c r="CZ125" i="12"/>
  <c r="JM120" i="5" s="1"/>
  <c r="DA119" i="12"/>
  <c r="DA100" i="12"/>
  <c r="CZ63" i="12"/>
  <c r="JM58" i="5" s="1"/>
  <c r="GX121" i="11"/>
  <c r="HB121" i="11" s="1"/>
  <c r="DA201" i="12"/>
  <c r="DA67" i="12"/>
  <c r="DA54" i="12"/>
  <c r="CZ65" i="12"/>
  <c r="JM60" i="5" s="1"/>
  <c r="DA58" i="12"/>
  <c r="CZ153" i="12"/>
  <c r="JM148" i="5" s="1"/>
  <c r="JN148" i="5" s="1"/>
  <c r="CZ191" i="12"/>
  <c r="DA150" i="12"/>
  <c r="DA120" i="12"/>
  <c r="CZ138" i="12"/>
  <c r="JM133" i="5" s="1"/>
  <c r="CZ58" i="12"/>
  <c r="JM53" i="5" s="1"/>
  <c r="DA99" i="12"/>
  <c r="DA43" i="12"/>
  <c r="DA35" i="12"/>
  <c r="GX137" i="11"/>
  <c r="HB137" i="11" s="1"/>
  <c r="DA176" i="12"/>
  <c r="DA188" i="12"/>
  <c r="DA177" i="12"/>
  <c r="DA168" i="12"/>
  <c r="DA129" i="12"/>
  <c r="DA153" i="12"/>
  <c r="CZ123" i="12"/>
  <c r="JM118" i="5" s="1"/>
  <c r="CZ87" i="12"/>
  <c r="DA123" i="12"/>
  <c r="DA105" i="12"/>
  <c r="DA79" i="12"/>
  <c r="CY79" i="12" s="1"/>
  <c r="AE74" i="10" s="1"/>
  <c r="DA70" i="12"/>
  <c r="DA69" i="12" s="1"/>
  <c r="DA62" i="12"/>
  <c r="CZ178" i="12"/>
  <c r="JM173" i="5" s="1"/>
  <c r="CZ176" i="12"/>
  <c r="JM171" i="5" s="1"/>
  <c r="JN171" i="5" s="1"/>
  <c r="CZ170" i="12"/>
  <c r="JM165" i="5" s="1"/>
  <c r="JN165" i="5" s="1"/>
  <c r="CZ185" i="12"/>
  <c r="JM180" i="5" s="1"/>
  <c r="JN180" i="5" s="1"/>
  <c r="DA122" i="12"/>
  <c r="DA108" i="12"/>
  <c r="CZ54" i="12"/>
  <c r="JM49" i="5" s="1"/>
  <c r="DA37" i="12"/>
  <c r="CY37" i="12" s="1"/>
  <c r="AE32" i="10" s="1"/>
  <c r="DA136" i="12"/>
  <c r="CZ94" i="12"/>
  <c r="JM89" i="5" s="1"/>
  <c r="JN89" i="5" s="1"/>
  <c r="DA90" i="12"/>
  <c r="DA89" i="12" s="1"/>
  <c r="CZ59" i="12"/>
  <c r="JM54" i="5" s="1"/>
  <c r="DA45" i="12"/>
  <c r="CY45" i="12" s="1"/>
  <c r="AE40" i="10" s="1"/>
  <c r="MD157" i="11"/>
  <c r="MH157" i="11" s="1"/>
  <c r="DA200" i="12"/>
  <c r="DA191" i="12"/>
  <c r="DA190" i="12" s="1"/>
  <c r="DA152" i="12"/>
  <c r="DA81" i="12"/>
  <c r="DA77" i="12"/>
  <c r="DA63" i="12"/>
  <c r="DA41" i="12"/>
  <c r="DA36" i="12"/>
  <c r="CZ184" i="12"/>
  <c r="JM179" i="5" s="1"/>
  <c r="JN179" i="5" s="1"/>
  <c r="CZ33" i="12"/>
  <c r="JM28" i="5" s="1"/>
  <c r="JI122" i="11"/>
  <c r="JM122" i="11" s="1"/>
  <c r="DA189" i="12"/>
  <c r="F184" i="6" s="1"/>
  <c r="DA178" i="12"/>
  <c r="DA142" i="12"/>
  <c r="CY142" i="12" s="1"/>
  <c r="AE137" i="10" s="1"/>
  <c r="DA133" i="12"/>
  <c r="CZ107" i="12"/>
  <c r="JM102" i="5" s="1"/>
  <c r="JN102" i="5" s="1"/>
  <c r="CZ53" i="12"/>
  <c r="DA53" i="12"/>
  <c r="DA38" i="12"/>
  <c r="CZ164" i="12"/>
  <c r="DA115" i="12"/>
  <c r="DA98" i="12"/>
  <c r="CZ78" i="12"/>
  <c r="JM73" i="5" s="1"/>
  <c r="DA124" i="12"/>
  <c r="DA57" i="12"/>
  <c r="CZ38" i="12"/>
  <c r="JM33" i="5" s="1"/>
  <c r="JN33" i="5" s="1"/>
  <c r="CZ62" i="12"/>
  <c r="JM57" i="5" s="1"/>
  <c r="JN57" i="5" s="1"/>
  <c r="GX24" i="11"/>
  <c r="HB24" i="11" s="1"/>
  <c r="CZ174" i="12"/>
  <c r="JM169" i="5" s="1"/>
  <c r="DA173" i="12"/>
  <c r="DA151" i="12"/>
  <c r="DA140" i="12"/>
  <c r="DA96" i="12"/>
  <c r="DA85" i="12"/>
  <c r="DA113" i="12"/>
  <c r="DA146" i="12"/>
  <c r="CZ67" i="12"/>
  <c r="JM62" i="5" s="1"/>
  <c r="JN62" i="5" s="1"/>
  <c r="GX73" i="11"/>
  <c r="HB73" i="11" s="1"/>
  <c r="DA197" i="12"/>
  <c r="DA184" i="12"/>
  <c r="DA162" i="12"/>
  <c r="DA147" i="12"/>
  <c r="DA143" i="12"/>
  <c r="DA139" i="12"/>
  <c r="DA134" i="12"/>
  <c r="CZ134" i="12"/>
  <c r="JM129" i="5" s="1"/>
  <c r="JN129" i="5" s="1"/>
  <c r="CZ99" i="12"/>
  <c r="JM94" i="5" s="1"/>
  <c r="DA78" i="12"/>
  <c r="DA59" i="12"/>
  <c r="DA65" i="12"/>
  <c r="DA44" i="12"/>
  <c r="CZ35" i="12"/>
  <c r="CZ90" i="12"/>
  <c r="DA130" i="12"/>
  <c r="CZ28" i="12"/>
  <c r="JM23" i="5" s="1"/>
  <c r="CZ157" i="12"/>
  <c r="JM152" i="5" s="1"/>
  <c r="JI23" i="11"/>
  <c r="JM23" i="11" s="1"/>
  <c r="GX120" i="11"/>
  <c r="HB120" i="11" s="1"/>
  <c r="MD131" i="11"/>
  <c r="MH131" i="11" s="1"/>
  <c r="DA174" i="12"/>
  <c r="F169" i="6" s="1"/>
  <c r="DA196" i="12"/>
  <c r="DA180" i="12"/>
  <c r="DA179" i="12" s="1"/>
  <c r="DA156" i="12"/>
  <c r="DA169" i="12"/>
  <c r="DA161" i="12"/>
  <c r="DA160" i="12" s="1"/>
  <c r="DA187" i="12"/>
  <c r="DA138" i="12"/>
  <c r="CZ139" i="12"/>
  <c r="JM134" i="5" s="1"/>
  <c r="JN134" i="5" s="1"/>
  <c r="DA107" i="12"/>
  <c r="DA92" i="12"/>
  <c r="DA91" i="12" s="1"/>
  <c r="CZ57" i="12"/>
  <c r="JM52" i="5" s="1"/>
  <c r="JN52" i="5" s="1"/>
  <c r="CZ34" i="12"/>
  <c r="JM29" i="5" s="1"/>
  <c r="JN29" i="5" s="1"/>
  <c r="DA29" i="12"/>
  <c r="DA33" i="12"/>
  <c r="CY33" i="12" s="1"/>
  <c r="AE28" i="10" s="1"/>
  <c r="DH165" i="11"/>
  <c r="CZ124" i="12"/>
  <c r="JM119" i="5" s="1"/>
  <c r="JN119" i="5" s="1"/>
  <c r="DA66" i="12"/>
  <c r="GX80" i="11"/>
  <c r="HB80" i="11" s="1"/>
  <c r="MD169" i="11"/>
  <c r="MH169" i="11" s="1"/>
  <c r="BF171" i="11"/>
  <c r="DA84" i="12"/>
  <c r="DA97" i="12"/>
  <c r="DA40" i="12"/>
  <c r="GX129" i="11"/>
  <c r="HB129" i="11" s="1"/>
  <c r="IN53" i="11"/>
  <c r="DA127" i="12"/>
  <c r="CZ122" i="12"/>
  <c r="JM117" i="5" s="1"/>
  <c r="JN117" i="5" s="1"/>
  <c r="CZ114" i="12"/>
  <c r="JM109" i="5" s="1"/>
  <c r="JN109" i="5" s="1"/>
  <c r="LA196" i="11"/>
  <c r="DA56" i="12"/>
  <c r="CZ92" i="12"/>
  <c r="DA137" i="12"/>
  <c r="DA141" i="12"/>
  <c r="IN33" i="11"/>
  <c r="DS60" i="11"/>
  <c r="BF127" i="11"/>
  <c r="DS159" i="11"/>
  <c r="DA132" i="12"/>
  <c r="DA125" i="12"/>
  <c r="DA32" i="12"/>
  <c r="DA34" i="12"/>
  <c r="LP159" i="11"/>
  <c r="NN165" i="11"/>
  <c r="DS53" i="11"/>
  <c r="BF61" i="11"/>
  <c r="LA74" i="11"/>
  <c r="GF165" i="11"/>
  <c r="LS165" i="11"/>
  <c r="LA48" i="11"/>
  <c r="LP117" i="11"/>
  <c r="BF168" i="11"/>
  <c r="V184" i="10"/>
  <c r="LP119" i="11"/>
  <c r="KP165" i="11"/>
  <c r="FO52" i="11"/>
  <c r="KF180" i="11"/>
  <c r="IX165" i="11"/>
  <c r="GX58" i="11"/>
  <c r="HB58" i="11" s="1"/>
  <c r="GX93" i="11"/>
  <c r="HB93" i="11" s="1"/>
  <c r="GX57" i="11"/>
  <c r="HB57" i="11" s="1"/>
  <c r="GX134" i="11"/>
  <c r="HB134" i="11" s="1"/>
  <c r="EH27" i="11"/>
  <c r="HB30" i="11"/>
  <c r="BF35" i="11"/>
  <c r="MW38" i="11"/>
  <c r="LA52" i="11"/>
  <c r="BF54" i="11"/>
  <c r="DS54" i="11"/>
  <c r="KF136" i="11"/>
  <c r="EZ141" i="11"/>
  <c r="MW141" i="11"/>
  <c r="LA159" i="11"/>
  <c r="LP191" i="11"/>
  <c r="IN195" i="11"/>
  <c r="LA192" i="11"/>
  <c r="V29" i="10"/>
  <c r="V52" i="10"/>
  <c r="W158" i="10"/>
  <c r="W197" i="10"/>
  <c r="FO91" i="11"/>
  <c r="NK108" i="11"/>
  <c r="ND157" i="11"/>
  <c r="KM184" i="11"/>
  <c r="GC27" i="11"/>
  <c r="IC32" i="11"/>
  <c r="LA36" i="11"/>
  <c r="NK38" i="11"/>
  <c r="CE48" i="11"/>
  <c r="KM72" i="11"/>
  <c r="NK124" i="11"/>
  <c r="ND168" i="11"/>
  <c r="DE182" i="11"/>
  <c r="ND191" i="11"/>
  <c r="FO24" i="11"/>
  <c r="DE27" i="11"/>
  <c r="BF38" i="11"/>
  <c r="MW40" i="11"/>
  <c r="KF49" i="11"/>
  <c r="LA58" i="11"/>
  <c r="BM121" i="11"/>
  <c r="LA134" i="11"/>
  <c r="NK30" i="11"/>
  <c r="JM28" i="11"/>
  <c r="FV31" i="11"/>
  <c r="NK60" i="11"/>
  <c r="BM93" i="11"/>
  <c r="KM119" i="11"/>
  <c r="DE130" i="11"/>
  <c r="CE24" i="11"/>
  <c r="IU27" i="11"/>
  <c r="IN31" i="11"/>
  <c r="T49" i="11"/>
  <c r="DS49" i="11"/>
  <c r="LP53" i="11"/>
  <c r="FO60" i="11"/>
  <c r="IN115" i="11"/>
  <c r="KF131" i="11"/>
  <c r="AU120" i="11"/>
  <c r="EH195" i="11"/>
  <c r="MH27" i="11"/>
  <c r="MH31" i="11"/>
  <c r="AU38" i="11"/>
  <c r="ND56" i="11"/>
  <c r="EH73" i="11"/>
  <c r="LA85" i="11"/>
  <c r="CE87" i="11"/>
  <c r="JM87" i="11"/>
  <c r="CE91" i="11"/>
  <c r="KM92" i="11"/>
  <c r="BF124" i="11"/>
  <c r="EH135" i="11"/>
  <c r="IU145" i="11"/>
  <c r="BM179" i="11"/>
  <c r="MH159" i="11"/>
  <c r="CE164" i="11"/>
  <c r="DS173" i="11"/>
  <c r="HB138" i="11"/>
  <c r="EH163" i="11"/>
  <c r="CE182" i="11"/>
  <c r="DS184" i="11"/>
  <c r="DE196" i="11"/>
  <c r="LP137" i="11"/>
  <c r="MH168" i="11"/>
  <c r="BF179" i="11"/>
  <c r="KM182" i="11"/>
  <c r="BF186" i="11"/>
  <c r="V152" i="10"/>
  <c r="V58" i="10"/>
  <c r="V61" i="10"/>
  <c r="W78" i="10"/>
  <c r="V137" i="10"/>
  <c r="V141" i="10"/>
  <c r="AD37" i="10"/>
  <c r="V169" i="10"/>
  <c r="V186" i="10"/>
  <c r="V185" i="10" s="1"/>
  <c r="V54" i="10"/>
  <c r="V62" i="10"/>
  <c r="V100" i="10"/>
  <c r="V122" i="10"/>
  <c r="V147" i="10"/>
  <c r="V157" i="10"/>
  <c r="V159" i="10"/>
  <c r="V158" i="10" s="1"/>
  <c r="AD81" i="10"/>
  <c r="V124" i="10"/>
  <c r="V173" i="10"/>
  <c r="V24" i="10"/>
  <c r="V30" i="10"/>
  <c r="V32" i="10"/>
  <c r="V51" i="10"/>
  <c r="V53" i="10"/>
  <c r="V142" i="10"/>
  <c r="V146" i="10"/>
  <c r="AD170" i="10"/>
  <c r="AD167" i="10" s="1"/>
  <c r="AD162" i="10" s="1"/>
  <c r="AD185" i="10"/>
  <c r="AD178" i="10" s="1"/>
  <c r="V71" i="10"/>
  <c r="V73" i="10"/>
  <c r="V127" i="10"/>
  <c r="V183" i="10"/>
  <c r="V85" i="10"/>
  <c r="V129" i="10"/>
  <c r="V195" i="10"/>
  <c r="AD64" i="10"/>
  <c r="AD59" i="10" s="1"/>
  <c r="AD55" i="10" s="1"/>
  <c r="AD50" i="10" s="1"/>
  <c r="AD47" i="10" s="1"/>
  <c r="AD101" i="10"/>
  <c r="AD99" i="10" s="1"/>
  <c r="V22" i="10"/>
  <c r="V75" i="10"/>
  <c r="V95" i="10"/>
  <c r="V110" i="10"/>
  <c r="V115" i="10"/>
  <c r="V128" i="10"/>
  <c r="V133" i="10"/>
  <c r="V135" i="10"/>
  <c r="V163" i="10"/>
  <c r="V172" i="10"/>
  <c r="V179" i="10"/>
  <c r="V192" i="10"/>
  <c r="AD197" i="10"/>
  <c r="AD194" i="10" s="1"/>
  <c r="AD190" i="10" s="1"/>
  <c r="W37" i="10"/>
  <c r="V72" i="10"/>
  <c r="V74" i="10"/>
  <c r="V76" i="10"/>
  <c r="X81" i="10"/>
  <c r="X78" i="10" s="1"/>
  <c r="V121" i="10"/>
  <c r="V136" i="10"/>
  <c r="V168" i="10"/>
  <c r="X185" i="10"/>
  <c r="AD78" i="10"/>
  <c r="AD155" i="10"/>
  <c r="AD150" i="10" s="1"/>
  <c r="AD144" i="10" s="1"/>
  <c r="AD140" i="10" s="1"/>
  <c r="AD126" i="10" s="1"/>
  <c r="AD123" i="10" s="1"/>
  <c r="AD113" i="10" s="1"/>
  <c r="AD107" i="10" s="1"/>
  <c r="AD158" i="10"/>
  <c r="V27" i="10"/>
  <c r="V33" i="10"/>
  <c r="V80" i="10"/>
  <c r="V94" i="10"/>
  <c r="V103" i="10"/>
  <c r="V109" i="10"/>
  <c r="V116" i="10"/>
  <c r="V151" i="10"/>
  <c r="X174" i="10"/>
  <c r="X170" i="10" s="1"/>
  <c r="X167" i="10" s="1"/>
  <c r="X162" i="10" s="1"/>
  <c r="V171" i="10"/>
  <c r="W170" i="10"/>
  <c r="W167" i="10" s="1"/>
  <c r="W162" i="10" s="1"/>
  <c r="V90" i="10"/>
  <c r="V102" i="10"/>
  <c r="W101" i="10"/>
  <c r="W99" i="10" s="1"/>
  <c r="V125" i="10"/>
  <c r="X198" i="10"/>
  <c r="V132" i="10"/>
  <c r="V175" i="10"/>
  <c r="W174" i="10"/>
  <c r="W198" i="10"/>
  <c r="W194" i="10" s="1"/>
  <c r="W190" i="10" s="1"/>
  <c r="W178" i="10" s="1"/>
  <c r="V28" i="10"/>
  <c r="V31" i="10"/>
  <c r="V35" i="10"/>
  <c r="V40" i="10"/>
  <c r="V49" i="10"/>
  <c r="X59" i="10"/>
  <c r="X55" i="10" s="1"/>
  <c r="X50" i="10" s="1"/>
  <c r="X47" i="10" s="1"/>
  <c r="V92" i="10"/>
  <c r="V118" i="10"/>
  <c r="V120" i="10"/>
  <c r="V130" i="10"/>
  <c r="V138" i="10"/>
  <c r="V148" i="10"/>
  <c r="V153" i="10"/>
  <c r="V156" i="10"/>
  <c r="V181" i="10"/>
  <c r="V34" i="10"/>
  <c r="V36" i="10"/>
  <c r="V39" i="10"/>
  <c r="V57" i="10"/>
  <c r="V79" i="10"/>
  <c r="V89" i="10"/>
  <c r="V91" i="10"/>
  <c r="V93" i="10"/>
  <c r="V96" i="10"/>
  <c r="X101" i="10"/>
  <c r="X99" i="10" s="1"/>
  <c r="V119" i="10"/>
  <c r="V131" i="10"/>
  <c r="V134" i="10"/>
  <c r="V145" i="10"/>
  <c r="W155" i="10"/>
  <c r="W150" i="10" s="1"/>
  <c r="W144" i="10" s="1"/>
  <c r="W140" i="10" s="1"/>
  <c r="W126" i="10" s="1"/>
  <c r="W123" i="10" s="1"/>
  <c r="W113" i="10" s="1"/>
  <c r="W107" i="10" s="1"/>
  <c r="W88" i="10" s="1"/>
  <c r="W86" i="10" s="1"/>
  <c r="W84" i="10" s="1"/>
  <c r="W70" i="10" s="1"/>
  <c r="V182" i="10"/>
  <c r="X37" i="10"/>
  <c r="W59" i="10"/>
  <c r="W55" i="10" s="1"/>
  <c r="W50" i="10" s="1"/>
  <c r="W47" i="10" s="1"/>
  <c r="X194" i="10"/>
  <c r="X190" i="10" s="1"/>
  <c r="X178" i="10" s="1"/>
  <c r="AD198" i="10"/>
  <c r="V38" i="10"/>
  <c r="V48" i="10"/>
  <c r="V56" i="10"/>
  <c r="V60" i="10"/>
  <c r="V65" i="10"/>
  <c r="V82" i="10"/>
  <c r="V87" i="10"/>
  <c r="V108" i="10"/>
  <c r="V114" i="10"/>
  <c r="V164" i="10"/>
  <c r="V180" i="10"/>
  <c r="V191" i="10"/>
  <c r="V196" i="10"/>
  <c r="V23" i="10"/>
  <c r="X158" i="10"/>
  <c r="X155" i="10" s="1"/>
  <c r="X150" i="10" s="1"/>
  <c r="X144" i="10" s="1"/>
  <c r="X140" i="10" s="1"/>
  <c r="X126" i="10" s="1"/>
  <c r="X123" i="10" s="1"/>
  <c r="X113" i="10" s="1"/>
  <c r="X107" i="10" s="1"/>
  <c r="KM56" i="11"/>
  <c r="GC62" i="11"/>
  <c r="FO76" i="11"/>
  <c r="IN94" i="11"/>
  <c r="CE120" i="11"/>
  <c r="IU132" i="11"/>
  <c r="IN23" i="11"/>
  <c r="DS24" i="11"/>
  <c r="T28" i="11"/>
  <c r="LP49" i="11"/>
  <c r="FV57" i="11"/>
  <c r="FV61" i="11"/>
  <c r="JM27" i="11"/>
  <c r="CX31" i="11"/>
  <c r="KF32" i="11"/>
  <c r="LA32" i="11"/>
  <c r="ND32" i="11"/>
  <c r="BM58" i="11"/>
  <c r="MW58" i="11"/>
  <c r="KF33" i="11"/>
  <c r="BF57" i="11"/>
  <c r="ND118" i="11"/>
  <c r="GC130" i="11"/>
  <c r="MH22" i="11"/>
  <c r="EZ23" i="11"/>
  <c r="LA28" i="11"/>
  <c r="IN32" i="11"/>
  <c r="AU34" i="11"/>
  <c r="GC35" i="11"/>
  <c r="BM39" i="11"/>
  <c r="EH51" i="11"/>
  <c r="CX57" i="11"/>
  <c r="IN71" i="11"/>
  <c r="DS34" i="11"/>
  <c r="LP48" i="11"/>
  <c r="BF51" i="11"/>
  <c r="IC52" i="11"/>
  <c r="T53" i="11"/>
  <c r="DS56" i="11"/>
  <c r="MH61" i="11"/>
  <c r="FO62" i="11"/>
  <c r="BF73" i="11"/>
  <c r="LA89" i="11"/>
  <c r="DS95" i="11"/>
  <c r="IC48" i="11"/>
  <c r="CX51" i="11"/>
  <c r="MH51" i="11"/>
  <c r="CE52" i="11"/>
  <c r="MW52" i="11"/>
  <c r="FO53" i="11"/>
  <c r="CE54" i="11"/>
  <c r="CE56" i="11"/>
  <c r="EH61" i="11"/>
  <c r="MH65" i="11"/>
  <c r="BF92" i="11"/>
  <c r="JM93" i="11"/>
  <c r="MH100" i="11"/>
  <c r="HB34" i="11"/>
  <c r="MH39" i="11"/>
  <c r="MW48" i="11"/>
  <c r="FO49" i="11"/>
  <c r="HB51" i="11"/>
  <c r="EZ53" i="11"/>
  <c r="KF53" i="11"/>
  <c r="IC54" i="11"/>
  <c r="AU56" i="11"/>
  <c r="MH57" i="11"/>
  <c r="CE76" i="11"/>
  <c r="ND102" i="11"/>
  <c r="BF80" i="11"/>
  <c r="FO95" i="11"/>
  <c r="NK100" i="11"/>
  <c r="AU103" i="11"/>
  <c r="BF108" i="11"/>
  <c r="KM128" i="11"/>
  <c r="LP82" i="11"/>
  <c r="IC85" i="11"/>
  <c r="LA87" i="11"/>
  <c r="BM114" i="11"/>
  <c r="BM117" i="11"/>
  <c r="AU119" i="11"/>
  <c r="FV127" i="11"/>
  <c r="BF109" i="11"/>
  <c r="FO116" i="11"/>
  <c r="T128" i="11"/>
  <c r="IN157" i="11"/>
  <c r="LP163" i="11"/>
  <c r="IN168" i="11"/>
  <c r="LP183" i="11"/>
  <c r="BF191" i="11"/>
  <c r="ND133" i="11"/>
  <c r="LA135" i="11"/>
  <c r="EH138" i="11"/>
  <c r="KM148" i="11"/>
  <c r="DS153" i="11"/>
  <c r="KF163" i="11"/>
  <c r="LA182" i="11"/>
  <c r="KM183" i="11"/>
  <c r="IU192" i="11"/>
  <c r="FO114" i="11"/>
  <c r="KF118" i="11"/>
  <c r="FO120" i="11"/>
  <c r="T131" i="11"/>
  <c r="EZ131" i="11"/>
  <c r="AU141" i="11"/>
  <c r="CE141" i="11"/>
  <c r="HB142" i="11"/>
  <c r="DS145" i="11"/>
  <c r="LA148" i="11"/>
  <c r="IC151" i="11"/>
  <c r="JM151" i="11"/>
  <c r="EZ152" i="11"/>
  <c r="FO153" i="11"/>
  <c r="T156" i="11"/>
  <c r="CE184" i="11"/>
  <c r="AU191" i="11"/>
  <c r="T110" i="11"/>
  <c r="IN118" i="11"/>
  <c r="LP118" i="11"/>
  <c r="DE121" i="11"/>
  <c r="IC122" i="11"/>
  <c r="FO124" i="11"/>
  <c r="MH125" i="11"/>
  <c r="DS132" i="11"/>
  <c r="T136" i="11"/>
  <c r="EZ137" i="11"/>
  <c r="CE138" i="11"/>
  <c r="DS138" i="11"/>
  <c r="FO138" i="11"/>
  <c r="IC147" i="11"/>
  <c r="LP157" i="11"/>
  <c r="LA171" i="11"/>
  <c r="GC172" i="11"/>
  <c r="IU186" i="11"/>
  <c r="IU163" i="11"/>
  <c r="MH163" i="11"/>
  <c r="LA164" i="11"/>
  <c r="FO169" i="11"/>
  <c r="KM171" i="11"/>
  <c r="DS179" i="11"/>
  <c r="JM192" i="11"/>
  <c r="BF196" i="11"/>
  <c r="MH196" i="11"/>
  <c r="JM148" i="11"/>
  <c r="IN156" i="11"/>
  <c r="T148" i="11"/>
  <c r="LP148" i="11"/>
  <c r="BF151" i="11"/>
  <c r="IN163" i="11"/>
  <c r="MH175" i="11"/>
  <c r="T183" i="11"/>
  <c r="HB195" i="11"/>
  <c r="HB27" i="11"/>
  <c r="AU24" i="11"/>
  <c r="MW27" i="11"/>
  <c r="GC28" i="11"/>
  <c r="LP28" i="11"/>
  <c r="T29" i="11"/>
  <c r="DS29" i="11"/>
  <c r="LP29" i="11"/>
  <c r="NK29" i="11"/>
  <c r="FO30" i="11"/>
  <c r="FV30" i="11"/>
  <c r="FO34" i="11"/>
  <c r="IN36" i="11"/>
  <c r="ND36" i="11"/>
  <c r="IN28" i="11"/>
  <c r="KM30" i="11"/>
  <c r="JM31" i="11"/>
  <c r="KF23" i="11"/>
  <c r="LP23" i="11"/>
  <c r="CX27" i="11"/>
  <c r="IC27" i="11"/>
  <c r="DE28" i="11"/>
  <c r="KF29" i="11"/>
  <c r="ND29" i="11"/>
  <c r="CE30" i="11"/>
  <c r="LA31" i="11"/>
  <c r="ND33" i="11"/>
  <c r="IU34" i="11"/>
  <c r="EH35" i="11"/>
  <c r="MW36" i="11"/>
  <c r="BM27" i="11"/>
  <c r="EZ29" i="11"/>
  <c r="FV34" i="11"/>
  <c r="T23" i="11"/>
  <c r="IU24" i="11"/>
  <c r="LA24" i="11"/>
  <c r="AU29" i="11"/>
  <c r="DE31" i="11"/>
  <c r="EH31" i="11"/>
  <c r="BM32" i="11"/>
  <c r="GC32" i="11"/>
  <c r="FV35" i="11"/>
  <c r="FV38" i="11"/>
  <c r="BF39" i="11"/>
  <c r="EH39" i="11"/>
  <c r="HB39" i="11"/>
  <c r="IC39" i="11"/>
  <c r="EZ49" i="11"/>
  <c r="IN49" i="11"/>
  <c r="LA51" i="11"/>
  <c r="LP52" i="11"/>
  <c r="AU54" i="11"/>
  <c r="FO54" i="11"/>
  <c r="HB54" i="11"/>
  <c r="KM57" i="11"/>
  <c r="JM58" i="11"/>
  <c r="CE60" i="11"/>
  <c r="CX61" i="11"/>
  <c r="HB61" i="11"/>
  <c r="BF65" i="11"/>
  <c r="DS72" i="11"/>
  <c r="MW89" i="11"/>
  <c r="IN90" i="11"/>
  <c r="MW93" i="11"/>
  <c r="CE95" i="11"/>
  <c r="DE109" i="11"/>
  <c r="LP110" i="11"/>
  <c r="GC114" i="11"/>
  <c r="HB31" i="11"/>
  <c r="MW31" i="11"/>
  <c r="EZ36" i="11"/>
  <c r="FO36" i="11"/>
  <c r="CE40" i="11"/>
  <c r="FO40" i="11"/>
  <c r="T48" i="11"/>
  <c r="FO48" i="11"/>
  <c r="KF48" i="11"/>
  <c r="CE49" i="11"/>
  <c r="EH49" i="11"/>
  <c r="AU52" i="11"/>
  <c r="JM52" i="11"/>
  <c r="JM54" i="11"/>
  <c r="LA54" i="11"/>
  <c r="MW54" i="11"/>
  <c r="EH57" i="11"/>
  <c r="FO58" i="11"/>
  <c r="AU60" i="11"/>
  <c r="IC62" i="11"/>
  <c r="MW62" i="11"/>
  <c r="EZ71" i="11"/>
  <c r="NK87" i="11"/>
  <c r="EZ90" i="11"/>
  <c r="IU93" i="11"/>
  <c r="DE95" i="11"/>
  <c r="MH96" i="11"/>
  <c r="CX108" i="11"/>
  <c r="CE32" i="11"/>
  <c r="JM32" i="11"/>
  <c r="MW32" i="11"/>
  <c r="EZ33" i="11"/>
  <c r="JM34" i="11"/>
  <c r="MW34" i="11"/>
  <c r="CX35" i="11"/>
  <c r="HB35" i="11"/>
  <c r="MH35" i="11"/>
  <c r="IC36" i="11"/>
  <c r="FO38" i="11"/>
  <c r="GC74" i="11"/>
  <c r="ND79" i="11"/>
  <c r="MH80" i="11"/>
  <c r="KM85" i="11"/>
  <c r="NK91" i="11"/>
  <c r="DE93" i="11"/>
  <c r="LA93" i="11"/>
  <c r="LP102" i="11"/>
  <c r="FO103" i="11"/>
  <c r="EH121" i="11"/>
  <c r="FV122" i="11"/>
  <c r="ND127" i="11"/>
  <c r="NK128" i="11"/>
  <c r="FV129" i="11"/>
  <c r="IN131" i="11"/>
  <c r="KM136" i="11"/>
  <c r="ND136" i="11"/>
  <c r="BF137" i="11"/>
  <c r="FO137" i="11"/>
  <c r="AU145" i="11"/>
  <c r="FV146" i="11"/>
  <c r="LA147" i="11"/>
  <c r="DS152" i="11"/>
  <c r="BF153" i="11"/>
  <c r="NK153" i="11"/>
  <c r="MW24" i="11"/>
  <c r="BF27" i="11"/>
  <c r="IC28" i="11"/>
  <c r="MW28" i="11"/>
  <c r="CE29" i="11"/>
  <c r="IN29" i="11"/>
  <c r="AU30" i="11"/>
  <c r="BF30" i="11"/>
  <c r="DS30" i="11"/>
  <c r="BF31" i="11"/>
  <c r="LP31" i="11"/>
  <c r="T33" i="11"/>
  <c r="BF33" i="11"/>
  <c r="LP33" i="11"/>
  <c r="CE34" i="11"/>
  <c r="IC34" i="11"/>
  <c r="MH34" i="11"/>
  <c r="JM36" i="11"/>
  <c r="CE38" i="11"/>
  <c r="DS38" i="11"/>
  <c r="EH38" i="11"/>
  <c r="CX39" i="11"/>
  <c r="IC40" i="11"/>
  <c r="JM40" i="11"/>
  <c r="AU48" i="11"/>
  <c r="JM48" i="11"/>
  <c r="IN51" i="11"/>
  <c r="KF51" i="11"/>
  <c r="T52" i="11"/>
  <c r="KF52" i="11"/>
  <c r="CE53" i="11"/>
  <c r="EH53" i="11"/>
  <c r="FO56" i="11"/>
  <c r="IC58" i="11"/>
  <c r="MW60" i="11"/>
  <c r="NK72" i="11"/>
  <c r="IU79" i="11"/>
  <c r="NK93" i="11"/>
  <c r="EZ94" i="11"/>
  <c r="KF94" i="11"/>
  <c r="EH100" i="11"/>
  <c r="IC117" i="11"/>
  <c r="CE119" i="11"/>
  <c r="DS119" i="11"/>
  <c r="HB65" i="11"/>
  <c r="T71" i="11"/>
  <c r="LP71" i="11"/>
  <c r="MH73" i="11"/>
  <c r="MW85" i="11"/>
  <c r="JM89" i="11"/>
  <c r="GC91" i="11"/>
  <c r="LP94" i="11"/>
  <c r="BF100" i="11"/>
  <c r="NK103" i="11"/>
  <c r="ND115" i="11"/>
  <c r="JM117" i="11"/>
  <c r="KM117" i="11"/>
  <c r="DS120" i="11"/>
  <c r="IU120" i="11"/>
  <c r="DS124" i="11"/>
  <c r="IC74" i="11"/>
  <c r="MW87" i="11"/>
  <c r="ND96" i="11"/>
  <c r="CX100" i="11"/>
  <c r="HB108" i="11"/>
  <c r="EZ110" i="11"/>
  <c r="KF110" i="11"/>
  <c r="MW115" i="11"/>
  <c r="IU119" i="11"/>
  <c r="EH125" i="11"/>
  <c r="HB125" i="11"/>
  <c r="IC156" i="11"/>
  <c r="CE157" i="11"/>
  <c r="EZ157" i="11"/>
  <c r="HB159" i="11"/>
  <c r="EH65" i="11"/>
  <c r="AU72" i="11"/>
  <c r="IN82" i="11"/>
  <c r="AU91" i="11"/>
  <c r="HB92" i="11"/>
  <c r="IU95" i="11"/>
  <c r="EH96" i="11"/>
  <c r="IU96" i="11"/>
  <c r="IN102" i="11"/>
  <c r="FV108" i="11"/>
  <c r="KM108" i="11"/>
  <c r="MW109" i="11"/>
  <c r="GC110" i="11"/>
  <c r="MH114" i="11"/>
  <c r="KF115" i="11"/>
  <c r="T120" i="11"/>
  <c r="BM120" i="11"/>
  <c r="MW121" i="11"/>
  <c r="MW95" i="11"/>
  <c r="HB100" i="11"/>
  <c r="KF102" i="11"/>
  <c r="CE103" i="11"/>
  <c r="LA114" i="11"/>
  <c r="BF115" i="11"/>
  <c r="EH115" i="11"/>
  <c r="MH121" i="11"/>
  <c r="CE124" i="11"/>
  <c r="DS128" i="11"/>
  <c r="BM130" i="11"/>
  <c r="FV134" i="11"/>
  <c r="AU137" i="11"/>
  <c r="MH138" i="11"/>
  <c r="AU116" i="11"/>
  <c r="DE120" i="11"/>
  <c r="GC120" i="11"/>
  <c r="CX121" i="11"/>
  <c r="DS127" i="11"/>
  <c r="LA130" i="11"/>
  <c r="BM133" i="11"/>
  <c r="EZ136" i="11"/>
  <c r="LP136" i="11"/>
  <c r="DS137" i="11"/>
  <c r="FV137" i="11"/>
  <c r="NK137" i="11"/>
  <c r="BF138" i="11"/>
  <c r="BF96" i="11"/>
  <c r="CE96" i="11"/>
  <c r="T102" i="11"/>
  <c r="MH103" i="11"/>
  <c r="EH108" i="11"/>
  <c r="MH108" i="11"/>
  <c r="LA109" i="11"/>
  <c r="MW110" i="11"/>
  <c r="BF114" i="11"/>
  <c r="HB114" i="11"/>
  <c r="IC114" i="11"/>
  <c r="DS115" i="11"/>
  <c r="IC115" i="11"/>
  <c r="LP115" i="11"/>
  <c r="IN117" i="11"/>
  <c r="BF121" i="11"/>
  <c r="EZ121" i="11"/>
  <c r="JM121" i="11"/>
  <c r="MH124" i="11"/>
  <c r="BF125" i="11"/>
  <c r="MW130" i="11"/>
  <c r="KM132" i="11"/>
  <c r="CX138" i="11"/>
  <c r="CE145" i="11"/>
  <c r="EH127" i="11"/>
  <c r="MH127" i="11"/>
  <c r="AU128" i="11"/>
  <c r="IC130" i="11"/>
  <c r="JM130" i="11"/>
  <c r="CE133" i="11"/>
  <c r="BF134" i="11"/>
  <c r="IN136" i="11"/>
  <c r="CE137" i="11"/>
  <c r="KM145" i="11"/>
  <c r="DE147" i="11"/>
  <c r="NK148" i="11"/>
  <c r="BM151" i="11"/>
  <c r="DE151" i="11"/>
  <c r="LA151" i="11"/>
  <c r="CE127" i="11"/>
  <c r="EZ129" i="11"/>
  <c r="LP131" i="11"/>
  <c r="MH135" i="11"/>
  <c r="BF141" i="11"/>
  <c r="DE142" i="11"/>
  <c r="NK152" i="11"/>
  <c r="JM127" i="11"/>
  <c r="EH128" i="11"/>
  <c r="FO128" i="11"/>
  <c r="MH129" i="11"/>
  <c r="AU132" i="11"/>
  <c r="FO133" i="11"/>
  <c r="CX134" i="11"/>
  <c r="MH134" i="11"/>
  <c r="BF135" i="11"/>
  <c r="CE136" i="11"/>
  <c r="GC147" i="11"/>
  <c r="ND151" i="11"/>
  <c r="FO145" i="11"/>
  <c r="MW147" i="11"/>
  <c r="AU153" i="11"/>
  <c r="CE153" i="11"/>
  <c r="CX159" i="11"/>
  <c r="FV179" i="11"/>
  <c r="LA141" i="11"/>
  <c r="BF146" i="11"/>
  <c r="CX146" i="11"/>
  <c r="EH146" i="11"/>
  <c r="MH147" i="11"/>
  <c r="IN148" i="11"/>
  <c r="KF148" i="11"/>
  <c r="MW148" i="11"/>
  <c r="IN151" i="11"/>
  <c r="MW151" i="11"/>
  <c r="KF152" i="11"/>
  <c r="LP153" i="11"/>
  <c r="T157" i="11"/>
  <c r="LP142" i="11"/>
  <c r="BF145" i="11"/>
  <c r="HB146" i="11"/>
  <c r="BF147" i="11"/>
  <c r="EZ148" i="11"/>
  <c r="ND156" i="11"/>
  <c r="LA156" i="11"/>
  <c r="AU159" i="11"/>
  <c r="JM159" i="11"/>
  <c r="AU164" i="11"/>
  <c r="ND164" i="11"/>
  <c r="IC171" i="11"/>
  <c r="LP172" i="11"/>
  <c r="FV173" i="11"/>
  <c r="IN175" i="11"/>
  <c r="EH179" i="11"/>
  <c r="EZ182" i="11"/>
  <c r="IU182" i="11"/>
  <c r="KF157" i="11"/>
  <c r="EH159" i="11"/>
  <c r="JM171" i="11"/>
  <c r="FO173" i="11"/>
  <c r="LA157" i="11"/>
  <c r="EZ163" i="11"/>
  <c r="DE172" i="11"/>
  <c r="T172" i="11"/>
  <c r="KF172" i="11"/>
  <c r="CX179" i="11"/>
  <c r="CE169" i="11"/>
  <c r="MW171" i="11"/>
  <c r="ND180" i="11"/>
  <c r="T175" i="11"/>
  <c r="EZ175" i="11"/>
  <c r="T180" i="11"/>
  <c r="IN180" i="11"/>
  <c r="IU181" i="11"/>
  <c r="JM182" i="11"/>
  <c r="KF175" i="11"/>
  <c r="DE179" i="11"/>
  <c r="HB179" i="11"/>
  <c r="AU181" i="11"/>
  <c r="FO181" i="11"/>
  <c r="IC182" i="11"/>
  <c r="MW182" i="11"/>
  <c r="DS183" i="11"/>
  <c r="KF183" i="11"/>
  <c r="T186" i="11"/>
  <c r="IN183" i="11"/>
  <c r="AU184" i="11"/>
  <c r="FO184" i="11"/>
  <c r="LP180" i="11"/>
  <c r="DS181" i="11"/>
  <c r="JM181" i="11"/>
  <c r="EZ183" i="11"/>
  <c r="BF184" i="11"/>
  <c r="LP184" i="11"/>
  <c r="DE186" i="11"/>
  <c r="CE191" i="11"/>
  <c r="FO191" i="11"/>
  <c r="AU192" i="11"/>
  <c r="EZ192" i="11"/>
  <c r="T195" i="11"/>
  <c r="LP195" i="11"/>
  <c r="KM24" i="11"/>
  <c r="ND24" i="11"/>
  <c r="EZ28" i="11"/>
  <c r="KF28" i="11"/>
  <c r="MH30" i="11"/>
  <c r="LP32" i="11"/>
  <c r="AU33" i="11"/>
  <c r="FO33" i="11"/>
  <c r="BF34" i="11"/>
  <c r="EH34" i="11"/>
  <c r="IC35" i="11"/>
  <c r="MW35" i="11"/>
  <c r="LP36" i="11"/>
  <c r="MH38" i="11"/>
  <c r="JM39" i="11"/>
  <c r="MW39" i="11"/>
  <c r="T40" i="11"/>
  <c r="EZ40" i="11"/>
  <c r="LA40" i="11"/>
  <c r="LP40" i="11"/>
  <c r="CX22" i="11"/>
  <c r="LP24" i="11"/>
  <c r="HB29" i="11"/>
  <c r="IC31" i="11"/>
  <c r="EH33" i="11"/>
  <c r="LP35" i="11"/>
  <c r="T36" i="11"/>
  <c r="AU36" i="11"/>
  <c r="CE36" i="11"/>
  <c r="KF36" i="11"/>
  <c r="HB38" i="11"/>
  <c r="LA27" i="11"/>
  <c r="FO29" i="11"/>
  <c r="JM29" i="11"/>
  <c r="CX30" i="11"/>
  <c r="EH30" i="11"/>
  <c r="T32" i="11"/>
  <c r="EZ32" i="11"/>
  <c r="CE33" i="11"/>
  <c r="DS33" i="11"/>
  <c r="CX34" i="11"/>
  <c r="JM35" i="11"/>
  <c r="LA35" i="11"/>
  <c r="CX38" i="11"/>
  <c r="LA38" i="11"/>
  <c r="LA39" i="11"/>
  <c r="DS40" i="11"/>
  <c r="CX49" i="11"/>
  <c r="HB49" i="11"/>
  <c r="IC51" i="11"/>
  <c r="CX53" i="11"/>
  <c r="HB53" i="11"/>
  <c r="CX54" i="11"/>
  <c r="NK57" i="11"/>
  <c r="KF71" i="11"/>
  <c r="CE72" i="11"/>
  <c r="IU72" i="11"/>
  <c r="MW74" i="11"/>
  <c r="LP79" i="11"/>
  <c r="LA82" i="11"/>
  <c r="MW82" i="11"/>
  <c r="DS87" i="11"/>
  <c r="AU58" i="11"/>
  <c r="CE58" i="11"/>
  <c r="EZ61" i="11"/>
  <c r="DS62" i="11"/>
  <c r="CX65" i="11"/>
  <c r="ND71" i="11"/>
  <c r="IN75" i="11"/>
  <c r="KF40" i="11"/>
  <c r="DS48" i="11"/>
  <c r="EZ51" i="11"/>
  <c r="LP51" i="11"/>
  <c r="DS52" i="11"/>
  <c r="JM62" i="11"/>
  <c r="FV65" i="11"/>
  <c r="CX73" i="11"/>
  <c r="BM74" i="11"/>
  <c r="EZ75" i="11"/>
  <c r="CX80" i="11"/>
  <c r="EH80" i="11"/>
  <c r="NK80" i="11"/>
  <c r="DE82" i="11"/>
  <c r="IN40" i="11"/>
  <c r="EZ48" i="11"/>
  <c r="IN48" i="11"/>
  <c r="AU49" i="11"/>
  <c r="BF49" i="11"/>
  <c r="MH49" i="11"/>
  <c r="T51" i="11"/>
  <c r="JM51" i="11"/>
  <c r="MW51" i="11"/>
  <c r="EZ52" i="11"/>
  <c r="IN52" i="11"/>
  <c r="AU53" i="11"/>
  <c r="BF53" i="11"/>
  <c r="MH53" i="11"/>
  <c r="EH54" i="11"/>
  <c r="MH54" i="11"/>
  <c r="BM56" i="11"/>
  <c r="LA60" i="11"/>
  <c r="LA62" i="11"/>
  <c r="FO72" i="11"/>
  <c r="FV73" i="11"/>
  <c r="FV96" i="11"/>
  <c r="T75" i="11"/>
  <c r="LP75" i="11"/>
  <c r="KM91" i="11"/>
  <c r="FV92" i="11"/>
  <c r="ND75" i="11"/>
  <c r="GC82" i="11"/>
  <c r="GC89" i="11"/>
  <c r="NK92" i="11"/>
  <c r="T94" i="11"/>
  <c r="AU95" i="11"/>
  <c r="AU76" i="11"/>
  <c r="DS76" i="11"/>
  <c r="IU76" i="11"/>
  <c r="KM76" i="11"/>
  <c r="NK79" i="11"/>
  <c r="AU80" i="11"/>
  <c r="IC82" i="11"/>
  <c r="FO87" i="11"/>
  <c r="KF90" i="11"/>
  <c r="ND90" i="11"/>
  <c r="EH92" i="11"/>
  <c r="MH92" i="11"/>
  <c r="GC93" i="11"/>
  <c r="IC93" i="11"/>
  <c r="CX96" i="11"/>
  <c r="KF75" i="11"/>
  <c r="NK76" i="11"/>
  <c r="T79" i="11"/>
  <c r="IN79" i="11"/>
  <c r="KF79" i="11"/>
  <c r="KM79" i="11"/>
  <c r="CE80" i="11"/>
  <c r="KM80" i="11"/>
  <c r="T82" i="11"/>
  <c r="EZ82" i="11"/>
  <c r="KF82" i="11"/>
  <c r="JM85" i="11"/>
  <c r="AU87" i="11"/>
  <c r="KM87" i="11"/>
  <c r="IC89" i="11"/>
  <c r="T90" i="11"/>
  <c r="LP90" i="11"/>
  <c r="DS91" i="11"/>
  <c r="CX92" i="11"/>
  <c r="FO93" i="11"/>
  <c r="LP95" i="11"/>
  <c r="EZ96" i="11"/>
  <c r="ND100" i="11"/>
  <c r="GC102" i="11"/>
  <c r="EH109" i="11"/>
  <c r="IC109" i="11"/>
  <c r="EZ114" i="11"/>
  <c r="AU115" i="11"/>
  <c r="BM115" i="11"/>
  <c r="ND119" i="11"/>
  <c r="LA120" i="11"/>
  <c r="DS121" i="11"/>
  <c r="EH122" i="11"/>
  <c r="LA122" i="11"/>
  <c r="AU124" i="11"/>
  <c r="EZ124" i="11"/>
  <c r="JM134" i="11"/>
  <c r="IN135" i="11"/>
  <c r="DS103" i="11"/>
  <c r="IU103" i="11"/>
  <c r="FO108" i="11"/>
  <c r="ND108" i="11"/>
  <c r="BM109" i="11"/>
  <c r="HB109" i="11"/>
  <c r="JM109" i="11"/>
  <c r="NK109" i="11"/>
  <c r="IN110" i="11"/>
  <c r="ND110" i="11"/>
  <c r="EH114" i="11"/>
  <c r="KF114" i="11"/>
  <c r="ND114" i="11"/>
  <c r="LA115" i="11"/>
  <c r="NK117" i="11"/>
  <c r="MW118" i="11"/>
  <c r="FO119" i="11"/>
  <c r="CX122" i="11"/>
  <c r="DE122" i="11"/>
  <c r="T124" i="11"/>
  <c r="KM125" i="11"/>
  <c r="NK125" i="11"/>
  <c r="MH133" i="11"/>
  <c r="EH134" i="11"/>
  <c r="LA138" i="11"/>
  <c r="NK172" i="11"/>
  <c r="CE173" i="11"/>
  <c r="DS80" i="11"/>
  <c r="FO80" i="11"/>
  <c r="MH93" i="11"/>
  <c r="LP96" i="11"/>
  <c r="EZ102" i="11"/>
  <c r="FV109" i="11"/>
  <c r="DE110" i="11"/>
  <c r="NK110" i="11"/>
  <c r="CX114" i="11"/>
  <c r="DE114" i="11"/>
  <c r="EZ115" i="11"/>
  <c r="JM115" i="11"/>
  <c r="T116" i="11"/>
  <c r="HB116" i="11"/>
  <c r="EH120" i="11"/>
  <c r="IU121" i="11"/>
  <c r="CX129" i="11"/>
  <c r="DE129" i="11"/>
  <c r="CE132" i="11"/>
  <c r="EZ79" i="11"/>
  <c r="JM82" i="11"/>
  <c r="EH93" i="11"/>
  <c r="JM94" i="11"/>
  <c r="MH94" i="11"/>
  <c r="IU110" i="11"/>
  <c r="T115" i="11"/>
  <c r="CE116" i="11"/>
  <c r="EZ116" i="11"/>
  <c r="EH117" i="11"/>
  <c r="GC117" i="11"/>
  <c r="MH119" i="11"/>
  <c r="BF122" i="11"/>
  <c r="MW122" i="11"/>
  <c r="ND124" i="11"/>
  <c r="CX125" i="11"/>
  <c r="HB127" i="11"/>
  <c r="IC127" i="11"/>
  <c r="CE128" i="11"/>
  <c r="BF129" i="11"/>
  <c r="FO141" i="11"/>
  <c r="DS108" i="11"/>
  <c r="CX109" i="11"/>
  <c r="IN114" i="11"/>
  <c r="MH115" i="11"/>
  <c r="DS116" i="11"/>
  <c r="EH116" i="11"/>
  <c r="JM116" i="11"/>
  <c r="MH116" i="11"/>
  <c r="CX117" i="11"/>
  <c r="HB117" i="11"/>
  <c r="MH117" i="11"/>
  <c r="IC118" i="11"/>
  <c r="JM118" i="11"/>
  <c r="LA118" i="11"/>
  <c r="EH119" i="11"/>
  <c r="KF119" i="11"/>
  <c r="MW120" i="11"/>
  <c r="MH122" i="11"/>
  <c r="AU125" i="11"/>
  <c r="CE125" i="11"/>
  <c r="LA125" i="11"/>
  <c r="MW125" i="11"/>
  <c r="DE128" i="11"/>
  <c r="DS133" i="11"/>
  <c r="DS141" i="11"/>
  <c r="JM147" i="11"/>
  <c r="GC156" i="11"/>
  <c r="FO100" i="11"/>
  <c r="AU108" i="11"/>
  <c r="CE108" i="11"/>
  <c r="MH109" i="11"/>
  <c r="LA110" i="11"/>
  <c r="T114" i="11"/>
  <c r="LP114" i="11"/>
  <c r="CE115" i="11"/>
  <c r="BF116" i="11"/>
  <c r="MW117" i="11"/>
  <c r="T118" i="11"/>
  <c r="CE121" i="11"/>
  <c r="FO121" i="11"/>
  <c r="LP121" i="11"/>
  <c r="IN124" i="11"/>
  <c r="KF124" i="11"/>
  <c r="LP124" i="11"/>
  <c r="DS125" i="11"/>
  <c r="FO125" i="11"/>
  <c r="IN127" i="11"/>
  <c r="EH129" i="11"/>
  <c r="FO132" i="11"/>
  <c r="GC135" i="11"/>
  <c r="FV138" i="11"/>
  <c r="BM142" i="11"/>
  <c r="FV142" i="11"/>
  <c r="LA146" i="11"/>
  <c r="CE152" i="11"/>
  <c r="IN152" i="11"/>
  <c r="JM102" i="11"/>
  <c r="MH102" i="11"/>
  <c r="MW103" i="11"/>
  <c r="IC110" i="11"/>
  <c r="JM110" i="11"/>
  <c r="JM114" i="11"/>
  <c r="MW114" i="11"/>
  <c r="FO115" i="11"/>
  <c r="CX116" i="11"/>
  <c r="BF117" i="11"/>
  <c r="LA117" i="11"/>
  <c r="EZ118" i="11"/>
  <c r="T119" i="11"/>
  <c r="EZ119" i="11"/>
  <c r="IN119" i="11"/>
  <c r="HB122" i="11"/>
  <c r="CX127" i="11"/>
  <c r="DE127" i="11"/>
  <c r="EZ135" i="11"/>
  <c r="IC135" i="11"/>
  <c r="MW135" i="11"/>
  <c r="DE138" i="11"/>
  <c r="HB141" i="11"/>
  <c r="ND147" i="11"/>
  <c r="BM128" i="11"/>
  <c r="GC128" i="11"/>
  <c r="DE133" i="11"/>
  <c r="HB133" i="11"/>
  <c r="MW134" i="11"/>
  <c r="T135" i="11"/>
  <c r="LP135" i="11"/>
  <c r="AU136" i="11"/>
  <c r="CX137" i="11"/>
  <c r="CX141" i="11"/>
  <c r="HB145" i="11"/>
  <c r="T151" i="11"/>
  <c r="MH151" i="11"/>
  <c r="LP156" i="11"/>
  <c r="T127" i="11"/>
  <c r="EZ127" i="11"/>
  <c r="KF127" i="11"/>
  <c r="LA127" i="11"/>
  <c r="MW127" i="11"/>
  <c r="AU133" i="11"/>
  <c r="EH133" i="11"/>
  <c r="IC134" i="11"/>
  <c r="KF135" i="11"/>
  <c r="DS136" i="11"/>
  <c r="EH137" i="11"/>
  <c r="IC138" i="11"/>
  <c r="JM138" i="11"/>
  <c r="EH141" i="11"/>
  <c r="MH142" i="11"/>
  <c r="MH145" i="11"/>
  <c r="NK145" i="11"/>
  <c r="BM147" i="11"/>
  <c r="ND163" i="11"/>
  <c r="FO127" i="11"/>
  <c r="NK127" i="11"/>
  <c r="LP129" i="11"/>
  <c r="FO136" i="11"/>
  <c r="MW138" i="11"/>
  <c r="FV141" i="11"/>
  <c r="MH146" i="11"/>
  <c r="T152" i="11"/>
  <c r="AU152" i="11"/>
  <c r="IU152" i="11"/>
  <c r="LP152" i="11"/>
  <c r="EZ153" i="11"/>
  <c r="LP141" i="11"/>
  <c r="MH141" i="11"/>
  <c r="IC142" i="11"/>
  <c r="ND142" i="11"/>
  <c r="CX145" i="11"/>
  <c r="IN147" i="11"/>
  <c r="LP147" i="11"/>
  <c r="AU148" i="11"/>
  <c r="FO148" i="11"/>
  <c r="KF151" i="11"/>
  <c r="JM152" i="11"/>
  <c r="MW152" i="11"/>
  <c r="CX153" i="11"/>
  <c r="AU157" i="11"/>
  <c r="MW157" i="11"/>
  <c r="IN159" i="11"/>
  <c r="T163" i="11"/>
  <c r="FO164" i="11"/>
  <c r="JM141" i="11"/>
  <c r="EZ142" i="11"/>
  <c r="MW142" i="11"/>
  <c r="IN145" i="11"/>
  <c r="JM146" i="11"/>
  <c r="MW146" i="11"/>
  <c r="KF147" i="11"/>
  <c r="DS148" i="11"/>
  <c r="IC148" i="11"/>
  <c r="EZ151" i="11"/>
  <c r="HB153" i="11"/>
  <c r="JM156" i="11"/>
  <c r="BM159" i="11"/>
  <c r="EZ159" i="11"/>
  <c r="ND159" i="11"/>
  <c r="NK163" i="11"/>
  <c r="IU164" i="11"/>
  <c r="KM164" i="11"/>
  <c r="JM142" i="11"/>
  <c r="LA142" i="11"/>
  <c r="EH145" i="11"/>
  <c r="CE146" i="11"/>
  <c r="FO146" i="11"/>
  <c r="IC146" i="11"/>
  <c r="T147" i="11"/>
  <c r="EZ147" i="11"/>
  <c r="CE148" i="11"/>
  <c r="EH151" i="11"/>
  <c r="LP151" i="11"/>
  <c r="FO152" i="11"/>
  <c r="EH153" i="11"/>
  <c r="MH153" i="11"/>
  <c r="AU156" i="11"/>
  <c r="DS156" i="11"/>
  <c r="MW156" i="11"/>
  <c r="FO157" i="11"/>
  <c r="KM157" i="11"/>
  <c r="FV159" i="11"/>
  <c r="IC159" i="11"/>
  <c r="DS164" i="11"/>
  <c r="NK169" i="11"/>
  <c r="FO156" i="11"/>
  <c r="IU156" i="11"/>
  <c r="T168" i="11"/>
  <c r="CE171" i="11"/>
  <c r="GC171" i="11"/>
  <c r="IN171" i="11"/>
  <c r="AU172" i="11"/>
  <c r="ND172" i="11"/>
  <c r="BF173" i="11"/>
  <c r="CX173" i="11"/>
  <c r="LP175" i="11"/>
  <c r="KM181" i="11"/>
  <c r="BM182" i="11"/>
  <c r="KF156" i="11"/>
  <c r="KF159" i="11"/>
  <c r="CE163" i="11"/>
  <c r="KF168" i="11"/>
  <c r="FO172" i="11"/>
  <c r="AU173" i="11"/>
  <c r="EH156" i="11"/>
  <c r="EZ156" i="11"/>
  <c r="DS157" i="11"/>
  <c r="MW159" i="11"/>
  <c r="FO163" i="11"/>
  <c r="LP168" i="11"/>
  <c r="AU169" i="11"/>
  <c r="DS169" i="11"/>
  <c r="DE171" i="11"/>
  <c r="NK171" i="11"/>
  <c r="MH173" i="11"/>
  <c r="CE172" i="11"/>
  <c r="HB173" i="11"/>
  <c r="IC179" i="11"/>
  <c r="IN182" i="11"/>
  <c r="EZ171" i="11"/>
  <c r="DS172" i="11"/>
  <c r="JM179" i="11"/>
  <c r="LA179" i="11"/>
  <c r="EZ180" i="11"/>
  <c r="KF186" i="11"/>
  <c r="EZ168" i="11"/>
  <c r="KF171" i="11"/>
  <c r="LP171" i="11"/>
  <c r="EH173" i="11"/>
  <c r="AU179" i="11"/>
  <c r="GC179" i="11"/>
  <c r="MH179" i="11"/>
  <c r="CE181" i="11"/>
  <c r="GC182" i="11"/>
  <c r="ND182" i="11"/>
  <c r="ND183" i="11"/>
  <c r="IU184" i="11"/>
  <c r="GC186" i="11"/>
  <c r="IN186" i="11"/>
  <c r="IU179" i="11"/>
  <c r="BF182" i="11"/>
  <c r="CE183" i="11"/>
  <c r="EZ184" i="11"/>
  <c r="FV184" i="11"/>
  <c r="CE186" i="11"/>
  <c r="MW179" i="11"/>
  <c r="NK183" i="11"/>
  <c r="LP186" i="11"/>
  <c r="CE179" i="11"/>
  <c r="EZ179" i="11"/>
  <c r="NK181" i="11"/>
  <c r="CX184" i="11"/>
  <c r="EZ186" i="11"/>
  <c r="FO183" i="11"/>
  <c r="IU191" i="11"/>
  <c r="LP182" i="11"/>
  <c r="AU183" i="11"/>
  <c r="DS186" i="11"/>
  <c r="EH184" i="11"/>
  <c r="HB184" i="11"/>
  <c r="MH184" i="11"/>
  <c r="AU186" i="11"/>
  <c r="FO186" i="11"/>
  <c r="CX191" i="11"/>
  <c r="DS191" i="11"/>
  <c r="KM192" i="11"/>
  <c r="KM191" i="11"/>
  <c r="MW196" i="11"/>
  <c r="CE192" i="11"/>
  <c r="BF195" i="11"/>
  <c r="NK195" i="11"/>
  <c r="EZ196" i="11"/>
  <c r="IC196" i="11"/>
  <c r="JM196" i="11"/>
  <c r="EH191" i="11"/>
  <c r="DS192" i="11"/>
  <c r="IN196" i="11"/>
  <c r="HB191" i="11"/>
  <c r="IN191" i="11"/>
  <c r="FO192" i="11"/>
  <c r="MH195" i="11"/>
  <c r="GC196" i="11"/>
  <c r="LP196" i="11"/>
  <c r="CX195" i="11"/>
  <c r="KF196" i="11"/>
  <c r="T196" i="11"/>
  <c r="BM23" i="11"/>
  <c r="DE23" i="11"/>
  <c r="GC23" i="11"/>
  <c r="IC23" i="11"/>
  <c r="LA23" i="11"/>
  <c r="MW23" i="11"/>
  <c r="T24" i="11"/>
  <c r="EZ24" i="11"/>
  <c r="IN24" i="11"/>
  <c r="KF24" i="11"/>
  <c r="AU27" i="11"/>
  <c r="DS27" i="11"/>
  <c r="AU28" i="11"/>
  <c r="CE28" i="11"/>
  <c r="CX29" i="11"/>
  <c r="EH29" i="11"/>
  <c r="MW29" i="11"/>
  <c r="EZ30" i="11"/>
  <c r="IC30" i="11"/>
  <c r="JM30" i="11"/>
  <c r="KF35" i="11"/>
  <c r="T39" i="11"/>
  <c r="BF23" i="11"/>
  <c r="EH23" i="11"/>
  <c r="FV23" i="11"/>
  <c r="MH23" i="11"/>
  <c r="DE24" i="11"/>
  <c r="IN30" i="11"/>
  <c r="KF30" i="11"/>
  <c r="LP30" i="11"/>
  <c r="MW30" i="11"/>
  <c r="T31" i="11"/>
  <c r="IC38" i="11"/>
  <c r="CX23" i="11"/>
  <c r="HB23" i="11"/>
  <c r="BM24" i="11"/>
  <c r="GC24" i="11"/>
  <c r="IC24" i="11"/>
  <c r="JM24" i="11"/>
  <c r="BF28" i="11"/>
  <c r="CX28" i="11"/>
  <c r="EH28" i="11"/>
  <c r="FO28" i="11"/>
  <c r="MH28" i="11"/>
  <c r="MH29" i="11"/>
  <c r="T30" i="11"/>
  <c r="AU23" i="11"/>
  <c r="CE23" i="11"/>
  <c r="DS23" i="11"/>
  <c r="FO23" i="11"/>
  <c r="IU23" i="11"/>
  <c r="KM23" i="11"/>
  <c r="NK23" i="11"/>
  <c r="BF24" i="11"/>
  <c r="CX24" i="11"/>
  <c r="EH24" i="11"/>
  <c r="FV24" i="11"/>
  <c r="MH24" i="11"/>
  <c r="FO27" i="11"/>
  <c r="IN27" i="11"/>
  <c r="KM27" i="11"/>
  <c r="DS28" i="11"/>
  <c r="HB28" i="11"/>
  <c r="BM29" i="11"/>
  <c r="IC29" i="11"/>
  <c r="LA29" i="11"/>
  <c r="BM30" i="11"/>
  <c r="DE30" i="11"/>
  <c r="GC30" i="11"/>
  <c r="LA30" i="11"/>
  <c r="AU31" i="11"/>
  <c r="EZ31" i="11"/>
  <c r="ND31" i="11"/>
  <c r="DS32" i="11"/>
  <c r="IU32" i="11"/>
  <c r="KM32" i="11"/>
  <c r="CX33" i="11"/>
  <c r="HB33" i="11"/>
  <c r="MH33" i="11"/>
  <c r="BM34" i="11"/>
  <c r="DE34" i="11"/>
  <c r="IN35" i="11"/>
  <c r="NK24" i="11"/>
  <c r="T27" i="11"/>
  <c r="CE27" i="11"/>
  <c r="EZ27" i="11"/>
  <c r="KF27" i="11"/>
  <c r="LP27" i="11"/>
  <c r="NK27" i="11"/>
  <c r="IU28" i="11"/>
  <c r="KM28" i="11"/>
  <c r="NK28" i="11"/>
  <c r="BF29" i="11"/>
  <c r="DE29" i="11"/>
  <c r="KF31" i="11"/>
  <c r="AU32" i="11"/>
  <c r="FO32" i="11"/>
  <c r="NK32" i="11"/>
  <c r="LA34" i="11"/>
  <c r="T35" i="11"/>
  <c r="EZ35" i="11"/>
  <c r="DS36" i="11"/>
  <c r="JM38" i="11"/>
  <c r="BF56" i="11"/>
  <c r="CX56" i="11"/>
  <c r="T61" i="11"/>
  <c r="CE31" i="11"/>
  <c r="DS31" i="11"/>
  <c r="FO31" i="11"/>
  <c r="IU31" i="11"/>
  <c r="KM31" i="11"/>
  <c r="NK31" i="11"/>
  <c r="BF32" i="11"/>
  <c r="CX32" i="11"/>
  <c r="EH32" i="11"/>
  <c r="FV32" i="11"/>
  <c r="HB32" i="11"/>
  <c r="MH32" i="11"/>
  <c r="BM33" i="11"/>
  <c r="DE33" i="11"/>
  <c r="GC33" i="11"/>
  <c r="IC33" i="11"/>
  <c r="JM33" i="11"/>
  <c r="LA33" i="11"/>
  <c r="MW33" i="11"/>
  <c r="T34" i="11"/>
  <c r="EZ34" i="11"/>
  <c r="IN34" i="11"/>
  <c r="KF34" i="11"/>
  <c r="LP34" i="11"/>
  <c r="ND34" i="11"/>
  <c r="AU35" i="11"/>
  <c r="CE35" i="11"/>
  <c r="DS35" i="11"/>
  <c r="FO35" i="11"/>
  <c r="IU35" i="11"/>
  <c r="KM35" i="11"/>
  <c r="NK35" i="11"/>
  <c r="BF36" i="11"/>
  <c r="CX36" i="11"/>
  <c r="EH36" i="11"/>
  <c r="FV36" i="11"/>
  <c r="HB36" i="11"/>
  <c r="MH36" i="11"/>
  <c r="T38" i="11"/>
  <c r="EZ38" i="11"/>
  <c r="IN38" i="11"/>
  <c r="KF38" i="11"/>
  <c r="LP38" i="11"/>
  <c r="ND38" i="11"/>
  <c r="AU39" i="11"/>
  <c r="CE39" i="11"/>
  <c r="DS39" i="11"/>
  <c r="FO39" i="11"/>
  <c r="IU39" i="11"/>
  <c r="KM39" i="11"/>
  <c r="NK39" i="11"/>
  <c r="BF40" i="11"/>
  <c r="CX40" i="11"/>
  <c r="EH40" i="11"/>
  <c r="FV40" i="11"/>
  <c r="HB40" i="11"/>
  <c r="MH40" i="11"/>
  <c r="BF48" i="11"/>
  <c r="CX48" i="11"/>
  <c r="EH48" i="11"/>
  <c r="FV48" i="11"/>
  <c r="HB48" i="11"/>
  <c r="MH48" i="11"/>
  <c r="BM49" i="11"/>
  <c r="DE49" i="11"/>
  <c r="GC49" i="11"/>
  <c r="IC49" i="11"/>
  <c r="JM49" i="11"/>
  <c r="LA49" i="11"/>
  <c r="MW49" i="11"/>
  <c r="AU51" i="11"/>
  <c r="CE51" i="11"/>
  <c r="DS51" i="11"/>
  <c r="FO51" i="11"/>
  <c r="IU51" i="11"/>
  <c r="KM51" i="11"/>
  <c r="NK51" i="11"/>
  <c r="BF52" i="11"/>
  <c r="CX52" i="11"/>
  <c r="EH52" i="11"/>
  <c r="FV52" i="11"/>
  <c r="HB52" i="11"/>
  <c r="MH52" i="11"/>
  <c r="BM53" i="11"/>
  <c r="DE53" i="11"/>
  <c r="GC53" i="11"/>
  <c r="IC53" i="11"/>
  <c r="JM53" i="11"/>
  <c r="LA53" i="11"/>
  <c r="MW53" i="11"/>
  <c r="T54" i="11"/>
  <c r="EZ54" i="11"/>
  <c r="IN54" i="11"/>
  <c r="KF54" i="11"/>
  <c r="LP54" i="11"/>
  <c r="ND54" i="11"/>
  <c r="T56" i="11"/>
  <c r="EZ56" i="11"/>
  <c r="IC56" i="11"/>
  <c r="JM56" i="11"/>
  <c r="FO57" i="11"/>
  <c r="IN57" i="11"/>
  <c r="IC60" i="11"/>
  <c r="KF61" i="11"/>
  <c r="AU62" i="11"/>
  <c r="EZ39" i="11"/>
  <c r="IN39" i="11"/>
  <c r="KF39" i="11"/>
  <c r="LP39" i="11"/>
  <c r="ND39" i="11"/>
  <c r="AU40" i="11"/>
  <c r="IN56" i="11"/>
  <c r="KF56" i="11"/>
  <c r="LP56" i="11"/>
  <c r="MW56" i="11"/>
  <c r="T57" i="11"/>
  <c r="CE57" i="11"/>
  <c r="EZ57" i="11"/>
  <c r="KF57" i="11"/>
  <c r="LP57" i="11"/>
  <c r="DE56" i="11"/>
  <c r="GC56" i="11"/>
  <c r="LA56" i="11"/>
  <c r="AU57" i="11"/>
  <c r="DS57" i="11"/>
  <c r="ND57" i="11"/>
  <c r="DS58" i="11"/>
  <c r="JM60" i="11"/>
  <c r="IN61" i="11"/>
  <c r="LP61" i="11"/>
  <c r="CE62" i="11"/>
  <c r="BF58" i="11"/>
  <c r="CX58" i="11"/>
  <c r="EH58" i="11"/>
  <c r="FV58" i="11"/>
  <c r="MH58" i="11"/>
  <c r="T60" i="11"/>
  <c r="EZ60" i="11"/>
  <c r="IN60" i="11"/>
  <c r="KF60" i="11"/>
  <c r="LP60" i="11"/>
  <c r="ND60" i="11"/>
  <c r="AU61" i="11"/>
  <c r="CE61" i="11"/>
  <c r="DS61" i="11"/>
  <c r="FO61" i="11"/>
  <c r="IU61" i="11"/>
  <c r="KM61" i="11"/>
  <c r="NK61" i="11"/>
  <c r="BF62" i="11"/>
  <c r="CX62" i="11"/>
  <c r="EH62" i="11"/>
  <c r="FV62" i="11"/>
  <c r="HB62" i="11"/>
  <c r="MH62" i="11"/>
  <c r="AU65" i="11"/>
  <c r="CE65" i="11"/>
  <c r="DS65" i="11"/>
  <c r="FO65" i="11"/>
  <c r="IU65" i="11"/>
  <c r="KM65" i="11"/>
  <c r="NK65" i="11"/>
  <c r="BM71" i="11"/>
  <c r="DE71" i="11"/>
  <c r="GC71" i="11"/>
  <c r="IC71" i="11"/>
  <c r="JM71" i="11"/>
  <c r="LA71" i="11"/>
  <c r="MW71" i="11"/>
  <c r="T72" i="11"/>
  <c r="EZ72" i="11"/>
  <c r="IN72" i="11"/>
  <c r="KF72" i="11"/>
  <c r="LP72" i="11"/>
  <c r="ND72" i="11"/>
  <c r="AU73" i="11"/>
  <c r="CE73" i="11"/>
  <c r="DS73" i="11"/>
  <c r="FO73" i="11"/>
  <c r="IU73" i="11"/>
  <c r="KM73" i="11"/>
  <c r="NK73" i="11"/>
  <c r="BF74" i="11"/>
  <c r="CX74" i="11"/>
  <c r="EH74" i="11"/>
  <c r="FV74" i="11"/>
  <c r="HB74" i="11"/>
  <c r="MH74" i="11"/>
  <c r="BM75" i="11"/>
  <c r="DE75" i="11"/>
  <c r="GC75" i="11"/>
  <c r="IC75" i="11"/>
  <c r="JM75" i="11"/>
  <c r="LA75" i="11"/>
  <c r="MW75" i="11"/>
  <c r="T76" i="11"/>
  <c r="EZ76" i="11"/>
  <c r="IN76" i="11"/>
  <c r="KF76" i="11"/>
  <c r="LP76" i="11"/>
  <c r="ND76" i="11"/>
  <c r="BM79" i="11"/>
  <c r="DE79" i="11"/>
  <c r="GC79" i="11"/>
  <c r="IC79" i="11"/>
  <c r="JM79" i="11"/>
  <c r="LA79" i="11"/>
  <c r="MW79" i="11"/>
  <c r="T80" i="11"/>
  <c r="EZ80" i="11"/>
  <c r="IN80" i="11"/>
  <c r="KF80" i="11"/>
  <c r="LP80" i="11"/>
  <c r="ND80" i="11"/>
  <c r="BF82" i="11"/>
  <c r="CX82" i="11"/>
  <c r="EH82" i="11"/>
  <c r="FV82" i="11"/>
  <c r="HB82" i="11"/>
  <c r="MH82" i="11"/>
  <c r="CE85" i="11"/>
  <c r="T65" i="11"/>
  <c r="EZ65" i="11"/>
  <c r="IN65" i="11"/>
  <c r="KF65" i="11"/>
  <c r="LP65" i="11"/>
  <c r="ND65" i="11"/>
  <c r="BF71" i="11"/>
  <c r="CX71" i="11"/>
  <c r="EH71" i="11"/>
  <c r="FV71" i="11"/>
  <c r="HB71" i="11"/>
  <c r="MH71" i="11"/>
  <c r="BM72" i="11"/>
  <c r="DE72" i="11"/>
  <c r="GC72" i="11"/>
  <c r="IC72" i="11"/>
  <c r="JM72" i="11"/>
  <c r="LA72" i="11"/>
  <c r="MW72" i="11"/>
  <c r="T73" i="11"/>
  <c r="EZ73" i="11"/>
  <c r="IN73" i="11"/>
  <c r="KF73" i="11"/>
  <c r="LP73" i="11"/>
  <c r="ND73" i="11"/>
  <c r="AU74" i="11"/>
  <c r="CE74" i="11"/>
  <c r="DS74" i="11"/>
  <c r="FO74" i="11"/>
  <c r="IU74" i="11"/>
  <c r="KM74" i="11"/>
  <c r="NK74" i="11"/>
  <c r="BF75" i="11"/>
  <c r="CX75" i="11"/>
  <c r="EH75" i="11"/>
  <c r="FV75" i="11"/>
  <c r="HB75" i="11"/>
  <c r="MH75" i="11"/>
  <c r="BM76" i="11"/>
  <c r="DE76" i="11"/>
  <c r="GC76" i="11"/>
  <c r="IC76" i="11"/>
  <c r="JM76" i="11"/>
  <c r="LA76" i="11"/>
  <c r="MW76" i="11"/>
  <c r="BF79" i="11"/>
  <c r="CX79" i="11"/>
  <c r="EH79" i="11"/>
  <c r="FV79" i="11"/>
  <c r="HB79" i="11"/>
  <c r="MH79" i="11"/>
  <c r="BM80" i="11"/>
  <c r="DE80" i="11"/>
  <c r="GC80" i="11"/>
  <c r="IC80" i="11"/>
  <c r="JM80" i="11"/>
  <c r="LA80" i="11"/>
  <c r="MW80" i="11"/>
  <c r="AU82" i="11"/>
  <c r="CE82" i="11"/>
  <c r="DS82" i="11"/>
  <c r="FO82" i="11"/>
  <c r="IU82" i="11"/>
  <c r="KM82" i="11"/>
  <c r="NK82" i="11"/>
  <c r="T85" i="11"/>
  <c r="FO85" i="11"/>
  <c r="LP85" i="11"/>
  <c r="EH56" i="11"/>
  <c r="FV56" i="11"/>
  <c r="HB56" i="11"/>
  <c r="MH56" i="11"/>
  <c r="BM57" i="11"/>
  <c r="DE57" i="11"/>
  <c r="GC57" i="11"/>
  <c r="IC57" i="11"/>
  <c r="JM57" i="11"/>
  <c r="LA57" i="11"/>
  <c r="MW57" i="11"/>
  <c r="T58" i="11"/>
  <c r="EZ58" i="11"/>
  <c r="IN58" i="11"/>
  <c r="KF58" i="11"/>
  <c r="LP58" i="11"/>
  <c r="ND58" i="11"/>
  <c r="BF60" i="11"/>
  <c r="CX60" i="11"/>
  <c r="EH60" i="11"/>
  <c r="FV60" i="11"/>
  <c r="HB60" i="11"/>
  <c r="MH60" i="11"/>
  <c r="BM61" i="11"/>
  <c r="DE61" i="11"/>
  <c r="GC61" i="11"/>
  <c r="IC61" i="11"/>
  <c r="JM61" i="11"/>
  <c r="LA61" i="11"/>
  <c r="MW61" i="11"/>
  <c r="T62" i="11"/>
  <c r="EZ62" i="11"/>
  <c r="IN62" i="11"/>
  <c r="KF62" i="11"/>
  <c r="LP62" i="11"/>
  <c r="ND62" i="11"/>
  <c r="BM65" i="11"/>
  <c r="DE65" i="11"/>
  <c r="GC65" i="11"/>
  <c r="IC65" i="11"/>
  <c r="JM65" i="11"/>
  <c r="LA65" i="11"/>
  <c r="MW65" i="11"/>
  <c r="AU71" i="11"/>
  <c r="CE71" i="11"/>
  <c r="DS71" i="11"/>
  <c r="FO71" i="11"/>
  <c r="IU71" i="11"/>
  <c r="KM71" i="11"/>
  <c r="NK71" i="11"/>
  <c r="BF72" i="11"/>
  <c r="CX72" i="11"/>
  <c r="EH72" i="11"/>
  <c r="FV72" i="11"/>
  <c r="HB72" i="11"/>
  <c r="MH72" i="11"/>
  <c r="BM73" i="11"/>
  <c r="DE73" i="11"/>
  <c r="GC73" i="11"/>
  <c r="IC73" i="11"/>
  <c r="JM73" i="11"/>
  <c r="LA73" i="11"/>
  <c r="MW73" i="11"/>
  <c r="T74" i="11"/>
  <c r="EZ74" i="11"/>
  <c r="IN74" i="11"/>
  <c r="KF74" i="11"/>
  <c r="LP74" i="11"/>
  <c r="ND74" i="11"/>
  <c r="AU75" i="11"/>
  <c r="CE75" i="11"/>
  <c r="DS75" i="11"/>
  <c r="FO75" i="11"/>
  <c r="IU75" i="11"/>
  <c r="KM75" i="11"/>
  <c r="NK75" i="11"/>
  <c r="BF76" i="11"/>
  <c r="CX76" i="11"/>
  <c r="EH76" i="11"/>
  <c r="FV76" i="11"/>
  <c r="HB76" i="11"/>
  <c r="MH76" i="11"/>
  <c r="AU79" i="11"/>
  <c r="CE79" i="11"/>
  <c r="DS79" i="11"/>
  <c r="FO79" i="11"/>
  <c r="AU85" i="11"/>
  <c r="DS85" i="11"/>
  <c r="EZ85" i="11"/>
  <c r="IU85" i="11"/>
  <c r="BM87" i="11"/>
  <c r="DE87" i="11"/>
  <c r="GC87" i="11"/>
  <c r="AU89" i="11"/>
  <c r="IN85" i="11"/>
  <c r="KF85" i="11"/>
  <c r="IC87" i="11"/>
  <c r="CE89" i="11"/>
  <c r="BF85" i="11"/>
  <c r="CX85" i="11"/>
  <c r="EH85" i="11"/>
  <c r="FV85" i="11"/>
  <c r="HB85" i="11"/>
  <c r="MH85" i="11"/>
  <c r="T87" i="11"/>
  <c r="EZ87" i="11"/>
  <c r="IN87" i="11"/>
  <c r="KF87" i="11"/>
  <c r="LP87" i="11"/>
  <c r="ND87" i="11"/>
  <c r="BF89" i="11"/>
  <c r="CX89" i="11"/>
  <c r="EH89" i="11"/>
  <c r="FV89" i="11"/>
  <c r="HB89" i="11"/>
  <c r="MH89" i="11"/>
  <c r="BM90" i="11"/>
  <c r="DE90" i="11"/>
  <c r="GC90" i="11"/>
  <c r="IC90" i="11"/>
  <c r="JM90" i="11"/>
  <c r="LA90" i="11"/>
  <c r="MW90" i="11"/>
  <c r="T91" i="11"/>
  <c r="EZ91" i="11"/>
  <c r="FV91" i="11"/>
  <c r="HB91" i="11"/>
  <c r="IC91" i="11"/>
  <c r="IN91" i="11"/>
  <c r="BF93" i="11"/>
  <c r="CX93" i="11"/>
  <c r="HB94" i="11"/>
  <c r="T95" i="11"/>
  <c r="IN95" i="11"/>
  <c r="KF95" i="11"/>
  <c r="T96" i="11"/>
  <c r="KF96" i="11"/>
  <c r="HB102" i="11"/>
  <c r="T103" i="11"/>
  <c r="IN103" i="11"/>
  <c r="DS89" i="11"/>
  <c r="FO89" i="11"/>
  <c r="IU89" i="11"/>
  <c r="KM89" i="11"/>
  <c r="NK89" i="11"/>
  <c r="BF90" i="11"/>
  <c r="CX90" i="11"/>
  <c r="EH90" i="11"/>
  <c r="FV90" i="11"/>
  <c r="HB90" i="11"/>
  <c r="MH90" i="11"/>
  <c r="BM91" i="11"/>
  <c r="DE91" i="11"/>
  <c r="JM91" i="11"/>
  <c r="FO92" i="11"/>
  <c r="IN92" i="11"/>
  <c r="DS93" i="11"/>
  <c r="IC94" i="11"/>
  <c r="LA94" i="11"/>
  <c r="LA95" i="11"/>
  <c r="AU96" i="11"/>
  <c r="DS96" i="11"/>
  <c r="IN100" i="11"/>
  <c r="IC102" i="11"/>
  <c r="LA102" i="11"/>
  <c r="BF87" i="11"/>
  <c r="CX87" i="11"/>
  <c r="EH87" i="11"/>
  <c r="FV87" i="11"/>
  <c r="HB87" i="11"/>
  <c r="MH87" i="11"/>
  <c r="T89" i="11"/>
  <c r="EZ89" i="11"/>
  <c r="IN89" i="11"/>
  <c r="KF89" i="11"/>
  <c r="LP89" i="11"/>
  <c r="ND89" i="11"/>
  <c r="AU90" i="11"/>
  <c r="CE90" i="11"/>
  <c r="DS90" i="11"/>
  <c r="FO90" i="11"/>
  <c r="IU90" i="11"/>
  <c r="KM90" i="11"/>
  <c r="NK90" i="11"/>
  <c r="BF91" i="11"/>
  <c r="CX91" i="11"/>
  <c r="KF91" i="11"/>
  <c r="LP91" i="11"/>
  <c r="MW91" i="11"/>
  <c r="T92" i="11"/>
  <c r="CE92" i="11"/>
  <c r="EZ92" i="11"/>
  <c r="KF92" i="11"/>
  <c r="LP92" i="11"/>
  <c r="BF94" i="11"/>
  <c r="T100" i="11"/>
  <c r="CE100" i="11"/>
  <c r="EZ100" i="11"/>
  <c r="KF100" i="11"/>
  <c r="LP100" i="11"/>
  <c r="BF102" i="11"/>
  <c r="LP103" i="11"/>
  <c r="EH91" i="11"/>
  <c r="LA91" i="11"/>
  <c r="AU92" i="11"/>
  <c r="DS92" i="11"/>
  <c r="ND92" i="11"/>
  <c r="AU93" i="11"/>
  <c r="CE93" i="11"/>
  <c r="FV93" i="11"/>
  <c r="CX94" i="11"/>
  <c r="EH94" i="11"/>
  <c r="GC94" i="11"/>
  <c r="MW94" i="11"/>
  <c r="EZ95" i="11"/>
  <c r="IC95" i="11"/>
  <c r="JM95" i="11"/>
  <c r="ND95" i="11"/>
  <c r="FO96" i="11"/>
  <c r="IN96" i="11"/>
  <c r="KM96" i="11"/>
  <c r="AU100" i="11"/>
  <c r="DS100" i="11"/>
  <c r="CX102" i="11"/>
  <c r="EH102" i="11"/>
  <c r="MW102" i="11"/>
  <c r="EZ103" i="11"/>
  <c r="IC103" i="11"/>
  <c r="KF103" i="11"/>
  <c r="LA103" i="11"/>
  <c r="IC108" i="11"/>
  <c r="KF108" i="11"/>
  <c r="LA108" i="11"/>
  <c r="CE109" i="11"/>
  <c r="FO110" i="11"/>
  <c r="HB110" i="11"/>
  <c r="CX115" i="11"/>
  <c r="JM120" i="11"/>
  <c r="T108" i="11"/>
  <c r="IN108" i="11"/>
  <c r="T109" i="11"/>
  <c r="FO109" i="11"/>
  <c r="LP109" i="11"/>
  <c r="CE110" i="11"/>
  <c r="EH110" i="11"/>
  <c r="MH110" i="11"/>
  <c r="T117" i="11"/>
  <c r="AU118" i="11"/>
  <c r="CX119" i="11"/>
  <c r="BF120" i="11"/>
  <c r="MH120" i="11"/>
  <c r="IN122" i="11"/>
  <c r="MH91" i="11"/>
  <c r="BM92" i="11"/>
  <c r="DE92" i="11"/>
  <c r="GC92" i="11"/>
  <c r="IC92" i="11"/>
  <c r="JM92" i="11"/>
  <c r="LA92" i="11"/>
  <c r="MW92" i="11"/>
  <c r="T93" i="11"/>
  <c r="EZ93" i="11"/>
  <c r="IN93" i="11"/>
  <c r="KF93" i="11"/>
  <c r="LP93" i="11"/>
  <c r="ND93" i="11"/>
  <c r="AU94" i="11"/>
  <c r="CE94" i="11"/>
  <c r="DS94" i="11"/>
  <c r="FO94" i="11"/>
  <c r="IU94" i="11"/>
  <c r="KM94" i="11"/>
  <c r="NK94" i="11"/>
  <c r="BF95" i="11"/>
  <c r="CX95" i="11"/>
  <c r="EH95" i="11"/>
  <c r="FV95" i="11"/>
  <c r="HB95" i="11"/>
  <c r="MH95" i="11"/>
  <c r="BM96" i="11"/>
  <c r="DE96" i="11"/>
  <c r="GC96" i="11"/>
  <c r="IC96" i="11"/>
  <c r="JM96" i="11"/>
  <c r="LA96" i="11"/>
  <c r="MW96" i="11"/>
  <c r="BM100" i="11"/>
  <c r="DE100" i="11"/>
  <c r="GC100" i="11"/>
  <c r="IC100" i="11"/>
  <c r="JM100" i="11"/>
  <c r="LA100" i="11"/>
  <c r="MW100" i="11"/>
  <c r="AU102" i="11"/>
  <c r="CE102" i="11"/>
  <c r="DS102" i="11"/>
  <c r="FO102" i="11"/>
  <c r="IU102" i="11"/>
  <c r="KM102" i="11"/>
  <c r="NK102" i="11"/>
  <c r="BF103" i="11"/>
  <c r="CX103" i="11"/>
  <c r="EH103" i="11"/>
  <c r="FV103" i="11"/>
  <c r="HB103" i="11"/>
  <c r="BM108" i="11"/>
  <c r="EZ108" i="11"/>
  <c r="GC108" i="11"/>
  <c r="MW108" i="11"/>
  <c r="AU109" i="11"/>
  <c r="DS109" i="11"/>
  <c r="EZ109" i="11"/>
  <c r="IU109" i="11"/>
  <c r="KM109" i="11"/>
  <c r="ND109" i="11"/>
  <c r="AU110" i="11"/>
  <c r="CX110" i="11"/>
  <c r="DS110" i="11"/>
  <c r="KM110" i="11"/>
  <c r="DS114" i="11"/>
  <c r="KM114" i="11"/>
  <c r="HB115" i="11"/>
  <c r="BM116" i="11"/>
  <c r="IC116" i="11"/>
  <c r="KF117" i="11"/>
  <c r="DS118" i="11"/>
  <c r="HB119" i="11"/>
  <c r="EZ120" i="11"/>
  <c r="AU121" i="11"/>
  <c r="ND121" i="11"/>
  <c r="DE108" i="11"/>
  <c r="JM108" i="11"/>
  <c r="LP108" i="11"/>
  <c r="IN109" i="11"/>
  <c r="KF109" i="11"/>
  <c r="BF110" i="11"/>
  <c r="FV110" i="11"/>
  <c r="AU114" i="11"/>
  <c r="CE114" i="11"/>
  <c r="NK114" i="11"/>
  <c r="LA116" i="11"/>
  <c r="MW116" i="11"/>
  <c r="EZ117" i="11"/>
  <c r="CE118" i="11"/>
  <c r="FO118" i="11"/>
  <c r="BF119" i="11"/>
  <c r="EZ122" i="11"/>
  <c r="LP122" i="11"/>
  <c r="IN116" i="11"/>
  <c r="KF116" i="11"/>
  <c r="LP116" i="11"/>
  <c r="ND116" i="11"/>
  <c r="AU117" i="11"/>
  <c r="CE117" i="11"/>
  <c r="DS117" i="11"/>
  <c r="FO117" i="11"/>
  <c r="IU117" i="11"/>
  <c r="BF118" i="11"/>
  <c r="CX118" i="11"/>
  <c r="EH118" i="11"/>
  <c r="FV118" i="11"/>
  <c r="HB118" i="11"/>
  <c r="MH118" i="11"/>
  <c r="BM119" i="11"/>
  <c r="DE119" i="11"/>
  <c r="GC119" i="11"/>
  <c r="IC119" i="11"/>
  <c r="JM119" i="11"/>
  <c r="LA119" i="11"/>
  <c r="MW119" i="11"/>
  <c r="CX120" i="11"/>
  <c r="KF120" i="11"/>
  <c r="LP120" i="11"/>
  <c r="AU122" i="11"/>
  <c r="DS122" i="11"/>
  <c r="KF122" i="11"/>
  <c r="HB124" i="11"/>
  <c r="MH128" i="11"/>
  <c r="FO130" i="11"/>
  <c r="FV120" i="11"/>
  <c r="IC120" i="11"/>
  <c r="IN120" i="11"/>
  <c r="ND120" i="11"/>
  <c r="IC121" i="11"/>
  <c r="KF121" i="11"/>
  <c r="LA121" i="11"/>
  <c r="CE122" i="11"/>
  <c r="CX124" i="11"/>
  <c r="EH124" i="11"/>
  <c r="DE125" i="11"/>
  <c r="GC125" i="11"/>
  <c r="AU127" i="11"/>
  <c r="CE130" i="11"/>
  <c r="T121" i="11"/>
  <c r="IN121" i="11"/>
  <c r="T122" i="11"/>
  <c r="FV124" i="11"/>
  <c r="IC125" i="11"/>
  <c r="IU127" i="11"/>
  <c r="JM128" i="11"/>
  <c r="AU130" i="11"/>
  <c r="DS130" i="11"/>
  <c r="FO122" i="11"/>
  <c r="IU122" i="11"/>
  <c r="KM122" i="11"/>
  <c r="NK122" i="11"/>
  <c r="BM124" i="11"/>
  <c r="DE124" i="11"/>
  <c r="GC124" i="11"/>
  <c r="IC124" i="11"/>
  <c r="JM124" i="11"/>
  <c r="LA124" i="11"/>
  <c r="MW124" i="11"/>
  <c r="T125" i="11"/>
  <c r="EZ125" i="11"/>
  <c r="IN125" i="11"/>
  <c r="KF125" i="11"/>
  <c r="LP125" i="11"/>
  <c r="ND125" i="11"/>
  <c r="BF128" i="11"/>
  <c r="LP127" i="11"/>
  <c r="HB128" i="11"/>
  <c r="MW128" i="11"/>
  <c r="IC129" i="11"/>
  <c r="KF129" i="11"/>
  <c r="LA129" i="11"/>
  <c r="CX128" i="11"/>
  <c r="IC128" i="11"/>
  <c r="LA128" i="11"/>
  <c r="T129" i="11"/>
  <c r="IN129" i="11"/>
  <c r="EZ128" i="11"/>
  <c r="IN128" i="11"/>
  <c r="KF128" i="11"/>
  <c r="LP128" i="11"/>
  <c r="ND128" i="11"/>
  <c r="AU129" i="11"/>
  <c r="CE129" i="11"/>
  <c r="DS129" i="11"/>
  <c r="FO129" i="11"/>
  <c r="IU129" i="11"/>
  <c r="KM129" i="11"/>
  <c r="NK129" i="11"/>
  <c r="BF130" i="11"/>
  <c r="CX130" i="11"/>
  <c r="EH130" i="11"/>
  <c r="FV130" i="11"/>
  <c r="MH130" i="11"/>
  <c r="BM131" i="11"/>
  <c r="DE131" i="11"/>
  <c r="GC131" i="11"/>
  <c r="IC131" i="11"/>
  <c r="JM131" i="11"/>
  <c r="LA131" i="11"/>
  <c r="MW131" i="11"/>
  <c r="T132" i="11"/>
  <c r="EZ132" i="11"/>
  <c r="IN132" i="11"/>
  <c r="KF132" i="11"/>
  <c r="LP132" i="11"/>
  <c r="ND132" i="11"/>
  <c r="BF133" i="11"/>
  <c r="CX133" i="11"/>
  <c r="BM141" i="11"/>
  <c r="ND141" i="11"/>
  <c r="EZ145" i="11"/>
  <c r="LP145" i="11"/>
  <c r="IU146" i="11"/>
  <c r="EH147" i="11"/>
  <c r="IU130" i="11"/>
  <c r="KM130" i="11"/>
  <c r="NK130" i="11"/>
  <c r="BF131" i="11"/>
  <c r="CX131" i="11"/>
  <c r="EH131" i="11"/>
  <c r="FV131" i="11"/>
  <c r="HB131" i="11"/>
  <c r="BM132" i="11"/>
  <c r="DE132" i="11"/>
  <c r="GC132" i="11"/>
  <c r="IC132" i="11"/>
  <c r="JM132" i="11"/>
  <c r="LA132" i="11"/>
  <c r="MW132" i="11"/>
  <c r="T133" i="11"/>
  <c r="EZ133" i="11"/>
  <c r="IC133" i="11"/>
  <c r="JM133" i="11"/>
  <c r="IC136" i="11"/>
  <c r="GC141" i="11"/>
  <c r="IC141" i="11"/>
  <c r="KF141" i="11"/>
  <c r="KM142" i="11"/>
  <c r="ND145" i="11"/>
  <c r="FV147" i="11"/>
  <c r="MW129" i="11"/>
  <c r="T130" i="11"/>
  <c r="EZ130" i="11"/>
  <c r="IN130" i="11"/>
  <c r="KF130" i="11"/>
  <c r="LP130" i="11"/>
  <c r="ND130" i="11"/>
  <c r="AU131" i="11"/>
  <c r="CE131" i="11"/>
  <c r="DS131" i="11"/>
  <c r="FO131" i="11"/>
  <c r="IU131" i="11"/>
  <c r="KM131" i="11"/>
  <c r="NK131" i="11"/>
  <c r="BF132" i="11"/>
  <c r="CX132" i="11"/>
  <c r="EH132" i="11"/>
  <c r="FV132" i="11"/>
  <c r="MH132" i="11"/>
  <c r="IN133" i="11"/>
  <c r="KF133" i="11"/>
  <c r="LP133" i="11"/>
  <c r="MW133" i="11"/>
  <c r="T134" i="11"/>
  <c r="CE134" i="11"/>
  <c r="NK134" i="11"/>
  <c r="CX135" i="11"/>
  <c r="DE136" i="11"/>
  <c r="LA136" i="11"/>
  <c r="MW136" i="11"/>
  <c r="T137" i="11"/>
  <c r="IN137" i="11"/>
  <c r="KF145" i="11"/>
  <c r="AU146" i="11"/>
  <c r="CX147" i="11"/>
  <c r="GC133" i="11"/>
  <c r="LA133" i="11"/>
  <c r="AU134" i="11"/>
  <c r="DS134" i="11"/>
  <c r="FO134" i="11"/>
  <c r="IU134" i="11"/>
  <c r="FV135" i="11"/>
  <c r="KF137" i="11"/>
  <c r="AU138" i="11"/>
  <c r="NK138" i="11"/>
  <c r="DE141" i="11"/>
  <c r="FO142" i="11"/>
  <c r="HB147" i="11"/>
  <c r="AU142" i="11"/>
  <c r="DS142" i="11"/>
  <c r="KF142" i="11"/>
  <c r="T145" i="11"/>
  <c r="CE156" i="11"/>
  <c r="IC157" i="11"/>
  <c r="IC152" i="11"/>
  <c r="HB156" i="11"/>
  <c r="CE159" i="11"/>
  <c r="CX168" i="11"/>
  <c r="FV168" i="11"/>
  <c r="IN184" i="11"/>
  <c r="EZ134" i="11"/>
  <c r="IN134" i="11"/>
  <c r="KF134" i="11"/>
  <c r="LP134" i="11"/>
  <c r="ND134" i="11"/>
  <c r="AU135" i="11"/>
  <c r="CE135" i="11"/>
  <c r="DS135" i="11"/>
  <c r="FO135" i="11"/>
  <c r="IU135" i="11"/>
  <c r="KM135" i="11"/>
  <c r="NK135" i="11"/>
  <c r="BF136" i="11"/>
  <c r="CX136" i="11"/>
  <c r="EH136" i="11"/>
  <c r="FV136" i="11"/>
  <c r="MH136" i="11"/>
  <c r="BM137" i="11"/>
  <c r="DE137" i="11"/>
  <c r="GC137" i="11"/>
  <c r="IC137" i="11"/>
  <c r="JM137" i="11"/>
  <c r="LA137" i="11"/>
  <c r="MW137" i="11"/>
  <c r="T138" i="11"/>
  <c r="EZ138" i="11"/>
  <c r="IN138" i="11"/>
  <c r="KF138" i="11"/>
  <c r="LP138" i="11"/>
  <c r="ND138" i="11"/>
  <c r="T141" i="11"/>
  <c r="IN141" i="11"/>
  <c r="CE142" i="11"/>
  <c r="DS146" i="11"/>
  <c r="CX151" i="11"/>
  <c r="HB151" i="11"/>
  <c r="DE152" i="11"/>
  <c r="LA152" i="11"/>
  <c r="T153" i="11"/>
  <c r="IN153" i="11"/>
  <c r="FV156" i="11"/>
  <c r="FO159" i="11"/>
  <c r="NK159" i="11"/>
  <c r="MW169" i="11"/>
  <c r="T142" i="11"/>
  <c r="IN142" i="11"/>
  <c r="KF153" i="11"/>
  <c r="EH171" i="11"/>
  <c r="IU141" i="11"/>
  <c r="KM141" i="11"/>
  <c r="NK141" i="11"/>
  <c r="BF142" i="11"/>
  <c r="CX142" i="11"/>
  <c r="EH142" i="11"/>
  <c r="BF156" i="11"/>
  <c r="CX156" i="11"/>
  <c r="MW164" i="11"/>
  <c r="MH171" i="11"/>
  <c r="BF172" i="11"/>
  <c r="BM145" i="11"/>
  <c r="DE145" i="11"/>
  <c r="GC145" i="11"/>
  <c r="IC145" i="11"/>
  <c r="JM145" i="11"/>
  <c r="LA145" i="11"/>
  <c r="MW145" i="11"/>
  <c r="T146" i="11"/>
  <c r="EZ146" i="11"/>
  <c r="IN146" i="11"/>
  <c r="KF146" i="11"/>
  <c r="LP146" i="11"/>
  <c r="ND146" i="11"/>
  <c r="AU147" i="11"/>
  <c r="CE147" i="11"/>
  <c r="DS147" i="11"/>
  <c r="FO147" i="11"/>
  <c r="IU147" i="11"/>
  <c r="KM147" i="11"/>
  <c r="NK147" i="11"/>
  <c r="BF148" i="11"/>
  <c r="CX148" i="11"/>
  <c r="EH148" i="11"/>
  <c r="FV148" i="11"/>
  <c r="HB148" i="11"/>
  <c r="MH148" i="11"/>
  <c r="AU151" i="11"/>
  <c r="CE151" i="11"/>
  <c r="DS151" i="11"/>
  <c r="FO151" i="11"/>
  <c r="IU151" i="11"/>
  <c r="KM151" i="11"/>
  <c r="NK151" i="11"/>
  <c r="BF152" i="11"/>
  <c r="CX152" i="11"/>
  <c r="EH152" i="11"/>
  <c r="FV152" i="11"/>
  <c r="HB152" i="11"/>
  <c r="MH152" i="11"/>
  <c r="BM153" i="11"/>
  <c r="DE153" i="11"/>
  <c r="GC153" i="11"/>
  <c r="IC153" i="11"/>
  <c r="LA153" i="11"/>
  <c r="MW153" i="11"/>
  <c r="FV163" i="11"/>
  <c r="JM164" i="11"/>
  <c r="JM169" i="11"/>
  <c r="AU171" i="11"/>
  <c r="GC157" i="11"/>
  <c r="IU159" i="11"/>
  <c r="IC169" i="11"/>
  <c r="LA169" i="11"/>
  <c r="BF159" i="11"/>
  <c r="HB163" i="11"/>
  <c r="IC164" i="11"/>
  <c r="HB168" i="11"/>
  <c r="LA172" i="11"/>
  <c r="IN173" i="11"/>
  <c r="ND173" i="11"/>
  <c r="BF175" i="11"/>
  <c r="FV175" i="11"/>
  <c r="KM156" i="11"/>
  <c r="NK156" i="11"/>
  <c r="BF157" i="11"/>
  <c r="CX157" i="11"/>
  <c r="EH157" i="11"/>
  <c r="FV157" i="11"/>
  <c r="HB157" i="11"/>
  <c r="T159" i="11"/>
  <c r="AU163" i="11"/>
  <c r="CX163" i="11"/>
  <c r="DS163" i="11"/>
  <c r="KM163" i="11"/>
  <c r="EH168" i="11"/>
  <c r="LP173" i="11"/>
  <c r="EH175" i="11"/>
  <c r="IC181" i="11"/>
  <c r="BF163" i="11"/>
  <c r="FO171" i="11"/>
  <c r="BF180" i="11"/>
  <c r="BM163" i="11"/>
  <c r="DE163" i="11"/>
  <c r="GC163" i="11"/>
  <c r="IC163" i="11"/>
  <c r="JM163" i="11"/>
  <c r="LA163" i="11"/>
  <c r="MW163" i="11"/>
  <c r="T164" i="11"/>
  <c r="EZ164" i="11"/>
  <c r="IN164" i="11"/>
  <c r="KF164" i="11"/>
  <c r="LP164" i="11"/>
  <c r="BM168" i="11"/>
  <c r="DE168" i="11"/>
  <c r="GC168" i="11"/>
  <c r="IC168" i="11"/>
  <c r="JM168" i="11"/>
  <c r="LA168" i="11"/>
  <c r="MW168" i="11"/>
  <c r="T169" i="11"/>
  <c r="EZ169" i="11"/>
  <c r="IN169" i="11"/>
  <c r="KF169" i="11"/>
  <c r="LP169" i="11"/>
  <c r="ND169" i="11"/>
  <c r="DS171" i="11"/>
  <c r="HB171" i="11"/>
  <c r="HB175" i="11"/>
  <c r="FO179" i="11"/>
  <c r="MW183" i="11"/>
  <c r="BF164" i="11"/>
  <c r="CX164" i="11"/>
  <c r="EH164" i="11"/>
  <c r="FV164" i="11"/>
  <c r="HB164" i="11"/>
  <c r="MH164" i="11"/>
  <c r="AU168" i="11"/>
  <c r="CE168" i="11"/>
  <c r="DS168" i="11"/>
  <c r="FO168" i="11"/>
  <c r="IU168" i="11"/>
  <c r="KM168" i="11"/>
  <c r="NK168" i="11"/>
  <c r="BF169" i="11"/>
  <c r="CX169" i="11"/>
  <c r="EH169" i="11"/>
  <c r="FV169" i="11"/>
  <c r="HB169" i="11"/>
  <c r="T171" i="11"/>
  <c r="FV171" i="11"/>
  <c r="CX172" i="11"/>
  <c r="EH172" i="11"/>
  <c r="FV172" i="11"/>
  <c r="HB172" i="11"/>
  <c r="EZ173" i="11"/>
  <c r="MH180" i="11"/>
  <c r="LA181" i="11"/>
  <c r="CX171" i="11"/>
  <c r="IC172" i="11"/>
  <c r="JM172" i="11"/>
  <c r="MW172" i="11"/>
  <c r="T173" i="11"/>
  <c r="KF173" i="11"/>
  <c r="CX175" i="11"/>
  <c r="KM179" i="11"/>
  <c r="JM186" i="11"/>
  <c r="EZ172" i="11"/>
  <c r="IN172" i="11"/>
  <c r="IU173" i="11"/>
  <c r="KM173" i="11"/>
  <c r="NK173" i="11"/>
  <c r="BM175" i="11"/>
  <c r="DE175" i="11"/>
  <c r="GC175" i="11"/>
  <c r="IC175" i="11"/>
  <c r="JM175" i="11"/>
  <c r="LA175" i="11"/>
  <c r="MW175" i="11"/>
  <c r="T179" i="11"/>
  <c r="KF179" i="11"/>
  <c r="KF182" i="11"/>
  <c r="DE183" i="11"/>
  <c r="LA183" i="11"/>
  <c r="MH172" i="11"/>
  <c r="BM173" i="11"/>
  <c r="DE173" i="11"/>
  <c r="GC173" i="11"/>
  <c r="IC173" i="11"/>
  <c r="JM173" i="11"/>
  <c r="LA173" i="11"/>
  <c r="MW173" i="11"/>
  <c r="AU175" i="11"/>
  <c r="CE175" i="11"/>
  <c r="DS175" i="11"/>
  <c r="FO175" i="11"/>
  <c r="IU175" i="11"/>
  <c r="KM175" i="11"/>
  <c r="NK175" i="11"/>
  <c r="CX180" i="11"/>
  <c r="T182" i="11"/>
  <c r="FV186" i="11"/>
  <c r="IN179" i="11"/>
  <c r="NK179" i="11"/>
  <c r="EH180" i="11"/>
  <c r="HB180" i="11"/>
  <c r="MW181" i="11"/>
  <c r="AU182" i="11"/>
  <c r="IC183" i="11"/>
  <c r="JM183" i="11"/>
  <c r="BM180" i="11"/>
  <c r="DE180" i="11"/>
  <c r="GC180" i="11"/>
  <c r="IC180" i="11"/>
  <c r="JM180" i="11"/>
  <c r="LA180" i="11"/>
  <c r="MW180" i="11"/>
  <c r="T181" i="11"/>
  <c r="EZ181" i="11"/>
  <c r="IN181" i="11"/>
  <c r="KF181" i="11"/>
  <c r="LP181" i="11"/>
  <c r="ND181" i="11"/>
  <c r="DS182" i="11"/>
  <c r="FO182" i="11"/>
  <c r="BF183" i="11"/>
  <c r="KF191" i="11"/>
  <c r="LP179" i="11"/>
  <c r="ND179" i="11"/>
  <c r="AU180" i="11"/>
  <c r="CE180" i="11"/>
  <c r="DS180" i="11"/>
  <c r="FO180" i="11"/>
  <c r="IU180" i="11"/>
  <c r="KM180" i="11"/>
  <c r="NK180" i="11"/>
  <c r="BF181" i="11"/>
  <c r="CX181" i="11"/>
  <c r="EH181" i="11"/>
  <c r="FV181" i="11"/>
  <c r="HB181" i="11"/>
  <c r="MH181" i="11"/>
  <c r="HB182" i="11"/>
  <c r="MH182" i="11"/>
  <c r="T184" i="11"/>
  <c r="CX182" i="11"/>
  <c r="EH182" i="11"/>
  <c r="KF184" i="11"/>
  <c r="MH186" i="11"/>
  <c r="IC186" i="11"/>
  <c r="LA186" i="11"/>
  <c r="CX183" i="11"/>
  <c r="EH183" i="11"/>
  <c r="FV183" i="11"/>
  <c r="HB183" i="11"/>
  <c r="MH183" i="11"/>
  <c r="BM184" i="11"/>
  <c r="DE184" i="11"/>
  <c r="GC184" i="11"/>
  <c r="IC184" i="11"/>
  <c r="JM184" i="11"/>
  <c r="LA184" i="11"/>
  <c r="MW184" i="11"/>
  <c r="CX186" i="11"/>
  <c r="EH186" i="11"/>
  <c r="MW186" i="11"/>
  <c r="HB186" i="11"/>
  <c r="IC192" i="11"/>
  <c r="MW192" i="11"/>
  <c r="T191" i="11"/>
  <c r="MH191" i="11"/>
  <c r="DE192" i="11"/>
  <c r="EZ191" i="11"/>
  <c r="BM191" i="11"/>
  <c r="DE191" i="11"/>
  <c r="GC191" i="11"/>
  <c r="IC191" i="11"/>
  <c r="JM191" i="11"/>
  <c r="LA191" i="11"/>
  <c r="EH196" i="11"/>
  <c r="MW191" i="11"/>
  <c r="T192" i="11"/>
  <c r="IN192" i="11"/>
  <c r="KF192" i="11"/>
  <c r="LP192" i="11"/>
  <c r="NK191" i="11"/>
  <c r="BF192" i="11"/>
  <c r="CX192" i="11"/>
  <c r="EH192" i="11"/>
  <c r="FV192" i="11"/>
  <c r="HB192" i="11"/>
  <c r="MH192" i="11"/>
  <c r="EZ195" i="11"/>
  <c r="AU196" i="11"/>
  <c r="KF195" i="11"/>
  <c r="AU195" i="11"/>
  <c r="ND195" i="11"/>
  <c r="CE195" i="11"/>
  <c r="DS195" i="11"/>
  <c r="FO195" i="11"/>
  <c r="IU195" i="11"/>
  <c r="KM195" i="11"/>
  <c r="BM195" i="11"/>
  <c r="DE195" i="11"/>
  <c r="GC195" i="11"/>
  <c r="IC195" i="11"/>
  <c r="JM195" i="11"/>
  <c r="LA195" i="11"/>
  <c r="MW195" i="11"/>
  <c r="CX196" i="11"/>
  <c r="HB196" i="11"/>
  <c r="FV196" i="11"/>
  <c r="CE196" i="11"/>
  <c r="DS196" i="11"/>
  <c r="FO196" i="11"/>
  <c r="IU196" i="11"/>
  <c r="KM196" i="11"/>
  <c r="NK196" i="11"/>
  <c r="EH22" i="11"/>
  <c r="HB22" i="11"/>
  <c r="KF22" i="11"/>
  <c r="LP22" i="11"/>
  <c r="IN22" i="11"/>
  <c r="EZ22" i="11"/>
  <c r="T22" i="11"/>
  <c r="BM22" i="11"/>
  <c r="BF22" i="11"/>
  <c r="GC22" i="11"/>
  <c r="IC22" i="11"/>
  <c r="LA22" i="11"/>
  <c r="AU22" i="11"/>
  <c r="CE22" i="11"/>
  <c r="DS22" i="11"/>
  <c r="FO22" i="11"/>
  <c r="IU22" i="11"/>
  <c r="KM22" i="11"/>
  <c r="NK22" i="11"/>
  <c r="JM22" i="11"/>
  <c r="MW22" i="11"/>
  <c r="GX135" i="11"/>
  <c r="HB135" i="11" s="1"/>
  <c r="JI135" i="11"/>
  <c r="JM135" i="11" s="1"/>
  <c r="JI153" i="11"/>
  <c r="JM153" i="11" s="1"/>
  <c r="F138" i="6"/>
  <c r="EK137" i="11" l="1"/>
  <c r="KP118" i="11"/>
  <c r="EK108" i="11"/>
  <c r="CY29" i="12"/>
  <c r="AE24" i="10" s="1"/>
  <c r="CY36" i="12"/>
  <c r="AE31" i="10" s="1"/>
  <c r="CY135" i="12"/>
  <c r="AE130" i="10" s="1"/>
  <c r="CY126" i="12"/>
  <c r="AE121" i="10" s="1"/>
  <c r="NV199" i="5"/>
  <c r="NM199" i="5"/>
  <c r="CY98" i="12"/>
  <c r="AE93" i="10" s="1"/>
  <c r="CY158" i="12"/>
  <c r="AE153" i="10" s="1"/>
  <c r="JN191" i="5"/>
  <c r="PA110" i="5"/>
  <c r="MS110" i="5"/>
  <c r="NN110" i="5"/>
  <c r="LF110" i="5"/>
  <c r="JN23" i="5"/>
  <c r="ON199" i="5"/>
  <c r="KD129" i="5"/>
  <c r="KK129" i="5"/>
  <c r="KB129" i="5"/>
  <c r="KS129" i="5"/>
  <c r="JU129" i="5"/>
  <c r="KH129" i="5"/>
  <c r="KQ129" i="5"/>
  <c r="JY129" i="5"/>
  <c r="KG129" i="5"/>
  <c r="KT129" i="5"/>
  <c r="KP129" i="5"/>
  <c r="KE129" i="5"/>
  <c r="JX129" i="5"/>
  <c r="JV129" i="5"/>
  <c r="KA129" i="5"/>
  <c r="KN129" i="5"/>
  <c r="KJ129" i="5"/>
  <c r="KM129" i="5"/>
  <c r="IO129" i="5"/>
  <c r="JD129" i="5"/>
  <c r="HK129" i="5"/>
  <c r="IQ129" i="5"/>
  <c r="DY129" i="5"/>
  <c r="JG129" i="5"/>
  <c r="HW129" i="5"/>
  <c r="IZ129" i="5"/>
  <c r="JI129" i="5"/>
  <c r="HN129" i="5"/>
  <c r="JF129" i="5"/>
  <c r="HV129" i="5"/>
  <c r="JA129" i="5"/>
  <c r="JJ129" i="5"/>
  <c r="HM129" i="5"/>
  <c r="IN129" i="5"/>
  <c r="JC129" i="5"/>
  <c r="HJ129" i="5"/>
  <c r="IR129" i="5"/>
  <c r="DX129" i="5"/>
  <c r="IK129" i="5"/>
  <c r="IB129" i="5"/>
  <c r="ED129" i="5"/>
  <c r="HS129" i="5"/>
  <c r="IF129" i="5"/>
  <c r="HZ129" i="5"/>
  <c r="DP129" i="5"/>
  <c r="IL129" i="5"/>
  <c r="IC129" i="5"/>
  <c r="EE129" i="5"/>
  <c r="DS129" i="5"/>
  <c r="IW129" i="5"/>
  <c r="HP129" i="5"/>
  <c r="II129" i="5"/>
  <c r="DO129" i="5"/>
  <c r="EA129" i="5"/>
  <c r="DV129" i="5"/>
  <c r="DR129" i="5"/>
  <c r="IX129" i="5"/>
  <c r="HQ129" i="5"/>
  <c r="IH129" i="5"/>
  <c r="EB129" i="5"/>
  <c r="DU129" i="5"/>
  <c r="HT129" i="5"/>
  <c r="IE129" i="5"/>
  <c r="HY129" i="5"/>
  <c r="MV129" i="5"/>
  <c r="MN129" i="5"/>
  <c r="PD129" i="5"/>
  <c r="OV129" i="5"/>
  <c r="MJ129" i="5"/>
  <c r="MZ129" i="5"/>
  <c r="LD129" i="5"/>
  <c r="MP129" i="5"/>
  <c r="MS129" i="5"/>
  <c r="LF129" i="5"/>
  <c r="MQ129" i="5"/>
  <c r="LG129" i="5"/>
  <c r="PE129" i="5"/>
  <c r="OU129" i="5"/>
  <c r="OR129" i="5"/>
  <c r="NN129" i="5"/>
  <c r="PB129" i="5"/>
  <c r="IU129" i="5"/>
  <c r="OX129" i="5"/>
  <c r="MT129" i="5"/>
  <c r="PH129" i="5"/>
  <c r="NL129" i="5"/>
  <c r="OS129" i="5"/>
  <c r="NO129" i="5"/>
  <c r="PA129" i="5"/>
  <c r="IT129" i="5"/>
  <c r="OY129" i="5"/>
  <c r="PG129" i="5"/>
  <c r="NK129" i="5"/>
  <c r="MW129" i="5"/>
  <c r="MM129" i="5"/>
  <c r="MK129" i="5"/>
  <c r="MY129" i="5"/>
  <c r="LC129" i="5"/>
  <c r="HJ124" i="5"/>
  <c r="HV124" i="5"/>
  <c r="JD124" i="5"/>
  <c r="DX124" i="5"/>
  <c r="JY124" i="5"/>
  <c r="IN124" i="5"/>
  <c r="IZ124" i="5"/>
  <c r="JV124" i="5"/>
  <c r="HK124" i="5"/>
  <c r="JJ124" i="5"/>
  <c r="DY124" i="5"/>
  <c r="JF124" i="5"/>
  <c r="KK124" i="5"/>
  <c r="IO124" i="5"/>
  <c r="JA124" i="5"/>
  <c r="KS124" i="5"/>
  <c r="JI124" i="5"/>
  <c r="HN124" i="5"/>
  <c r="JG124" i="5"/>
  <c r="KJ124" i="5"/>
  <c r="KT124" i="5"/>
  <c r="HW124" i="5"/>
  <c r="JC124" i="5"/>
  <c r="HM124" i="5"/>
  <c r="JX124" i="5"/>
  <c r="JU124" i="5"/>
  <c r="DO124" i="5"/>
  <c r="EA124" i="5"/>
  <c r="DU124" i="5"/>
  <c r="KM124" i="5"/>
  <c r="IQ124" i="5"/>
  <c r="KH124" i="5"/>
  <c r="DR124" i="5"/>
  <c r="IX124" i="5"/>
  <c r="HQ124" i="5"/>
  <c r="IH124" i="5"/>
  <c r="KE124" i="5"/>
  <c r="DP124" i="5"/>
  <c r="EB124" i="5"/>
  <c r="DV124" i="5"/>
  <c r="DS124" i="5"/>
  <c r="IW124" i="5"/>
  <c r="HP124" i="5"/>
  <c r="II124" i="5"/>
  <c r="KD124" i="5"/>
  <c r="IL124" i="5"/>
  <c r="IB124" i="5"/>
  <c r="ED124" i="5"/>
  <c r="HS124" i="5"/>
  <c r="IE124" i="5"/>
  <c r="HY124" i="5"/>
  <c r="KP124" i="5"/>
  <c r="IK124" i="5"/>
  <c r="IC124" i="5"/>
  <c r="EE124" i="5"/>
  <c r="KN124" i="5"/>
  <c r="IR124" i="5"/>
  <c r="KG124" i="5"/>
  <c r="HT124" i="5"/>
  <c r="IF124" i="5"/>
  <c r="HZ124" i="5"/>
  <c r="KQ124" i="5"/>
  <c r="LD124" i="5"/>
  <c r="MJ124" i="5"/>
  <c r="KB124" i="5"/>
  <c r="OS124" i="5"/>
  <c r="MM124" i="5"/>
  <c r="OX124" i="5"/>
  <c r="MV124" i="5"/>
  <c r="LG124" i="5"/>
  <c r="PD124" i="5"/>
  <c r="PA124" i="5"/>
  <c r="IU124" i="5"/>
  <c r="NN124" i="5"/>
  <c r="PH124" i="5"/>
  <c r="NL124" i="5"/>
  <c r="KA124" i="5"/>
  <c r="MN124" i="5"/>
  <c r="OY124" i="5"/>
  <c r="OV124" i="5"/>
  <c r="LF124" i="5"/>
  <c r="PE124" i="5"/>
  <c r="MS124" i="5"/>
  <c r="MY124" i="5"/>
  <c r="NO124" i="5"/>
  <c r="PG124" i="5"/>
  <c r="NK124" i="5"/>
  <c r="MQ124" i="5"/>
  <c r="OU124" i="5"/>
  <c r="MT124" i="5"/>
  <c r="MZ124" i="5"/>
  <c r="LC124" i="5"/>
  <c r="MK124" i="5"/>
  <c r="MP124" i="5"/>
  <c r="OR124" i="5"/>
  <c r="MW124" i="5"/>
  <c r="PB124" i="5"/>
  <c r="IT124" i="5"/>
  <c r="HM195" i="5"/>
  <c r="IU195" i="5"/>
  <c r="JF195" i="5"/>
  <c r="KJ195" i="5"/>
  <c r="DY195" i="5"/>
  <c r="JY195" i="5"/>
  <c r="DX195" i="5"/>
  <c r="JX195" i="5"/>
  <c r="HN195" i="5"/>
  <c r="IT195" i="5"/>
  <c r="JG195" i="5"/>
  <c r="KK195" i="5"/>
  <c r="EA195" i="5"/>
  <c r="DU195" i="5"/>
  <c r="KN195" i="5"/>
  <c r="HT195" i="5"/>
  <c r="IE195" i="5"/>
  <c r="HY195" i="5"/>
  <c r="KP195" i="5"/>
  <c r="DO195" i="5"/>
  <c r="EB195" i="5"/>
  <c r="DV195" i="5"/>
  <c r="DR195" i="5"/>
  <c r="IW195" i="5"/>
  <c r="HP195" i="5"/>
  <c r="II195" i="5"/>
  <c r="KD195" i="5"/>
  <c r="DP195" i="5"/>
  <c r="IB195" i="5"/>
  <c r="ED195" i="5"/>
  <c r="DS195" i="5"/>
  <c r="IX195" i="5"/>
  <c r="HQ195" i="5"/>
  <c r="IH195" i="5"/>
  <c r="KE195" i="5"/>
  <c r="IC195" i="5"/>
  <c r="EE195" i="5"/>
  <c r="KM195" i="5"/>
  <c r="HS195" i="5"/>
  <c r="IF195" i="5"/>
  <c r="HZ195" i="5"/>
  <c r="KQ195" i="5"/>
  <c r="PH195" i="5"/>
  <c r="NL195" i="5"/>
  <c r="OS195" i="5"/>
  <c r="IL195" i="5"/>
  <c r="MJ195" i="5"/>
  <c r="OV195" i="5"/>
  <c r="MV195" i="5"/>
  <c r="MQ195" i="5"/>
  <c r="JI195" i="5"/>
  <c r="IQ195" i="5"/>
  <c r="IO195" i="5"/>
  <c r="OY195" i="5"/>
  <c r="JV195" i="5"/>
  <c r="NO195" i="5"/>
  <c r="IZ195" i="5"/>
  <c r="HW195" i="5"/>
  <c r="PG195" i="5"/>
  <c r="NK195" i="5"/>
  <c r="OR195" i="5"/>
  <c r="IK195" i="5"/>
  <c r="MN195" i="5"/>
  <c r="KB195" i="5"/>
  <c r="OU195" i="5"/>
  <c r="MP195" i="5"/>
  <c r="JJ195" i="5"/>
  <c r="IR195" i="5"/>
  <c r="IN195" i="5"/>
  <c r="OX195" i="5"/>
  <c r="KT195" i="5"/>
  <c r="JU195" i="5"/>
  <c r="NN195" i="5"/>
  <c r="JA195" i="5"/>
  <c r="HV195" i="5"/>
  <c r="MT195" i="5"/>
  <c r="LF195" i="5"/>
  <c r="MM195" i="5"/>
  <c r="KA195" i="5"/>
  <c r="PE195" i="5"/>
  <c r="MZ195" i="5"/>
  <c r="LD195" i="5"/>
  <c r="PB195" i="5"/>
  <c r="KH195" i="5"/>
  <c r="LG195" i="5"/>
  <c r="KS195" i="5"/>
  <c r="JC195" i="5"/>
  <c r="HJ195" i="5"/>
  <c r="MS195" i="5"/>
  <c r="MK195" i="5"/>
  <c r="PD195" i="5"/>
  <c r="MY195" i="5"/>
  <c r="LC195" i="5"/>
  <c r="MW195" i="5"/>
  <c r="PA195" i="5"/>
  <c r="KG195" i="5"/>
  <c r="JD195" i="5"/>
  <c r="HK195" i="5"/>
  <c r="HP62" i="5"/>
  <c r="JU62" i="5"/>
  <c r="KE62" i="5"/>
  <c r="KD62" i="5"/>
  <c r="JV62" i="5"/>
  <c r="IO62" i="5"/>
  <c r="JC62" i="5"/>
  <c r="KN62" i="5"/>
  <c r="JJ62" i="5"/>
  <c r="HN62" i="5"/>
  <c r="IT62" i="5"/>
  <c r="JF62" i="5"/>
  <c r="HJ62" i="5"/>
  <c r="IR62" i="5"/>
  <c r="JX62" i="5"/>
  <c r="IN62" i="5"/>
  <c r="JD62" i="5"/>
  <c r="KM62" i="5"/>
  <c r="DY62" i="5"/>
  <c r="JY62" i="5"/>
  <c r="DX62" i="5"/>
  <c r="KQ62" i="5"/>
  <c r="JI62" i="5"/>
  <c r="HM62" i="5"/>
  <c r="IU62" i="5"/>
  <c r="JG62" i="5"/>
  <c r="KP62" i="5"/>
  <c r="HK62" i="5"/>
  <c r="IQ62" i="5"/>
  <c r="DP62" i="5"/>
  <c r="IC62" i="5"/>
  <c r="ED62" i="5"/>
  <c r="KH62" i="5"/>
  <c r="HT62" i="5"/>
  <c r="IF62" i="5"/>
  <c r="II62" i="5"/>
  <c r="KJ62" i="5"/>
  <c r="IB62" i="5"/>
  <c r="EE62" i="5"/>
  <c r="KG62" i="5"/>
  <c r="DS62" i="5"/>
  <c r="IX62" i="5"/>
  <c r="HQ62" i="5"/>
  <c r="IH62" i="5"/>
  <c r="KK62" i="5"/>
  <c r="EA62" i="5"/>
  <c r="DV62" i="5"/>
  <c r="KT62" i="5"/>
  <c r="HW62" i="5"/>
  <c r="JA62" i="5"/>
  <c r="DR62" i="5"/>
  <c r="IW62" i="5"/>
  <c r="HZ62" i="5"/>
  <c r="DO62" i="5"/>
  <c r="EB62" i="5"/>
  <c r="DU62" i="5"/>
  <c r="KS62" i="5"/>
  <c r="HV62" i="5"/>
  <c r="IZ62" i="5"/>
  <c r="HS62" i="5"/>
  <c r="IE62" i="5"/>
  <c r="HY62" i="5"/>
  <c r="MY62" i="5"/>
  <c r="LC62" i="5"/>
  <c r="PD62" i="5"/>
  <c r="PG62" i="5"/>
  <c r="NK62" i="5"/>
  <c r="MW62" i="5"/>
  <c r="LG62" i="5"/>
  <c r="OS62" i="5"/>
  <c r="IL62" i="5"/>
  <c r="NN62" i="5"/>
  <c r="MK62" i="5"/>
  <c r="MP62" i="5"/>
  <c r="MZ62" i="5"/>
  <c r="LD62" i="5"/>
  <c r="PE62" i="5"/>
  <c r="MV62" i="5"/>
  <c r="LF62" i="5"/>
  <c r="NO62" i="5"/>
  <c r="MJ62" i="5"/>
  <c r="MS62" i="5"/>
  <c r="PB62" i="5"/>
  <c r="MM62" i="5"/>
  <c r="OV62" i="5"/>
  <c r="MT62" i="5"/>
  <c r="OX62" i="5"/>
  <c r="KA62" i="5"/>
  <c r="PA62" i="5"/>
  <c r="MQ62" i="5"/>
  <c r="PH62" i="5"/>
  <c r="NL62" i="5"/>
  <c r="MN62" i="5"/>
  <c r="OR62" i="5"/>
  <c r="IK62" i="5"/>
  <c r="OU62" i="5"/>
  <c r="OY62" i="5"/>
  <c r="KB62" i="5"/>
  <c r="KD179" i="5"/>
  <c r="IO179" i="5"/>
  <c r="IR179" i="5"/>
  <c r="JI179" i="5"/>
  <c r="JU179" i="5"/>
  <c r="KT179" i="5"/>
  <c r="KE179" i="5"/>
  <c r="IN179" i="5"/>
  <c r="IQ179" i="5"/>
  <c r="JJ179" i="5"/>
  <c r="KH179" i="5"/>
  <c r="HT179" i="5"/>
  <c r="KQ179" i="5"/>
  <c r="HP179" i="5"/>
  <c r="HK179" i="5"/>
  <c r="HV179" i="5"/>
  <c r="JD179" i="5"/>
  <c r="IZ179" i="5"/>
  <c r="KG179" i="5"/>
  <c r="HS179" i="5"/>
  <c r="KP179" i="5"/>
  <c r="HQ179" i="5"/>
  <c r="HJ179" i="5"/>
  <c r="HW179" i="5"/>
  <c r="JC179" i="5"/>
  <c r="JA179" i="5"/>
  <c r="JV179" i="5"/>
  <c r="KS179" i="5"/>
  <c r="DS179" i="5"/>
  <c r="DX179" i="5"/>
  <c r="JG179" i="5"/>
  <c r="KJ179" i="5"/>
  <c r="IE179" i="5"/>
  <c r="DP179" i="5"/>
  <c r="EA179" i="5"/>
  <c r="DU179" i="5"/>
  <c r="DR179" i="5"/>
  <c r="HN179" i="5"/>
  <c r="JF179" i="5"/>
  <c r="KK179" i="5"/>
  <c r="II179" i="5"/>
  <c r="DO179" i="5"/>
  <c r="IB179" i="5"/>
  <c r="ED179" i="5"/>
  <c r="IW179" i="5"/>
  <c r="HY179" i="5"/>
  <c r="HM179" i="5"/>
  <c r="JX179" i="5"/>
  <c r="IH179" i="5"/>
  <c r="IC179" i="5"/>
  <c r="EE179" i="5"/>
  <c r="KN179" i="5"/>
  <c r="IX179" i="5"/>
  <c r="HZ179" i="5"/>
  <c r="DY179" i="5"/>
  <c r="JY179" i="5"/>
  <c r="IF179" i="5"/>
  <c r="EB179" i="5"/>
  <c r="DV179" i="5"/>
  <c r="KM179" i="5"/>
  <c r="PE179" i="5"/>
  <c r="NL179" i="5"/>
  <c r="MK179" i="5"/>
  <c r="IL179" i="5"/>
  <c r="KA179" i="5"/>
  <c r="PH179" i="5"/>
  <c r="MW179" i="5"/>
  <c r="OV179" i="5"/>
  <c r="NN179" i="5"/>
  <c r="LF179" i="5"/>
  <c r="MP179" i="5"/>
  <c r="PD179" i="5"/>
  <c r="LD179" i="5"/>
  <c r="LG179" i="5"/>
  <c r="MQ179" i="5"/>
  <c r="MZ179" i="5"/>
  <c r="OS179" i="5"/>
  <c r="MT179" i="5"/>
  <c r="IT179" i="5"/>
  <c r="MN179" i="5"/>
  <c r="LC179" i="5"/>
  <c r="PA179" i="5"/>
  <c r="OY179" i="5"/>
  <c r="OX179" i="5"/>
  <c r="NK179" i="5"/>
  <c r="MJ179" i="5"/>
  <c r="IK179" i="5"/>
  <c r="MY179" i="5"/>
  <c r="KB179" i="5"/>
  <c r="OR179" i="5"/>
  <c r="PG179" i="5"/>
  <c r="MS179" i="5"/>
  <c r="IU179" i="5"/>
  <c r="MM179" i="5"/>
  <c r="MV179" i="5"/>
  <c r="PB179" i="5"/>
  <c r="OU179" i="5"/>
  <c r="NO179" i="5"/>
  <c r="JJ165" i="5"/>
  <c r="KH165" i="5"/>
  <c r="HN165" i="5"/>
  <c r="IU165" i="5"/>
  <c r="JF165" i="5"/>
  <c r="KK165" i="5"/>
  <c r="JI165" i="5"/>
  <c r="DX165" i="5"/>
  <c r="JX165" i="5"/>
  <c r="IN165" i="5"/>
  <c r="JA165" i="5"/>
  <c r="JV165" i="5"/>
  <c r="DY165" i="5"/>
  <c r="JY165" i="5"/>
  <c r="IO165" i="5"/>
  <c r="IZ165" i="5"/>
  <c r="JU165" i="5"/>
  <c r="KG165" i="5"/>
  <c r="HM165" i="5"/>
  <c r="IT165" i="5"/>
  <c r="JG165" i="5"/>
  <c r="KJ165" i="5"/>
  <c r="DO165" i="5"/>
  <c r="EB165" i="5"/>
  <c r="DV165" i="5"/>
  <c r="KN165" i="5"/>
  <c r="DR165" i="5"/>
  <c r="IW165" i="5"/>
  <c r="IF165" i="5"/>
  <c r="HZ165" i="5"/>
  <c r="KQ165" i="5"/>
  <c r="HK165" i="5"/>
  <c r="JD165" i="5"/>
  <c r="KS165" i="5"/>
  <c r="DP165" i="5"/>
  <c r="EA165" i="5"/>
  <c r="DU165" i="5"/>
  <c r="HS165" i="5"/>
  <c r="IE165" i="5"/>
  <c r="HY165" i="5"/>
  <c r="KP165" i="5"/>
  <c r="HJ165" i="5"/>
  <c r="JC165" i="5"/>
  <c r="KT165" i="5"/>
  <c r="IL165" i="5"/>
  <c r="IC165" i="5"/>
  <c r="EE165" i="5"/>
  <c r="HW165" i="5"/>
  <c r="IQ165" i="5"/>
  <c r="HT165" i="5"/>
  <c r="HP165" i="5"/>
  <c r="II165" i="5"/>
  <c r="KE165" i="5"/>
  <c r="IK165" i="5"/>
  <c r="IB165" i="5"/>
  <c r="ED165" i="5"/>
  <c r="KM165" i="5"/>
  <c r="HV165" i="5"/>
  <c r="IR165" i="5"/>
  <c r="DS165" i="5"/>
  <c r="IX165" i="5"/>
  <c r="HQ165" i="5"/>
  <c r="IH165" i="5"/>
  <c r="KD165" i="5"/>
  <c r="MM165" i="5"/>
  <c r="NO165" i="5"/>
  <c r="KB165" i="5"/>
  <c r="MJ165" i="5"/>
  <c r="MY165" i="5"/>
  <c r="LC165" i="5"/>
  <c r="MQ165" i="5"/>
  <c r="PE165" i="5"/>
  <c r="OY165" i="5"/>
  <c r="MV165" i="5"/>
  <c r="OV165" i="5"/>
  <c r="NN165" i="5"/>
  <c r="KA165" i="5"/>
  <c r="MP165" i="5"/>
  <c r="PD165" i="5"/>
  <c r="PH165" i="5"/>
  <c r="NL165" i="5"/>
  <c r="OX165" i="5"/>
  <c r="PB165" i="5"/>
  <c r="MS165" i="5"/>
  <c r="LG165" i="5"/>
  <c r="OS165" i="5"/>
  <c r="OU165" i="5"/>
  <c r="PG165" i="5"/>
  <c r="NK165" i="5"/>
  <c r="PA165" i="5"/>
  <c r="MT165" i="5"/>
  <c r="MN165" i="5"/>
  <c r="LF165" i="5"/>
  <c r="OR165" i="5"/>
  <c r="MK165" i="5"/>
  <c r="MZ165" i="5"/>
  <c r="LD165" i="5"/>
  <c r="MW165" i="5"/>
  <c r="DR79" i="5"/>
  <c r="IF79" i="5"/>
  <c r="HQ79" i="5"/>
  <c r="DS79" i="5"/>
  <c r="IE79" i="5"/>
  <c r="KD79" i="5"/>
  <c r="II79" i="5"/>
  <c r="KE79" i="5"/>
  <c r="HS79" i="5"/>
  <c r="HZ79" i="5"/>
  <c r="IH79" i="5"/>
  <c r="HP79" i="5"/>
  <c r="HT79" i="5"/>
  <c r="HY79" i="5"/>
  <c r="HM79" i="5"/>
  <c r="JG79" i="5"/>
  <c r="KJ79" i="5"/>
  <c r="DP79" i="5"/>
  <c r="DV79" i="5"/>
  <c r="HN79" i="5"/>
  <c r="JY79" i="5"/>
  <c r="IB79" i="5"/>
  <c r="ED79" i="5"/>
  <c r="DX79" i="5"/>
  <c r="JX79" i="5"/>
  <c r="IX79" i="5"/>
  <c r="KQ79" i="5"/>
  <c r="EA79" i="5"/>
  <c r="IC79" i="5"/>
  <c r="EE79" i="5"/>
  <c r="KM79" i="5"/>
  <c r="DY79" i="5"/>
  <c r="JF79" i="5"/>
  <c r="KK79" i="5"/>
  <c r="IW79" i="5"/>
  <c r="KP79" i="5"/>
  <c r="DO79" i="5"/>
  <c r="EB79" i="5"/>
  <c r="DU79" i="5"/>
  <c r="KN79" i="5"/>
  <c r="MS79" i="5"/>
  <c r="MJ79" i="5"/>
  <c r="OR79" i="5"/>
  <c r="IK79" i="5"/>
  <c r="PB79" i="5"/>
  <c r="IT79" i="5"/>
  <c r="MQ79" i="5"/>
  <c r="OV79" i="5"/>
  <c r="OY79" i="5"/>
  <c r="JJ79" i="5"/>
  <c r="IR79" i="5"/>
  <c r="IN79" i="5"/>
  <c r="NK79" i="5"/>
  <c r="JD79" i="5"/>
  <c r="HK79" i="5"/>
  <c r="MM79" i="5"/>
  <c r="KH79" i="5"/>
  <c r="NL79" i="5"/>
  <c r="JC79" i="5"/>
  <c r="PD79" i="5"/>
  <c r="MT79" i="5"/>
  <c r="OS79" i="5"/>
  <c r="IL79" i="5"/>
  <c r="MW79" i="5"/>
  <c r="PA79" i="5"/>
  <c r="IU79" i="5"/>
  <c r="MP79" i="5"/>
  <c r="OU79" i="5"/>
  <c r="LG79" i="5"/>
  <c r="LC79" i="5"/>
  <c r="JV79" i="5"/>
  <c r="NN79" i="5"/>
  <c r="JA79" i="5"/>
  <c r="HV79" i="5"/>
  <c r="MN79" i="5"/>
  <c r="PE79" i="5"/>
  <c r="KA79" i="5"/>
  <c r="MV79" i="5"/>
  <c r="MY79" i="5"/>
  <c r="KS79" i="5"/>
  <c r="PH79" i="5"/>
  <c r="LF79" i="5"/>
  <c r="LD79" i="5"/>
  <c r="KG79" i="5"/>
  <c r="JU79" i="5"/>
  <c r="NO79" i="5"/>
  <c r="IZ79" i="5"/>
  <c r="HW79" i="5"/>
  <c r="MK79" i="5"/>
  <c r="KB79" i="5"/>
  <c r="MZ79" i="5"/>
  <c r="KT79" i="5"/>
  <c r="PG79" i="5"/>
  <c r="OX79" i="5"/>
  <c r="JI79" i="5"/>
  <c r="IQ79" i="5"/>
  <c r="IO79" i="5"/>
  <c r="HJ79" i="5"/>
  <c r="DR116" i="5"/>
  <c r="IF116" i="5"/>
  <c r="HP116" i="5"/>
  <c r="HK116" i="5"/>
  <c r="HW116" i="5"/>
  <c r="JD116" i="5"/>
  <c r="IZ116" i="5"/>
  <c r="KS116" i="5"/>
  <c r="DS116" i="5"/>
  <c r="IE116" i="5"/>
  <c r="HQ116" i="5"/>
  <c r="IN116" i="5"/>
  <c r="IR116" i="5"/>
  <c r="JI116" i="5"/>
  <c r="JV116" i="5"/>
  <c r="KT116" i="5"/>
  <c r="IX116" i="5"/>
  <c r="IH116" i="5"/>
  <c r="HZ116" i="5"/>
  <c r="KQ116" i="5"/>
  <c r="KE116" i="5"/>
  <c r="IO116" i="5"/>
  <c r="IQ116" i="5"/>
  <c r="JJ116" i="5"/>
  <c r="KH116" i="5"/>
  <c r="IW116" i="5"/>
  <c r="II116" i="5"/>
  <c r="HY116" i="5"/>
  <c r="KP116" i="5"/>
  <c r="KD116" i="5"/>
  <c r="HJ116" i="5"/>
  <c r="HV116" i="5"/>
  <c r="JC116" i="5"/>
  <c r="JA116" i="5"/>
  <c r="JU116" i="5"/>
  <c r="KG116" i="5"/>
  <c r="DX116" i="5"/>
  <c r="KJ116" i="5"/>
  <c r="HT116" i="5"/>
  <c r="IC116" i="5"/>
  <c r="EE116" i="5"/>
  <c r="KN116" i="5"/>
  <c r="DY116" i="5"/>
  <c r="JF116" i="5"/>
  <c r="KK116" i="5"/>
  <c r="HS116" i="5"/>
  <c r="EA116" i="5"/>
  <c r="DV116" i="5"/>
  <c r="KM116" i="5"/>
  <c r="HN116" i="5"/>
  <c r="JG116" i="5"/>
  <c r="JX116" i="5"/>
  <c r="DO116" i="5"/>
  <c r="EB116" i="5"/>
  <c r="DU116" i="5"/>
  <c r="HM116" i="5"/>
  <c r="JY116" i="5"/>
  <c r="DP116" i="5"/>
  <c r="IB116" i="5"/>
  <c r="ED116" i="5"/>
  <c r="OS116" i="5"/>
  <c r="OU116" i="5"/>
  <c r="MV116" i="5"/>
  <c r="MS116" i="5"/>
  <c r="MK116" i="5"/>
  <c r="IL116" i="5"/>
  <c r="MP116" i="5"/>
  <c r="NK116" i="5"/>
  <c r="LF116" i="5"/>
  <c r="MZ116" i="5"/>
  <c r="KA116" i="5"/>
  <c r="OR116" i="5"/>
  <c r="IT116" i="5"/>
  <c r="MJ116" i="5"/>
  <c r="IK116" i="5"/>
  <c r="LD116" i="5"/>
  <c r="OY116" i="5"/>
  <c r="PH116" i="5"/>
  <c r="MY116" i="5"/>
  <c r="KB116" i="5"/>
  <c r="MN116" i="5"/>
  <c r="IU116" i="5"/>
  <c r="PE116" i="5"/>
  <c r="PB116" i="5"/>
  <c r="LC116" i="5"/>
  <c r="NO116" i="5"/>
  <c r="OX116" i="5"/>
  <c r="PG116" i="5"/>
  <c r="OV116" i="5"/>
  <c r="MW116" i="5"/>
  <c r="MM116" i="5"/>
  <c r="PD116" i="5"/>
  <c r="MT116" i="5"/>
  <c r="PA116" i="5"/>
  <c r="NN116" i="5"/>
  <c r="MQ116" i="5"/>
  <c r="NL116" i="5"/>
  <c r="LG116" i="5"/>
  <c r="HJ71" i="5"/>
  <c r="JU71" i="5"/>
  <c r="DY71" i="5"/>
  <c r="JX71" i="5"/>
  <c r="HV71" i="5"/>
  <c r="KG71" i="5"/>
  <c r="IZ71" i="5"/>
  <c r="KT71" i="5"/>
  <c r="DX71" i="5"/>
  <c r="JG71" i="5"/>
  <c r="KK71" i="5"/>
  <c r="IR71" i="5"/>
  <c r="JA71" i="5"/>
  <c r="IO71" i="5"/>
  <c r="KS71" i="5"/>
  <c r="HM71" i="5"/>
  <c r="JF71" i="5"/>
  <c r="KJ71" i="5"/>
  <c r="IQ71" i="5"/>
  <c r="HK71" i="5"/>
  <c r="IN71" i="5"/>
  <c r="JV71" i="5"/>
  <c r="HN71" i="5"/>
  <c r="JY71" i="5"/>
  <c r="HW71" i="5"/>
  <c r="KH71" i="5"/>
  <c r="DP71" i="5"/>
  <c r="EA71" i="5"/>
  <c r="DU71" i="5"/>
  <c r="JI71" i="5"/>
  <c r="DR71" i="5"/>
  <c r="IW71" i="5"/>
  <c r="HQ71" i="5"/>
  <c r="II71" i="5"/>
  <c r="KD71" i="5"/>
  <c r="DO71" i="5"/>
  <c r="IC71" i="5"/>
  <c r="EE71" i="5"/>
  <c r="JC71" i="5"/>
  <c r="HT71" i="5"/>
  <c r="IE71" i="5"/>
  <c r="HZ71" i="5"/>
  <c r="KP71" i="5"/>
  <c r="IB71" i="5"/>
  <c r="ED71" i="5"/>
  <c r="KM71" i="5"/>
  <c r="JD71" i="5"/>
  <c r="HS71" i="5"/>
  <c r="IF71" i="5"/>
  <c r="HY71" i="5"/>
  <c r="KQ71" i="5"/>
  <c r="EB71" i="5"/>
  <c r="DV71" i="5"/>
  <c r="KN71" i="5"/>
  <c r="JJ71" i="5"/>
  <c r="DS71" i="5"/>
  <c r="IX71" i="5"/>
  <c r="HP71" i="5"/>
  <c r="IH71" i="5"/>
  <c r="KE71" i="5"/>
  <c r="OV71" i="5"/>
  <c r="OY71" i="5"/>
  <c r="MZ71" i="5"/>
  <c r="LD71" i="5"/>
  <c r="LF71" i="5"/>
  <c r="OR71" i="5"/>
  <c r="IL71" i="5"/>
  <c r="MQ71" i="5"/>
  <c r="PB71" i="5"/>
  <c r="IU71" i="5"/>
  <c r="MT71" i="5"/>
  <c r="OU71" i="5"/>
  <c r="MW71" i="5"/>
  <c r="OS71" i="5"/>
  <c r="IK71" i="5"/>
  <c r="PH71" i="5"/>
  <c r="NL71" i="5"/>
  <c r="MK71" i="5"/>
  <c r="MP71" i="5"/>
  <c r="PA71" i="5"/>
  <c r="IT71" i="5"/>
  <c r="MV71" i="5"/>
  <c r="PG71" i="5"/>
  <c r="NK71" i="5"/>
  <c r="NN71" i="5"/>
  <c r="KA71" i="5"/>
  <c r="MJ71" i="5"/>
  <c r="MM71" i="5"/>
  <c r="PD71" i="5"/>
  <c r="MS71" i="5"/>
  <c r="OX71" i="5"/>
  <c r="MY71" i="5"/>
  <c r="LC71" i="5"/>
  <c r="LG71" i="5"/>
  <c r="NO71" i="5"/>
  <c r="KB71" i="5"/>
  <c r="MN71" i="5"/>
  <c r="PE71" i="5"/>
  <c r="HJ156" i="5"/>
  <c r="HV156" i="5"/>
  <c r="JC156" i="5"/>
  <c r="JJ156" i="5"/>
  <c r="JV156" i="5"/>
  <c r="KT156" i="5"/>
  <c r="HK156" i="5"/>
  <c r="HW156" i="5"/>
  <c r="JD156" i="5"/>
  <c r="JI156" i="5"/>
  <c r="KG156" i="5"/>
  <c r="IN156" i="5"/>
  <c r="KH156" i="5"/>
  <c r="IO156" i="5"/>
  <c r="JU156" i="5"/>
  <c r="KS156" i="5"/>
  <c r="DX156" i="5"/>
  <c r="JY156" i="5"/>
  <c r="IC156" i="5"/>
  <c r="EE156" i="5"/>
  <c r="KN156" i="5"/>
  <c r="HM156" i="5"/>
  <c r="IU156" i="5"/>
  <c r="JG156" i="5"/>
  <c r="KK156" i="5"/>
  <c r="EB156" i="5"/>
  <c r="DU156" i="5"/>
  <c r="KM156" i="5"/>
  <c r="HN156" i="5"/>
  <c r="IT156" i="5"/>
  <c r="JF156" i="5"/>
  <c r="KJ156" i="5"/>
  <c r="DP156" i="5"/>
  <c r="EA156" i="5"/>
  <c r="DV156" i="5"/>
  <c r="DY156" i="5"/>
  <c r="JX156" i="5"/>
  <c r="DO156" i="5"/>
  <c r="IB156" i="5"/>
  <c r="ED156" i="5"/>
  <c r="OS156" i="5"/>
  <c r="MY156" i="5"/>
  <c r="HY156" i="5"/>
  <c r="DR156" i="5"/>
  <c r="MT156" i="5"/>
  <c r="PG156" i="5"/>
  <c r="PD156" i="5"/>
  <c r="II156" i="5"/>
  <c r="KD156" i="5"/>
  <c r="NN156" i="5"/>
  <c r="LC156" i="5"/>
  <c r="LG156" i="5"/>
  <c r="KQ156" i="5"/>
  <c r="NK156" i="5"/>
  <c r="HP156" i="5"/>
  <c r="HQ156" i="5"/>
  <c r="IW156" i="5"/>
  <c r="KA156" i="5"/>
  <c r="OR156" i="5"/>
  <c r="HT156" i="5"/>
  <c r="DS156" i="5"/>
  <c r="MS156" i="5"/>
  <c r="PH156" i="5"/>
  <c r="PA156" i="5"/>
  <c r="IH156" i="5"/>
  <c r="MJ156" i="5"/>
  <c r="IL156" i="5"/>
  <c r="KE156" i="5"/>
  <c r="IZ156" i="5"/>
  <c r="IR156" i="5"/>
  <c r="KP156" i="5"/>
  <c r="NL156" i="5"/>
  <c r="KB156" i="5"/>
  <c r="HS156" i="5"/>
  <c r="MV156" i="5"/>
  <c r="MN156" i="5"/>
  <c r="IE156" i="5"/>
  <c r="OU156" i="5"/>
  <c r="PB156" i="5"/>
  <c r="MK156" i="5"/>
  <c r="IK156" i="5"/>
  <c r="JA156" i="5"/>
  <c r="IQ156" i="5"/>
  <c r="OY156" i="5"/>
  <c r="MP156" i="5"/>
  <c r="IX156" i="5"/>
  <c r="MZ156" i="5"/>
  <c r="HZ156" i="5"/>
  <c r="MW156" i="5"/>
  <c r="MM156" i="5"/>
  <c r="IF156" i="5"/>
  <c r="PE156" i="5"/>
  <c r="OV156" i="5"/>
  <c r="NO156" i="5"/>
  <c r="LD156" i="5"/>
  <c r="LF156" i="5"/>
  <c r="OX156" i="5"/>
  <c r="MQ156" i="5"/>
  <c r="EE182" i="5"/>
  <c r="IK182" i="5"/>
  <c r="IC182" i="5"/>
  <c r="ED182" i="5"/>
  <c r="HS182" i="5"/>
  <c r="IE182" i="5"/>
  <c r="HY182" i="5"/>
  <c r="KQ182" i="5"/>
  <c r="IL182" i="5"/>
  <c r="IB182" i="5"/>
  <c r="DS182" i="5"/>
  <c r="IX182" i="5"/>
  <c r="HP182" i="5"/>
  <c r="II182" i="5"/>
  <c r="KD182" i="5"/>
  <c r="KN182" i="5"/>
  <c r="DR182" i="5"/>
  <c r="IW182" i="5"/>
  <c r="HQ182" i="5"/>
  <c r="IH182" i="5"/>
  <c r="KE182" i="5"/>
  <c r="KM182" i="5"/>
  <c r="HT182" i="5"/>
  <c r="IF182" i="5"/>
  <c r="HZ182" i="5"/>
  <c r="KP182" i="5"/>
  <c r="HK182" i="5"/>
  <c r="HW182" i="5"/>
  <c r="JC182" i="5"/>
  <c r="JJ182" i="5"/>
  <c r="JV182" i="5"/>
  <c r="KT182" i="5"/>
  <c r="DP182" i="5"/>
  <c r="KB182" i="5"/>
  <c r="HN182" i="5"/>
  <c r="JG182" i="5"/>
  <c r="KK182" i="5"/>
  <c r="EB182" i="5"/>
  <c r="DU182" i="5"/>
  <c r="HJ182" i="5"/>
  <c r="HV182" i="5"/>
  <c r="JD182" i="5"/>
  <c r="JI182" i="5"/>
  <c r="KG182" i="5"/>
  <c r="DO182" i="5"/>
  <c r="KA182" i="5"/>
  <c r="HM182" i="5"/>
  <c r="JX182" i="5"/>
  <c r="EA182" i="5"/>
  <c r="DV182" i="5"/>
  <c r="IO182" i="5"/>
  <c r="KH182" i="5"/>
  <c r="DY182" i="5"/>
  <c r="JY182" i="5"/>
  <c r="IN182" i="5"/>
  <c r="JU182" i="5"/>
  <c r="KS182" i="5"/>
  <c r="DX182" i="5"/>
  <c r="JF182" i="5"/>
  <c r="KJ182" i="5"/>
  <c r="PA182" i="5"/>
  <c r="LG182" i="5"/>
  <c r="NO182" i="5"/>
  <c r="PD182" i="5"/>
  <c r="MN182" i="5"/>
  <c r="MJ182" i="5"/>
  <c r="IZ182" i="5"/>
  <c r="MV182" i="5"/>
  <c r="NN182" i="5"/>
  <c r="MT182" i="5"/>
  <c r="IT182" i="5"/>
  <c r="MM182" i="5"/>
  <c r="MK182" i="5"/>
  <c r="MZ182" i="5"/>
  <c r="LD182" i="5"/>
  <c r="JA182" i="5"/>
  <c r="MW182" i="5"/>
  <c r="IR182" i="5"/>
  <c r="MP182" i="5"/>
  <c r="MS182" i="5"/>
  <c r="IU182" i="5"/>
  <c r="OY182" i="5"/>
  <c r="PH182" i="5"/>
  <c r="NK182" i="5"/>
  <c r="OS182" i="5"/>
  <c r="OV182" i="5"/>
  <c r="MY182" i="5"/>
  <c r="LC182" i="5"/>
  <c r="OU182" i="5"/>
  <c r="PB182" i="5"/>
  <c r="LF182" i="5"/>
  <c r="IQ182" i="5"/>
  <c r="MQ182" i="5"/>
  <c r="OX182" i="5"/>
  <c r="PE182" i="5"/>
  <c r="PG182" i="5"/>
  <c r="NL182" i="5"/>
  <c r="OR182" i="5"/>
  <c r="IF51" i="5"/>
  <c r="HY51" i="5"/>
  <c r="HK51" i="5"/>
  <c r="HV51" i="5"/>
  <c r="JC51" i="5"/>
  <c r="JA51" i="5"/>
  <c r="KH51" i="5"/>
  <c r="HZ51" i="5"/>
  <c r="KD51" i="5"/>
  <c r="HJ51" i="5"/>
  <c r="HW51" i="5"/>
  <c r="JD51" i="5"/>
  <c r="IZ51" i="5"/>
  <c r="JV51" i="5"/>
  <c r="KS51" i="5"/>
  <c r="HS51" i="5"/>
  <c r="IW51" i="5"/>
  <c r="KE51" i="5"/>
  <c r="IO51" i="5"/>
  <c r="IQ51" i="5"/>
  <c r="JI51" i="5"/>
  <c r="JU51" i="5"/>
  <c r="KT51" i="5"/>
  <c r="HT51" i="5"/>
  <c r="IX51" i="5"/>
  <c r="IN51" i="5"/>
  <c r="IR51" i="5"/>
  <c r="JJ51" i="5"/>
  <c r="KG51" i="5"/>
  <c r="IE51" i="5"/>
  <c r="DY51" i="5"/>
  <c r="JG51" i="5"/>
  <c r="KJ51" i="5"/>
  <c r="DS51" i="5"/>
  <c r="II51" i="5"/>
  <c r="KQ51" i="5"/>
  <c r="EB51" i="5"/>
  <c r="DU51" i="5"/>
  <c r="HN51" i="5"/>
  <c r="JF51" i="5"/>
  <c r="KK51" i="5"/>
  <c r="DR51" i="5"/>
  <c r="IH51" i="5"/>
  <c r="KP51" i="5"/>
  <c r="DP51" i="5"/>
  <c r="IB51" i="5"/>
  <c r="ED51" i="5"/>
  <c r="HM51" i="5"/>
  <c r="JX51" i="5"/>
  <c r="HP51" i="5"/>
  <c r="IC51" i="5"/>
  <c r="EE51" i="5"/>
  <c r="KN51" i="5"/>
  <c r="DX51" i="5"/>
  <c r="JY51" i="5"/>
  <c r="HQ51" i="5"/>
  <c r="DO51" i="5"/>
  <c r="EA51" i="5"/>
  <c r="DV51" i="5"/>
  <c r="KM51" i="5"/>
  <c r="KA51" i="5"/>
  <c r="MT51" i="5"/>
  <c r="IT51" i="5"/>
  <c r="PB51" i="5"/>
  <c r="LD51" i="5"/>
  <c r="OV51" i="5"/>
  <c r="OX51" i="5"/>
  <c r="PH51" i="5"/>
  <c r="MY51" i="5"/>
  <c r="LF51" i="5"/>
  <c r="NL51" i="5"/>
  <c r="PD51" i="5"/>
  <c r="MW51" i="5"/>
  <c r="PA51" i="5"/>
  <c r="OU51" i="5"/>
  <c r="OY51" i="5"/>
  <c r="MM51" i="5"/>
  <c r="PG51" i="5"/>
  <c r="NN51" i="5"/>
  <c r="MZ51" i="5"/>
  <c r="NK51" i="5"/>
  <c r="PE51" i="5"/>
  <c r="MK51" i="5"/>
  <c r="IL51" i="5"/>
  <c r="OR51" i="5"/>
  <c r="MV51" i="5"/>
  <c r="MQ51" i="5"/>
  <c r="MN51" i="5"/>
  <c r="NO51" i="5"/>
  <c r="LG51" i="5"/>
  <c r="MJ51" i="5"/>
  <c r="IK51" i="5"/>
  <c r="KB51" i="5"/>
  <c r="OS51" i="5"/>
  <c r="MS51" i="5"/>
  <c r="IU51" i="5"/>
  <c r="MP51" i="5"/>
  <c r="LC51" i="5"/>
  <c r="JA61" i="5"/>
  <c r="DR61" i="5"/>
  <c r="HP61" i="5"/>
  <c r="IN61" i="5"/>
  <c r="IQ61" i="5"/>
  <c r="KH61" i="5"/>
  <c r="IX61" i="5"/>
  <c r="II61" i="5"/>
  <c r="KQ61" i="5"/>
  <c r="HJ61" i="5"/>
  <c r="HV61" i="5"/>
  <c r="JD61" i="5"/>
  <c r="IZ61" i="5"/>
  <c r="JU61" i="5"/>
  <c r="KS61" i="5"/>
  <c r="HT61" i="5"/>
  <c r="HY61" i="5"/>
  <c r="IH61" i="5"/>
  <c r="KP61" i="5"/>
  <c r="HK61" i="5"/>
  <c r="HW61" i="5"/>
  <c r="JC61" i="5"/>
  <c r="JJ61" i="5"/>
  <c r="JV61" i="5"/>
  <c r="KT61" i="5"/>
  <c r="HS61" i="5"/>
  <c r="HZ61" i="5"/>
  <c r="DS61" i="5"/>
  <c r="HQ61" i="5"/>
  <c r="IO61" i="5"/>
  <c r="IR61" i="5"/>
  <c r="JI61" i="5"/>
  <c r="KG61" i="5"/>
  <c r="IW61" i="5"/>
  <c r="DY61" i="5"/>
  <c r="JF61" i="5"/>
  <c r="KK61" i="5"/>
  <c r="KE61" i="5"/>
  <c r="EA61" i="5"/>
  <c r="DU61" i="5"/>
  <c r="KN61" i="5"/>
  <c r="HN61" i="5"/>
  <c r="JG61" i="5"/>
  <c r="KJ61" i="5"/>
  <c r="KD61" i="5"/>
  <c r="DO61" i="5"/>
  <c r="EB61" i="5"/>
  <c r="DV61" i="5"/>
  <c r="HM61" i="5"/>
  <c r="JX61" i="5"/>
  <c r="IF61" i="5"/>
  <c r="DP61" i="5"/>
  <c r="IB61" i="5"/>
  <c r="ED61" i="5"/>
  <c r="DX61" i="5"/>
  <c r="JY61" i="5"/>
  <c r="IE61" i="5"/>
  <c r="IC61" i="5"/>
  <c r="EE61" i="5"/>
  <c r="KM61" i="5"/>
  <c r="MJ61" i="5"/>
  <c r="IK61" i="5"/>
  <c r="PB61" i="5"/>
  <c r="MM61" i="5"/>
  <c r="LF61" i="5"/>
  <c r="LD61" i="5"/>
  <c r="LC61" i="5"/>
  <c r="OR61" i="5"/>
  <c r="MS61" i="5"/>
  <c r="IT61" i="5"/>
  <c r="PA61" i="5"/>
  <c r="OX61" i="5"/>
  <c r="OV61" i="5"/>
  <c r="MY61" i="5"/>
  <c r="MN61" i="5"/>
  <c r="NL61" i="5"/>
  <c r="MP61" i="5"/>
  <c r="LG61" i="5"/>
  <c r="KA61" i="5"/>
  <c r="OS61" i="5"/>
  <c r="MW61" i="5"/>
  <c r="MT61" i="5"/>
  <c r="IU61" i="5"/>
  <c r="PD61" i="5"/>
  <c r="OY61" i="5"/>
  <c r="PH61" i="5"/>
  <c r="OU61" i="5"/>
  <c r="MQ61" i="5"/>
  <c r="MZ61" i="5"/>
  <c r="NN61" i="5"/>
  <c r="NK61" i="5"/>
  <c r="NO61" i="5"/>
  <c r="MK61" i="5"/>
  <c r="IL61" i="5"/>
  <c r="KB61" i="5"/>
  <c r="MV61" i="5"/>
  <c r="PE61" i="5"/>
  <c r="PG61" i="5"/>
  <c r="IZ168" i="5"/>
  <c r="JY168" i="5"/>
  <c r="IK168" i="5"/>
  <c r="IB168" i="5"/>
  <c r="ED168" i="5"/>
  <c r="KM168" i="5"/>
  <c r="DX168" i="5"/>
  <c r="IT168" i="5"/>
  <c r="DP168" i="5"/>
  <c r="EB168" i="5"/>
  <c r="DV168" i="5"/>
  <c r="KN168" i="5"/>
  <c r="DY168" i="5"/>
  <c r="IU168" i="5"/>
  <c r="DO168" i="5"/>
  <c r="EA168" i="5"/>
  <c r="DU168" i="5"/>
  <c r="JX168" i="5"/>
  <c r="IL168" i="5"/>
  <c r="IC168" i="5"/>
  <c r="EE168" i="5"/>
  <c r="HS168" i="5"/>
  <c r="IF168" i="5"/>
  <c r="HY168" i="5"/>
  <c r="KP168" i="5"/>
  <c r="IN168" i="5"/>
  <c r="KH168" i="5"/>
  <c r="KJ168" i="5"/>
  <c r="HT168" i="5"/>
  <c r="IE168" i="5"/>
  <c r="HZ168" i="5"/>
  <c r="KQ168" i="5"/>
  <c r="IO168" i="5"/>
  <c r="JU168" i="5"/>
  <c r="KT168" i="5"/>
  <c r="KK168" i="5"/>
  <c r="DS168" i="5"/>
  <c r="IW168" i="5"/>
  <c r="HP168" i="5"/>
  <c r="II168" i="5"/>
  <c r="KE168" i="5"/>
  <c r="HN168" i="5"/>
  <c r="JF168" i="5"/>
  <c r="HK168" i="5"/>
  <c r="HW168" i="5"/>
  <c r="JD168" i="5"/>
  <c r="JI168" i="5"/>
  <c r="JV168" i="5"/>
  <c r="KS168" i="5"/>
  <c r="DR168" i="5"/>
  <c r="IX168" i="5"/>
  <c r="HQ168" i="5"/>
  <c r="IH168" i="5"/>
  <c r="KD168" i="5"/>
  <c r="HM168" i="5"/>
  <c r="JG168" i="5"/>
  <c r="HJ168" i="5"/>
  <c r="HV168" i="5"/>
  <c r="JC168" i="5"/>
  <c r="JJ168" i="5"/>
  <c r="KG168" i="5"/>
  <c r="OX168" i="5"/>
  <c r="MT168" i="5"/>
  <c r="OV168" i="5"/>
  <c r="NO168" i="5"/>
  <c r="IR168" i="5"/>
  <c r="PH168" i="5"/>
  <c r="NL168" i="5"/>
  <c r="KA168" i="5"/>
  <c r="MS168" i="5"/>
  <c r="MQ168" i="5"/>
  <c r="OU168" i="5"/>
  <c r="NN168" i="5"/>
  <c r="MZ168" i="5"/>
  <c r="LD168" i="5"/>
  <c r="LG168" i="5"/>
  <c r="PG168" i="5"/>
  <c r="NK168" i="5"/>
  <c r="OS168" i="5"/>
  <c r="MN168" i="5"/>
  <c r="MP168" i="5"/>
  <c r="PB168" i="5"/>
  <c r="JA168" i="5"/>
  <c r="MY168" i="5"/>
  <c r="LC168" i="5"/>
  <c r="LF168" i="5"/>
  <c r="OR168" i="5"/>
  <c r="MW168" i="5"/>
  <c r="PE168" i="5"/>
  <c r="MK168" i="5"/>
  <c r="OY168" i="5"/>
  <c r="MM168" i="5"/>
  <c r="PA168" i="5"/>
  <c r="IQ168" i="5"/>
  <c r="KB168" i="5"/>
  <c r="MV168" i="5"/>
  <c r="PD168" i="5"/>
  <c r="MJ168" i="5"/>
  <c r="HS131" i="5"/>
  <c r="DS131" i="5"/>
  <c r="HP131" i="5"/>
  <c r="IO131" i="5"/>
  <c r="JU131" i="5"/>
  <c r="KT131" i="5"/>
  <c r="II131" i="5"/>
  <c r="KD131" i="5"/>
  <c r="KQ131" i="5"/>
  <c r="HK131" i="5"/>
  <c r="HV131" i="5"/>
  <c r="JD131" i="5"/>
  <c r="JJ131" i="5"/>
  <c r="JV131" i="5"/>
  <c r="KS131" i="5"/>
  <c r="IF131" i="5"/>
  <c r="KP131" i="5"/>
  <c r="HJ131" i="5"/>
  <c r="HW131" i="5"/>
  <c r="JC131" i="5"/>
  <c r="JI131" i="5"/>
  <c r="KH131" i="5"/>
  <c r="IE131" i="5"/>
  <c r="HT131" i="5"/>
  <c r="DR131" i="5"/>
  <c r="HQ131" i="5"/>
  <c r="IN131" i="5"/>
  <c r="KG131" i="5"/>
  <c r="IH131" i="5"/>
  <c r="KE131" i="5"/>
  <c r="HM131" i="5"/>
  <c r="IU131" i="5"/>
  <c r="JY131" i="5"/>
  <c r="IX131" i="5"/>
  <c r="HY131" i="5"/>
  <c r="DO131" i="5"/>
  <c r="IB131" i="5"/>
  <c r="EE131" i="5"/>
  <c r="DY131" i="5"/>
  <c r="JX131" i="5"/>
  <c r="IC131" i="5"/>
  <c r="ED131" i="5"/>
  <c r="KN131" i="5"/>
  <c r="DX131" i="5"/>
  <c r="JF131" i="5"/>
  <c r="KK131" i="5"/>
  <c r="EB131" i="5"/>
  <c r="DV131" i="5"/>
  <c r="KM131" i="5"/>
  <c r="HN131" i="5"/>
  <c r="IT131" i="5"/>
  <c r="JG131" i="5"/>
  <c r="KJ131" i="5"/>
  <c r="IW131" i="5"/>
  <c r="HZ131" i="5"/>
  <c r="DP131" i="5"/>
  <c r="EA131" i="5"/>
  <c r="DU131" i="5"/>
  <c r="OU131" i="5"/>
  <c r="PA131" i="5"/>
  <c r="LD131" i="5"/>
  <c r="MS131" i="5"/>
  <c r="MJ131" i="5"/>
  <c r="IK131" i="5"/>
  <c r="KB131" i="5"/>
  <c r="OS131" i="5"/>
  <c r="NO131" i="5"/>
  <c r="MQ131" i="5"/>
  <c r="MZ131" i="5"/>
  <c r="JA131" i="5"/>
  <c r="PG131" i="5"/>
  <c r="MT131" i="5"/>
  <c r="NL131" i="5"/>
  <c r="KA131" i="5"/>
  <c r="IQ131" i="5"/>
  <c r="MP131" i="5"/>
  <c r="OX131" i="5"/>
  <c r="LG131" i="5"/>
  <c r="IZ131" i="5"/>
  <c r="MW131" i="5"/>
  <c r="PD131" i="5"/>
  <c r="NK131" i="5"/>
  <c r="MM131" i="5"/>
  <c r="IR131" i="5"/>
  <c r="OY131" i="5"/>
  <c r="PH131" i="5"/>
  <c r="LF131" i="5"/>
  <c r="MV131" i="5"/>
  <c r="OV131" i="5"/>
  <c r="PB131" i="5"/>
  <c r="PE131" i="5"/>
  <c r="LC131" i="5"/>
  <c r="MK131" i="5"/>
  <c r="IL131" i="5"/>
  <c r="OR131" i="5"/>
  <c r="MN131" i="5"/>
  <c r="NN131" i="5"/>
  <c r="MY131" i="5"/>
  <c r="EA115" i="5"/>
  <c r="KM115" i="5"/>
  <c r="DR115" i="5"/>
  <c r="IW115" i="5"/>
  <c r="HQ115" i="5"/>
  <c r="IH115" i="5"/>
  <c r="KE115" i="5"/>
  <c r="IC115" i="5"/>
  <c r="EB115" i="5"/>
  <c r="KN115" i="5"/>
  <c r="DS115" i="5"/>
  <c r="IX115" i="5"/>
  <c r="HP115" i="5"/>
  <c r="KP115" i="5"/>
  <c r="KA115" i="5"/>
  <c r="IK115" i="5"/>
  <c r="ED115" i="5"/>
  <c r="HS115" i="5"/>
  <c r="IE115" i="5"/>
  <c r="HY115" i="5"/>
  <c r="KQ115" i="5"/>
  <c r="KB115" i="5"/>
  <c r="IL115" i="5"/>
  <c r="EE115" i="5"/>
  <c r="HT115" i="5"/>
  <c r="IF115" i="5"/>
  <c r="HZ115" i="5"/>
  <c r="II115" i="5"/>
  <c r="KD115" i="5"/>
  <c r="IB115" i="5"/>
  <c r="IN115" i="5"/>
  <c r="JV115" i="5"/>
  <c r="KS115" i="5"/>
  <c r="HN115" i="5"/>
  <c r="JG115" i="5"/>
  <c r="KJ115" i="5"/>
  <c r="HJ115" i="5"/>
  <c r="HV115" i="5"/>
  <c r="JD115" i="5"/>
  <c r="JJ115" i="5"/>
  <c r="JU115" i="5"/>
  <c r="KT115" i="5"/>
  <c r="HM115" i="5"/>
  <c r="JX115" i="5"/>
  <c r="HK115" i="5"/>
  <c r="HW115" i="5"/>
  <c r="JC115" i="5"/>
  <c r="JI115" i="5"/>
  <c r="KH115" i="5"/>
  <c r="DO115" i="5"/>
  <c r="DU115" i="5"/>
  <c r="DY115" i="5"/>
  <c r="JY115" i="5"/>
  <c r="IO115" i="5"/>
  <c r="KG115" i="5"/>
  <c r="DP115" i="5"/>
  <c r="DV115" i="5"/>
  <c r="DX115" i="5"/>
  <c r="JF115" i="5"/>
  <c r="KK115" i="5"/>
  <c r="MT115" i="5"/>
  <c r="IQ115" i="5"/>
  <c r="OS115" i="5"/>
  <c r="MP115" i="5"/>
  <c r="OX115" i="5"/>
  <c r="LG115" i="5"/>
  <c r="OV115" i="5"/>
  <c r="MY115" i="5"/>
  <c r="LC115" i="5"/>
  <c r="PD115" i="5"/>
  <c r="PE115" i="5"/>
  <c r="MS115" i="5"/>
  <c r="MK115" i="5"/>
  <c r="IR115" i="5"/>
  <c r="OR115" i="5"/>
  <c r="LF115" i="5"/>
  <c r="OU115" i="5"/>
  <c r="PH115" i="5"/>
  <c r="NL115" i="5"/>
  <c r="MN115" i="5"/>
  <c r="MJ115" i="5"/>
  <c r="NO115" i="5"/>
  <c r="PB115" i="5"/>
  <c r="IT115" i="5"/>
  <c r="IZ115" i="5"/>
  <c r="MW115" i="5"/>
  <c r="PG115" i="5"/>
  <c r="NK115" i="5"/>
  <c r="MM115" i="5"/>
  <c r="NN115" i="5"/>
  <c r="MQ115" i="5"/>
  <c r="OY115" i="5"/>
  <c r="PA115" i="5"/>
  <c r="IU115" i="5"/>
  <c r="JA115" i="5"/>
  <c r="MV115" i="5"/>
  <c r="MZ115" i="5"/>
  <c r="LD115" i="5"/>
  <c r="JG33" i="5"/>
  <c r="IO33" i="5"/>
  <c r="IQ33" i="5"/>
  <c r="JI33" i="5"/>
  <c r="KG33" i="5"/>
  <c r="IX33" i="5"/>
  <c r="HZ33" i="5"/>
  <c r="KQ33" i="5"/>
  <c r="HK33" i="5"/>
  <c r="HW33" i="5"/>
  <c r="JC33" i="5"/>
  <c r="JA33" i="5"/>
  <c r="JU33" i="5"/>
  <c r="KH33" i="5"/>
  <c r="IW33" i="5"/>
  <c r="HY33" i="5"/>
  <c r="KP33" i="5"/>
  <c r="HT33" i="5"/>
  <c r="HJ33" i="5"/>
  <c r="HV33" i="5"/>
  <c r="JD33" i="5"/>
  <c r="IZ33" i="5"/>
  <c r="KS33" i="5"/>
  <c r="DS33" i="5"/>
  <c r="IF33" i="5"/>
  <c r="HS33" i="5"/>
  <c r="IN33" i="5"/>
  <c r="IR33" i="5"/>
  <c r="JJ33" i="5"/>
  <c r="JV33" i="5"/>
  <c r="KT33" i="5"/>
  <c r="DR33" i="5"/>
  <c r="IE33" i="5"/>
  <c r="HM33" i="5"/>
  <c r="JX33" i="5"/>
  <c r="HP33" i="5"/>
  <c r="DP33" i="5"/>
  <c r="IB33" i="5"/>
  <c r="ED33" i="5"/>
  <c r="HN33" i="5"/>
  <c r="JY33" i="5"/>
  <c r="HQ33" i="5"/>
  <c r="IC33" i="5"/>
  <c r="EE33" i="5"/>
  <c r="KM33" i="5"/>
  <c r="DX33" i="5"/>
  <c r="KK33" i="5"/>
  <c r="II33" i="5"/>
  <c r="KE33" i="5"/>
  <c r="EB33" i="5"/>
  <c r="DV33" i="5"/>
  <c r="KN33" i="5"/>
  <c r="DY33" i="5"/>
  <c r="JF33" i="5"/>
  <c r="KJ33" i="5"/>
  <c r="IH33" i="5"/>
  <c r="KD33" i="5"/>
  <c r="DO33" i="5"/>
  <c r="EA33" i="5"/>
  <c r="DU33" i="5"/>
  <c r="MW33" i="5"/>
  <c r="PE33" i="5"/>
  <c r="PA33" i="5"/>
  <c r="MJ33" i="5"/>
  <c r="IK33" i="5"/>
  <c r="LF33" i="5"/>
  <c r="MY33" i="5"/>
  <c r="OX33" i="5"/>
  <c r="OV33" i="5"/>
  <c r="LG33" i="5"/>
  <c r="MV33" i="5"/>
  <c r="OS33" i="5"/>
  <c r="NL33" i="5"/>
  <c r="NO33" i="5"/>
  <c r="PH33" i="5"/>
  <c r="OU33" i="5"/>
  <c r="MZ33" i="5"/>
  <c r="MT33" i="5"/>
  <c r="KB33" i="5"/>
  <c r="OR33" i="5"/>
  <c r="IT33" i="5"/>
  <c r="NK33" i="5"/>
  <c r="MQ33" i="5"/>
  <c r="MN33" i="5"/>
  <c r="LD33" i="5"/>
  <c r="NN33" i="5"/>
  <c r="PG33" i="5"/>
  <c r="MS33" i="5"/>
  <c r="PD33" i="5"/>
  <c r="PB33" i="5"/>
  <c r="MK33" i="5"/>
  <c r="IL33" i="5"/>
  <c r="KA33" i="5"/>
  <c r="IU33" i="5"/>
  <c r="MP33" i="5"/>
  <c r="MM33" i="5"/>
  <c r="LC33" i="5"/>
  <c r="OY33" i="5"/>
  <c r="HJ135" i="5"/>
  <c r="JA135" i="5"/>
  <c r="DY135" i="5"/>
  <c r="JY135" i="5"/>
  <c r="HK135" i="5"/>
  <c r="IZ135" i="5"/>
  <c r="DX135" i="5"/>
  <c r="JF135" i="5"/>
  <c r="KJ135" i="5"/>
  <c r="KG135" i="5"/>
  <c r="HM135" i="5"/>
  <c r="JG135" i="5"/>
  <c r="KK135" i="5"/>
  <c r="KH135" i="5"/>
  <c r="HN135" i="5"/>
  <c r="JX135" i="5"/>
  <c r="HV135" i="5"/>
  <c r="JJ135" i="5"/>
  <c r="DO135" i="5"/>
  <c r="EB135" i="5"/>
  <c r="DV135" i="5"/>
  <c r="KS135" i="5"/>
  <c r="DR135" i="5"/>
  <c r="IW135" i="5"/>
  <c r="HP135" i="5"/>
  <c r="IH135" i="5"/>
  <c r="KE135" i="5"/>
  <c r="IQ135" i="5"/>
  <c r="IK135" i="5"/>
  <c r="IB135" i="5"/>
  <c r="ED135" i="5"/>
  <c r="IO135" i="5"/>
  <c r="JD135" i="5"/>
  <c r="KT135" i="5"/>
  <c r="DS135" i="5"/>
  <c r="IX135" i="5"/>
  <c r="HQ135" i="5"/>
  <c r="II135" i="5"/>
  <c r="KD135" i="5"/>
  <c r="IR135" i="5"/>
  <c r="IL135" i="5"/>
  <c r="IC135" i="5"/>
  <c r="EE135" i="5"/>
  <c r="KN135" i="5"/>
  <c r="IN135" i="5"/>
  <c r="JC135" i="5"/>
  <c r="JV135" i="5"/>
  <c r="HS135" i="5"/>
  <c r="IF135" i="5"/>
  <c r="HZ135" i="5"/>
  <c r="KQ135" i="5"/>
  <c r="HW135" i="5"/>
  <c r="JI135" i="5"/>
  <c r="DP135" i="5"/>
  <c r="EA135" i="5"/>
  <c r="DU135" i="5"/>
  <c r="KM135" i="5"/>
  <c r="JU135" i="5"/>
  <c r="HT135" i="5"/>
  <c r="IE135" i="5"/>
  <c r="HY135" i="5"/>
  <c r="KP135" i="5"/>
  <c r="PE135" i="5"/>
  <c r="PH135" i="5"/>
  <c r="NL135" i="5"/>
  <c r="MJ135" i="5"/>
  <c r="KA135" i="5"/>
  <c r="OV135" i="5"/>
  <c r="MW135" i="5"/>
  <c r="OY135" i="5"/>
  <c r="NN135" i="5"/>
  <c r="LF135" i="5"/>
  <c r="PA135" i="5"/>
  <c r="LG135" i="5"/>
  <c r="MQ135" i="5"/>
  <c r="PG135" i="5"/>
  <c r="NK135" i="5"/>
  <c r="MM135" i="5"/>
  <c r="OR135" i="5"/>
  <c r="OU135" i="5"/>
  <c r="MV135" i="5"/>
  <c r="MS135" i="5"/>
  <c r="IU135" i="5"/>
  <c r="NO135" i="5"/>
  <c r="MY135" i="5"/>
  <c r="LC135" i="5"/>
  <c r="MP135" i="5"/>
  <c r="MN135" i="5"/>
  <c r="OS135" i="5"/>
  <c r="MT135" i="5"/>
  <c r="IT135" i="5"/>
  <c r="PB135" i="5"/>
  <c r="MZ135" i="5"/>
  <c r="LD135" i="5"/>
  <c r="PD135" i="5"/>
  <c r="MK135" i="5"/>
  <c r="KB135" i="5"/>
  <c r="OX135" i="5"/>
  <c r="JD151" i="5"/>
  <c r="HW151" i="5"/>
  <c r="IR151" i="5"/>
  <c r="DY151" i="5"/>
  <c r="JY151" i="5"/>
  <c r="JJ151" i="5"/>
  <c r="DX151" i="5"/>
  <c r="JF151" i="5"/>
  <c r="KK151" i="5"/>
  <c r="JC151" i="5"/>
  <c r="JI151" i="5"/>
  <c r="JU151" i="5"/>
  <c r="HN151" i="5"/>
  <c r="JG151" i="5"/>
  <c r="KJ151" i="5"/>
  <c r="HV151" i="5"/>
  <c r="IQ151" i="5"/>
  <c r="JV151" i="5"/>
  <c r="HM151" i="5"/>
  <c r="JX151" i="5"/>
  <c r="JA151" i="5"/>
  <c r="KG151" i="5"/>
  <c r="IL151" i="5"/>
  <c r="IB151" i="5"/>
  <c r="ED151" i="5"/>
  <c r="KM151" i="5"/>
  <c r="KS151" i="5"/>
  <c r="DS151" i="5"/>
  <c r="IX151" i="5"/>
  <c r="HQ151" i="5"/>
  <c r="IH151" i="5"/>
  <c r="KE151" i="5"/>
  <c r="IZ151" i="5"/>
  <c r="KH151" i="5"/>
  <c r="DP151" i="5"/>
  <c r="EA151" i="5"/>
  <c r="DV151" i="5"/>
  <c r="KN151" i="5"/>
  <c r="HK151" i="5"/>
  <c r="DR151" i="5"/>
  <c r="IW151" i="5"/>
  <c r="HP151" i="5"/>
  <c r="II151" i="5"/>
  <c r="KD151" i="5"/>
  <c r="IN151" i="5"/>
  <c r="DO151" i="5"/>
  <c r="EB151" i="5"/>
  <c r="DU151" i="5"/>
  <c r="HJ151" i="5"/>
  <c r="HS151" i="5"/>
  <c r="IE151" i="5"/>
  <c r="HY151" i="5"/>
  <c r="KQ151" i="5"/>
  <c r="IO151" i="5"/>
  <c r="IK151" i="5"/>
  <c r="IC151" i="5"/>
  <c r="EE151" i="5"/>
  <c r="KT151" i="5"/>
  <c r="HT151" i="5"/>
  <c r="IF151" i="5"/>
  <c r="HZ151" i="5"/>
  <c r="KP151" i="5"/>
  <c r="MJ151" i="5"/>
  <c r="PE151" i="5"/>
  <c r="MM151" i="5"/>
  <c r="OY151" i="5"/>
  <c r="MV151" i="5"/>
  <c r="OV151" i="5"/>
  <c r="MT151" i="5"/>
  <c r="IU151" i="5"/>
  <c r="PA151" i="5"/>
  <c r="KB151" i="5"/>
  <c r="MK151" i="5"/>
  <c r="PG151" i="5"/>
  <c r="NK151" i="5"/>
  <c r="PD151" i="5"/>
  <c r="OX151" i="5"/>
  <c r="MW151" i="5"/>
  <c r="MS151" i="5"/>
  <c r="IT151" i="5"/>
  <c r="PB151" i="5"/>
  <c r="LF151" i="5"/>
  <c r="MZ151" i="5"/>
  <c r="LD151" i="5"/>
  <c r="KA151" i="5"/>
  <c r="PH151" i="5"/>
  <c r="NL151" i="5"/>
  <c r="MP151" i="5"/>
  <c r="OS151" i="5"/>
  <c r="NO151" i="5"/>
  <c r="LG151" i="5"/>
  <c r="MY151" i="5"/>
  <c r="LC151" i="5"/>
  <c r="MQ151" i="5"/>
  <c r="MN151" i="5"/>
  <c r="OU151" i="5"/>
  <c r="OR151" i="5"/>
  <c r="NN151" i="5"/>
  <c r="II56" i="5"/>
  <c r="IX56" i="5"/>
  <c r="IN56" i="5"/>
  <c r="IR56" i="5"/>
  <c r="JJ56" i="5"/>
  <c r="JU56" i="5"/>
  <c r="KT56" i="5"/>
  <c r="IF56" i="5"/>
  <c r="DS56" i="5"/>
  <c r="HQ56" i="5"/>
  <c r="IW56" i="5"/>
  <c r="IO56" i="5"/>
  <c r="IQ56" i="5"/>
  <c r="JI56" i="5"/>
  <c r="KG56" i="5"/>
  <c r="IE56" i="5"/>
  <c r="DR56" i="5"/>
  <c r="HP56" i="5"/>
  <c r="HK56" i="5"/>
  <c r="HW56" i="5"/>
  <c r="JD56" i="5"/>
  <c r="JA56" i="5"/>
  <c r="KH56" i="5"/>
  <c r="KE56" i="5"/>
  <c r="IH56" i="5"/>
  <c r="HJ56" i="5"/>
  <c r="HV56" i="5"/>
  <c r="JC56" i="5"/>
  <c r="IZ56" i="5"/>
  <c r="JV56" i="5"/>
  <c r="KS56" i="5"/>
  <c r="KD56" i="5"/>
  <c r="DY56" i="5"/>
  <c r="JY56" i="5"/>
  <c r="DO56" i="5"/>
  <c r="IC56" i="5"/>
  <c r="EE56" i="5"/>
  <c r="DX56" i="5"/>
  <c r="JF56" i="5"/>
  <c r="KK56" i="5"/>
  <c r="IB56" i="5"/>
  <c r="ED56" i="5"/>
  <c r="KM56" i="5"/>
  <c r="HN56" i="5"/>
  <c r="JG56" i="5"/>
  <c r="KJ56" i="5"/>
  <c r="HS56" i="5"/>
  <c r="HY56" i="5"/>
  <c r="KP56" i="5"/>
  <c r="DP56" i="5"/>
  <c r="EB56" i="5"/>
  <c r="DU56" i="5"/>
  <c r="KN56" i="5"/>
  <c r="HM56" i="5"/>
  <c r="JX56" i="5"/>
  <c r="HT56" i="5"/>
  <c r="HZ56" i="5"/>
  <c r="KQ56" i="5"/>
  <c r="EA56" i="5"/>
  <c r="DV56" i="5"/>
  <c r="PE56" i="5"/>
  <c r="MW56" i="5"/>
  <c r="OS56" i="5"/>
  <c r="IL56" i="5"/>
  <c r="NK56" i="5"/>
  <c r="MN56" i="5"/>
  <c r="MQ56" i="5"/>
  <c r="OX56" i="5"/>
  <c r="MV56" i="5"/>
  <c r="PB56" i="5"/>
  <c r="IU56" i="5"/>
  <c r="MK56" i="5"/>
  <c r="MP56" i="5"/>
  <c r="OY56" i="5"/>
  <c r="MM56" i="5"/>
  <c r="OU56" i="5"/>
  <c r="PA56" i="5"/>
  <c r="IT56" i="5"/>
  <c r="MY56" i="5"/>
  <c r="MS56" i="5"/>
  <c r="KB56" i="5"/>
  <c r="MJ56" i="5"/>
  <c r="PH56" i="5"/>
  <c r="LG56" i="5"/>
  <c r="LC56" i="5"/>
  <c r="NN56" i="5"/>
  <c r="OV56" i="5"/>
  <c r="PD56" i="5"/>
  <c r="OR56" i="5"/>
  <c r="IK56" i="5"/>
  <c r="MZ56" i="5"/>
  <c r="MT56" i="5"/>
  <c r="KA56" i="5"/>
  <c r="PG56" i="5"/>
  <c r="LF56" i="5"/>
  <c r="LD56" i="5"/>
  <c r="NO56" i="5"/>
  <c r="NL56" i="5"/>
  <c r="IF109" i="5"/>
  <c r="DR109" i="5"/>
  <c r="IN109" i="5"/>
  <c r="IR109" i="5"/>
  <c r="JI109" i="5"/>
  <c r="JV109" i="5"/>
  <c r="KS109" i="5"/>
  <c r="HS109" i="5"/>
  <c r="HY109" i="5"/>
  <c r="IE109" i="5"/>
  <c r="IX109" i="5"/>
  <c r="KD109" i="5"/>
  <c r="IO109" i="5"/>
  <c r="IQ109" i="5"/>
  <c r="JJ109" i="5"/>
  <c r="KG109" i="5"/>
  <c r="IH109" i="5"/>
  <c r="IW109" i="5"/>
  <c r="KE109" i="5"/>
  <c r="HJ109" i="5"/>
  <c r="HV109" i="5"/>
  <c r="JD109" i="5"/>
  <c r="JA109" i="5"/>
  <c r="KH109" i="5"/>
  <c r="II109" i="5"/>
  <c r="DS109" i="5"/>
  <c r="HK109" i="5"/>
  <c r="HW109" i="5"/>
  <c r="JC109" i="5"/>
  <c r="IZ109" i="5"/>
  <c r="JU109" i="5"/>
  <c r="KT109" i="5"/>
  <c r="HT109" i="5"/>
  <c r="HZ109" i="5"/>
  <c r="HN109" i="5"/>
  <c r="JX109" i="5"/>
  <c r="KP109" i="5"/>
  <c r="DO109" i="5"/>
  <c r="EA109" i="5"/>
  <c r="DV109" i="5"/>
  <c r="DY109" i="5"/>
  <c r="JY109" i="5"/>
  <c r="HQ109" i="5"/>
  <c r="DP109" i="5"/>
  <c r="IB109" i="5"/>
  <c r="EE109" i="5"/>
  <c r="DX109" i="5"/>
  <c r="JF109" i="5"/>
  <c r="KJ109" i="5"/>
  <c r="HP109" i="5"/>
  <c r="IC109" i="5"/>
  <c r="ED109" i="5"/>
  <c r="KM109" i="5"/>
  <c r="HM109" i="5"/>
  <c r="JG109" i="5"/>
  <c r="KK109" i="5"/>
  <c r="KQ109" i="5"/>
  <c r="EB109" i="5"/>
  <c r="DU109" i="5"/>
  <c r="KN109" i="5"/>
  <c r="PE109" i="5"/>
  <c r="MS109" i="5"/>
  <c r="IT109" i="5"/>
  <c r="MK109" i="5"/>
  <c r="IK109" i="5"/>
  <c r="OS109" i="5"/>
  <c r="MW109" i="5"/>
  <c r="NO109" i="5"/>
  <c r="MM109" i="5"/>
  <c r="LD109" i="5"/>
  <c r="PD109" i="5"/>
  <c r="MJ109" i="5"/>
  <c r="IL109" i="5"/>
  <c r="KB109" i="5"/>
  <c r="OR109" i="5"/>
  <c r="MV109" i="5"/>
  <c r="PH109" i="5"/>
  <c r="NN109" i="5"/>
  <c r="MZ109" i="5"/>
  <c r="NL109" i="5"/>
  <c r="OY109" i="5"/>
  <c r="LC109" i="5"/>
  <c r="PB109" i="5"/>
  <c r="KA109" i="5"/>
  <c r="LG109" i="5"/>
  <c r="PG109" i="5"/>
  <c r="OV109" i="5"/>
  <c r="MY109" i="5"/>
  <c r="MQ109" i="5"/>
  <c r="NK109" i="5"/>
  <c r="OX109" i="5"/>
  <c r="MT109" i="5"/>
  <c r="IU109" i="5"/>
  <c r="PA109" i="5"/>
  <c r="LF109" i="5"/>
  <c r="OU109" i="5"/>
  <c r="MN109" i="5"/>
  <c r="MP109" i="5"/>
  <c r="DY119" i="5"/>
  <c r="KQ119" i="5"/>
  <c r="JV119" i="5"/>
  <c r="KA119" i="5"/>
  <c r="KB119" i="5"/>
  <c r="KH119" i="5"/>
  <c r="KP119" i="5"/>
  <c r="KM119" i="5"/>
  <c r="KK119" i="5"/>
  <c r="JX119" i="5"/>
  <c r="KE119" i="5"/>
  <c r="KJ119" i="5"/>
  <c r="KT119" i="5"/>
  <c r="KS119" i="5"/>
  <c r="KG119" i="5"/>
  <c r="JY119" i="5"/>
  <c r="KD119" i="5"/>
  <c r="JU119" i="5"/>
  <c r="KN119" i="5"/>
  <c r="II119" i="5"/>
  <c r="HJ119" i="5"/>
  <c r="HW119" i="5"/>
  <c r="JC119" i="5"/>
  <c r="IZ119" i="5"/>
  <c r="IH119" i="5"/>
  <c r="IW119" i="5"/>
  <c r="HQ119" i="5"/>
  <c r="IO119" i="5"/>
  <c r="IQ119" i="5"/>
  <c r="JI119" i="5"/>
  <c r="DS119" i="5"/>
  <c r="IF119" i="5"/>
  <c r="IX119" i="5"/>
  <c r="HP119" i="5"/>
  <c r="IN119" i="5"/>
  <c r="IR119" i="5"/>
  <c r="JJ119" i="5"/>
  <c r="DR119" i="5"/>
  <c r="IE119" i="5"/>
  <c r="HK119" i="5"/>
  <c r="HV119" i="5"/>
  <c r="JD119" i="5"/>
  <c r="JA119" i="5"/>
  <c r="HM119" i="5"/>
  <c r="DP119" i="5"/>
  <c r="EB119" i="5"/>
  <c r="DV119" i="5"/>
  <c r="DX119" i="5"/>
  <c r="JF119" i="5"/>
  <c r="DO119" i="5"/>
  <c r="IB119" i="5"/>
  <c r="ED119" i="5"/>
  <c r="JG119" i="5"/>
  <c r="HS119" i="5"/>
  <c r="HZ119" i="5"/>
  <c r="IC119" i="5"/>
  <c r="EE119" i="5"/>
  <c r="HN119" i="5"/>
  <c r="HT119" i="5"/>
  <c r="HY119" i="5"/>
  <c r="EA119" i="5"/>
  <c r="DU119" i="5"/>
  <c r="MZ119" i="5"/>
  <c r="PA119" i="5"/>
  <c r="IU119" i="5"/>
  <c r="OS119" i="5"/>
  <c r="MV119" i="5"/>
  <c r="OU119" i="5"/>
  <c r="MP119" i="5"/>
  <c r="LF119" i="5"/>
  <c r="LG119" i="5"/>
  <c r="PD119" i="5"/>
  <c r="MK119" i="5"/>
  <c r="IL119" i="5"/>
  <c r="LC119" i="5"/>
  <c r="OX119" i="5"/>
  <c r="MM119" i="5"/>
  <c r="PE119" i="5"/>
  <c r="MJ119" i="5"/>
  <c r="IK119" i="5"/>
  <c r="PH119" i="5"/>
  <c r="LD119" i="5"/>
  <c r="MS119" i="5"/>
  <c r="NL119" i="5"/>
  <c r="NN119" i="5"/>
  <c r="OY119" i="5"/>
  <c r="MN119" i="5"/>
  <c r="MY119" i="5"/>
  <c r="PG119" i="5"/>
  <c r="PB119" i="5"/>
  <c r="IT119" i="5"/>
  <c r="OR119" i="5"/>
  <c r="MT119" i="5"/>
  <c r="MW119" i="5"/>
  <c r="NK119" i="5"/>
  <c r="OV119" i="5"/>
  <c r="NO119" i="5"/>
  <c r="MQ119" i="5"/>
  <c r="IF29" i="5"/>
  <c r="IE29" i="5"/>
  <c r="HT29" i="5"/>
  <c r="KD29" i="5"/>
  <c r="HK29" i="5"/>
  <c r="HW29" i="5"/>
  <c r="JC29" i="5"/>
  <c r="JA29" i="5"/>
  <c r="JV29" i="5"/>
  <c r="KH29" i="5"/>
  <c r="IW29" i="5"/>
  <c r="II29" i="5"/>
  <c r="KQ29" i="5"/>
  <c r="HY29" i="5"/>
  <c r="HJ29" i="5"/>
  <c r="HV29" i="5"/>
  <c r="JD29" i="5"/>
  <c r="IZ29" i="5"/>
  <c r="JU29" i="5"/>
  <c r="KT29" i="5"/>
  <c r="IX29" i="5"/>
  <c r="IH29" i="5"/>
  <c r="KP29" i="5"/>
  <c r="HZ29" i="5"/>
  <c r="IO29" i="5"/>
  <c r="IQ29" i="5"/>
  <c r="JI29" i="5"/>
  <c r="KS29" i="5"/>
  <c r="HP29" i="5"/>
  <c r="HS29" i="5"/>
  <c r="KE29" i="5"/>
  <c r="IN29" i="5"/>
  <c r="IR29" i="5"/>
  <c r="JJ29" i="5"/>
  <c r="KG29" i="5"/>
  <c r="HQ29" i="5"/>
  <c r="DY29" i="5"/>
  <c r="JG29" i="5"/>
  <c r="KK29" i="5"/>
  <c r="EB29" i="5"/>
  <c r="DV29" i="5"/>
  <c r="HM29" i="5"/>
  <c r="JF29" i="5"/>
  <c r="KJ29" i="5"/>
  <c r="DS29" i="5"/>
  <c r="DO29" i="5"/>
  <c r="IB29" i="5"/>
  <c r="EE29" i="5"/>
  <c r="HN29" i="5"/>
  <c r="JY29" i="5"/>
  <c r="DR29" i="5"/>
  <c r="IC29" i="5"/>
  <c r="ED29" i="5"/>
  <c r="KM29" i="5"/>
  <c r="DX29" i="5"/>
  <c r="JX29" i="5"/>
  <c r="DP29" i="5"/>
  <c r="EA29" i="5"/>
  <c r="DU29" i="5"/>
  <c r="KN29" i="5"/>
  <c r="MM29" i="5"/>
  <c r="KA29" i="5"/>
  <c r="MT29" i="5"/>
  <c r="IT29" i="5"/>
  <c r="OX29" i="5"/>
  <c r="NN29" i="5"/>
  <c r="LG29" i="5"/>
  <c r="PE29" i="5"/>
  <c r="NL29" i="5"/>
  <c r="MS29" i="5"/>
  <c r="IU29" i="5"/>
  <c r="MW29" i="5"/>
  <c r="MQ29" i="5"/>
  <c r="PH29" i="5"/>
  <c r="LF29" i="5"/>
  <c r="PD29" i="5"/>
  <c r="MK29" i="5"/>
  <c r="IL29" i="5"/>
  <c r="NK29" i="5"/>
  <c r="OS29" i="5"/>
  <c r="LD29" i="5"/>
  <c r="MV29" i="5"/>
  <c r="OV29" i="5"/>
  <c r="PB29" i="5"/>
  <c r="MP29" i="5"/>
  <c r="PG29" i="5"/>
  <c r="MZ29" i="5"/>
  <c r="NO29" i="5"/>
  <c r="MN29" i="5"/>
  <c r="MJ29" i="5"/>
  <c r="IK29" i="5"/>
  <c r="KB29" i="5"/>
  <c r="OR29" i="5"/>
  <c r="LC29" i="5"/>
  <c r="OU29" i="5"/>
  <c r="PA29" i="5"/>
  <c r="OY29" i="5"/>
  <c r="MY29" i="5"/>
  <c r="DS134" i="5"/>
  <c r="HZ134" i="5"/>
  <c r="IH134" i="5"/>
  <c r="HJ134" i="5"/>
  <c r="HV134" i="5"/>
  <c r="JD134" i="5"/>
  <c r="IZ134" i="5"/>
  <c r="JV134" i="5"/>
  <c r="KT134" i="5"/>
  <c r="DR134" i="5"/>
  <c r="HY134" i="5"/>
  <c r="II134" i="5"/>
  <c r="IN134" i="5"/>
  <c r="IQ134" i="5"/>
  <c r="JI134" i="5"/>
  <c r="JU134" i="5"/>
  <c r="KS134" i="5"/>
  <c r="HT134" i="5"/>
  <c r="HP134" i="5"/>
  <c r="KP134" i="5"/>
  <c r="IO134" i="5"/>
  <c r="IR134" i="5"/>
  <c r="JJ134" i="5"/>
  <c r="KH134" i="5"/>
  <c r="HS134" i="5"/>
  <c r="HQ134" i="5"/>
  <c r="KQ134" i="5"/>
  <c r="HK134" i="5"/>
  <c r="HW134" i="5"/>
  <c r="JC134" i="5"/>
  <c r="JA134" i="5"/>
  <c r="KG134" i="5"/>
  <c r="DX134" i="5"/>
  <c r="JG134" i="5"/>
  <c r="KK134" i="5"/>
  <c r="IE134" i="5"/>
  <c r="DO134" i="5"/>
  <c r="EA134" i="5"/>
  <c r="DV134" i="5"/>
  <c r="IW134" i="5"/>
  <c r="KD134" i="5"/>
  <c r="HM134" i="5"/>
  <c r="JF134" i="5"/>
  <c r="KJ134" i="5"/>
  <c r="EB134" i="5"/>
  <c r="IB134" i="5"/>
  <c r="EE134" i="5"/>
  <c r="IX134" i="5"/>
  <c r="KE134" i="5"/>
  <c r="HN134" i="5"/>
  <c r="JY134" i="5"/>
  <c r="DP134" i="5"/>
  <c r="IC134" i="5"/>
  <c r="ED134" i="5"/>
  <c r="KN134" i="5"/>
  <c r="DY134" i="5"/>
  <c r="JX134" i="5"/>
  <c r="IF134" i="5"/>
  <c r="DU134" i="5"/>
  <c r="KM134" i="5"/>
  <c r="OS134" i="5"/>
  <c r="MK134" i="5"/>
  <c r="PD134" i="5"/>
  <c r="PB134" i="5"/>
  <c r="NO134" i="5"/>
  <c r="NL134" i="5"/>
  <c r="MP134" i="5"/>
  <c r="LC134" i="5"/>
  <c r="PG134" i="5"/>
  <c r="LG134" i="5"/>
  <c r="MZ134" i="5"/>
  <c r="MY134" i="5"/>
  <c r="MW134" i="5"/>
  <c r="IK134" i="5"/>
  <c r="KA134" i="5"/>
  <c r="MJ134" i="5"/>
  <c r="MS134" i="5"/>
  <c r="IU134" i="5"/>
  <c r="PE134" i="5"/>
  <c r="PA134" i="5"/>
  <c r="NK134" i="5"/>
  <c r="OV134" i="5"/>
  <c r="LD134" i="5"/>
  <c r="MM134" i="5"/>
  <c r="LF134" i="5"/>
  <c r="MV134" i="5"/>
  <c r="IL134" i="5"/>
  <c r="KB134" i="5"/>
  <c r="MT134" i="5"/>
  <c r="IT134" i="5"/>
  <c r="OU134" i="5"/>
  <c r="MN134" i="5"/>
  <c r="OX134" i="5"/>
  <c r="OR134" i="5"/>
  <c r="NN134" i="5"/>
  <c r="MQ134" i="5"/>
  <c r="OY134" i="5"/>
  <c r="PH134" i="5"/>
  <c r="HW102" i="5"/>
  <c r="KG102" i="5"/>
  <c r="IN102" i="5"/>
  <c r="HM102" i="5"/>
  <c r="IT102" i="5"/>
  <c r="JF102" i="5"/>
  <c r="KJ102" i="5"/>
  <c r="KT102" i="5"/>
  <c r="IZ102" i="5"/>
  <c r="DX102" i="5"/>
  <c r="JX102" i="5"/>
  <c r="JD102" i="5"/>
  <c r="JA102" i="5"/>
  <c r="DY102" i="5"/>
  <c r="JY102" i="5"/>
  <c r="JC102" i="5"/>
  <c r="HV102" i="5"/>
  <c r="KH102" i="5"/>
  <c r="IO102" i="5"/>
  <c r="HN102" i="5"/>
  <c r="IU102" i="5"/>
  <c r="JG102" i="5"/>
  <c r="KK102" i="5"/>
  <c r="KS102" i="5"/>
  <c r="DO102" i="5"/>
  <c r="IC102" i="5"/>
  <c r="EE102" i="5"/>
  <c r="KN102" i="5"/>
  <c r="HJ102" i="5"/>
  <c r="IQ102" i="5"/>
  <c r="HT102" i="5"/>
  <c r="IE102" i="5"/>
  <c r="HZ102" i="5"/>
  <c r="KQ102" i="5"/>
  <c r="DU102" i="5"/>
  <c r="KM102" i="5"/>
  <c r="JJ102" i="5"/>
  <c r="HS102" i="5"/>
  <c r="IF102" i="5"/>
  <c r="HY102" i="5"/>
  <c r="KP102" i="5"/>
  <c r="EB102" i="5"/>
  <c r="DV102" i="5"/>
  <c r="JI102" i="5"/>
  <c r="JU102" i="5"/>
  <c r="DS102" i="5"/>
  <c r="IX102" i="5"/>
  <c r="HQ102" i="5"/>
  <c r="II102" i="5"/>
  <c r="KD102" i="5"/>
  <c r="DP102" i="5"/>
  <c r="EA102" i="5"/>
  <c r="IB102" i="5"/>
  <c r="ED102" i="5"/>
  <c r="HK102" i="5"/>
  <c r="IR102" i="5"/>
  <c r="JV102" i="5"/>
  <c r="DR102" i="5"/>
  <c r="IW102" i="5"/>
  <c r="HP102" i="5"/>
  <c r="IH102" i="5"/>
  <c r="KE102" i="5"/>
  <c r="MM102" i="5"/>
  <c r="NN102" i="5"/>
  <c r="OR102" i="5"/>
  <c r="PE102" i="5"/>
  <c r="IK102" i="5"/>
  <c r="PG102" i="5"/>
  <c r="NK102" i="5"/>
  <c r="OX102" i="5"/>
  <c r="PB102" i="5"/>
  <c r="OY102" i="5"/>
  <c r="KA102" i="5"/>
  <c r="PD102" i="5"/>
  <c r="IL102" i="5"/>
  <c r="MK102" i="5"/>
  <c r="PA102" i="5"/>
  <c r="KB102" i="5"/>
  <c r="OV102" i="5"/>
  <c r="MW102" i="5"/>
  <c r="MZ102" i="5"/>
  <c r="LD102" i="5"/>
  <c r="LG102" i="5"/>
  <c r="MJ102" i="5"/>
  <c r="MT102" i="5"/>
  <c r="MQ102" i="5"/>
  <c r="MN102" i="5"/>
  <c r="NO102" i="5"/>
  <c r="OS102" i="5"/>
  <c r="OU102" i="5"/>
  <c r="MV102" i="5"/>
  <c r="MY102" i="5"/>
  <c r="LC102" i="5"/>
  <c r="PH102" i="5"/>
  <c r="NL102" i="5"/>
  <c r="LF102" i="5"/>
  <c r="MS102" i="5"/>
  <c r="MP102" i="5"/>
  <c r="JI89" i="5"/>
  <c r="KS89" i="5"/>
  <c r="DY89" i="5"/>
  <c r="JY89" i="5"/>
  <c r="IQ89" i="5"/>
  <c r="KT89" i="5"/>
  <c r="HJ89" i="5"/>
  <c r="JD89" i="5"/>
  <c r="DX89" i="5"/>
  <c r="JG89" i="5"/>
  <c r="KK89" i="5"/>
  <c r="HV89" i="5"/>
  <c r="JA89" i="5"/>
  <c r="IR89" i="5"/>
  <c r="JU89" i="5"/>
  <c r="HK89" i="5"/>
  <c r="JC89" i="5"/>
  <c r="HN89" i="5"/>
  <c r="JF89" i="5"/>
  <c r="KJ89" i="5"/>
  <c r="HW89" i="5"/>
  <c r="IZ89" i="5"/>
  <c r="JJ89" i="5"/>
  <c r="JV89" i="5"/>
  <c r="HM89" i="5"/>
  <c r="JX89" i="5"/>
  <c r="DP89" i="5"/>
  <c r="EB89" i="5"/>
  <c r="DU89" i="5"/>
  <c r="IN89" i="5"/>
  <c r="HT89" i="5"/>
  <c r="IF89" i="5"/>
  <c r="HY89" i="5"/>
  <c r="KP89" i="5"/>
  <c r="DO89" i="5"/>
  <c r="EA89" i="5"/>
  <c r="IB89" i="5"/>
  <c r="ED89" i="5"/>
  <c r="IO89" i="5"/>
  <c r="DR89" i="5"/>
  <c r="IX89" i="5"/>
  <c r="HQ89" i="5"/>
  <c r="IH89" i="5"/>
  <c r="KE89" i="5"/>
  <c r="IL89" i="5"/>
  <c r="IC89" i="5"/>
  <c r="EE89" i="5"/>
  <c r="KM89" i="5"/>
  <c r="KH89" i="5"/>
  <c r="DS89" i="5"/>
  <c r="IW89" i="5"/>
  <c r="HP89" i="5"/>
  <c r="II89" i="5"/>
  <c r="KD89" i="5"/>
  <c r="IK89" i="5"/>
  <c r="DV89" i="5"/>
  <c r="KN89" i="5"/>
  <c r="KG89" i="5"/>
  <c r="HS89" i="5"/>
  <c r="IE89" i="5"/>
  <c r="HZ89" i="5"/>
  <c r="KQ89" i="5"/>
  <c r="OV89" i="5"/>
  <c r="MJ89" i="5"/>
  <c r="MN89" i="5"/>
  <c r="OR89" i="5"/>
  <c r="NN89" i="5"/>
  <c r="OY89" i="5"/>
  <c r="OX89" i="5"/>
  <c r="LF89" i="5"/>
  <c r="OU89" i="5"/>
  <c r="KA89" i="5"/>
  <c r="OS89" i="5"/>
  <c r="MW89" i="5"/>
  <c r="NO89" i="5"/>
  <c r="MS89" i="5"/>
  <c r="IT89" i="5"/>
  <c r="PB89" i="5"/>
  <c r="MY89" i="5"/>
  <c r="LC89" i="5"/>
  <c r="PD89" i="5"/>
  <c r="KB89" i="5"/>
  <c r="PH89" i="5"/>
  <c r="NL89" i="5"/>
  <c r="MV89" i="5"/>
  <c r="MQ89" i="5"/>
  <c r="MT89" i="5"/>
  <c r="IU89" i="5"/>
  <c r="PA89" i="5"/>
  <c r="LG89" i="5"/>
  <c r="MZ89" i="5"/>
  <c r="LD89" i="5"/>
  <c r="PE89" i="5"/>
  <c r="MK89" i="5"/>
  <c r="MM89" i="5"/>
  <c r="PG89" i="5"/>
  <c r="NK89" i="5"/>
  <c r="MP89" i="5"/>
  <c r="IF171" i="5"/>
  <c r="KD171" i="5"/>
  <c r="IN171" i="5"/>
  <c r="IQ171" i="5"/>
  <c r="JI171" i="5"/>
  <c r="JV171" i="5"/>
  <c r="KT171" i="5"/>
  <c r="KP171" i="5"/>
  <c r="KE171" i="5"/>
  <c r="IO171" i="5"/>
  <c r="IR171" i="5"/>
  <c r="JJ171" i="5"/>
  <c r="KG171" i="5"/>
  <c r="KQ171" i="5"/>
  <c r="IW171" i="5"/>
  <c r="HZ171" i="5"/>
  <c r="HJ171" i="5"/>
  <c r="HV171" i="5"/>
  <c r="JC171" i="5"/>
  <c r="JA171" i="5"/>
  <c r="KH171" i="5"/>
  <c r="IE171" i="5"/>
  <c r="IX171" i="5"/>
  <c r="HY171" i="5"/>
  <c r="HK171" i="5"/>
  <c r="HW171" i="5"/>
  <c r="JD171" i="5"/>
  <c r="IZ171" i="5"/>
  <c r="JU171" i="5"/>
  <c r="KS171" i="5"/>
  <c r="IH171" i="5"/>
  <c r="DX171" i="5"/>
  <c r="JG171" i="5"/>
  <c r="KJ171" i="5"/>
  <c r="HT171" i="5"/>
  <c r="EB171" i="5"/>
  <c r="DU171" i="5"/>
  <c r="KM171" i="5"/>
  <c r="HM171" i="5"/>
  <c r="IT171" i="5"/>
  <c r="JF171" i="5"/>
  <c r="KK171" i="5"/>
  <c r="HS171" i="5"/>
  <c r="DP171" i="5"/>
  <c r="EA171" i="5"/>
  <c r="DV171" i="5"/>
  <c r="HN171" i="5"/>
  <c r="IU171" i="5"/>
  <c r="JY171" i="5"/>
  <c r="DR171" i="5"/>
  <c r="HQ171" i="5"/>
  <c r="DO171" i="5"/>
  <c r="IB171" i="5"/>
  <c r="EE171" i="5"/>
  <c r="II171" i="5"/>
  <c r="DY171" i="5"/>
  <c r="JX171" i="5"/>
  <c r="DS171" i="5"/>
  <c r="HP171" i="5"/>
  <c r="IC171" i="5"/>
  <c r="ED171" i="5"/>
  <c r="KN171" i="5"/>
  <c r="MZ171" i="5"/>
  <c r="MN171" i="5"/>
  <c r="PB171" i="5"/>
  <c r="LG171" i="5"/>
  <c r="OX171" i="5"/>
  <c r="LD171" i="5"/>
  <c r="MP171" i="5"/>
  <c r="NL171" i="5"/>
  <c r="MY171" i="5"/>
  <c r="OS171" i="5"/>
  <c r="MM171" i="5"/>
  <c r="MT171" i="5"/>
  <c r="PA171" i="5"/>
  <c r="NO171" i="5"/>
  <c r="LF171" i="5"/>
  <c r="LC171" i="5"/>
  <c r="NK171" i="5"/>
  <c r="MK171" i="5"/>
  <c r="IK171" i="5"/>
  <c r="KA171" i="5"/>
  <c r="OR171" i="5"/>
  <c r="PH171" i="5"/>
  <c r="MW171" i="5"/>
  <c r="MS171" i="5"/>
  <c r="OV171" i="5"/>
  <c r="PE171" i="5"/>
  <c r="NN171" i="5"/>
  <c r="MJ171" i="5"/>
  <c r="IL171" i="5"/>
  <c r="KB171" i="5"/>
  <c r="PG171" i="5"/>
  <c r="MV171" i="5"/>
  <c r="OU171" i="5"/>
  <c r="PD171" i="5"/>
  <c r="OY171" i="5"/>
  <c r="MQ171" i="5"/>
  <c r="HM148" i="5"/>
  <c r="DS148" i="5"/>
  <c r="IE148" i="5"/>
  <c r="IN148" i="5"/>
  <c r="JU148" i="5"/>
  <c r="KT148" i="5"/>
  <c r="KP148" i="5"/>
  <c r="HK148" i="5"/>
  <c r="HV148" i="5"/>
  <c r="JC148" i="5"/>
  <c r="JI148" i="5"/>
  <c r="JV148" i="5"/>
  <c r="KS148" i="5"/>
  <c r="HT148" i="5"/>
  <c r="KQ148" i="5"/>
  <c r="HJ148" i="5"/>
  <c r="HW148" i="5"/>
  <c r="JD148" i="5"/>
  <c r="JJ148" i="5"/>
  <c r="KG148" i="5"/>
  <c r="HS148" i="5"/>
  <c r="DR148" i="5"/>
  <c r="IF148" i="5"/>
  <c r="IO148" i="5"/>
  <c r="KH148" i="5"/>
  <c r="IH148" i="5"/>
  <c r="KE148" i="5"/>
  <c r="DX148" i="5"/>
  <c r="JY148" i="5"/>
  <c r="IX148" i="5"/>
  <c r="HZ148" i="5"/>
  <c r="DO148" i="5"/>
  <c r="EA148" i="5"/>
  <c r="DU148" i="5"/>
  <c r="II148" i="5"/>
  <c r="KD148" i="5"/>
  <c r="DY148" i="5"/>
  <c r="JX148" i="5"/>
  <c r="DP148" i="5"/>
  <c r="IB148" i="5"/>
  <c r="EE148" i="5"/>
  <c r="HP148" i="5"/>
  <c r="IT148" i="5"/>
  <c r="JF148" i="5"/>
  <c r="KK148" i="5"/>
  <c r="IC148" i="5"/>
  <c r="ED148" i="5"/>
  <c r="KN148" i="5"/>
  <c r="HQ148" i="5"/>
  <c r="HN148" i="5"/>
  <c r="IU148" i="5"/>
  <c r="JG148" i="5"/>
  <c r="KJ148" i="5"/>
  <c r="IW148" i="5"/>
  <c r="HY148" i="5"/>
  <c r="EB148" i="5"/>
  <c r="DV148" i="5"/>
  <c r="KM148" i="5"/>
  <c r="MS148" i="5"/>
  <c r="MK148" i="5"/>
  <c r="IL148" i="5"/>
  <c r="LC148" i="5"/>
  <c r="PA148" i="5"/>
  <c r="KB148" i="5"/>
  <c r="MV148" i="5"/>
  <c r="MM148" i="5"/>
  <c r="LG148" i="5"/>
  <c r="MQ148" i="5"/>
  <c r="NN148" i="5"/>
  <c r="PG148" i="5"/>
  <c r="PE148" i="5"/>
  <c r="MT148" i="5"/>
  <c r="MJ148" i="5"/>
  <c r="IK148" i="5"/>
  <c r="LD148" i="5"/>
  <c r="PB148" i="5"/>
  <c r="MN148" i="5"/>
  <c r="LF148" i="5"/>
  <c r="MP148" i="5"/>
  <c r="NO148" i="5"/>
  <c r="PH148" i="5"/>
  <c r="PD148" i="5"/>
  <c r="OU148" i="5"/>
  <c r="OS148" i="5"/>
  <c r="NL148" i="5"/>
  <c r="IQ148" i="5"/>
  <c r="OY148" i="5"/>
  <c r="MY148" i="5"/>
  <c r="JA148" i="5"/>
  <c r="OV148" i="5"/>
  <c r="KA148" i="5"/>
  <c r="OR148" i="5"/>
  <c r="NK148" i="5"/>
  <c r="MW148" i="5"/>
  <c r="IR148" i="5"/>
  <c r="OX148" i="5"/>
  <c r="MZ148" i="5"/>
  <c r="IZ148" i="5"/>
  <c r="HK92" i="5"/>
  <c r="IF92" i="5"/>
  <c r="DS92" i="5"/>
  <c r="HQ92" i="5"/>
  <c r="HJ92" i="5"/>
  <c r="HV92" i="5"/>
  <c r="JC92" i="5"/>
  <c r="IZ92" i="5"/>
  <c r="JU92" i="5"/>
  <c r="KS92" i="5"/>
  <c r="HS92" i="5"/>
  <c r="KE92" i="5"/>
  <c r="IE92" i="5"/>
  <c r="DR92" i="5"/>
  <c r="HP92" i="5"/>
  <c r="IO92" i="5"/>
  <c r="IR92" i="5"/>
  <c r="JI92" i="5"/>
  <c r="JV92" i="5"/>
  <c r="KT92" i="5"/>
  <c r="II92" i="5"/>
  <c r="IN92" i="5"/>
  <c r="IQ92" i="5"/>
  <c r="JJ92" i="5"/>
  <c r="KG92" i="5"/>
  <c r="IH92" i="5"/>
  <c r="HW92" i="5"/>
  <c r="JD92" i="5"/>
  <c r="JA92" i="5"/>
  <c r="KH92" i="5"/>
  <c r="HT92" i="5"/>
  <c r="KD92" i="5"/>
  <c r="HN92" i="5"/>
  <c r="JX92" i="5"/>
  <c r="IW92" i="5"/>
  <c r="HY92" i="5"/>
  <c r="KP92" i="5"/>
  <c r="DP92" i="5"/>
  <c r="IC92" i="5"/>
  <c r="EE92" i="5"/>
  <c r="DY92" i="5"/>
  <c r="JY92" i="5"/>
  <c r="IX92" i="5"/>
  <c r="HZ92" i="5"/>
  <c r="KQ92" i="5"/>
  <c r="IB92" i="5"/>
  <c r="ED92" i="5"/>
  <c r="KM92" i="5"/>
  <c r="DX92" i="5"/>
  <c r="JF92" i="5"/>
  <c r="KJ92" i="5"/>
  <c r="EA92" i="5"/>
  <c r="DU92" i="5"/>
  <c r="KN92" i="5"/>
  <c r="HM92" i="5"/>
  <c r="JG92" i="5"/>
  <c r="KK92" i="5"/>
  <c r="DO92" i="5"/>
  <c r="EB92" i="5"/>
  <c r="DV92" i="5"/>
  <c r="MV92" i="5"/>
  <c r="PD92" i="5"/>
  <c r="MT92" i="5"/>
  <c r="OS92" i="5"/>
  <c r="MP92" i="5"/>
  <c r="MM92" i="5"/>
  <c r="LD92" i="5"/>
  <c r="LG92" i="5"/>
  <c r="NL92" i="5"/>
  <c r="PB92" i="5"/>
  <c r="IU92" i="5"/>
  <c r="MS92" i="5"/>
  <c r="KB92" i="5"/>
  <c r="OR92" i="5"/>
  <c r="NO92" i="5"/>
  <c r="PH92" i="5"/>
  <c r="OY92" i="5"/>
  <c r="LC92" i="5"/>
  <c r="LF92" i="5"/>
  <c r="NK92" i="5"/>
  <c r="PA92" i="5"/>
  <c r="IT92" i="5"/>
  <c r="MK92" i="5"/>
  <c r="IK92" i="5"/>
  <c r="KA92" i="5"/>
  <c r="NN92" i="5"/>
  <c r="MZ92" i="5"/>
  <c r="PG92" i="5"/>
  <c r="OX92" i="5"/>
  <c r="OV92" i="5"/>
  <c r="OU92" i="5"/>
  <c r="MW92" i="5"/>
  <c r="PE92" i="5"/>
  <c r="MJ92" i="5"/>
  <c r="IL92" i="5"/>
  <c r="MY92" i="5"/>
  <c r="MQ92" i="5"/>
  <c r="MN92" i="5"/>
  <c r="JU146" i="5"/>
  <c r="KD146" i="5"/>
  <c r="JV146" i="5"/>
  <c r="KE146" i="5"/>
  <c r="IN146" i="5"/>
  <c r="KM146" i="5"/>
  <c r="HT146" i="5"/>
  <c r="HZ146" i="5"/>
  <c r="IF146" i="5"/>
  <c r="IO146" i="5"/>
  <c r="JY146" i="5"/>
  <c r="HS146" i="5"/>
  <c r="HY146" i="5"/>
  <c r="IE146" i="5"/>
  <c r="HJ146" i="5"/>
  <c r="HV146" i="5"/>
  <c r="JC146" i="5"/>
  <c r="JI146" i="5"/>
  <c r="JX146" i="5"/>
  <c r="HK146" i="5"/>
  <c r="HW146" i="5"/>
  <c r="JD146" i="5"/>
  <c r="JJ146" i="5"/>
  <c r="KN146" i="5"/>
  <c r="HN146" i="5"/>
  <c r="JF146" i="5"/>
  <c r="IW146" i="5"/>
  <c r="IH146" i="5"/>
  <c r="KK146" i="5"/>
  <c r="IC146" i="5"/>
  <c r="EE146" i="5"/>
  <c r="KH146" i="5"/>
  <c r="HM146" i="5"/>
  <c r="DS146" i="5"/>
  <c r="HQ146" i="5"/>
  <c r="EB146" i="5"/>
  <c r="DV146" i="5"/>
  <c r="KS146" i="5"/>
  <c r="DY146" i="5"/>
  <c r="KQ146" i="5"/>
  <c r="DR146" i="5"/>
  <c r="HP146" i="5"/>
  <c r="DP146" i="5"/>
  <c r="EA146" i="5"/>
  <c r="DU146" i="5"/>
  <c r="KT146" i="5"/>
  <c r="DX146" i="5"/>
  <c r="JG146" i="5"/>
  <c r="KP146" i="5"/>
  <c r="IX146" i="5"/>
  <c r="II146" i="5"/>
  <c r="KJ146" i="5"/>
  <c r="DO146" i="5"/>
  <c r="IB146" i="5"/>
  <c r="ED146" i="5"/>
  <c r="KG146" i="5"/>
  <c r="MS146" i="5"/>
  <c r="KB146" i="5"/>
  <c r="MM146" i="5"/>
  <c r="MJ146" i="5"/>
  <c r="IK146" i="5"/>
  <c r="PA146" i="5"/>
  <c r="IT146" i="5"/>
  <c r="MP146" i="5"/>
  <c r="MZ146" i="5"/>
  <c r="IZ146" i="5"/>
  <c r="IR146" i="5"/>
  <c r="LC146" i="5"/>
  <c r="PG146" i="5"/>
  <c r="OR146" i="5"/>
  <c r="MT146" i="5"/>
  <c r="KA146" i="5"/>
  <c r="MN146" i="5"/>
  <c r="OV146" i="5"/>
  <c r="JA146" i="5"/>
  <c r="NN146" i="5"/>
  <c r="LD146" i="5"/>
  <c r="IQ146" i="5"/>
  <c r="OS146" i="5"/>
  <c r="MW146" i="5"/>
  <c r="PD146" i="5"/>
  <c r="OU146" i="5"/>
  <c r="NL146" i="5"/>
  <c r="OX146" i="5"/>
  <c r="LG146" i="5"/>
  <c r="PH146" i="5"/>
  <c r="NO146" i="5"/>
  <c r="MV146" i="5"/>
  <c r="PE146" i="5"/>
  <c r="MK146" i="5"/>
  <c r="IL146" i="5"/>
  <c r="PB146" i="5"/>
  <c r="IU146" i="5"/>
  <c r="MQ146" i="5"/>
  <c r="NK146" i="5"/>
  <c r="OY146" i="5"/>
  <c r="MY146" i="5"/>
  <c r="LF146" i="5"/>
  <c r="KS34" i="5"/>
  <c r="JI34" i="5"/>
  <c r="HN34" i="5"/>
  <c r="JF34" i="5"/>
  <c r="KK34" i="5"/>
  <c r="IQ34" i="5"/>
  <c r="KT34" i="5"/>
  <c r="JJ34" i="5"/>
  <c r="HM34" i="5"/>
  <c r="JX34" i="5"/>
  <c r="IR34" i="5"/>
  <c r="JU34" i="5"/>
  <c r="HK34" i="5"/>
  <c r="DX34" i="5"/>
  <c r="JY34" i="5"/>
  <c r="IN34" i="5"/>
  <c r="JC34" i="5"/>
  <c r="JV34" i="5"/>
  <c r="HJ34" i="5"/>
  <c r="DY34" i="5"/>
  <c r="JG34" i="5"/>
  <c r="KJ34" i="5"/>
  <c r="IO34" i="5"/>
  <c r="JD34" i="5"/>
  <c r="EA34" i="5"/>
  <c r="DV34" i="5"/>
  <c r="KM34" i="5"/>
  <c r="HV34" i="5"/>
  <c r="JA34" i="5"/>
  <c r="KH34" i="5"/>
  <c r="DR34" i="5"/>
  <c r="IX34" i="5"/>
  <c r="HQ34" i="5"/>
  <c r="IH34" i="5"/>
  <c r="KE34" i="5"/>
  <c r="DP34" i="5"/>
  <c r="EB34" i="5"/>
  <c r="DU34" i="5"/>
  <c r="HW34" i="5"/>
  <c r="IZ34" i="5"/>
  <c r="KG34" i="5"/>
  <c r="HT34" i="5"/>
  <c r="IE34" i="5"/>
  <c r="HY34" i="5"/>
  <c r="KQ34" i="5"/>
  <c r="DO34" i="5"/>
  <c r="IB34" i="5"/>
  <c r="EE34" i="5"/>
  <c r="HS34" i="5"/>
  <c r="IF34" i="5"/>
  <c r="HZ34" i="5"/>
  <c r="KP34" i="5"/>
  <c r="IC34" i="5"/>
  <c r="ED34" i="5"/>
  <c r="KN34" i="5"/>
  <c r="DS34" i="5"/>
  <c r="IW34" i="5"/>
  <c r="HP34" i="5"/>
  <c r="II34" i="5"/>
  <c r="KD34" i="5"/>
  <c r="OV34" i="5"/>
  <c r="OR34" i="5"/>
  <c r="IL34" i="5"/>
  <c r="MY34" i="5"/>
  <c r="LC34" i="5"/>
  <c r="KB34" i="5"/>
  <c r="MJ34" i="5"/>
  <c r="PH34" i="5"/>
  <c r="NL34" i="5"/>
  <c r="MW34" i="5"/>
  <c r="LF34" i="5"/>
  <c r="NN34" i="5"/>
  <c r="MP34" i="5"/>
  <c r="OU34" i="5"/>
  <c r="OS34" i="5"/>
  <c r="IK34" i="5"/>
  <c r="MZ34" i="5"/>
  <c r="LD34" i="5"/>
  <c r="KA34" i="5"/>
  <c r="PG34" i="5"/>
  <c r="NK34" i="5"/>
  <c r="MV34" i="5"/>
  <c r="PD34" i="5"/>
  <c r="NO34" i="5"/>
  <c r="OX34" i="5"/>
  <c r="PB34" i="5"/>
  <c r="IU34" i="5"/>
  <c r="MM34" i="5"/>
  <c r="PE34" i="5"/>
  <c r="MS34" i="5"/>
  <c r="OY34" i="5"/>
  <c r="PA34" i="5"/>
  <c r="IT34" i="5"/>
  <c r="MK34" i="5"/>
  <c r="MN34" i="5"/>
  <c r="LG34" i="5"/>
  <c r="MT34" i="5"/>
  <c r="MQ34" i="5"/>
  <c r="IO157" i="5"/>
  <c r="JC157" i="5"/>
  <c r="KS157" i="5"/>
  <c r="DY157" i="5"/>
  <c r="JF157" i="5"/>
  <c r="KJ157" i="5"/>
  <c r="IN157" i="5"/>
  <c r="JD157" i="5"/>
  <c r="JV157" i="5"/>
  <c r="HN157" i="5"/>
  <c r="JG157" i="5"/>
  <c r="KK157" i="5"/>
  <c r="JU157" i="5"/>
  <c r="HM157" i="5"/>
  <c r="JY157" i="5"/>
  <c r="KT157" i="5"/>
  <c r="DX157" i="5"/>
  <c r="JX157" i="5"/>
  <c r="HJ157" i="5"/>
  <c r="IQ157" i="5"/>
  <c r="EA157" i="5"/>
  <c r="DU157" i="5"/>
  <c r="KM157" i="5"/>
  <c r="HT157" i="5"/>
  <c r="IF157" i="5"/>
  <c r="HY157" i="5"/>
  <c r="KP157" i="5"/>
  <c r="HK157" i="5"/>
  <c r="IR157" i="5"/>
  <c r="DO157" i="5"/>
  <c r="EB157" i="5"/>
  <c r="DV157" i="5"/>
  <c r="HW157" i="5"/>
  <c r="JA157" i="5"/>
  <c r="HS157" i="5"/>
  <c r="IE157" i="5"/>
  <c r="HZ157" i="5"/>
  <c r="II157" i="5"/>
  <c r="KD157" i="5"/>
  <c r="JI157" i="5"/>
  <c r="KG157" i="5"/>
  <c r="IL157" i="5"/>
  <c r="IB157" i="5"/>
  <c r="EE157" i="5"/>
  <c r="HV157" i="5"/>
  <c r="IZ157" i="5"/>
  <c r="DR157" i="5"/>
  <c r="IW157" i="5"/>
  <c r="HP157" i="5"/>
  <c r="IH157" i="5"/>
  <c r="KE157" i="5"/>
  <c r="JJ157" i="5"/>
  <c r="KH157" i="5"/>
  <c r="DP157" i="5"/>
  <c r="IK157" i="5"/>
  <c r="IC157" i="5"/>
  <c r="ED157" i="5"/>
  <c r="KN157" i="5"/>
  <c r="DS157" i="5"/>
  <c r="IX157" i="5"/>
  <c r="HQ157" i="5"/>
  <c r="KQ157" i="5"/>
  <c r="NO157" i="5"/>
  <c r="MP157" i="5"/>
  <c r="MJ157" i="5"/>
  <c r="OV157" i="5"/>
  <c r="OY157" i="5"/>
  <c r="MT157" i="5"/>
  <c r="IU157" i="5"/>
  <c r="PB157" i="5"/>
  <c r="NN157" i="5"/>
  <c r="OS157" i="5"/>
  <c r="MQ157" i="5"/>
  <c r="KA157" i="5"/>
  <c r="MK157" i="5"/>
  <c r="OX157" i="5"/>
  <c r="PE157" i="5"/>
  <c r="MS157" i="5"/>
  <c r="IT157" i="5"/>
  <c r="PG157" i="5"/>
  <c r="NK157" i="5"/>
  <c r="OR157" i="5"/>
  <c r="MN157" i="5"/>
  <c r="KB157" i="5"/>
  <c r="PD157" i="5"/>
  <c r="MZ157" i="5"/>
  <c r="LD157" i="5"/>
  <c r="LF157" i="5"/>
  <c r="MV157" i="5"/>
  <c r="PA157" i="5"/>
  <c r="PH157" i="5"/>
  <c r="NL157" i="5"/>
  <c r="MM157" i="5"/>
  <c r="OU157" i="5"/>
  <c r="MY157" i="5"/>
  <c r="LC157" i="5"/>
  <c r="LG157" i="5"/>
  <c r="MW157" i="5"/>
  <c r="HY80" i="5"/>
  <c r="IZ80" i="5"/>
  <c r="KS80" i="5"/>
  <c r="HV80" i="5"/>
  <c r="HM80" i="5"/>
  <c r="JG80" i="5"/>
  <c r="KK80" i="5"/>
  <c r="IO80" i="5"/>
  <c r="JC80" i="5"/>
  <c r="JA80" i="5"/>
  <c r="KT80" i="5"/>
  <c r="HN80" i="5"/>
  <c r="JX80" i="5"/>
  <c r="IN80" i="5"/>
  <c r="JD80" i="5"/>
  <c r="HK80" i="5"/>
  <c r="JU80" i="5"/>
  <c r="DX80" i="5"/>
  <c r="JY80" i="5"/>
  <c r="JJ80" i="5"/>
  <c r="HJ80" i="5"/>
  <c r="HW80" i="5"/>
  <c r="JV80" i="5"/>
  <c r="DY80" i="5"/>
  <c r="JF80" i="5"/>
  <c r="KJ80" i="5"/>
  <c r="JI80" i="5"/>
  <c r="IB80" i="5"/>
  <c r="ED80" i="5"/>
  <c r="KN80" i="5"/>
  <c r="KG80" i="5"/>
  <c r="DS80" i="5"/>
  <c r="IW80" i="5"/>
  <c r="HP80" i="5"/>
  <c r="IH80" i="5"/>
  <c r="KD80" i="5"/>
  <c r="EB80" i="5"/>
  <c r="DV80" i="5"/>
  <c r="KM80" i="5"/>
  <c r="KH80" i="5"/>
  <c r="DR80" i="5"/>
  <c r="IX80" i="5"/>
  <c r="HQ80" i="5"/>
  <c r="KP80" i="5"/>
  <c r="DP80" i="5"/>
  <c r="EA80" i="5"/>
  <c r="DU80" i="5"/>
  <c r="IR80" i="5"/>
  <c r="HT80" i="5"/>
  <c r="IE80" i="5"/>
  <c r="HZ80" i="5"/>
  <c r="KQ80" i="5"/>
  <c r="DO80" i="5"/>
  <c r="IC80" i="5"/>
  <c r="EE80" i="5"/>
  <c r="IQ80" i="5"/>
  <c r="HS80" i="5"/>
  <c r="IF80" i="5"/>
  <c r="II80" i="5"/>
  <c r="KE80" i="5"/>
  <c r="OR80" i="5"/>
  <c r="PH80" i="5"/>
  <c r="NL80" i="5"/>
  <c r="MZ80" i="5"/>
  <c r="LD80" i="5"/>
  <c r="PE80" i="5"/>
  <c r="MQ80" i="5"/>
  <c r="LG80" i="5"/>
  <c r="OX80" i="5"/>
  <c r="NO80" i="5"/>
  <c r="NN80" i="5"/>
  <c r="MM80" i="5"/>
  <c r="KA80" i="5"/>
  <c r="OS80" i="5"/>
  <c r="PG80" i="5"/>
  <c r="NK80" i="5"/>
  <c r="OV80" i="5"/>
  <c r="MP80" i="5"/>
  <c r="LF80" i="5"/>
  <c r="OY80" i="5"/>
  <c r="MS80" i="5"/>
  <c r="IU80" i="5"/>
  <c r="MN80" i="5"/>
  <c r="KB80" i="5"/>
  <c r="MW80" i="5"/>
  <c r="OU80" i="5"/>
  <c r="MK80" i="5"/>
  <c r="IL80" i="5"/>
  <c r="PB80" i="5"/>
  <c r="MT80" i="5"/>
  <c r="IT80" i="5"/>
  <c r="MV80" i="5"/>
  <c r="MY80" i="5"/>
  <c r="LC80" i="5"/>
  <c r="PD80" i="5"/>
  <c r="MJ80" i="5"/>
  <c r="IK80" i="5"/>
  <c r="PA80" i="5"/>
  <c r="IN141" i="5"/>
  <c r="JJ141" i="5"/>
  <c r="KH141" i="5"/>
  <c r="HK141" i="5"/>
  <c r="HM141" i="5"/>
  <c r="JF141" i="5"/>
  <c r="KJ141" i="5"/>
  <c r="JI141" i="5"/>
  <c r="KG141" i="5"/>
  <c r="HJ141" i="5"/>
  <c r="JU141" i="5"/>
  <c r="HN141" i="5"/>
  <c r="JX141" i="5"/>
  <c r="IR141" i="5"/>
  <c r="JV141" i="5"/>
  <c r="DY141" i="5"/>
  <c r="JY141" i="5"/>
  <c r="IQ141" i="5"/>
  <c r="DX141" i="5"/>
  <c r="JG141" i="5"/>
  <c r="KK141" i="5"/>
  <c r="DR141" i="5"/>
  <c r="IX141" i="5"/>
  <c r="HQ141" i="5"/>
  <c r="IH141" i="5"/>
  <c r="KD141" i="5"/>
  <c r="HW141" i="5"/>
  <c r="JA141" i="5"/>
  <c r="KT141" i="5"/>
  <c r="HS141" i="5"/>
  <c r="IF141" i="5"/>
  <c r="HZ141" i="5"/>
  <c r="KQ141" i="5"/>
  <c r="JC141" i="5"/>
  <c r="HV141" i="5"/>
  <c r="IZ141" i="5"/>
  <c r="KS141" i="5"/>
  <c r="HT141" i="5"/>
  <c r="IE141" i="5"/>
  <c r="HY141" i="5"/>
  <c r="KP141" i="5"/>
  <c r="IO141" i="5"/>
  <c r="JD141" i="5"/>
  <c r="DS141" i="5"/>
  <c r="IW141" i="5"/>
  <c r="HP141" i="5"/>
  <c r="II141" i="5"/>
  <c r="KE141" i="5"/>
  <c r="KB141" i="5"/>
  <c r="ED141" i="5"/>
  <c r="IK141" i="5"/>
  <c r="PH141" i="5"/>
  <c r="NL141" i="5"/>
  <c r="MK141" i="5"/>
  <c r="NN141" i="5"/>
  <c r="KM141" i="5"/>
  <c r="OS141" i="5"/>
  <c r="EA141" i="5"/>
  <c r="OV141" i="5"/>
  <c r="PD141" i="5"/>
  <c r="OY141" i="5"/>
  <c r="IU141" i="5"/>
  <c r="MM141" i="5"/>
  <c r="EE141" i="5"/>
  <c r="IL141" i="5"/>
  <c r="LG141" i="5"/>
  <c r="PG141" i="5"/>
  <c r="NK141" i="5"/>
  <c r="MJ141" i="5"/>
  <c r="NO141" i="5"/>
  <c r="MW141" i="5"/>
  <c r="DV141" i="5"/>
  <c r="DO141" i="5"/>
  <c r="OU141" i="5"/>
  <c r="PE141" i="5"/>
  <c r="PB141" i="5"/>
  <c r="MT141" i="5"/>
  <c r="MN141" i="5"/>
  <c r="IB141" i="5"/>
  <c r="LF141" i="5"/>
  <c r="MY141" i="5"/>
  <c r="LC141" i="5"/>
  <c r="MV141" i="5"/>
  <c r="DU141" i="5"/>
  <c r="DP141" i="5"/>
  <c r="MQ141" i="5"/>
  <c r="PA141" i="5"/>
  <c r="MS141" i="5"/>
  <c r="IT141" i="5"/>
  <c r="KA141" i="5"/>
  <c r="IC141" i="5"/>
  <c r="MZ141" i="5"/>
  <c r="LD141" i="5"/>
  <c r="KN141" i="5"/>
  <c r="OR141" i="5"/>
  <c r="EB141" i="5"/>
  <c r="MP141" i="5"/>
  <c r="OX141" i="5"/>
  <c r="KQ39" i="5"/>
  <c r="HP39" i="5"/>
  <c r="HK39" i="5"/>
  <c r="HV39" i="5"/>
  <c r="JD39" i="5"/>
  <c r="IZ39" i="5"/>
  <c r="KS39" i="5"/>
  <c r="IW39" i="5"/>
  <c r="IH39" i="5"/>
  <c r="KE39" i="5"/>
  <c r="IO39" i="5"/>
  <c r="IR39" i="5"/>
  <c r="JI39" i="5"/>
  <c r="JV39" i="5"/>
  <c r="KT39" i="5"/>
  <c r="IX39" i="5"/>
  <c r="DS39" i="5"/>
  <c r="II39" i="5"/>
  <c r="KD39" i="5"/>
  <c r="IN39" i="5"/>
  <c r="IQ39" i="5"/>
  <c r="JJ39" i="5"/>
  <c r="KH39" i="5"/>
  <c r="IE39" i="5"/>
  <c r="DR39" i="5"/>
  <c r="HQ39" i="5"/>
  <c r="HJ39" i="5"/>
  <c r="HW39" i="5"/>
  <c r="JC39" i="5"/>
  <c r="JA39" i="5"/>
  <c r="JU39" i="5"/>
  <c r="KG39" i="5"/>
  <c r="IF39" i="5"/>
  <c r="HN39" i="5"/>
  <c r="JY39" i="5"/>
  <c r="KP39" i="5"/>
  <c r="IB39" i="5"/>
  <c r="ED39" i="5"/>
  <c r="KM39" i="5"/>
  <c r="DX39" i="5"/>
  <c r="JX39" i="5"/>
  <c r="EB39" i="5"/>
  <c r="DU39" i="5"/>
  <c r="KN39" i="5"/>
  <c r="DY39" i="5"/>
  <c r="JG39" i="5"/>
  <c r="KJ39" i="5"/>
  <c r="HS39" i="5"/>
  <c r="HZ39" i="5"/>
  <c r="DP39" i="5"/>
  <c r="EA39" i="5"/>
  <c r="DV39" i="5"/>
  <c r="HM39" i="5"/>
  <c r="JF39" i="5"/>
  <c r="KK39" i="5"/>
  <c r="HT39" i="5"/>
  <c r="HY39" i="5"/>
  <c r="DO39" i="5"/>
  <c r="IC39" i="5"/>
  <c r="EE39" i="5"/>
  <c r="OR39" i="5"/>
  <c r="PB39" i="5"/>
  <c r="IU39" i="5"/>
  <c r="PE39" i="5"/>
  <c r="MK39" i="5"/>
  <c r="IK39" i="5"/>
  <c r="LF39" i="5"/>
  <c r="NK39" i="5"/>
  <c r="OY39" i="5"/>
  <c r="MY39" i="5"/>
  <c r="OV39" i="5"/>
  <c r="NO39" i="5"/>
  <c r="PH39" i="5"/>
  <c r="KB39" i="5"/>
  <c r="OS39" i="5"/>
  <c r="PA39" i="5"/>
  <c r="IT39" i="5"/>
  <c r="MJ39" i="5"/>
  <c r="IL39" i="5"/>
  <c r="MQ39" i="5"/>
  <c r="MZ39" i="5"/>
  <c r="OU39" i="5"/>
  <c r="PG39" i="5"/>
  <c r="NL39" i="5"/>
  <c r="OX39" i="5"/>
  <c r="KA39" i="5"/>
  <c r="MW39" i="5"/>
  <c r="MS39" i="5"/>
  <c r="LC39" i="5"/>
  <c r="MM39" i="5"/>
  <c r="MP39" i="5"/>
  <c r="MN39" i="5"/>
  <c r="NN39" i="5"/>
  <c r="MV39" i="5"/>
  <c r="MT39" i="5"/>
  <c r="PD39" i="5"/>
  <c r="LD39" i="5"/>
  <c r="LG39" i="5"/>
  <c r="KJ192" i="5"/>
  <c r="DR192" i="5"/>
  <c r="IX192" i="5"/>
  <c r="HQ192" i="5"/>
  <c r="IH192" i="5"/>
  <c r="KD192" i="5"/>
  <c r="HJ192" i="5"/>
  <c r="HW192" i="5"/>
  <c r="JD192" i="5"/>
  <c r="IZ192" i="5"/>
  <c r="KG192" i="5"/>
  <c r="DS192" i="5"/>
  <c r="IW192" i="5"/>
  <c r="HP192" i="5"/>
  <c r="II192" i="5"/>
  <c r="KE192" i="5"/>
  <c r="HK192" i="5"/>
  <c r="HV192" i="5"/>
  <c r="JC192" i="5"/>
  <c r="JA192" i="5"/>
  <c r="JV192" i="5"/>
  <c r="KS192" i="5"/>
  <c r="HT192" i="5"/>
  <c r="IF192" i="5"/>
  <c r="HZ192" i="5"/>
  <c r="KP192" i="5"/>
  <c r="IN192" i="5"/>
  <c r="IQ192" i="5"/>
  <c r="JJ192" i="5"/>
  <c r="JU192" i="5"/>
  <c r="KT192" i="5"/>
  <c r="HS192" i="5"/>
  <c r="IE192" i="5"/>
  <c r="HY192" i="5"/>
  <c r="KQ192" i="5"/>
  <c r="IO192" i="5"/>
  <c r="IR192" i="5"/>
  <c r="JI192" i="5"/>
  <c r="KH192" i="5"/>
  <c r="HM192" i="5"/>
  <c r="JG192" i="5"/>
  <c r="EA192" i="5"/>
  <c r="DV192" i="5"/>
  <c r="KN192" i="5"/>
  <c r="HN192" i="5"/>
  <c r="JX192" i="5"/>
  <c r="DP192" i="5"/>
  <c r="EB192" i="5"/>
  <c r="DU192" i="5"/>
  <c r="DX192" i="5"/>
  <c r="JY192" i="5"/>
  <c r="DO192" i="5"/>
  <c r="IC192" i="5"/>
  <c r="EE192" i="5"/>
  <c r="DY192" i="5"/>
  <c r="JF192" i="5"/>
  <c r="KK192" i="5"/>
  <c r="IB192" i="5"/>
  <c r="ED192" i="5"/>
  <c r="KM192" i="5"/>
  <c r="MJ192" i="5"/>
  <c r="IK192" i="5"/>
  <c r="OS192" i="5"/>
  <c r="MW192" i="5"/>
  <c r="MT192" i="5"/>
  <c r="IU192" i="5"/>
  <c r="PH192" i="5"/>
  <c r="NL192" i="5"/>
  <c r="MN192" i="5"/>
  <c r="LF192" i="5"/>
  <c r="OU192" i="5"/>
  <c r="OV192" i="5"/>
  <c r="KB192" i="5"/>
  <c r="OR192" i="5"/>
  <c r="MV192" i="5"/>
  <c r="PE192" i="5"/>
  <c r="MS192" i="5"/>
  <c r="IT192" i="5"/>
  <c r="MQ192" i="5"/>
  <c r="PG192" i="5"/>
  <c r="NK192" i="5"/>
  <c r="MM192" i="5"/>
  <c r="PB192" i="5"/>
  <c r="KA192" i="5"/>
  <c r="PD192" i="5"/>
  <c r="OY192" i="5"/>
  <c r="MZ192" i="5"/>
  <c r="LD192" i="5"/>
  <c r="MP192" i="5"/>
  <c r="NO192" i="5"/>
  <c r="MK192" i="5"/>
  <c r="IL192" i="5"/>
  <c r="PA192" i="5"/>
  <c r="OX192" i="5"/>
  <c r="MY192" i="5"/>
  <c r="LC192" i="5"/>
  <c r="NN192" i="5"/>
  <c r="LG192" i="5"/>
  <c r="KG74" i="5"/>
  <c r="DS74" i="5"/>
  <c r="IF74" i="5"/>
  <c r="IO74" i="5"/>
  <c r="IQ74" i="5"/>
  <c r="JJ74" i="5"/>
  <c r="KH74" i="5"/>
  <c r="HS74" i="5"/>
  <c r="HZ74" i="5"/>
  <c r="IW74" i="5"/>
  <c r="KQ74" i="5"/>
  <c r="HK74" i="5"/>
  <c r="HV74" i="5"/>
  <c r="JD74" i="5"/>
  <c r="JA74" i="5"/>
  <c r="KS74" i="5"/>
  <c r="HT74" i="5"/>
  <c r="HY74" i="5"/>
  <c r="IX74" i="5"/>
  <c r="KP74" i="5"/>
  <c r="HJ74" i="5"/>
  <c r="HW74" i="5"/>
  <c r="JC74" i="5"/>
  <c r="IZ74" i="5"/>
  <c r="JU74" i="5"/>
  <c r="KT74" i="5"/>
  <c r="DR74" i="5"/>
  <c r="IE74" i="5"/>
  <c r="IN74" i="5"/>
  <c r="IR74" i="5"/>
  <c r="JI74" i="5"/>
  <c r="JV74" i="5"/>
  <c r="HM74" i="5"/>
  <c r="JX74" i="5"/>
  <c r="IH74" i="5"/>
  <c r="KD74" i="5"/>
  <c r="IC74" i="5"/>
  <c r="EE74" i="5"/>
  <c r="KM74" i="5"/>
  <c r="DX74" i="5"/>
  <c r="JY74" i="5"/>
  <c r="HP74" i="5"/>
  <c r="EB74" i="5"/>
  <c r="DV74" i="5"/>
  <c r="KN74" i="5"/>
  <c r="DY74" i="5"/>
  <c r="JF74" i="5"/>
  <c r="KJ74" i="5"/>
  <c r="HQ74" i="5"/>
  <c r="DP74" i="5"/>
  <c r="EA74" i="5"/>
  <c r="DU74" i="5"/>
  <c r="HN74" i="5"/>
  <c r="JG74" i="5"/>
  <c r="KK74" i="5"/>
  <c r="II74" i="5"/>
  <c r="KE74" i="5"/>
  <c r="DO74" i="5"/>
  <c r="IB74" i="5"/>
  <c r="ED74" i="5"/>
  <c r="OR74" i="5"/>
  <c r="MS74" i="5"/>
  <c r="IT74" i="5"/>
  <c r="MM74" i="5"/>
  <c r="NL74" i="5"/>
  <c r="OX74" i="5"/>
  <c r="LC74" i="5"/>
  <c r="LG74" i="5"/>
  <c r="NN74" i="5"/>
  <c r="MY74" i="5"/>
  <c r="PG74" i="5"/>
  <c r="KA74" i="5"/>
  <c r="OS74" i="5"/>
  <c r="MT74" i="5"/>
  <c r="IU74" i="5"/>
  <c r="MW74" i="5"/>
  <c r="OV74" i="5"/>
  <c r="PB74" i="5"/>
  <c r="PD74" i="5"/>
  <c r="MN74" i="5"/>
  <c r="MK74" i="5"/>
  <c r="IL74" i="5"/>
  <c r="NK74" i="5"/>
  <c r="OY74" i="5"/>
  <c r="LD74" i="5"/>
  <c r="LF74" i="5"/>
  <c r="NO74" i="5"/>
  <c r="MZ74" i="5"/>
  <c r="MQ74" i="5"/>
  <c r="KB74" i="5"/>
  <c r="MV74" i="5"/>
  <c r="OU74" i="5"/>
  <c r="PA74" i="5"/>
  <c r="PE74" i="5"/>
  <c r="MJ74" i="5"/>
  <c r="IK74" i="5"/>
  <c r="PH74" i="5"/>
  <c r="MP74" i="5"/>
  <c r="DX75" i="5"/>
  <c r="KN75" i="5"/>
  <c r="JX75" i="5"/>
  <c r="JY75" i="5"/>
  <c r="KB75" i="5"/>
  <c r="KH75" i="5"/>
  <c r="KM75" i="5"/>
  <c r="KQ75" i="5"/>
  <c r="KK75" i="5"/>
  <c r="KJ75" i="5"/>
  <c r="JV75" i="5"/>
  <c r="KS75" i="5"/>
  <c r="KD75" i="5"/>
  <c r="KP75" i="5"/>
  <c r="JU75" i="5"/>
  <c r="KE75" i="5"/>
  <c r="KG75" i="5"/>
  <c r="KT75" i="5"/>
  <c r="KA75" i="5"/>
  <c r="HK75" i="5"/>
  <c r="HM75" i="5"/>
  <c r="JI75" i="5"/>
  <c r="HJ75" i="5"/>
  <c r="IR75" i="5"/>
  <c r="DY75" i="5"/>
  <c r="JG75" i="5"/>
  <c r="JJ75" i="5"/>
  <c r="IQ75" i="5"/>
  <c r="JF75" i="5"/>
  <c r="IO75" i="5"/>
  <c r="JD75" i="5"/>
  <c r="HN75" i="5"/>
  <c r="IN75" i="5"/>
  <c r="JC75" i="5"/>
  <c r="DO75" i="5"/>
  <c r="IL75" i="5"/>
  <c r="IC75" i="5"/>
  <c r="ED75" i="5"/>
  <c r="HS75" i="5"/>
  <c r="IF75" i="5"/>
  <c r="HY75" i="5"/>
  <c r="DP75" i="5"/>
  <c r="EA75" i="5"/>
  <c r="DV75" i="5"/>
  <c r="HW75" i="5"/>
  <c r="JA75" i="5"/>
  <c r="HT75" i="5"/>
  <c r="IE75" i="5"/>
  <c r="HZ75" i="5"/>
  <c r="EB75" i="5"/>
  <c r="DU75" i="5"/>
  <c r="HV75" i="5"/>
  <c r="IZ75" i="5"/>
  <c r="DS75" i="5"/>
  <c r="IW75" i="5"/>
  <c r="HQ75" i="5"/>
  <c r="II75" i="5"/>
  <c r="IK75" i="5"/>
  <c r="IB75" i="5"/>
  <c r="EE75" i="5"/>
  <c r="DR75" i="5"/>
  <c r="IX75" i="5"/>
  <c r="HP75" i="5"/>
  <c r="IH75" i="5"/>
  <c r="OR75" i="5"/>
  <c r="MW75" i="5"/>
  <c r="OX75" i="5"/>
  <c r="PB75" i="5"/>
  <c r="IU75" i="5"/>
  <c r="LF75" i="5"/>
  <c r="MQ75" i="5"/>
  <c r="NO75" i="5"/>
  <c r="NN75" i="5"/>
  <c r="MM75" i="5"/>
  <c r="OS75" i="5"/>
  <c r="OV75" i="5"/>
  <c r="MV75" i="5"/>
  <c r="OY75" i="5"/>
  <c r="PA75" i="5"/>
  <c r="IT75" i="5"/>
  <c r="MP75" i="5"/>
  <c r="MN75" i="5"/>
  <c r="OU75" i="5"/>
  <c r="MY75" i="5"/>
  <c r="LC75" i="5"/>
  <c r="PD75" i="5"/>
  <c r="PH75" i="5"/>
  <c r="NL75" i="5"/>
  <c r="MK75" i="5"/>
  <c r="MS75" i="5"/>
  <c r="MT75" i="5"/>
  <c r="MZ75" i="5"/>
  <c r="LD75" i="5"/>
  <c r="PE75" i="5"/>
  <c r="PG75" i="5"/>
  <c r="NK75" i="5"/>
  <c r="MJ75" i="5"/>
  <c r="LG75" i="5"/>
  <c r="JI180" i="5"/>
  <c r="KS180" i="5"/>
  <c r="DX180" i="5"/>
  <c r="JY180" i="5"/>
  <c r="JJ180" i="5"/>
  <c r="KT180" i="5"/>
  <c r="HM180" i="5"/>
  <c r="IT180" i="5"/>
  <c r="JF180" i="5"/>
  <c r="KJ180" i="5"/>
  <c r="IQ180" i="5"/>
  <c r="HW180" i="5"/>
  <c r="KH180" i="5"/>
  <c r="HN180" i="5"/>
  <c r="IU180" i="5"/>
  <c r="JG180" i="5"/>
  <c r="KK180" i="5"/>
  <c r="IR180" i="5"/>
  <c r="HV180" i="5"/>
  <c r="KG180" i="5"/>
  <c r="DY180" i="5"/>
  <c r="JX180" i="5"/>
  <c r="JA180" i="5"/>
  <c r="JV180" i="5"/>
  <c r="DP180" i="5"/>
  <c r="IC180" i="5"/>
  <c r="EE180" i="5"/>
  <c r="IN180" i="5"/>
  <c r="JD180" i="5"/>
  <c r="DS180" i="5"/>
  <c r="IX180" i="5"/>
  <c r="HP180" i="5"/>
  <c r="IH180" i="5"/>
  <c r="KE180" i="5"/>
  <c r="IZ180" i="5"/>
  <c r="IB180" i="5"/>
  <c r="ED180" i="5"/>
  <c r="DR180" i="5"/>
  <c r="IW180" i="5"/>
  <c r="HQ180" i="5"/>
  <c r="II180" i="5"/>
  <c r="KD180" i="5"/>
  <c r="HK180" i="5"/>
  <c r="EB180" i="5"/>
  <c r="DV180" i="5"/>
  <c r="KN180" i="5"/>
  <c r="HT180" i="5"/>
  <c r="IE180" i="5"/>
  <c r="HZ180" i="5"/>
  <c r="KP180" i="5"/>
  <c r="HJ180" i="5"/>
  <c r="JU180" i="5"/>
  <c r="DO180" i="5"/>
  <c r="EA180" i="5"/>
  <c r="DU180" i="5"/>
  <c r="KM180" i="5"/>
  <c r="IO180" i="5"/>
  <c r="JC180" i="5"/>
  <c r="HS180" i="5"/>
  <c r="IF180" i="5"/>
  <c r="HY180" i="5"/>
  <c r="KQ180" i="5"/>
  <c r="PG180" i="5"/>
  <c r="NK180" i="5"/>
  <c r="MP180" i="5"/>
  <c r="OR180" i="5"/>
  <c r="MM180" i="5"/>
  <c r="MJ180" i="5"/>
  <c r="IL180" i="5"/>
  <c r="OV180" i="5"/>
  <c r="LG180" i="5"/>
  <c r="MZ180" i="5"/>
  <c r="LD180" i="5"/>
  <c r="NO180" i="5"/>
  <c r="PH180" i="5"/>
  <c r="NL180" i="5"/>
  <c r="MQ180" i="5"/>
  <c r="OY180" i="5"/>
  <c r="MK180" i="5"/>
  <c r="IK180" i="5"/>
  <c r="MY180" i="5"/>
  <c r="LC180" i="5"/>
  <c r="NN180" i="5"/>
  <c r="MV180" i="5"/>
  <c r="OX180" i="5"/>
  <c r="KB180" i="5"/>
  <c r="PE180" i="5"/>
  <c r="MT180" i="5"/>
  <c r="PA180" i="5"/>
  <c r="MW180" i="5"/>
  <c r="OS180" i="5"/>
  <c r="MN180" i="5"/>
  <c r="KA180" i="5"/>
  <c r="OU180" i="5"/>
  <c r="LF180" i="5"/>
  <c r="PD180" i="5"/>
  <c r="MS180" i="5"/>
  <c r="PB180" i="5"/>
  <c r="IH164" i="5"/>
  <c r="IF164" i="5"/>
  <c r="HK164" i="5"/>
  <c r="HW164" i="5"/>
  <c r="JC164" i="5"/>
  <c r="JA164" i="5"/>
  <c r="KG164" i="5"/>
  <c r="II164" i="5"/>
  <c r="IW164" i="5"/>
  <c r="KP164" i="5"/>
  <c r="HJ164" i="5"/>
  <c r="HV164" i="5"/>
  <c r="JD164" i="5"/>
  <c r="IZ164" i="5"/>
  <c r="JV164" i="5"/>
  <c r="KS164" i="5"/>
  <c r="HP164" i="5"/>
  <c r="IX164" i="5"/>
  <c r="KQ164" i="5"/>
  <c r="IO164" i="5"/>
  <c r="IR164" i="5"/>
  <c r="JI164" i="5"/>
  <c r="JU164" i="5"/>
  <c r="KT164" i="5"/>
  <c r="HQ164" i="5"/>
  <c r="IE164" i="5"/>
  <c r="IN164" i="5"/>
  <c r="IQ164" i="5"/>
  <c r="JJ164" i="5"/>
  <c r="KH164" i="5"/>
  <c r="DY164" i="5"/>
  <c r="JY164" i="5"/>
  <c r="HS164" i="5"/>
  <c r="HZ164" i="5"/>
  <c r="KD164" i="5"/>
  <c r="DO164" i="5"/>
  <c r="EA164" i="5"/>
  <c r="DU164" i="5"/>
  <c r="HN164" i="5"/>
  <c r="IT164" i="5"/>
  <c r="JG164" i="5"/>
  <c r="KK164" i="5"/>
  <c r="HT164" i="5"/>
  <c r="HY164" i="5"/>
  <c r="KE164" i="5"/>
  <c r="IC164" i="5"/>
  <c r="EE164" i="5"/>
  <c r="KN164" i="5"/>
  <c r="HM164" i="5"/>
  <c r="IU164" i="5"/>
  <c r="JF164" i="5"/>
  <c r="KJ164" i="5"/>
  <c r="DS164" i="5"/>
  <c r="IB164" i="5"/>
  <c r="ED164" i="5"/>
  <c r="KM164" i="5"/>
  <c r="DX164" i="5"/>
  <c r="JX164" i="5"/>
  <c r="DR164" i="5"/>
  <c r="DP164" i="5"/>
  <c r="EB164" i="5"/>
  <c r="DV164" i="5"/>
  <c r="MV164" i="5"/>
  <c r="OU164" i="5"/>
  <c r="MS164" i="5"/>
  <c r="PB164" i="5"/>
  <c r="KA164" i="5"/>
  <c r="OR164" i="5"/>
  <c r="LD164" i="5"/>
  <c r="NK164" i="5"/>
  <c r="NO164" i="5"/>
  <c r="LF164" i="5"/>
  <c r="PH164" i="5"/>
  <c r="PE164" i="5"/>
  <c r="IL164" i="5"/>
  <c r="PA164" i="5"/>
  <c r="KB164" i="5"/>
  <c r="MN164" i="5"/>
  <c r="OY164" i="5"/>
  <c r="LC164" i="5"/>
  <c r="NN164" i="5"/>
  <c r="LG164" i="5"/>
  <c r="PG164" i="5"/>
  <c r="PD164" i="5"/>
  <c r="IK164" i="5"/>
  <c r="MK164" i="5"/>
  <c r="MM164" i="5"/>
  <c r="OX164" i="5"/>
  <c r="MQ164" i="5"/>
  <c r="MZ164" i="5"/>
  <c r="MW164" i="5"/>
  <c r="OV164" i="5"/>
  <c r="MT164" i="5"/>
  <c r="MJ164" i="5"/>
  <c r="OS164" i="5"/>
  <c r="MP164" i="5"/>
  <c r="NL164" i="5"/>
  <c r="MY164" i="5"/>
  <c r="JC132" i="5"/>
  <c r="KD132" i="5"/>
  <c r="KT132" i="5"/>
  <c r="KK132" i="5"/>
  <c r="KH132" i="5"/>
  <c r="KP132" i="5"/>
  <c r="KG132" i="5"/>
  <c r="JX132" i="5"/>
  <c r="KJ132" i="5"/>
  <c r="JY132" i="5"/>
  <c r="KE132" i="5"/>
  <c r="KN132" i="5"/>
  <c r="KB132" i="5"/>
  <c r="KQ132" i="5"/>
  <c r="KA132" i="5"/>
  <c r="JV132" i="5"/>
  <c r="JU132" i="5"/>
  <c r="KM132" i="5"/>
  <c r="KS132" i="5"/>
  <c r="HW132" i="5"/>
  <c r="DY132" i="5"/>
  <c r="JJ132" i="5"/>
  <c r="JA132" i="5"/>
  <c r="DX132" i="5"/>
  <c r="JF132" i="5"/>
  <c r="IO132" i="5"/>
  <c r="IZ132" i="5"/>
  <c r="HN132" i="5"/>
  <c r="JG132" i="5"/>
  <c r="IN132" i="5"/>
  <c r="JD132" i="5"/>
  <c r="HV132" i="5"/>
  <c r="HM132" i="5"/>
  <c r="IR132" i="5"/>
  <c r="IK132" i="5"/>
  <c r="IB132" i="5"/>
  <c r="EE132" i="5"/>
  <c r="DS132" i="5"/>
  <c r="IW132" i="5"/>
  <c r="HQ132" i="5"/>
  <c r="II132" i="5"/>
  <c r="IQ132" i="5"/>
  <c r="DP132" i="5"/>
  <c r="EB132" i="5"/>
  <c r="DV132" i="5"/>
  <c r="HK132" i="5"/>
  <c r="HS132" i="5"/>
  <c r="IE132" i="5"/>
  <c r="HY132" i="5"/>
  <c r="JI132" i="5"/>
  <c r="DO132" i="5"/>
  <c r="EA132" i="5"/>
  <c r="DU132" i="5"/>
  <c r="HJ132" i="5"/>
  <c r="HT132" i="5"/>
  <c r="IF132" i="5"/>
  <c r="HZ132" i="5"/>
  <c r="IL132" i="5"/>
  <c r="IC132" i="5"/>
  <c r="ED132" i="5"/>
  <c r="DR132" i="5"/>
  <c r="IX132" i="5"/>
  <c r="HP132" i="5"/>
  <c r="IH132" i="5"/>
  <c r="OS132" i="5"/>
  <c r="PG132" i="5"/>
  <c r="NK132" i="5"/>
  <c r="MW132" i="5"/>
  <c r="OY132" i="5"/>
  <c r="PE132" i="5"/>
  <c r="OV132" i="5"/>
  <c r="MK132" i="5"/>
  <c r="MQ132" i="5"/>
  <c r="MV132" i="5"/>
  <c r="MY132" i="5"/>
  <c r="LC132" i="5"/>
  <c r="OU132" i="5"/>
  <c r="MJ132" i="5"/>
  <c r="LG132" i="5"/>
  <c r="NN132" i="5"/>
  <c r="PB132" i="5"/>
  <c r="MM132" i="5"/>
  <c r="MP132" i="5"/>
  <c r="MZ132" i="5"/>
  <c r="LD132" i="5"/>
  <c r="LF132" i="5"/>
  <c r="MS132" i="5"/>
  <c r="IU132" i="5"/>
  <c r="NO132" i="5"/>
  <c r="PA132" i="5"/>
  <c r="MN132" i="5"/>
  <c r="OR132" i="5"/>
  <c r="PH132" i="5"/>
  <c r="NL132" i="5"/>
  <c r="OX132" i="5"/>
  <c r="PD132" i="5"/>
  <c r="MT132" i="5"/>
  <c r="IT132" i="5"/>
  <c r="IO38" i="5"/>
  <c r="KE38" i="5"/>
  <c r="KD38" i="5"/>
  <c r="JY38" i="5"/>
  <c r="JU38" i="5"/>
  <c r="JX38" i="5"/>
  <c r="JV38" i="5"/>
  <c r="IW38" i="5"/>
  <c r="KN38" i="5"/>
  <c r="HW38" i="5"/>
  <c r="JD38" i="5"/>
  <c r="IZ38" i="5"/>
  <c r="IE38" i="5"/>
  <c r="DS38" i="5"/>
  <c r="HK38" i="5"/>
  <c r="HV38" i="5"/>
  <c r="JC38" i="5"/>
  <c r="JA38" i="5"/>
  <c r="KQ38" i="5"/>
  <c r="IF38" i="5"/>
  <c r="HS38" i="5"/>
  <c r="HZ38" i="5"/>
  <c r="DR38" i="5"/>
  <c r="HJ38" i="5"/>
  <c r="IR38" i="5"/>
  <c r="JI38" i="5"/>
  <c r="KP38" i="5"/>
  <c r="II38" i="5"/>
  <c r="HT38" i="5"/>
  <c r="HY38" i="5"/>
  <c r="IX38" i="5"/>
  <c r="KM38" i="5"/>
  <c r="IN38" i="5"/>
  <c r="IQ38" i="5"/>
  <c r="JJ38" i="5"/>
  <c r="IH38" i="5"/>
  <c r="DX38" i="5"/>
  <c r="KH38" i="5"/>
  <c r="HP38" i="5"/>
  <c r="IC38" i="5"/>
  <c r="EE38" i="5"/>
  <c r="KK38" i="5"/>
  <c r="DY38" i="5"/>
  <c r="JG38" i="5"/>
  <c r="KS38" i="5"/>
  <c r="HQ38" i="5"/>
  <c r="EA38" i="5"/>
  <c r="DV38" i="5"/>
  <c r="HN38" i="5"/>
  <c r="JF38" i="5"/>
  <c r="KT38" i="5"/>
  <c r="DO38" i="5"/>
  <c r="EB38" i="5"/>
  <c r="DU38" i="5"/>
  <c r="HM38" i="5"/>
  <c r="KG38" i="5"/>
  <c r="DP38" i="5"/>
  <c r="IB38" i="5"/>
  <c r="ED38" i="5"/>
  <c r="KJ38" i="5"/>
  <c r="MK38" i="5"/>
  <c r="MW38" i="5"/>
  <c r="PB38" i="5"/>
  <c r="OY38" i="5"/>
  <c r="NL38" i="5"/>
  <c r="LF38" i="5"/>
  <c r="OX38" i="5"/>
  <c r="OU38" i="5"/>
  <c r="MN38" i="5"/>
  <c r="MJ38" i="5"/>
  <c r="MV38" i="5"/>
  <c r="PA38" i="5"/>
  <c r="MY38" i="5"/>
  <c r="MQ38" i="5"/>
  <c r="NK38" i="5"/>
  <c r="KB38" i="5"/>
  <c r="LD38" i="5"/>
  <c r="NO38" i="5"/>
  <c r="PD38" i="5"/>
  <c r="MS38" i="5"/>
  <c r="IT38" i="5"/>
  <c r="OR38" i="5"/>
  <c r="IL38" i="5"/>
  <c r="MZ38" i="5"/>
  <c r="MP38" i="5"/>
  <c r="PH38" i="5"/>
  <c r="OV38" i="5"/>
  <c r="LC38" i="5"/>
  <c r="KA38" i="5"/>
  <c r="NN38" i="5"/>
  <c r="MM38" i="5"/>
  <c r="PE38" i="5"/>
  <c r="MT38" i="5"/>
  <c r="IU38" i="5"/>
  <c r="OS38" i="5"/>
  <c r="IK38" i="5"/>
  <c r="PG38" i="5"/>
  <c r="LG38" i="5"/>
  <c r="IO117" i="5"/>
  <c r="JD117" i="5"/>
  <c r="IQ117" i="5"/>
  <c r="JV117" i="5"/>
  <c r="KT117" i="5"/>
  <c r="DY117" i="5"/>
  <c r="JX117" i="5"/>
  <c r="HK117" i="5"/>
  <c r="IZ117" i="5"/>
  <c r="IN117" i="5"/>
  <c r="JC117" i="5"/>
  <c r="IR117" i="5"/>
  <c r="DX117" i="5"/>
  <c r="JY117" i="5"/>
  <c r="KH117" i="5"/>
  <c r="JI117" i="5"/>
  <c r="JU117" i="5"/>
  <c r="HM117" i="5"/>
  <c r="IT117" i="5"/>
  <c r="JF117" i="5"/>
  <c r="KJ117" i="5"/>
  <c r="KG117" i="5"/>
  <c r="JJ117" i="5"/>
  <c r="KS117" i="5"/>
  <c r="HN117" i="5"/>
  <c r="IU117" i="5"/>
  <c r="JG117" i="5"/>
  <c r="KK117" i="5"/>
  <c r="HJ117" i="5"/>
  <c r="JA117" i="5"/>
  <c r="DP117" i="5"/>
  <c r="IC117" i="5"/>
  <c r="EE117" i="5"/>
  <c r="HW117" i="5"/>
  <c r="HS117" i="5"/>
  <c r="IE117" i="5"/>
  <c r="HZ117" i="5"/>
  <c r="KP117" i="5"/>
  <c r="IB117" i="5"/>
  <c r="ED117" i="5"/>
  <c r="KN117" i="5"/>
  <c r="HV117" i="5"/>
  <c r="HT117" i="5"/>
  <c r="IF117" i="5"/>
  <c r="HY117" i="5"/>
  <c r="KQ117" i="5"/>
  <c r="EA117" i="5"/>
  <c r="DU117" i="5"/>
  <c r="KM117" i="5"/>
  <c r="DR117" i="5"/>
  <c r="IX117" i="5"/>
  <c r="HQ117" i="5"/>
  <c r="II117" i="5"/>
  <c r="KE117" i="5"/>
  <c r="DO117" i="5"/>
  <c r="EB117" i="5"/>
  <c r="DV117" i="5"/>
  <c r="DS117" i="5"/>
  <c r="IW117" i="5"/>
  <c r="HP117" i="5"/>
  <c r="IH117" i="5"/>
  <c r="KD117" i="5"/>
  <c r="MW117" i="5"/>
  <c r="OU117" i="5"/>
  <c r="NO117" i="5"/>
  <c r="PD117" i="5"/>
  <c r="MY117" i="5"/>
  <c r="LD117" i="5"/>
  <c r="KB117" i="5"/>
  <c r="PB117" i="5"/>
  <c r="MS117" i="5"/>
  <c r="MP117" i="5"/>
  <c r="OY117" i="5"/>
  <c r="MN117" i="5"/>
  <c r="LG117" i="5"/>
  <c r="MV117" i="5"/>
  <c r="NN117" i="5"/>
  <c r="PE117" i="5"/>
  <c r="LC117" i="5"/>
  <c r="MK117" i="5"/>
  <c r="IK117" i="5"/>
  <c r="PH117" i="5"/>
  <c r="NL117" i="5"/>
  <c r="PA117" i="5"/>
  <c r="MM117" i="5"/>
  <c r="LF117" i="5"/>
  <c r="MJ117" i="5"/>
  <c r="IL117" i="5"/>
  <c r="PG117" i="5"/>
  <c r="NK117" i="5"/>
  <c r="OR117" i="5"/>
  <c r="OX117" i="5"/>
  <c r="OV117" i="5"/>
  <c r="MZ117" i="5"/>
  <c r="KA117" i="5"/>
  <c r="OS117" i="5"/>
  <c r="MT117" i="5"/>
  <c r="MQ117" i="5"/>
  <c r="JA52" i="5"/>
  <c r="IO52" i="5"/>
  <c r="KS52" i="5"/>
  <c r="HV52" i="5"/>
  <c r="HM52" i="5"/>
  <c r="IT52" i="5"/>
  <c r="JG52" i="5"/>
  <c r="KJ52" i="5"/>
  <c r="JV52" i="5"/>
  <c r="IN52" i="5"/>
  <c r="KH52" i="5"/>
  <c r="DX52" i="5"/>
  <c r="JY52" i="5"/>
  <c r="IZ52" i="5"/>
  <c r="KG52" i="5"/>
  <c r="DY52" i="5"/>
  <c r="JX52" i="5"/>
  <c r="HJ52" i="5"/>
  <c r="IR52" i="5"/>
  <c r="KT52" i="5"/>
  <c r="HW52" i="5"/>
  <c r="HN52" i="5"/>
  <c r="IU52" i="5"/>
  <c r="JF52" i="5"/>
  <c r="KK52" i="5"/>
  <c r="HK52" i="5"/>
  <c r="IQ52" i="5"/>
  <c r="JU52" i="5"/>
  <c r="DO52" i="5"/>
  <c r="IB52" i="5"/>
  <c r="EE52" i="5"/>
  <c r="JI52" i="5"/>
  <c r="DR52" i="5"/>
  <c r="IX52" i="5"/>
  <c r="HQ52" i="5"/>
  <c r="IH52" i="5"/>
  <c r="KD52" i="5"/>
  <c r="IC52" i="5"/>
  <c r="ED52" i="5"/>
  <c r="KM52" i="5"/>
  <c r="JJ52" i="5"/>
  <c r="DS52" i="5"/>
  <c r="IW52" i="5"/>
  <c r="HP52" i="5"/>
  <c r="II52" i="5"/>
  <c r="KE52" i="5"/>
  <c r="EB52" i="5"/>
  <c r="DU52" i="5"/>
  <c r="KN52" i="5"/>
  <c r="JC52" i="5"/>
  <c r="HT52" i="5"/>
  <c r="IF52" i="5"/>
  <c r="HY52" i="5"/>
  <c r="KP52" i="5"/>
  <c r="DP52" i="5"/>
  <c r="EA52" i="5"/>
  <c r="DV52" i="5"/>
  <c r="JD52" i="5"/>
  <c r="HS52" i="5"/>
  <c r="IE52" i="5"/>
  <c r="HZ52" i="5"/>
  <c r="KQ52" i="5"/>
  <c r="MP52" i="5"/>
  <c r="PG52" i="5"/>
  <c r="NK52" i="5"/>
  <c r="PE52" i="5"/>
  <c r="MN52" i="5"/>
  <c r="MK52" i="5"/>
  <c r="LF52" i="5"/>
  <c r="MW52" i="5"/>
  <c r="OX52" i="5"/>
  <c r="OR52" i="5"/>
  <c r="IK52" i="5"/>
  <c r="OV52" i="5"/>
  <c r="KB52" i="5"/>
  <c r="MJ52" i="5"/>
  <c r="PB52" i="5"/>
  <c r="MY52" i="5"/>
  <c r="LC52" i="5"/>
  <c r="MV52" i="5"/>
  <c r="OY52" i="5"/>
  <c r="OS52" i="5"/>
  <c r="IL52" i="5"/>
  <c r="OU52" i="5"/>
  <c r="KA52" i="5"/>
  <c r="MS52" i="5"/>
  <c r="NN52" i="5"/>
  <c r="PA52" i="5"/>
  <c r="LG52" i="5"/>
  <c r="MZ52" i="5"/>
  <c r="LD52" i="5"/>
  <c r="MQ52" i="5"/>
  <c r="PH52" i="5"/>
  <c r="NL52" i="5"/>
  <c r="PD52" i="5"/>
  <c r="MM52" i="5"/>
  <c r="MT52" i="5"/>
  <c r="NO52" i="5"/>
  <c r="KQ57" i="5"/>
  <c r="HJ57" i="5"/>
  <c r="KT57" i="5"/>
  <c r="DX57" i="5"/>
  <c r="JX57" i="5"/>
  <c r="JI57" i="5"/>
  <c r="JU57" i="5"/>
  <c r="HM57" i="5"/>
  <c r="IT57" i="5"/>
  <c r="JG57" i="5"/>
  <c r="KJ57" i="5"/>
  <c r="JJ57" i="5"/>
  <c r="IN57" i="5"/>
  <c r="JD57" i="5"/>
  <c r="JV57" i="5"/>
  <c r="HN57" i="5"/>
  <c r="IU57" i="5"/>
  <c r="JF57" i="5"/>
  <c r="KK57" i="5"/>
  <c r="IR57" i="5"/>
  <c r="HK57" i="5"/>
  <c r="IO57" i="5"/>
  <c r="JC57" i="5"/>
  <c r="KS57" i="5"/>
  <c r="DY57" i="5"/>
  <c r="JY57" i="5"/>
  <c r="IQ57" i="5"/>
  <c r="DP57" i="5"/>
  <c r="EA57" i="5"/>
  <c r="DV57" i="5"/>
  <c r="HW57" i="5"/>
  <c r="JA57" i="5"/>
  <c r="KH57" i="5"/>
  <c r="DS57" i="5"/>
  <c r="IW57" i="5"/>
  <c r="HQ57" i="5"/>
  <c r="II57" i="5"/>
  <c r="KD57" i="5"/>
  <c r="DO57" i="5"/>
  <c r="IB57" i="5"/>
  <c r="ED57" i="5"/>
  <c r="HV57" i="5"/>
  <c r="IZ57" i="5"/>
  <c r="KG57" i="5"/>
  <c r="HS57" i="5"/>
  <c r="IF57" i="5"/>
  <c r="HY57" i="5"/>
  <c r="KP57" i="5"/>
  <c r="IC57" i="5"/>
  <c r="EE57" i="5"/>
  <c r="KN57" i="5"/>
  <c r="HT57" i="5"/>
  <c r="IE57" i="5"/>
  <c r="HZ57" i="5"/>
  <c r="EB57" i="5"/>
  <c r="DU57" i="5"/>
  <c r="KM57" i="5"/>
  <c r="DR57" i="5"/>
  <c r="IX57" i="5"/>
  <c r="HP57" i="5"/>
  <c r="IH57" i="5"/>
  <c r="KE57" i="5"/>
  <c r="MN57" i="5"/>
  <c r="OS57" i="5"/>
  <c r="IK57" i="5"/>
  <c r="MY57" i="5"/>
  <c r="LC57" i="5"/>
  <c r="KA57" i="5"/>
  <c r="MW57" i="5"/>
  <c r="OX57" i="5"/>
  <c r="NN57" i="5"/>
  <c r="MS57" i="5"/>
  <c r="PB57" i="5"/>
  <c r="PD57" i="5"/>
  <c r="PH57" i="5"/>
  <c r="NL57" i="5"/>
  <c r="MZ57" i="5"/>
  <c r="LD57" i="5"/>
  <c r="MV57" i="5"/>
  <c r="OY57" i="5"/>
  <c r="NO57" i="5"/>
  <c r="MQ57" i="5"/>
  <c r="MT57" i="5"/>
  <c r="LG57" i="5"/>
  <c r="PA57" i="5"/>
  <c r="PE57" i="5"/>
  <c r="PG57" i="5"/>
  <c r="NK57" i="5"/>
  <c r="MK57" i="5"/>
  <c r="OV57" i="5"/>
  <c r="MP57" i="5"/>
  <c r="LF57" i="5"/>
  <c r="MM57" i="5"/>
  <c r="OR57" i="5"/>
  <c r="IL57" i="5"/>
  <c r="KB57" i="5"/>
  <c r="MJ57" i="5"/>
  <c r="OU57" i="5"/>
  <c r="JY183" i="5"/>
  <c r="HT183" i="5"/>
  <c r="HZ183" i="5"/>
  <c r="IO183" i="5"/>
  <c r="IQ183" i="5"/>
  <c r="JJ183" i="5"/>
  <c r="KH183" i="5"/>
  <c r="HS183" i="5"/>
  <c r="HY183" i="5"/>
  <c r="IE183" i="5"/>
  <c r="HK183" i="5"/>
  <c r="HW183" i="5"/>
  <c r="JC183" i="5"/>
  <c r="JA183" i="5"/>
  <c r="KG183" i="5"/>
  <c r="KE183" i="5"/>
  <c r="IF183" i="5"/>
  <c r="HJ183" i="5"/>
  <c r="HV183" i="5"/>
  <c r="JD183" i="5"/>
  <c r="IZ183" i="5"/>
  <c r="JU183" i="5"/>
  <c r="KS183" i="5"/>
  <c r="KD183" i="5"/>
  <c r="IN183" i="5"/>
  <c r="IR183" i="5"/>
  <c r="JI183" i="5"/>
  <c r="JV183" i="5"/>
  <c r="KT183" i="5"/>
  <c r="IH183" i="5"/>
  <c r="KQ183" i="5"/>
  <c r="DX183" i="5"/>
  <c r="JG183" i="5"/>
  <c r="KJ183" i="5"/>
  <c r="IB183" i="5"/>
  <c r="EE183" i="5"/>
  <c r="KM183" i="5"/>
  <c r="DR183" i="5"/>
  <c r="HP183" i="5"/>
  <c r="HN183" i="5"/>
  <c r="JF183" i="5"/>
  <c r="DO183" i="5"/>
  <c r="EB183" i="5"/>
  <c r="DU183" i="5"/>
  <c r="KN183" i="5"/>
  <c r="DS183" i="5"/>
  <c r="HQ183" i="5"/>
  <c r="HM183" i="5"/>
  <c r="JX183" i="5"/>
  <c r="IX183" i="5"/>
  <c r="EA183" i="5"/>
  <c r="DV183" i="5"/>
  <c r="II183" i="5"/>
  <c r="KP183" i="5"/>
  <c r="DY183" i="5"/>
  <c r="KK183" i="5"/>
  <c r="IW183" i="5"/>
  <c r="DP183" i="5"/>
  <c r="IC183" i="5"/>
  <c r="ED183" i="5"/>
  <c r="KA183" i="5"/>
  <c r="OR183" i="5"/>
  <c r="MM183" i="5"/>
  <c r="MW183" i="5"/>
  <c r="OV183" i="5"/>
  <c r="PD183" i="5"/>
  <c r="LD183" i="5"/>
  <c r="MT183" i="5"/>
  <c r="IT183" i="5"/>
  <c r="MJ183" i="5"/>
  <c r="IK183" i="5"/>
  <c r="NL183" i="5"/>
  <c r="LG183" i="5"/>
  <c r="KB183" i="5"/>
  <c r="MV183" i="5"/>
  <c r="OU183" i="5"/>
  <c r="LC183" i="5"/>
  <c r="MS183" i="5"/>
  <c r="IU183" i="5"/>
  <c r="NK183" i="5"/>
  <c r="LF183" i="5"/>
  <c r="OY183" i="5"/>
  <c r="PB183" i="5"/>
  <c r="MQ183" i="5"/>
  <c r="PH183" i="5"/>
  <c r="NO183" i="5"/>
  <c r="OX183" i="5"/>
  <c r="MZ183" i="5"/>
  <c r="PG183" i="5"/>
  <c r="MY183" i="5"/>
  <c r="OS183" i="5"/>
  <c r="MN183" i="5"/>
  <c r="PE183" i="5"/>
  <c r="MK183" i="5"/>
  <c r="IL183" i="5"/>
  <c r="PA183" i="5"/>
  <c r="MP183" i="5"/>
  <c r="NN183" i="5"/>
  <c r="JA172" i="5"/>
  <c r="KH172" i="5"/>
  <c r="IR172" i="5"/>
  <c r="DX172" i="5"/>
  <c r="JY172" i="5"/>
  <c r="IQ172" i="5"/>
  <c r="JV172" i="5"/>
  <c r="HM172" i="5"/>
  <c r="IT172" i="5"/>
  <c r="JF172" i="5"/>
  <c r="KJ172" i="5"/>
  <c r="HW172" i="5"/>
  <c r="JJ172" i="5"/>
  <c r="JU172" i="5"/>
  <c r="HN172" i="5"/>
  <c r="IU172" i="5"/>
  <c r="JG172" i="5"/>
  <c r="KK172" i="5"/>
  <c r="IZ172" i="5"/>
  <c r="KG172" i="5"/>
  <c r="HV172" i="5"/>
  <c r="JI172" i="5"/>
  <c r="DY172" i="5"/>
  <c r="JX172" i="5"/>
  <c r="HK172" i="5"/>
  <c r="JC172" i="5"/>
  <c r="DO172" i="5"/>
  <c r="IC172" i="5"/>
  <c r="EE172" i="5"/>
  <c r="IN172" i="5"/>
  <c r="HS172" i="5"/>
  <c r="IE172" i="5"/>
  <c r="HZ172" i="5"/>
  <c r="KQ172" i="5"/>
  <c r="KS172" i="5"/>
  <c r="IB172" i="5"/>
  <c r="ED172" i="5"/>
  <c r="KM172" i="5"/>
  <c r="IO172" i="5"/>
  <c r="DR172" i="5"/>
  <c r="IX172" i="5"/>
  <c r="HQ172" i="5"/>
  <c r="II172" i="5"/>
  <c r="KE172" i="5"/>
  <c r="KT172" i="5"/>
  <c r="EB172" i="5"/>
  <c r="DU172" i="5"/>
  <c r="KN172" i="5"/>
  <c r="DS172" i="5"/>
  <c r="IW172" i="5"/>
  <c r="HP172" i="5"/>
  <c r="IH172" i="5"/>
  <c r="KD172" i="5"/>
  <c r="HJ172" i="5"/>
  <c r="JD172" i="5"/>
  <c r="DP172" i="5"/>
  <c r="EA172" i="5"/>
  <c r="DV172" i="5"/>
  <c r="HT172" i="5"/>
  <c r="IF172" i="5"/>
  <c r="HY172" i="5"/>
  <c r="KP172" i="5"/>
  <c r="PG172" i="5"/>
  <c r="NK172" i="5"/>
  <c r="OY172" i="5"/>
  <c r="MV172" i="5"/>
  <c r="OR172" i="5"/>
  <c r="IK172" i="5"/>
  <c r="MY172" i="5"/>
  <c r="LC172" i="5"/>
  <c r="MK172" i="5"/>
  <c r="PA172" i="5"/>
  <c r="PB172" i="5"/>
  <c r="OX172" i="5"/>
  <c r="KB172" i="5"/>
  <c r="MJ172" i="5"/>
  <c r="MQ172" i="5"/>
  <c r="PE172" i="5"/>
  <c r="MN172" i="5"/>
  <c r="OV172" i="5"/>
  <c r="LG172" i="5"/>
  <c r="NO172" i="5"/>
  <c r="KA172" i="5"/>
  <c r="MT172" i="5"/>
  <c r="PH172" i="5"/>
  <c r="NL172" i="5"/>
  <c r="MP172" i="5"/>
  <c r="PD172" i="5"/>
  <c r="MM172" i="5"/>
  <c r="MW172" i="5"/>
  <c r="OU172" i="5"/>
  <c r="LF172" i="5"/>
  <c r="OS172" i="5"/>
  <c r="IL172" i="5"/>
  <c r="MZ172" i="5"/>
  <c r="LD172" i="5"/>
  <c r="NN172" i="5"/>
  <c r="MS172" i="5"/>
  <c r="DR122" i="5"/>
  <c r="HP122" i="5"/>
  <c r="IN122" i="5"/>
  <c r="JV122" i="5"/>
  <c r="KS122" i="5"/>
  <c r="IH122" i="5"/>
  <c r="KE122" i="5"/>
  <c r="HK122" i="5"/>
  <c r="HV122" i="5"/>
  <c r="JC122" i="5"/>
  <c r="JJ122" i="5"/>
  <c r="JU122" i="5"/>
  <c r="KT122" i="5"/>
  <c r="IW122" i="5"/>
  <c r="II122" i="5"/>
  <c r="KD122" i="5"/>
  <c r="HJ122" i="5"/>
  <c r="HW122" i="5"/>
  <c r="JD122" i="5"/>
  <c r="JI122" i="5"/>
  <c r="KH122" i="5"/>
  <c r="IE122" i="5"/>
  <c r="IX122" i="5"/>
  <c r="DS122" i="5"/>
  <c r="HQ122" i="5"/>
  <c r="IO122" i="5"/>
  <c r="KG122" i="5"/>
  <c r="IF122" i="5"/>
  <c r="DX122" i="5"/>
  <c r="JX122" i="5"/>
  <c r="HS122" i="5"/>
  <c r="HZ122" i="5"/>
  <c r="KP122" i="5"/>
  <c r="DO122" i="5"/>
  <c r="EB122" i="5"/>
  <c r="DV122" i="5"/>
  <c r="HM122" i="5"/>
  <c r="IU122" i="5"/>
  <c r="JF122" i="5"/>
  <c r="KK122" i="5"/>
  <c r="DP122" i="5"/>
  <c r="IB122" i="5"/>
  <c r="EE122" i="5"/>
  <c r="HN122" i="5"/>
  <c r="IT122" i="5"/>
  <c r="JG122" i="5"/>
  <c r="KJ122" i="5"/>
  <c r="IC122" i="5"/>
  <c r="ED122" i="5"/>
  <c r="KN122" i="5"/>
  <c r="DY122" i="5"/>
  <c r="JY122" i="5"/>
  <c r="HT122" i="5"/>
  <c r="HY122" i="5"/>
  <c r="KQ122" i="5"/>
  <c r="EA122" i="5"/>
  <c r="DU122" i="5"/>
  <c r="KM122" i="5"/>
  <c r="MK122" i="5"/>
  <c r="IL122" i="5"/>
  <c r="MT122" i="5"/>
  <c r="KB122" i="5"/>
  <c r="OS122" i="5"/>
  <c r="PA122" i="5"/>
  <c r="IQ122" i="5"/>
  <c r="OU122" i="5"/>
  <c r="MN122" i="5"/>
  <c r="NL122" i="5"/>
  <c r="IZ122" i="5"/>
  <c r="LD122" i="5"/>
  <c r="LF122" i="5"/>
  <c r="LC122" i="5"/>
  <c r="PD122" i="5"/>
  <c r="MJ122" i="5"/>
  <c r="IK122" i="5"/>
  <c r="KA122" i="5"/>
  <c r="MW122" i="5"/>
  <c r="PH122" i="5"/>
  <c r="NN122" i="5"/>
  <c r="MQ122" i="5"/>
  <c r="OX122" i="5"/>
  <c r="NK122" i="5"/>
  <c r="JA122" i="5"/>
  <c r="MM122" i="5"/>
  <c r="PE122" i="5"/>
  <c r="MV122" i="5"/>
  <c r="PG122" i="5"/>
  <c r="NO122" i="5"/>
  <c r="MY122" i="5"/>
  <c r="MP122" i="5"/>
  <c r="OY122" i="5"/>
  <c r="LG122" i="5"/>
  <c r="MS122" i="5"/>
  <c r="OR122" i="5"/>
  <c r="PB122" i="5"/>
  <c r="IR122" i="5"/>
  <c r="OV122" i="5"/>
  <c r="MZ122" i="5"/>
  <c r="EE138" i="5"/>
  <c r="IE138" i="5"/>
  <c r="HT138" i="5"/>
  <c r="HJ138" i="5"/>
  <c r="HV138" i="5"/>
  <c r="JC138" i="5"/>
  <c r="JI138" i="5"/>
  <c r="KH138" i="5"/>
  <c r="IF138" i="5"/>
  <c r="HS138" i="5"/>
  <c r="IO138" i="5"/>
  <c r="KG138" i="5"/>
  <c r="HY138" i="5"/>
  <c r="KE138" i="5"/>
  <c r="IN138" i="5"/>
  <c r="JU138" i="5"/>
  <c r="KT138" i="5"/>
  <c r="HZ138" i="5"/>
  <c r="KD138" i="5"/>
  <c r="HK138" i="5"/>
  <c r="HW138" i="5"/>
  <c r="JD138" i="5"/>
  <c r="JJ138" i="5"/>
  <c r="JV138" i="5"/>
  <c r="KS138" i="5"/>
  <c r="IX138" i="5"/>
  <c r="HN138" i="5"/>
  <c r="JX138" i="5"/>
  <c r="DR138" i="5"/>
  <c r="HQ138" i="5"/>
  <c r="KP138" i="5"/>
  <c r="DO138" i="5"/>
  <c r="IC138" i="5"/>
  <c r="ED138" i="5"/>
  <c r="KN138" i="5"/>
  <c r="DX138" i="5"/>
  <c r="JY138" i="5"/>
  <c r="II138" i="5"/>
  <c r="IB138" i="5"/>
  <c r="KM138" i="5"/>
  <c r="DY138" i="5"/>
  <c r="JG138" i="5"/>
  <c r="KJ138" i="5"/>
  <c r="IH138" i="5"/>
  <c r="EB138" i="5"/>
  <c r="DV138" i="5"/>
  <c r="IW138" i="5"/>
  <c r="HM138" i="5"/>
  <c r="JF138" i="5"/>
  <c r="KK138" i="5"/>
  <c r="DS138" i="5"/>
  <c r="HP138" i="5"/>
  <c r="KQ138" i="5"/>
  <c r="DP138" i="5"/>
  <c r="EA138" i="5"/>
  <c r="DU138" i="5"/>
  <c r="OR138" i="5"/>
  <c r="MW138" i="5"/>
  <c r="MS138" i="5"/>
  <c r="PG138" i="5"/>
  <c r="MK138" i="5"/>
  <c r="LC138" i="5"/>
  <c r="LG138" i="5"/>
  <c r="NO138" i="5"/>
  <c r="MQ138" i="5"/>
  <c r="KB138" i="5"/>
  <c r="OS138" i="5"/>
  <c r="MV138" i="5"/>
  <c r="MY138" i="5"/>
  <c r="MT138" i="5"/>
  <c r="PD138" i="5"/>
  <c r="IK138" i="5"/>
  <c r="MJ138" i="5"/>
  <c r="LD138" i="5"/>
  <c r="OX138" i="5"/>
  <c r="LF138" i="5"/>
  <c r="IQ138" i="5"/>
  <c r="MP138" i="5"/>
  <c r="OU138" i="5"/>
  <c r="KA138" i="5"/>
  <c r="NL138" i="5"/>
  <c r="PB138" i="5"/>
  <c r="IT138" i="5"/>
  <c r="MZ138" i="5"/>
  <c r="PE138" i="5"/>
  <c r="IL138" i="5"/>
  <c r="OY138" i="5"/>
  <c r="MM138" i="5"/>
  <c r="JA138" i="5"/>
  <c r="OV138" i="5"/>
  <c r="IR138" i="5"/>
  <c r="NN138" i="5"/>
  <c r="NK138" i="5"/>
  <c r="PA138" i="5"/>
  <c r="IU138" i="5"/>
  <c r="PH138" i="5"/>
  <c r="MN138" i="5"/>
  <c r="IZ138" i="5"/>
  <c r="IO24" i="5"/>
  <c r="JD24" i="5"/>
  <c r="KS24" i="5"/>
  <c r="HM24" i="5"/>
  <c r="IU24" i="5"/>
  <c r="JF24" i="5"/>
  <c r="KJ24" i="5"/>
  <c r="KH24" i="5"/>
  <c r="IN24" i="5"/>
  <c r="JC24" i="5"/>
  <c r="HK24" i="5"/>
  <c r="IR24" i="5"/>
  <c r="JU24" i="5"/>
  <c r="KT24" i="5"/>
  <c r="HN24" i="5"/>
  <c r="IT24" i="5"/>
  <c r="JG24" i="5"/>
  <c r="KK24" i="5"/>
  <c r="KG24" i="5"/>
  <c r="HJ24" i="5"/>
  <c r="IQ24" i="5"/>
  <c r="DX24" i="5"/>
  <c r="JY24" i="5"/>
  <c r="HW24" i="5"/>
  <c r="JI24" i="5"/>
  <c r="JV24" i="5"/>
  <c r="DY24" i="5"/>
  <c r="JX24" i="5"/>
  <c r="HV24" i="5"/>
  <c r="JJ24" i="5"/>
  <c r="IB24" i="5"/>
  <c r="ED24" i="5"/>
  <c r="KN24" i="5"/>
  <c r="HS24" i="5"/>
  <c r="IE24" i="5"/>
  <c r="HY24" i="5"/>
  <c r="KQ24" i="5"/>
  <c r="EA24" i="5"/>
  <c r="DV24" i="5"/>
  <c r="KM24" i="5"/>
  <c r="JA24" i="5"/>
  <c r="DS24" i="5"/>
  <c r="IX24" i="5"/>
  <c r="HQ24" i="5"/>
  <c r="II24" i="5"/>
  <c r="KD24" i="5"/>
  <c r="DP24" i="5"/>
  <c r="EB24" i="5"/>
  <c r="DU24" i="5"/>
  <c r="IZ24" i="5"/>
  <c r="DR24" i="5"/>
  <c r="IW24" i="5"/>
  <c r="HP24" i="5"/>
  <c r="IH24" i="5"/>
  <c r="KE24" i="5"/>
  <c r="DO24" i="5"/>
  <c r="IC24" i="5"/>
  <c r="EE24" i="5"/>
  <c r="HT24" i="5"/>
  <c r="IF24" i="5"/>
  <c r="HZ24" i="5"/>
  <c r="KP24" i="5"/>
  <c r="PG24" i="5"/>
  <c r="NK24" i="5"/>
  <c r="NN24" i="5"/>
  <c r="KB24" i="5"/>
  <c r="MM24" i="5"/>
  <c r="PE24" i="5"/>
  <c r="OX24" i="5"/>
  <c r="MZ24" i="5"/>
  <c r="LD24" i="5"/>
  <c r="PH24" i="5"/>
  <c r="NL24" i="5"/>
  <c r="PD24" i="5"/>
  <c r="MV24" i="5"/>
  <c r="MY24" i="5"/>
  <c r="LC24" i="5"/>
  <c r="OS24" i="5"/>
  <c r="IK24" i="5"/>
  <c r="MJ24" i="5"/>
  <c r="MP24" i="5"/>
  <c r="OU24" i="5"/>
  <c r="MW24" i="5"/>
  <c r="LF24" i="5"/>
  <c r="OR24" i="5"/>
  <c r="IL24" i="5"/>
  <c r="PA24" i="5"/>
  <c r="MT24" i="5"/>
  <c r="PB24" i="5"/>
  <c r="NO24" i="5"/>
  <c r="KA24" i="5"/>
  <c r="MK24" i="5"/>
  <c r="MN24" i="5"/>
  <c r="MQ24" i="5"/>
  <c r="OV24" i="5"/>
  <c r="OY24" i="5"/>
  <c r="LG24" i="5"/>
  <c r="MS24" i="5"/>
  <c r="HJ93" i="5"/>
  <c r="KT93" i="5"/>
  <c r="JA93" i="5"/>
  <c r="JV93" i="5"/>
  <c r="DX93" i="5"/>
  <c r="JY93" i="5"/>
  <c r="IQ93" i="5"/>
  <c r="HK93" i="5"/>
  <c r="KS93" i="5"/>
  <c r="IZ93" i="5"/>
  <c r="DY93" i="5"/>
  <c r="JF93" i="5"/>
  <c r="KJ93" i="5"/>
  <c r="JI93" i="5"/>
  <c r="IN93" i="5"/>
  <c r="JC93" i="5"/>
  <c r="HN93" i="5"/>
  <c r="JG93" i="5"/>
  <c r="KK93" i="5"/>
  <c r="JJ93" i="5"/>
  <c r="IO93" i="5"/>
  <c r="JD93" i="5"/>
  <c r="JU93" i="5"/>
  <c r="HM93" i="5"/>
  <c r="JX93" i="5"/>
  <c r="IR93" i="5"/>
  <c r="IL93" i="5"/>
  <c r="IC93" i="5"/>
  <c r="EE93" i="5"/>
  <c r="KM93" i="5"/>
  <c r="DR93" i="5"/>
  <c r="IX93" i="5"/>
  <c r="HQ93" i="5"/>
  <c r="II93" i="5"/>
  <c r="KE93" i="5"/>
  <c r="DP93" i="5"/>
  <c r="EB93" i="5"/>
  <c r="DU93" i="5"/>
  <c r="KN93" i="5"/>
  <c r="HT93" i="5"/>
  <c r="IF93" i="5"/>
  <c r="HY93" i="5"/>
  <c r="KQ93" i="5"/>
  <c r="DO93" i="5"/>
  <c r="EA93" i="5"/>
  <c r="DV93" i="5"/>
  <c r="HV93" i="5"/>
  <c r="KG93" i="5"/>
  <c r="HS93" i="5"/>
  <c r="IE93" i="5"/>
  <c r="HZ93" i="5"/>
  <c r="KP93" i="5"/>
  <c r="IK93" i="5"/>
  <c r="IB93" i="5"/>
  <c r="ED93" i="5"/>
  <c r="HW93" i="5"/>
  <c r="KH93" i="5"/>
  <c r="DS93" i="5"/>
  <c r="IW93" i="5"/>
  <c r="HP93" i="5"/>
  <c r="IH93" i="5"/>
  <c r="KD93" i="5"/>
  <c r="MM93" i="5"/>
  <c r="PH93" i="5"/>
  <c r="NL93" i="5"/>
  <c r="MW93" i="5"/>
  <c r="MY93" i="5"/>
  <c r="LC93" i="5"/>
  <c r="MK93" i="5"/>
  <c r="OY93" i="5"/>
  <c r="NN93" i="5"/>
  <c r="OS93" i="5"/>
  <c r="PG93" i="5"/>
  <c r="NK93" i="5"/>
  <c r="MV93" i="5"/>
  <c r="PE93" i="5"/>
  <c r="OV93" i="5"/>
  <c r="MJ93" i="5"/>
  <c r="OX93" i="5"/>
  <c r="MT93" i="5"/>
  <c r="IU93" i="5"/>
  <c r="PB93" i="5"/>
  <c r="LF93" i="5"/>
  <c r="KA93" i="5"/>
  <c r="OR93" i="5"/>
  <c r="PD93" i="5"/>
  <c r="OU93" i="5"/>
  <c r="MS93" i="5"/>
  <c r="IT93" i="5"/>
  <c r="PA93" i="5"/>
  <c r="LG93" i="5"/>
  <c r="MQ93" i="5"/>
  <c r="NO93" i="5"/>
  <c r="MN93" i="5"/>
  <c r="KB93" i="5"/>
  <c r="MZ93" i="5"/>
  <c r="LD93" i="5"/>
  <c r="MP93" i="5"/>
  <c r="KA184" i="5"/>
  <c r="HV184" i="5"/>
  <c r="JJ184" i="5"/>
  <c r="KT184" i="5"/>
  <c r="KG184" i="5"/>
  <c r="HN184" i="5"/>
  <c r="IU184" i="5"/>
  <c r="JG184" i="5"/>
  <c r="KJ184" i="5"/>
  <c r="HW184" i="5"/>
  <c r="JI184" i="5"/>
  <c r="KS184" i="5"/>
  <c r="HK184" i="5"/>
  <c r="IR184" i="5"/>
  <c r="HM184" i="5"/>
  <c r="IT184" i="5"/>
  <c r="JF184" i="5"/>
  <c r="KK184" i="5"/>
  <c r="HJ184" i="5"/>
  <c r="IQ184" i="5"/>
  <c r="DX184" i="5"/>
  <c r="JX184" i="5"/>
  <c r="KH184" i="5"/>
  <c r="DY184" i="5"/>
  <c r="JY184" i="5"/>
  <c r="JD184" i="5"/>
  <c r="JU184" i="5"/>
  <c r="IB184" i="5"/>
  <c r="ED184" i="5"/>
  <c r="KN184" i="5"/>
  <c r="IN184" i="5"/>
  <c r="HT184" i="5"/>
  <c r="IF184" i="5"/>
  <c r="HY184" i="5"/>
  <c r="KP184" i="5"/>
  <c r="JV184" i="5"/>
  <c r="EA184" i="5"/>
  <c r="DU184" i="5"/>
  <c r="KM184" i="5"/>
  <c r="IO184" i="5"/>
  <c r="HS184" i="5"/>
  <c r="IE184" i="5"/>
  <c r="HZ184" i="5"/>
  <c r="KQ184" i="5"/>
  <c r="DP184" i="5"/>
  <c r="EB184" i="5"/>
  <c r="DV184" i="5"/>
  <c r="IZ184" i="5"/>
  <c r="DS184" i="5"/>
  <c r="IW184" i="5"/>
  <c r="HP184" i="5"/>
  <c r="IH184" i="5"/>
  <c r="KD184" i="5"/>
  <c r="JC184" i="5"/>
  <c r="DO184" i="5"/>
  <c r="IC184" i="5"/>
  <c r="EE184" i="5"/>
  <c r="JA184" i="5"/>
  <c r="DR184" i="5"/>
  <c r="IX184" i="5"/>
  <c r="HQ184" i="5"/>
  <c r="II184" i="5"/>
  <c r="KE184" i="5"/>
  <c r="MN184" i="5"/>
  <c r="KB184" i="5"/>
  <c r="OV184" i="5"/>
  <c r="MZ184" i="5"/>
  <c r="LD184" i="5"/>
  <c r="MV184" i="5"/>
  <c r="PH184" i="5"/>
  <c r="NL184" i="5"/>
  <c r="OS184" i="5"/>
  <c r="IK184" i="5"/>
  <c r="NO184" i="5"/>
  <c r="LF184" i="5"/>
  <c r="MM184" i="5"/>
  <c r="MQ184" i="5"/>
  <c r="MK184" i="5"/>
  <c r="OU184" i="5"/>
  <c r="MY184" i="5"/>
  <c r="LC184" i="5"/>
  <c r="PG184" i="5"/>
  <c r="NK184" i="5"/>
  <c r="OR184" i="5"/>
  <c r="IL184" i="5"/>
  <c r="NN184" i="5"/>
  <c r="PB184" i="5"/>
  <c r="MP184" i="5"/>
  <c r="MJ184" i="5"/>
  <c r="OY184" i="5"/>
  <c r="PE184" i="5"/>
  <c r="LG184" i="5"/>
  <c r="MT184" i="5"/>
  <c r="PA184" i="5"/>
  <c r="OX184" i="5"/>
  <c r="PD184" i="5"/>
  <c r="MW184" i="5"/>
  <c r="MS184" i="5"/>
  <c r="EE40" i="5"/>
  <c r="JJ40" i="5"/>
  <c r="HW40" i="5"/>
  <c r="JA40" i="5"/>
  <c r="DX40" i="5"/>
  <c r="JX40" i="5"/>
  <c r="KH40" i="5"/>
  <c r="JI40" i="5"/>
  <c r="DY40" i="5"/>
  <c r="JG40" i="5"/>
  <c r="KK40" i="5"/>
  <c r="KG40" i="5"/>
  <c r="IN40" i="5"/>
  <c r="IR40" i="5"/>
  <c r="HN40" i="5"/>
  <c r="JF40" i="5"/>
  <c r="KJ40" i="5"/>
  <c r="HK40" i="5"/>
  <c r="IO40" i="5"/>
  <c r="IQ40" i="5"/>
  <c r="HV40" i="5"/>
  <c r="IZ40" i="5"/>
  <c r="HM40" i="5"/>
  <c r="JY40" i="5"/>
  <c r="HJ40" i="5"/>
  <c r="DP40" i="5"/>
  <c r="EB40" i="5"/>
  <c r="DU40" i="5"/>
  <c r="JC40" i="5"/>
  <c r="HS40" i="5"/>
  <c r="IF40" i="5"/>
  <c r="HZ40" i="5"/>
  <c r="KQ40" i="5"/>
  <c r="EA40" i="5"/>
  <c r="DV40" i="5"/>
  <c r="JV40" i="5"/>
  <c r="HT40" i="5"/>
  <c r="IE40" i="5"/>
  <c r="HY40" i="5"/>
  <c r="KP40" i="5"/>
  <c r="DO40" i="5"/>
  <c r="IB40" i="5"/>
  <c r="ED40" i="5"/>
  <c r="KN40" i="5"/>
  <c r="KS40" i="5"/>
  <c r="DS40" i="5"/>
  <c r="IW40" i="5"/>
  <c r="HQ40" i="5"/>
  <c r="IH40" i="5"/>
  <c r="KD40" i="5"/>
  <c r="IC40" i="5"/>
  <c r="KM40" i="5"/>
  <c r="JD40" i="5"/>
  <c r="JU40" i="5"/>
  <c r="KT40" i="5"/>
  <c r="DR40" i="5"/>
  <c r="IX40" i="5"/>
  <c r="HP40" i="5"/>
  <c r="II40" i="5"/>
  <c r="KE40" i="5"/>
  <c r="PH40" i="5"/>
  <c r="LC40" i="5"/>
  <c r="MJ40" i="5"/>
  <c r="PD40" i="5"/>
  <c r="LG40" i="5"/>
  <c r="OY40" i="5"/>
  <c r="MM40" i="5"/>
  <c r="PG40" i="5"/>
  <c r="LD40" i="5"/>
  <c r="KA40" i="5"/>
  <c r="MY40" i="5"/>
  <c r="NL40" i="5"/>
  <c r="PE40" i="5"/>
  <c r="LF40" i="5"/>
  <c r="PB40" i="5"/>
  <c r="IT40" i="5"/>
  <c r="NN40" i="5"/>
  <c r="MS40" i="5"/>
  <c r="MP40" i="5"/>
  <c r="MN40" i="5"/>
  <c r="MW40" i="5"/>
  <c r="IK40" i="5"/>
  <c r="OV40" i="5"/>
  <c r="OR40" i="5"/>
  <c r="KB40" i="5"/>
  <c r="MZ40" i="5"/>
  <c r="NK40" i="5"/>
  <c r="PA40" i="5"/>
  <c r="IU40" i="5"/>
  <c r="NO40" i="5"/>
  <c r="MT40" i="5"/>
  <c r="MQ40" i="5"/>
  <c r="OX40" i="5"/>
  <c r="MV40" i="5"/>
  <c r="IL40" i="5"/>
  <c r="OU40" i="5"/>
  <c r="OS40" i="5"/>
  <c r="MK40" i="5"/>
  <c r="CZ69" i="12"/>
  <c r="JM65" i="5"/>
  <c r="JN65" i="5" s="1"/>
  <c r="KJ191" i="5"/>
  <c r="DR191" i="5"/>
  <c r="IW191" i="5"/>
  <c r="HQ191" i="5"/>
  <c r="II191" i="5"/>
  <c r="KE191" i="5"/>
  <c r="DS191" i="5"/>
  <c r="IX191" i="5"/>
  <c r="HP191" i="5"/>
  <c r="IH191" i="5"/>
  <c r="KD191" i="5"/>
  <c r="HS191" i="5"/>
  <c r="IF191" i="5"/>
  <c r="HZ191" i="5"/>
  <c r="KQ191" i="5"/>
  <c r="HT191" i="5"/>
  <c r="IE191" i="5"/>
  <c r="HY191" i="5"/>
  <c r="KP191" i="5"/>
  <c r="HJ191" i="5"/>
  <c r="HW191" i="5"/>
  <c r="JD191" i="5"/>
  <c r="JI191" i="5"/>
  <c r="KH191" i="5"/>
  <c r="HN191" i="5"/>
  <c r="JG191" i="5"/>
  <c r="IN191" i="5"/>
  <c r="KG191" i="5"/>
  <c r="HM191" i="5"/>
  <c r="JY191" i="5"/>
  <c r="IO191" i="5"/>
  <c r="JU191" i="5"/>
  <c r="KS191" i="5"/>
  <c r="DX191" i="5"/>
  <c r="JX191" i="5"/>
  <c r="HK191" i="5"/>
  <c r="HV191" i="5"/>
  <c r="JC191" i="5"/>
  <c r="JJ191" i="5"/>
  <c r="JV191" i="5"/>
  <c r="KT191" i="5"/>
  <c r="DY191" i="5"/>
  <c r="JF191" i="5"/>
  <c r="KK191" i="5"/>
  <c r="DV191" i="5"/>
  <c r="PE191" i="5"/>
  <c r="LC191" i="5"/>
  <c r="MY191" i="5"/>
  <c r="HK110" i="5"/>
  <c r="JC110" i="5"/>
  <c r="IN110" i="5"/>
  <c r="IR110" i="5"/>
  <c r="DX110" i="5"/>
  <c r="JY110" i="5"/>
  <c r="HV110" i="5"/>
  <c r="IZ110" i="5"/>
  <c r="HJ110" i="5"/>
  <c r="JD110" i="5"/>
  <c r="JV110" i="5"/>
  <c r="HN110" i="5"/>
  <c r="IT110" i="5"/>
  <c r="JF110" i="5"/>
  <c r="KJ110" i="5"/>
  <c r="KG110" i="5"/>
  <c r="HM110" i="5"/>
  <c r="IU110" i="5"/>
  <c r="JG110" i="5"/>
  <c r="KK110" i="5"/>
  <c r="KH110" i="5"/>
  <c r="IO110" i="5"/>
  <c r="IQ110" i="5"/>
  <c r="JU110" i="5"/>
  <c r="DY110" i="5"/>
  <c r="JX110" i="5"/>
  <c r="HW110" i="5"/>
  <c r="JA110" i="5"/>
  <c r="EA110" i="5"/>
  <c r="DV110" i="5"/>
  <c r="KM110" i="5"/>
  <c r="DS110" i="5"/>
  <c r="IX110" i="5"/>
  <c r="HP110" i="5"/>
  <c r="II110" i="5"/>
  <c r="KD110" i="5"/>
  <c r="DO110" i="5"/>
  <c r="EB110" i="5"/>
  <c r="DU110" i="5"/>
  <c r="JI110" i="5"/>
  <c r="KT110" i="5"/>
  <c r="DR110" i="5"/>
  <c r="IW110" i="5"/>
  <c r="IE110" i="5"/>
  <c r="HZ110" i="5"/>
  <c r="KP110" i="5"/>
  <c r="DP110" i="5"/>
  <c r="IB110" i="5"/>
  <c r="ED110" i="5"/>
  <c r="JJ110" i="5"/>
  <c r="KS110" i="5"/>
  <c r="HS110" i="5"/>
  <c r="IF110" i="5"/>
  <c r="HY110" i="5"/>
  <c r="KQ110" i="5"/>
  <c r="IC110" i="5"/>
  <c r="EE110" i="5"/>
  <c r="KN110" i="5"/>
  <c r="HT110" i="5"/>
  <c r="HQ110" i="5"/>
  <c r="IH110" i="5"/>
  <c r="KE110" i="5"/>
  <c r="PE110" i="5"/>
  <c r="MP191" i="5"/>
  <c r="JN137" i="5"/>
  <c r="HP23" i="5"/>
  <c r="DS23" i="5"/>
  <c r="IE23" i="5"/>
  <c r="IN23" i="5"/>
  <c r="IR23" i="5"/>
  <c r="JI23" i="5"/>
  <c r="KH23" i="5"/>
  <c r="IX23" i="5"/>
  <c r="HY23" i="5"/>
  <c r="HQ23" i="5"/>
  <c r="HJ23" i="5"/>
  <c r="HW23" i="5"/>
  <c r="JD23" i="5"/>
  <c r="JA23" i="5"/>
  <c r="KG23" i="5"/>
  <c r="IW23" i="5"/>
  <c r="HZ23" i="5"/>
  <c r="II23" i="5"/>
  <c r="KE23" i="5"/>
  <c r="HK23" i="5"/>
  <c r="HV23" i="5"/>
  <c r="JC23" i="5"/>
  <c r="IZ23" i="5"/>
  <c r="JU23" i="5"/>
  <c r="KT23" i="5"/>
  <c r="IH23" i="5"/>
  <c r="KD23" i="5"/>
  <c r="DR23" i="5"/>
  <c r="IF23" i="5"/>
  <c r="IO23" i="5"/>
  <c r="IQ23" i="5"/>
  <c r="JJ23" i="5"/>
  <c r="JV23" i="5"/>
  <c r="KS23" i="5"/>
  <c r="HM23" i="5"/>
  <c r="JG23" i="5"/>
  <c r="KK23" i="5"/>
  <c r="HT23" i="5"/>
  <c r="KQ23" i="5"/>
  <c r="IB23" i="5"/>
  <c r="ED23" i="5"/>
  <c r="KN23" i="5"/>
  <c r="HN23" i="5"/>
  <c r="JY23" i="5"/>
  <c r="EB23" i="5"/>
  <c r="DV23" i="5"/>
  <c r="DX23" i="5"/>
  <c r="JX23" i="5"/>
  <c r="DO23" i="5"/>
  <c r="EA23" i="5"/>
  <c r="DU23" i="5"/>
  <c r="DY23" i="5"/>
  <c r="JF23" i="5"/>
  <c r="KJ23" i="5"/>
  <c r="HS23" i="5"/>
  <c r="KP23" i="5"/>
  <c r="DP23" i="5"/>
  <c r="IC23" i="5"/>
  <c r="EE23" i="5"/>
  <c r="KM23" i="5"/>
  <c r="PE23" i="5"/>
  <c r="JN145" i="5"/>
  <c r="IU191" i="5"/>
  <c r="MS191" i="5"/>
  <c r="MW110" i="5"/>
  <c r="IR191" i="5"/>
  <c r="MW23" i="5"/>
  <c r="JN35" i="5"/>
  <c r="NK110" i="5"/>
  <c r="PG110" i="5"/>
  <c r="JN130" i="5"/>
  <c r="JN60" i="5"/>
  <c r="OR110" i="5"/>
  <c r="KA110" i="5"/>
  <c r="JA191" i="5"/>
  <c r="OR23" i="5"/>
  <c r="KB23" i="5"/>
  <c r="JN136" i="5"/>
  <c r="JN181" i="5"/>
  <c r="PB23" i="5"/>
  <c r="OX191" i="5"/>
  <c r="MJ23" i="5"/>
  <c r="JN27" i="5"/>
  <c r="JN128" i="5"/>
  <c r="JN196" i="5"/>
  <c r="NY199" i="5"/>
  <c r="CZ89" i="12"/>
  <c r="JM85" i="5"/>
  <c r="JN85" i="5" s="1"/>
  <c r="CZ52" i="12"/>
  <c r="JM48" i="5"/>
  <c r="JN48" i="5" s="1"/>
  <c r="CZ86" i="12"/>
  <c r="JM82" i="5"/>
  <c r="JN82" i="5" s="1"/>
  <c r="CZ190" i="12"/>
  <c r="JM186" i="5"/>
  <c r="JN186" i="5" s="1"/>
  <c r="CZ179" i="12"/>
  <c r="JM175" i="5"/>
  <c r="JN175" i="5" s="1"/>
  <c r="MN23" i="5"/>
  <c r="LG110" i="5"/>
  <c r="PJ197" i="5"/>
  <c r="OY23" i="5"/>
  <c r="OU191" i="5"/>
  <c r="IB191" i="5"/>
  <c r="MT110" i="5"/>
  <c r="PH23" i="5"/>
  <c r="OX110" i="5"/>
  <c r="PB110" i="5"/>
  <c r="NK191" i="5"/>
  <c r="PG191" i="5"/>
  <c r="EB191" i="5"/>
  <c r="MJ191" i="5"/>
  <c r="KN191" i="5"/>
  <c r="NO110" i="5"/>
  <c r="MP23" i="5"/>
  <c r="LD191" i="5"/>
  <c r="MZ191" i="5"/>
  <c r="NK23" i="5"/>
  <c r="NP199" i="5"/>
  <c r="MQ191" i="5"/>
  <c r="IK23" i="5"/>
  <c r="JN103" i="5"/>
  <c r="IT191" i="5"/>
  <c r="MT191" i="5"/>
  <c r="JN32" i="5"/>
  <c r="IQ191" i="5"/>
  <c r="MV23" i="5"/>
  <c r="JN91" i="5"/>
  <c r="JN94" i="5"/>
  <c r="NL110" i="5"/>
  <c r="PH110" i="5"/>
  <c r="JN153" i="5"/>
  <c r="OZ199" i="5"/>
  <c r="JN49" i="5"/>
  <c r="OS110" i="5"/>
  <c r="LF191" i="5"/>
  <c r="OQ199" i="5"/>
  <c r="OS23" i="5"/>
  <c r="JN28" i="5"/>
  <c r="JN31" i="5"/>
  <c r="JN53" i="5"/>
  <c r="LC110" i="5"/>
  <c r="MY110" i="5"/>
  <c r="PA23" i="5"/>
  <c r="IL110" i="5"/>
  <c r="MJ110" i="5"/>
  <c r="OY191" i="5"/>
  <c r="JN169" i="5"/>
  <c r="PA191" i="5"/>
  <c r="CZ104" i="12"/>
  <c r="JM100" i="5"/>
  <c r="JN100" i="5" s="1"/>
  <c r="CY35" i="12"/>
  <c r="AE30" i="10" s="1"/>
  <c r="JM30" i="5"/>
  <c r="JN30" i="5" s="1"/>
  <c r="CZ163" i="12"/>
  <c r="JM159" i="5"/>
  <c r="JN159" i="5" s="1"/>
  <c r="OV191" i="5"/>
  <c r="OV23" i="5"/>
  <c r="IK191" i="5"/>
  <c r="EE191" i="5"/>
  <c r="KA191" i="5"/>
  <c r="LG23" i="5"/>
  <c r="MM191" i="5"/>
  <c r="PG23" i="5"/>
  <c r="OY110" i="5"/>
  <c r="NL191" i="5"/>
  <c r="PH191" i="5"/>
  <c r="MP110" i="5"/>
  <c r="DP191" i="5"/>
  <c r="EA191" i="5"/>
  <c r="MK191" i="5"/>
  <c r="KM191" i="5"/>
  <c r="JN76" i="5"/>
  <c r="JN108" i="5"/>
  <c r="IL23" i="5"/>
  <c r="JN58" i="5"/>
  <c r="JN73" i="5"/>
  <c r="MM110" i="5"/>
  <c r="NN191" i="5"/>
  <c r="JN114" i="5"/>
  <c r="JN142" i="5"/>
  <c r="OB199" i="5"/>
  <c r="LG191" i="5"/>
  <c r="NS199" i="5"/>
  <c r="LD110" i="5"/>
  <c r="MZ110" i="5"/>
  <c r="JN173" i="5"/>
  <c r="IK110" i="5"/>
  <c r="MK110" i="5"/>
  <c r="JN90" i="5"/>
  <c r="OU110" i="5"/>
  <c r="JN133" i="5"/>
  <c r="JN163" i="5"/>
  <c r="PB191" i="5"/>
  <c r="CZ91" i="12"/>
  <c r="JM87" i="5"/>
  <c r="JN87" i="5" s="1"/>
  <c r="OR191" i="5"/>
  <c r="MY23" i="5"/>
  <c r="OU23" i="5"/>
  <c r="IL191" i="5"/>
  <c r="ED191" i="5"/>
  <c r="KB191" i="5"/>
  <c r="OW199" i="5"/>
  <c r="LF23" i="5"/>
  <c r="MN191" i="5"/>
  <c r="MV191" i="5"/>
  <c r="NN23" i="5"/>
  <c r="LC23" i="5"/>
  <c r="MQ110" i="5"/>
  <c r="DO191" i="5"/>
  <c r="DU191" i="5"/>
  <c r="PD191" i="5"/>
  <c r="PI199" i="5"/>
  <c r="PJ198" i="5"/>
  <c r="IT23" i="5"/>
  <c r="MS23" i="5"/>
  <c r="PD110" i="5"/>
  <c r="JN96" i="5"/>
  <c r="PD23" i="5"/>
  <c r="JN95" i="5"/>
  <c r="MN110" i="5"/>
  <c r="JN127" i="5"/>
  <c r="MV110" i="5"/>
  <c r="NO191" i="5"/>
  <c r="JN72" i="5"/>
  <c r="KB110" i="5"/>
  <c r="IZ191" i="5"/>
  <c r="KA23" i="5"/>
  <c r="JN121" i="5"/>
  <c r="JN125" i="5"/>
  <c r="JN152" i="5"/>
  <c r="JN36" i="5"/>
  <c r="JN54" i="5"/>
  <c r="MK23" i="5"/>
  <c r="OV110" i="5"/>
  <c r="JN118" i="5"/>
  <c r="JN120" i="5"/>
  <c r="JN147" i="5"/>
  <c r="CZ175" i="12"/>
  <c r="CY40" i="12"/>
  <c r="AE35" i="10" s="1"/>
  <c r="EK56" i="11"/>
  <c r="LS137" i="11"/>
  <c r="KP49" i="11"/>
  <c r="LS138" i="11"/>
  <c r="CZ106" i="12"/>
  <c r="CZ145" i="12"/>
  <c r="KP138" i="11"/>
  <c r="CY120" i="12"/>
  <c r="AE115" i="10" s="1"/>
  <c r="DA52" i="12"/>
  <c r="CY99" i="12"/>
  <c r="AE94" i="10" s="1"/>
  <c r="CY119" i="12"/>
  <c r="AE114" i="10" s="1"/>
  <c r="X26" i="10"/>
  <c r="X21" i="10" s="1"/>
  <c r="AD88" i="10"/>
  <c r="AD86" i="10" s="1"/>
  <c r="AD84" i="10" s="1"/>
  <c r="AD70" i="10" s="1"/>
  <c r="X88" i="10"/>
  <c r="X86" i="10" s="1"/>
  <c r="X84" i="10" s="1"/>
  <c r="X70" i="10" s="1"/>
  <c r="W26" i="10"/>
  <c r="W21" i="10" s="1"/>
  <c r="AD26" i="10"/>
  <c r="AD21" i="10" s="1"/>
  <c r="LS74" i="11"/>
  <c r="DA55" i="12"/>
  <c r="DA112" i="12"/>
  <c r="EK163" i="11"/>
  <c r="EK146" i="11"/>
  <c r="DA83" i="12"/>
  <c r="CY95" i="12"/>
  <c r="AE90" i="10" s="1"/>
  <c r="CY169" i="12"/>
  <c r="AE164" i="10" s="1"/>
  <c r="DA183" i="12"/>
  <c r="DA145" i="12"/>
  <c r="LS195" i="11"/>
  <c r="LS180" i="11"/>
  <c r="EK122" i="11"/>
  <c r="LS53" i="11"/>
  <c r="LS36" i="11"/>
  <c r="EK159" i="11"/>
  <c r="CY137" i="12"/>
  <c r="AE132" i="10" s="1"/>
  <c r="CY32" i="12"/>
  <c r="DA31" i="12"/>
  <c r="CY94" i="12"/>
  <c r="CZ93" i="12"/>
  <c r="CZ149" i="12"/>
  <c r="CZ195" i="12"/>
  <c r="CY156" i="12"/>
  <c r="DA155" i="12"/>
  <c r="CY105" i="12"/>
  <c r="DA104" i="12"/>
  <c r="CY43" i="12"/>
  <c r="DA42" i="12"/>
  <c r="DA118" i="12"/>
  <c r="DA75" i="12"/>
  <c r="CZ31" i="12"/>
  <c r="DA131" i="12"/>
  <c r="CY65" i="12"/>
  <c r="DA64" i="12"/>
  <c r="DA172" i="12"/>
  <c r="DA128" i="12"/>
  <c r="DA175" i="12"/>
  <c r="DA149" i="12"/>
  <c r="CZ64" i="12"/>
  <c r="CY61" i="12"/>
  <c r="DA60" i="12"/>
  <c r="CZ167" i="12"/>
  <c r="CZ128" i="12"/>
  <c r="CY80" i="12"/>
  <c r="AE75" i="10" s="1"/>
  <c r="CZ155" i="12"/>
  <c r="CZ118" i="12"/>
  <c r="DA93" i="12"/>
  <c r="CZ42" i="12"/>
  <c r="CZ199" i="12"/>
  <c r="CZ60" i="12"/>
  <c r="CZ112" i="12"/>
  <c r="DA106" i="12"/>
  <c r="CY196" i="12"/>
  <c r="DA195" i="12"/>
  <c r="CZ183" i="12"/>
  <c r="CY200" i="12"/>
  <c r="DA199" i="12"/>
  <c r="CY168" i="12"/>
  <c r="DA167" i="12"/>
  <c r="CZ83" i="12"/>
  <c r="CY76" i="12"/>
  <c r="CZ75" i="12"/>
  <c r="CZ160" i="12"/>
  <c r="CZ55" i="12"/>
  <c r="CZ172" i="12"/>
  <c r="CZ131" i="12"/>
  <c r="CY176" i="12"/>
  <c r="CY132" i="12"/>
  <c r="CY136" i="12"/>
  <c r="AE131" i="10" s="1"/>
  <c r="CY147" i="12"/>
  <c r="AE142" i="10" s="1"/>
  <c r="CY173" i="12"/>
  <c r="CY153" i="12"/>
  <c r="AE148" i="10" s="1"/>
  <c r="LS127" i="11"/>
  <c r="LS120" i="11"/>
  <c r="EK93" i="11"/>
  <c r="CY170" i="12"/>
  <c r="AE165" i="10" s="1"/>
  <c r="EK103" i="11"/>
  <c r="EK80" i="11"/>
  <c r="CY58" i="12"/>
  <c r="AE53" i="10" s="1"/>
  <c r="CY201" i="12"/>
  <c r="AE196" i="10" s="1"/>
  <c r="LS168" i="11"/>
  <c r="CY56" i="12"/>
  <c r="CY157" i="12"/>
  <c r="AE152" i="10" s="1"/>
  <c r="CY101" i="12"/>
  <c r="AE96" i="10" s="1"/>
  <c r="NN52" i="11"/>
  <c r="DH48" i="11"/>
  <c r="EK39" i="11"/>
  <c r="LS38" i="11"/>
  <c r="BP38" i="11"/>
  <c r="EK115" i="11"/>
  <c r="CY187" i="12"/>
  <c r="AE182" i="10" s="1"/>
  <c r="CY188" i="12"/>
  <c r="AE183" i="10" s="1"/>
  <c r="CY177" i="12"/>
  <c r="AE172" i="10" s="1"/>
  <c r="CY162" i="12"/>
  <c r="AE157" i="10" s="1"/>
  <c r="EK114" i="11"/>
  <c r="EK61" i="11"/>
  <c r="LS48" i="11"/>
  <c r="CY141" i="12"/>
  <c r="AE136" i="10" s="1"/>
  <c r="CY114" i="12"/>
  <c r="AE109" i="10" s="1"/>
  <c r="CY66" i="12"/>
  <c r="AE61" i="10" s="1"/>
  <c r="CY107" i="12"/>
  <c r="CY161" i="12"/>
  <c r="CY121" i="12"/>
  <c r="AE116" i="10" s="1"/>
  <c r="EK151" i="11"/>
  <c r="CY139" i="12"/>
  <c r="AE134" i="10" s="1"/>
  <c r="CY85" i="12"/>
  <c r="AE80" i="10" s="1"/>
  <c r="CY38" i="12"/>
  <c r="AE33" i="10" s="1"/>
  <c r="EK169" i="11"/>
  <c r="D165" i="6"/>
  <c r="M165" i="6" s="1"/>
  <c r="CY184" i="12"/>
  <c r="CY146" i="12"/>
  <c r="CY164" i="12"/>
  <c r="CY150" i="12"/>
  <c r="CY44" i="12"/>
  <c r="AE39" i="10" s="1"/>
  <c r="CY197" i="12"/>
  <c r="AE192" i="10" s="1"/>
  <c r="CY133" i="12"/>
  <c r="AE128" i="10" s="1"/>
  <c r="CY41" i="12"/>
  <c r="AE36" i="10" s="1"/>
  <c r="CY152" i="12"/>
  <c r="AE147" i="10" s="1"/>
  <c r="CY54" i="12"/>
  <c r="AE49" i="10" s="1"/>
  <c r="CY96" i="12"/>
  <c r="AE91" i="10" s="1"/>
  <c r="CY130" i="12"/>
  <c r="AE125" i="10" s="1"/>
  <c r="CY63" i="12"/>
  <c r="AE58" i="10" s="1"/>
  <c r="CY191" i="12"/>
  <c r="CY185" i="12"/>
  <c r="AE180" i="10" s="1"/>
  <c r="CY123" i="12"/>
  <c r="AE118" i="10" s="1"/>
  <c r="CY67" i="12"/>
  <c r="AE62" i="10" s="1"/>
  <c r="CY39" i="12"/>
  <c r="AE34" i="10" s="1"/>
  <c r="CY100" i="12"/>
  <c r="AE95" i="10" s="1"/>
  <c r="KP117" i="11"/>
  <c r="BP54" i="11"/>
  <c r="GI165" i="11"/>
  <c r="CY180" i="12"/>
  <c r="CY140" i="12"/>
  <c r="AE135" i="10" s="1"/>
  <c r="CY129" i="12"/>
  <c r="CY81" i="12"/>
  <c r="AE76" i="10" s="1"/>
  <c r="EK181" i="11"/>
  <c r="CY124" i="12"/>
  <c r="AE119" i="10" s="1"/>
  <c r="CY138" i="12"/>
  <c r="AE133" i="10" s="1"/>
  <c r="CY28" i="12"/>
  <c r="AE23" i="10" s="1"/>
  <c r="CY59" i="12"/>
  <c r="AE54" i="10" s="1"/>
  <c r="CY143" i="12"/>
  <c r="AE138" i="10" s="1"/>
  <c r="CY113" i="12"/>
  <c r="CY151" i="12"/>
  <c r="AE146" i="10" s="1"/>
  <c r="CY62" i="12"/>
  <c r="AE57" i="10" s="1"/>
  <c r="CY77" i="12"/>
  <c r="AE72" i="10" s="1"/>
  <c r="CY70" i="12"/>
  <c r="CY87" i="12"/>
  <c r="CY34" i="12"/>
  <c r="AE29" i="10" s="1"/>
  <c r="BP186" i="11"/>
  <c r="LS156" i="11"/>
  <c r="EK128" i="11"/>
  <c r="CY189" i="12"/>
  <c r="AE184" i="10" s="1"/>
  <c r="CY127" i="12"/>
  <c r="AE122" i="10" s="1"/>
  <c r="CY97" i="12"/>
  <c r="AE92" i="10" s="1"/>
  <c r="CY84" i="12"/>
  <c r="CY115" i="12"/>
  <c r="AE110" i="10" s="1"/>
  <c r="CY53" i="12"/>
  <c r="CY108" i="12"/>
  <c r="AE103" i="10" s="1"/>
  <c r="DH22" i="11"/>
  <c r="EK135" i="11"/>
  <c r="DH134" i="11"/>
  <c r="CY122" i="12"/>
  <c r="AE117" i="10" s="1"/>
  <c r="CY90" i="12"/>
  <c r="CY78" i="12"/>
  <c r="AE73" i="10" s="1"/>
  <c r="CY125" i="12"/>
  <c r="AE120" i="10" s="1"/>
  <c r="BP157" i="11"/>
  <c r="NN153" i="11"/>
  <c r="EK124" i="11"/>
  <c r="DH108" i="11"/>
  <c r="KP58" i="11"/>
  <c r="CY57" i="12"/>
  <c r="AE52" i="10" s="1"/>
  <c r="CY134" i="12"/>
  <c r="AE129" i="10" s="1"/>
  <c r="LS93" i="11"/>
  <c r="KP95" i="11"/>
  <c r="IX171" i="11"/>
  <c r="BP148" i="11"/>
  <c r="GF146" i="11"/>
  <c r="DH159" i="11"/>
  <c r="LS129" i="11"/>
  <c r="DH120" i="11"/>
  <c r="EK87" i="11"/>
  <c r="BP52" i="11"/>
  <c r="GF51" i="11"/>
  <c r="GF49" i="11"/>
  <c r="NN36" i="11"/>
  <c r="DH36" i="11"/>
  <c r="GF121" i="11"/>
  <c r="CY178" i="12"/>
  <c r="AE173" i="10" s="1"/>
  <c r="EK52" i="11"/>
  <c r="KP36" i="11"/>
  <c r="LS24" i="11"/>
  <c r="KP171" i="11"/>
  <c r="LS117" i="11"/>
  <c r="DH148" i="11"/>
  <c r="IX29" i="11"/>
  <c r="KP127" i="11"/>
  <c r="EK125" i="11"/>
  <c r="CY174" i="12"/>
  <c r="AE169" i="10" s="1"/>
  <c r="NN184" i="11"/>
  <c r="EK171" i="11"/>
  <c r="LS163" i="11"/>
  <c r="GF137" i="11"/>
  <c r="LS85" i="11"/>
  <c r="KP54" i="11"/>
  <c r="GF53" i="11"/>
  <c r="EK31" i="11"/>
  <c r="DH54" i="11"/>
  <c r="NN196" i="11"/>
  <c r="LS184" i="11"/>
  <c r="KP183" i="11"/>
  <c r="LS175" i="11"/>
  <c r="EK148" i="11"/>
  <c r="LS124" i="11"/>
  <c r="EK109" i="11"/>
  <c r="DH95" i="11"/>
  <c r="DH87" i="11"/>
  <c r="LS94" i="11"/>
  <c r="DH58" i="11"/>
  <c r="EK51" i="11"/>
  <c r="EK153" i="11"/>
  <c r="LS141" i="11"/>
  <c r="EK121" i="11"/>
  <c r="LS157" i="11"/>
  <c r="KP186" i="11"/>
  <c r="DH171" i="11"/>
  <c r="DH163" i="11"/>
  <c r="EK152" i="11"/>
  <c r="NN135" i="11"/>
  <c r="LS134" i="11"/>
  <c r="LS89" i="11"/>
  <c r="NN85" i="11"/>
  <c r="DH39" i="11"/>
  <c r="LS33" i="11"/>
  <c r="LS23" i="11"/>
  <c r="CY92" i="12"/>
  <c r="DH184" i="11"/>
  <c r="DH157" i="11"/>
  <c r="NN133" i="11"/>
  <c r="EK129" i="11"/>
  <c r="NN121" i="11"/>
  <c r="IX115" i="11"/>
  <c r="DH103" i="11"/>
  <c r="DH109" i="11"/>
  <c r="GF54" i="11"/>
  <c r="NN35" i="11"/>
  <c r="DH32" i="11"/>
  <c r="DH29" i="11"/>
  <c r="NN30" i="11"/>
  <c r="LS118" i="11"/>
  <c r="NN103" i="11"/>
  <c r="LS135" i="11"/>
  <c r="DH186" i="11"/>
  <c r="DH153" i="11"/>
  <c r="GF152" i="11"/>
  <c r="NN151" i="11"/>
  <c r="IX148" i="11"/>
  <c r="NN146" i="11"/>
  <c r="DH133" i="11"/>
  <c r="BP124" i="11"/>
  <c r="DH114" i="11"/>
  <c r="BP116" i="11"/>
  <c r="KP53" i="11"/>
  <c r="BP34" i="11"/>
  <c r="IX31" i="11"/>
  <c r="LS29" i="11"/>
  <c r="GF28" i="11"/>
  <c r="EK156" i="11"/>
  <c r="DH182" i="11"/>
  <c r="DH181" i="11"/>
  <c r="BP183" i="11"/>
  <c r="GF186" i="11"/>
  <c r="KP182" i="11"/>
  <c r="BP171" i="11"/>
  <c r="KP146" i="11"/>
  <c r="IX142" i="11"/>
  <c r="DH137" i="11"/>
  <c r="EK132" i="11"/>
  <c r="KP119" i="11"/>
  <c r="LS122" i="11"/>
  <c r="KP87" i="11"/>
  <c r="EK60" i="11"/>
  <c r="LS58" i="11"/>
  <c r="BP48" i="11"/>
  <c r="IX34" i="11"/>
  <c r="EK172" i="11"/>
  <c r="DH164" i="11"/>
  <c r="NN157" i="11"/>
  <c r="BP147" i="11"/>
  <c r="LS152" i="11"/>
  <c r="BP128" i="11"/>
  <c r="DH121" i="11"/>
  <c r="DH116" i="11"/>
  <c r="EK54" i="11"/>
  <c r="LS147" i="11"/>
  <c r="LS28" i="11"/>
  <c r="EK192" i="11"/>
  <c r="LS192" i="11"/>
  <c r="KP181" i="11"/>
  <c r="KP172" i="11"/>
  <c r="DH169" i="11"/>
  <c r="EK164" i="11"/>
  <c r="LS153" i="11"/>
  <c r="BP136" i="11"/>
  <c r="EK134" i="11"/>
  <c r="IX133" i="11"/>
  <c r="GF129" i="11"/>
  <c r="IX122" i="11"/>
  <c r="BP127" i="11"/>
  <c r="NN118" i="11"/>
  <c r="EK117" i="11"/>
  <c r="EK95" i="11"/>
  <c r="KP93" i="11"/>
  <c r="DH93" i="11"/>
  <c r="EK96" i="11"/>
  <c r="DH60" i="11"/>
  <c r="LS71" i="11"/>
  <c r="EK57" i="11"/>
  <c r="DH40" i="11"/>
  <c r="EK24" i="11"/>
  <c r="EK27" i="11"/>
  <c r="LS196" i="11"/>
  <c r="LS110" i="11"/>
  <c r="KP115" i="11"/>
  <c r="GF29" i="11"/>
  <c r="EK195" i="11"/>
  <c r="LS191" i="11"/>
  <c r="DH191" i="11"/>
  <c r="GF184" i="11"/>
  <c r="LS186" i="11"/>
  <c r="NN163" i="11"/>
  <c r="LS172" i="11"/>
  <c r="GF153" i="11"/>
  <c r="BP152" i="11"/>
  <c r="GF151" i="11"/>
  <c r="NN148" i="11"/>
  <c r="DH145" i="11"/>
  <c r="LS130" i="11"/>
  <c r="BP125" i="11"/>
  <c r="IX95" i="11"/>
  <c r="EK100" i="11"/>
  <c r="EK72" i="11"/>
  <c r="EK65" i="11"/>
  <c r="IX39" i="11"/>
  <c r="LS54" i="11"/>
  <c r="DH52" i="11"/>
  <c r="IX51" i="11"/>
  <c r="IX49" i="11"/>
  <c r="NN48" i="11"/>
  <c r="GF40" i="11"/>
  <c r="KP35" i="11"/>
  <c r="DH35" i="11"/>
  <c r="KP34" i="11"/>
  <c r="GF33" i="11"/>
  <c r="DH27" i="11"/>
  <c r="DH179" i="11"/>
  <c r="EK145" i="11"/>
  <c r="EK53" i="11"/>
  <c r="IX134" i="11"/>
  <c r="GF182" i="11"/>
  <c r="GF179" i="11"/>
  <c r="LS146" i="11"/>
  <c r="GF135" i="11"/>
  <c r="NN134" i="11"/>
  <c r="GF134" i="11"/>
  <c r="GF128" i="11"/>
  <c r="DH94" i="11"/>
  <c r="EK92" i="11"/>
  <c r="KP85" i="11"/>
  <c r="DH72" i="11"/>
  <c r="NN56" i="11"/>
  <c r="KP82" i="11"/>
  <c r="LS60" i="11"/>
  <c r="NN53" i="11"/>
  <c r="IX52" i="11"/>
  <c r="NN49" i="11"/>
  <c r="IX48" i="11"/>
  <c r="EK40" i="11"/>
  <c r="NN31" i="11"/>
  <c r="LS27" i="11"/>
  <c r="GF127" i="11"/>
  <c r="GF115" i="11"/>
  <c r="LS35" i="11"/>
  <c r="KP148" i="11"/>
  <c r="BP115" i="11"/>
  <c r="EK119" i="11"/>
  <c r="EK38" i="11"/>
  <c r="EK184" i="11"/>
  <c r="EK173" i="11"/>
  <c r="LS159" i="11"/>
  <c r="NN192" i="11"/>
  <c r="KP192" i="11"/>
  <c r="NN183" i="11"/>
  <c r="GF159" i="11"/>
  <c r="KP116" i="11"/>
  <c r="KP110" i="11"/>
  <c r="NN109" i="11"/>
  <c r="KP102" i="11"/>
  <c r="BP79" i="11"/>
  <c r="EK76" i="11"/>
  <c r="LS62" i="11"/>
  <c r="EK62" i="11"/>
  <c r="GF52" i="11"/>
  <c r="BP36" i="11"/>
  <c r="KP28" i="11"/>
  <c r="NN142" i="11"/>
  <c r="EK33" i="11"/>
  <c r="LS31" i="11"/>
  <c r="EK34" i="11"/>
  <c r="EK49" i="11"/>
  <c r="LS52" i="11"/>
  <c r="KP196" i="11"/>
  <c r="BP196" i="11"/>
  <c r="GF192" i="11"/>
  <c r="GF183" i="11"/>
  <c r="NN182" i="11"/>
  <c r="EK180" i="11"/>
  <c r="LS179" i="11"/>
  <c r="LS183" i="11"/>
  <c r="BP179" i="11"/>
  <c r="DH172" i="11"/>
  <c r="KP151" i="11"/>
  <c r="GF148" i="11"/>
  <c r="NN147" i="11"/>
  <c r="IX145" i="11"/>
  <c r="BP172" i="11"/>
  <c r="BP156" i="11"/>
  <c r="GF156" i="11"/>
  <c r="IX138" i="11"/>
  <c r="EK136" i="11"/>
  <c r="KP134" i="11"/>
  <c r="KP142" i="11"/>
  <c r="GF142" i="11"/>
  <c r="LS136" i="11"/>
  <c r="LS131" i="11"/>
  <c r="DH129" i="11"/>
  <c r="LS125" i="11"/>
  <c r="NN122" i="11"/>
  <c r="DH125" i="11"/>
  <c r="LS121" i="11"/>
  <c r="NN119" i="11"/>
  <c r="IX118" i="11"/>
  <c r="BP118" i="11"/>
  <c r="DH117" i="11"/>
  <c r="BP102" i="11"/>
  <c r="IX100" i="11"/>
  <c r="NN96" i="11"/>
  <c r="GF94" i="11"/>
  <c r="NN93" i="11"/>
  <c r="BP120" i="11"/>
  <c r="LS109" i="11"/>
  <c r="IX110" i="11"/>
  <c r="LS102" i="11"/>
  <c r="LS90" i="11"/>
  <c r="LS39" i="11"/>
  <c r="DH53" i="11"/>
  <c r="NN51" i="11"/>
  <c r="LS49" i="11"/>
  <c r="GF48" i="11"/>
  <c r="NN40" i="11"/>
  <c r="GF34" i="11"/>
  <c r="DH31" i="11"/>
  <c r="DH30" i="11"/>
  <c r="IX27" i="11"/>
  <c r="LS151" i="11"/>
  <c r="DH138" i="11"/>
  <c r="DH115" i="11"/>
  <c r="NN117" i="11"/>
  <c r="IX114" i="11"/>
  <c r="EK120" i="11"/>
  <c r="LS115" i="11"/>
  <c r="DH38" i="11"/>
  <c r="EK179" i="11"/>
  <c r="IX156" i="11"/>
  <c r="GF141" i="11"/>
  <c r="BP114" i="11"/>
  <c r="IX191" i="11"/>
  <c r="EK186" i="11"/>
  <c r="EK183" i="11"/>
  <c r="IX182" i="11"/>
  <c r="IX179" i="11"/>
  <c r="DH173" i="11"/>
  <c r="LS164" i="11"/>
  <c r="EK157" i="11"/>
  <c r="KP156" i="11"/>
  <c r="IX159" i="11"/>
  <c r="NN152" i="11"/>
  <c r="DH152" i="11"/>
  <c r="BP151" i="11"/>
  <c r="KP147" i="11"/>
  <c r="NN145" i="11"/>
  <c r="NN171" i="11"/>
  <c r="NN159" i="11"/>
  <c r="GF138" i="11"/>
  <c r="BP135" i="11"/>
  <c r="DH141" i="11"/>
  <c r="KP136" i="11"/>
  <c r="KP130" i="11"/>
  <c r="NN124" i="11"/>
  <c r="KP121" i="11"/>
  <c r="LS119" i="11"/>
  <c r="IX117" i="11"/>
  <c r="NN114" i="11"/>
  <c r="NN108" i="11"/>
  <c r="NN100" i="11"/>
  <c r="LS96" i="11"/>
  <c r="EK91" i="11"/>
  <c r="LS95" i="11"/>
  <c r="GF91" i="11"/>
  <c r="LS87" i="11"/>
  <c r="KP57" i="11"/>
  <c r="DH80" i="11"/>
  <c r="KP79" i="11"/>
  <c r="LS75" i="11"/>
  <c r="EK73" i="11"/>
  <c r="NN54" i="11"/>
  <c r="BP53" i="11"/>
  <c r="KP51" i="11"/>
  <c r="DH51" i="11"/>
  <c r="BP49" i="11"/>
  <c r="IX40" i="11"/>
  <c r="NN38" i="11"/>
  <c r="GF38" i="11"/>
  <c r="GF36" i="11"/>
  <c r="EK35" i="11"/>
  <c r="LS182" i="11"/>
  <c r="LS171" i="11"/>
  <c r="KP159" i="11"/>
  <c r="LS142" i="11"/>
  <c r="LS114" i="11"/>
  <c r="NQ165" i="11"/>
  <c r="GF157" i="11"/>
  <c r="GF119" i="11"/>
  <c r="KP109" i="11"/>
  <c r="KP94" i="11"/>
  <c r="KP72" i="11"/>
  <c r="EK48" i="11"/>
  <c r="KP32" i="11"/>
  <c r="NN29" i="11"/>
  <c r="LS51" i="11"/>
  <c r="DH147" i="11"/>
  <c r="DH136" i="11"/>
  <c r="EK75" i="11"/>
  <c r="BP58" i="11"/>
  <c r="IX53" i="11"/>
  <c r="BP51" i="11"/>
  <c r="BP28" i="11"/>
  <c r="DH146" i="11"/>
  <c r="NN115" i="11"/>
  <c r="GF116" i="11"/>
  <c r="LS82" i="11"/>
  <c r="KP29" i="11"/>
  <c r="NN179" i="11"/>
  <c r="NN172" i="11"/>
  <c r="IX157" i="11"/>
  <c r="GF147" i="11"/>
  <c r="KP145" i="11"/>
  <c r="GF136" i="11"/>
  <c r="DH128" i="11"/>
  <c r="NN125" i="11"/>
  <c r="KP124" i="11"/>
  <c r="IX127" i="11"/>
  <c r="DH122" i="11"/>
  <c r="KP114" i="11"/>
  <c r="GF102" i="11"/>
  <c r="DH96" i="11"/>
  <c r="NN110" i="11"/>
  <c r="LS91" i="11"/>
  <c r="GF90" i="11"/>
  <c r="DH76" i="11"/>
  <c r="KP62" i="11"/>
  <c r="NN80" i="11"/>
  <c r="LS79" i="11"/>
  <c r="BP56" i="11"/>
  <c r="IX54" i="11"/>
  <c r="DH49" i="11"/>
  <c r="IX36" i="11"/>
  <c r="NN34" i="11"/>
  <c r="KP33" i="11"/>
  <c r="BP33" i="11"/>
  <c r="NN27" i="11"/>
  <c r="DH34" i="11"/>
  <c r="EK29" i="11"/>
  <c r="KP152" i="11"/>
  <c r="GF114" i="11"/>
  <c r="KP40" i="11"/>
  <c r="EK30" i="11"/>
  <c r="LS32" i="11"/>
  <c r="JI157" i="11"/>
  <c r="JM157" i="11" s="1"/>
  <c r="KP157" i="11" s="1"/>
  <c r="GX130" i="11"/>
  <c r="HB130" i="11" s="1"/>
  <c r="IX130" i="11" s="1"/>
  <c r="MD137" i="11"/>
  <c r="MH137" i="11" s="1"/>
  <c r="NN137" i="11" s="1"/>
  <c r="JI129" i="11"/>
  <c r="GF196" i="11"/>
  <c r="JI103" i="11"/>
  <c r="GX136" i="11"/>
  <c r="GX132" i="11"/>
  <c r="JI125" i="11"/>
  <c r="JM125" i="11" s="1"/>
  <c r="KP125" i="11" s="1"/>
  <c r="KP135" i="11"/>
  <c r="IX108" i="11"/>
  <c r="KP27" i="11"/>
  <c r="EK23" i="11"/>
  <c r="V197" i="10"/>
  <c r="DH183" i="11"/>
  <c r="KP179" i="11"/>
  <c r="GF163" i="11"/>
  <c r="DH151" i="11"/>
  <c r="EK147" i="11"/>
  <c r="BP146" i="11"/>
  <c r="GF175" i="11"/>
  <c r="IX146" i="11"/>
  <c r="GF131" i="11"/>
  <c r="IX85" i="11"/>
  <c r="IX61" i="11"/>
  <c r="NN57" i="11"/>
  <c r="LS92" i="11"/>
  <c r="EK89" i="11"/>
  <c r="NN72" i="11"/>
  <c r="BP71" i="11"/>
  <c r="BP82" i="11"/>
  <c r="IX80" i="11"/>
  <c r="NN79" i="11"/>
  <c r="DH23" i="11"/>
  <c r="NN91" i="11"/>
  <c r="NN60" i="11"/>
  <c r="DH127" i="11"/>
  <c r="EK116" i="11"/>
  <c r="AD199" i="10"/>
  <c r="V174" i="10"/>
  <c r="X199" i="10"/>
  <c r="V194" i="10"/>
  <c r="V190" i="10" s="1"/>
  <c r="V178" i="10" s="1"/>
  <c r="V64" i="10"/>
  <c r="V37" i="10"/>
  <c r="V155" i="10"/>
  <c r="V150" i="10" s="1"/>
  <c r="V144" i="10" s="1"/>
  <c r="V140" i="10" s="1"/>
  <c r="W199" i="10"/>
  <c r="V101" i="10"/>
  <c r="V99" i="10" s="1"/>
  <c r="V59" i="10"/>
  <c r="V170" i="10"/>
  <c r="V167" i="10" s="1"/>
  <c r="V162" i="10" s="1"/>
  <c r="V81" i="10"/>
  <c r="V78" i="10" s="1"/>
  <c r="V198" i="10"/>
  <c r="V55" i="10"/>
  <c r="V50" i="10" s="1"/>
  <c r="V47" i="10" s="1"/>
  <c r="V26" i="10" s="1"/>
  <c r="V21" i="10" s="1"/>
  <c r="EK196" i="11"/>
  <c r="KP153" i="11"/>
  <c r="EK131" i="11"/>
  <c r="KP108" i="11"/>
  <c r="IX116" i="11"/>
  <c r="IX96" i="11"/>
  <c r="KP73" i="11"/>
  <c r="NN65" i="11"/>
  <c r="KP80" i="11"/>
  <c r="GF27" i="11"/>
  <c r="DH28" i="11"/>
  <c r="LS148" i="11"/>
  <c r="KP195" i="11"/>
  <c r="IX186" i="11"/>
  <c r="IX184" i="11"/>
  <c r="GF180" i="11"/>
  <c r="GF168" i="11"/>
  <c r="KP137" i="11"/>
  <c r="DH135" i="11"/>
  <c r="DH132" i="11"/>
  <c r="IX103" i="11"/>
  <c r="BP93" i="11"/>
  <c r="IX92" i="11"/>
  <c r="GF82" i="11"/>
  <c r="NN32" i="11"/>
  <c r="BP27" i="11"/>
  <c r="EK138" i="11"/>
  <c r="IX195" i="11"/>
  <c r="IX183" i="11"/>
  <c r="LS173" i="11"/>
  <c r="GF171" i="11"/>
  <c r="EK168" i="11"/>
  <c r="IX141" i="11"/>
  <c r="IX137" i="11"/>
  <c r="NN136" i="11"/>
  <c r="GF133" i="11"/>
  <c r="GF118" i="11"/>
  <c r="EK102" i="11"/>
  <c r="DH91" i="11"/>
  <c r="DH75" i="11"/>
  <c r="KP74" i="11"/>
  <c r="BP74" i="11"/>
  <c r="GF62" i="11"/>
  <c r="NN61" i="11"/>
  <c r="NN127" i="11"/>
  <c r="NN39" i="11"/>
  <c r="GF39" i="11"/>
  <c r="GF32" i="11"/>
  <c r="KP184" i="11"/>
  <c r="EK175" i="11"/>
  <c r="NN175" i="11"/>
  <c r="BP80" i="11"/>
  <c r="DH65" i="11"/>
  <c r="DH196" i="11"/>
  <c r="DH175" i="11"/>
  <c r="NN173" i="11"/>
  <c r="NN169" i="11"/>
  <c r="BP168" i="11"/>
  <c r="IX152" i="11"/>
  <c r="IX135" i="11"/>
  <c r="NN116" i="11"/>
  <c r="EK79" i="11"/>
  <c r="GF71" i="11"/>
  <c r="EK71" i="11"/>
  <c r="EK82" i="11"/>
  <c r="LS76" i="11"/>
  <c r="EK74" i="11"/>
  <c r="BP73" i="11"/>
  <c r="BP65" i="11"/>
  <c r="BP40" i="11"/>
  <c r="KP39" i="11"/>
  <c r="DH24" i="11"/>
  <c r="DH192" i="11"/>
  <c r="IX181" i="11"/>
  <c r="GF124" i="11"/>
  <c r="EK110" i="11"/>
  <c r="KP91" i="11"/>
  <c r="IX73" i="11"/>
  <c r="IX65" i="11"/>
  <c r="DH82" i="11"/>
  <c r="IX79" i="11"/>
  <c r="KP76" i="11"/>
  <c r="DH74" i="11"/>
  <c r="BP29" i="11"/>
  <c r="IX30" i="11"/>
  <c r="EK141" i="11"/>
  <c r="LS40" i="11"/>
  <c r="EK127" i="11"/>
  <c r="KP52" i="11"/>
  <c r="EK133" i="11"/>
  <c r="KP48" i="11"/>
  <c r="EK22" i="11"/>
  <c r="BP180" i="11"/>
  <c r="BP182" i="11"/>
  <c r="IX173" i="11"/>
  <c r="IX169" i="11"/>
  <c r="BP184" i="11"/>
  <c r="NN195" i="11"/>
  <c r="BP191" i="11"/>
  <c r="BP175" i="11"/>
  <c r="IX164" i="11"/>
  <c r="KP164" i="11"/>
  <c r="IX153" i="11"/>
  <c r="BP141" i="11"/>
  <c r="KP22" i="11"/>
  <c r="LS22" i="11"/>
  <c r="BP195" i="11"/>
  <c r="EK182" i="11"/>
  <c r="KP180" i="11"/>
  <c r="IX180" i="11"/>
  <c r="IX175" i="11"/>
  <c r="GF169" i="11"/>
  <c r="NN168" i="11"/>
  <c r="BP163" i="11"/>
  <c r="BP131" i="11"/>
  <c r="GF130" i="11"/>
  <c r="KP141" i="11"/>
  <c r="NN141" i="11"/>
  <c r="BP121" i="11"/>
  <c r="NN128" i="11"/>
  <c r="EK118" i="11"/>
  <c r="KP100" i="11"/>
  <c r="GF93" i="11"/>
  <c r="DH119" i="11"/>
  <c r="LS103" i="11"/>
  <c r="NN102" i="11"/>
  <c r="DH92" i="11"/>
  <c r="BP89" i="11"/>
  <c r="NN76" i="11"/>
  <c r="BP75" i="11"/>
  <c r="IX60" i="11"/>
  <c r="GF58" i="11"/>
  <c r="KP31" i="11"/>
  <c r="IX35" i="11"/>
  <c r="IX38" i="11"/>
  <c r="BP31" i="11"/>
  <c r="BP23" i="11"/>
  <c r="BP119" i="11"/>
  <c r="GF95" i="11"/>
  <c r="KP75" i="11"/>
  <c r="BP72" i="11"/>
  <c r="BP32" i="11"/>
  <c r="NN138" i="11"/>
  <c r="NN129" i="11"/>
  <c r="LS132" i="11"/>
  <c r="IX128" i="11"/>
  <c r="IX125" i="11"/>
  <c r="EK130" i="11"/>
  <c r="DH124" i="11"/>
  <c r="IX120" i="11"/>
  <c r="LS116" i="11"/>
  <c r="DH102" i="11"/>
  <c r="KP96" i="11"/>
  <c r="NN92" i="11"/>
  <c r="GF110" i="11"/>
  <c r="GF96" i="11"/>
  <c r="NN94" i="11"/>
  <c r="BP100" i="11"/>
  <c r="BP92" i="11"/>
  <c r="EK90" i="11"/>
  <c r="BP90" i="11"/>
  <c r="NN90" i="11"/>
  <c r="DH79" i="11"/>
  <c r="GF75" i="11"/>
  <c r="DH71" i="11"/>
  <c r="IX57" i="11"/>
  <c r="GF61" i="11"/>
  <c r="KP38" i="11"/>
  <c r="GF23" i="11"/>
  <c r="EK191" i="11"/>
  <c r="IX129" i="11"/>
  <c r="BP129" i="11"/>
  <c r="IX121" i="11"/>
  <c r="KP122" i="11"/>
  <c r="BP110" i="11"/>
  <c r="IX109" i="11"/>
  <c r="BP94" i="11"/>
  <c r="BP109" i="11"/>
  <c r="GF103" i="11"/>
  <c r="KP89" i="11"/>
  <c r="IX93" i="11"/>
  <c r="GF79" i="11"/>
  <c r="GF74" i="11"/>
  <c r="IX56" i="11"/>
  <c r="BP76" i="11"/>
  <c r="NN73" i="11"/>
  <c r="KP71" i="11"/>
  <c r="BP60" i="11"/>
  <c r="NN58" i="11"/>
  <c r="EK58" i="11"/>
  <c r="DH56" i="11"/>
  <c r="EK36" i="11"/>
  <c r="NN33" i="11"/>
  <c r="DH33" i="11"/>
  <c r="LS30" i="11"/>
  <c r="EK28" i="11"/>
  <c r="NN24" i="11"/>
  <c r="NN28" i="11"/>
  <c r="BP153" i="11"/>
  <c r="IX147" i="11"/>
  <c r="LS133" i="11"/>
  <c r="BP137" i="11"/>
  <c r="BP134" i="11"/>
  <c r="NN132" i="11"/>
  <c r="DH131" i="11"/>
  <c r="BP130" i="11"/>
  <c r="BP133" i="11"/>
  <c r="NN131" i="11"/>
  <c r="DH130" i="11"/>
  <c r="IX124" i="11"/>
  <c r="DH118" i="11"/>
  <c r="GF120" i="11"/>
  <c r="IX119" i="11"/>
  <c r="GF109" i="11"/>
  <c r="GF108" i="11"/>
  <c r="EK94" i="11"/>
  <c r="LS108" i="11"/>
  <c r="GF89" i="11"/>
  <c r="IX87" i="11"/>
  <c r="IX102" i="11"/>
  <c r="BP96" i="11"/>
  <c r="IX94" i="11"/>
  <c r="IX91" i="11"/>
  <c r="BP91" i="11"/>
  <c r="KP90" i="11"/>
  <c r="NN89" i="11"/>
  <c r="IX89" i="11"/>
  <c r="IX76" i="11"/>
  <c r="KP65" i="11"/>
  <c r="KP61" i="11"/>
  <c r="BP85" i="11"/>
  <c r="IX75" i="11"/>
  <c r="GF73" i="11"/>
  <c r="GF65" i="11"/>
  <c r="GF80" i="11"/>
  <c r="GF72" i="11"/>
  <c r="IX62" i="11"/>
  <c r="GF60" i="11"/>
  <c r="DH62" i="11"/>
  <c r="KP60" i="11"/>
  <c r="LS56" i="11"/>
  <c r="BP57" i="11"/>
  <c r="KP56" i="11"/>
  <c r="GF56" i="11"/>
  <c r="IX32" i="11"/>
  <c r="KP24" i="11"/>
  <c r="NN23" i="11"/>
  <c r="KP23" i="11"/>
  <c r="IX168" i="11"/>
  <c r="LS181" i="11"/>
  <c r="BP169" i="11"/>
  <c r="GF164" i="11"/>
  <c r="BP142" i="11"/>
  <c r="NN156" i="11"/>
  <c r="DH156" i="11"/>
  <c r="KP133" i="11"/>
  <c r="IX131" i="11"/>
  <c r="LS128" i="11"/>
  <c r="GF87" i="11"/>
  <c r="NN71" i="11"/>
  <c r="EK32" i="11"/>
  <c r="BP39" i="11"/>
  <c r="BP24" i="11"/>
  <c r="GF195" i="11"/>
  <c r="GF173" i="11"/>
  <c r="IX192" i="11"/>
  <c r="BP192" i="11"/>
  <c r="DH180" i="11"/>
  <c r="DH195" i="11"/>
  <c r="KP191" i="11"/>
  <c r="NN186" i="11"/>
  <c r="NN181" i="11"/>
  <c r="BP181" i="11"/>
  <c r="KP173" i="11"/>
  <c r="BP173" i="11"/>
  <c r="NN164" i="11"/>
  <c r="KP168" i="11"/>
  <c r="KP163" i="11"/>
  <c r="BP159" i="11"/>
  <c r="LS169" i="11"/>
  <c r="KP169" i="11"/>
  <c r="LS145" i="11"/>
  <c r="IX151" i="11"/>
  <c r="DH142" i="11"/>
  <c r="BP138" i="11"/>
  <c r="EK142" i="11"/>
  <c r="GF145" i="11"/>
  <c r="GF132" i="11"/>
  <c r="BP132" i="11"/>
  <c r="KP131" i="11"/>
  <c r="NN130" i="11"/>
  <c r="GF125" i="11"/>
  <c r="KP128" i="11"/>
  <c r="GF117" i="11"/>
  <c r="LS100" i="11"/>
  <c r="NN95" i="11"/>
  <c r="NN120" i="11"/>
  <c r="BP117" i="11"/>
  <c r="DH110" i="11"/>
  <c r="BP108" i="11"/>
  <c r="KP120" i="11"/>
  <c r="DH100" i="11"/>
  <c r="DH90" i="11"/>
  <c r="IX90" i="11"/>
  <c r="EK85" i="11"/>
  <c r="LS73" i="11"/>
  <c r="IX72" i="11"/>
  <c r="LS65" i="11"/>
  <c r="LS61" i="11"/>
  <c r="IX71" i="11"/>
  <c r="IX82" i="11"/>
  <c r="GF76" i="11"/>
  <c r="IX74" i="11"/>
  <c r="DH61" i="11"/>
  <c r="IX58" i="11"/>
  <c r="GF57" i="11"/>
  <c r="DH57" i="11"/>
  <c r="BP61" i="11"/>
  <c r="GF35" i="11"/>
  <c r="LS34" i="11"/>
  <c r="IX33" i="11"/>
  <c r="IX28" i="11"/>
  <c r="IX23" i="11"/>
  <c r="GF24" i="11"/>
  <c r="GF181" i="11"/>
  <c r="IX196" i="11"/>
  <c r="GF191" i="11"/>
  <c r="NN191" i="11"/>
  <c r="KP175" i="11"/>
  <c r="GF172" i="11"/>
  <c r="NN180" i="11"/>
  <c r="IX172" i="11"/>
  <c r="DH168" i="11"/>
  <c r="BP164" i="11"/>
  <c r="IX163" i="11"/>
  <c r="BP145" i="11"/>
  <c r="KP132" i="11"/>
  <c r="BP122" i="11"/>
  <c r="GF122" i="11"/>
  <c r="KP92" i="11"/>
  <c r="GF100" i="11"/>
  <c r="GF92" i="11"/>
  <c r="NN87" i="11"/>
  <c r="BP103" i="11"/>
  <c r="BP95" i="11"/>
  <c r="BP87" i="11"/>
  <c r="DH89" i="11"/>
  <c r="GF85" i="11"/>
  <c r="BP62" i="11"/>
  <c r="LS57" i="11"/>
  <c r="LS80" i="11"/>
  <c r="NN75" i="11"/>
  <c r="LS72" i="11"/>
  <c r="DH85" i="11"/>
  <c r="NN82" i="11"/>
  <c r="NN74" i="11"/>
  <c r="DH73" i="11"/>
  <c r="NN62" i="11"/>
  <c r="BP35" i="11"/>
  <c r="GF31" i="11"/>
  <c r="IX24" i="11"/>
  <c r="BP30" i="11"/>
  <c r="KP30" i="11"/>
  <c r="GF30" i="11"/>
  <c r="NN22" i="11"/>
  <c r="IX22" i="11"/>
  <c r="GF22" i="11"/>
  <c r="F36" i="6"/>
  <c r="BP22" i="11"/>
  <c r="F53" i="6"/>
  <c r="D36" i="6"/>
  <c r="D184" i="6"/>
  <c r="M184" i="6" s="1"/>
  <c r="D171" i="6"/>
  <c r="D169" i="6"/>
  <c r="M169" i="6" s="1"/>
  <c r="D53" i="6"/>
  <c r="PJ199" i="5" l="1"/>
  <c r="NT165" i="11"/>
  <c r="KX168" i="5"/>
  <c r="OS191" i="5"/>
  <c r="IC191" i="5"/>
  <c r="MW191" i="5"/>
  <c r="KX75" i="5"/>
  <c r="KW74" i="5"/>
  <c r="KX141" i="5"/>
  <c r="KW141" i="5"/>
  <c r="KX93" i="5"/>
  <c r="KX138" i="5"/>
  <c r="KX132" i="5"/>
  <c r="M36" i="6"/>
  <c r="KX79" i="5"/>
  <c r="NO23" i="5"/>
  <c r="OX23" i="5"/>
  <c r="MQ23" i="5"/>
  <c r="MZ23" i="5"/>
  <c r="MT23" i="5"/>
  <c r="LD23" i="5"/>
  <c r="MM23" i="5"/>
  <c r="IU23" i="5"/>
  <c r="NL23" i="5"/>
  <c r="IR159" i="5"/>
  <c r="NO159" i="5"/>
  <c r="KD159" i="5"/>
  <c r="KS159" i="5"/>
  <c r="JD159" i="5"/>
  <c r="HJ159" i="5"/>
  <c r="MM159" i="5"/>
  <c r="IH159" i="5"/>
  <c r="HP159" i="5"/>
  <c r="DS159" i="5"/>
  <c r="KJ159" i="5"/>
  <c r="KQ159" i="5"/>
  <c r="OU159" i="5"/>
  <c r="IT159" i="5"/>
  <c r="KG159" i="5"/>
  <c r="IN159" i="5"/>
  <c r="HM159" i="5"/>
  <c r="PH159" i="5"/>
  <c r="NL159" i="5"/>
  <c r="HZ159" i="5"/>
  <c r="HT159" i="5"/>
  <c r="KN159" i="5"/>
  <c r="OS159" i="5"/>
  <c r="EA159" i="5"/>
  <c r="DO159" i="5"/>
  <c r="IC159" i="5"/>
  <c r="EE159" i="5"/>
  <c r="DY159" i="5"/>
  <c r="NN159" i="5"/>
  <c r="JC159" i="5"/>
  <c r="HK159" i="5"/>
  <c r="IW159" i="5"/>
  <c r="KK159" i="5"/>
  <c r="KP159" i="5"/>
  <c r="OV159" i="5"/>
  <c r="IU159" i="5"/>
  <c r="OY159" i="5"/>
  <c r="JI159" i="5"/>
  <c r="IQ159" i="5"/>
  <c r="IO159" i="5"/>
  <c r="HN159" i="5"/>
  <c r="HY159" i="5"/>
  <c r="HS159" i="5"/>
  <c r="KM159" i="5"/>
  <c r="OR159" i="5"/>
  <c r="EB159" i="5"/>
  <c r="PE159" i="5"/>
  <c r="IB159" i="5"/>
  <c r="MT159" i="5"/>
  <c r="PA159" i="5"/>
  <c r="MK159" i="5"/>
  <c r="MP159" i="5"/>
  <c r="JX159" i="5"/>
  <c r="JU159" i="5"/>
  <c r="LF159" i="5"/>
  <c r="IZ159" i="5"/>
  <c r="HW159" i="5"/>
  <c r="IX159" i="5"/>
  <c r="MZ159" i="5"/>
  <c r="LD159" i="5"/>
  <c r="JF159" i="5"/>
  <c r="OX159" i="5"/>
  <c r="JJ159" i="5"/>
  <c r="IF159" i="5"/>
  <c r="MV159" i="5"/>
  <c r="DU159" i="5"/>
  <c r="PD159" i="5"/>
  <c r="KA159" i="5"/>
  <c r="ED159" i="5"/>
  <c r="IK159" i="5"/>
  <c r="MS159" i="5"/>
  <c r="MJ159" i="5"/>
  <c r="PB159" i="5"/>
  <c r="DX159" i="5"/>
  <c r="IL159" i="5"/>
  <c r="MQ159" i="5"/>
  <c r="JY159" i="5"/>
  <c r="KE159" i="5"/>
  <c r="KT159" i="5"/>
  <c r="JV159" i="5"/>
  <c r="LG159" i="5"/>
  <c r="JA159" i="5"/>
  <c r="HV159" i="5"/>
  <c r="MN159" i="5"/>
  <c r="II159" i="5"/>
  <c r="HQ159" i="5"/>
  <c r="DR159" i="5"/>
  <c r="MY159" i="5"/>
  <c r="LC159" i="5"/>
  <c r="JG159" i="5"/>
  <c r="KH159" i="5"/>
  <c r="PG159" i="5"/>
  <c r="NK159" i="5"/>
  <c r="IE159" i="5"/>
  <c r="MW159" i="5"/>
  <c r="DV159" i="5"/>
  <c r="DP159" i="5"/>
  <c r="KB159" i="5"/>
  <c r="ED175" i="5"/>
  <c r="MS175" i="5"/>
  <c r="IU175" i="5"/>
  <c r="KH175" i="5"/>
  <c r="DP175" i="5"/>
  <c r="OY175" i="5"/>
  <c r="JX175" i="5"/>
  <c r="JD175" i="5"/>
  <c r="HK175" i="5"/>
  <c r="OS175" i="5"/>
  <c r="IX175" i="5"/>
  <c r="MZ175" i="5"/>
  <c r="LD175" i="5"/>
  <c r="PG175" i="5"/>
  <c r="NL175" i="5"/>
  <c r="IE175" i="5"/>
  <c r="DV175" i="5"/>
  <c r="IK175" i="5"/>
  <c r="OV175" i="5"/>
  <c r="EB175" i="5"/>
  <c r="EE175" i="5"/>
  <c r="PE175" i="5"/>
  <c r="KK175" i="5"/>
  <c r="JF175" i="5"/>
  <c r="HM175" i="5"/>
  <c r="KG175" i="5"/>
  <c r="IC175" i="5"/>
  <c r="DO175" i="5"/>
  <c r="OX175" i="5"/>
  <c r="DY175" i="5"/>
  <c r="JV175" i="5"/>
  <c r="NO175" i="5"/>
  <c r="IZ175" i="5"/>
  <c r="HW175" i="5"/>
  <c r="KE175" i="5"/>
  <c r="OR175" i="5"/>
  <c r="IW175" i="5"/>
  <c r="MY175" i="5"/>
  <c r="LC175" i="5"/>
  <c r="PH175" i="5"/>
  <c r="NK175" i="5"/>
  <c r="HZ175" i="5"/>
  <c r="HS175" i="5"/>
  <c r="DU175" i="5"/>
  <c r="IL175" i="5"/>
  <c r="PD175" i="5"/>
  <c r="KJ175" i="5"/>
  <c r="JG175" i="5"/>
  <c r="HN175" i="5"/>
  <c r="MQ175" i="5"/>
  <c r="JI175" i="5"/>
  <c r="IQ175" i="5"/>
  <c r="IN175" i="5"/>
  <c r="MW175" i="5"/>
  <c r="PA175" i="5"/>
  <c r="IB175" i="5"/>
  <c r="LG175" i="5"/>
  <c r="DX175" i="5"/>
  <c r="KS175" i="5"/>
  <c r="JU175" i="5"/>
  <c r="NN175" i="5"/>
  <c r="JA175" i="5"/>
  <c r="HV175" i="5"/>
  <c r="KD175" i="5"/>
  <c r="KN175" i="5"/>
  <c r="MN175" i="5"/>
  <c r="II175" i="5"/>
  <c r="HP175" i="5"/>
  <c r="DR175" i="5"/>
  <c r="MK175" i="5"/>
  <c r="KQ175" i="5"/>
  <c r="OU175" i="5"/>
  <c r="KB175" i="5"/>
  <c r="HY175" i="5"/>
  <c r="HT175" i="5"/>
  <c r="EA175" i="5"/>
  <c r="MT175" i="5"/>
  <c r="IT175" i="5"/>
  <c r="MP175" i="5"/>
  <c r="JJ175" i="5"/>
  <c r="IR175" i="5"/>
  <c r="IO175" i="5"/>
  <c r="MV175" i="5"/>
  <c r="PB175" i="5"/>
  <c r="LF175" i="5"/>
  <c r="JY175" i="5"/>
  <c r="KT175" i="5"/>
  <c r="JC175" i="5"/>
  <c r="HJ175" i="5"/>
  <c r="KM175" i="5"/>
  <c r="MM175" i="5"/>
  <c r="IH175" i="5"/>
  <c r="HQ175" i="5"/>
  <c r="DS175" i="5"/>
  <c r="MJ175" i="5"/>
  <c r="KP175" i="5"/>
  <c r="KA175" i="5"/>
  <c r="IF175" i="5"/>
  <c r="HM82" i="5"/>
  <c r="MN82" i="5"/>
  <c r="II82" i="5"/>
  <c r="HP82" i="5"/>
  <c r="DR82" i="5"/>
  <c r="KH82" i="5"/>
  <c r="MZ82" i="5"/>
  <c r="LD82" i="5"/>
  <c r="OY82" i="5"/>
  <c r="PH82" i="5"/>
  <c r="NL82" i="5"/>
  <c r="IE82" i="5"/>
  <c r="JC82" i="5"/>
  <c r="HJ82" i="5"/>
  <c r="KD82" i="5"/>
  <c r="MS82" i="5"/>
  <c r="MW82" i="5"/>
  <c r="DV82" i="5"/>
  <c r="DO82" i="5"/>
  <c r="JF82" i="5"/>
  <c r="IU82" i="5"/>
  <c r="PA82" i="5"/>
  <c r="KB82" i="5"/>
  <c r="ED82" i="5"/>
  <c r="IL82" i="5"/>
  <c r="PE82" i="5"/>
  <c r="EE82" i="5"/>
  <c r="IX82" i="5"/>
  <c r="KG82" i="5"/>
  <c r="KQ82" i="5"/>
  <c r="OV82" i="5"/>
  <c r="LG82" i="5"/>
  <c r="PG82" i="5"/>
  <c r="NK82" i="5"/>
  <c r="HY82" i="5"/>
  <c r="HT82" i="5"/>
  <c r="JU82" i="5"/>
  <c r="NN82" i="5"/>
  <c r="IZ82" i="5"/>
  <c r="HV82" i="5"/>
  <c r="KE82" i="5"/>
  <c r="MT82" i="5"/>
  <c r="MV82" i="5"/>
  <c r="DU82" i="5"/>
  <c r="DY82" i="5"/>
  <c r="IB82" i="5"/>
  <c r="JG82" i="5"/>
  <c r="IK82" i="5"/>
  <c r="HN82" i="5"/>
  <c r="IW82" i="5"/>
  <c r="MQ82" i="5"/>
  <c r="JI82" i="5"/>
  <c r="IR82" i="5"/>
  <c r="IN82" i="5"/>
  <c r="KP82" i="5"/>
  <c r="OU82" i="5"/>
  <c r="LF82" i="5"/>
  <c r="KJ82" i="5"/>
  <c r="HZ82" i="5"/>
  <c r="HS82" i="5"/>
  <c r="KT82" i="5"/>
  <c r="JV82" i="5"/>
  <c r="NO82" i="5"/>
  <c r="JA82" i="5"/>
  <c r="HW82" i="5"/>
  <c r="MK82" i="5"/>
  <c r="JX82" i="5"/>
  <c r="KN82" i="5"/>
  <c r="OR82" i="5"/>
  <c r="EB82" i="5"/>
  <c r="DP82" i="5"/>
  <c r="DX82" i="5"/>
  <c r="PD82" i="5"/>
  <c r="IC82" i="5"/>
  <c r="MM82" i="5"/>
  <c r="IH82" i="5"/>
  <c r="HQ82" i="5"/>
  <c r="DS82" i="5"/>
  <c r="MP82" i="5"/>
  <c r="JJ82" i="5"/>
  <c r="IQ82" i="5"/>
  <c r="IO82" i="5"/>
  <c r="MY82" i="5"/>
  <c r="LC82" i="5"/>
  <c r="OX82" i="5"/>
  <c r="KK82" i="5"/>
  <c r="IF82" i="5"/>
  <c r="KS82" i="5"/>
  <c r="JD82" i="5"/>
  <c r="HK82" i="5"/>
  <c r="MJ82" i="5"/>
  <c r="JY82" i="5"/>
  <c r="KM82" i="5"/>
  <c r="OS82" i="5"/>
  <c r="EA82" i="5"/>
  <c r="IT82" i="5"/>
  <c r="PB82" i="5"/>
  <c r="KA82" i="5"/>
  <c r="DU169" i="5"/>
  <c r="KB169" i="5"/>
  <c r="KN169" i="5"/>
  <c r="HS169" i="5"/>
  <c r="IE169" i="5"/>
  <c r="HZ169" i="5"/>
  <c r="KQ169" i="5"/>
  <c r="IK169" i="5"/>
  <c r="KM169" i="5"/>
  <c r="HT169" i="5"/>
  <c r="IF169" i="5"/>
  <c r="HY169" i="5"/>
  <c r="KP169" i="5"/>
  <c r="IL169" i="5"/>
  <c r="DP169" i="5"/>
  <c r="DS169" i="5"/>
  <c r="IW169" i="5"/>
  <c r="HP169" i="5"/>
  <c r="IH169" i="5"/>
  <c r="KD169" i="5"/>
  <c r="DV169" i="5"/>
  <c r="KA169" i="5"/>
  <c r="DO169" i="5"/>
  <c r="DR169" i="5"/>
  <c r="IX169" i="5"/>
  <c r="HQ169" i="5"/>
  <c r="II169" i="5"/>
  <c r="KE169" i="5"/>
  <c r="ED169" i="5"/>
  <c r="IO169" i="5"/>
  <c r="IQ169" i="5"/>
  <c r="JJ169" i="5"/>
  <c r="JU169" i="5"/>
  <c r="KT169" i="5"/>
  <c r="EA169" i="5"/>
  <c r="HM169" i="5"/>
  <c r="JX169" i="5"/>
  <c r="IN169" i="5"/>
  <c r="IR169" i="5"/>
  <c r="JI169" i="5"/>
  <c r="KH169" i="5"/>
  <c r="EB169" i="5"/>
  <c r="DX169" i="5"/>
  <c r="JY169" i="5"/>
  <c r="HK169" i="5"/>
  <c r="HV169" i="5"/>
  <c r="JC169" i="5"/>
  <c r="IZ169" i="5"/>
  <c r="KG169" i="5"/>
  <c r="IB169" i="5"/>
  <c r="DY169" i="5"/>
  <c r="JG169" i="5"/>
  <c r="KJ169" i="5"/>
  <c r="EE169" i="5"/>
  <c r="HJ169" i="5"/>
  <c r="HW169" i="5"/>
  <c r="JD169" i="5"/>
  <c r="JA169" i="5"/>
  <c r="JV169" i="5"/>
  <c r="KS169" i="5"/>
  <c r="IC169" i="5"/>
  <c r="HN169" i="5"/>
  <c r="JF169" i="5"/>
  <c r="KK169" i="5"/>
  <c r="MT169" i="5"/>
  <c r="IT169" i="5"/>
  <c r="LG169" i="5"/>
  <c r="PE169" i="5"/>
  <c r="MK169" i="5"/>
  <c r="MW169" i="5"/>
  <c r="OY169" i="5"/>
  <c r="MM169" i="5"/>
  <c r="MY169" i="5"/>
  <c r="LC169" i="5"/>
  <c r="PG169" i="5"/>
  <c r="NK169" i="5"/>
  <c r="MZ169" i="5"/>
  <c r="NL169" i="5"/>
  <c r="MS169" i="5"/>
  <c r="IU169" i="5"/>
  <c r="LF169" i="5"/>
  <c r="PB169" i="5"/>
  <c r="PD169" i="5"/>
  <c r="MQ169" i="5"/>
  <c r="MJ169" i="5"/>
  <c r="MV169" i="5"/>
  <c r="OX169" i="5"/>
  <c r="PH169" i="5"/>
  <c r="PA169" i="5"/>
  <c r="NO169" i="5"/>
  <c r="OS169" i="5"/>
  <c r="MP169" i="5"/>
  <c r="OV169" i="5"/>
  <c r="LD169" i="5"/>
  <c r="NN169" i="5"/>
  <c r="OR169" i="5"/>
  <c r="MN169" i="5"/>
  <c r="OU169" i="5"/>
  <c r="DO31" i="5"/>
  <c r="IL31" i="5"/>
  <c r="IC31" i="5"/>
  <c r="ED31" i="5"/>
  <c r="KM31" i="5"/>
  <c r="HN31" i="5"/>
  <c r="JG31" i="5"/>
  <c r="KK31" i="5"/>
  <c r="JX31" i="5"/>
  <c r="IT31" i="5"/>
  <c r="DP31" i="5"/>
  <c r="EB31" i="5"/>
  <c r="DV31" i="5"/>
  <c r="HM31" i="5"/>
  <c r="JF31" i="5"/>
  <c r="KJ31" i="5"/>
  <c r="JY31" i="5"/>
  <c r="IU31" i="5"/>
  <c r="EA31" i="5"/>
  <c r="DU31" i="5"/>
  <c r="IK31" i="5"/>
  <c r="IB31" i="5"/>
  <c r="EE31" i="5"/>
  <c r="KN31" i="5"/>
  <c r="DS31" i="5"/>
  <c r="IW31" i="5"/>
  <c r="HQ31" i="5"/>
  <c r="II31" i="5"/>
  <c r="KD31" i="5"/>
  <c r="HJ31" i="5"/>
  <c r="HW31" i="5"/>
  <c r="JC31" i="5"/>
  <c r="JI31" i="5"/>
  <c r="JU31" i="5"/>
  <c r="KT31" i="5"/>
  <c r="HT31" i="5"/>
  <c r="IF31" i="5"/>
  <c r="HY31" i="5"/>
  <c r="KP31" i="5"/>
  <c r="HK31" i="5"/>
  <c r="HV31" i="5"/>
  <c r="JD31" i="5"/>
  <c r="JJ31" i="5"/>
  <c r="KG31" i="5"/>
  <c r="HS31" i="5"/>
  <c r="IE31" i="5"/>
  <c r="HZ31" i="5"/>
  <c r="KQ31" i="5"/>
  <c r="DX31" i="5"/>
  <c r="IO31" i="5"/>
  <c r="KH31" i="5"/>
  <c r="DR31" i="5"/>
  <c r="IX31" i="5"/>
  <c r="HP31" i="5"/>
  <c r="IH31" i="5"/>
  <c r="KE31" i="5"/>
  <c r="DY31" i="5"/>
  <c r="IN31" i="5"/>
  <c r="JV31" i="5"/>
  <c r="KS31" i="5"/>
  <c r="JA31" i="5"/>
  <c r="IQ31" i="5"/>
  <c r="OX31" i="5"/>
  <c r="MT31" i="5"/>
  <c r="MY31" i="5"/>
  <c r="LC31" i="5"/>
  <c r="PB31" i="5"/>
  <c r="OV31" i="5"/>
  <c r="KB31" i="5"/>
  <c r="KA31" i="5"/>
  <c r="IZ31" i="5"/>
  <c r="IR31" i="5"/>
  <c r="PH31" i="5"/>
  <c r="NL31" i="5"/>
  <c r="MS31" i="5"/>
  <c r="MQ31" i="5"/>
  <c r="PA31" i="5"/>
  <c r="OU31" i="5"/>
  <c r="MK31" i="5"/>
  <c r="OS31" i="5"/>
  <c r="MW31" i="5"/>
  <c r="NO31" i="5"/>
  <c r="MN31" i="5"/>
  <c r="LG31" i="5"/>
  <c r="PG31" i="5"/>
  <c r="NK31" i="5"/>
  <c r="MP31" i="5"/>
  <c r="MJ31" i="5"/>
  <c r="OR31" i="5"/>
  <c r="MV31" i="5"/>
  <c r="PE31" i="5"/>
  <c r="NN31" i="5"/>
  <c r="MM31" i="5"/>
  <c r="LF31" i="5"/>
  <c r="OY31" i="5"/>
  <c r="MZ31" i="5"/>
  <c r="LD31" i="5"/>
  <c r="PD31" i="5"/>
  <c r="KE91" i="5"/>
  <c r="DU91" i="5"/>
  <c r="KB91" i="5"/>
  <c r="HS91" i="5"/>
  <c r="IF91" i="5"/>
  <c r="HY91" i="5"/>
  <c r="DV91" i="5"/>
  <c r="KA91" i="5"/>
  <c r="DR91" i="5"/>
  <c r="IX91" i="5"/>
  <c r="HQ91" i="5"/>
  <c r="II91" i="5"/>
  <c r="KD91" i="5"/>
  <c r="IK91" i="5"/>
  <c r="DP91" i="5"/>
  <c r="IB91" i="5"/>
  <c r="DS91" i="5"/>
  <c r="IW91" i="5"/>
  <c r="HP91" i="5"/>
  <c r="IH91" i="5"/>
  <c r="KQ91" i="5"/>
  <c r="IL91" i="5"/>
  <c r="DO91" i="5"/>
  <c r="IC91" i="5"/>
  <c r="HT91" i="5"/>
  <c r="IE91" i="5"/>
  <c r="HZ91" i="5"/>
  <c r="KP91" i="5"/>
  <c r="HK91" i="5"/>
  <c r="HW91" i="5"/>
  <c r="JC91" i="5"/>
  <c r="IZ91" i="5"/>
  <c r="KG91" i="5"/>
  <c r="DY91" i="5"/>
  <c r="JF91" i="5"/>
  <c r="KJ91" i="5"/>
  <c r="HJ91" i="5"/>
  <c r="HV91" i="5"/>
  <c r="JD91" i="5"/>
  <c r="JA91" i="5"/>
  <c r="JV91" i="5"/>
  <c r="KT91" i="5"/>
  <c r="HN91" i="5"/>
  <c r="JG91" i="5"/>
  <c r="KK91" i="5"/>
  <c r="IO91" i="5"/>
  <c r="IQ91" i="5"/>
  <c r="JJ91" i="5"/>
  <c r="JU91" i="5"/>
  <c r="KS91" i="5"/>
  <c r="EA91" i="5"/>
  <c r="EE91" i="5"/>
  <c r="KM91" i="5"/>
  <c r="HM91" i="5"/>
  <c r="JY91" i="5"/>
  <c r="IN91" i="5"/>
  <c r="IR91" i="5"/>
  <c r="JI91" i="5"/>
  <c r="KH91" i="5"/>
  <c r="EB91" i="5"/>
  <c r="ED91" i="5"/>
  <c r="KN91" i="5"/>
  <c r="DX91" i="5"/>
  <c r="JX91" i="5"/>
  <c r="MP91" i="5"/>
  <c r="OY91" i="5"/>
  <c r="MS91" i="5"/>
  <c r="IT91" i="5"/>
  <c r="LF91" i="5"/>
  <c r="PB91" i="5"/>
  <c r="NO91" i="5"/>
  <c r="MZ91" i="5"/>
  <c r="LD91" i="5"/>
  <c r="MW91" i="5"/>
  <c r="OU91" i="5"/>
  <c r="OR91" i="5"/>
  <c r="NK91" i="5"/>
  <c r="OX91" i="5"/>
  <c r="MT91" i="5"/>
  <c r="IU91" i="5"/>
  <c r="PA91" i="5"/>
  <c r="MV91" i="5"/>
  <c r="PE91" i="5"/>
  <c r="MM91" i="5"/>
  <c r="PG91" i="5"/>
  <c r="MK91" i="5"/>
  <c r="PD91" i="5"/>
  <c r="MN91" i="5"/>
  <c r="PH91" i="5"/>
  <c r="NL91" i="5"/>
  <c r="MQ91" i="5"/>
  <c r="LG91" i="5"/>
  <c r="NN91" i="5"/>
  <c r="MY91" i="5"/>
  <c r="LC91" i="5"/>
  <c r="MJ91" i="5"/>
  <c r="OV91" i="5"/>
  <c r="OS91" i="5"/>
  <c r="LD87" i="5"/>
  <c r="KA87" i="5"/>
  <c r="EE87" i="5"/>
  <c r="IK87" i="5"/>
  <c r="DR87" i="5"/>
  <c r="KK87" i="5"/>
  <c r="JF87" i="5"/>
  <c r="HN87" i="5"/>
  <c r="MJ87" i="5"/>
  <c r="MS87" i="5"/>
  <c r="MV87" i="5"/>
  <c r="DV87" i="5"/>
  <c r="DO87" i="5"/>
  <c r="DX87" i="5"/>
  <c r="HS87" i="5"/>
  <c r="MQ87" i="5"/>
  <c r="JI87" i="5"/>
  <c r="IQ87" i="5"/>
  <c r="IN87" i="5"/>
  <c r="IF87" i="5"/>
  <c r="MM87" i="5"/>
  <c r="OY87" i="5"/>
  <c r="II87" i="5"/>
  <c r="JV87" i="5"/>
  <c r="NN87" i="5"/>
  <c r="IZ87" i="5"/>
  <c r="HW87" i="5"/>
  <c r="KD87" i="5"/>
  <c r="JC87" i="5"/>
  <c r="PD87" i="5"/>
  <c r="KB87" i="5"/>
  <c r="ED87" i="5"/>
  <c r="IL87" i="5"/>
  <c r="HQ87" i="5"/>
  <c r="PB87" i="5"/>
  <c r="IU87" i="5"/>
  <c r="MT87" i="5"/>
  <c r="KM87" i="5"/>
  <c r="OR87" i="5"/>
  <c r="EA87" i="5"/>
  <c r="DP87" i="5"/>
  <c r="JY87" i="5"/>
  <c r="HT87" i="5"/>
  <c r="MP87" i="5"/>
  <c r="JJ87" i="5"/>
  <c r="IR87" i="5"/>
  <c r="IE87" i="5"/>
  <c r="MN87" i="5"/>
  <c r="LG87" i="5"/>
  <c r="KP87" i="5"/>
  <c r="IW87" i="5"/>
  <c r="OV87" i="5"/>
  <c r="KT87" i="5"/>
  <c r="JU87" i="5"/>
  <c r="NO87" i="5"/>
  <c r="JA87" i="5"/>
  <c r="HV87" i="5"/>
  <c r="KE87" i="5"/>
  <c r="MY87" i="5"/>
  <c r="IH87" i="5"/>
  <c r="PE87" i="5"/>
  <c r="IC87" i="5"/>
  <c r="NL87" i="5"/>
  <c r="HP87" i="5"/>
  <c r="PA87" i="5"/>
  <c r="IT87" i="5"/>
  <c r="KN87" i="5"/>
  <c r="OS87" i="5"/>
  <c r="EB87" i="5"/>
  <c r="JX87" i="5"/>
  <c r="HY87" i="5"/>
  <c r="KH87" i="5"/>
  <c r="PH87" i="5"/>
  <c r="LF87" i="5"/>
  <c r="KQ87" i="5"/>
  <c r="IX87" i="5"/>
  <c r="OU87" i="5"/>
  <c r="KS87" i="5"/>
  <c r="JD87" i="5"/>
  <c r="HJ87" i="5"/>
  <c r="MZ87" i="5"/>
  <c r="LC87" i="5"/>
  <c r="IB87" i="5"/>
  <c r="NK87" i="5"/>
  <c r="DS87" i="5"/>
  <c r="KJ87" i="5"/>
  <c r="JG87" i="5"/>
  <c r="HM87" i="5"/>
  <c r="MK87" i="5"/>
  <c r="MW87" i="5"/>
  <c r="DU87" i="5"/>
  <c r="DY87" i="5"/>
  <c r="HZ87" i="5"/>
  <c r="KG87" i="5"/>
  <c r="IO87" i="5"/>
  <c r="PG87" i="5"/>
  <c r="OX87" i="5"/>
  <c r="HK87" i="5"/>
  <c r="JV186" i="5"/>
  <c r="LG186" i="5"/>
  <c r="IZ186" i="5"/>
  <c r="HV186" i="5"/>
  <c r="IW186" i="5"/>
  <c r="MY186" i="5"/>
  <c r="LC186" i="5"/>
  <c r="KH186" i="5"/>
  <c r="HN186" i="5"/>
  <c r="PH186" i="5"/>
  <c r="NL186" i="5"/>
  <c r="IE186" i="5"/>
  <c r="MQ186" i="5"/>
  <c r="MV186" i="5"/>
  <c r="DU186" i="5"/>
  <c r="DP186" i="5"/>
  <c r="PE186" i="5"/>
  <c r="IT186" i="5"/>
  <c r="KA186" i="5"/>
  <c r="ED186" i="5"/>
  <c r="IK186" i="5"/>
  <c r="MT186" i="5"/>
  <c r="JG186" i="5"/>
  <c r="PA186" i="5"/>
  <c r="PB186" i="5"/>
  <c r="KT186" i="5"/>
  <c r="JU186" i="5"/>
  <c r="LF186" i="5"/>
  <c r="JA186" i="5"/>
  <c r="HW186" i="5"/>
  <c r="IX186" i="5"/>
  <c r="KP186" i="5"/>
  <c r="OV186" i="5"/>
  <c r="KG186" i="5"/>
  <c r="HM186" i="5"/>
  <c r="PG186" i="5"/>
  <c r="NK186" i="5"/>
  <c r="HZ186" i="5"/>
  <c r="HT186" i="5"/>
  <c r="MP186" i="5"/>
  <c r="KM186" i="5"/>
  <c r="OS186" i="5"/>
  <c r="EB186" i="5"/>
  <c r="DO186" i="5"/>
  <c r="PD186" i="5"/>
  <c r="IU186" i="5"/>
  <c r="KB186" i="5"/>
  <c r="EE186" i="5"/>
  <c r="IL186" i="5"/>
  <c r="MS186" i="5"/>
  <c r="JF186" i="5"/>
  <c r="MK186" i="5"/>
  <c r="KK186" i="5"/>
  <c r="KS186" i="5"/>
  <c r="JC186" i="5"/>
  <c r="HJ186" i="5"/>
  <c r="MN186" i="5"/>
  <c r="II186" i="5"/>
  <c r="HQ186" i="5"/>
  <c r="DR186" i="5"/>
  <c r="DY186" i="5"/>
  <c r="KQ186" i="5"/>
  <c r="OU186" i="5"/>
  <c r="OY186" i="5"/>
  <c r="JI186" i="5"/>
  <c r="IR186" i="5"/>
  <c r="IO186" i="5"/>
  <c r="HY186" i="5"/>
  <c r="HS186" i="5"/>
  <c r="NO186" i="5"/>
  <c r="KD186" i="5"/>
  <c r="KN186" i="5"/>
  <c r="OR186" i="5"/>
  <c r="EA186" i="5"/>
  <c r="JX186" i="5"/>
  <c r="IC186" i="5"/>
  <c r="KJ186" i="5"/>
  <c r="MJ186" i="5"/>
  <c r="IB186" i="5"/>
  <c r="JD186" i="5"/>
  <c r="HK186" i="5"/>
  <c r="MM186" i="5"/>
  <c r="IH186" i="5"/>
  <c r="HP186" i="5"/>
  <c r="DS186" i="5"/>
  <c r="DX186" i="5"/>
  <c r="MZ186" i="5"/>
  <c r="LD186" i="5"/>
  <c r="OX186" i="5"/>
  <c r="JJ186" i="5"/>
  <c r="IQ186" i="5"/>
  <c r="IN186" i="5"/>
  <c r="IF186" i="5"/>
  <c r="NN186" i="5"/>
  <c r="KE186" i="5"/>
  <c r="MW186" i="5"/>
  <c r="DV186" i="5"/>
  <c r="JY186" i="5"/>
  <c r="KX117" i="5"/>
  <c r="KW80" i="5"/>
  <c r="KX34" i="5"/>
  <c r="KX92" i="5"/>
  <c r="KX148" i="5"/>
  <c r="KX109" i="5"/>
  <c r="KW151" i="5"/>
  <c r="KW135" i="5"/>
  <c r="KW131" i="5"/>
  <c r="KW61" i="5"/>
  <c r="KX71" i="5"/>
  <c r="KW71" i="5"/>
  <c r="KW165" i="5"/>
  <c r="KW62" i="5"/>
  <c r="KW195" i="5"/>
  <c r="KW124" i="5"/>
  <c r="JI181" i="5"/>
  <c r="DP181" i="5"/>
  <c r="EB181" i="5"/>
  <c r="DU181" i="5"/>
  <c r="KM181" i="5"/>
  <c r="DO181" i="5"/>
  <c r="EA181" i="5"/>
  <c r="DV181" i="5"/>
  <c r="DY181" i="5"/>
  <c r="JX181" i="5"/>
  <c r="KJ181" i="5"/>
  <c r="IK181" i="5"/>
  <c r="IB181" i="5"/>
  <c r="ED181" i="5"/>
  <c r="DX181" i="5"/>
  <c r="JY181" i="5"/>
  <c r="KK181" i="5"/>
  <c r="IL181" i="5"/>
  <c r="IC181" i="5"/>
  <c r="EE181" i="5"/>
  <c r="KN181" i="5"/>
  <c r="DS181" i="5"/>
  <c r="IW181" i="5"/>
  <c r="HQ181" i="5"/>
  <c r="IH181" i="5"/>
  <c r="KE181" i="5"/>
  <c r="HN181" i="5"/>
  <c r="JF181" i="5"/>
  <c r="HJ181" i="5"/>
  <c r="HW181" i="5"/>
  <c r="JC181" i="5"/>
  <c r="JJ181" i="5"/>
  <c r="KG181" i="5"/>
  <c r="IU181" i="5"/>
  <c r="DR181" i="5"/>
  <c r="IX181" i="5"/>
  <c r="HP181" i="5"/>
  <c r="II181" i="5"/>
  <c r="KD181" i="5"/>
  <c r="HK181" i="5"/>
  <c r="HV181" i="5"/>
  <c r="JD181" i="5"/>
  <c r="KH181" i="5"/>
  <c r="IT181" i="5"/>
  <c r="HT181" i="5"/>
  <c r="IE181" i="5"/>
  <c r="HY181" i="5"/>
  <c r="KQ181" i="5"/>
  <c r="IN181" i="5"/>
  <c r="JU181" i="5"/>
  <c r="KS181" i="5"/>
  <c r="HS181" i="5"/>
  <c r="IF181" i="5"/>
  <c r="HZ181" i="5"/>
  <c r="KP181" i="5"/>
  <c r="HM181" i="5"/>
  <c r="JG181" i="5"/>
  <c r="IO181" i="5"/>
  <c r="JV181" i="5"/>
  <c r="KT181" i="5"/>
  <c r="MQ181" i="5"/>
  <c r="IZ181" i="5"/>
  <c r="MY181" i="5"/>
  <c r="LC181" i="5"/>
  <c r="PB181" i="5"/>
  <c r="NN181" i="5"/>
  <c r="PG181" i="5"/>
  <c r="NK181" i="5"/>
  <c r="OX181" i="5"/>
  <c r="KB181" i="5"/>
  <c r="PE181" i="5"/>
  <c r="MW181" i="5"/>
  <c r="IQ181" i="5"/>
  <c r="PH181" i="5"/>
  <c r="NL181" i="5"/>
  <c r="LF181" i="5"/>
  <c r="MT181" i="5"/>
  <c r="MJ181" i="5"/>
  <c r="KA181" i="5"/>
  <c r="PD181" i="5"/>
  <c r="IR181" i="5"/>
  <c r="LG181" i="5"/>
  <c r="MN181" i="5"/>
  <c r="OU181" i="5"/>
  <c r="MS181" i="5"/>
  <c r="MK181" i="5"/>
  <c r="OS181" i="5"/>
  <c r="MV181" i="5"/>
  <c r="MP181" i="5"/>
  <c r="JA181" i="5"/>
  <c r="MZ181" i="5"/>
  <c r="LD181" i="5"/>
  <c r="PA181" i="5"/>
  <c r="NO181" i="5"/>
  <c r="MM181" i="5"/>
  <c r="OY181" i="5"/>
  <c r="OV181" i="5"/>
  <c r="OR181" i="5"/>
  <c r="IU35" i="5"/>
  <c r="IC35" i="5"/>
  <c r="ED35" i="5"/>
  <c r="KN35" i="5"/>
  <c r="IT35" i="5"/>
  <c r="EB35" i="5"/>
  <c r="DV35" i="5"/>
  <c r="KM35" i="5"/>
  <c r="JY35" i="5"/>
  <c r="DP35" i="5"/>
  <c r="EA35" i="5"/>
  <c r="DU35" i="5"/>
  <c r="HM35" i="5"/>
  <c r="JF35" i="5"/>
  <c r="KK35" i="5"/>
  <c r="JX35" i="5"/>
  <c r="DO35" i="5"/>
  <c r="IB35" i="5"/>
  <c r="EE35" i="5"/>
  <c r="HN35" i="5"/>
  <c r="JG35" i="5"/>
  <c r="KJ35" i="5"/>
  <c r="HS35" i="5"/>
  <c r="IE35" i="5"/>
  <c r="HY35" i="5"/>
  <c r="KQ35" i="5"/>
  <c r="HK35" i="5"/>
  <c r="HV35" i="5"/>
  <c r="JD35" i="5"/>
  <c r="JJ35" i="5"/>
  <c r="KG35" i="5"/>
  <c r="DR35" i="5"/>
  <c r="IW35" i="5"/>
  <c r="HQ35" i="5"/>
  <c r="IH35" i="5"/>
  <c r="KD35" i="5"/>
  <c r="IN35" i="5"/>
  <c r="KH35" i="5"/>
  <c r="DS35" i="5"/>
  <c r="IX35" i="5"/>
  <c r="HP35" i="5"/>
  <c r="II35" i="5"/>
  <c r="KE35" i="5"/>
  <c r="DX35" i="5"/>
  <c r="IO35" i="5"/>
  <c r="JU35" i="5"/>
  <c r="KT35" i="5"/>
  <c r="HT35" i="5"/>
  <c r="IF35" i="5"/>
  <c r="HZ35" i="5"/>
  <c r="KP35" i="5"/>
  <c r="DY35" i="5"/>
  <c r="HJ35" i="5"/>
  <c r="HW35" i="5"/>
  <c r="JC35" i="5"/>
  <c r="JI35" i="5"/>
  <c r="JV35" i="5"/>
  <c r="KS35" i="5"/>
  <c r="OX35" i="5"/>
  <c r="MT35" i="5"/>
  <c r="LG35" i="5"/>
  <c r="OV35" i="5"/>
  <c r="NO35" i="5"/>
  <c r="MM35" i="5"/>
  <c r="KB35" i="5"/>
  <c r="PE35" i="5"/>
  <c r="OS35" i="5"/>
  <c r="IL35" i="5"/>
  <c r="OY35" i="5"/>
  <c r="MY35" i="5"/>
  <c r="LC35" i="5"/>
  <c r="LF35" i="5"/>
  <c r="PB35" i="5"/>
  <c r="OU35" i="5"/>
  <c r="IR35" i="5"/>
  <c r="MN35" i="5"/>
  <c r="KA35" i="5"/>
  <c r="MW35" i="5"/>
  <c r="OR35" i="5"/>
  <c r="MZ35" i="5"/>
  <c r="LD35" i="5"/>
  <c r="IZ35" i="5"/>
  <c r="PA35" i="5"/>
  <c r="IQ35" i="5"/>
  <c r="MQ35" i="5"/>
  <c r="PH35" i="5"/>
  <c r="NL35" i="5"/>
  <c r="MK35" i="5"/>
  <c r="MV35" i="5"/>
  <c r="IK35" i="5"/>
  <c r="MS35" i="5"/>
  <c r="JA35" i="5"/>
  <c r="NN35" i="5"/>
  <c r="MP35" i="5"/>
  <c r="PG35" i="5"/>
  <c r="NK35" i="5"/>
  <c r="MJ35" i="5"/>
  <c r="PD35" i="5"/>
  <c r="KX40" i="5"/>
  <c r="KX24" i="5"/>
  <c r="KW138" i="5"/>
  <c r="HM120" i="5"/>
  <c r="DY120" i="5"/>
  <c r="KJ120" i="5"/>
  <c r="DO120" i="5"/>
  <c r="EB120" i="5"/>
  <c r="DU120" i="5"/>
  <c r="KM120" i="5"/>
  <c r="HN120" i="5"/>
  <c r="DP120" i="5"/>
  <c r="EA120" i="5"/>
  <c r="DV120" i="5"/>
  <c r="IT120" i="5"/>
  <c r="JX120" i="5"/>
  <c r="IK120" i="5"/>
  <c r="IB120" i="5"/>
  <c r="ED120" i="5"/>
  <c r="IU120" i="5"/>
  <c r="JY120" i="5"/>
  <c r="DX120" i="5"/>
  <c r="KK120" i="5"/>
  <c r="IL120" i="5"/>
  <c r="IC120" i="5"/>
  <c r="EE120" i="5"/>
  <c r="KN120" i="5"/>
  <c r="DS120" i="5"/>
  <c r="IW120" i="5"/>
  <c r="IF120" i="5"/>
  <c r="HZ120" i="5"/>
  <c r="KP120" i="5"/>
  <c r="IO120" i="5"/>
  <c r="JU120" i="5"/>
  <c r="KS120" i="5"/>
  <c r="HS120" i="5"/>
  <c r="IE120" i="5"/>
  <c r="HY120" i="5"/>
  <c r="KQ120" i="5"/>
  <c r="HK120" i="5"/>
  <c r="HW120" i="5"/>
  <c r="JD120" i="5"/>
  <c r="JI120" i="5"/>
  <c r="JV120" i="5"/>
  <c r="KT120" i="5"/>
  <c r="HT120" i="5"/>
  <c r="HP120" i="5"/>
  <c r="II120" i="5"/>
  <c r="KE120" i="5"/>
  <c r="JF120" i="5"/>
  <c r="HJ120" i="5"/>
  <c r="HV120" i="5"/>
  <c r="JC120" i="5"/>
  <c r="JJ120" i="5"/>
  <c r="KG120" i="5"/>
  <c r="DR120" i="5"/>
  <c r="IX120" i="5"/>
  <c r="HQ120" i="5"/>
  <c r="IH120" i="5"/>
  <c r="KD120" i="5"/>
  <c r="JG120" i="5"/>
  <c r="IN120" i="5"/>
  <c r="KH120" i="5"/>
  <c r="NN120" i="5"/>
  <c r="OV120" i="5"/>
  <c r="PB120" i="5"/>
  <c r="MN120" i="5"/>
  <c r="OY120" i="5"/>
  <c r="PG120" i="5"/>
  <c r="NK120" i="5"/>
  <c r="LF120" i="5"/>
  <c r="MY120" i="5"/>
  <c r="LC120" i="5"/>
  <c r="MK120" i="5"/>
  <c r="OS120" i="5"/>
  <c r="NO120" i="5"/>
  <c r="MS120" i="5"/>
  <c r="OU120" i="5"/>
  <c r="MQ120" i="5"/>
  <c r="PA120" i="5"/>
  <c r="IZ120" i="5"/>
  <c r="MZ120" i="5"/>
  <c r="LD120" i="5"/>
  <c r="MJ120" i="5"/>
  <c r="KB120" i="5"/>
  <c r="MW120" i="5"/>
  <c r="PD120" i="5"/>
  <c r="IQ120" i="5"/>
  <c r="MT120" i="5"/>
  <c r="MP120" i="5"/>
  <c r="JA120" i="5"/>
  <c r="KA120" i="5"/>
  <c r="MV120" i="5"/>
  <c r="PE120" i="5"/>
  <c r="IR120" i="5"/>
  <c r="MM120" i="5"/>
  <c r="OX120" i="5"/>
  <c r="PH120" i="5"/>
  <c r="NL120" i="5"/>
  <c r="LG120" i="5"/>
  <c r="OR120" i="5"/>
  <c r="IO54" i="5"/>
  <c r="IC54" i="5"/>
  <c r="HS54" i="5"/>
  <c r="IE54" i="5"/>
  <c r="HY54" i="5"/>
  <c r="KQ54" i="5"/>
  <c r="HT54" i="5"/>
  <c r="IF54" i="5"/>
  <c r="HZ54" i="5"/>
  <c r="KP54" i="5"/>
  <c r="IL54" i="5"/>
  <c r="DO54" i="5"/>
  <c r="DV54" i="5"/>
  <c r="KB54" i="5"/>
  <c r="DR54" i="5"/>
  <c r="IX54" i="5"/>
  <c r="HP54" i="5"/>
  <c r="IH54" i="5"/>
  <c r="KE54" i="5"/>
  <c r="IK54" i="5"/>
  <c r="IB54" i="5"/>
  <c r="DP54" i="5"/>
  <c r="DU54" i="5"/>
  <c r="KA54" i="5"/>
  <c r="DS54" i="5"/>
  <c r="IW54" i="5"/>
  <c r="HQ54" i="5"/>
  <c r="II54" i="5"/>
  <c r="KD54" i="5"/>
  <c r="IN54" i="5"/>
  <c r="JU54" i="5"/>
  <c r="KS54" i="5"/>
  <c r="EA54" i="5"/>
  <c r="EE54" i="5"/>
  <c r="KM54" i="5"/>
  <c r="DY54" i="5"/>
  <c r="JG54" i="5"/>
  <c r="KJ54" i="5"/>
  <c r="HV54" i="5"/>
  <c r="JC54" i="5"/>
  <c r="JJ54" i="5"/>
  <c r="JV54" i="5"/>
  <c r="KT54" i="5"/>
  <c r="EB54" i="5"/>
  <c r="ED54" i="5"/>
  <c r="KN54" i="5"/>
  <c r="HN54" i="5"/>
  <c r="JF54" i="5"/>
  <c r="KK54" i="5"/>
  <c r="HK54" i="5"/>
  <c r="HW54" i="5"/>
  <c r="JD54" i="5"/>
  <c r="JI54" i="5"/>
  <c r="KG54" i="5"/>
  <c r="HM54" i="5"/>
  <c r="JY54" i="5"/>
  <c r="HJ54" i="5"/>
  <c r="KH54" i="5"/>
  <c r="DX54" i="5"/>
  <c r="JX54" i="5"/>
  <c r="MJ54" i="5"/>
  <c r="LG54" i="5"/>
  <c r="OY54" i="5"/>
  <c r="JA54" i="5"/>
  <c r="MM54" i="5"/>
  <c r="MV54" i="5"/>
  <c r="OV54" i="5"/>
  <c r="PH54" i="5"/>
  <c r="LC54" i="5"/>
  <c r="MY54" i="5"/>
  <c r="NL54" i="5"/>
  <c r="LF54" i="5"/>
  <c r="OR54" i="5"/>
  <c r="MS54" i="5"/>
  <c r="IU54" i="5"/>
  <c r="PB54" i="5"/>
  <c r="IZ54" i="5"/>
  <c r="MN54" i="5"/>
  <c r="OU54" i="5"/>
  <c r="PG54" i="5"/>
  <c r="LD54" i="5"/>
  <c r="MZ54" i="5"/>
  <c r="NK54" i="5"/>
  <c r="PE54" i="5"/>
  <c r="IR54" i="5"/>
  <c r="OS54" i="5"/>
  <c r="MT54" i="5"/>
  <c r="IT54" i="5"/>
  <c r="MQ54" i="5"/>
  <c r="PA54" i="5"/>
  <c r="NN54" i="5"/>
  <c r="PD54" i="5"/>
  <c r="MK54" i="5"/>
  <c r="IQ54" i="5"/>
  <c r="OX54" i="5"/>
  <c r="MP54" i="5"/>
  <c r="NO54" i="5"/>
  <c r="MW54" i="5"/>
  <c r="EB121" i="5"/>
  <c r="EE121" i="5"/>
  <c r="KM121" i="5"/>
  <c r="HS121" i="5"/>
  <c r="IE121" i="5"/>
  <c r="HZ121" i="5"/>
  <c r="KQ121" i="5"/>
  <c r="EA121" i="5"/>
  <c r="ED121" i="5"/>
  <c r="KN121" i="5"/>
  <c r="IK121" i="5"/>
  <c r="DU121" i="5"/>
  <c r="KB121" i="5"/>
  <c r="DS121" i="5"/>
  <c r="IW121" i="5"/>
  <c r="HP121" i="5"/>
  <c r="IH121" i="5"/>
  <c r="KE121" i="5"/>
  <c r="IL121" i="5"/>
  <c r="DV121" i="5"/>
  <c r="KA121" i="5"/>
  <c r="DR121" i="5"/>
  <c r="IX121" i="5"/>
  <c r="HQ121" i="5"/>
  <c r="II121" i="5"/>
  <c r="KD121" i="5"/>
  <c r="DO121" i="5"/>
  <c r="IC121" i="5"/>
  <c r="HT121" i="5"/>
  <c r="IF121" i="5"/>
  <c r="HY121" i="5"/>
  <c r="KP121" i="5"/>
  <c r="DP121" i="5"/>
  <c r="IB121" i="5"/>
  <c r="IN121" i="5"/>
  <c r="IR121" i="5"/>
  <c r="JJ121" i="5"/>
  <c r="JV121" i="5"/>
  <c r="KT121" i="5"/>
  <c r="DX121" i="5"/>
  <c r="JX121" i="5"/>
  <c r="IO121" i="5"/>
  <c r="IQ121" i="5"/>
  <c r="JI121" i="5"/>
  <c r="KH121" i="5"/>
  <c r="DY121" i="5"/>
  <c r="JF121" i="5"/>
  <c r="KJ121" i="5"/>
  <c r="HJ121" i="5"/>
  <c r="HV121" i="5"/>
  <c r="JD121" i="5"/>
  <c r="IZ121" i="5"/>
  <c r="KG121" i="5"/>
  <c r="HM121" i="5"/>
  <c r="JG121" i="5"/>
  <c r="KK121" i="5"/>
  <c r="HK121" i="5"/>
  <c r="HW121" i="5"/>
  <c r="JC121" i="5"/>
  <c r="JA121" i="5"/>
  <c r="JU121" i="5"/>
  <c r="KS121" i="5"/>
  <c r="HN121" i="5"/>
  <c r="JY121" i="5"/>
  <c r="MT121" i="5"/>
  <c r="PD121" i="5"/>
  <c r="MP121" i="5"/>
  <c r="OX121" i="5"/>
  <c r="MJ121" i="5"/>
  <c r="OR121" i="5"/>
  <c r="LD121" i="5"/>
  <c r="NN121" i="5"/>
  <c r="PE121" i="5"/>
  <c r="OY121" i="5"/>
  <c r="PH121" i="5"/>
  <c r="NL121" i="5"/>
  <c r="OS121" i="5"/>
  <c r="MM121" i="5"/>
  <c r="OV121" i="5"/>
  <c r="MZ121" i="5"/>
  <c r="LG121" i="5"/>
  <c r="PB121" i="5"/>
  <c r="IT121" i="5"/>
  <c r="MW121" i="5"/>
  <c r="NO121" i="5"/>
  <c r="PG121" i="5"/>
  <c r="NK121" i="5"/>
  <c r="MN121" i="5"/>
  <c r="OU121" i="5"/>
  <c r="MY121" i="5"/>
  <c r="LF121" i="5"/>
  <c r="PA121" i="5"/>
  <c r="IU121" i="5"/>
  <c r="MV121" i="5"/>
  <c r="MS121" i="5"/>
  <c r="MQ121" i="5"/>
  <c r="MK121" i="5"/>
  <c r="LC121" i="5"/>
  <c r="DO72" i="5"/>
  <c r="EB72" i="5"/>
  <c r="DV72" i="5"/>
  <c r="KM72" i="5"/>
  <c r="JX72" i="5"/>
  <c r="DX72" i="5"/>
  <c r="DP72" i="5"/>
  <c r="EA72" i="5"/>
  <c r="DU72" i="5"/>
  <c r="HM72" i="5"/>
  <c r="JF72" i="5"/>
  <c r="DY72" i="5"/>
  <c r="IK72" i="5"/>
  <c r="IB72" i="5"/>
  <c r="ED72" i="5"/>
  <c r="HN72" i="5"/>
  <c r="JG72" i="5"/>
  <c r="IL72" i="5"/>
  <c r="IC72" i="5"/>
  <c r="EE72" i="5"/>
  <c r="KN72" i="5"/>
  <c r="JY72" i="5"/>
  <c r="DR72" i="5"/>
  <c r="IX72" i="5"/>
  <c r="HP72" i="5"/>
  <c r="IH72" i="5"/>
  <c r="KD72" i="5"/>
  <c r="HJ72" i="5"/>
  <c r="HW72" i="5"/>
  <c r="JC72" i="5"/>
  <c r="JJ72" i="5"/>
  <c r="KG72" i="5"/>
  <c r="DS72" i="5"/>
  <c r="IW72" i="5"/>
  <c r="HQ72" i="5"/>
  <c r="II72" i="5"/>
  <c r="KE72" i="5"/>
  <c r="IU72" i="5"/>
  <c r="KK72" i="5"/>
  <c r="IN72" i="5"/>
  <c r="KH72" i="5"/>
  <c r="HT72" i="5"/>
  <c r="IF72" i="5"/>
  <c r="HZ72" i="5"/>
  <c r="KP72" i="5"/>
  <c r="IT72" i="5"/>
  <c r="KJ72" i="5"/>
  <c r="IO72" i="5"/>
  <c r="JV72" i="5"/>
  <c r="KS72" i="5"/>
  <c r="HS72" i="5"/>
  <c r="IE72" i="5"/>
  <c r="HY72" i="5"/>
  <c r="KQ72" i="5"/>
  <c r="HK72" i="5"/>
  <c r="HV72" i="5"/>
  <c r="JD72" i="5"/>
  <c r="JI72" i="5"/>
  <c r="JU72" i="5"/>
  <c r="KT72" i="5"/>
  <c r="OX72" i="5"/>
  <c r="LF72" i="5"/>
  <c r="NN72" i="5"/>
  <c r="MJ72" i="5"/>
  <c r="OR72" i="5"/>
  <c r="PA72" i="5"/>
  <c r="PD72" i="5"/>
  <c r="PB72" i="5"/>
  <c r="OY72" i="5"/>
  <c r="JA72" i="5"/>
  <c r="MY72" i="5"/>
  <c r="LC72" i="5"/>
  <c r="NO72" i="5"/>
  <c r="OS72" i="5"/>
  <c r="MS72" i="5"/>
  <c r="PE72" i="5"/>
  <c r="PH72" i="5"/>
  <c r="NL72" i="5"/>
  <c r="IZ72" i="5"/>
  <c r="MZ72" i="5"/>
  <c r="LD72" i="5"/>
  <c r="IR72" i="5"/>
  <c r="OV72" i="5"/>
  <c r="MQ72" i="5"/>
  <c r="MM72" i="5"/>
  <c r="KA72" i="5"/>
  <c r="MT72" i="5"/>
  <c r="MW72" i="5"/>
  <c r="MV72" i="5"/>
  <c r="PG72" i="5"/>
  <c r="NK72" i="5"/>
  <c r="LG72" i="5"/>
  <c r="IQ72" i="5"/>
  <c r="OU72" i="5"/>
  <c r="MP72" i="5"/>
  <c r="MN72" i="5"/>
  <c r="MK72" i="5"/>
  <c r="KB72" i="5"/>
  <c r="HT96" i="5"/>
  <c r="IF96" i="5"/>
  <c r="HZ96" i="5"/>
  <c r="KQ96" i="5"/>
  <c r="IL96" i="5"/>
  <c r="KM96" i="5"/>
  <c r="KB96" i="5"/>
  <c r="HS96" i="5"/>
  <c r="IE96" i="5"/>
  <c r="HY96" i="5"/>
  <c r="IH96" i="5"/>
  <c r="KE96" i="5"/>
  <c r="IB96" i="5"/>
  <c r="EA96" i="5"/>
  <c r="ED96" i="5"/>
  <c r="KA96" i="5"/>
  <c r="DR96" i="5"/>
  <c r="IX96" i="5"/>
  <c r="HQ96" i="5"/>
  <c r="II96" i="5"/>
  <c r="KD96" i="5"/>
  <c r="IC96" i="5"/>
  <c r="EB96" i="5"/>
  <c r="EE96" i="5"/>
  <c r="DS96" i="5"/>
  <c r="IW96" i="5"/>
  <c r="HP96" i="5"/>
  <c r="KP96" i="5"/>
  <c r="IK96" i="5"/>
  <c r="KN96" i="5"/>
  <c r="HJ96" i="5"/>
  <c r="HW96" i="5"/>
  <c r="JC96" i="5"/>
  <c r="JJ96" i="5"/>
  <c r="KH96" i="5"/>
  <c r="HN96" i="5"/>
  <c r="JY96" i="5"/>
  <c r="IO96" i="5"/>
  <c r="KG96" i="5"/>
  <c r="DO96" i="5"/>
  <c r="DU96" i="5"/>
  <c r="DY96" i="5"/>
  <c r="JX96" i="5"/>
  <c r="IN96" i="5"/>
  <c r="JV96" i="5"/>
  <c r="KS96" i="5"/>
  <c r="DP96" i="5"/>
  <c r="DV96" i="5"/>
  <c r="DX96" i="5"/>
  <c r="JG96" i="5"/>
  <c r="KJ96" i="5"/>
  <c r="HK96" i="5"/>
  <c r="HV96" i="5"/>
  <c r="JD96" i="5"/>
  <c r="JI96" i="5"/>
  <c r="JU96" i="5"/>
  <c r="KT96" i="5"/>
  <c r="HM96" i="5"/>
  <c r="JF96" i="5"/>
  <c r="KK96" i="5"/>
  <c r="OX96" i="5"/>
  <c r="MK96" i="5"/>
  <c r="JA96" i="5"/>
  <c r="IR96" i="5"/>
  <c r="MW96" i="5"/>
  <c r="PD96" i="5"/>
  <c r="MY96" i="5"/>
  <c r="LC96" i="5"/>
  <c r="PE96" i="5"/>
  <c r="PB96" i="5"/>
  <c r="IU96" i="5"/>
  <c r="MJ96" i="5"/>
  <c r="LG96" i="5"/>
  <c r="OS96" i="5"/>
  <c r="IQ96" i="5"/>
  <c r="MQ96" i="5"/>
  <c r="MV96" i="5"/>
  <c r="MN96" i="5"/>
  <c r="OV96" i="5"/>
  <c r="LD96" i="5"/>
  <c r="PA96" i="5"/>
  <c r="IT96" i="5"/>
  <c r="MT96" i="5"/>
  <c r="LF96" i="5"/>
  <c r="OR96" i="5"/>
  <c r="NO96" i="5"/>
  <c r="MP96" i="5"/>
  <c r="PH96" i="5"/>
  <c r="NL96" i="5"/>
  <c r="MM96" i="5"/>
  <c r="OU96" i="5"/>
  <c r="OY96" i="5"/>
  <c r="MS96" i="5"/>
  <c r="IZ96" i="5"/>
  <c r="NN96" i="5"/>
  <c r="PG96" i="5"/>
  <c r="NK96" i="5"/>
  <c r="MZ96" i="5"/>
  <c r="JI90" i="5"/>
  <c r="JF90" i="5"/>
  <c r="KJ90" i="5"/>
  <c r="HN90" i="5"/>
  <c r="DO90" i="5"/>
  <c r="EB90" i="5"/>
  <c r="DU90" i="5"/>
  <c r="KN90" i="5"/>
  <c r="DX90" i="5"/>
  <c r="JX90" i="5"/>
  <c r="JG90" i="5"/>
  <c r="KK90" i="5"/>
  <c r="DP90" i="5"/>
  <c r="EA90" i="5"/>
  <c r="DV90" i="5"/>
  <c r="IL90" i="5"/>
  <c r="IC90" i="5"/>
  <c r="EE90" i="5"/>
  <c r="HM90" i="5"/>
  <c r="IK90" i="5"/>
  <c r="IB90" i="5"/>
  <c r="ED90" i="5"/>
  <c r="KM90" i="5"/>
  <c r="DY90" i="5"/>
  <c r="JY90" i="5"/>
  <c r="DR90" i="5"/>
  <c r="IX90" i="5"/>
  <c r="HQ90" i="5"/>
  <c r="IH90" i="5"/>
  <c r="KE90" i="5"/>
  <c r="IT90" i="5"/>
  <c r="IN90" i="5"/>
  <c r="JU90" i="5"/>
  <c r="KS90" i="5"/>
  <c r="DS90" i="5"/>
  <c r="IW90" i="5"/>
  <c r="HP90" i="5"/>
  <c r="II90" i="5"/>
  <c r="KD90" i="5"/>
  <c r="IU90" i="5"/>
  <c r="HJ90" i="5"/>
  <c r="HW90" i="5"/>
  <c r="JC90" i="5"/>
  <c r="JJ90" i="5"/>
  <c r="KG90" i="5"/>
  <c r="HT90" i="5"/>
  <c r="IE90" i="5"/>
  <c r="HY90" i="5"/>
  <c r="KQ90" i="5"/>
  <c r="HK90" i="5"/>
  <c r="HV90" i="5"/>
  <c r="JD90" i="5"/>
  <c r="KH90" i="5"/>
  <c r="HS90" i="5"/>
  <c r="IF90" i="5"/>
  <c r="HZ90" i="5"/>
  <c r="KP90" i="5"/>
  <c r="IO90" i="5"/>
  <c r="JV90" i="5"/>
  <c r="KT90" i="5"/>
  <c r="IQ90" i="5"/>
  <c r="MZ90" i="5"/>
  <c r="LD90" i="5"/>
  <c r="PH90" i="5"/>
  <c r="NL90" i="5"/>
  <c r="MP90" i="5"/>
  <c r="PA90" i="5"/>
  <c r="OX90" i="5"/>
  <c r="IZ90" i="5"/>
  <c r="KA90" i="5"/>
  <c r="LG90" i="5"/>
  <c r="PG90" i="5"/>
  <c r="NK90" i="5"/>
  <c r="MM90" i="5"/>
  <c r="OY90" i="5"/>
  <c r="JA90" i="5"/>
  <c r="MS90" i="5"/>
  <c r="OV90" i="5"/>
  <c r="OR90" i="5"/>
  <c r="MW90" i="5"/>
  <c r="PD90" i="5"/>
  <c r="LF90" i="5"/>
  <c r="NN90" i="5"/>
  <c r="MN90" i="5"/>
  <c r="MT90" i="5"/>
  <c r="OU90" i="5"/>
  <c r="MK90" i="5"/>
  <c r="OS90" i="5"/>
  <c r="MV90" i="5"/>
  <c r="PE90" i="5"/>
  <c r="IR90" i="5"/>
  <c r="MY90" i="5"/>
  <c r="LC90" i="5"/>
  <c r="NO90" i="5"/>
  <c r="MQ90" i="5"/>
  <c r="PB90" i="5"/>
  <c r="MJ90" i="5"/>
  <c r="KB90" i="5"/>
  <c r="EA108" i="5"/>
  <c r="EE108" i="5"/>
  <c r="HS108" i="5"/>
  <c r="IE108" i="5"/>
  <c r="HZ108" i="5"/>
  <c r="KP108" i="5"/>
  <c r="IK108" i="5"/>
  <c r="IC108" i="5"/>
  <c r="HT108" i="5"/>
  <c r="IF108" i="5"/>
  <c r="HY108" i="5"/>
  <c r="KQ108" i="5"/>
  <c r="KB108" i="5"/>
  <c r="IL108" i="5"/>
  <c r="IB108" i="5"/>
  <c r="DS108" i="5"/>
  <c r="IW108" i="5"/>
  <c r="HQ108" i="5"/>
  <c r="IH108" i="5"/>
  <c r="KE108" i="5"/>
  <c r="KA108" i="5"/>
  <c r="EB108" i="5"/>
  <c r="ED108" i="5"/>
  <c r="DR108" i="5"/>
  <c r="IX108" i="5"/>
  <c r="HP108" i="5"/>
  <c r="II108" i="5"/>
  <c r="KD108" i="5"/>
  <c r="IN108" i="5"/>
  <c r="KH108" i="5"/>
  <c r="HN108" i="5"/>
  <c r="JX108" i="5"/>
  <c r="IO108" i="5"/>
  <c r="JV108" i="5"/>
  <c r="KS108" i="5"/>
  <c r="DP108" i="5"/>
  <c r="DV108" i="5"/>
  <c r="KN108" i="5"/>
  <c r="DY108" i="5"/>
  <c r="KJ108" i="5"/>
  <c r="HK108" i="5"/>
  <c r="HV108" i="5"/>
  <c r="JD108" i="5"/>
  <c r="JI108" i="5"/>
  <c r="JU108" i="5"/>
  <c r="KT108" i="5"/>
  <c r="DO108" i="5"/>
  <c r="DU108" i="5"/>
  <c r="KM108" i="5"/>
  <c r="DX108" i="5"/>
  <c r="JF108" i="5"/>
  <c r="KK108" i="5"/>
  <c r="HJ108" i="5"/>
  <c r="HW108" i="5"/>
  <c r="JC108" i="5"/>
  <c r="JJ108" i="5"/>
  <c r="KG108" i="5"/>
  <c r="HM108" i="5"/>
  <c r="JG108" i="5"/>
  <c r="JY108" i="5"/>
  <c r="MT108" i="5"/>
  <c r="IZ108" i="5"/>
  <c r="MV108" i="5"/>
  <c r="IR108" i="5"/>
  <c r="MN108" i="5"/>
  <c r="MJ108" i="5"/>
  <c r="OR108" i="5"/>
  <c r="LC108" i="5"/>
  <c r="IU108" i="5"/>
  <c r="PE108" i="5"/>
  <c r="MQ108" i="5"/>
  <c r="MS108" i="5"/>
  <c r="LG108" i="5"/>
  <c r="IQ108" i="5"/>
  <c r="MM108" i="5"/>
  <c r="PH108" i="5"/>
  <c r="NL108" i="5"/>
  <c r="IT108" i="5"/>
  <c r="PD108" i="5"/>
  <c r="MP108" i="5"/>
  <c r="PB108" i="5"/>
  <c r="OY108" i="5"/>
  <c r="LF108" i="5"/>
  <c r="NO108" i="5"/>
  <c r="OV108" i="5"/>
  <c r="MZ108" i="5"/>
  <c r="LD108" i="5"/>
  <c r="PG108" i="5"/>
  <c r="NK108" i="5"/>
  <c r="PA108" i="5"/>
  <c r="OX108" i="5"/>
  <c r="JA108" i="5"/>
  <c r="MW108" i="5"/>
  <c r="NN108" i="5"/>
  <c r="OU108" i="5"/>
  <c r="MK108" i="5"/>
  <c r="MY108" i="5"/>
  <c r="OS108" i="5"/>
  <c r="DS28" i="5"/>
  <c r="IW28" i="5"/>
  <c r="HP28" i="5"/>
  <c r="IH28" i="5"/>
  <c r="KD28" i="5"/>
  <c r="DO28" i="5"/>
  <c r="IC28" i="5"/>
  <c r="KB28" i="5"/>
  <c r="DR28" i="5"/>
  <c r="IX28" i="5"/>
  <c r="HQ28" i="5"/>
  <c r="II28" i="5"/>
  <c r="KE28" i="5"/>
  <c r="DV28" i="5"/>
  <c r="DP28" i="5"/>
  <c r="IB28" i="5"/>
  <c r="KA28" i="5"/>
  <c r="HT28" i="5"/>
  <c r="IF28" i="5"/>
  <c r="HY28" i="5"/>
  <c r="KP28" i="5"/>
  <c r="EA28" i="5"/>
  <c r="EE28" i="5"/>
  <c r="KM28" i="5"/>
  <c r="DU28" i="5"/>
  <c r="HS28" i="5"/>
  <c r="IE28" i="5"/>
  <c r="HZ28" i="5"/>
  <c r="KQ28" i="5"/>
  <c r="EB28" i="5"/>
  <c r="ED28" i="5"/>
  <c r="KN28" i="5"/>
  <c r="IO28" i="5"/>
  <c r="IR28" i="5"/>
  <c r="JI28" i="5"/>
  <c r="JV28" i="5"/>
  <c r="KS28" i="5"/>
  <c r="IK28" i="5"/>
  <c r="DY28" i="5"/>
  <c r="JY28" i="5"/>
  <c r="IN28" i="5"/>
  <c r="IQ28" i="5"/>
  <c r="JJ28" i="5"/>
  <c r="KG28" i="5"/>
  <c r="DX28" i="5"/>
  <c r="JG28" i="5"/>
  <c r="KJ28" i="5"/>
  <c r="HJ28" i="5"/>
  <c r="HV28" i="5"/>
  <c r="JC28" i="5"/>
  <c r="IZ28" i="5"/>
  <c r="KH28" i="5"/>
  <c r="HN28" i="5"/>
  <c r="JF28" i="5"/>
  <c r="KK28" i="5"/>
  <c r="HK28" i="5"/>
  <c r="HW28" i="5"/>
  <c r="JD28" i="5"/>
  <c r="JA28" i="5"/>
  <c r="JU28" i="5"/>
  <c r="KT28" i="5"/>
  <c r="IL28" i="5"/>
  <c r="HM28" i="5"/>
  <c r="JX28" i="5"/>
  <c r="PB28" i="5"/>
  <c r="IU28" i="5"/>
  <c r="PE28" i="5"/>
  <c r="MY28" i="5"/>
  <c r="LC28" i="5"/>
  <c r="OS28" i="5"/>
  <c r="MJ28" i="5"/>
  <c r="OU28" i="5"/>
  <c r="MW28" i="5"/>
  <c r="LG28" i="5"/>
  <c r="PA28" i="5"/>
  <c r="IT28" i="5"/>
  <c r="PD28" i="5"/>
  <c r="OR28" i="5"/>
  <c r="PH28" i="5"/>
  <c r="NL28" i="5"/>
  <c r="MN28" i="5"/>
  <c r="MV28" i="5"/>
  <c r="LF28" i="5"/>
  <c r="NO28" i="5"/>
  <c r="MT28" i="5"/>
  <c r="MQ28" i="5"/>
  <c r="OY28" i="5"/>
  <c r="PG28" i="5"/>
  <c r="NK28" i="5"/>
  <c r="MM28" i="5"/>
  <c r="OV28" i="5"/>
  <c r="MK28" i="5"/>
  <c r="NN28" i="5"/>
  <c r="MS28" i="5"/>
  <c r="MP28" i="5"/>
  <c r="OX28" i="5"/>
  <c r="MZ28" i="5"/>
  <c r="LD28" i="5"/>
  <c r="DV136" i="5"/>
  <c r="HM136" i="5"/>
  <c r="IT136" i="5"/>
  <c r="KJ136" i="5"/>
  <c r="DO136" i="5"/>
  <c r="EA136" i="5"/>
  <c r="EE136" i="5"/>
  <c r="HN136" i="5"/>
  <c r="IU136" i="5"/>
  <c r="KK136" i="5"/>
  <c r="DP136" i="5"/>
  <c r="IC136" i="5"/>
  <c r="ED136" i="5"/>
  <c r="KM136" i="5"/>
  <c r="IB136" i="5"/>
  <c r="KN136" i="5"/>
  <c r="EB136" i="5"/>
  <c r="DU136" i="5"/>
  <c r="DR136" i="5"/>
  <c r="IX136" i="5"/>
  <c r="HQ136" i="5"/>
  <c r="IH136" i="5"/>
  <c r="KD136" i="5"/>
  <c r="HK136" i="5"/>
  <c r="HW136" i="5"/>
  <c r="JC136" i="5"/>
  <c r="JI136" i="5"/>
  <c r="JU136" i="5"/>
  <c r="KS136" i="5"/>
  <c r="DY136" i="5"/>
  <c r="JF136" i="5"/>
  <c r="DS136" i="5"/>
  <c r="IW136" i="5"/>
  <c r="HP136" i="5"/>
  <c r="II136" i="5"/>
  <c r="KE136" i="5"/>
  <c r="HJ136" i="5"/>
  <c r="HV136" i="5"/>
  <c r="JD136" i="5"/>
  <c r="JJ136" i="5"/>
  <c r="KH136" i="5"/>
  <c r="DX136" i="5"/>
  <c r="JG136" i="5"/>
  <c r="HT136" i="5"/>
  <c r="IE136" i="5"/>
  <c r="HZ136" i="5"/>
  <c r="KP136" i="5"/>
  <c r="JX136" i="5"/>
  <c r="IO136" i="5"/>
  <c r="JV136" i="5"/>
  <c r="KG136" i="5"/>
  <c r="HS136" i="5"/>
  <c r="IF136" i="5"/>
  <c r="HY136" i="5"/>
  <c r="KQ136" i="5"/>
  <c r="JY136" i="5"/>
  <c r="IN136" i="5"/>
  <c r="KT136" i="5"/>
  <c r="JA136" i="5"/>
  <c r="MY136" i="5"/>
  <c r="LC136" i="5"/>
  <c r="NO136" i="5"/>
  <c r="PH136" i="5"/>
  <c r="NL136" i="5"/>
  <c r="MN136" i="5"/>
  <c r="OX136" i="5"/>
  <c r="OV136" i="5"/>
  <c r="MV136" i="5"/>
  <c r="IL136" i="5"/>
  <c r="KA136" i="5"/>
  <c r="MJ136" i="5"/>
  <c r="IZ136" i="5"/>
  <c r="MZ136" i="5"/>
  <c r="LD136" i="5"/>
  <c r="IR136" i="5"/>
  <c r="PG136" i="5"/>
  <c r="NK136" i="5"/>
  <c r="MQ136" i="5"/>
  <c r="OY136" i="5"/>
  <c r="OU136" i="5"/>
  <c r="PD136" i="5"/>
  <c r="PB136" i="5"/>
  <c r="MS136" i="5"/>
  <c r="KB136" i="5"/>
  <c r="LG136" i="5"/>
  <c r="IQ136" i="5"/>
  <c r="MP136" i="5"/>
  <c r="PE136" i="5"/>
  <c r="PA136" i="5"/>
  <c r="MT136" i="5"/>
  <c r="OR136" i="5"/>
  <c r="MK136" i="5"/>
  <c r="OS136" i="5"/>
  <c r="LF136" i="5"/>
  <c r="NN136" i="5"/>
  <c r="MM136" i="5"/>
  <c r="MW136" i="5"/>
  <c r="IK136" i="5"/>
  <c r="KX23" i="5"/>
  <c r="KW93" i="5"/>
  <c r="KW172" i="5"/>
  <c r="KX57" i="5"/>
  <c r="KW57" i="5"/>
  <c r="KX52" i="5"/>
  <c r="KW38" i="5"/>
  <c r="KX180" i="5"/>
  <c r="KW180" i="5"/>
  <c r="KX74" i="5"/>
  <c r="KW192" i="5"/>
  <c r="KX146" i="5"/>
  <c r="KW92" i="5"/>
  <c r="KW171" i="5"/>
  <c r="KX171" i="5"/>
  <c r="KX89" i="5"/>
  <c r="KX29" i="5"/>
  <c r="KX119" i="5"/>
  <c r="KW115" i="5"/>
  <c r="KW156" i="5"/>
  <c r="KW116" i="5"/>
  <c r="KX116" i="5"/>
  <c r="KX165" i="5"/>
  <c r="KX179" i="5"/>
  <c r="KX195" i="5"/>
  <c r="DO147" i="5"/>
  <c r="ED147" i="5"/>
  <c r="HS147" i="5"/>
  <c r="IF147" i="5"/>
  <c r="HZ147" i="5"/>
  <c r="KP147" i="5"/>
  <c r="DP147" i="5"/>
  <c r="IB147" i="5"/>
  <c r="KA147" i="5"/>
  <c r="DS147" i="5"/>
  <c r="IW147" i="5"/>
  <c r="HP147" i="5"/>
  <c r="IH147" i="5"/>
  <c r="KD147" i="5"/>
  <c r="EB147" i="5"/>
  <c r="IC147" i="5"/>
  <c r="KB147" i="5"/>
  <c r="DR147" i="5"/>
  <c r="IX147" i="5"/>
  <c r="HQ147" i="5"/>
  <c r="II147" i="5"/>
  <c r="KE147" i="5"/>
  <c r="EA147" i="5"/>
  <c r="EE147" i="5"/>
  <c r="HT147" i="5"/>
  <c r="IE147" i="5"/>
  <c r="HY147" i="5"/>
  <c r="KQ147" i="5"/>
  <c r="HJ147" i="5"/>
  <c r="HV147" i="5"/>
  <c r="JD147" i="5"/>
  <c r="JA147" i="5"/>
  <c r="KG147" i="5"/>
  <c r="DV147" i="5"/>
  <c r="HM147" i="5"/>
  <c r="JX147" i="5"/>
  <c r="HK147" i="5"/>
  <c r="HW147" i="5"/>
  <c r="JC147" i="5"/>
  <c r="IZ147" i="5"/>
  <c r="JV147" i="5"/>
  <c r="KT147" i="5"/>
  <c r="KN147" i="5"/>
  <c r="DY147" i="5"/>
  <c r="KJ147" i="5"/>
  <c r="IK147" i="5"/>
  <c r="IO147" i="5"/>
  <c r="IR147" i="5"/>
  <c r="JI147" i="5"/>
  <c r="JU147" i="5"/>
  <c r="KS147" i="5"/>
  <c r="KM147" i="5"/>
  <c r="DX147" i="5"/>
  <c r="JF147" i="5"/>
  <c r="KK147" i="5"/>
  <c r="IL147" i="5"/>
  <c r="IN147" i="5"/>
  <c r="IQ147" i="5"/>
  <c r="JJ147" i="5"/>
  <c r="KH147" i="5"/>
  <c r="DU147" i="5"/>
  <c r="HN147" i="5"/>
  <c r="JG147" i="5"/>
  <c r="JY147" i="5"/>
  <c r="MQ147" i="5"/>
  <c r="OX147" i="5"/>
  <c r="MW147" i="5"/>
  <c r="MY147" i="5"/>
  <c r="LC147" i="5"/>
  <c r="MM147" i="5"/>
  <c r="OR147" i="5"/>
  <c r="PH147" i="5"/>
  <c r="NL147" i="5"/>
  <c r="MJ147" i="5"/>
  <c r="MP147" i="5"/>
  <c r="PD147" i="5"/>
  <c r="OY147" i="5"/>
  <c r="MV147" i="5"/>
  <c r="NN147" i="5"/>
  <c r="MZ147" i="5"/>
  <c r="LD147" i="5"/>
  <c r="MN147" i="5"/>
  <c r="OS147" i="5"/>
  <c r="PG147" i="5"/>
  <c r="NK147" i="5"/>
  <c r="IU147" i="5"/>
  <c r="PE147" i="5"/>
  <c r="MS147" i="5"/>
  <c r="PB147" i="5"/>
  <c r="LG147" i="5"/>
  <c r="NO147" i="5"/>
  <c r="OV147" i="5"/>
  <c r="MK147" i="5"/>
  <c r="IT147" i="5"/>
  <c r="MT147" i="5"/>
  <c r="PA147" i="5"/>
  <c r="LF147" i="5"/>
  <c r="OU147" i="5"/>
  <c r="JX125" i="5"/>
  <c r="DO125" i="5"/>
  <c r="EA125" i="5"/>
  <c r="DV125" i="5"/>
  <c r="JY125" i="5"/>
  <c r="IT125" i="5"/>
  <c r="KJ125" i="5"/>
  <c r="DP125" i="5"/>
  <c r="IC125" i="5"/>
  <c r="EE125" i="5"/>
  <c r="DY125" i="5"/>
  <c r="IU125" i="5"/>
  <c r="KK125" i="5"/>
  <c r="IB125" i="5"/>
  <c r="ED125" i="5"/>
  <c r="KM125" i="5"/>
  <c r="DX125" i="5"/>
  <c r="EB125" i="5"/>
  <c r="DU125" i="5"/>
  <c r="KN125" i="5"/>
  <c r="HS125" i="5"/>
  <c r="IF125" i="5"/>
  <c r="HZ125" i="5"/>
  <c r="KQ125" i="5"/>
  <c r="HJ125" i="5"/>
  <c r="HW125" i="5"/>
  <c r="JC125" i="5"/>
  <c r="JI125" i="5"/>
  <c r="KH125" i="5"/>
  <c r="DS125" i="5"/>
  <c r="IX125" i="5"/>
  <c r="HQ125" i="5"/>
  <c r="II125" i="5"/>
  <c r="KD125" i="5"/>
  <c r="HM125" i="5"/>
  <c r="JF125" i="5"/>
  <c r="HK125" i="5"/>
  <c r="HV125" i="5"/>
  <c r="JD125" i="5"/>
  <c r="KG125" i="5"/>
  <c r="DR125" i="5"/>
  <c r="IW125" i="5"/>
  <c r="HP125" i="5"/>
  <c r="IH125" i="5"/>
  <c r="KE125" i="5"/>
  <c r="HN125" i="5"/>
  <c r="JG125" i="5"/>
  <c r="IO125" i="5"/>
  <c r="JV125" i="5"/>
  <c r="KT125" i="5"/>
  <c r="HT125" i="5"/>
  <c r="IE125" i="5"/>
  <c r="HY125" i="5"/>
  <c r="KP125" i="5"/>
  <c r="IN125" i="5"/>
  <c r="JJ125" i="5"/>
  <c r="JU125" i="5"/>
  <c r="KS125" i="5"/>
  <c r="OX125" i="5"/>
  <c r="JA125" i="5"/>
  <c r="MY125" i="5"/>
  <c r="LC125" i="5"/>
  <c r="LG125" i="5"/>
  <c r="MS125" i="5"/>
  <c r="OV125" i="5"/>
  <c r="MN125" i="5"/>
  <c r="PE125" i="5"/>
  <c r="KA125" i="5"/>
  <c r="MW125" i="5"/>
  <c r="KB125" i="5"/>
  <c r="OY125" i="5"/>
  <c r="IZ125" i="5"/>
  <c r="MZ125" i="5"/>
  <c r="LD125" i="5"/>
  <c r="LF125" i="5"/>
  <c r="MT125" i="5"/>
  <c r="OU125" i="5"/>
  <c r="MQ125" i="5"/>
  <c r="PH125" i="5"/>
  <c r="NL125" i="5"/>
  <c r="MK125" i="5"/>
  <c r="IK125" i="5"/>
  <c r="OR125" i="5"/>
  <c r="MV125" i="5"/>
  <c r="IQ125" i="5"/>
  <c r="NN125" i="5"/>
  <c r="PB125" i="5"/>
  <c r="MP125" i="5"/>
  <c r="PG125" i="5"/>
  <c r="NK125" i="5"/>
  <c r="MJ125" i="5"/>
  <c r="IL125" i="5"/>
  <c r="OS125" i="5"/>
  <c r="IR125" i="5"/>
  <c r="NO125" i="5"/>
  <c r="PA125" i="5"/>
  <c r="MM125" i="5"/>
  <c r="PD125" i="5"/>
  <c r="IN127" i="5"/>
  <c r="DO127" i="5"/>
  <c r="IB127" i="5"/>
  <c r="KN127" i="5"/>
  <c r="DS127" i="5"/>
  <c r="IX127" i="5"/>
  <c r="HP127" i="5"/>
  <c r="IH127" i="5"/>
  <c r="KE127" i="5"/>
  <c r="DV127" i="5"/>
  <c r="DR127" i="5"/>
  <c r="IW127" i="5"/>
  <c r="HQ127" i="5"/>
  <c r="II127" i="5"/>
  <c r="KD127" i="5"/>
  <c r="IL127" i="5"/>
  <c r="DU127" i="5"/>
  <c r="HT127" i="5"/>
  <c r="IE127" i="5"/>
  <c r="HZ127" i="5"/>
  <c r="KP127" i="5"/>
  <c r="IK127" i="5"/>
  <c r="DP127" i="5"/>
  <c r="IC127" i="5"/>
  <c r="KM127" i="5"/>
  <c r="HS127" i="5"/>
  <c r="IF127" i="5"/>
  <c r="HY127" i="5"/>
  <c r="KQ127" i="5"/>
  <c r="HV127" i="5"/>
  <c r="JD127" i="5"/>
  <c r="JA127" i="5"/>
  <c r="JU127" i="5"/>
  <c r="KH127" i="5"/>
  <c r="EB127" i="5"/>
  <c r="ED127" i="5"/>
  <c r="HM127" i="5"/>
  <c r="JG127" i="5"/>
  <c r="KJ127" i="5"/>
  <c r="HK127" i="5"/>
  <c r="HW127" i="5"/>
  <c r="JC127" i="5"/>
  <c r="IZ127" i="5"/>
  <c r="KS127" i="5"/>
  <c r="KA127" i="5"/>
  <c r="HN127" i="5"/>
  <c r="JX127" i="5"/>
  <c r="HJ127" i="5"/>
  <c r="IQ127" i="5"/>
  <c r="JI127" i="5"/>
  <c r="JV127" i="5"/>
  <c r="KT127" i="5"/>
  <c r="KB127" i="5"/>
  <c r="DY127" i="5"/>
  <c r="JY127" i="5"/>
  <c r="IO127" i="5"/>
  <c r="IR127" i="5"/>
  <c r="JJ127" i="5"/>
  <c r="KG127" i="5"/>
  <c r="EA127" i="5"/>
  <c r="EE127" i="5"/>
  <c r="DX127" i="5"/>
  <c r="JF127" i="5"/>
  <c r="KK127" i="5"/>
  <c r="MS127" i="5"/>
  <c r="MQ127" i="5"/>
  <c r="OX127" i="5"/>
  <c r="NO127" i="5"/>
  <c r="MY127" i="5"/>
  <c r="MN127" i="5"/>
  <c r="OR127" i="5"/>
  <c r="MV127" i="5"/>
  <c r="OV127" i="5"/>
  <c r="MW127" i="5"/>
  <c r="MT127" i="5"/>
  <c r="MP127" i="5"/>
  <c r="OY127" i="5"/>
  <c r="LG127" i="5"/>
  <c r="PD127" i="5"/>
  <c r="MZ127" i="5"/>
  <c r="LC127" i="5"/>
  <c r="MK127" i="5"/>
  <c r="OS127" i="5"/>
  <c r="OU127" i="5"/>
  <c r="LF127" i="5"/>
  <c r="PB127" i="5"/>
  <c r="IU127" i="5"/>
  <c r="PE127" i="5"/>
  <c r="LD127" i="5"/>
  <c r="PH127" i="5"/>
  <c r="NL127" i="5"/>
  <c r="MJ127" i="5"/>
  <c r="PA127" i="5"/>
  <c r="IT127" i="5"/>
  <c r="NN127" i="5"/>
  <c r="PG127" i="5"/>
  <c r="NK127" i="5"/>
  <c r="MM127" i="5"/>
  <c r="JX153" i="5"/>
  <c r="EA153" i="5"/>
  <c r="ED153" i="5"/>
  <c r="DP153" i="5"/>
  <c r="DV153" i="5"/>
  <c r="KB153" i="5"/>
  <c r="DS153" i="5"/>
  <c r="IW153" i="5"/>
  <c r="HQ153" i="5"/>
  <c r="II153" i="5"/>
  <c r="KD153" i="5"/>
  <c r="DR153" i="5"/>
  <c r="IX153" i="5"/>
  <c r="HP153" i="5"/>
  <c r="IH153" i="5"/>
  <c r="KE153" i="5"/>
  <c r="HS153" i="5"/>
  <c r="IE153" i="5"/>
  <c r="HZ153" i="5"/>
  <c r="KP153" i="5"/>
  <c r="EB153" i="5"/>
  <c r="EE153" i="5"/>
  <c r="DO153" i="5"/>
  <c r="DU153" i="5"/>
  <c r="KA153" i="5"/>
  <c r="HT153" i="5"/>
  <c r="IF153" i="5"/>
  <c r="HY153" i="5"/>
  <c r="KQ153" i="5"/>
  <c r="KN153" i="5"/>
  <c r="IO153" i="5"/>
  <c r="IQ153" i="5"/>
  <c r="JJ153" i="5"/>
  <c r="JU153" i="5"/>
  <c r="KS153" i="5"/>
  <c r="IL153" i="5"/>
  <c r="DX153" i="5"/>
  <c r="JG153" i="5"/>
  <c r="KK153" i="5"/>
  <c r="KM153" i="5"/>
  <c r="IN153" i="5"/>
  <c r="IR153" i="5"/>
  <c r="JI153" i="5"/>
  <c r="KH153" i="5"/>
  <c r="IC153" i="5"/>
  <c r="HN153" i="5"/>
  <c r="JF153" i="5"/>
  <c r="HJ153" i="5"/>
  <c r="HW153" i="5"/>
  <c r="JC153" i="5"/>
  <c r="JA153" i="5"/>
  <c r="KG153" i="5"/>
  <c r="IB153" i="5"/>
  <c r="HM153" i="5"/>
  <c r="JY153" i="5"/>
  <c r="HK153" i="5"/>
  <c r="HV153" i="5"/>
  <c r="JD153" i="5"/>
  <c r="IZ153" i="5"/>
  <c r="JV153" i="5"/>
  <c r="KT153" i="5"/>
  <c r="IK153" i="5"/>
  <c r="DY153" i="5"/>
  <c r="KJ153" i="5"/>
  <c r="MJ153" i="5"/>
  <c r="LG153" i="5"/>
  <c r="MT153" i="5"/>
  <c r="IT153" i="5"/>
  <c r="PB153" i="5"/>
  <c r="OX153" i="5"/>
  <c r="MY153" i="5"/>
  <c r="LC153" i="5"/>
  <c r="PH153" i="5"/>
  <c r="NL153" i="5"/>
  <c r="MV153" i="5"/>
  <c r="MK153" i="5"/>
  <c r="MS153" i="5"/>
  <c r="IU153" i="5"/>
  <c r="MP153" i="5"/>
  <c r="PE153" i="5"/>
  <c r="MW153" i="5"/>
  <c r="NO153" i="5"/>
  <c r="MQ153" i="5"/>
  <c r="OS153" i="5"/>
  <c r="PD153" i="5"/>
  <c r="MN153" i="5"/>
  <c r="OU153" i="5"/>
  <c r="MM153" i="5"/>
  <c r="LF153" i="5"/>
  <c r="NN153" i="5"/>
  <c r="PA153" i="5"/>
  <c r="OR153" i="5"/>
  <c r="OY153" i="5"/>
  <c r="MZ153" i="5"/>
  <c r="LD153" i="5"/>
  <c r="PG153" i="5"/>
  <c r="NK153" i="5"/>
  <c r="OV153" i="5"/>
  <c r="IK130" i="5"/>
  <c r="HS130" i="5"/>
  <c r="IE130" i="5"/>
  <c r="HZ130" i="5"/>
  <c r="KP130" i="5"/>
  <c r="KA130" i="5"/>
  <c r="IB130" i="5"/>
  <c r="HT130" i="5"/>
  <c r="HQ130" i="5"/>
  <c r="IH130" i="5"/>
  <c r="KE130" i="5"/>
  <c r="DO130" i="5"/>
  <c r="ED130" i="5"/>
  <c r="KB130" i="5"/>
  <c r="IC130" i="5"/>
  <c r="DR130" i="5"/>
  <c r="IX130" i="5"/>
  <c r="HP130" i="5"/>
  <c r="II130" i="5"/>
  <c r="KD130" i="5"/>
  <c r="DP130" i="5"/>
  <c r="EE130" i="5"/>
  <c r="IL130" i="5"/>
  <c r="DS130" i="5"/>
  <c r="IW130" i="5"/>
  <c r="IF130" i="5"/>
  <c r="HY130" i="5"/>
  <c r="KQ130" i="5"/>
  <c r="HJ130" i="5"/>
  <c r="HV130" i="5"/>
  <c r="JC130" i="5"/>
  <c r="JA130" i="5"/>
  <c r="JV130" i="5"/>
  <c r="KG130" i="5"/>
  <c r="EB130" i="5"/>
  <c r="DU130" i="5"/>
  <c r="DY130" i="5"/>
  <c r="JF130" i="5"/>
  <c r="KJ130" i="5"/>
  <c r="HK130" i="5"/>
  <c r="HW130" i="5"/>
  <c r="JD130" i="5"/>
  <c r="IZ130" i="5"/>
  <c r="KT130" i="5"/>
  <c r="KN130" i="5"/>
  <c r="HM130" i="5"/>
  <c r="JG130" i="5"/>
  <c r="KK130" i="5"/>
  <c r="IO130" i="5"/>
  <c r="IQ130" i="5"/>
  <c r="JI130" i="5"/>
  <c r="JU130" i="5"/>
  <c r="KS130" i="5"/>
  <c r="KM130" i="5"/>
  <c r="HN130" i="5"/>
  <c r="JX130" i="5"/>
  <c r="IN130" i="5"/>
  <c r="IR130" i="5"/>
  <c r="JJ130" i="5"/>
  <c r="KH130" i="5"/>
  <c r="EA130" i="5"/>
  <c r="DV130" i="5"/>
  <c r="DX130" i="5"/>
  <c r="JY130" i="5"/>
  <c r="MP130" i="5"/>
  <c r="OX130" i="5"/>
  <c r="PA130" i="5"/>
  <c r="NO130" i="5"/>
  <c r="MZ130" i="5"/>
  <c r="LD130" i="5"/>
  <c r="OV130" i="5"/>
  <c r="OS130" i="5"/>
  <c r="OY130" i="5"/>
  <c r="MS130" i="5"/>
  <c r="IT130" i="5"/>
  <c r="LG130" i="5"/>
  <c r="OU130" i="5"/>
  <c r="MK130" i="5"/>
  <c r="PD130" i="5"/>
  <c r="MM130" i="5"/>
  <c r="PH130" i="5"/>
  <c r="NL130" i="5"/>
  <c r="MT130" i="5"/>
  <c r="IU130" i="5"/>
  <c r="LF130" i="5"/>
  <c r="MW130" i="5"/>
  <c r="MJ130" i="5"/>
  <c r="PE130" i="5"/>
  <c r="MN130" i="5"/>
  <c r="PG130" i="5"/>
  <c r="NK130" i="5"/>
  <c r="MQ130" i="5"/>
  <c r="PB130" i="5"/>
  <c r="NN130" i="5"/>
  <c r="MY130" i="5"/>
  <c r="LC130" i="5"/>
  <c r="MV130" i="5"/>
  <c r="OR130" i="5"/>
  <c r="JD118" i="5"/>
  <c r="KJ118" i="5"/>
  <c r="KN118" i="5"/>
  <c r="KG118" i="5"/>
  <c r="KM118" i="5"/>
  <c r="KK118" i="5"/>
  <c r="KA118" i="5"/>
  <c r="JU118" i="5"/>
  <c r="JV118" i="5"/>
  <c r="KQ118" i="5"/>
  <c r="JX118" i="5"/>
  <c r="KD118" i="5"/>
  <c r="KH118" i="5"/>
  <c r="JY118" i="5"/>
  <c r="KT118" i="5"/>
  <c r="KS118" i="5"/>
  <c r="KB118" i="5"/>
  <c r="KE118" i="5"/>
  <c r="KP118" i="5"/>
  <c r="IU118" i="5"/>
  <c r="IK118" i="5"/>
  <c r="IC118" i="5"/>
  <c r="EE118" i="5"/>
  <c r="HN118" i="5"/>
  <c r="JG118" i="5"/>
  <c r="IT118" i="5"/>
  <c r="DP118" i="5"/>
  <c r="EB118" i="5"/>
  <c r="DV118" i="5"/>
  <c r="DO118" i="5"/>
  <c r="EA118" i="5"/>
  <c r="DU118" i="5"/>
  <c r="IL118" i="5"/>
  <c r="IB118" i="5"/>
  <c r="ED118" i="5"/>
  <c r="HM118" i="5"/>
  <c r="JF118" i="5"/>
  <c r="DS118" i="5"/>
  <c r="IW118" i="5"/>
  <c r="HQ118" i="5"/>
  <c r="II118" i="5"/>
  <c r="IN118" i="5"/>
  <c r="HT118" i="5"/>
  <c r="IE118" i="5"/>
  <c r="HY118" i="5"/>
  <c r="IO118" i="5"/>
  <c r="JJ118" i="5"/>
  <c r="HS118" i="5"/>
  <c r="IF118" i="5"/>
  <c r="HZ118" i="5"/>
  <c r="DX118" i="5"/>
  <c r="HJ118" i="5"/>
  <c r="HV118" i="5"/>
  <c r="JC118" i="5"/>
  <c r="JI118" i="5"/>
  <c r="DR118" i="5"/>
  <c r="IX118" i="5"/>
  <c r="HP118" i="5"/>
  <c r="IH118" i="5"/>
  <c r="DY118" i="5"/>
  <c r="HK118" i="5"/>
  <c r="HW118" i="5"/>
  <c r="NN118" i="5"/>
  <c r="MM118" i="5"/>
  <c r="MP118" i="5"/>
  <c r="OY118" i="5"/>
  <c r="IZ118" i="5"/>
  <c r="OU118" i="5"/>
  <c r="OR118" i="5"/>
  <c r="PB118" i="5"/>
  <c r="MV118" i="5"/>
  <c r="MT118" i="5"/>
  <c r="NO118" i="5"/>
  <c r="MN118" i="5"/>
  <c r="PH118" i="5"/>
  <c r="NL118" i="5"/>
  <c r="LG118" i="5"/>
  <c r="OS118" i="5"/>
  <c r="PA118" i="5"/>
  <c r="PD118" i="5"/>
  <c r="MK118" i="5"/>
  <c r="IR118" i="5"/>
  <c r="PG118" i="5"/>
  <c r="NK118" i="5"/>
  <c r="MY118" i="5"/>
  <c r="LC118" i="5"/>
  <c r="LF118" i="5"/>
  <c r="PE118" i="5"/>
  <c r="MJ118" i="5"/>
  <c r="MS118" i="5"/>
  <c r="IQ118" i="5"/>
  <c r="MQ118" i="5"/>
  <c r="OX118" i="5"/>
  <c r="MZ118" i="5"/>
  <c r="LD118" i="5"/>
  <c r="JA118" i="5"/>
  <c r="OV118" i="5"/>
  <c r="MW118" i="5"/>
  <c r="IL36" i="5"/>
  <c r="IC36" i="5"/>
  <c r="KB36" i="5"/>
  <c r="HT36" i="5"/>
  <c r="IE36" i="5"/>
  <c r="HZ36" i="5"/>
  <c r="KQ36" i="5"/>
  <c r="IK36" i="5"/>
  <c r="IB36" i="5"/>
  <c r="KA36" i="5"/>
  <c r="DO36" i="5"/>
  <c r="DU36" i="5"/>
  <c r="HS36" i="5"/>
  <c r="HQ36" i="5"/>
  <c r="IH36" i="5"/>
  <c r="KE36" i="5"/>
  <c r="DP36" i="5"/>
  <c r="DV36" i="5"/>
  <c r="DS36" i="5"/>
  <c r="IX36" i="5"/>
  <c r="HP36" i="5"/>
  <c r="II36" i="5"/>
  <c r="KD36" i="5"/>
  <c r="DR36" i="5"/>
  <c r="IW36" i="5"/>
  <c r="IF36" i="5"/>
  <c r="HY36" i="5"/>
  <c r="KP36" i="5"/>
  <c r="IN36" i="5"/>
  <c r="JV36" i="5"/>
  <c r="KT36" i="5"/>
  <c r="EB36" i="5"/>
  <c r="ED36" i="5"/>
  <c r="KM36" i="5"/>
  <c r="HN36" i="5"/>
  <c r="JF36" i="5"/>
  <c r="KK36" i="5"/>
  <c r="HJ36" i="5"/>
  <c r="HV36" i="5"/>
  <c r="JC36" i="5"/>
  <c r="JI36" i="5"/>
  <c r="JU36" i="5"/>
  <c r="KS36" i="5"/>
  <c r="EA36" i="5"/>
  <c r="EE36" i="5"/>
  <c r="KN36" i="5"/>
  <c r="HM36" i="5"/>
  <c r="JY36" i="5"/>
  <c r="HK36" i="5"/>
  <c r="HW36" i="5"/>
  <c r="JD36" i="5"/>
  <c r="JJ36" i="5"/>
  <c r="KH36" i="5"/>
  <c r="DY36" i="5"/>
  <c r="JX36" i="5"/>
  <c r="IO36" i="5"/>
  <c r="KG36" i="5"/>
  <c r="DX36" i="5"/>
  <c r="JG36" i="5"/>
  <c r="KJ36" i="5"/>
  <c r="MS36" i="5"/>
  <c r="LG36" i="5"/>
  <c r="OX36" i="5"/>
  <c r="MQ36" i="5"/>
  <c r="PB36" i="5"/>
  <c r="IT36" i="5"/>
  <c r="JA36" i="5"/>
  <c r="MN36" i="5"/>
  <c r="MJ36" i="5"/>
  <c r="MY36" i="5"/>
  <c r="LC36" i="5"/>
  <c r="MV36" i="5"/>
  <c r="MT36" i="5"/>
  <c r="LF36" i="5"/>
  <c r="OY36" i="5"/>
  <c r="MP36" i="5"/>
  <c r="PA36" i="5"/>
  <c r="IU36" i="5"/>
  <c r="IZ36" i="5"/>
  <c r="PH36" i="5"/>
  <c r="NL36" i="5"/>
  <c r="OV36" i="5"/>
  <c r="OR36" i="5"/>
  <c r="MZ36" i="5"/>
  <c r="LD36" i="5"/>
  <c r="MM36" i="5"/>
  <c r="MK36" i="5"/>
  <c r="IQ36" i="5"/>
  <c r="NN36" i="5"/>
  <c r="PG36" i="5"/>
  <c r="NK36" i="5"/>
  <c r="PD36" i="5"/>
  <c r="OU36" i="5"/>
  <c r="OS36" i="5"/>
  <c r="MW36" i="5"/>
  <c r="IR36" i="5"/>
  <c r="NO36" i="5"/>
  <c r="PE36" i="5"/>
  <c r="DY95" i="5"/>
  <c r="IK95" i="5"/>
  <c r="IC95" i="5"/>
  <c r="ED95" i="5"/>
  <c r="KM95" i="5"/>
  <c r="KJ95" i="5"/>
  <c r="DP95" i="5"/>
  <c r="EA95" i="5"/>
  <c r="DU95" i="5"/>
  <c r="KN95" i="5"/>
  <c r="IU95" i="5"/>
  <c r="KK95" i="5"/>
  <c r="DO95" i="5"/>
  <c r="EB95" i="5"/>
  <c r="DV95" i="5"/>
  <c r="IT95" i="5"/>
  <c r="DX95" i="5"/>
  <c r="IL95" i="5"/>
  <c r="IB95" i="5"/>
  <c r="EE95" i="5"/>
  <c r="DR95" i="5"/>
  <c r="IW95" i="5"/>
  <c r="HQ95" i="5"/>
  <c r="II95" i="5"/>
  <c r="KD95" i="5"/>
  <c r="HM95" i="5"/>
  <c r="JF95" i="5"/>
  <c r="IN95" i="5"/>
  <c r="KH95" i="5"/>
  <c r="HT95" i="5"/>
  <c r="IE95" i="5"/>
  <c r="HZ95" i="5"/>
  <c r="KQ95" i="5"/>
  <c r="HN95" i="5"/>
  <c r="JG95" i="5"/>
  <c r="IO95" i="5"/>
  <c r="JV95" i="5"/>
  <c r="KS95" i="5"/>
  <c r="HS95" i="5"/>
  <c r="IF95" i="5"/>
  <c r="HY95" i="5"/>
  <c r="KP95" i="5"/>
  <c r="JY95" i="5"/>
  <c r="HJ95" i="5"/>
  <c r="HV95" i="5"/>
  <c r="JC95" i="5"/>
  <c r="JI95" i="5"/>
  <c r="JU95" i="5"/>
  <c r="KT95" i="5"/>
  <c r="DS95" i="5"/>
  <c r="IX95" i="5"/>
  <c r="HP95" i="5"/>
  <c r="IH95" i="5"/>
  <c r="KE95" i="5"/>
  <c r="JX95" i="5"/>
  <c r="HK95" i="5"/>
  <c r="HW95" i="5"/>
  <c r="JD95" i="5"/>
  <c r="JJ95" i="5"/>
  <c r="KG95" i="5"/>
  <c r="MP95" i="5"/>
  <c r="MM95" i="5"/>
  <c r="LG95" i="5"/>
  <c r="NO95" i="5"/>
  <c r="OR95" i="5"/>
  <c r="MT95" i="5"/>
  <c r="MJ95" i="5"/>
  <c r="PH95" i="5"/>
  <c r="NL95" i="5"/>
  <c r="LF95" i="5"/>
  <c r="NN95" i="5"/>
  <c r="OV95" i="5"/>
  <c r="KA95" i="5"/>
  <c r="MS95" i="5"/>
  <c r="MW95" i="5"/>
  <c r="PB95" i="5"/>
  <c r="PE95" i="5"/>
  <c r="OY95" i="5"/>
  <c r="PG95" i="5"/>
  <c r="NK95" i="5"/>
  <c r="JA95" i="5"/>
  <c r="MZ95" i="5"/>
  <c r="LD95" i="5"/>
  <c r="IR95" i="5"/>
  <c r="OU95" i="5"/>
  <c r="KB95" i="5"/>
  <c r="MV95" i="5"/>
  <c r="PA95" i="5"/>
  <c r="PD95" i="5"/>
  <c r="MK95" i="5"/>
  <c r="MQ95" i="5"/>
  <c r="MN95" i="5"/>
  <c r="OX95" i="5"/>
  <c r="IZ95" i="5"/>
  <c r="MY95" i="5"/>
  <c r="LC95" i="5"/>
  <c r="IQ95" i="5"/>
  <c r="OS95" i="5"/>
  <c r="KK163" i="5"/>
  <c r="DO163" i="5"/>
  <c r="DV163" i="5"/>
  <c r="KB163" i="5"/>
  <c r="DS163" i="5"/>
  <c r="IW163" i="5"/>
  <c r="HP163" i="5"/>
  <c r="II163" i="5"/>
  <c r="KD163" i="5"/>
  <c r="DR163" i="5"/>
  <c r="IX163" i="5"/>
  <c r="HQ163" i="5"/>
  <c r="IH163" i="5"/>
  <c r="KE163" i="5"/>
  <c r="EA163" i="5"/>
  <c r="ED163" i="5"/>
  <c r="KN163" i="5"/>
  <c r="HS163" i="5"/>
  <c r="IF163" i="5"/>
  <c r="HY163" i="5"/>
  <c r="KP163" i="5"/>
  <c r="EB163" i="5"/>
  <c r="EE163" i="5"/>
  <c r="KM163" i="5"/>
  <c r="DP163" i="5"/>
  <c r="DU163" i="5"/>
  <c r="KA163" i="5"/>
  <c r="HT163" i="5"/>
  <c r="IE163" i="5"/>
  <c r="HZ163" i="5"/>
  <c r="KQ163" i="5"/>
  <c r="IL163" i="5"/>
  <c r="IN163" i="5"/>
  <c r="IR163" i="5"/>
  <c r="JI163" i="5"/>
  <c r="JV163" i="5"/>
  <c r="KS163" i="5"/>
  <c r="IB163" i="5"/>
  <c r="HM163" i="5"/>
  <c r="JY163" i="5"/>
  <c r="IO163" i="5"/>
  <c r="IQ163" i="5"/>
  <c r="JJ163" i="5"/>
  <c r="KH163" i="5"/>
  <c r="IC163" i="5"/>
  <c r="DY163" i="5"/>
  <c r="JX163" i="5"/>
  <c r="HJ163" i="5"/>
  <c r="HV163" i="5"/>
  <c r="JD163" i="5"/>
  <c r="IZ163" i="5"/>
  <c r="KG163" i="5"/>
  <c r="DX163" i="5"/>
  <c r="JF163" i="5"/>
  <c r="KJ163" i="5"/>
  <c r="IK163" i="5"/>
  <c r="HK163" i="5"/>
  <c r="HW163" i="5"/>
  <c r="JC163" i="5"/>
  <c r="JA163" i="5"/>
  <c r="JU163" i="5"/>
  <c r="KT163" i="5"/>
  <c r="HN163" i="5"/>
  <c r="JG163" i="5"/>
  <c r="MS163" i="5"/>
  <c r="IT163" i="5"/>
  <c r="PB163" i="5"/>
  <c r="MP163" i="5"/>
  <c r="OX163" i="5"/>
  <c r="OR163" i="5"/>
  <c r="MM163" i="5"/>
  <c r="LF163" i="5"/>
  <c r="MJ163" i="5"/>
  <c r="NO163" i="5"/>
  <c r="MQ163" i="5"/>
  <c r="MZ163" i="5"/>
  <c r="LD163" i="5"/>
  <c r="LG163" i="5"/>
  <c r="MK163" i="5"/>
  <c r="NN163" i="5"/>
  <c r="PE163" i="5"/>
  <c r="MV163" i="5"/>
  <c r="MY163" i="5"/>
  <c r="LC163" i="5"/>
  <c r="PG163" i="5"/>
  <c r="NK163" i="5"/>
  <c r="MN163" i="5"/>
  <c r="OU163" i="5"/>
  <c r="MT163" i="5"/>
  <c r="IU163" i="5"/>
  <c r="PA163" i="5"/>
  <c r="PD163" i="5"/>
  <c r="MW163" i="5"/>
  <c r="OY163" i="5"/>
  <c r="OS163" i="5"/>
  <c r="PH163" i="5"/>
  <c r="NL163" i="5"/>
  <c r="OV163" i="5"/>
  <c r="DS142" i="5"/>
  <c r="HN142" i="5"/>
  <c r="IB142" i="5"/>
  <c r="ED142" i="5"/>
  <c r="KM142" i="5"/>
  <c r="EA142" i="5"/>
  <c r="DV142" i="5"/>
  <c r="KN142" i="5"/>
  <c r="IU142" i="5"/>
  <c r="DP142" i="5"/>
  <c r="EB142" i="5"/>
  <c r="DU142" i="5"/>
  <c r="IT142" i="5"/>
  <c r="HM142" i="5"/>
  <c r="DO142" i="5"/>
  <c r="IC142" i="5"/>
  <c r="EE142" i="5"/>
  <c r="HS142" i="5"/>
  <c r="IE142" i="5"/>
  <c r="HY142" i="5"/>
  <c r="KQ142" i="5"/>
  <c r="JY142" i="5"/>
  <c r="HJ142" i="5"/>
  <c r="HW142" i="5"/>
  <c r="JC142" i="5"/>
  <c r="JI142" i="5"/>
  <c r="KH142" i="5"/>
  <c r="IX142" i="5"/>
  <c r="HP142" i="5"/>
  <c r="IH142" i="5"/>
  <c r="KE142" i="5"/>
  <c r="JG142" i="5"/>
  <c r="IO142" i="5"/>
  <c r="KG142" i="5"/>
  <c r="DY142" i="5"/>
  <c r="KJ142" i="5"/>
  <c r="DR142" i="5"/>
  <c r="IW142" i="5"/>
  <c r="HQ142" i="5"/>
  <c r="II142" i="5"/>
  <c r="KD142" i="5"/>
  <c r="JF142" i="5"/>
  <c r="IN142" i="5"/>
  <c r="JV142" i="5"/>
  <c r="KT142" i="5"/>
  <c r="DX142" i="5"/>
  <c r="KK142" i="5"/>
  <c r="HT142" i="5"/>
  <c r="IF142" i="5"/>
  <c r="HZ142" i="5"/>
  <c r="KP142" i="5"/>
  <c r="JX142" i="5"/>
  <c r="HK142" i="5"/>
  <c r="HV142" i="5"/>
  <c r="JD142" i="5"/>
  <c r="JJ142" i="5"/>
  <c r="JU142" i="5"/>
  <c r="KS142" i="5"/>
  <c r="PH142" i="5"/>
  <c r="NL142" i="5"/>
  <c r="LG142" i="5"/>
  <c r="MM142" i="5"/>
  <c r="IR142" i="5"/>
  <c r="OU142" i="5"/>
  <c r="MQ142" i="5"/>
  <c r="KA142" i="5"/>
  <c r="MS142" i="5"/>
  <c r="MK142" i="5"/>
  <c r="IK142" i="5"/>
  <c r="PA142" i="5"/>
  <c r="PB142" i="5"/>
  <c r="OX142" i="5"/>
  <c r="PG142" i="5"/>
  <c r="NK142" i="5"/>
  <c r="LF142" i="5"/>
  <c r="MN142" i="5"/>
  <c r="NN142" i="5"/>
  <c r="MP142" i="5"/>
  <c r="MY142" i="5"/>
  <c r="LC142" i="5"/>
  <c r="OR142" i="5"/>
  <c r="MT142" i="5"/>
  <c r="PD142" i="5"/>
  <c r="MJ142" i="5"/>
  <c r="IL142" i="5"/>
  <c r="OY142" i="5"/>
  <c r="JA142" i="5"/>
  <c r="NO142" i="5"/>
  <c r="MZ142" i="5"/>
  <c r="LD142" i="5"/>
  <c r="OS142" i="5"/>
  <c r="MW142" i="5"/>
  <c r="PE142" i="5"/>
  <c r="IZ142" i="5"/>
  <c r="IQ142" i="5"/>
  <c r="OV142" i="5"/>
  <c r="KB142" i="5"/>
  <c r="MV142" i="5"/>
  <c r="DP73" i="5"/>
  <c r="DU73" i="5"/>
  <c r="HT73" i="5"/>
  <c r="IE73" i="5"/>
  <c r="HY73" i="5"/>
  <c r="KQ73" i="5"/>
  <c r="DV73" i="5"/>
  <c r="IL73" i="5"/>
  <c r="IB73" i="5"/>
  <c r="DR73" i="5"/>
  <c r="IX73" i="5"/>
  <c r="HQ73" i="5"/>
  <c r="IH73" i="5"/>
  <c r="KD73" i="5"/>
  <c r="KM73" i="5"/>
  <c r="IK73" i="5"/>
  <c r="IC73" i="5"/>
  <c r="DS73" i="5"/>
  <c r="IW73" i="5"/>
  <c r="HP73" i="5"/>
  <c r="II73" i="5"/>
  <c r="KE73" i="5"/>
  <c r="ED73" i="5"/>
  <c r="DO73" i="5"/>
  <c r="KN73" i="5"/>
  <c r="HS73" i="5"/>
  <c r="IF73" i="5"/>
  <c r="HZ73" i="5"/>
  <c r="KP73" i="5"/>
  <c r="EE73" i="5"/>
  <c r="HJ73" i="5"/>
  <c r="HV73" i="5"/>
  <c r="JD73" i="5"/>
  <c r="JA73" i="5"/>
  <c r="JU73" i="5"/>
  <c r="KH73" i="5"/>
  <c r="EA73" i="5"/>
  <c r="HM73" i="5"/>
  <c r="JG73" i="5"/>
  <c r="KK73" i="5"/>
  <c r="HK73" i="5"/>
  <c r="HW73" i="5"/>
  <c r="JC73" i="5"/>
  <c r="IZ73" i="5"/>
  <c r="JV73" i="5"/>
  <c r="KS73" i="5"/>
  <c r="KA73" i="5"/>
  <c r="HN73" i="5"/>
  <c r="JY73" i="5"/>
  <c r="IO73" i="5"/>
  <c r="IR73" i="5"/>
  <c r="JJ73" i="5"/>
  <c r="KT73" i="5"/>
  <c r="KB73" i="5"/>
  <c r="DY73" i="5"/>
  <c r="JX73" i="5"/>
  <c r="IN73" i="5"/>
  <c r="IQ73" i="5"/>
  <c r="JI73" i="5"/>
  <c r="KG73" i="5"/>
  <c r="EB73" i="5"/>
  <c r="DX73" i="5"/>
  <c r="JF73" i="5"/>
  <c r="KJ73" i="5"/>
  <c r="MS73" i="5"/>
  <c r="LG73" i="5"/>
  <c r="PA73" i="5"/>
  <c r="IT73" i="5"/>
  <c r="NN73" i="5"/>
  <c r="MV73" i="5"/>
  <c r="PH73" i="5"/>
  <c r="NL73" i="5"/>
  <c r="PE73" i="5"/>
  <c r="MT73" i="5"/>
  <c r="OX73" i="5"/>
  <c r="LF73" i="5"/>
  <c r="NO73" i="5"/>
  <c r="PG73" i="5"/>
  <c r="NK73" i="5"/>
  <c r="MK73" i="5"/>
  <c r="OR73" i="5"/>
  <c r="MY73" i="5"/>
  <c r="LC73" i="5"/>
  <c r="MQ73" i="5"/>
  <c r="OY73" i="5"/>
  <c r="MM73" i="5"/>
  <c r="MJ73" i="5"/>
  <c r="OV73" i="5"/>
  <c r="OS73" i="5"/>
  <c r="MZ73" i="5"/>
  <c r="LD73" i="5"/>
  <c r="MP73" i="5"/>
  <c r="PB73" i="5"/>
  <c r="IU73" i="5"/>
  <c r="MW73" i="5"/>
  <c r="PD73" i="5"/>
  <c r="MN73" i="5"/>
  <c r="OU73" i="5"/>
  <c r="EB76" i="5"/>
  <c r="ED76" i="5"/>
  <c r="IB76" i="5"/>
  <c r="KN76" i="5"/>
  <c r="DS76" i="5"/>
  <c r="IX76" i="5"/>
  <c r="HP76" i="5"/>
  <c r="II76" i="5"/>
  <c r="KD76" i="5"/>
  <c r="EA76" i="5"/>
  <c r="EE76" i="5"/>
  <c r="HT76" i="5"/>
  <c r="IF76" i="5"/>
  <c r="HZ76" i="5"/>
  <c r="KQ76" i="5"/>
  <c r="KB76" i="5"/>
  <c r="HS76" i="5"/>
  <c r="IE76" i="5"/>
  <c r="HY76" i="5"/>
  <c r="KP76" i="5"/>
  <c r="IK76" i="5"/>
  <c r="KA76" i="5"/>
  <c r="IC76" i="5"/>
  <c r="KM76" i="5"/>
  <c r="DR76" i="5"/>
  <c r="IW76" i="5"/>
  <c r="HQ76" i="5"/>
  <c r="IH76" i="5"/>
  <c r="KE76" i="5"/>
  <c r="IL76" i="5"/>
  <c r="HK76" i="5"/>
  <c r="HW76" i="5"/>
  <c r="JC76" i="5"/>
  <c r="JJ76" i="5"/>
  <c r="KG76" i="5"/>
  <c r="DU76" i="5"/>
  <c r="DX76" i="5"/>
  <c r="JX76" i="5"/>
  <c r="IO76" i="5"/>
  <c r="KH76" i="5"/>
  <c r="DP76" i="5"/>
  <c r="DV76" i="5"/>
  <c r="DY76" i="5"/>
  <c r="JF76" i="5"/>
  <c r="KK76" i="5"/>
  <c r="IN76" i="5"/>
  <c r="JU76" i="5"/>
  <c r="KT76" i="5"/>
  <c r="HN76" i="5"/>
  <c r="JG76" i="5"/>
  <c r="KJ76" i="5"/>
  <c r="HJ76" i="5"/>
  <c r="HV76" i="5"/>
  <c r="JD76" i="5"/>
  <c r="JI76" i="5"/>
  <c r="JV76" i="5"/>
  <c r="KS76" i="5"/>
  <c r="DO76" i="5"/>
  <c r="HM76" i="5"/>
  <c r="JY76" i="5"/>
  <c r="OX76" i="5"/>
  <c r="MT76" i="5"/>
  <c r="IT76" i="5"/>
  <c r="LG76" i="5"/>
  <c r="IR76" i="5"/>
  <c r="OS76" i="5"/>
  <c r="MM76" i="5"/>
  <c r="MZ76" i="5"/>
  <c r="LD76" i="5"/>
  <c r="LC76" i="5"/>
  <c r="OY76" i="5"/>
  <c r="LF76" i="5"/>
  <c r="IQ76" i="5"/>
  <c r="MN76" i="5"/>
  <c r="PH76" i="5"/>
  <c r="NL76" i="5"/>
  <c r="MW76" i="5"/>
  <c r="PD76" i="5"/>
  <c r="OV76" i="5"/>
  <c r="IZ76" i="5"/>
  <c r="PB76" i="5"/>
  <c r="MK76" i="5"/>
  <c r="NN76" i="5"/>
  <c r="MQ76" i="5"/>
  <c r="PG76" i="5"/>
  <c r="NK76" i="5"/>
  <c r="MV76" i="5"/>
  <c r="PE76" i="5"/>
  <c r="OU76" i="5"/>
  <c r="MS76" i="5"/>
  <c r="IU76" i="5"/>
  <c r="JA76" i="5"/>
  <c r="PA76" i="5"/>
  <c r="MJ76" i="5"/>
  <c r="NO76" i="5"/>
  <c r="OR76" i="5"/>
  <c r="MP76" i="5"/>
  <c r="MY76" i="5"/>
  <c r="EE49" i="5"/>
  <c r="KA49" i="5"/>
  <c r="DR49" i="5"/>
  <c r="IX49" i="5"/>
  <c r="HQ49" i="5"/>
  <c r="IH49" i="5"/>
  <c r="KE49" i="5"/>
  <c r="DO49" i="5"/>
  <c r="KN49" i="5"/>
  <c r="ED49" i="5"/>
  <c r="EA49" i="5"/>
  <c r="DS49" i="5"/>
  <c r="IW49" i="5"/>
  <c r="HP49" i="5"/>
  <c r="II49" i="5"/>
  <c r="KD49" i="5"/>
  <c r="IB49" i="5"/>
  <c r="IL49" i="5"/>
  <c r="EB49" i="5"/>
  <c r="HS49" i="5"/>
  <c r="IE49" i="5"/>
  <c r="HZ49" i="5"/>
  <c r="KP49" i="5"/>
  <c r="IC49" i="5"/>
  <c r="IK49" i="5"/>
  <c r="KB49" i="5"/>
  <c r="HT49" i="5"/>
  <c r="IF49" i="5"/>
  <c r="HY49" i="5"/>
  <c r="KQ49" i="5"/>
  <c r="DP49" i="5"/>
  <c r="KM49" i="5"/>
  <c r="HK49" i="5"/>
  <c r="HW49" i="5"/>
  <c r="JC49" i="5"/>
  <c r="JJ49" i="5"/>
  <c r="JV49" i="5"/>
  <c r="KT49" i="5"/>
  <c r="DX49" i="5"/>
  <c r="JY49" i="5"/>
  <c r="HJ49" i="5"/>
  <c r="HV49" i="5"/>
  <c r="JD49" i="5"/>
  <c r="JI49" i="5"/>
  <c r="KH49" i="5"/>
  <c r="DY49" i="5"/>
  <c r="JG49" i="5"/>
  <c r="KJ49" i="5"/>
  <c r="IN49" i="5"/>
  <c r="KG49" i="5"/>
  <c r="DV49" i="5"/>
  <c r="HN49" i="5"/>
  <c r="JF49" i="5"/>
  <c r="KK49" i="5"/>
  <c r="IO49" i="5"/>
  <c r="JU49" i="5"/>
  <c r="KS49" i="5"/>
  <c r="DU49" i="5"/>
  <c r="HM49" i="5"/>
  <c r="JX49" i="5"/>
  <c r="OS49" i="5"/>
  <c r="LF49" i="5"/>
  <c r="PB49" i="5"/>
  <c r="IT49" i="5"/>
  <c r="IQ49" i="5"/>
  <c r="OX49" i="5"/>
  <c r="PH49" i="5"/>
  <c r="NL49" i="5"/>
  <c r="MN49" i="5"/>
  <c r="PD49" i="5"/>
  <c r="MW49" i="5"/>
  <c r="MM49" i="5"/>
  <c r="IZ49" i="5"/>
  <c r="PA49" i="5"/>
  <c r="IU49" i="5"/>
  <c r="MK49" i="5"/>
  <c r="IR49" i="5"/>
  <c r="MQ49" i="5"/>
  <c r="OY49" i="5"/>
  <c r="PG49" i="5"/>
  <c r="NK49" i="5"/>
  <c r="PE49" i="5"/>
  <c r="OV49" i="5"/>
  <c r="MV49" i="5"/>
  <c r="JA49" i="5"/>
  <c r="MJ49" i="5"/>
  <c r="NN49" i="5"/>
  <c r="MS49" i="5"/>
  <c r="MP49" i="5"/>
  <c r="MY49" i="5"/>
  <c r="LC49" i="5"/>
  <c r="OU49" i="5"/>
  <c r="OR49" i="5"/>
  <c r="LG49" i="5"/>
  <c r="NO49" i="5"/>
  <c r="MT49" i="5"/>
  <c r="MZ49" i="5"/>
  <c r="LD49" i="5"/>
  <c r="JF103" i="5"/>
  <c r="IL103" i="5"/>
  <c r="IB103" i="5"/>
  <c r="ED103" i="5"/>
  <c r="KM103" i="5"/>
  <c r="KK103" i="5"/>
  <c r="IT103" i="5"/>
  <c r="HN103" i="5"/>
  <c r="IK103" i="5"/>
  <c r="DV103" i="5"/>
  <c r="KN103" i="5"/>
  <c r="IU103" i="5"/>
  <c r="HM103" i="5"/>
  <c r="DO103" i="5"/>
  <c r="EA103" i="5"/>
  <c r="DU103" i="5"/>
  <c r="JG103" i="5"/>
  <c r="DP103" i="5"/>
  <c r="EB103" i="5"/>
  <c r="IC103" i="5"/>
  <c r="EE103" i="5"/>
  <c r="KJ103" i="5"/>
  <c r="HS103" i="5"/>
  <c r="IE103" i="5"/>
  <c r="HY103" i="5"/>
  <c r="KQ103" i="5"/>
  <c r="DX103" i="5"/>
  <c r="IO103" i="5"/>
  <c r="KH103" i="5"/>
  <c r="HT103" i="5"/>
  <c r="IF103" i="5"/>
  <c r="HZ103" i="5"/>
  <c r="KP103" i="5"/>
  <c r="DY103" i="5"/>
  <c r="IN103" i="5"/>
  <c r="JU103" i="5"/>
  <c r="KS103" i="5"/>
  <c r="DS103" i="5"/>
  <c r="IW103" i="5"/>
  <c r="HP103" i="5"/>
  <c r="II103" i="5"/>
  <c r="KE103" i="5"/>
  <c r="JY103" i="5"/>
  <c r="HK103" i="5"/>
  <c r="HV103" i="5"/>
  <c r="JD103" i="5"/>
  <c r="JJ103" i="5"/>
  <c r="JV103" i="5"/>
  <c r="KT103" i="5"/>
  <c r="DR103" i="5"/>
  <c r="IX103" i="5"/>
  <c r="HQ103" i="5"/>
  <c r="IH103" i="5"/>
  <c r="KD103" i="5"/>
  <c r="JX103" i="5"/>
  <c r="HJ103" i="5"/>
  <c r="HW103" i="5"/>
  <c r="JC103" i="5"/>
  <c r="JI103" i="5"/>
  <c r="KG103" i="5"/>
  <c r="MP103" i="5"/>
  <c r="JA103" i="5"/>
  <c r="IR103" i="5"/>
  <c r="KA103" i="5"/>
  <c r="MK103" i="5"/>
  <c r="MS103" i="5"/>
  <c r="OV103" i="5"/>
  <c r="IZ103" i="5"/>
  <c r="PH103" i="5"/>
  <c r="NL103" i="5"/>
  <c r="IQ103" i="5"/>
  <c r="KB103" i="5"/>
  <c r="PE103" i="5"/>
  <c r="MJ103" i="5"/>
  <c r="OU103" i="5"/>
  <c r="OY103" i="5"/>
  <c r="MN103" i="5"/>
  <c r="LG103" i="5"/>
  <c r="PG103" i="5"/>
  <c r="NK103" i="5"/>
  <c r="NO103" i="5"/>
  <c r="MZ103" i="5"/>
  <c r="LD103" i="5"/>
  <c r="OS103" i="5"/>
  <c r="PB103" i="5"/>
  <c r="MW103" i="5"/>
  <c r="PD103" i="5"/>
  <c r="MT103" i="5"/>
  <c r="MQ103" i="5"/>
  <c r="OX103" i="5"/>
  <c r="MM103" i="5"/>
  <c r="LF103" i="5"/>
  <c r="NN103" i="5"/>
  <c r="MY103" i="5"/>
  <c r="LC103" i="5"/>
  <c r="OR103" i="5"/>
  <c r="PA103" i="5"/>
  <c r="MV103" i="5"/>
  <c r="DX196" i="5"/>
  <c r="JX196" i="5"/>
  <c r="IL196" i="5"/>
  <c r="IB196" i="5"/>
  <c r="ED196" i="5"/>
  <c r="KN196" i="5"/>
  <c r="DY196" i="5"/>
  <c r="JY196" i="5"/>
  <c r="IK196" i="5"/>
  <c r="DU196" i="5"/>
  <c r="KM196" i="5"/>
  <c r="HN196" i="5"/>
  <c r="IT196" i="5"/>
  <c r="JF196" i="5"/>
  <c r="KJ196" i="5"/>
  <c r="DO196" i="5"/>
  <c r="EA196" i="5"/>
  <c r="DV196" i="5"/>
  <c r="HM196" i="5"/>
  <c r="IU196" i="5"/>
  <c r="JG196" i="5"/>
  <c r="KK196" i="5"/>
  <c r="DP196" i="5"/>
  <c r="EB196" i="5"/>
  <c r="IC196" i="5"/>
  <c r="EE196" i="5"/>
  <c r="HS196" i="5"/>
  <c r="IE196" i="5"/>
  <c r="HZ196" i="5"/>
  <c r="KP196" i="5"/>
  <c r="IO196" i="5"/>
  <c r="KS196" i="5"/>
  <c r="DR196" i="5"/>
  <c r="IW196" i="5"/>
  <c r="HP196" i="5"/>
  <c r="II196" i="5"/>
  <c r="KD196" i="5"/>
  <c r="HJ196" i="5"/>
  <c r="HW196" i="5"/>
  <c r="JC196" i="5"/>
  <c r="JI196" i="5"/>
  <c r="JV196" i="5"/>
  <c r="KT196" i="5"/>
  <c r="DS196" i="5"/>
  <c r="IX196" i="5"/>
  <c r="HQ196" i="5"/>
  <c r="IH196" i="5"/>
  <c r="KE196" i="5"/>
  <c r="HK196" i="5"/>
  <c r="HV196" i="5"/>
  <c r="JD196" i="5"/>
  <c r="JJ196" i="5"/>
  <c r="KG196" i="5"/>
  <c r="HT196" i="5"/>
  <c r="IF196" i="5"/>
  <c r="HY196" i="5"/>
  <c r="KQ196" i="5"/>
  <c r="IN196" i="5"/>
  <c r="JU196" i="5"/>
  <c r="KH196" i="5"/>
  <c r="LF196" i="5"/>
  <c r="MQ196" i="5"/>
  <c r="JA196" i="5"/>
  <c r="MZ196" i="5"/>
  <c r="LD196" i="5"/>
  <c r="KB196" i="5"/>
  <c r="PB196" i="5"/>
  <c r="PE196" i="5"/>
  <c r="IR196" i="5"/>
  <c r="PH196" i="5"/>
  <c r="NL196" i="5"/>
  <c r="OY196" i="5"/>
  <c r="MN196" i="5"/>
  <c r="MP196" i="5"/>
  <c r="IZ196" i="5"/>
  <c r="MY196" i="5"/>
  <c r="LC196" i="5"/>
  <c r="KA196" i="5"/>
  <c r="MW196" i="5"/>
  <c r="PA196" i="5"/>
  <c r="PD196" i="5"/>
  <c r="MK196" i="5"/>
  <c r="IQ196" i="5"/>
  <c r="PG196" i="5"/>
  <c r="NK196" i="5"/>
  <c r="OX196" i="5"/>
  <c r="MM196" i="5"/>
  <c r="OV196" i="5"/>
  <c r="NO196" i="5"/>
  <c r="OS196" i="5"/>
  <c r="MT196" i="5"/>
  <c r="MV196" i="5"/>
  <c r="MJ196" i="5"/>
  <c r="LG196" i="5"/>
  <c r="OU196" i="5"/>
  <c r="NN196" i="5"/>
  <c r="OR196" i="5"/>
  <c r="MS196" i="5"/>
  <c r="KW23" i="5"/>
  <c r="EA137" i="5"/>
  <c r="KM137" i="5"/>
  <c r="DV137" i="5"/>
  <c r="DR137" i="5"/>
  <c r="IW137" i="5"/>
  <c r="HQ137" i="5"/>
  <c r="II137" i="5"/>
  <c r="KD137" i="5"/>
  <c r="EB137" i="5"/>
  <c r="KN137" i="5"/>
  <c r="DU137" i="5"/>
  <c r="HT137" i="5"/>
  <c r="IF137" i="5"/>
  <c r="HZ137" i="5"/>
  <c r="KQ137" i="5"/>
  <c r="HS137" i="5"/>
  <c r="IE137" i="5"/>
  <c r="HY137" i="5"/>
  <c r="KP137" i="5"/>
  <c r="DS137" i="5"/>
  <c r="IX137" i="5"/>
  <c r="HP137" i="5"/>
  <c r="IH137" i="5"/>
  <c r="KE137" i="5"/>
  <c r="IL137" i="5"/>
  <c r="ED137" i="5"/>
  <c r="HJ137" i="5"/>
  <c r="HV137" i="5"/>
  <c r="JD137" i="5"/>
  <c r="JA137" i="5"/>
  <c r="JV137" i="5"/>
  <c r="KH137" i="5"/>
  <c r="DY137" i="5"/>
  <c r="JG137" i="5"/>
  <c r="KJ137" i="5"/>
  <c r="HK137" i="5"/>
  <c r="HW137" i="5"/>
  <c r="JC137" i="5"/>
  <c r="IZ137" i="5"/>
  <c r="KT137" i="5"/>
  <c r="DO137" i="5"/>
  <c r="IB137" i="5"/>
  <c r="KA137" i="5"/>
  <c r="HN137" i="5"/>
  <c r="JF137" i="5"/>
  <c r="KK137" i="5"/>
  <c r="IN137" i="5"/>
  <c r="IQ137" i="5"/>
  <c r="JJ137" i="5"/>
  <c r="JU137" i="5"/>
  <c r="KS137" i="5"/>
  <c r="DP137" i="5"/>
  <c r="IC137" i="5"/>
  <c r="KB137" i="5"/>
  <c r="HM137" i="5"/>
  <c r="JX137" i="5"/>
  <c r="IK137" i="5"/>
  <c r="EE137" i="5"/>
  <c r="IO137" i="5"/>
  <c r="IR137" i="5"/>
  <c r="JI137" i="5"/>
  <c r="KG137" i="5"/>
  <c r="DX137" i="5"/>
  <c r="JY137" i="5"/>
  <c r="MQ137" i="5"/>
  <c r="OX137" i="5"/>
  <c r="MK137" i="5"/>
  <c r="MT137" i="5"/>
  <c r="IU137" i="5"/>
  <c r="PB137" i="5"/>
  <c r="MW137" i="5"/>
  <c r="PH137" i="5"/>
  <c r="NL137" i="5"/>
  <c r="PD137" i="5"/>
  <c r="MZ137" i="5"/>
  <c r="LD137" i="5"/>
  <c r="OV137" i="5"/>
  <c r="LC137" i="5"/>
  <c r="MP137" i="5"/>
  <c r="OY137" i="5"/>
  <c r="MJ137" i="5"/>
  <c r="LG137" i="5"/>
  <c r="PA137" i="5"/>
  <c r="MM137" i="5"/>
  <c r="MV137" i="5"/>
  <c r="PG137" i="5"/>
  <c r="NK137" i="5"/>
  <c r="PE137" i="5"/>
  <c r="OU137" i="5"/>
  <c r="LF137" i="5"/>
  <c r="OR137" i="5"/>
  <c r="NN137" i="5"/>
  <c r="MN137" i="5"/>
  <c r="MS137" i="5"/>
  <c r="IT137" i="5"/>
  <c r="OS137" i="5"/>
  <c r="NO137" i="5"/>
  <c r="MY137" i="5"/>
  <c r="KW40" i="5"/>
  <c r="KX184" i="5"/>
  <c r="KW122" i="5"/>
  <c r="KX122" i="5"/>
  <c r="KX183" i="5"/>
  <c r="KW52" i="5"/>
  <c r="KX192" i="5"/>
  <c r="KW39" i="5"/>
  <c r="KX39" i="5"/>
  <c r="KX80" i="5"/>
  <c r="KW157" i="5"/>
  <c r="KX157" i="5"/>
  <c r="KW34" i="5"/>
  <c r="KW148" i="5"/>
  <c r="KW89" i="5"/>
  <c r="KW119" i="5"/>
  <c r="KX151" i="5"/>
  <c r="KX33" i="5"/>
  <c r="KX115" i="5"/>
  <c r="KW168" i="5"/>
  <c r="KX61" i="5"/>
  <c r="KW51" i="5"/>
  <c r="KX51" i="5"/>
  <c r="KW79" i="5"/>
  <c r="KX62" i="5"/>
  <c r="KX124" i="5"/>
  <c r="KX129" i="5"/>
  <c r="DY173" i="5"/>
  <c r="DP173" i="5"/>
  <c r="EA173" i="5"/>
  <c r="DU173" i="5"/>
  <c r="KM173" i="5"/>
  <c r="IU173" i="5"/>
  <c r="KK173" i="5"/>
  <c r="DO173" i="5"/>
  <c r="EB173" i="5"/>
  <c r="DV173" i="5"/>
  <c r="IT173" i="5"/>
  <c r="KJ173" i="5"/>
  <c r="IL173" i="5"/>
  <c r="IB173" i="5"/>
  <c r="ED173" i="5"/>
  <c r="DX173" i="5"/>
  <c r="IK173" i="5"/>
  <c r="IC173" i="5"/>
  <c r="EE173" i="5"/>
  <c r="KN173" i="5"/>
  <c r="DS173" i="5"/>
  <c r="IW173" i="5"/>
  <c r="HQ173" i="5"/>
  <c r="II173" i="5"/>
  <c r="KE173" i="5"/>
  <c r="HM173" i="5"/>
  <c r="JG173" i="5"/>
  <c r="IO173" i="5"/>
  <c r="JD173" i="5"/>
  <c r="JI173" i="5"/>
  <c r="JV173" i="5"/>
  <c r="KS173" i="5"/>
  <c r="HS173" i="5"/>
  <c r="IF173" i="5"/>
  <c r="HZ173" i="5"/>
  <c r="KP173" i="5"/>
  <c r="HN173" i="5"/>
  <c r="JF173" i="5"/>
  <c r="HJ173" i="5"/>
  <c r="HW173" i="5"/>
  <c r="JC173" i="5"/>
  <c r="JJ173" i="5"/>
  <c r="KG173" i="5"/>
  <c r="HT173" i="5"/>
  <c r="IE173" i="5"/>
  <c r="HY173" i="5"/>
  <c r="KQ173" i="5"/>
  <c r="JY173" i="5"/>
  <c r="HK173" i="5"/>
  <c r="HV173" i="5"/>
  <c r="KH173" i="5"/>
  <c r="DR173" i="5"/>
  <c r="IX173" i="5"/>
  <c r="HP173" i="5"/>
  <c r="IH173" i="5"/>
  <c r="KD173" i="5"/>
  <c r="JX173" i="5"/>
  <c r="IN173" i="5"/>
  <c r="JU173" i="5"/>
  <c r="KT173" i="5"/>
  <c r="NN173" i="5"/>
  <c r="IQ173" i="5"/>
  <c r="MZ173" i="5"/>
  <c r="LD173" i="5"/>
  <c r="PH173" i="5"/>
  <c r="NL173" i="5"/>
  <c r="PB173" i="5"/>
  <c r="MP173" i="5"/>
  <c r="MJ173" i="5"/>
  <c r="KB173" i="5"/>
  <c r="MV173" i="5"/>
  <c r="PD173" i="5"/>
  <c r="JA173" i="5"/>
  <c r="LG173" i="5"/>
  <c r="MY173" i="5"/>
  <c r="LC173" i="5"/>
  <c r="PG173" i="5"/>
  <c r="NK173" i="5"/>
  <c r="PA173" i="5"/>
  <c r="MN173" i="5"/>
  <c r="KA173" i="5"/>
  <c r="PE173" i="5"/>
  <c r="IZ173" i="5"/>
  <c r="OV173" i="5"/>
  <c r="LF173" i="5"/>
  <c r="MT173" i="5"/>
  <c r="OY173" i="5"/>
  <c r="MM173" i="5"/>
  <c r="OS173" i="5"/>
  <c r="MW173" i="5"/>
  <c r="NO173" i="5"/>
  <c r="OU173" i="5"/>
  <c r="IR173" i="5"/>
  <c r="MS173" i="5"/>
  <c r="OX173" i="5"/>
  <c r="MQ173" i="5"/>
  <c r="MK173" i="5"/>
  <c r="OR173" i="5"/>
  <c r="KB27" i="5"/>
  <c r="DP27" i="5"/>
  <c r="EB27" i="5"/>
  <c r="DV27" i="5"/>
  <c r="IL27" i="5"/>
  <c r="IB27" i="5"/>
  <c r="EE27" i="5"/>
  <c r="KJ27" i="5"/>
  <c r="IU27" i="5"/>
  <c r="IK27" i="5"/>
  <c r="IC27" i="5"/>
  <c r="ED27" i="5"/>
  <c r="KN27" i="5"/>
  <c r="HM27" i="5"/>
  <c r="JF27" i="5"/>
  <c r="KK27" i="5"/>
  <c r="IT27" i="5"/>
  <c r="DO27" i="5"/>
  <c r="EA27" i="5"/>
  <c r="DU27" i="5"/>
  <c r="KM27" i="5"/>
  <c r="HN27" i="5"/>
  <c r="JG27" i="5"/>
  <c r="HT27" i="5"/>
  <c r="IF27" i="5"/>
  <c r="HZ27" i="5"/>
  <c r="KP27" i="5"/>
  <c r="DY27" i="5"/>
  <c r="IN27" i="5"/>
  <c r="JU27" i="5"/>
  <c r="KS27" i="5"/>
  <c r="HS27" i="5"/>
  <c r="IE27" i="5"/>
  <c r="HY27" i="5"/>
  <c r="KQ27" i="5"/>
  <c r="JY27" i="5"/>
  <c r="HK27" i="5"/>
  <c r="HW27" i="5"/>
  <c r="JC27" i="5"/>
  <c r="JJ27" i="5"/>
  <c r="JV27" i="5"/>
  <c r="KT27" i="5"/>
  <c r="DS27" i="5"/>
  <c r="IW27" i="5"/>
  <c r="HP27" i="5"/>
  <c r="II27" i="5"/>
  <c r="KE27" i="5"/>
  <c r="JX27" i="5"/>
  <c r="HJ27" i="5"/>
  <c r="HV27" i="5"/>
  <c r="JD27" i="5"/>
  <c r="JI27" i="5"/>
  <c r="KG27" i="5"/>
  <c r="DR27" i="5"/>
  <c r="IX27" i="5"/>
  <c r="HQ27" i="5"/>
  <c r="IH27" i="5"/>
  <c r="KD27" i="5"/>
  <c r="DX27" i="5"/>
  <c r="IO27" i="5"/>
  <c r="KH27" i="5"/>
  <c r="LG27" i="5"/>
  <c r="OV27" i="5"/>
  <c r="MQ27" i="5"/>
  <c r="MN27" i="5"/>
  <c r="NO27" i="5"/>
  <c r="MJ27" i="5"/>
  <c r="MS27" i="5"/>
  <c r="IQ27" i="5"/>
  <c r="MM27" i="5"/>
  <c r="NN27" i="5"/>
  <c r="MK27" i="5"/>
  <c r="KA27" i="5"/>
  <c r="PA27" i="5"/>
  <c r="IR27" i="5"/>
  <c r="OY27" i="5"/>
  <c r="PG27" i="5"/>
  <c r="NK27" i="5"/>
  <c r="IZ27" i="5"/>
  <c r="MZ27" i="5"/>
  <c r="LD27" i="5"/>
  <c r="PE27" i="5"/>
  <c r="OS27" i="5"/>
  <c r="PB27" i="5"/>
  <c r="MV27" i="5"/>
  <c r="MT27" i="5"/>
  <c r="MW27" i="5"/>
  <c r="LF27" i="5"/>
  <c r="OU27" i="5"/>
  <c r="MP27" i="5"/>
  <c r="OX27" i="5"/>
  <c r="PH27" i="5"/>
  <c r="NL27" i="5"/>
  <c r="JA27" i="5"/>
  <c r="MY27" i="5"/>
  <c r="LC27" i="5"/>
  <c r="PD27" i="5"/>
  <c r="OR27" i="5"/>
  <c r="KX110" i="5"/>
  <c r="KM65" i="5"/>
  <c r="MK65" i="5"/>
  <c r="MJ65" i="5"/>
  <c r="PB65" i="5"/>
  <c r="JU65" i="5"/>
  <c r="LD65" i="5"/>
  <c r="MS65" i="5"/>
  <c r="NK65" i="5"/>
  <c r="MT65" i="5"/>
  <c r="NL65" i="5"/>
  <c r="PA65" i="5"/>
  <c r="LC65" i="5"/>
  <c r="OS65" i="5"/>
  <c r="OR65" i="5"/>
  <c r="HK65" i="5"/>
  <c r="HJ65" i="5"/>
  <c r="DO65" i="5"/>
  <c r="DP65" i="5"/>
  <c r="JV65" i="5"/>
  <c r="IB65" i="5"/>
  <c r="HQ65" i="5"/>
  <c r="MV65" i="5"/>
  <c r="PD65" i="5"/>
  <c r="EA65" i="5"/>
  <c r="II65" i="5"/>
  <c r="IT65" i="5"/>
  <c r="JY65" i="5"/>
  <c r="KH65" i="5"/>
  <c r="LF65" i="5"/>
  <c r="IZ65" i="5"/>
  <c r="HW65" i="5"/>
  <c r="KD65" i="5"/>
  <c r="HZ65" i="5"/>
  <c r="OX65" i="5"/>
  <c r="JI65" i="5"/>
  <c r="IQ65" i="5"/>
  <c r="IN65" i="5"/>
  <c r="OV65" i="5"/>
  <c r="MQ65" i="5"/>
  <c r="IE65" i="5"/>
  <c r="KE65" i="5"/>
  <c r="IC65" i="5"/>
  <c r="PH65" i="5"/>
  <c r="KQ65" i="5"/>
  <c r="PE65" i="5"/>
  <c r="EB65" i="5"/>
  <c r="IH65" i="5"/>
  <c r="JG65" i="5"/>
  <c r="HN65" i="5"/>
  <c r="MM65" i="5"/>
  <c r="DR65" i="5"/>
  <c r="JD65" i="5"/>
  <c r="IX65" i="5"/>
  <c r="HY65" i="5"/>
  <c r="OY65" i="5"/>
  <c r="JJ65" i="5"/>
  <c r="IR65" i="5"/>
  <c r="IO65" i="5"/>
  <c r="OU65" i="5"/>
  <c r="MP65" i="5"/>
  <c r="IF65" i="5"/>
  <c r="HT65" i="5"/>
  <c r="NO65" i="5"/>
  <c r="EE65" i="5"/>
  <c r="IL65" i="5"/>
  <c r="PG65" i="5"/>
  <c r="DX65" i="5"/>
  <c r="KN65" i="5"/>
  <c r="KP65" i="5"/>
  <c r="KJ65" i="5"/>
  <c r="DV65" i="5"/>
  <c r="JF65" i="5"/>
  <c r="HM65" i="5"/>
  <c r="KB65" i="5"/>
  <c r="MY65" i="5"/>
  <c r="MN65" i="5"/>
  <c r="DS65" i="5"/>
  <c r="JC65" i="5"/>
  <c r="IW65" i="5"/>
  <c r="HS65" i="5"/>
  <c r="KS65" i="5"/>
  <c r="NN65" i="5"/>
  <c r="ED65" i="5"/>
  <c r="IK65" i="5"/>
  <c r="HP65" i="5"/>
  <c r="DY65" i="5"/>
  <c r="MW65" i="5"/>
  <c r="KK65" i="5"/>
  <c r="DU65" i="5"/>
  <c r="IU65" i="5"/>
  <c r="KA65" i="5"/>
  <c r="MZ65" i="5"/>
  <c r="JX65" i="5"/>
  <c r="KG65" i="5"/>
  <c r="LG65" i="5"/>
  <c r="JA65" i="5"/>
  <c r="HV65" i="5"/>
  <c r="KT65" i="5"/>
  <c r="KW183" i="5"/>
  <c r="KW75" i="5"/>
  <c r="M53" i="6"/>
  <c r="HM152" i="5"/>
  <c r="DX152" i="5"/>
  <c r="JG152" i="5"/>
  <c r="JX152" i="5"/>
  <c r="DO152" i="5"/>
  <c r="EA152" i="5"/>
  <c r="DV152" i="5"/>
  <c r="DY152" i="5"/>
  <c r="JF152" i="5"/>
  <c r="JY152" i="5"/>
  <c r="DP152" i="5"/>
  <c r="IB152" i="5"/>
  <c r="ED152" i="5"/>
  <c r="IC152" i="5"/>
  <c r="EE152" i="5"/>
  <c r="KM152" i="5"/>
  <c r="HN152" i="5"/>
  <c r="EB152" i="5"/>
  <c r="DU152" i="5"/>
  <c r="KN152" i="5"/>
  <c r="HT152" i="5"/>
  <c r="IF152" i="5"/>
  <c r="HZ152" i="5"/>
  <c r="KQ152" i="5"/>
  <c r="HK152" i="5"/>
  <c r="HV152" i="5"/>
  <c r="JC152" i="5"/>
  <c r="JI152" i="5"/>
  <c r="JV152" i="5"/>
  <c r="KS152" i="5"/>
  <c r="HS152" i="5"/>
  <c r="IE152" i="5"/>
  <c r="HY152" i="5"/>
  <c r="KP152" i="5"/>
  <c r="HJ152" i="5"/>
  <c r="HW152" i="5"/>
  <c r="JD152" i="5"/>
  <c r="JJ152" i="5"/>
  <c r="KG152" i="5"/>
  <c r="IT152" i="5"/>
  <c r="KK152" i="5"/>
  <c r="DR152" i="5"/>
  <c r="IX152" i="5"/>
  <c r="HP152" i="5"/>
  <c r="IH152" i="5"/>
  <c r="KE152" i="5"/>
  <c r="IO152" i="5"/>
  <c r="KH152" i="5"/>
  <c r="IU152" i="5"/>
  <c r="KJ152" i="5"/>
  <c r="DS152" i="5"/>
  <c r="IW152" i="5"/>
  <c r="HQ152" i="5"/>
  <c r="II152" i="5"/>
  <c r="KD152" i="5"/>
  <c r="IN152" i="5"/>
  <c r="JU152" i="5"/>
  <c r="KT152" i="5"/>
  <c r="IZ152" i="5"/>
  <c r="LF152" i="5"/>
  <c r="OU152" i="5"/>
  <c r="OX152" i="5"/>
  <c r="MQ152" i="5"/>
  <c r="PH152" i="5"/>
  <c r="NL152" i="5"/>
  <c r="MS152" i="5"/>
  <c r="OS152" i="5"/>
  <c r="KA152" i="5"/>
  <c r="JA152" i="5"/>
  <c r="MN152" i="5"/>
  <c r="LG152" i="5"/>
  <c r="OV152" i="5"/>
  <c r="MZ152" i="5"/>
  <c r="LD152" i="5"/>
  <c r="OR152" i="5"/>
  <c r="PB152" i="5"/>
  <c r="MW152" i="5"/>
  <c r="NO152" i="5"/>
  <c r="MM152" i="5"/>
  <c r="IR152" i="5"/>
  <c r="MY152" i="5"/>
  <c r="LC152" i="5"/>
  <c r="PE152" i="5"/>
  <c r="MJ152" i="5"/>
  <c r="IK152" i="5"/>
  <c r="KB152" i="5"/>
  <c r="PA152" i="5"/>
  <c r="MV152" i="5"/>
  <c r="MT152" i="5"/>
  <c r="NN152" i="5"/>
  <c r="IQ152" i="5"/>
  <c r="OY152" i="5"/>
  <c r="MP152" i="5"/>
  <c r="PG152" i="5"/>
  <c r="NK152" i="5"/>
  <c r="PD152" i="5"/>
  <c r="MK152" i="5"/>
  <c r="IL152" i="5"/>
  <c r="JJ48" i="5"/>
  <c r="JY48" i="5"/>
  <c r="HN48" i="5"/>
  <c r="DO48" i="5"/>
  <c r="EB48" i="5"/>
  <c r="DV48" i="5"/>
  <c r="JX48" i="5"/>
  <c r="DP48" i="5"/>
  <c r="IC48" i="5"/>
  <c r="ED48" i="5"/>
  <c r="DY48" i="5"/>
  <c r="IB48" i="5"/>
  <c r="EE48" i="5"/>
  <c r="KN48" i="5"/>
  <c r="IU48" i="5"/>
  <c r="DX48" i="5"/>
  <c r="HM48" i="5"/>
  <c r="EA48" i="5"/>
  <c r="DU48" i="5"/>
  <c r="KM48" i="5"/>
  <c r="IT48" i="5"/>
  <c r="DS48" i="5"/>
  <c r="IX48" i="5"/>
  <c r="HP48" i="5"/>
  <c r="II48" i="5"/>
  <c r="KE48" i="5"/>
  <c r="IO48" i="5"/>
  <c r="JV48" i="5"/>
  <c r="KT48" i="5"/>
  <c r="DR48" i="5"/>
  <c r="IW48" i="5"/>
  <c r="HQ48" i="5"/>
  <c r="IH48" i="5"/>
  <c r="KD48" i="5"/>
  <c r="IN48" i="5"/>
  <c r="JU48" i="5"/>
  <c r="KS48" i="5"/>
  <c r="HS48" i="5"/>
  <c r="IE48" i="5"/>
  <c r="HY48" i="5"/>
  <c r="KQ48" i="5"/>
  <c r="JF48" i="5"/>
  <c r="KK48" i="5"/>
  <c r="HJ48" i="5"/>
  <c r="HW48" i="5"/>
  <c r="JC48" i="5"/>
  <c r="JI48" i="5"/>
  <c r="KH48" i="5"/>
  <c r="HT48" i="5"/>
  <c r="IF48" i="5"/>
  <c r="HZ48" i="5"/>
  <c r="KP48" i="5"/>
  <c r="JG48" i="5"/>
  <c r="KJ48" i="5"/>
  <c r="HK48" i="5"/>
  <c r="HV48" i="5"/>
  <c r="JD48" i="5"/>
  <c r="KG48" i="5"/>
  <c r="LF48" i="5"/>
  <c r="PG48" i="5"/>
  <c r="NK48" i="5"/>
  <c r="MZ48" i="5"/>
  <c r="LD48" i="5"/>
  <c r="NN48" i="5"/>
  <c r="MM48" i="5"/>
  <c r="MJ48" i="5"/>
  <c r="IK48" i="5"/>
  <c r="KA48" i="5"/>
  <c r="MT48" i="5"/>
  <c r="MS48" i="5"/>
  <c r="OV48" i="5"/>
  <c r="NO48" i="5"/>
  <c r="MN48" i="5"/>
  <c r="PD48" i="5"/>
  <c r="OR48" i="5"/>
  <c r="MW48" i="5"/>
  <c r="MK48" i="5"/>
  <c r="OX48" i="5"/>
  <c r="MQ48" i="5"/>
  <c r="JA48" i="5"/>
  <c r="OU48" i="5"/>
  <c r="IQ48" i="5"/>
  <c r="PE48" i="5"/>
  <c r="PB48" i="5"/>
  <c r="OS48" i="5"/>
  <c r="MV48" i="5"/>
  <c r="LG48" i="5"/>
  <c r="PH48" i="5"/>
  <c r="NL48" i="5"/>
  <c r="OY48" i="5"/>
  <c r="MY48" i="5"/>
  <c r="LC48" i="5"/>
  <c r="MP48" i="5"/>
  <c r="IZ48" i="5"/>
  <c r="IR48" i="5"/>
  <c r="PA48" i="5"/>
  <c r="IL48" i="5"/>
  <c r="KB48" i="5"/>
  <c r="IK133" i="5"/>
  <c r="DR133" i="5"/>
  <c r="IW133" i="5"/>
  <c r="HQ133" i="5"/>
  <c r="IH133" i="5"/>
  <c r="KE133" i="5"/>
  <c r="IL133" i="5"/>
  <c r="HT133" i="5"/>
  <c r="IE133" i="5"/>
  <c r="HZ133" i="5"/>
  <c r="KP133" i="5"/>
  <c r="DO133" i="5"/>
  <c r="DV133" i="5"/>
  <c r="HS133" i="5"/>
  <c r="IF133" i="5"/>
  <c r="HY133" i="5"/>
  <c r="KQ133" i="5"/>
  <c r="DP133" i="5"/>
  <c r="DU133" i="5"/>
  <c r="DS133" i="5"/>
  <c r="IX133" i="5"/>
  <c r="HP133" i="5"/>
  <c r="II133" i="5"/>
  <c r="KD133" i="5"/>
  <c r="KB133" i="5"/>
  <c r="HJ133" i="5"/>
  <c r="HW133" i="5"/>
  <c r="JC133" i="5"/>
  <c r="IZ133" i="5"/>
  <c r="JI133" i="5"/>
  <c r="JV133" i="5"/>
  <c r="KT133" i="5"/>
  <c r="KN133" i="5"/>
  <c r="HN133" i="5"/>
  <c r="JY133" i="5"/>
  <c r="EA133" i="5"/>
  <c r="EE133" i="5"/>
  <c r="IO133" i="5"/>
  <c r="IR133" i="5"/>
  <c r="JJ133" i="5"/>
  <c r="KG133" i="5"/>
  <c r="IC133" i="5"/>
  <c r="DX133" i="5"/>
  <c r="JX133" i="5"/>
  <c r="EB133" i="5"/>
  <c r="ED133" i="5"/>
  <c r="IN133" i="5"/>
  <c r="IQ133" i="5"/>
  <c r="KH133" i="5"/>
  <c r="IB133" i="5"/>
  <c r="DY133" i="5"/>
  <c r="JG133" i="5"/>
  <c r="KK133" i="5"/>
  <c r="KA133" i="5"/>
  <c r="HK133" i="5"/>
  <c r="HV133" i="5"/>
  <c r="JD133" i="5"/>
  <c r="JA133" i="5"/>
  <c r="JU133" i="5"/>
  <c r="KS133" i="5"/>
  <c r="KM133" i="5"/>
  <c r="HM133" i="5"/>
  <c r="JF133" i="5"/>
  <c r="KJ133" i="5"/>
  <c r="PA133" i="5"/>
  <c r="IU133" i="5"/>
  <c r="MT133" i="5"/>
  <c r="MP133" i="5"/>
  <c r="OX133" i="5"/>
  <c r="MJ133" i="5"/>
  <c r="MZ133" i="5"/>
  <c r="LD133" i="5"/>
  <c r="OS133" i="5"/>
  <c r="OR133" i="5"/>
  <c r="PG133" i="5"/>
  <c r="MN133" i="5"/>
  <c r="LG133" i="5"/>
  <c r="OY133" i="5"/>
  <c r="OV133" i="5"/>
  <c r="MW133" i="5"/>
  <c r="PD133" i="5"/>
  <c r="LF133" i="5"/>
  <c r="NN133" i="5"/>
  <c r="OU133" i="5"/>
  <c r="PH133" i="5"/>
  <c r="NL133" i="5"/>
  <c r="MV133" i="5"/>
  <c r="MM133" i="5"/>
  <c r="PE133" i="5"/>
  <c r="NK133" i="5"/>
  <c r="PB133" i="5"/>
  <c r="IT133" i="5"/>
  <c r="MS133" i="5"/>
  <c r="NO133" i="5"/>
  <c r="MQ133" i="5"/>
  <c r="MK133" i="5"/>
  <c r="MY133" i="5"/>
  <c r="LC133" i="5"/>
  <c r="IT114" i="5"/>
  <c r="HM114" i="5"/>
  <c r="DO114" i="5"/>
  <c r="EB114" i="5"/>
  <c r="DU114" i="5"/>
  <c r="DY114" i="5"/>
  <c r="KK114" i="5"/>
  <c r="IU114" i="5"/>
  <c r="HN114" i="5"/>
  <c r="DP114" i="5"/>
  <c r="EA114" i="5"/>
  <c r="IB114" i="5"/>
  <c r="EE114" i="5"/>
  <c r="IK114" i="5"/>
  <c r="IC114" i="5"/>
  <c r="ED114" i="5"/>
  <c r="KM114" i="5"/>
  <c r="IL114" i="5"/>
  <c r="DV114" i="5"/>
  <c r="KN114" i="5"/>
  <c r="DX114" i="5"/>
  <c r="KJ114" i="5"/>
  <c r="HS114" i="5"/>
  <c r="IF114" i="5"/>
  <c r="HZ114" i="5"/>
  <c r="KP114" i="5"/>
  <c r="JY114" i="5"/>
  <c r="HJ114" i="5"/>
  <c r="HV114" i="5"/>
  <c r="JC114" i="5"/>
  <c r="JI114" i="5"/>
  <c r="KG114" i="5"/>
  <c r="DR114" i="5"/>
  <c r="IW114" i="5"/>
  <c r="HQ114" i="5"/>
  <c r="II114" i="5"/>
  <c r="KE114" i="5"/>
  <c r="JF114" i="5"/>
  <c r="IO114" i="5"/>
  <c r="KH114" i="5"/>
  <c r="DS114" i="5"/>
  <c r="IX114" i="5"/>
  <c r="HP114" i="5"/>
  <c r="IH114" i="5"/>
  <c r="KD114" i="5"/>
  <c r="JG114" i="5"/>
  <c r="IN114" i="5"/>
  <c r="JU114" i="5"/>
  <c r="KT114" i="5"/>
  <c r="HT114" i="5"/>
  <c r="IE114" i="5"/>
  <c r="HY114" i="5"/>
  <c r="KQ114" i="5"/>
  <c r="JX114" i="5"/>
  <c r="HK114" i="5"/>
  <c r="HW114" i="5"/>
  <c r="JD114" i="5"/>
  <c r="JJ114" i="5"/>
  <c r="JV114" i="5"/>
  <c r="KS114" i="5"/>
  <c r="OY114" i="5"/>
  <c r="IZ114" i="5"/>
  <c r="OU114" i="5"/>
  <c r="IR114" i="5"/>
  <c r="MM114" i="5"/>
  <c r="MQ114" i="5"/>
  <c r="PH114" i="5"/>
  <c r="NL114" i="5"/>
  <c r="PE114" i="5"/>
  <c r="KB114" i="5"/>
  <c r="PB114" i="5"/>
  <c r="OX114" i="5"/>
  <c r="LG114" i="5"/>
  <c r="NO114" i="5"/>
  <c r="MP114" i="5"/>
  <c r="PG114" i="5"/>
  <c r="NK114" i="5"/>
  <c r="PD114" i="5"/>
  <c r="KA114" i="5"/>
  <c r="MT114" i="5"/>
  <c r="MW114" i="5"/>
  <c r="PA114" i="5"/>
  <c r="MZ114" i="5"/>
  <c r="LD114" i="5"/>
  <c r="LF114" i="5"/>
  <c r="NN114" i="5"/>
  <c r="MK114" i="5"/>
  <c r="OS114" i="5"/>
  <c r="MS114" i="5"/>
  <c r="MV114" i="5"/>
  <c r="MY114" i="5"/>
  <c r="LC114" i="5"/>
  <c r="JA114" i="5"/>
  <c r="OV114" i="5"/>
  <c r="IQ114" i="5"/>
  <c r="MN114" i="5"/>
  <c r="MJ114" i="5"/>
  <c r="OR114" i="5"/>
  <c r="DP58" i="5"/>
  <c r="EB58" i="5"/>
  <c r="DV58" i="5"/>
  <c r="KM58" i="5"/>
  <c r="HM58" i="5"/>
  <c r="JY58" i="5"/>
  <c r="IT58" i="5"/>
  <c r="KJ58" i="5"/>
  <c r="DO58" i="5"/>
  <c r="EA58" i="5"/>
  <c r="DU58" i="5"/>
  <c r="JG58" i="5"/>
  <c r="HN58" i="5"/>
  <c r="JX58" i="5"/>
  <c r="IU58" i="5"/>
  <c r="KK58" i="5"/>
  <c r="IL58" i="5"/>
  <c r="IB58" i="5"/>
  <c r="EE58" i="5"/>
  <c r="JF58" i="5"/>
  <c r="IK58" i="5"/>
  <c r="IC58" i="5"/>
  <c r="ED58" i="5"/>
  <c r="KN58" i="5"/>
  <c r="DS58" i="5"/>
  <c r="IX58" i="5"/>
  <c r="HQ58" i="5"/>
  <c r="IH58" i="5"/>
  <c r="KE58" i="5"/>
  <c r="IN58" i="5"/>
  <c r="KH58" i="5"/>
  <c r="DR58" i="5"/>
  <c r="IW58" i="5"/>
  <c r="HP58" i="5"/>
  <c r="II58" i="5"/>
  <c r="KD58" i="5"/>
  <c r="IO58" i="5"/>
  <c r="JV58" i="5"/>
  <c r="KS58" i="5"/>
  <c r="HT58" i="5"/>
  <c r="IF58" i="5"/>
  <c r="HY58" i="5"/>
  <c r="KQ58" i="5"/>
  <c r="DY58" i="5"/>
  <c r="HJ58" i="5"/>
  <c r="HV58" i="5"/>
  <c r="JC58" i="5"/>
  <c r="JJ58" i="5"/>
  <c r="JU58" i="5"/>
  <c r="KT58" i="5"/>
  <c r="HS58" i="5"/>
  <c r="IE58" i="5"/>
  <c r="HZ58" i="5"/>
  <c r="KP58" i="5"/>
  <c r="DX58" i="5"/>
  <c r="HK58" i="5"/>
  <c r="HW58" i="5"/>
  <c r="JD58" i="5"/>
  <c r="JI58" i="5"/>
  <c r="KG58" i="5"/>
  <c r="OY58" i="5"/>
  <c r="PH58" i="5"/>
  <c r="NL58" i="5"/>
  <c r="NN58" i="5"/>
  <c r="PB58" i="5"/>
  <c r="MN58" i="5"/>
  <c r="IR58" i="5"/>
  <c r="MS58" i="5"/>
  <c r="OV58" i="5"/>
  <c r="MK58" i="5"/>
  <c r="OR58" i="5"/>
  <c r="MW58" i="5"/>
  <c r="PD58" i="5"/>
  <c r="MQ58" i="5"/>
  <c r="PG58" i="5"/>
  <c r="NK58" i="5"/>
  <c r="NO58" i="5"/>
  <c r="PA58" i="5"/>
  <c r="LG58" i="5"/>
  <c r="MT58" i="5"/>
  <c r="OU58" i="5"/>
  <c r="MJ58" i="5"/>
  <c r="OS58" i="5"/>
  <c r="MV58" i="5"/>
  <c r="PE58" i="5"/>
  <c r="MY58" i="5"/>
  <c r="LC58" i="5"/>
  <c r="MP58" i="5"/>
  <c r="IZ58" i="5"/>
  <c r="LF58" i="5"/>
  <c r="KB58" i="5"/>
  <c r="OX58" i="5"/>
  <c r="MZ58" i="5"/>
  <c r="LD58" i="5"/>
  <c r="JA58" i="5"/>
  <c r="MM58" i="5"/>
  <c r="IQ58" i="5"/>
  <c r="KA58" i="5"/>
  <c r="MS85" i="5"/>
  <c r="IT85" i="5"/>
  <c r="MP85" i="5"/>
  <c r="JJ85" i="5"/>
  <c r="IR85" i="5"/>
  <c r="IO85" i="5"/>
  <c r="PA85" i="5"/>
  <c r="OX85" i="5"/>
  <c r="DX85" i="5"/>
  <c r="JV85" i="5"/>
  <c r="NN85" i="5"/>
  <c r="IZ85" i="5"/>
  <c r="HW85" i="5"/>
  <c r="PG85" i="5"/>
  <c r="NK85" i="5"/>
  <c r="MZ85" i="5"/>
  <c r="LD85" i="5"/>
  <c r="HY85" i="5"/>
  <c r="HS85" i="5"/>
  <c r="IB85" i="5"/>
  <c r="KD85" i="5"/>
  <c r="MJ85" i="5"/>
  <c r="IL85" i="5"/>
  <c r="DO85" i="5"/>
  <c r="IX85" i="5"/>
  <c r="OR85" i="5"/>
  <c r="MK85" i="5"/>
  <c r="IK85" i="5"/>
  <c r="IW85" i="5"/>
  <c r="MT85" i="5"/>
  <c r="IU85" i="5"/>
  <c r="KH85" i="5"/>
  <c r="OY85" i="5"/>
  <c r="DY85" i="5"/>
  <c r="KT85" i="5"/>
  <c r="NO85" i="5"/>
  <c r="JA85" i="5"/>
  <c r="HV85" i="5"/>
  <c r="KP85" i="5"/>
  <c r="MM85" i="5"/>
  <c r="HZ85" i="5"/>
  <c r="HT85" i="5"/>
  <c r="KM85" i="5"/>
  <c r="KE85" i="5"/>
  <c r="OV85" i="5"/>
  <c r="IH85" i="5"/>
  <c r="HP85" i="5"/>
  <c r="DS85" i="5"/>
  <c r="OS85" i="5"/>
  <c r="IC85" i="5"/>
  <c r="DV85" i="5"/>
  <c r="EA85" i="5"/>
  <c r="KK85" i="5"/>
  <c r="JG85" i="5"/>
  <c r="HM85" i="5"/>
  <c r="KG85" i="5"/>
  <c r="LG85" i="5"/>
  <c r="JX85" i="5"/>
  <c r="KS85" i="5"/>
  <c r="JD85" i="5"/>
  <c r="HK85" i="5"/>
  <c r="MW85" i="5"/>
  <c r="KQ85" i="5"/>
  <c r="MN85" i="5"/>
  <c r="KB85" i="5"/>
  <c r="EE85" i="5"/>
  <c r="PD85" i="5"/>
  <c r="IE85" i="5"/>
  <c r="KN85" i="5"/>
  <c r="DU85" i="5"/>
  <c r="DP85" i="5"/>
  <c r="OU85" i="5"/>
  <c r="II85" i="5"/>
  <c r="HQ85" i="5"/>
  <c r="DR85" i="5"/>
  <c r="EB85" i="5"/>
  <c r="KJ85" i="5"/>
  <c r="JF85" i="5"/>
  <c r="HN85" i="5"/>
  <c r="MQ85" i="5"/>
  <c r="JI85" i="5"/>
  <c r="IQ85" i="5"/>
  <c r="IN85" i="5"/>
  <c r="PB85" i="5"/>
  <c r="LF85" i="5"/>
  <c r="JY85" i="5"/>
  <c r="JU85" i="5"/>
  <c r="JC85" i="5"/>
  <c r="HJ85" i="5"/>
  <c r="MV85" i="5"/>
  <c r="PH85" i="5"/>
  <c r="NL85" i="5"/>
  <c r="KA85" i="5"/>
  <c r="ED85" i="5"/>
  <c r="PE85" i="5"/>
  <c r="MY85" i="5"/>
  <c r="LC85" i="5"/>
  <c r="IF85" i="5"/>
  <c r="IO30" i="5"/>
  <c r="KG30" i="5"/>
  <c r="HN30" i="5"/>
  <c r="JY30" i="5"/>
  <c r="IQ30" i="5"/>
  <c r="KT30" i="5"/>
  <c r="HJ30" i="5"/>
  <c r="JC30" i="5"/>
  <c r="DY30" i="5"/>
  <c r="JX30" i="5"/>
  <c r="IR30" i="5"/>
  <c r="KS30" i="5"/>
  <c r="HK30" i="5"/>
  <c r="JD30" i="5"/>
  <c r="DX30" i="5"/>
  <c r="JF30" i="5"/>
  <c r="KJ30" i="5"/>
  <c r="JI30" i="5"/>
  <c r="IN30" i="5"/>
  <c r="KH30" i="5"/>
  <c r="HM30" i="5"/>
  <c r="JG30" i="5"/>
  <c r="KK30" i="5"/>
  <c r="JJ30" i="5"/>
  <c r="DP30" i="5"/>
  <c r="IC30" i="5"/>
  <c r="EE30" i="5"/>
  <c r="JU30" i="5"/>
  <c r="DR30" i="5"/>
  <c r="IW30" i="5"/>
  <c r="HP30" i="5"/>
  <c r="IH30" i="5"/>
  <c r="KD30" i="5"/>
  <c r="IB30" i="5"/>
  <c r="ED30" i="5"/>
  <c r="KM30" i="5"/>
  <c r="HW30" i="5"/>
  <c r="JA30" i="5"/>
  <c r="JV30" i="5"/>
  <c r="DS30" i="5"/>
  <c r="IX30" i="5"/>
  <c r="HQ30" i="5"/>
  <c r="II30" i="5"/>
  <c r="KE30" i="5"/>
  <c r="DO30" i="5"/>
  <c r="EA30" i="5"/>
  <c r="DU30" i="5"/>
  <c r="KN30" i="5"/>
  <c r="HV30" i="5"/>
  <c r="IZ30" i="5"/>
  <c r="HS30" i="5"/>
  <c r="IE30" i="5"/>
  <c r="HZ30" i="5"/>
  <c r="KQ30" i="5"/>
  <c r="EB30" i="5"/>
  <c r="DV30" i="5"/>
  <c r="HT30" i="5"/>
  <c r="IF30" i="5"/>
  <c r="HY30" i="5"/>
  <c r="KP30" i="5"/>
  <c r="PG30" i="5"/>
  <c r="NK30" i="5"/>
  <c r="MW30" i="5"/>
  <c r="MM30" i="5"/>
  <c r="KB30" i="5"/>
  <c r="OX30" i="5"/>
  <c r="LF30" i="5"/>
  <c r="LG30" i="5"/>
  <c r="MV30" i="5"/>
  <c r="OV30" i="5"/>
  <c r="KA30" i="5"/>
  <c r="PB30" i="5"/>
  <c r="IU30" i="5"/>
  <c r="MT30" i="5"/>
  <c r="NO30" i="5"/>
  <c r="MZ30" i="5"/>
  <c r="LD30" i="5"/>
  <c r="PE30" i="5"/>
  <c r="OS30" i="5"/>
  <c r="IK30" i="5"/>
  <c r="OU30" i="5"/>
  <c r="MK30" i="5"/>
  <c r="MQ30" i="5"/>
  <c r="PA30" i="5"/>
  <c r="IT30" i="5"/>
  <c r="MS30" i="5"/>
  <c r="NN30" i="5"/>
  <c r="MY30" i="5"/>
  <c r="LC30" i="5"/>
  <c r="PD30" i="5"/>
  <c r="PH30" i="5"/>
  <c r="NL30" i="5"/>
  <c r="MN30" i="5"/>
  <c r="OR30" i="5"/>
  <c r="IL30" i="5"/>
  <c r="MJ30" i="5"/>
  <c r="MP30" i="5"/>
  <c r="OY30" i="5"/>
  <c r="DR53" i="5"/>
  <c r="JF53" i="5"/>
  <c r="KK53" i="5"/>
  <c r="HN53" i="5"/>
  <c r="JY53" i="5"/>
  <c r="IC53" i="5"/>
  <c r="ED53" i="5"/>
  <c r="KN53" i="5"/>
  <c r="EA53" i="5"/>
  <c r="DU53" i="5"/>
  <c r="KM53" i="5"/>
  <c r="DY53" i="5"/>
  <c r="DP53" i="5"/>
  <c r="EB53" i="5"/>
  <c r="DV53" i="5"/>
  <c r="DX53" i="5"/>
  <c r="JG53" i="5"/>
  <c r="KJ53" i="5"/>
  <c r="HM53" i="5"/>
  <c r="JX53" i="5"/>
  <c r="DO53" i="5"/>
  <c r="IB53" i="5"/>
  <c r="EE53" i="5"/>
  <c r="HT53" i="5"/>
  <c r="IE53" i="5"/>
  <c r="HY53" i="5"/>
  <c r="KP53" i="5"/>
  <c r="IT53" i="5"/>
  <c r="HK53" i="5"/>
  <c r="HV53" i="5"/>
  <c r="JC53" i="5"/>
  <c r="JJ53" i="5"/>
  <c r="JU53" i="5"/>
  <c r="KS53" i="5"/>
  <c r="HS53" i="5"/>
  <c r="IF53" i="5"/>
  <c r="HZ53" i="5"/>
  <c r="KQ53" i="5"/>
  <c r="IU53" i="5"/>
  <c r="HJ53" i="5"/>
  <c r="HW53" i="5"/>
  <c r="JD53" i="5"/>
  <c r="JI53" i="5"/>
  <c r="KH53" i="5"/>
  <c r="IX53" i="5"/>
  <c r="HP53" i="5"/>
  <c r="IH53" i="5"/>
  <c r="KE53" i="5"/>
  <c r="IN53" i="5"/>
  <c r="KG53" i="5"/>
  <c r="DS53" i="5"/>
  <c r="IW53" i="5"/>
  <c r="HQ53" i="5"/>
  <c r="II53" i="5"/>
  <c r="KD53" i="5"/>
  <c r="IO53" i="5"/>
  <c r="JV53" i="5"/>
  <c r="KT53" i="5"/>
  <c r="JA53" i="5"/>
  <c r="IR53" i="5"/>
  <c r="MN53" i="5"/>
  <c r="MP53" i="5"/>
  <c r="PB53" i="5"/>
  <c r="KB53" i="5"/>
  <c r="PD53" i="5"/>
  <c r="MV53" i="5"/>
  <c r="OS53" i="5"/>
  <c r="IL53" i="5"/>
  <c r="MW53" i="5"/>
  <c r="IK53" i="5"/>
  <c r="IZ53" i="5"/>
  <c r="OV53" i="5"/>
  <c r="IQ53" i="5"/>
  <c r="OX53" i="5"/>
  <c r="PA53" i="5"/>
  <c r="KA53" i="5"/>
  <c r="PE53" i="5"/>
  <c r="OR53" i="5"/>
  <c r="LG53" i="5"/>
  <c r="OU53" i="5"/>
  <c r="NN53" i="5"/>
  <c r="MY53" i="5"/>
  <c r="NL53" i="5"/>
  <c r="OY53" i="5"/>
  <c r="PH53" i="5"/>
  <c r="LC53" i="5"/>
  <c r="MK53" i="5"/>
  <c r="MS53" i="5"/>
  <c r="LF53" i="5"/>
  <c r="NO53" i="5"/>
  <c r="MM53" i="5"/>
  <c r="MQ53" i="5"/>
  <c r="MZ53" i="5"/>
  <c r="NK53" i="5"/>
  <c r="PG53" i="5"/>
  <c r="LD53" i="5"/>
  <c r="MJ53" i="5"/>
  <c r="MT53" i="5"/>
  <c r="DR94" i="5"/>
  <c r="JV94" i="5"/>
  <c r="JU94" i="5"/>
  <c r="KE94" i="5"/>
  <c r="KD94" i="5"/>
  <c r="KM94" i="5"/>
  <c r="KN94" i="5"/>
  <c r="KS94" i="5"/>
  <c r="DO94" i="5"/>
  <c r="EA94" i="5"/>
  <c r="DV94" i="5"/>
  <c r="KA94" i="5"/>
  <c r="KT94" i="5"/>
  <c r="HM94" i="5"/>
  <c r="JF94" i="5"/>
  <c r="DP94" i="5"/>
  <c r="EB94" i="5"/>
  <c r="DU94" i="5"/>
  <c r="IT94" i="5"/>
  <c r="HN94" i="5"/>
  <c r="JG94" i="5"/>
  <c r="IK94" i="5"/>
  <c r="IC94" i="5"/>
  <c r="ED94" i="5"/>
  <c r="KH94" i="5"/>
  <c r="IU94" i="5"/>
  <c r="IL94" i="5"/>
  <c r="IB94" i="5"/>
  <c r="EE94" i="5"/>
  <c r="KG94" i="5"/>
  <c r="KB94" i="5"/>
  <c r="HT94" i="5"/>
  <c r="IE94" i="5"/>
  <c r="HY94" i="5"/>
  <c r="DX94" i="5"/>
  <c r="HK94" i="5"/>
  <c r="HW94" i="5"/>
  <c r="JD94" i="5"/>
  <c r="JJ94" i="5"/>
  <c r="KQ94" i="5"/>
  <c r="IW94" i="5"/>
  <c r="HQ94" i="5"/>
  <c r="II94" i="5"/>
  <c r="KJ94" i="5"/>
  <c r="DY94" i="5"/>
  <c r="IN94" i="5"/>
  <c r="JX94" i="5"/>
  <c r="KP94" i="5"/>
  <c r="DS94" i="5"/>
  <c r="IX94" i="5"/>
  <c r="HP94" i="5"/>
  <c r="IH94" i="5"/>
  <c r="KK94" i="5"/>
  <c r="IO94" i="5"/>
  <c r="HS94" i="5"/>
  <c r="IF94" i="5"/>
  <c r="HZ94" i="5"/>
  <c r="HJ94" i="5"/>
  <c r="HV94" i="5"/>
  <c r="JC94" i="5"/>
  <c r="JI94" i="5"/>
  <c r="JY94" i="5"/>
  <c r="OX94" i="5"/>
  <c r="PG94" i="5"/>
  <c r="NK94" i="5"/>
  <c r="LG94" i="5"/>
  <c r="MN94" i="5"/>
  <c r="IQ94" i="5"/>
  <c r="MJ94" i="5"/>
  <c r="LF94" i="5"/>
  <c r="MM94" i="5"/>
  <c r="IR94" i="5"/>
  <c r="OV94" i="5"/>
  <c r="MQ94" i="5"/>
  <c r="MZ94" i="5"/>
  <c r="LD94" i="5"/>
  <c r="OS94" i="5"/>
  <c r="PB94" i="5"/>
  <c r="MW94" i="5"/>
  <c r="MT94" i="5"/>
  <c r="JA94" i="5"/>
  <c r="NO94" i="5"/>
  <c r="OU94" i="5"/>
  <c r="MP94" i="5"/>
  <c r="MY94" i="5"/>
  <c r="LC94" i="5"/>
  <c r="OR94" i="5"/>
  <c r="PA94" i="5"/>
  <c r="MV94" i="5"/>
  <c r="MS94" i="5"/>
  <c r="PE94" i="5"/>
  <c r="PD94" i="5"/>
  <c r="OY94" i="5"/>
  <c r="PH94" i="5"/>
  <c r="NL94" i="5"/>
  <c r="IZ94" i="5"/>
  <c r="NN94" i="5"/>
  <c r="MK94" i="5"/>
  <c r="IK32" i="5"/>
  <c r="HS32" i="5"/>
  <c r="IF32" i="5"/>
  <c r="HZ32" i="5"/>
  <c r="KP32" i="5"/>
  <c r="DV32" i="5"/>
  <c r="KB32" i="5"/>
  <c r="DS32" i="5"/>
  <c r="IX32" i="5"/>
  <c r="HQ32" i="5"/>
  <c r="IH32" i="5"/>
  <c r="KE32" i="5"/>
  <c r="DU32" i="5"/>
  <c r="KA32" i="5"/>
  <c r="DP32" i="5"/>
  <c r="IB32" i="5"/>
  <c r="DR32" i="5"/>
  <c r="IW32" i="5"/>
  <c r="HP32" i="5"/>
  <c r="II32" i="5"/>
  <c r="KD32" i="5"/>
  <c r="IL32" i="5"/>
  <c r="DO32" i="5"/>
  <c r="IC32" i="5"/>
  <c r="HT32" i="5"/>
  <c r="IE32" i="5"/>
  <c r="HY32" i="5"/>
  <c r="KQ32" i="5"/>
  <c r="HK32" i="5"/>
  <c r="HV32" i="5"/>
  <c r="JC32" i="5"/>
  <c r="JI32" i="5"/>
  <c r="KH32" i="5"/>
  <c r="KM32" i="5"/>
  <c r="DX32" i="5"/>
  <c r="JF32" i="5"/>
  <c r="KK32" i="5"/>
  <c r="IO32" i="5"/>
  <c r="KG32" i="5"/>
  <c r="KN32" i="5"/>
  <c r="HM32" i="5"/>
  <c r="JG32" i="5"/>
  <c r="KJ32" i="5"/>
  <c r="IN32" i="5"/>
  <c r="JV32" i="5"/>
  <c r="KS32" i="5"/>
  <c r="EA32" i="5"/>
  <c r="EE32" i="5"/>
  <c r="HN32" i="5"/>
  <c r="JX32" i="5"/>
  <c r="HJ32" i="5"/>
  <c r="HW32" i="5"/>
  <c r="JD32" i="5"/>
  <c r="JJ32" i="5"/>
  <c r="JU32" i="5"/>
  <c r="KT32" i="5"/>
  <c r="EB32" i="5"/>
  <c r="ED32" i="5"/>
  <c r="DY32" i="5"/>
  <c r="JY32" i="5"/>
  <c r="IZ32" i="5"/>
  <c r="IQ32" i="5"/>
  <c r="MQ32" i="5"/>
  <c r="MK32" i="5"/>
  <c r="MM32" i="5"/>
  <c r="MY32" i="5"/>
  <c r="LC32" i="5"/>
  <c r="MV32" i="5"/>
  <c r="LD32" i="5"/>
  <c r="MW32" i="5"/>
  <c r="OR32" i="5"/>
  <c r="LG32" i="5"/>
  <c r="PB32" i="5"/>
  <c r="IU32" i="5"/>
  <c r="IR32" i="5"/>
  <c r="MT32" i="5"/>
  <c r="MP32" i="5"/>
  <c r="MJ32" i="5"/>
  <c r="OV32" i="5"/>
  <c r="PE32" i="5"/>
  <c r="MZ32" i="5"/>
  <c r="OY32" i="5"/>
  <c r="LF32" i="5"/>
  <c r="PA32" i="5"/>
  <c r="IT32" i="5"/>
  <c r="NO32" i="5"/>
  <c r="MS32" i="5"/>
  <c r="PH32" i="5"/>
  <c r="NL32" i="5"/>
  <c r="OU32" i="5"/>
  <c r="PD32" i="5"/>
  <c r="OS32" i="5"/>
  <c r="OX32" i="5"/>
  <c r="JA32" i="5"/>
  <c r="NN32" i="5"/>
  <c r="PG32" i="5"/>
  <c r="NK32" i="5"/>
  <c r="MN32" i="5"/>
  <c r="IX128" i="5"/>
  <c r="IE128" i="5"/>
  <c r="HK128" i="5"/>
  <c r="HW128" i="5"/>
  <c r="JC128" i="5"/>
  <c r="JJ128" i="5"/>
  <c r="JV128" i="5"/>
  <c r="KS128" i="5"/>
  <c r="HT128" i="5"/>
  <c r="HZ128" i="5"/>
  <c r="IH128" i="5"/>
  <c r="HJ128" i="5"/>
  <c r="HV128" i="5"/>
  <c r="JD128" i="5"/>
  <c r="JI128" i="5"/>
  <c r="KH128" i="5"/>
  <c r="HS128" i="5"/>
  <c r="HY128" i="5"/>
  <c r="II128" i="5"/>
  <c r="IO128" i="5"/>
  <c r="KG128" i="5"/>
  <c r="DR128" i="5"/>
  <c r="KD128" i="5"/>
  <c r="IW128" i="5"/>
  <c r="IF128" i="5"/>
  <c r="IN128" i="5"/>
  <c r="JU128" i="5"/>
  <c r="KT128" i="5"/>
  <c r="DS128" i="5"/>
  <c r="KE128" i="5"/>
  <c r="HM128" i="5"/>
  <c r="IT128" i="5"/>
  <c r="JG128" i="5"/>
  <c r="KJ128" i="5"/>
  <c r="EB128" i="5"/>
  <c r="DV128" i="5"/>
  <c r="KN128" i="5"/>
  <c r="DX128" i="5"/>
  <c r="JY128" i="5"/>
  <c r="HP128" i="5"/>
  <c r="KP128" i="5"/>
  <c r="DO128" i="5"/>
  <c r="EA128" i="5"/>
  <c r="DU128" i="5"/>
  <c r="DY128" i="5"/>
  <c r="JX128" i="5"/>
  <c r="HQ128" i="5"/>
  <c r="KQ128" i="5"/>
  <c r="DP128" i="5"/>
  <c r="IB128" i="5"/>
  <c r="EE128" i="5"/>
  <c r="HN128" i="5"/>
  <c r="IU128" i="5"/>
  <c r="JF128" i="5"/>
  <c r="KK128" i="5"/>
  <c r="IC128" i="5"/>
  <c r="ED128" i="5"/>
  <c r="KM128" i="5"/>
  <c r="PB128" i="5"/>
  <c r="KA128" i="5"/>
  <c r="MW128" i="5"/>
  <c r="LG128" i="5"/>
  <c r="LD128" i="5"/>
  <c r="MN128" i="5"/>
  <c r="IQ128" i="5"/>
  <c r="MP128" i="5"/>
  <c r="MY128" i="5"/>
  <c r="OX128" i="5"/>
  <c r="MQ128" i="5"/>
  <c r="MK128" i="5"/>
  <c r="IL128" i="5"/>
  <c r="PA128" i="5"/>
  <c r="MV128" i="5"/>
  <c r="MS128" i="5"/>
  <c r="LF128" i="5"/>
  <c r="IR128" i="5"/>
  <c r="PH128" i="5"/>
  <c r="MZ128" i="5"/>
  <c r="OY128" i="5"/>
  <c r="NL128" i="5"/>
  <c r="OV128" i="5"/>
  <c r="MJ128" i="5"/>
  <c r="IK128" i="5"/>
  <c r="OR128" i="5"/>
  <c r="PD128" i="5"/>
  <c r="MT128" i="5"/>
  <c r="JA128" i="5"/>
  <c r="NN128" i="5"/>
  <c r="PG128" i="5"/>
  <c r="NK128" i="5"/>
  <c r="OU128" i="5"/>
  <c r="KB128" i="5"/>
  <c r="OS128" i="5"/>
  <c r="PE128" i="5"/>
  <c r="IZ128" i="5"/>
  <c r="LC128" i="5"/>
  <c r="MM128" i="5"/>
  <c r="NO128" i="5"/>
  <c r="DP60" i="5"/>
  <c r="DU60" i="5"/>
  <c r="HS60" i="5"/>
  <c r="IE60" i="5"/>
  <c r="HZ60" i="5"/>
  <c r="KQ60" i="5"/>
  <c r="DO60" i="5"/>
  <c r="DV60" i="5"/>
  <c r="IB60" i="5"/>
  <c r="KB60" i="5"/>
  <c r="DS60" i="5"/>
  <c r="IW60" i="5"/>
  <c r="HP60" i="5"/>
  <c r="II60" i="5"/>
  <c r="KE60" i="5"/>
  <c r="IK60" i="5"/>
  <c r="IC60" i="5"/>
  <c r="KA60" i="5"/>
  <c r="DR60" i="5"/>
  <c r="IX60" i="5"/>
  <c r="HQ60" i="5"/>
  <c r="IH60" i="5"/>
  <c r="KD60" i="5"/>
  <c r="IL60" i="5"/>
  <c r="HT60" i="5"/>
  <c r="IF60" i="5"/>
  <c r="HY60" i="5"/>
  <c r="KP60" i="5"/>
  <c r="HK60" i="5"/>
  <c r="HW60" i="5"/>
  <c r="JD60" i="5"/>
  <c r="JI60" i="5"/>
  <c r="JU60" i="5"/>
  <c r="KS60" i="5"/>
  <c r="HN60" i="5"/>
  <c r="JY60" i="5"/>
  <c r="HJ60" i="5"/>
  <c r="HV60" i="5"/>
  <c r="JC60" i="5"/>
  <c r="JJ60" i="5"/>
  <c r="KG60" i="5"/>
  <c r="DX60" i="5"/>
  <c r="JX60" i="5"/>
  <c r="IN60" i="5"/>
  <c r="KH60" i="5"/>
  <c r="EB60" i="5"/>
  <c r="EE60" i="5"/>
  <c r="KN60" i="5"/>
  <c r="DY60" i="5"/>
  <c r="JG60" i="5"/>
  <c r="KK60" i="5"/>
  <c r="IO60" i="5"/>
  <c r="JV60" i="5"/>
  <c r="KT60" i="5"/>
  <c r="EA60" i="5"/>
  <c r="ED60" i="5"/>
  <c r="KM60" i="5"/>
  <c r="HM60" i="5"/>
  <c r="JF60" i="5"/>
  <c r="KJ60" i="5"/>
  <c r="JA60" i="5"/>
  <c r="NO60" i="5"/>
  <c r="MP60" i="5"/>
  <c r="OX60" i="5"/>
  <c r="PE60" i="5"/>
  <c r="MM60" i="5"/>
  <c r="OR60" i="5"/>
  <c r="MJ60" i="5"/>
  <c r="MS60" i="5"/>
  <c r="IU60" i="5"/>
  <c r="IZ60" i="5"/>
  <c r="PB60" i="5"/>
  <c r="IR60" i="5"/>
  <c r="OY60" i="5"/>
  <c r="PH60" i="5"/>
  <c r="NL60" i="5"/>
  <c r="MN60" i="5"/>
  <c r="OS60" i="5"/>
  <c r="MY60" i="5"/>
  <c r="LC60" i="5"/>
  <c r="MT60" i="5"/>
  <c r="IT60" i="5"/>
  <c r="LG60" i="5"/>
  <c r="PA60" i="5"/>
  <c r="IQ60" i="5"/>
  <c r="PG60" i="5"/>
  <c r="NK60" i="5"/>
  <c r="OV60" i="5"/>
  <c r="MW60" i="5"/>
  <c r="MZ60" i="5"/>
  <c r="LD60" i="5"/>
  <c r="MK60" i="5"/>
  <c r="MV60" i="5"/>
  <c r="LF60" i="5"/>
  <c r="NN60" i="5"/>
  <c r="MQ60" i="5"/>
  <c r="PD60" i="5"/>
  <c r="OU60" i="5"/>
  <c r="IR100" i="5"/>
  <c r="KB100" i="5"/>
  <c r="EE100" i="5"/>
  <c r="IK100" i="5"/>
  <c r="JY100" i="5"/>
  <c r="MV100" i="5"/>
  <c r="DU100" i="5"/>
  <c r="DP100" i="5"/>
  <c r="MY100" i="5"/>
  <c r="MT100" i="5"/>
  <c r="IT100" i="5"/>
  <c r="LG100" i="5"/>
  <c r="LC100" i="5"/>
  <c r="KE100" i="5"/>
  <c r="JC100" i="5"/>
  <c r="HJ100" i="5"/>
  <c r="HZ100" i="5"/>
  <c r="OV100" i="5"/>
  <c r="HP100" i="5"/>
  <c r="KH100" i="5"/>
  <c r="DR100" i="5"/>
  <c r="NK100" i="5"/>
  <c r="MP100" i="5"/>
  <c r="NL100" i="5"/>
  <c r="IB100" i="5"/>
  <c r="DY100" i="5"/>
  <c r="KN100" i="5"/>
  <c r="OS100" i="5"/>
  <c r="EA100" i="5"/>
  <c r="DO100" i="5"/>
  <c r="MS100" i="5"/>
  <c r="IU100" i="5"/>
  <c r="PB100" i="5"/>
  <c r="LF100" i="5"/>
  <c r="KD100" i="5"/>
  <c r="JV100" i="5"/>
  <c r="NO100" i="5"/>
  <c r="JA100" i="5"/>
  <c r="HW100" i="5"/>
  <c r="HT100" i="5"/>
  <c r="KQ100" i="5"/>
  <c r="OU100" i="5"/>
  <c r="HQ100" i="5"/>
  <c r="KG100" i="5"/>
  <c r="IO100" i="5"/>
  <c r="DS100" i="5"/>
  <c r="HY100" i="5"/>
  <c r="IC100" i="5"/>
  <c r="DX100" i="5"/>
  <c r="MK100" i="5"/>
  <c r="PH100" i="5"/>
  <c r="IF100" i="5"/>
  <c r="KM100" i="5"/>
  <c r="OR100" i="5"/>
  <c r="EB100" i="5"/>
  <c r="KK100" i="5"/>
  <c r="JF100" i="5"/>
  <c r="HM100" i="5"/>
  <c r="PE100" i="5"/>
  <c r="IW100" i="5"/>
  <c r="PA100" i="5"/>
  <c r="MN100" i="5"/>
  <c r="OY100" i="5"/>
  <c r="IH100" i="5"/>
  <c r="KS100" i="5"/>
  <c r="JU100" i="5"/>
  <c r="NN100" i="5"/>
  <c r="IZ100" i="5"/>
  <c r="HV100" i="5"/>
  <c r="HS100" i="5"/>
  <c r="KP100" i="5"/>
  <c r="MQ100" i="5"/>
  <c r="JJ100" i="5"/>
  <c r="IQ100" i="5"/>
  <c r="IN100" i="5"/>
  <c r="KA100" i="5"/>
  <c r="ED100" i="5"/>
  <c r="IL100" i="5"/>
  <c r="JX100" i="5"/>
  <c r="MJ100" i="5"/>
  <c r="PG100" i="5"/>
  <c r="IE100" i="5"/>
  <c r="MW100" i="5"/>
  <c r="DV100" i="5"/>
  <c r="MZ100" i="5"/>
  <c r="KJ100" i="5"/>
  <c r="JG100" i="5"/>
  <c r="HN100" i="5"/>
  <c r="PD100" i="5"/>
  <c r="IX100" i="5"/>
  <c r="MM100" i="5"/>
  <c r="OX100" i="5"/>
  <c r="LD100" i="5"/>
  <c r="II100" i="5"/>
  <c r="KT100" i="5"/>
  <c r="JD100" i="5"/>
  <c r="HK100" i="5"/>
  <c r="JI100" i="5"/>
  <c r="DO145" i="5"/>
  <c r="KB145" i="5"/>
  <c r="HT145" i="5"/>
  <c r="IF145" i="5"/>
  <c r="HY145" i="5"/>
  <c r="KQ145" i="5"/>
  <c r="EA145" i="5"/>
  <c r="EE145" i="5"/>
  <c r="KM145" i="5"/>
  <c r="HS145" i="5"/>
  <c r="IE145" i="5"/>
  <c r="HZ145" i="5"/>
  <c r="KP145" i="5"/>
  <c r="EB145" i="5"/>
  <c r="ED145" i="5"/>
  <c r="KN145" i="5"/>
  <c r="DS145" i="5"/>
  <c r="IX145" i="5"/>
  <c r="HP145" i="5"/>
  <c r="II145" i="5"/>
  <c r="KD145" i="5"/>
  <c r="DP145" i="5"/>
  <c r="KA145" i="5"/>
  <c r="DR145" i="5"/>
  <c r="IW145" i="5"/>
  <c r="HQ145" i="5"/>
  <c r="IH145" i="5"/>
  <c r="KE145" i="5"/>
  <c r="IN145" i="5"/>
  <c r="IR145" i="5"/>
  <c r="JI145" i="5"/>
  <c r="KH145" i="5"/>
  <c r="DU145" i="5"/>
  <c r="HN145" i="5"/>
  <c r="JF145" i="5"/>
  <c r="KK145" i="5"/>
  <c r="HK145" i="5"/>
  <c r="HW145" i="5"/>
  <c r="JC145" i="5"/>
  <c r="IZ145" i="5"/>
  <c r="KG145" i="5"/>
  <c r="IK145" i="5"/>
  <c r="HM145" i="5"/>
  <c r="JX145" i="5"/>
  <c r="IC145" i="5"/>
  <c r="HJ145" i="5"/>
  <c r="HV145" i="5"/>
  <c r="JD145" i="5"/>
  <c r="JA145" i="5"/>
  <c r="JU145" i="5"/>
  <c r="KS145" i="5"/>
  <c r="IL145" i="5"/>
  <c r="DY145" i="5"/>
  <c r="JY145" i="5"/>
  <c r="IB145" i="5"/>
  <c r="IO145" i="5"/>
  <c r="IQ145" i="5"/>
  <c r="JJ145" i="5"/>
  <c r="JV145" i="5"/>
  <c r="KT145" i="5"/>
  <c r="DV145" i="5"/>
  <c r="DX145" i="5"/>
  <c r="JG145" i="5"/>
  <c r="KJ145" i="5"/>
  <c r="OX145" i="5"/>
  <c r="MK145" i="5"/>
  <c r="PE145" i="5"/>
  <c r="OU145" i="5"/>
  <c r="NK145" i="5"/>
  <c r="PB145" i="5"/>
  <c r="OY145" i="5"/>
  <c r="NN145" i="5"/>
  <c r="MS145" i="5"/>
  <c r="IT145" i="5"/>
  <c r="MJ145" i="5"/>
  <c r="MQ145" i="5"/>
  <c r="MY145" i="5"/>
  <c r="LC145" i="5"/>
  <c r="PA145" i="5"/>
  <c r="OR145" i="5"/>
  <c r="LG145" i="5"/>
  <c r="NO145" i="5"/>
  <c r="MW145" i="5"/>
  <c r="MT145" i="5"/>
  <c r="IU145" i="5"/>
  <c r="MP145" i="5"/>
  <c r="MM145" i="5"/>
  <c r="PH145" i="5"/>
  <c r="NL145" i="5"/>
  <c r="MZ145" i="5"/>
  <c r="LD145" i="5"/>
  <c r="PG145" i="5"/>
  <c r="OS145" i="5"/>
  <c r="LF145" i="5"/>
  <c r="MV145" i="5"/>
  <c r="PD145" i="5"/>
  <c r="OV145" i="5"/>
  <c r="MN145" i="5"/>
  <c r="KW110" i="5"/>
  <c r="KX191" i="5"/>
  <c r="KW191" i="5"/>
  <c r="KW184" i="5"/>
  <c r="KW24" i="5"/>
  <c r="KX172" i="5"/>
  <c r="KW117" i="5"/>
  <c r="KX38" i="5"/>
  <c r="KW132" i="5"/>
  <c r="KW164" i="5"/>
  <c r="KX164" i="5"/>
  <c r="KW146" i="5"/>
  <c r="KX102" i="5"/>
  <c r="KW102" i="5"/>
  <c r="KW134" i="5"/>
  <c r="KX134" i="5"/>
  <c r="KW29" i="5"/>
  <c r="KW109" i="5"/>
  <c r="KX56" i="5"/>
  <c r="KW56" i="5"/>
  <c r="KX135" i="5"/>
  <c r="KW33" i="5"/>
  <c r="KX131" i="5"/>
  <c r="KX182" i="5"/>
  <c r="KW182" i="5"/>
  <c r="KX156" i="5"/>
  <c r="KW179" i="5"/>
  <c r="KW129" i="5"/>
  <c r="V126" i="10"/>
  <c r="V123" i="10" s="1"/>
  <c r="V113" i="10" s="1"/>
  <c r="V107" i="10" s="1"/>
  <c r="V88" i="10" s="1"/>
  <c r="V86" i="10" s="1"/>
  <c r="V84" i="10" s="1"/>
  <c r="V70" i="10" s="1"/>
  <c r="AE71" i="10"/>
  <c r="CY75" i="12"/>
  <c r="AE70" i="10" s="1"/>
  <c r="AE191" i="10"/>
  <c r="CY195" i="12"/>
  <c r="AE190" i="10" s="1"/>
  <c r="AE175" i="10"/>
  <c r="CY179" i="12"/>
  <c r="AE174" i="10" s="1"/>
  <c r="AE159" i="10"/>
  <c r="CY163" i="12"/>
  <c r="AE158" i="10" s="1"/>
  <c r="AE127" i="10"/>
  <c r="CY131" i="12"/>
  <c r="AE126" i="10" s="1"/>
  <c r="AE195" i="10"/>
  <c r="CY199" i="12"/>
  <c r="AE194" i="10" s="1"/>
  <c r="AE38" i="10"/>
  <c r="CY42" i="12"/>
  <c r="AE37" i="10" s="1"/>
  <c r="AE151" i="10"/>
  <c r="CY155" i="12"/>
  <c r="AE150" i="10" s="1"/>
  <c r="AE89" i="10"/>
  <c r="CY93" i="12"/>
  <c r="AE88" i="10" s="1"/>
  <c r="AE48" i="10"/>
  <c r="CY52" i="12"/>
  <c r="AE47" i="10" s="1"/>
  <c r="AE145" i="10"/>
  <c r="CY149" i="12"/>
  <c r="AE144" i="10" s="1"/>
  <c r="AE102" i="10"/>
  <c r="CY106" i="12"/>
  <c r="AE101" i="10" s="1"/>
  <c r="AE85" i="10"/>
  <c r="CY89" i="12"/>
  <c r="AE84" i="10" s="1"/>
  <c r="AE79" i="10"/>
  <c r="CY83" i="12"/>
  <c r="AE78" i="10" s="1"/>
  <c r="AE82" i="10"/>
  <c r="CY86" i="12"/>
  <c r="AE81" i="10" s="1"/>
  <c r="AE186" i="10"/>
  <c r="CY190" i="12"/>
  <c r="AE185" i="10" s="1"/>
  <c r="AE141" i="10"/>
  <c r="CY145" i="12"/>
  <c r="AE140" i="10" s="1"/>
  <c r="AE168" i="10"/>
  <c r="CY172" i="12"/>
  <c r="AE167" i="10" s="1"/>
  <c r="AE171" i="10"/>
  <c r="CY175" i="12"/>
  <c r="AE170" i="10" s="1"/>
  <c r="CY118" i="12"/>
  <c r="AE113" i="10" s="1"/>
  <c r="AE60" i="10"/>
  <c r="CY64" i="12"/>
  <c r="AE59" i="10" s="1"/>
  <c r="AE87" i="10"/>
  <c r="CY91" i="12"/>
  <c r="AE86" i="10" s="1"/>
  <c r="AE65" i="10"/>
  <c r="CY69" i="12"/>
  <c r="AE64" i="10" s="1"/>
  <c r="AE108" i="10"/>
  <c r="CY112" i="12"/>
  <c r="AE107" i="10" s="1"/>
  <c r="AE124" i="10"/>
  <c r="CY128" i="12"/>
  <c r="AE123" i="10" s="1"/>
  <c r="AE179" i="10"/>
  <c r="CY183" i="12"/>
  <c r="AE178" i="10" s="1"/>
  <c r="AE156" i="10"/>
  <c r="AE198" i="10" s="1"/>
  <c r="CY160" i="12"/>
  <c r="AE155" i="10" s="1"/>
  <c r="AE51" i="10"/>
  <c r="CY55" i="12"/>
  <c r="AE50" i="10" s="1"/>
  <c r="AE163" i="10"/>
  <c r="AE162" i="10" s="1"/>
  <c r="CY167" i="12"/>
  <c r="AE56" i="10"/>
  <c r="CY60" i="12"/>
  <c r="AE55" i="10" s="1"/>
  <c r="AE100" i="10"/>
  <c r="CY104" i="12"/>
  <c r="AE99" i="10" s="1"/>
  <c r="AE27" i="10"/>
  <c r="CY31" i="12"/>
  <c r="AE26" i="10" s="1"/>
  <c r="NQ138" i="11"/>
  <c r="NQ48" i="11"/>
  <c r="GI148" i="11"/>
  <c r="NQ36" i="11"/>
  <c r="NQ192" i="11"/>
  <c r="NQ85" i="11"/>
  <c r="NQ115" i="11"/>
  <c r="NQ52" i="11"/>
  <c r="NQ31" i="11"/>
  <c r="GI169" i="11"/>
  <c r="GI133" i="11"/>
  <c r="GI134" i="11"/>
  <c r="GI153" i="11"/>
  <c r="NQ117" i="11"/>
  <c r="GI54" i="11"/>
  <c r="GI184" i="11"/>
  <c r="NQ54" i="11"/>
  <c r="GI137" i="11"/>
  <c r="GI147" i="11"/>
  <c r="NQ29" i="11"/>
  <c r="GI146" i="11"/>
  <c r="GI151" i="11"/>
  <c r="GI58" i="11"/>
  <c r="NQ49" i="11"/>
  <c r="NQ122" i="11"/>
  <c r="GI34" i="11"/>
  <c r="GI120" i="11"/>
  <c r="GI171" i="11"/>
  <c r="NQ134" i="11"/>
  <c r="GI141" i="11"/>
  <c r="NQ148" i="11"/>
  <c r="NQ157" i="11"/>
  <c r="NQ80" i="11"/>
  <c r="GI191" i="11"/>
  <c r="NQ95" i="11"/>
  <c r="GI125" i="11"/>
  <c r="GI121" i="11"/>
  <c r="NQ39" i="11"/>
  <c r="NQ152" i="11"/>
  <c r="NQ184" i="11"/>
  <c r="NQ40" i="11"/>
  <c r="GI48" i="11"/>
  <c r="NQ171" i="11"/>
  <c r="GI51" i="11"/>
  <c r="GI49" i="11"/>
  <c r="NQ142" i="11"/>
  <c r="GI72" i="11"/>
  <c r="GI128" i="11"/>
  <c r="NQ146" i="11"/>
  <c r="GI52" i="11"/>
  <c r="GI152" i="11"/>
  <c r="NT152" i="11" s="1"/>
  <c r="NQ118" i="11"/>
  <c r="GI103" i="11"/>
  <c r="GI156" i="11"/>
  <c r="GI36" i="11"/>
  <c r="NQ38" i="11"/>
  <c r="NQ35" i="11"/>
  <c r="GI182" i="11"/>
  <c r="GI157" i="11"/>
  <c r="NQ51" i="11"/>
  <c r="GI186" i="11"/>
  <c r="NQ110" i="11"/>
  <c r="GI179" i="11"/>
  <c r="NQ109" i="11"/>
  <c r="GI115" i="11"/>
  <c r="NQ93" i="11"/>
  <c r="GI74" i="11"/>
  <c r="GI87" i="11"/>
  <c r="NQ180" i="11"/>
  <c r="GI56" i="11"/>
  <c r="NQ60" i="11"/>
  <c r="GI91" i="11"/>
  <c r="GI102" i="11"/>
  <c r="NQ79" i="11"/>
  <c r="NQ127" i="11"/>
  <c r="NQ183" i="11"/>
  <c r="GI183" i="11"/>
  <c r="NQ114" i="11"/>
  <c r="NQ53" i="11"/>
  <c r="GI53" i="11"/>
  <c r="NQ124" i="11"/>
  <c r="GI33" i="11"/>
  <c r="GI40" i="11"/>
  <c r="GI110" i="11"/>
  <c r="NQ151" i="11"/>
  <c r="GI159" i="11"/>
  <c r="GI192" i="11"/>
  <c r="GI94" i="11"/>
  <c r="NQ147" i="11"/>
  <c r="NQ121" i="11"/>
  <c r="GI163" i="11"/>
  <c r="GI29" i="11"/>
  <c r="GI116" i="11"/>
  <c r="GI135" i="11"/>
  <c r="NQ73" i="11"/>
  <c r="NQ102" i="11"/>
  <c r="GI80" i="11"/>
  <c r="GI38" i="11"/>
  <c r="NQ27" i="11"/>
  <c r="NQ182" i="11"/>
  <c r="NQ159" i="11"/>
  <c r="NQ179" i="11"/>
  <c r="GI60" i="11"/>
  <c r="NQ94" i="11"/>
  <c r="GI124" i="11"/>
  <c r="GI196" i="11"/>
  <c r="GI93" i="11"/>
  <c r="NQ96" i="11"/>
  <c r="NQ153" i="11"/>
  <c r="GI109" i="11"/>
  <c r="GI95" i="11"/>
  <c r="NQ172" i="11"/>
  <c r="NQ34" i="11"/>
  <c r="NQ100" i="11"/>
  <c r="NQ164" i="11"/>
  <c r="GI180" i="11"/>
  <c r="GI32" i="11"/>
  <c r="NQ156" i="11"/>
  <c r="NQ119" i="11"/>
  <c r="GI129" i="11"/>
  <c r="GI71" i="11"/>
  <c r="NQ135" i="11"/>
  <c r="GI73" i="11"/>
  <c r="NQ57" i="11"/>
  <c r="GI172" i="11"/>
  <c r="NQ196" i="11"/>
  <c r="NQ61" i="11"/>
  <c r="NQ145" i="11"/>
  <c r="NQ173" i="11"/>
  <c r="GI96" i="11"/>
  <c r="NQ108" i="11"/>
  <c r="GI28" i="11"/>
  <c r="GI79" i="11"/>
  <c r="GI114" i="11"/>
  <c r="GI136" i="11"/>
  <c r="NQ137" i="11"/>
  <c r="GI62" i="11"/>
  <c r="GI92" i="11"/>
  <c r="GI145" i="11"/>
  <c r="GI168" i="11"/>
  <c r="NQ175" i="11"/>
  <c r="NQ33" i="11"/>
  <c r="NQ58" i="11"/>
  <c r="GI108" i="11"/>
  <c r="GI39" i="11"/>
  <c r="NQ32" i="11"/>
  <c r="NQ91" i="11"/>
  <c r="GI131" i="11"/>
  <c r="NQ195" i="11"/>
  <c r="GI119" i="11"/>
  <c r="GI127" i="11"/>
  <c r="NQ125" i="11"/>
  <c r="HB132" i="11"/>
  <c r="IX132" i="11" s="1"/>
  <c r="NQ132" i="11" s="1"/>
  <c r="JM103" i="11"/>
  <c r="KP103" i="11" s="1"/>
  <c r="NQ103" i="11" s="1"/>
  <c r="GI23" i="11"/>
  <c r="HB136" i="11"/>
  <c r="IX136" i="11" s="1"/>
  <c r="NQ136" i="11" s="1"/>
  <c r="JM129" i="11"/>
  <c r="KP129" i="11" s="1"/>
  <c r="NQ129" i="11" s="1"/>
  <c r="GI35" i="11"/>
  <c r="GI138" i="11"/>
  <c r="GI118" i="11"/>
  <c r="NQ116" i="11"/>
  <c r="GI82" i="11"/>
  <c r="GI27" i="11"/>
  <c r="GI30" i="11"/>
  <c r="NQ128" i="11"/>
  <c r="V199" i="10"/>
  <c r="NQ24" i="11"/>
  <c r="GI76" i="11"/>
  <c r="NQ186" i="11"/>
  <c r="NQ56" i="11"/>
  <c r="GI175" i="11"/>
  <c r="NQ28" i="11"/>
  <c r="GI90" i="11"/>
  <c r="NQ181" i="11"/>
  <c r="NQ76" i="11"/>
  <c r="GI31" i="11"/>
  <c r="GI89" i="11"/>
  <c r="NQ92" i="11"/>
  <c r="NQ163" i="11"/>
  <c r="NT163" i="11" s="1"/>
  <c r="GI61" i="11"/>
  <c r="GI65" i="11"/>
  <c r="NQ71" i="11"/>
  <c r="NQ90" i="11"/>
  <c r="NQ133" i="11"/>
  <c r="NQ30" i="11"/>
  <c r="GI164" i="11"/>
  <c r="NQ23" i="11"/>
  <c r="GI132" i="11"/>
  <c r="GI173" i="11"/>
  <c r="NQ141" i="11"/>
  <c r="GI100" i="11"/>
  <c r="NQ65" i="11"/>
  <c r="NQ22" i="11"/>
  <c r="NQ74" i="11"/>
  <c r="NQ120" i="11"/>
  <c r="NQ169" i="11"/>
  <c r="GI195" i="11"/>
  <c r="GI75" i="11"/>
  <c r="NQ191" i="11"/>
  <c r="GI130" i="11"/>
  <c r="NQ72" i="11"/>
  <c r="NQ168" i="11"/>
  <c r="GI57" i="11"/>
  <c r="NQ75" i="11"/>
  <c r="GI85" i="11"/>
  <c r="GI181" i="11"/>
  <c r="GI24" i="11"/>
  <c r="NQ82" i="11"/>
  <c r="GI142" i="11"/>
  <c r="NQ89" i="11"/>
  <c r="NQ87" i="11"/>
  <c r="GI122" i="11"/>
  <c r="GI117" i="11"/>
  <c r="NQ130" i="11"/>
  <c r="NQ131" i="11"/>
  <c r="NQ62" i="11"/>
  <c r="GI22" i="11"/>
  <c r="D138" i="6"/>
  <c r="M138" i="6" s="1"/>
  <c r="F171" i="6"/>
  <c r="M171" i="6" s="1"/>
  <c r="NT115" i="11" l="1"/>
  <c r="KX58" i="5"/>
  <c r="NT157" i="11"/>
  <c r="KW181" i="5"/>
  <c r="KX145" i="5"/>
  <c r="KW32" i="5"/>
  <c r="KW85" i="5"/>
  <c r="NT91" i="11"/>
  <c r="NT145" i="11"/>
  <c r="KW96" i="5"/>
  <c r="KX31" i="5"/>
  <c r="KX60" i="5"/>
  <c r="KW48" i="5"/>
  <c r="KX48" i="5"/>
  <c r="KX152" i="5"/>
  <c r="KX27" i="5"/>
  <c r="KX103" i="5"/>
  <c r="KW103" i="5"/>
  <c r="KW49" i="5"/>
  <c r="KX76" i="5"/>
  <c r="KW142" i="5"/>
  <c r="KX163" i="5"/>
  <c r="KW95" i="5"/>
  <c r="KW127" i="5"/>
  <c r="KW147" i="5"/>
  <c r="KX108" i="5"/>
  <c r="KX90" i="5"/>
  <c r="KW90" i="5"/>
  <c r="KW121" i="5"/>
  <c r="KW186" i="5"/>
  <c r="KW31" i="5"/>
  <c r="KW169" i="5"/>
  <c r="KX159" i="5"/>
  <c r="KW145" i="5"/>
  <c r="KX100" i="5"/>
  <c r="KW30" i="5"/>
  <c r="KX85" i="5"/>
  <c r="KW58" i="5"/>
  <c r="KW114" i="5"/>
  <c r="KW133" i="5"/>
  <c r="KX133" i="5"/>
  <c r="KW152" i="5"/>
  <c r="KW65" i="5"/>
  <c r="KW173" i="5"/>
  <c r="KX173" i="5"/>
  <c r="KX137" i="5"/>
  <c r="KW196" i="5"/>
  <c r="KW76" i="5"/>
  <c r="KX73" i="5"/>
  <c r="KX142" i="5"/>
  <c r="KX95" i="5"/>
  <c r="KW153" i="5"/>
  <c r="KX147" i="5"/>
  <c r="KW136" i="5"/>
  <c r="KW108" i="5"/>
  <c r="KX120" i="5"/>
  <c r="KW35" i="5"/>
  <c r="KX87" i="5"/>
  <c r="KX82" i="5"/>
  <c r="KW175" i="5"/>
  <c r="KW60" i="5"/>
  <c r="KW128" i="5"/>
  <c r="KX128" i="5"/>
  <c r="KX53" i="5"/>
  <c r="KW53" i="5"/>
  <c r="KX30" i="5"/>
  <c r="KX114" i="5"/>
  <c r="KX65" i="5"/>
  <c r="KW137" i="5"/>
  <c r="KX196" i="5"/>
  <c r="KW36" i="5"/>
  <c r="KX36" i="5"/>
  <c r="KX118" i="5"/>
  <c r="KX130" i="5"/>
  <c r="KX127" i="5"/>
  <c r="KW125" i="5"/>
  <c r="KX125" i="5"/>
  <c r="KX72" i="5"/>
  <c r="KX54" i="5"/>
  <c r="KW54" i="5"/>
  <c r="KX35" i="5"/>
  <c r="KX181" i="5"/>
  <c r="KX186" i="5"/>
  <c r="KX169" i="5"/>
  <c r="KW82" i="5"/>
  <c r="KX175" i="5"/>
  <c r="KW159" i="5"/>
  <c r="KW100" i="5"/>
  <c r="KX32" i="5"/>
  <c r="KX94" i="5"/>
  <c r="KW94" i="5"/>
  <c r="KW27" i="5"/>
  <c r="KX49" i="5"/>
  <c r="KW73" i="5"/>
  <c r="KW163" i="5"/>
  <c r="KW118" i="5"/>
  <c r="KW130" i="5"/>
  <c r="KX153" i="5"/>
  <c r="KX136" i="5"/>
  <c r="KW28" i="5"/>
  <c r="KX28" i="5"/>
  <c r="KX96" i="5"/>
  <c r="KW72" i="5"/>
  <c r="KX121" i="5"/>
  <c r="KW120" i="5"/>
  <c r="KW87" i="5"/>
  <c r="KW91" i="5"/>
  <c r="KX91" i="5"/>
  <c r="NT51" i="11"/>
  <c r="NT87" i="11"/>
  <c r="NT27" i="11"/>
  <c r="NT122" i="11"/>
  <c r="NT169" i="11"/>
  <c r="NT125" i="11"/>
  <c r="NT117" i="11"/>
  <c r="NT85" i="11"/>
  <c r="NT48" i="11"/>
  <c r="NT38" i="11"/>
  <c r="NT79" i="11"/>
  <c r="NT182" i="11"/>
  <c r="NT196" i="11"/>
  <c r="NT153" i="11"/>
  <c r="NT138" i="11"/>
  <c r="NT148" i="11"/>
  <c r="NT147" i="11"/>
  <c r="NT124" i="11"/>
  <c r="NT36" i="11"/>
  <c r="NT58" i="11"/>
  <c r="NT164" i="11"/>
  <c r="NT56" i="11"/>
  <c r="NT72" i="11"/>
  <c r="NT129" i="11"/>
  <c r="NT192" i="11"/>
  <c r="NT184" i="11"/>
  <c r="NT134" i="11"/>
  <c r="NT146" i="11"/>
  <c r="NT31" i="11"/>
  <c r="NT28" i="11"/>
  <c r="NT39" i="11"/>
  <c r="NT114" i="11"/>
  <c r="NT52" i="11"/>
  <c r="NT24" i="11"/>
  <c r="NT120" i="11"/>
  <c r="NT116" i="11"/>
  <c r="NT93" i="11"/>
  <c r="NT110" i="11"/>
  <c r="NT183" i="11"/>
  <c r="NT49" i="11"/>
  <c r="NT151" i="11"/>
  <c r="NT54" i="11"/>
  <c r="NT175" i="11"/>
  <c r="NT135" i="11"/>
  <c r="NT62" i="11"/>
  <c r="NT186" i="11"/>
  <c r="NT141" i="11"/>
  <c r="NT103" i="11"/>
  <c r="NT137" i="11"/>
  <c r="NT96" i="11"/>
  <c r="NT172" i="11"/>
  <c r="NT173" i="11"/>
  <c r="NT40" i="11"/>
  <c r="NT133" i="11"/>
  <c r="NT35" i="11"/>
  <c r="NT34" i="11"/>
  <c r="NT80" i="11"/>
  <c r="NT121" i="11"/>
  <c r="NT159" i="11"/>
  <c r="NT53" i="11"/>
  <c r="NT60" i="11"/>
  <c r="NT171" i="11"/>
  <c r="NT73" i="11"/>
  <c r="NT32" i="11"/>
  <c r="NT109" i="11"/>
  <c r="NT95" i="11"/>
  <c r="NT74" i="11"/>
  <c r="NT179" i="11"/>
  <c r="NT29" i="11"/>
  <c r="NT94" i="11"/>
  <c r="NT102" i="11"/>
  <c r="NT180" i="11"/>
  <c r="NT131" i="11"/>
  <c r="NT168" i="11"/>
  <c r="NT191" i="11"/>
  <c r="NT128" i="11"/>
  <c r="NT118" i="11"/>
  <c r="NT156" i="11"/>
  <c r="NT142" i="11"/>
  <c r="NT132" i="11"/>
  <c r="NT127" i="11"/>
  <c r="NT130" i="11"/>
  <c r="NT195" i="11"/>
  <c r="NT119" i="11"/>
  <c r="NT33" i="11"/>
  <c r="NT82" i="11"/>
  <c r="NT61" i="11"/>
  <c r="NT136" i="11"/>
  <c r="NT108" i="11"/>
  <c r="NT65" i="11"/>
  <c r="NT75" i="11"/>
  <c r="NT100" i="11"/>
  <c r="NT92" i="11"/>
  <c r="NT57" i="11"/>
  <c r="NT71" i="11"/>
  <c r="NT23" i="11"/>
  <c r="NT181" i="11"/>
  <c r="NT30" i="11"/>
  <c r="NT89" i="11"/>
  <c r="NT90" i="11"/>
  <c r="NT76" i="11"/>
  <c r="NT22" i="11"/>
  <c r="JW22" i="5" l="1"/>
  <c r="KU22" i="5"/>
  <c r="KR22" i="5"/>
  <c r="KL22" i="5"/>
  <c r="KI22" i="5"/>
  <c r="KC22" i="5"/>
  <c r="JZ22" i="5"/>
  <c r="KU197" i="5" l="1"/>
  <c r="KU198" i="5"/>
  <c r="KC198" i="5"/>
  <c r="KR197" i="5"/>
  <c r="KR198" i="5"/>
  <c r="KI198" i="5"/>
  <c r="KL197" i="5"/>
  <c r="KL198" i="5"/>
  <c r="KI197" i="5"/>
  <c r="JZ198" i="5"/>
  <c r="KC197" i="5"/>
  <c r="KC199" i="5" s="1"/>
  <c r="JZ197" i="5"/>
  <c r="KR199" i="5" l="1"/>
  <c r="KU199" i="5"/>
  <c r="KI199" i="5"/>
  <c r="JZ199" i="5"/>
  <c r="KL199" i="5"/>
  <c r="NA198" i="5" l="1"/>
  <c r="NA197" i="5"/>
  <c r="MX198" i="5"/>
  <c r="MX197" i="5"/>
  <c r="MO198" i="5"/>
  <c r="MR197" i="5"/>
  <c r="MR198" i="5"/>
  <c r="LT197" i="5"/>
  <c r="LT198" i="5"/>
  <c r="MO197" i="5"/>
  <c r="LK198" i="5"/>
  <c r="LZ198" i="5"/>
  <c r="LQ198" i="5"/>
  <c r="MC197" i="5"/>
  <c r="LZ197" i="5"/>
  <c r="LW198" i="5"/>
  <c r="MI198" i="5"/>
  <c r="LW197" i="5"/>
  <c r="MI197" i="5"/>
  <c r="MF198" i="5"/>
  <c r="MF197" i="5"/>
  <c r="MC198" i="5"/>
  <c r="LH198" i="5"/>
  <c r="LH197" i="5"/>
  <c r="LK197" i="5"/>
  <c r="LQ197" i="5"/>
  <c r="LN197" i="5"/>
  <c r="LN198" i="5"/>
  <c r="NA199" i="5" l="1"/>
  <c r="LK199" i="5"/>
  <c r="MX199" i="5"/>
  <c r="MO199" i="5"/>
  <c r="LT199" i="5"/>
  <c r="MR199" i="5"/>
  <c r="LZ199" i="5"/>
  <c r="MI199" i="5"/>
  <c r="LQ199" i="5"/>
  <c r="LW199" i="5"/>
  <c r="MF199" i="5"/>
  <c r="MC199" i="5"/>
  <c r="LH199" i="5"/>
  <c r="LN199" i="5"/>
  <c r="EF22" i="5" l="1"/>
  <c r="EC22" i="5"/>
  <c r="DZ22" i="5"/>
  <c r="HU22" i="5"/>
  <c r="HX22" i="5"/>
  <c r="IA22" i="5"/>
  <c r="ID22" i="5"/>
  <c r="IV22" i="5"/>
  <c r="IY22" i="5"/>
  <c r="JB22" i="5"/>
  <c r="IG22" i="5"/>
  <c r="IJ22" i="5"/>
  <c r="JE22" i="5"/>
  <c r="JH22" i="5"/>
  <c r="JK22" i="5"/>
  <c r="Z22" i="5"/>
  <c r="AC22" i="5"/>
  <c r="AD22" i="5"/>
  <c r="AG22" i="5"/>
  <c r="AH22" i="5"/>
  <c r="AK22" i="5"/>
  <c r="AL22" i="5"/>
  <c r="AO22" i="5"/>
  <c r="AP22" i="5"/>
  <c r="AS22" i="5"/>
  <c r="AT22" i="5"/>
  <c r="AW22" i="5"/>
  <c r="AX22" i="5"/>
  <c r="BA22" i="5"/>
  <c r="BB22" i="5"/>
  <c r="BE22" i="5"/>
  <c r="BF22" i="5"/>
  <c r="Y22" i="5"/>
  <c r="DT27" i="12"/>
  <c r="DT26" i="12" s="1"/>
  <c r="DP203" i="12"/>
  <c r="DO203" i="12"/>
  <c r="DP202" i="12"/>
  <c r="DO202" i="12"/>
  <c r="DS203" i="12"/>
  <c r="DR203" i="12"/>
  <c r="DS202" i="12"/>
  <c r="DR202" i="12"/>
  <c r="EK203" i="12"/>
  <c r="EJ203" i="12"/>
  <c r="EI203" i="12"/>
  <c r="EH203" i="12"/>
  <c r="EG203" i="12"/>
  <c r="EK202" i="12"/>
  <c r="EJ202" i="12"/>
  <c r="EI202" i="12"/>
  <c r="EH202" i="12"/>
  <c r="EG202" i="12"/>
  <c r="EE203" i="12"/>
  <c r="ED203" i="12"/>
  <c r="EC203" i="12"/>
  <c r="EB203" i="12"/>
  <c r="EA203" i="12"/>
  <c r="DZ203" i="12"/>
  <c r="DY203" i="12"/>
  <c r="DX203" i="12"/>
  <c r="DW203" i="12"/>
  <c r="DV203" i="12"/>
  <c r="EE202" i="12"/>
  <c r="ED202" i="12"/>
  <c r="EC202" i="12"/>
  <c r="EB202" i="12"/>
  <c r="EA202" i="12"/>
  <c r="DZ202" i="12"/>
  <c r="DY202" i="12"/>
  <c r="DX202" i="12"/>
  <c r="DW202" i="12"/>
  <c r="DV202" i="12"/>
  <c r="DM203" i="12"/>
  <c r="DL203" i="12"/>
  <c r="DK203" i="12"/>
  <c r="DJ203" i="12"/>
  <c r="DI203" i="12"/>
  <c r="DH203" i="12"/>
  <c r="DG203" i="12"/>
  <c r="DF203" i="12"/>
  <c r="DE203" i="12"/>
  <c r="DD203" i="12"/>
  <c r="DM202" i="12"/>
  <c r="DL202" i="12"/>
  <c r="DK202" i="12"/>
  <c r="DJ202" i="12"/>
  <c r="DI202" i="12"/>
  <c r="DH202" i="12"/>
  <c r="DG202" i="12"/>
  <c r="DF202" i="12"/>
  <c r="DE202" i="12"/>
  <c r="DD202" i="12"/>
  <c r="DB27" i="12"/>
  <c r="DB26" i="12" l="1"/>
  <c r="I22" i="6"/>
  <c r="EJ204" i="12"/>
  <c r="DG204" i="12"/>
  <c r="EK204" i="12"/>
  <c r="DS204" i="12"/>
  <c r="DY204" i="12"/>
  <c r="EC204" i="12"/>
  <c r="DX204" i="12"/>
  <c r="EB204" i="12"/>
  <c r="DR204" i="12"/>
  <c r="DV204" i="12"/>
  <c r="DZ204" i="12"/>
  <c r="ED204" i="12"/>
  <c r="EH204" i="12"/>
  <c r="DH204" i="12"/>
  <c r="DO204" i="12"/>
  <c r="EG204" i="12"/>
  <c r="DP204" i="12"/>
  <c r="DK204" i="12"/>
  <c r="DL204" i="12"/>
  <c r="DD204" i="12"/>
  <c r="DE204" i="12"/>
  <c r="DI204" i="12"/>
  <c r="DM204" i="12"/>
  <c r="DW204" i="12"/>
  <c r="EA204" i="12"/>
  <c r="EE204" i="12"/>
  <c r="EI204" i="12"/>
  <c r="DF204" i="12"/>
  <c r="DJ204" i="12"/>
  <c r="I197" i="6" l="1"/>
  <c r="I199" i="6" s="1"/>
  <c r="L22" i="6"/>
  <c r="BP27" i="12"/>
  <c r="BP26" i="12" s="1"/>
  <c r="AW203" i="12"/>
  <c r="AV203" i="12"/>
  <c r="AU203" i="12"/>
  <c r="AT203" i="12"/>
  <c r="AW202" i="12"/>
  <c r="AW204" i="12" s="1"/>
  <c r="AV202" i="12"/>
  <c r="AU202" i="12"/>
  <c r="AT202" i="12"/>
  <c r="Q203" i="12"/>
  <c r="P203" i="12"/>
  <c r="O203" i="12"/>
  <c r="N203" i="12"/>
  <c r="M203" i="12"/>
  <c r="L203" i="12"/>
  <c r="K203" i="12"/>
  <c r="Q202" i="12"/>
  <c r="P202" i="12"/>
  <c r="O202" i="12"/>
  <c r="N202" i="12"/>
  <c r="M202" i="12"/>
  <c r="L202" i="12"/>
  <c r="K202" i="12"/>
  <c r="AT204" i="12" l="1"/>
  <c r="AV204" i="12"/>
  <c r="AU204" i="12"/>
  <c r="M204" i="12"/>
  <c r="Q204" i="12"/>
  <c r="L204" i="12"/>
  <c r="P204" i="12"/>
  <c r="N204" i="12"/>
  <c r="K204" i="12"/>
  <c r="O204" i="12"/>
  <c r="K22" i="3" l="1"/>
  <c r="J22" i="3"/>
  <c r="I22" i="3"/>
  <c r="H22" i="3"/>
  <c r="G22" i="3"/>
  <c r="F22" i="3"/>
  <c r="E22" i="3"/>
  <c r="D22" i="3"/>
  <c r="C22" i="3"/>
  <c r="K17" i="3"/>
  <c r="J17" i="3"/>
  <c r="I17" i="3"/>
  <c r="H17" i="3"/>
  <c r="G17" i="3"/>
  <c r="F17" i="3"/>
  <c r="E17" i="3"/>
  <c r="D17" i="3"/>
  <c r="C17" i="3"/>
  <c r="Y17" i="3"/>
  <c r="AV196" i="5" l="1"/>
  <c r="AV195" i="5"/>
  <c r="AV192" i="5"/>
  <c r="AV191" i="5"/>
  <c r="AV186" i="5"/>
  <c r="AV184" i="5"/>
  <c r="AV183" i="5"/>
  <c r="AV182" i="5"/>
  <c r="AV181" i="5"/>
  <c r="AV180" i="5"/>
  <c r="AV179" i="5"/>
  <c r="AV175" i="5"/>
  <c r="AV173" i="5"/>
  <c r="AV172" i="5"/>
  <c r="AV171" i="5"/>
  <c r="AV169" i="5"/>
  <c r="AV168" i="5"/>
  <c r="AV165" i="5"/>
  <c r="AV164" i="5"/>
  <c r="AV163" i="5"/>
  <c r="AV159" i="5"/>
  <c r="AV157" i="5"/>
  <c r="AV156" i="5"/>
  <c r="AV153" i="5"/>
  <c r="AV152" i="5"/>
  <c r="AV151" i="5"/>
  <c r="AV147" i="5"/>
  <c r="AV146" i="5"/>
  <c r="AV145" i="5"/>
  <c r="AV142" i="5"/>
  <c r="AV141" i="5"/>
  <c r="AV138" i="5"/>
  <c r="AV137" i="5"/>
  <c r="AV136" i="5"/>
  <c r="AV135" i="5"/>
  <c r="AV148" i="5"/>
  <c r="AV134" i="5"/>
  <c r="AV133" i="5"/>
  <c r="AV132" i="5"/>
  <c r="AV131" i="5"/>
  <c r="AV130" i="5"/>
  <c r="AV129" i="5"/>
  <c r="AV128" i="5"/>
  <c r="AV127" i="5"/>
  <c r="AV125" i="5"/>
  <c r="AV124" i="5"/>
  <c r="AV122" i="5"/>
  <c r="AV121" i="5"/>
  <c r="AV120" i="5"/>
  <c r="AV119" i="5"/>
  <c r="AV118" i="5"/>
  <c r="AV117" i="5"/>
  <c r="AV116" i="5"/>
  <c r="AV115" i="5"/>
  <c r="AV114" i="5"/>
  <c r="AV110" i="5"/>
  <c r="AV109" i="5"/>
  <c r="AV108" i="5"/>
  <c r="AV103" i="5"/>
  <c r="AV102" i="5"/>
  <c r="AV100" i="5"/>
  <c r="AV96" i="5"/>
  <c r="AV95" i="5"/>
  <c r="AV94" i="5"/>
  <c r="AV93" i="5"/>
  <c r="AV92" i="5"/>
  <c r="AV91" i="5"/>
  <c r="AV90" i="5"/>
  <c r="AV89" i="5"/>
  <c r="AV87" i="5"/>
  <c r="AV85" i="5"/>
  <c r="AV82" i="5"/>
  <c r="AV57" i="5"/>
  <c r="AV56" i="5"/>
  <c r="AV54" i="5"/>
  <c r="AV53" i="5"/>
  <c r="AV52" i="5"/>
  <c r="AV51" i="5"/>
  <c r="AV49" i="5"/>
  <c r="AV48" i="5"/>
  <c r="AV40" i="5"/>
  <c r="AV39" i="5"/>
  <c r="AV38" i="5"/>
  <c r="AV36" i="5"/>
  <c r="AV35" i="5"/>
  <c r="AV34" i="5"/>
  <c r="AV33" i="5"/>
  <c r="AV32" i="5"/>
  <c r="AV31" i="5"/>
  <c r="AV30" i="5"/>
  <c r="AV29" i="5"/>
  <c r="AV28" i="5"/>
  <c r="AV27" i="5"/>
  <c r="AV80" i="5"/>
  <c r="AV79" i="5"/>
  <c r="AV76" i="5"/>
  <c r="AV75" i="5"/>
  <c r="AV74" i="5"/>
  <c r="AV73" i="5"/>
  <c r="AV72" i="5"/>
  <c r="AV71" i="5"/>
  <c r="AV65" i="5"/>
  <c r="AV62" i="5"/>
  <c r="AV24" i="5"/>
  <c r="AV23" i="5"/>
  <c r="AV61" i="5"/>
  <c r="AV60" i="5"/>
  <c r="AV58" i="5"/>
  <c r="AE196" i="5"/>
  <c r="AE195" i="5"/>
  <c r="AE191" i="5"/>
  <c r="AE184" i="5"/>
  <c r="AE182" i="5"/>
  <c r="AE180" i="5"/>
  <c r="AE175" i="5"/>
  <c r="AE172" i="5"/>
  <c r="AE169" i="5"/>
  <c r="AE165" i="5"/>
  <c r="AE163" i="5"/>
  <c r="AE157" i="5"/>
  <c r="AE153" i="5"/>
  <c r="AE151" i="5"/>
  <c r="AE148" i="5"/>
  <c r="AE192" i="5"/>
  <c r="AE186" i="5"/>
  <c r="AE183" i="5"/>
  <c r="AE181" i="5"/>
  <c r="AE179" i="5"/>
  <c r="AE173" i="5"/>
  <c r="AE171" i="5"/>
  <c r="AE168" i="5"/>
  <c r="AE164" i="5"/>
  <c r="AE159" i="5"/>
  <c r="AE156" i="5"/>
  <c r="AE152" i="5"/>
  <c r="AE131" i="5"/>
  <c r="AE130" i="5"/>
  <c r="AE129" i="5"/>
  <c r="AE128" i="5"/>
  <c r="AE127" i="5"/>
  <c r="AE147" i="5"/>
  <c r="AE146" i="5"/>
  <c r="AE145" i="5"/>
  <c r="AE142" i="5"/>
  <c r="AE141" i="5"/>
  <c r="AE138" i="5"/>
  <c r="AE137" i="5"/>
  <c r="AE136" i="5"/>
  <c r="AE135" i="5"/>
  <c r="AE134" i="5"/>
  <c r="AE133" i="5"/>
  <c r="AE132" i="5"/>
  <c r="AE125" i="5"/>
  <c r="AE124" i="5"/>
  <c r="AE122" i="5"/>
  <c r="AE121" i="5"/>
  <c r="AE120" i="5"/>
  <c r="AE119" i="5"/>
  <c r="AE118" i="5"/>
  <c r="AE117" i="5"/>
  <c r="AE116" i="5"/>
  <c r="AE115" i="5"/>
  <c r="AE114" i="5"/>
  <c r="AE110" i="5"/>
  <c r="AE109" i="5"/>
  <c r="AE108" i="5"/>
  <c r="AE103" i="5"/>
  <c r="AE102" i="5"/>
  <c r="AE100" i="5"/>
  <c r="AE96" i="5"/>
  <c r="AE95" i="5"/>
  <c r="AE94" i="5"/>
  <c r="AE93" i="5"/>
  <c r="AE92" i="5"/>
  <c r="AE91" i="5"/>
  <c r="AE90" i="5"/>
  <c r="AE89" i="5"/>
  <c r="AE87" i="5"/>
  <c r="AE85" i="5"/>
  <c r="AE61" i="5"/>
  <c r="AE60" i="5"/>
  <c r="AE58" i="5"/>
  <c r="AE82" i="5"/>
  <c r="AE57" i="5"/>
  <c r="AE56" i="5"/>
  <c r="AE54" i="5"/>
  <c r="AE53" i="5"/>
  <c r="AE52" i="5"/>
  <c r="AE51" i="5"/>
  <c r="AE49" i="5"/>
  <c r="AE48" i="5"/>
  <c r="AE40" i="5"/>
  <c r="AE39" i="5"/>
  <c r="AE38" i="5"/>
  <c r="AE36" i="5"/>
  <c r="AE35" i="5"/>
  <c r="AE34" i="5"/>
  <c r="AE33" i="5"/>
  <c r="AE32" i="5"/>
  <c r="AE31" i="5"/>
  <c r="AE30" i="5"/>
  <c r="AE29" i="5"/>
  <c r="AE28" i="5"/>
  <c r="AE27" i="5"/>
  <c r="AE80" i="5"/>
  <c r="AE79" i="5"/>
  <c r="AE76" i="5"/>
  <c r="AE75" i="5"/>
  <c r="AE74" i="5"/>
  <c r="AE73" i="5"/>
  <c r="AE72" i="5"/>
  <c r="AE71" i="5"/>
  <c r="AE65" i="5"/>
  <c r="AE62" i="5"/>
  <c r="AE24" i="5"/>
  <c r="AE23" i="5"/>
  <c r="AU196" i="5"/>
  <c r="AU195" i="5"/>
  <c r="AU191" i="5"/>
  <c r="AU184" i="5"/>
  <c r="AU182" i="5"/>
  <c r="AU180" i="5"/>
  <c r="AU175" i="5"/>
  <c r="AU172" i="5"/>
  <c r="AU169" i="5"/>
  <c r="AU165" i="5"/>
  <c r="AU163" i="5"/>
  <c r="AU157" i="5"/>
  <c r="AU153" i="5"/>
  <c r="AU151" i="5"/>
  <c r="AU148" i="5"/>
  <c r="AU192" i="5"/>
  <c r="AU186" i="5"/>
  <c r="AU183" i="5"/>
  <c r="AU181" i="5"/>
  <c r="AU179" i="5"/>
  <c r="AU173" i="5"/>
  <c r="AU171" i="5"/>
  <c r="AU168" i="5"/>
  <c r="AU164" i="5"/>
  <c r="AU159" i="5"/>
  <c r="AU156" i="5"/>
  <c r="AU152" i="5"/>
  <c r="AU131" i="5"/>
  <c r="AU130" i="5"/>
  <c r="AU129" i="5"/>
  <c r="AU128" i="5"/>
  <c r="AU127" i="5"/>
  <c r="AU147" i="5"/>
  <c r="AU146" i="5"/>
  <c r="AU145" i="5"/>
  <c r="AU142" i="5"/>
  <c r="AU141" i="5"/>
  <c r="AU138" i="5"/>
  <c r="AU137" i="5"/>
  <c r="AU136" i="5"/>
  <c r="AU135" i="5"/>
  <c r="AU134" i="5"/>
  <c r="AU133" i="5"/>
  <c r="AU132" i="5"/>
  <c r="AU125" i="5"/>
  <c r="AU124" i="5"/>
  <c r="AU122" i="5"/>
  <c r="AU121" i="5"/>
  <c r="AU120" i="5"/>
  <c r="AU119" i="5"/>
  <c r="AU118" i="5"/>
  <c r="AU117" i="5"/>
  <c r="AU116" i="5"/>
  <c r="AU115" i="5"/>
  <c r="AU114" i="5"/>
  <c r="AU110" i="5"/>
  <c r="AU109" i="5"/>
  <c r="AU108" i="5"/>
  <c r="AU103" i="5"/>
  <c r="AU102" i="5"/>
  <c r="AU100" i="5"/>
  <c r="AU96" i="5"/>
  <c r="AU95" i="5"/>
  <c r="AU94" i="5"/>
  <c r="AU93" i="5"/>
  <c r="AU92" i="5"/>
  <c r="AU91" i="5"/>
  <c r="AU90" i="5"/>
  <c r="AU89" i="5"/>
  <c r="AU87" i="5"/>
  <c r="AU85" i="5"/>
  <c r="AU82" i="5"/>
  <c r="AU61" i="5"/>
  <c r="AU60" i="5"/>
  <c r="AU58" i="5"/>
  <c r="AU57" i="5"/>
  <c r="AU56" i="5"/>
  <c r="AU54" i="5"/>
  <c r="AU53" i="5"/>
  <c r="AU52" i="5"/>
  <c r="AU51" i="5"/>
  <c r="AU49" i="5"/>
  <c r="AU48" i="5"/>
  <c r="AU40" i="5"/>
  <c r="AU39" i="5"/>
  <c r="AU38" i="5"/>
  <c r="AU36" i="5"/>
  <c r="AU35" i="5"/>
  <c r="AU34" i="5"/>
  <c r="AU33" i="5"/>
  <c r="AU32" i="5"/>
  <c r="AU31" i="5"/>
  <c r="AU30" i="5"/>
  <c r="AU29" i="5"/>
  <c r="AU28" i="5"/>
  <c r="AU27" i="5"/>
  <c r="AU80" i="5"/>
  <c r="AU79" i="5"/>
  <c r="AU76" i="5"/>
  <c r="AU75" i="5"/>
  <c r="AU74" i="5"/>
  <c r="AU73" i="5"/>
  <c r="AU72" i="5"/>
  <c r="AU71" i="5"/>
  <c r="AU65" i="5"/>
  <c r="AU62" i="5"/>
  <c r="AU24" i="5"/>
  <c r="AU23" i="5"/>
  <c r="AJ196" i="5"/>
  <c r="AJ195" i="5"/>
  <c r="AJ192" i="5"/>
  <c r="AJ191" i="5"/>
  <c r="AJ186" i="5"/>
  <c r="AJ184" i="5"/>
  <c r="AJ183" i="5"/>
  <c r="AJ182" i="5"/>
  <c r="AJ181" i="5"/>
  <c r="AJ180" i="5"/>
  <c r="AJ179" i="5"/>
  <c r="AJ175" i="5"/>
  <c r="AJ173" i="5"/>
  <c r="AJ172" i="5"/>
  <c r="AJ171" i="5"/>
  <c r="AJ169" i="5"/>
  <c r="AJ168" i="5"/>
  <c r="AJ165" i="5"/>
  <c r="AJ164" i="5"/>
  <c r="AJ163" i="5"/>
  <c r="AJ159" i="5"/>
  <c r="AJ157" i="5"/>
  <c r="AJ156" i="5"/>
  <c r="AJ153" i="5"/>
  <c r="AJ152" i="5"/>
  <c r="AJ147" i="5"/>
  <c r="AJ146" i="5"/>
  <c r="AJ145" i="5"/>
  <c r="AJ142" i="5"/>
  <c r="AJ141" i="5"/>
  <c r="AJ138" i="5"/>
  <c r="AJ137" i="5"/>
  <c r="AJ136" i="5"/>
  <c r="AJ135" i="5"/>
  <c r="AJ151" i="5"/>
  <c r="AJ134" i="5"/>
  <c r="AJ133" i="5"/>
  <c r="AJ132" i="5"/>
  <c r="AJ148" i="5"/>
  <c r="AJ131" i="5"/>
  <c r="AJ130" i="5"/>
  <c r="AJ129" i="5"/>
  <c r="AJ128" i="5"/>
  <c r="AJ127" i="5"/>
  <c r="AJ125" i="5"/>
  <c r="AJ124" i="5"/>
  <c r="AJ122" i="5"/>
  <c r="AJ121" i="5"/>
  <c r="AJ120" i="5"/>
  <c r="AJ119" i="5"/>
  <c r="AJ118" i="5"/>
  <c r="AJ117" i="5"/>
  <c r="AJ116" i="5"/>
  <c r="AJ115" i="5"/>
  <c r="AJ114" i="5"/>
  <c r="AJ110" i="5"/>
  <c r="AJ109" i="5"/>
  <c r="AJ108" i="5"/>
  <c r="AJ103" i="5"/>
  <c r="AJ102" i="5"/>
  <c r="AJ100" i="5"/>
  <c r="AJ96" i="5"/>
  <c r="AJ95" i="5"/>
  <c r="AJ94" i="5"/>
  <c r="AJ93" i="5"/>
  <c r="AJ92" i="5"/>
  <c r="AJ91" i="5"/>
  <c r="AJ90" i="5"/>
  <c r="AJ89" i="5"/>
  <c r="AJ87" i="5"/>
  <c r="AJ85" i="5"/>
  <c r="AJ82" i="5"/>
  <c r="AJ57" i="5"/>
  <c r="AJ56" i="5"/>
  <c r="AJ54" i="5"/>
  <c r="AJ53" i="5"/>
  <c r="AJ52" i="5"/>
  <c r="AJ51" i="5"/>
  <c r="AJ49" i="5"/>
  <c r="AJ48" i="5"/>
  <c r="AJ40" i="5"/>
  <c r="AJ39" i="5"/>
  <c r="AJ38" i="5"/>
  <c r="AJ36" i="5"/>
  <c r="AJ35" i="5"/>
  <c r="AJ34" i="5"/>
  <c r="AJ33" i="5"/>
  <c r="AJ32" i="5"/>
  <c r="AJ31" i="5"/>
  <c r="AJ30" i="5"/>
  <c r="AJ29" i="5"/>
  <c r="AJ28" i="5"/>
  <c r="AJ27" i="5"/>
  <c r="AJ80" i="5"/>
  <c r="AJ79" i="5"/>
  <c r="AJ76" i="5"/>
  <c r="AJ75" i="5"/>
  <c r="AJ74" i="5"/>
  <c r="AJ73" i="5"/>
  <c r="AJ72" i="5"/>
  <c r="AJ71" i="5"/>
  <c r="AJ65" i="5"/>
  <c r="AJ62" i="5"/>
  <c r="AJ24" i="5"/>
  <c r="AJ23" i="5"/>
  <c r="AJ61" i="5"/>
  <c r="AJ60" i="5"/>
  <c r="AJ58" i="5"/>
  <c r="AZ196" i="5"/>
  <c r="AZ195" i="5"/>
  <c r="AZ192" i="5"/>
  <c r="AZ191" i="5"/>
  <c r="AZ186" i="5"/>
  <c r="AZ184" i="5"/>
  <c r="AZ183" i="5"/>
  <c r="AZ182" i="5"/>
  <c r="AZ181" i="5"/>
  <c r="AZ180" i="5"/>
  <c r="AZ179" i="5"/>
  <c r="AZ175" i="5"/>
  <c r="AZ173" i="5"/>
  <c r="AZ172" i="5"/>
  <c r="AZ171" i="5"/>
  <c r="AZ169" i="5"/>
  <c r="AZ168" i="5"/>
  <c r="AZ165" i="5"/>
  <c r="AZ164" i="5"/>
  <c r="AZ163" i="5"/>
  <c r="AZ159" i="5"/>
  <c r="AZ157" i="5"/>
  <c r="AZ156" i="5"/>
  <c r="AZ153" i="5"/>
  <c r="AZ152" i="5"/>
  <c r="AZ151" i="5"/>
  <c r="AZ147" i="5"/>
  <c r="AZ146" i="5"/>
  <c r="AZ145" i="5"/>
  <c r="AZ142" i="5"/>
  <c r="AZ141" i="5"/>
  <c r="AZ138" i="5"/>
  <c r="AZ137" i="5"/>
  <c r="AZ136" i="5"/>
  <c r="AZ135" i="5"/>
  <c r="AZ134" i="5"/>
  <c r="AZ133" i="5"/>
  <c r="AZ132" i="5"/>
  <c r="AZ148" i="5"/>
  <c r="AZ131" i="5"/>
  <c r="AZ130" i="5"/>
  <c r="AZ129" i="5"/>
  <c r="AZ128" i="5"/>
  <c r="AZ127" i="5"/>
  <c r="AZ125" i="5"/>
  <c r="AZ124" i="5"/>
  <c r="AZ122" i="5"/>
  <c r="AZ121" i="5"/>
  <c r="AZ120" i="5"/>
  <c r="AZ119" i="5"/>
  <c r="AZ118" i="5"/>
  <c r="AZ117" i="5"/>
  <c r="AZ116" i="5"/>
  <c r="AZ115" i="5"/>
  <c r="AZ114" i="5"/>
  <c r="AZ110" i="5"/>
  <c r="AZ109" i="5"/>
  <c r="AZ108" i="5"/>
  <c r="AZ103" i="5"/>
  <c r="AZ102" i="5"/>
  <c r="AZ100" i="5"/>
  <c r="AZ96" i="5"/>
  <c r="AZ95" i="5"/>
  <c r="AZ94" i="5"/>
  <c r="AZ93" i="5"/>
  <c r="AZ92" i="5"/>
  <c r="AZ91" i="5"/>
  <c r="AZ90" i="5"/>
  <c r="AZ89" i="5"/>
  <c r="AZ87" i="5"/>
  <c r="AZ85" i="5"/>
  <c r="AZ82" i="5"/>
  <c r="AZ57" i="5"/>
  <c r="AZ56" i="5"/>
  <c r="AZ54" i="5"/>
  <c r="AZ53" i="5"/>
  <c r="AZ52" i="5"/>
  <c r="AZ51" i="5"/>
  <c r="AZ49" i="5"/>
  <c r="AZ48" i="5"/>
  <c r="AZ40" i="5"/>
  <c r="AZ39" i="5"/>
  <c r="AZ38" i="5"/>
  <c r="AZ36" i="5"/>
  <c r="AZ35" i="5"/>
  <c r="AZ34" i="5"/>
  <c r="AZ33" i="5"/>
  <c r="AZ32" i="5"/>
  <c r="AZ31" i="5"/>
  <c r="AZ30" i="5"/>
  <c r="AZ29" i="5"/>
  <c r="AZ28" i="5"/>
  <c r="AZ27" i="5"/>
  <c r="AZ80" i="5"/>
  <c r="AZ79" i="5"/>
  <c r="AZ76" i="5"/>
  <c r="AZ75" i="5"/>
  <c r="AZ74" i="5"/>
  <c r="AZ73" i="5"/>
  <c r="AZ72" i="5"/>
  <c r="AZ71" i="5"/>
  <c r="AZ65" i="5"/>
  <c r="AZ62" i="5"/>
  <c r="AZ24" i="5"/>
  <c r="AZ23" i="5"/>
  <c r="AZ61" i="5"/>
  <c r="AZ60" i="5"/>
  <c r="AZ58" i="5"/>
  <c r="AI196" i="5"/>
  <c r="AI151" i="5"/>
  <c r="AI148" i="5"/>
  <c r="AI195" i="5"/>
  <c r="AI191" i="5"/>
  <c r="AI184" i="5"/>
  <c r="AI182" i="5"/>
  <c r="AI180" i="5"/>
  <c r="AI175" i="5"/>
  <c r="AI172" i="5"/>
  <c r="AI169" i="5"/>
  <c r="AI165" i="5"/>
  <c r="AI163" i="5"/>
  <c r="AI157" i="5"/>
  <c r="AI153" i="5"/>
  <c r="AI192" i="5"/>
  <c r="AI186" i="5"/>
  <c r="AI183" i="5"/>
  <c r="AI181" i="5"/>
  <c r="AI179" i="5"/>
  <c r="AI173" i="5"/>
  <c r="AI171" i="5"/>
  <c r="AI168" i="5"/>
  <c r="AI164" i="5"/>
  <c r="AI159" i="5"/>
  <c r="AI156" i="5"/>
  <c r="AI152" i="5"/>
  <c r="AI131" i="5"/>
  <c r="AI130" i="5"/>
  <c r="AI129" i="5"/>
  <c r="AI128" i="5"/>
  <c r="AI127" i="5"/>
  <c r="AI147" i="5"/>
  <c r="AI146" i="5"/>
  <c r="AI145" i="5"/>
  <c r="AI142" i="5"/>
  <c r="AI141" i="5"/>
  <c r="AI138" i="5"/>
  <c r="AI137" i="5"/>
  <c r="AI136" i="5"/>
  <c r="AI135" i="5"/>
  <c r="AI134" i="5"/>
  <c r="AI133" i="5"/>
  <c r="AI132" i="5"/>
  <c r="AI125" i="5"/>
  <c r="AI124" i="5"/>
  <c r="AI122" i="5"/>
  <c r="AI121" i="5"/>
  <c r="AI120" i="5"/>
  <c r="AI119" i="5"/>
  <c r="AI118" i="5"/>
  <c r="AI117" i="5"/>
  <c r="AI116" i="5"/>
  <c r="AI115" i="5"/>
  <c r="AI114" i="5"/>
  <c r="AI110" i="5"/>
  <c r="AI109" i="5"/>
  <c r="AI108" i="5"/>
  <c r="AI103" i="5"/>
  <c r="AI102" i="5"/>
  <c r="AI100" i="5"/>
  <c r="AI96" i="5"/>
  <c r="AI95" i="5"/>
  <c r="AI94" i="5"/>
  <c r="AI93" i="5"/>
  <c r="AI92" i="5"/>
  <c r="AI91" i="5"/>
  <c r="AI90" i="5"/>
  <c r="AI89" i="5"/>
  <c r="AI87" i="5"/>
  <c r="AI85" i="5"/>
  <c r="AI61" i="5"/>
  <c r="AI60" i="5"/>
  <c r="AI58" i="5"/>
  <c r="AI57" i="5"/>
  <c r="AI56" i="5"/>
  <c r="AI54" i="5"/>
  <c r="AI53" i="5"/>
  <c r="AI52" i="5"/>
  <c r="AI51" i="5"/>
  <c r="AI49" i="5"/>
  <c r="AI48" i="5"/>
  <c r="AI40" i="5"/>
  <c r="AI39" i="5"/>
  <c r="AI38" i="5"/>
  <c r="AI36" i="5"/>
  <c r="AI35" i="5"/>
  <c r="AI34" i="5"/>
  <c r="AI33" i="5"/>
  <c r="AI32" i="5"/>
  <c r="AI31" i="5"/>
  <c r="AI30" i="5"/>
  <c r="AI82" i="5"/>
  <c r="AI29" i="5"/>
  <c r="AI28" i="5"/>
  <c r="AI27" i="5"/>
  <c r="AI80" i="5"/>
  <c r="AI79" i="5"/>
  <c r="AI76" i="5"/>
  <c r="AI75" i="5"/>
  <c r="AI74" i="5"/>
  <c r="AI73" i="5"/>
  <c r="AI72" i="5"/>
  <c r="AI71" i="5"/>
  <c r="AI65" i="5"/>
  <c r="AI62" i="5"/>
  <c r="AI24" i="5"/>
  <c r="AI23" i="5"/>
  <c r="AY196" i="5"/>
  <c r="AY151" i="5"/>
  <c r="AY148" i="5"/>
  <c r="AY195" i="5"/>
  <c r="AY191" i="5"/>
  <c r="AY184" i="5"/>
  <c r="AY182" i="5"/>
  <c r="AY180" i="5"/>
  <c r="AY175" i="5"/>
  <c r="AY172" i="5"/>
  <c r="AY169" i="5"/>
  <c r="AY165" i="5"/>
  <c r="AY163" i="5"/>
  <c r="AY157" i="5"/>
  <c r="AY153" i="5"/>
  <c r="AY192" i="5"/>
  <c r="AY186" i="5"/>
  <c r="AY183" i="5"/>
  <c r="AY181" i="5"/>
  <c r="AY179" i="5"/>
  <c r="AY173" i="5"/>
  <c r="AY171" i="5"/>
  <c r="AY168" i="5"/>
  <c r="AY164" i="5"/>
  <c r="AY159" i="5"/>
  <c r="AY156" i="5"/>
  <c r="AY152" i="5"/>
  <c r="AY131" i="5"/>
  <c r="AY130" i="5"/>
  <c r="AY129" i="5"/>
  <c r="AY128" i="5"/>
  <c r="AY127" i="5"/>
  <c r="AY147" i="5"/>
  <c r="AY146" i="5"/>
  <c r="AY145" i="5"/>
  <c r="AY142" i="5"/>
  <c r="AY141" i="5"/>
  <c r="AY138" i="5"/>
  <c r="AY137" i="5"/>
  <c r="AY136" i="5"/>
  <c r="AY135" i="5"/>
  <c r="AY134" i="5"/>
  <c r="AY133" i="5"/>
  <c r="AY132" i="5"/>
  <c r="AY125" i="5"/>
  <c r="AY124" i="5"/>
  <c r="AY122" i="5"/>
  <c r="AY121" i="5"/>
  <c r="AY120" i="5"/>
  <c r="AY119" i="5"/>
  <c r="AY118" i="5"/>
  <c r="AY117" i="5"/>
  <c r="AY116" i="5"/>
  <c r="AY115" i="5"/>
  <c r="AY114" i="5"/>
  <c r="AY110" i="5"/>
  <c r="AY109" i="5"/>
  <c r="AY108" i="5"/>
  <c r="AY103" i="5"/>
  <c r="AY102" i="5"/>
  <c r="AY100" i="5"/>
  <c r="AY96" i="5"/>
  <c r="AY95" i="5"/>
  <c r="AY94" i="5"/>
  <c r="AY93" i="5"/>
  <c r="AY92" i="5"/>
  <c r="AY91" i="5"/>
  <c r="AY90" i="5"/>
  <c r="AY89" i="5"/>
  <c r="AY87" i="5"/>
  <c r="AY85" i="5"/>
  <c r="AY82" i="5"/>
  <c r="AY61" i="5"/>
  <c r="AY60" i="5"/>
  <c r="AY58" i="5"/>
  <c r="AY57" i="5"/>
  <c r="AY56" i="5"/>
  <c r="AY54" i="5"/>
  <c r="AY53" i="5"/>
  <c r="AY52" i="5"/>
  <c r="AY51" i="5"/>
  <c r="AY49" i="5"/>
  <c r="AY48" i="5"/>
  <c r="AY40" i="5"/>
  <c r="AY39" i="5"/>
  <c r="AY38" i="5"/>
  <c r="AY36" i="5"/>
  <c r="AY35" i="5"/>
  <c r="AY34" i="5"/>
  <c r="AY33" i="5"/>
  <c r="AY32" i="5"/>
  <c r="AY31" i="5"/>
  <c r="AY30" i="5"/>
  <c r="AY29" i="5"/>
  <c r="AY28" i="5"/>
  <c r="AY27" i="5"/>
  <c r="AY80" i="5"/>
  <c r="AY79" i="5"/>
  <c r="AY76" i="5"/>
  <c r="AY75" i="5"/>
  <c r="AY74" i="5"/>
  <c r="AY73" i="5"/>
  <c r="AY72" i="5"/>
  <c r="AY71" i="5"/>
  <c r="AY65" i="5"/>
  <c r="AY62" i="5"/>
  <c r="AY24" i="5"/>
  <c r="AY23" i="5"/>
  <c r="AN196" i="5"/>
  <c r="AN195" i="5"/>
  <c r="AN192" i="5"/>
  <c r="AN191" i="5"/>
  <c r="AN186" i="5"/>
  <c r="AN184" i="5"/>
  <c r="AN183" i="5"/>
  <c r="AN182" i="5"/>
  <c r="AN181" i="5"/>
  <c r="AN180" i="5"/>
  <c r="AN179" i="5"/>
  <c r="AN175" i="5"/>
  <c r="AN173" i="5"/>
  <c r="AN172" i="5"/>
  <c r="AN171" i="5"/>
  <c r="AN169" i="5"/>
  <c r="AN168" i="5"/>
  <c r="AN165" i="5"/>
  <c r="AN164" i="5"/>
  <c r="AN163" i="5"/>
  <c r="AN159" i="5"/>
  <c r="AN157" i="5"/>
  <c r="AN156" i="5"/>
  <c r="AN153" i="5"/>
  <c r="AN152" i="5"/>
  <c r="AN148" i="5"/>
  <c r="AN147" i="5"/>
  <c r="AN146" i="5"/>
  <c r="AN145" i="5"/>
  <c r="AN142" i="5"/>
  <c r="AN141" i="5"/>
  <c r="AN138" i="5"/>
  <c r="AN137" i="5"/>
  <c r="AN136" i="5"/>
  <c r="AN135" i="5"/>
  <c r="AN134" i="5"/>
  <c r="AN133" i="5"/>
  <c r="AN132" i="5"/>
  <c r="AN151" i="5"/>
  <c r="AN131" i="5"/>
  <c r="AN130" i="5"/>
  <c r="AN129" i="5"/>
  <c r="AN128" i="5"/>
  <c r="AN127" i="5"/>
  <c r="AN125" i="5"/>
  <c r="AN124" i="5"/>
  <c r="AN122" i="5"/>
  <c r="AN121" i="5"/>
  <c r="AN120" i="5"/>
  <c r="AN119" i="5"/>
  <c r="AN118" i="5"/>
  <c r="AN117" i="5"/>
  <c r="AN116" i="5"/>
  <c r="AN115" i="5"/>
  <c r="AN114" i="5"/>
  <c r="AN110" i="5"/>
  <c r="AN109" i="5"/>
  <c r="AN108" i="5"/>
  <c r="AN103" i="5"/>
  <c r="AN102" i="5"/>
  <c r="AN100" i="5"/>
  <c r="AN96" i="5"/>
  <c r="AN95" i="5"/>
  <c r="AN94" i="5"/>
  <c r="AN93" i="5"/>
  <c r="AN92" i="5"/>
  <c r="AN91" i="5"/>
  <c r="AN90" i="5"/>
  <c r="AN89" i="5"/>
  <c r="AN87" i="5"/>
  <c r="AN85" i="5"/>
  <c r="AN82" i="5"/>
  <c r="AN57" i="5"/>
  <c r="AN56" i="5"/>
  <c r="AN54" i="5"/>
  <c r="AN53" i="5"/>
  <c r="AN52" i="5"/>
  <c r="AN51" i="5"/>
  <c r="AN49" i="5"/>
  <c r="AN48" i="5"/>
  <c r="AN40" i="5"/>
  <c r="AN39" i="5"/>
  <c r="AN38" i="5"/>
  <c r="AN36" i="5"/>
  <c r="AN35" i="5"/>
  <c r="AN34" i="5"/>
  <c r="AN33" i="5"/>
  <c r="AN32" i="5"/>
  <c r="AN31" i="5"/>
  <c r="AN30" i="5"/>
  <c r="AN29" i="5"/>
  <c r="AN28" i="5"/>
  <c r="AN27" i="5"/>
  <c r="AN80" i="5"/>
  <c r="AN79" i="5"/>
  <c r="AN76" i="5"/>
  <c r="AN75" i="5"/>
  <c r="AN74" i="5"/>
  <c r="AN73" i="5"/>
  <c r="AN72" i="5"/>
  <c r="AN71" i="5"/>
  <c r="AN65" i="5"/>
  <c r="AN62" i="5"/>
  <c r="AN24" i="5"/>
  <c r="AN23" i="5"/>
  <c r="AN61" i="5"/>
  <c r="AN60" i="5"/>
  <c r="AN58" i="5"/>
  <c r="BD196" i="5"/>
  <c r="BD195" i="5"/>
  <c r="BD192" i="5"/>
  <c r="BD191" i="5"/>
  <c r="BD186" i="5"/>
  <c r="BD184" i="5"/>
  <c r="BD183" i="5"/>
  <c r="BD182" i="5"/>
  <c r="BD181" i="5"/>
  <c r="BD180" i="5"/>
  <c r="BD179" i="5"/>
  <c r="BD175" i="5"/>
  <c r="BD173" i="5"/>
  <c r="BD172" i="5"/>
  <c r="BD171" i="5"/>
  <c r="BD169" i="5"/>
  <c r="BD168" i="5"/>
  <c r="BD165" i="5"/>
  <c r="BD164" i="5"/>
  <c r="BD163" i="5"/>
  <c r="BD159" i="5"/>
  <c r="BD157" i="5"/>
  <c r="BD156" i="5"/>
  <c r="BD153" i="5"/>
  <c r="BD152" i="5"/>
  <c r="BD151" i="5"/>
  <c r="BD148" i="5"/>
  <c r="BD147" i="5"/>
  <c r="BD146" i="5"/>
  <c r="BD145" i="5"/>
  <c r="BD142" i="5"/>
  <c r="BD141" i="5"/>
  <c r="BD138" i="5"/>
  <c r="BD137" i="5"/>
  <c r="BD136" i="5"/>
  <c r="BD135" i="5"/>
  <c r="BD134" i="5"/>
  <c r="BD133" i="5"/>
  <c r="BD132" i="5"/>
  <c r="BD131" i="5"/>
  <c r="BD130" i="5"/>
  <c r="BD129" i="5"/>
  <c r="BD128" i="5"/>
  <c r="BD127" i="5"/>
  <c r="BD125" i="5"/>
  <c r="BD124" i="5"/>
  <c r="BD122" i="5"/>
  <c r="BD121" i="5"/>
  <c r="BD120" i="5"/>
  <c r="BD119" i="5"/>
  <c r="BD118" i="5"/>
  <c r="BD117" i="5"/>
  <c r="BD116" i="5"/>
  <c r="BD115" i="5"/>
  <c r="BD114" i="5"/>
  <c r="BD110" i="5"/>
  <c r="BD109" i="5"/>
  <c r="BD108" i="5"/>
  <c r="BD103" i="5"/>
  <c r="BD102" i="5"/>
  <c r="BD100" i="5"/>
  <c r="BD96" i="5"/>
  <c r="BD95" i="5"/>
  <c r="BD94" i="5"/>
  <c r="BD93" i="5"/>
  <c r="BD92" i="5"/>
  <c r="BD91" i="5"/>
  <c r="BD90" i="5"/>
  <c r="BD89" i="5"/>
  <c r="BD87" i="5"/>
  <c r="BD85" i="5"/>
  <c r="BD82" i="5"/>
  <c r="BD57" i="5"/>
  <c r="BD56" i="5"/>
  <c r="BD54" i="5"/>
  <c r="BD53" i="5"/>
  <c r="BD52" i="5"/>
  <c r="BD51" i="5"/>
  <c r="BD49" i="5"/>
  <c r="BD48" i="5"/>
  <c r="BD40" i="5"/>
  <c r="BD39" i="5"/>
  <c r="BD38" i="5"/>
  <c r="BD36" i="5"/>
  <c r="BD35" i="5"/>
  <c r="BD34" i="5"/>
  <c r="BD33" i="5"/>
  <c r="BD32" i="5"/>
  <c r="BD31" i="5"/>
  <c r="BD30" i="5"/>
  <c r="BD29" i="5"/>
  <c r="BD28" i="5"/>
  <c r="BD27" i="5"/>
  <c r="BD80" i="5"/>
  <c r="BD79" i="5"/>
  <c r="BD76" i="5"/>
  <c r="BD75" i="5"/>
  <c r="BD74" i="5"/>
  <c r="BD73" i="5"/>
  <c r="BD72" i="5"/>
  <c r="BD71" i="5"/>
  <c r="BD65" i="5"/>
  <c r="BD62" i="5"/>
  <c r="BD24" i="5"/>
  <c r="BD23" i="5"/>
  <c r="BD61" i="5"/>
  <c r="BD60" i="5"/>
  <c r="BD58" i="5"/>
  <c r="AM196" i="5"/>
  <c r="AM192" i="5"/>
  <c r="AM186" i="5"/>
  <c r="AM183" i="5"/>
  <c r="AM181" i="5"/>
  <c r="AM179" i="5"/>
  <c r="AM173" i="5"/>
  <c r="AM171" i="5"/>
  <c r="AM168" i="5"/>
  <c r="AM164" i="5"/>
  <c r="AM159" i="5"/>
  <c r="AM156" i="5"/>
  <c r="AM152" i="5"/>
  <c r="AM151" i="5"/>
  <c r="AM148" i="5"/>
  <c r="AM195" i="5"/>
  <c r="AM191" i="5"/>
  <c r="AM184" i="5"/>
  <c r="AM182" i="5"/>
  <c r="AM180" i="5"/>
  <c r="AM175" i="5"/>
  <c r="AM172" i="5"/>
  <c r="AM169" i="5"/>
  <c r="AM165" i="5"/>
  <c r="AM163" i="5"/>
  <c r="AM157" i="5"/>
  <c r="AM153" i="5"/>
  <c r="AM131" i="5"/>
  <c r="AM130" i="5"/>
  <c r="AM129" i="5"/>
  <c r="AM128" i="5"/>
  <c r="AM127" i="5"/>
  <c r="AM147" i="5"/>
  <c r="AM146" i="5"/>
  <c r="AM145" i="5"/>
  <c r="AM142" i="5"/>
  <c r="AM141" i="5"/>
  <c r="AM138" i="5"/>
  <c r="AM137" i="5"/>
  <c r="AM136" i="5"/>
  <c r="AM135" i="5"/>
  <c r="AM134" i="5"/>
  <c r="AM133" i="5"/>
  <c r="AM132" i="5"/>
  <c r="AM125" i="5"/>
  <c r="AM124" i="5"/>
  <c r="AM122" i="5"/>
  <c r="AM121" i="5"/>
  <c r="AM120" i="5"/>
  <c r="AM119" i="5"/>
  <c r="AM118" i="5"/>
  <c r="AM117" i="5"/>
  <c r="AM116" i="5"/>
  <c r="AM115" i="5"/>
  <c r="AM114" i="5"/>
  <c r="AM110" i="5"/>
  <c r="AM109" i="5"/>
  <c r="AM108" i="5"/>
  <c r="AM103" i="5"/>
  <c r="AM102" i="5"/>
  <c r="AM100" i="5"/>
  <c r="AM96" i="5"/>
  <c r="AM95" i="5"/>
  <c r="AM94" i="5"/>
  <c r="AM93" i="5"/>
  <c r="AM92" i="5"/>
  <c r="AM91" i="5"/>
  <c r="AM90" i="5"/>
  <c r="AM89" i="5"/>
  <c r="AM87" i="5"/>
  <c r="AM85" i="5"/>
  <c r="AM82" i="5"/>
  <c r="AM61" i="5"/>
  <c r="AM60" i="5"/>
  <c r="AM58" i="5"/>
  <c r="AM57" i="5"/>
  <c r="AM56" i="5"/>
  <c r="AM54" i="5"/>
  <c r="AM53" i="5"/>
  <c r="AM52" i="5"/>
  <c r="AM51" i="5"/>
  <c r="AM49" i="5"/>
  <c r="AM48" i="5"/>
  <c r="AM40" i="5"/>
  <c r="AM39" i="5"/>
  <c r="AM38" i="5"/>
  <c r="AM36" i="5"/>
  <c r="AM35" i="5"/>
  <c r="AM34" i="5"/>
  <c r="AM33" i="5"/>
  <c r="AM32" i="5"/>
  <c r="AM31" i="5"/>
  <c r="AM30" i="5"/>
  <c r="AM29" i="5"/>
  <c r="AM28" i="5"/>
  <c r="AM27" i="5"/>
  <c r="AM80" i="5"/>
  <c r="AM79" i="5"/>
  <c r="AM76" i="5"/>
  <c r="AM75" i="5"/>
  <c r="AM74" i="5"/>
  <c r="AM73" i="5"/>
  <c r="AM72" i="5"/>
  <c r="AM71" i="5"/>
  <c r="AM65" i="5"/>
  <c r="AM62" i="5"/>
  <c r="AM24" i="5"/>
  <c r="AM23" i="5"/>
  <c r="BC196" i="5"/>
  <c r="BC192" i="5"/>
  <c r="BC186" i="5"/>
  <c r="BC183" i="5"/>
  <c r="BC181" i="5"/>
  <c r="BC179" i="5"/>
  <c r="BC173" i="5"/>
  <c r="BC171" i="5"/>
  <c r="BC168" i="5"/>
  <c r="BC164" i="5"/>
  <c r="BC159" i="5"/>
  <c r="BC156" i="5"/>
  <c r="BC152" i="5"/>
  <c r="BC151" i="5"/>
  <c r="BC148" i="5"/>
  <c r="BC195" i="5"/>
  <c r="BC191" i="5"/>
  <c r="BC184" i="5"/>
  <c r="BC182" i="5"/>
  <c r="BC180" i="5"/>
  <c r="BC175" i="5"/>
  <c r="BC172" i="5"/>
  <c r="BC169" i="5"/>
  <c r="BC165" i="5"/>
  <c r="BC163" i="5"/>
  <c r="BC157" i="5"/>
  <c r="BC153" i="5"/>
  <c r="BC131" i="5"/>
  <c r="BC130" i="5"/>
  <c r="BC129" i="5"/>
  <c r="BC128" i="5"/>
  <c r="BC127" i="5"/>
  <c r="BC147" i="5"/>
  <c r="BC146" i="5"/>
  <c r="BC145" i="5"/>
  <c r="BC142" i="5"/>
  <c r="BC141" i="5"/>
  <c r="BC138" i="5"/>
  <c r="BC137" i="5"/>
  <c r="BC136" i="5"/>
  <c r="BC135" i="5"/>
  <c r="BC134" i="5"/>
  <c r="BC133" i="5"/>
  <c r="BC132" i="5"/>
  <c r="BC125" i="5"/>
  <c r="BC124" i="5"/>
  <c r="BC122" i="5"/>
  <c r="BC121" i="5"/>
  <c r="BC120" i="5"/>
  <c r="BC119" i="5"/>
  <c r="BC118" i="5"/>
  <c r="BC117" i="5"/>
  <c r="BC116" i="5"/>
  <c r="BC115" i="5"/>
  <c r="BC114" i="5"/>
  <c r="BC110" i="5"/>
  <c r="BC109" i="5"/>
  <c r="BC108" i="5"/>
  <c r="BC103" i="5"/>
  <c r="BC102" i="5"/>
  <c r="BC100" i="5"/>
  <c r="BC96" i="5"/>
  <c r="BC95" i="5"/>
  <c r="BC94" i="5"/>
  <c r="BC93" i="5"/>
  <c r="BC92" i="5"/>
  <c r="BC91" i="5"/>
  <c r="BC90" i="5"/>
  <c r="BC89" i="5"/>
  <c r="BC87" i="5"/>
  <c r="BC85" i="5"/>
  <c r="BC82" i="5"/>
  <c r="BC61" i="5"/>
  <c r="BC60" i="5"/>
  <c r="BC58" i="5"/>
  <c r="BC57" i="5"/>
  <c r="BC56" i="5"/>
  <c r="BC54" i="5"/>
  <c r="BC53" i="5"/>
  <c r="BC52" i="5"/>
  <c r="BC51" i="5"/>
  <c r="BC49" i="5"/>
  <c r="BC48" i="5"/>
  <c r="BC40" i="5"/>
  <c r="BC39" i="5"/>
  <c r="BC38" i="5"/>
  <c r="BC36" i="5"/>
  <c r="BC35" i="5"/>
  <c r="BC34" i="5"/>
  <c r="BC33" i="5"/>
  <c r="BC32" i="5"/>
  <c r="BC31" i="5"/>
  <c r="BC30" i="5"/>
  <c r="BC29" i="5"/>
  <c r="BC28" i="5"/>
  <c r="BC27" i="5"/>
  <c r="BC80" i="5"/>
  <c r="BC79" i="5"/>
  <c r="BC76" i="5"/>
  <c r="BC75" i="5"/>
  <c r="BC74" i="5"/>
  <c r="BC73" i="5"/>
  <c r="BC72" i="5"/>
  <c r="BC71" i="5"/>
  <c r="BC65" i="5"/>
  <c r="BC62" i="5"/>
  <c r="BC24" i="5"/>
  <c r="BC23" i="5"/>
  <c r="AF196" i="5"/>
  <c r="AF195" i="5"/>
  <c r="AF192" i="5"/>
  <c r="AF191" i="5"/>
  <c r="AF186" i="5"/>
  <c r="AF184" i="5"/>
  <c r="AF183" i="5"/>
  <c r="AF182" i="5"/>
  <c r="AF181" i="5"/>
  <c r="AF180" i="5"/>
  <c r="AF179" i="5"/>
  <c r="AF175" i="5"/>
  <c r="AF173" i="5"/>
  <c r="AF172" i="5"/>
  <c r="AF171" i="5"/>
  <c r="AF169" i="5"/>
  <c r="AF168" i="5"/>
  <c r="AF165" i="5"/>
  <c r="AF164" i="5"/>
  <c r="AF163" i="5"/>
  <c r="AF159" i="5"/>
  <c r="AF157" i="5"/>
  <c r="AF156" i="5"/>
  <c r="AF153" i="5"/>
  <c r="AF152" i="5"/>
  <c r="AF147" i="5"/>
  <c r="AF146" i="5"/>
  <c r="AF145" i="5"/>
  <c r="AF151" i="5"/>
  <c r="AF142" i="5"/>
  <c r="AF141" i="5"/>
  <c r="AF138" i="5"/>
  <c r="AF137" i="5"/>
  <c r="AF136" i="5"/>
  <c r="AF135" i="5"/>
  <c r="AF148" i="5"/>
  <c r="AF134" i="5"/>
  <c r="AF133" i="5"/>
  <c r="AF132" i="5"/>
  <c r="AF131" i="5"/>
  <c r="AF130" i="5"/>
  <c r="AF129" i="5"/>
  <c r="AF128" i="5"/>
  <c r="AF127" i="5"/>
  <c r="AF125" i="5"/>
  <c r="AF124" i="5"/>
  <c r="AF122" i="5"/>
  <c r="AF121" i="5"/>
  <c r="AF120" i="5"/>
  <c r="AF119" i="5"/>
  <c r="AF118" i="5"/>
  <c r="AF117" i="5"/>
  <c r="AF116" i="5"/>
  <c r="AF115" i="5"/>
  <c r="AF114" i="5"/>
  <c r="AF110" i="5"/>
  <c r="AF109" i="5"/>
  <c r="AF108" i="5"/>
  <c r="AF103" i="5"/>
  <c r="AF102" i="5"/>
  <c r="AF100" i="5"/>
  <c r="AF96" i="5"/>
  <c r="AF95" i="5"/>
  <c r="AF94" i="5"/>
  <c r="AF93" i="5"/>
  <c r="AF92" i="5"/>
  <c r="AF91" i="5"/>
  <c r="AF90" i="5"/>
  <c r="AF89" i="5"/>
  <c r="AF87" i="5"/>
  <c r="AF85" i="5"/>
  <c r="AF82" i="5"/>
  <c r="AF57" i="5"/>
  <c r="AF56" i="5"/>
  <c r="AF54" i="5"/>
  <c r="AF53" i="5"/>
  <c r="AF52" i="5"/>
  <c r="AF51" i="5"/>
  <c r="AF49" i="5"/>
  <c r="AF48" i="5"/>
  <c r="AF40" i="5"/>
  <c r="AF39" i="5"/>
  <c r="AF38" i="5"/>
  <c r="AF36" i="5"/>
  <c r="AF35" i="5"/>
  <c r="AF34" i="5"/>
  <c r="AF33" i="5"/>
  <c r="AF32" i="5"/>
  <c r="AF31" i="5"/>
  <c r="AF30" i="5"/>
  <c r="AF29" i="5"/>
  <c r="AF28" i="5"/>
  <c r="AF27" i="5"/>
  <c r="AF80" i="5"/>
  <c r="AF79" i="5"/>
  <c r="AF76" i="5"/>
  <c r="AF75" i="5"/>
  <c r="AF74" i="5"/>
  <c r="AF73" i="5"/>
  <c r="AF72" i="5"/>
  <c r="AF71" i="5"/>
  <c r="AF65" i="5"/>
  <c r="AF62" i="5"/>
  <c r="AF24" i="5"/>
  <c r="AF23" i="5"/>
  <c r="AF61" i="5"/>
  <c r="AF60" i="5"/>
  <c r="AF58" i="5"/>
  <c r="X196" i="5"/>
  <c r="X195" i="5"/>
  <c r="X192" i="5"/>
  <c r="X191" i="5"/>
  <c r="X186" i="5"/>
  <c r="X184" i="5"/>
  <c r="X183" i="5"/>
  <c r="X182" i="5"/>
  <c r="X181" i="5"/>
  <c r="X180" i="5"/>
  <c r="X179" i="5"/>
  <c r="X175" i="5"/>
  <c r="X173" i="5"/>
  <c r="X172" i="5"/>
  <c r="X171" i="5"/>
  <c r="X169" i="5"/>
  <c r="X168" i="5"/>
  <c r="X165" i="5"/>
  <c r="X164" i="5"/>
  <c r="X163" i="5"/>
  <c r="X159" i="5"/>
  <c r="X157" i="5"/>
  <c r="X156" i="5"/>
  <c r="X153" i="5"/>
  <c r="X152" i="5"/>
  <c r="X148" i="5"/>
  <c r="X147" i="5"/>
  <c r="X146" i="5"/>
  <c r="X145" i="5"/>
  <c r="X142" i="5"/>
  <c r="X141" i="5"/>
  <c r="X138" i="5"/>
  <c r="X137" i="5"/>
  <c r="X136" i="5"/>
  <c r="X135" i="5"/>
  <c r="X134" i="5"/>
  <c r="X133" i="5"/>
  <c r="X132" i="5"/>
  <c r="X151" i="5"/>
  <c r="X131" i="5"/>
  <c r="X130" i="5"/>
  <c r="X129" i="5"/>
  <c r="X128" i="5"/>
  <c r="X127" i="5"/>
  <c r="X125" i="5"/>
  <c r="X124" i="5"/>
  <c r="X122" i="5"/>
  <c r="X121" i="5"/>
  <c r="X120" i="5"/>
  <c r="X119" i="5"/>
  <c r="X118" i="5"/>
  <c r="X117" i="5"/>
  <c r="X116" i="5"/>
  <c r="X115" i="5"/>
  <c r="X114" i="5"/>
  <c r="X110" i="5"/>
  <c r="X109" i="5"/>
  <c r="X108" i="5"/>
  <c r="X103" i="5"/>
  <c r="X102" i="5"/>
  <c r="X100" i="5"/>
  <c r="X96" i="5"/>
  <c r="X95" i="5"/>
  <c r="X94" i="5"/>
  <c r="X93" i="5"/>
  <c r="X92" i="5"/>
  <c r="X91" i="5"/>
  <c r="X90" i="5"/>
  <c r="X89" i="5"/>
  <c r="X87" i="5"/>
  <c r="X85" i="5"/>
  <c r="X82" i="5"/>
  <c r="X57" i="5"/>
  <c r="X56" i="5"/>
  <c r="X54" i="5"/>
  <c r="X53" i="5"/>
  <c r="X52" i="5"/>
  <c r="X51" i="5"/>
  <c r="X49" i="5"/>
  <c r="X48" i="5"/>
  <c r="X40" i="5"/>
  <c r="X39" i="5"/>
  <c r="X38" i="5"/>
  <c r="X36" i="5"/>
  <c r="X35" i="5"/>
  <c r="X34" i="5"/>
  <c r="X33" i="5"/>
  <c r="X32" i="5"/>
  <c r="X31" i="5"/>
  <c r="X30" i="5"/>
  <c r="X29" i="5"/>
  <c r="X28" i="5"/>
  <c r="X27" i="5"/>
  <c r="X80" i="5"/>
  <c r="X79" i="5"/>
  <c r="X76" i="5"/>
  <c r="X75" i="5"/>
  <c r="X74" i="5"/>
  <c r="X73" i="5"/>
  <c r="X72" i="5"/>
  <c r="X71" i="5"/>
  <c r="X65" i="5"/>
  <c r="X62" i="5"/>
  <c r="X24" i="5"/>
  <c r="X23" i="5"/>
  <c r="X61" i="5"/>
  <c r="X60" i="5"/>
  <c r="X58" i="5"/>
  <c r="AB196" i="5"/>
  <c r="AB195" i="5"/>
  <c r="AB192" i="5"/>
  <c r="AB191" i="5"/>
  <c r="AB186" i="5"/>
  <c r="AB184" i="5"/>
  <c r="AB183" i="5"/>
  <c r="AB182" i="5"/>
  <c r="AB181" i="5"/>
  <c r="AB180" i="5"/>
  <c r="AB179" i="5"/>
  <c r="AB175" i="5"/>
  <c r="AB173" i="5"/>
  <c r="AB172" i="5"/>
  <c r="AB171" i="5"/>
  <c r="AB169" i="5"/>
  <c r="AB168" i="5"/>
  <c r="AB165" i="5"/>
  <c r="AB164" i="5"/>
  <c r="AB163" i="5"/>
  <c r="AB159" i="5"/>
  <c r="AB157" i="5"/>
  <c r="AB156" i="5"/>
  <c r="AB153" i="5"/>
  <c r="AB152" i="5"/>
  <c r="AB151" i="5"/>
  <c r="AB147" i="5"/>
  <c r="AB146" i="5"/>
  <c r="AB145" i="5"/>
  <c r="AB148" i="5"/>
  <c r="AB142" i="5"/>
  <c r="AB141" i="5"/>
  <c r="AB138" i="5"/>
  <c r="AB137" i="5"/>
  <c r="AB136" i="5"/>
  <c r="AB135" i="5"/>
  <c r="AB134" i="5"/>
  <c r="AB133" i="5"/>
  <c r="AB132" i="5"/>
  <c r="AB131" i="5"/>
  <c r="AB130" i="5"/>
  <c r="AB129" i="5"/>
  <c r="AB128" i="5"/>
  <c r="AB127" i="5"/>
  <c r="AB125" i="5"/>
  <c r="AB124" i="5"/>
  <c r="AB122" i="5"/>
  <c r="AB121" i="5"/>
  <c r="AB120" i="5"/>
  <c r="AB119" i="5"/>
  <c r="AB118" i="5"/>
  <c r="AB117" i="5"/>
  <c r="AB116" i="5"/>
  <c r="AB115" i="5"/>
  <c r="AB114" i="5"/>
  <c r="AB110" i="5"/>
  <c r="AB109" i="5"/>
  <c r="AB108" i="5"/>
  <c r="AB103" i="5"/>
  <c r="AB102" i="5"/>
  <c r="AB100" i="5"/>
  <c r="AB96" i="5"/>
  <c r="AB95" i="5"/>
  <c r="AB94" i="5"/>
  <c r="AB93" i="5"/>
  <c r="AB92" i="5"/>
  <c r="AB91" i="5"/>
  <c r="AB90" i="5"/>
  <c r="AB89" i="5"/>
  <c r="AB87" i="5"/>
  <c r="AB85" i="5"/>
  <c r="AB82" i="5"/>
  <c r="AB57" i="5"/>
  <c r="AB56" i="5"/>
  <c r="AB54" i="5"/>
  <c r="AB53" i="5"/>
  <c r="AB52" i="5"/>
  <c r="AB51" i="5"/>
  <c r="AB49" i="5"/>
  <c r="AB48" i="5"/>
  <c r="AB40" i="5"/>
  <c r="AB39" i="5"/>
  <c r="AB38" i="5"/>
  <c r="AB36" i="5"/>
  <c r="AB35" i="5"/>
  <c r="AB34" i="5"/>
  <c r="AB33" i="5"/>
  <c r="AB32" i="5"/>
  <c r="AB31" i="5"/>
  <c r="AB30" i="5"/>
  <c r="AB29" i="5"/>
  <c r="AB28" i="5"/>
  <c r="AB27" i="5"/>
  <c r="AB80" i="5"/>
  <c r="AB79" i="5"/>
  <c r="AB76" i="5"/>
  <c r="AB75" i="5"/>
  <c r="AB74" i="5"/>
  <c r="AB73" i="5"/>
  <c r="AB72" i="5"/>
  <c r="AB71" i="5"/>
  <c r="AB65" i="5"/>
  <c r="AB62" i="5"/>
  <c r="AB24" i="5"/>
  <c r="AB23" i="5"/>
  <c r="AB61" i="5"/>
  <c r="AB60" i="5"/>
  <c r="AB58" i="5"/>
  <c r="AR196" i="5"/>
  <c r="AR195" i="5"/>
  <c r="AR192" i="5"/>
  <c r="AR191" i="5"/>
  <c r="AR186" i="5"/>
  <c r="AR184" i="5"/>
  <c r="AR183" i="5"/>
  <c r="AR182" i="5"/>
  <c r="AR181" i="5"/>
  <c r="AR180" i="5"/>
  <c r="AR179" i="5"/>
  <c r="AR175" i="5"/>
  <c r="AR173" i="5"/>
  <c r="AR172" i="5"/>
  <c r="AR171" i="5"/>
  <c r="AR169" i="5"/>
  <c r="AR168" i="5"/>
  <c r="AR165" i="5"/>
  <c r="AR164" i="5"/>
  <c r="AR163" i="5"/>
  <c r="AR159" i="5"/>
  <c r="AR157" i="5"/>
  <c r="AR156" i="5"/>
  <c r="AR153" i="5"/>
  <c r="AR152" i="5"/>
  <c r="AR151" i="5"/>
  <c r="AR147" i="5"/>
  <c r="AR146" i="5"/>
  <c r="AR145" i="5"/>
  <c r="AR148" i="5"/>
  <c r="AR142" i="5"/>
  <c r="AR141" i="5"/>
  <c r="AR138" i="5"/>
  <c r="AR137" i="5"/>
  <c r="AR136" i="5"/>
  <c r="AR135" i="5"/>
  <c r="AR134" i="5"/>
  <c r="AR133" i="5"/>
  <c r="AR132" i="5"/>
  <c r="AR131" i="5"/>
  <c r="AR130" i="5"/>
  <c r="AR129" i="5"/>
  <c r="AR128" i="5"/>
  <c r="AR127" i="5"/>
  <c r="AR125" i="5"/>
  <c r="AR124" i="5"/>
  <c r="AR122" i="5"/>
  <c r="AR121" i="5"/>
  <c r="AR120" i="5"/>
  <c r="AR119" i="5"/>
  <c r="AR118" i="5"/>
  <c r="AR117" i="5"/>
  <c r="AR116" i="5"/>
  <c r="AR115" i="5"/>
  <c r="AR114" i="5"/>
  <c r="AR110" i="5"/>
  <c r="AR109" i="5"/>
  <c r="AR108" i="5"/>
  <c r="AR103" i="5"/>
  <c r="AR102" i="5"/>
  <c r="AR100" i="5"/>
  <c r="AR96" i="5"/>
  <c r="AR95" i="5"/>
  <c r="AR94" i="5"/>
  <c r="AR93" i="5"/>
  <c r="AR92" i="5"/>
  <c r="AR91" i="5"/>
  <c r="AR90" i="5"/>
  <c r="AR89" i="5"/>
  <c r="AR87" i="5"/>
  <c r="AR85" i="5"/>
  <c r="AR82" i="5"/>
  <c r="AR57" i="5"/>
  <c r="AR56" i="5"/>
  <c r="AR54" i="5"/>
  <c r="AR53" i="5"/>
  <c r="AR52" i="5"/>
  <c r="AR51" i="5"/>
  <c r="AR49" i="5"/>
  <c r="AR48" i="5"/>
  <c r="AR40" i="5"/>
  <c r="AR39" i="5"/>
  <c r="AR38" i="5"/>
  <c r="AR36" i="5"/>
  <c r="AR35" i="5"/>
  <c r="AR34" i="5"/>
  <c r="AR33" i="5"/>
  <c r="AR32" i="5"/>
  <c r="AR31" i="5"/>
  <c r="AR30" i="5"/>
  <c r="AR29" i="5"/>
  <c r="AR28" i="5"/>
  <c r="AR27" i="5"/>
  <c r="AR80" i="5"/>
  <c r="AR79" i="5"/>
  <c r="AR76" i="5"/>
  <c r="AR75" i="5"/>
  <c r="AR74" i="5"/>
  <c r="AR73" i="5"/>
  <c r="AR72" i="5"/>
  <c r="AR71" i="5"/>
  <c r="AR65" i="5"/>
  <c r="AR62" i="5"/>
  <c r="AR24" i="5"/>
  <c r="AR23" i="5"/>
  <c r="AR61" i="5"/>
  <c r="AR60" i="5"/>
  <c r="AR58" i="5"/>
  <c r="AA196" i="5"/>
  <c r="AA151" i="5"/>
  <c r="AA148" i="5"/>
  <c r="AA192" i="5"/>
  <c r="AA186" i="5"/>
  <c r="AA183" i="5"/>
  <c r="AA181" i="5"/>
  <c r="AA179" i="5"/>
  <c r="AA173" i="5"/>
  <c r="AA171" i="5"/>
  <c r="AA168" i="5"/>
  <c r="AA164" i="5"/>
  <c r="AA159" i="5"/>
  <c r="AA156" i="5"/>
  <c r="AA152" i="5"/>
  <c r="AA195" i="5"/>
  <c r="AA191" i="5"/>
  <c r="AA184" i="5"/>
  <c r="AA182" i="5"/>
  <c r="AA180" i="5"/>
  <c r="AA175" i="5"/>
  <c r="AA172" i="5"/>
  <c r="AA169" i="5"/>
  <c r="AA165" i="5"/>
  <c r="AA163" i="5"/>
  <c r="AA157" i="5"/>
  <c r="AA153" i="5"/>
  <c r="AA131" i="5"/>
  <c r="AA130" i="5"/>
  <c r="AA129" i="5"/>
  <c r="AA128" i="5"/>
  <c r="AA127" i="5"/>
  <c r="AA147" i="5"/>
  <c r="AA146" i="5"/>
  <c r="AA145" i="5"/>
  <c r="AA142" i="5"/>
  <c r="AA141" i="5"/>
  <c r="AA138" i="5"/>
  <c r="AA137" i="5"/>
  <c r="AA136" i="5"/>
  <c r="AA135" i="5"/>
  <c r="AA134" i="5"/>
  <c r="AA133" i="5"/>
  <c r="AA132" i="5"/>
  <c r="AA125" i="5"/>
  <c r="AA124" i="5"/>
  <c r="AA122" i="5"/>
  <c r="AA121" i="5"/>
  <c r="AA120" i="5"/>
  <c r="AA119" i="5"/>
  <c r="AA118" i="5"/>
  <c r="AA117" i="5"/>
  <c r="AA116" i="5"/>
  <c r="AA115" i="5"/>
  <c r="AA114" i="5"/>
  <c r="AA110" i="5"/>
  <c r="AA109" i="5"/>
  <c r="AA108" i="5"/>
  <c r="AA103" i="5"/>
  <c r="AA102" i="5"/>
  <c r="AA100" i="5"/>
  <c r="AA96" i="5"/>
  <c r="AA95" i="5"/>
  <c r="AA94" i="5"/>
  <c r="AA93" i="5"/>
  <c r="AA92" i="5"/>
  <c r="AA91" i="5"/>
  <c r="AA90" i="5"/>
  <c r="AA89" i="5"/>
  <c r="AA87" i="5"/>
  <c r="AA85" i="5"/>
  <c r="AA82" i="5"/>
  <c r="AA61" i="5"/>
  <c r="AA60" i="5"/>
  <c r="AA58" i="5"/>
  <c r="AA57" i="5"/>
  <c r="AA56" i="5"/>
  <c r="AA54" i="5"/>
  <c r="AA53" i="5"/>
  <c r="AA52" i="5"/>
  <c r="AA51" i="5"/>
  <c r="AA49" i="5"/>
  <c r="AA48" i="5"/>
  <c r="AA40" i="5"/>
  <c r="AA39" i="5"/>
  <c r="AA38" i="5"/>
  <c r="AA36" i="5"/>
  <c r="AA35" i="5"/>
  <c r="AA34" i="5"/>
  <c r="AA33" i="5"/>
  <c r="AA32" i="5"/>
  <c r="AA31" i="5"/>
  <c r="AA30" i="5"/>
  <c r="AA29" i="5"/>
  <c r="AA28" i="5"/>
  <c r="AA27" i="5"/>
  <c r="AA80" i="5"/>
  <c r="AA79" i="5"/>
  <c r="AA76" i="5"/>
  <c r="AA75" i="5"/>
  <c r="AA74" i="5"/>
  <c r="AA73" i="5"/>
  <c r="AA72" i="5"/>
  <c r="AA71" i="5"/>
  <c r="AA65" i="5"/>
  <c r="AA62" i="5"/>
  <c r="AA24" i="5"/>
  <c r="AA23" i="5"/>
  <c r="AQ196" i="5"/>
  <c r="AQ151" i="5"/>
  <c r="AQ148" i="5"/>
  <c r="AQ192" i="5"/>
  <c r="AQ186" i="5"/>
  <c r="AQ183" i="5"/>
  <c r="AQ181" i="5"/>
  <c r="AQ179" i="5"/>
  <c r="AQ173" i="5"/>
  <c r="AQ171" i="5"/>
  <c r="AQ168" i="5"/>
  <c r="AQ164" i="5"/>
  <c r="AQ159" i="5"/>
  <c r="AQ156" i="5"/>
  <c r="AQ152" i="5"/>
  <c r="AQ195" i="5"/>
  <c r="AQ191" i="5"/>
  <c r="AQ184" i="5"/>
  <c r="AQ182" i="5"/>
  <c r="AQ180" i="5"/>
  <c r="AQ175" i="5"/>
  <c r="AQ172" i="5"/>
  <c r="AQ169" i="5"/>
  <c r="AQ165" i="5"/>
  <c r="AQ163" i="5"/>
  <c r="AQ157" i="5"/>
  <c r="AQ153" i="5"/>
  <c r="AQ131" i="5"/>
  <c r="AQ130" i="5"/>
  <c r="AQ129" i="5"/>
  <c r="AQ128" i="5"/>
  <c r="AQ127" i="5"/>
  <c r="AQ147" i="5"/>
  <c r="AQ146" i="5"/>
  <c r="AQ145" i="5"/>
  <c r="AQ142" i="5"/>
  <c r="AQ141" i="5"/>
  <c r="AQ138" i="5"/>
  <c r="AQ137" i="5"/>
  <c r="AQ136" i="5"/>
  <c r="AQ135" i="5"/>
  <c r="AQ134" i="5"/>
  <c r="AQ133" i="5"/>
  <c r="AQ132" i="5"/>
  <c r="AQ125" i="5"/>
  <c r="AQ124" i="5"/>
  <c r="AQ122" i="5"/>
  <c r="AQ121" i="5"/>
  <c r="AQ120" i="5"/>
  <c r="AQ119" i="5"/>
  <c r="AQ118" i="5"/>
  <c r="AQ117" i="5"/>
  <c r="AQ116" i="5"/>
  <c r="AQ115" i="5"/>
  <c r="AQ114" i="5"/>
  <c r="AQ110" i="5"/>
  <c r="AQ109" i="5"/>
  <c r="AQ108" i="5"/>
  <c r="AQ103" i="5"/>
  <c r="AQ102" i="5"/>
  <c r="AQ100" i="5"/>
  <c r="AQ96" i="5"/>
  <c r="AQ95" i="5"/>
  <c r="AQ94" i="5"/>
  <c r="AQ93" i="5"/>
  <c r="AQ92" i="5"/>
  <c r="AQ91" i="5"/>
  <c r="AQ90" i="5"/>
  <c r="AQ89" i="5"/>
  <c r="AQ87" i="5"/>
  <c r="AQ85" i="5"/>
  <c r="AQ82" i="5"/>
  <c r="AQ61" i="5"/>
  <c r="AQ60" i="5"/>
  <c r="AQ58" i="5"/>
  <c r="AQ57" i="5"/>
  <c r="AQ56" i="5"/>
  <c r="AQ54" i="5"/>
  <c r="AQ53" i="5"/>
  <c r="AQ52" i="5"/>
  <c r="AQ51" i="5"/>
  <c r="AQ49" i="5"/>
  <c r="AQ48" i="5"/>
  <c r="AQ40" i="5"/>
  <c r="AQ39" i="5"/>
  <c r="AQ38" i="5"/>
  <c r="AQ36" i="5"/>
  <c r="AQ35" i="5"/>
  <c r="AQ34" i="5"/>
  <c r="AQ33" i="5"/>
  <c r="AQ32" i="5"/>
  <c r="AQ31" i="5"/>
  <c r="AQ30" i="5"/>
  <c r="AQ29" i="5"/>
  <c r="AQ28" i="5"/>
  <c r="AQ27" i="5"/>
  <c r="AQ80" i="5"/>
  <c r="AQ79" i="5"/>
  <c r="AQ76" i="5"/>
  <c r="AQ75" i="5"/>
  <c r="AQ74" i="5"/>
  <c r="AQ73" i="5"/>
  <c r="AQ72" i="5"/>
  <c r="AQ71" i="5"/>
  <c r="AQ65" i="5"/>
  <c r="AQ62" i="5"/>
  <c r="AQ24" i="5"/>
  <c r="AQ23" i="5"/>
  <c r="BG196" i="5"/>
  <c r="BG151" i="5"/>
  <c r="BG148" i="5"/>
  <c r="BG192" i="5"/>
  <c r="BG186" i="5"/>
  <c r="BG183" i="5"/>
  <c r="BG181" i="5"/>
  <c r="BG179" i="5"/>
  <c r="BG173" i="5"/>
  <c r="BG171" i="5"/>
  <c r="BG168" i="5"/>
  <c r="BG164" i="5"/>
  <c r="BG159" i="5"/>
  <c r="BG156" i="5"/>
  <c r="BG152" i="5"/>
  <c r="BG195" i="5"/>
  <c r="BG191" i="5"/>
  <c r="BG184" i="5"/>
  <c r="BG182" i="5"/>
  <c r="BG180" i="5"/>
  <c r="BG175" i="5"/>
  <c r="BG172" i="5"/>
  <c r="BG169" i="5"/>
  <c r="BG165" i="5"/>
  <c r="BG163" i="5"/>
  <c r="BG157" i="5"/>
  <c r="BG153" i="5"/>
  <c r="BG131" i="5"/>
  <c r="BG130" i="5"/>
  <c r="BG129" i="5"/>
  <c r="BG128" i="5"/>
  <c r="BG127" i="5"/>
  <c r="BG147" i="5"/>
  <c r="BG146" i="5"/>
  <c r="BG145" i="5"/>
  <c r="BG142" i="5"/>
  <c r="BG141" i="5"/>
  <c r="BG138" i="5"/>
  <c r="BG137" i="5"/>
  <c r="BG136" i="5"/>
  <c r="BG135" i="5"/>
  <c r="BG134" i="5"/>
  <c r="BG133" i="5"/>
  <c r="BG132" i="5"/>
  <c r="BG125" i="5"/>
  <c r="BG124" i="5"/>
  <c r="BG122" i="5"/>
  <c r="BG121" i="5"/>
  <c r="BG120" i="5"/>
  <c r="BG119" i="5"/>
  <c r="BG118" i="5"/>
  <c r="BG117" i="5"/>
  <c r="BG116" i="5"/>
  <c r="BG115" i="5"/>
  <c r="BG114" i="5"/>
  <c r="BG110" i="5"/>
  <c r="BG109" i="5"/>
  <c r="BG108" i="5"/>
  <c r="BG103" i="5"/>
  <c r="BG102" i="5"/>
  <c r="BG100" i="5"/>
  <c r="BG96" i="5"/>
  <c r="BG95" i="5"/>
  <c r="BG94" i="5"/>
  <c r="BG93" i="5"/>
  <c r="BG92" i="5"/>
  <c r="BG91" i="5"/>
  <c r="BG90" i="5"/>
  <c r="BG89" i="5"/>
  <c r="BG87" i="5"/>
  <c r="BG85" i="5"/>
  <c r="BG82" i="5"/>
  <c r="BG61" i="5"/>
  <c r="BG60" i="5"/>
  <c r="BG58" i="5"/>
  <c r="BG57" i="5"/>
  <c r="BG56" i="5"/>
  <c r="BG54" i="5"/>
  <c r="BG53" i="5"/>
  <c r="BG52" i="5"/>
  <c r="BG51" i="5"/>
  <c r="BG49" i="5"/>
  <c r="BG48" i="5"/>
  <c r="BG40" i="5"/>
  <c r="BG39" i="5"/>
  <c r="BG38" i="5"/>
  <c r="BG36" i="5"/>
  <c r="BG35" i="5"/>
  <c r="BG34" i="5"/>
  <c r="BG33" i="5"/>
  <c r="BG32" i="5"/>
  <c r="BG31" i="5"/>
  <c r="BG30" i="5"/>
  <c r="BG29" i="5"/>
  <c r="BG28" i="5"/>
  <c r="BG27" i="5"/>
  <c r="BG80" i="5"/>
  <c r="BG79" i="5"/>
  <c r="BG76" i="5"/>
  <c r="BG75" i="5"/>
  <c r="BG74" i="5"/>
  <c r="BG73" i="5"/>
  <c r="BG72" i="5"/>
  <c r="BG71" i="5"/>
  <c r="BG65" i="5"/>
  <c r="BG62" i="5"/>
  <c r="BG24" i="5"/>
  <c r="BG23" i="5"/>
  <c r="NE196" i="5"/>
  <c r="NE184" i="5"/>
  <c r="NE183" i="5"/>
  <c r="NE182" i="5"/>
  <c r="NE175" i="5"/>
  <c r="NE164" i="5"/>
  <c r="NE146" i="5"/>
  <c r="NE145" i="5"/>
  <c r="NE142" i="5"/>
  <c r="NE138" i="5"/>
  <c r="NE136" i="5"/>
  <c r="NE133" i="5"/>
  <c r="NE132" i="5"/>
  <c r="NE128" i="5"/>
  <c r="NE122" i="5"/>
  <c r="NE119" i="5"/>
  <c r="NE114" i="5"/>
  <c r="NE103" i="5"/>
  <c r="NE95" i="5"/>
  <c r="NE85" i="5"/>
  <c r="NE82" i="5"/>
  <c r="NE80" i="5"/>
  <c r="NE79" i="5"/>
  <c r="NE71" i="5"/>
  <c r="NE62" i="5"/>
  <c r="NE61" i="5"/>
  <c r="NE58" i="5"/>
  <c r="NE57" i="5"/>
  <c r="NE51" i="5"/>
  <c r="NE48" i="5"/>
  <c r="NE40" i="5"/>
  <c r="NE179" i="5"/>
  <c r="NE165" i="5"/>
  <c r="NE135" i="5"/>
  <c r="NE130" i="5"/>
  <c r="NE124" i="5"/>
  <c r="NE100" i="5"/>
  <c r="NE93" i="5"/>
  <c r="NE52" i="5"/>
  <c r="NE39" i="5"/>
  <c r="NE30" i="5"/>
  <c r="NE24" i="5"/>
  <c r="NE192" i="5"/>
  <c r="NE181" i="5"/>
  <c r="NE168" i="5"/>
  <c r="NE137" i="5"/>
  <c r="NE134" i="5"/>
  <c r="NE131" i="5"/>
  <c r="NE127" i="5"/>
  <c r="NE120" i="5"/>
  <c r="NE117" i="5"/>
  <c r="NE110" i="5"/>
  <c r="NE102" i="5"/>
  <c r="NE94" i="5"/>
  <c r="NE92" i="5"/>
  <c r="NE90" i="5"/>
  <c r="NE76" i="5"/>
  <c r="NE75" i="5"/>
  <c r="NE74" i="5"/>
  <c r="NE73" i="5"/>
  <c r="NE72" i="5"/>
  <c r="NE65" i="5"/>
  <c r="NE54" i="5"/>
  <c r="NE34" i="5"/>
  <c r="NE33" i="5"/>
  <c r="NE109" i="5"/>
  <c r="NE91" i="5"/>
  <c r="NE31" i="5"/>
  <c r="NE28" i="5"/>
  <c r="NE27" i="5"/>
  <c r="NE195" i="5"/>
  <c r="NE191" i="5"/>
  <c r="NE180" i="5"/>
  <c r="NE173" i="5"/>
  <c r="NE171" i="5"/>
  <c r="NE169" i="5"/>
  <c r="NE159" i="5"/>
  <c r="NE157" i="5"/>
  <c r="NE156" i="5"/>
  <c r="NE153" i="5"/>
  <c r="NE152" i="5"/>
  <c r="NE151" i="5"/>
  <c r="NE148" i="5"/>
  <c r="NE147" i="5"/>
  <c r="NE141" i="5"/>
  <c r="NE129" i="5"/>
  <c r="NE125" i="5"/>
  <c r="NE121" i="5"/>
  <c r="NE116" i="5"/>
  <c r="NE115" i="5"/>
  <c r="NE108" i="5"/>
  <c r="NE96" i="5"/>
  <c r="NE87" i="5"/>
  <c r="NE60" i="5"/>
  <c r="NE53" i="5"/>
  <c r="NE49" i="5"/>
  <c r="NE36" i="5"/>
  <c r="NE35" i="5"/>
  <c r="NE186" i="5"/>
  <c r="NE172" i="5"/>
  <c r="NE163" i="5"/>
  <c r="NE118" i="5"/>
  <c r="NE89" i="5"/>
  <c r="NE56" i="5"/>
  <c r="NE38" i="5"/>
  <c r="NE32" i="5"/>
  <c r="NE29" i="5"/>
  <c r="NE23" i="5"/>
  <c r="PM196" i="5"/>
  <c r="KY195" i="5"/>
  <c r="JQ191" i="5"/>
  <c r="PM186" i="5"/>
  <c r="KY184" i="5"/>
  <c r="JQ182" i="5"/>
  <c r="PM181" i="5"/>
  <c r="KY180" i="5"/>
  <c r="JQ175" i="5"/>
  <c r="PM173" i="5"/>
  <c r="KY172" i="5"/>
  <c r="JQ169" i="5"/>
  <c r="PM168" i="5"/>
  <c r="KY165" i="5"/>
  <c r="JQ163" i="5"/>
  <c r="PM159" i="5"/>
  <c r="KY157" i="5"/>
  <c r="JQ153" i="5"/>
  <c r="PM152" i="5"/>
  <c r="KY151" i="5"/>
  <c r="JQ147" i="5"/>
  <c r="PM146" i="5"/>
  <c r="KY145" i="5"/>
  <c r="KY142" i="5"/>
  <c r="JQ138" i="5"/>
  <c r="PM137" i="5"/>
  <c r="KY136" i="5"/>
  <c r="JQ133" i="5"/>
  <c r="PM132" i="5"/>
  <c r="KY130" i="5"/>
  <c r="JQ128" i="5"/>
  <c r="PM127" i="5"/>
  <c r="KY125" i="5"/>
  <c r="JQ122" i="5"/>
  <c r="PM121" i="5"/>
  <c r="KY120" i="5"/>
  <c r="JQ118" i="5"/>
  <c r="PM117" i="5"/>
  <c r="KY116" i="5"/>
  <c r="JQ114" i="5"/>
  <c r="PM110" i="5"/>
  <c r="KY109" i="5"/>
  <c r="JQ103" i="5"/>
  <c r="PM102" i="5"/>
  <c r="KY100" i="5"/>
  <c r="JQ95" i="5"/>
  <c r="PM94" i="5"/>
  <c r="KY93" i="5"/>
  <c r="JQ91" i="5"/>
  <c r="PM90" i="5"/>
  <c r="KY89" i="5"/>
  <c r="JQ85" i="5"/>
  <c r="PM82" i="5"/>
  <c r="KY80" i="5"/>
  <c r="JQ76" i="5"/>
  <c r="PM75" i="5"/>
  <c r="KY74" i="5"/>
  <c r="JQ72" i="5"/>
  <c r="PM71" i="5"/>
  <c r="KY65" i="5"/>
  <c r="JQ60" i="5"/>
  <c r="PM58" i="5"/>
  <c r="KY56" i="5"/>
  <c r="JQ53" i="5"/>
  <c r="PM52" i="5"/>
  <c r="KY51" i="5"/>
  <c r="JQ48" i="5"/>
  <c r="PM40" i="5"/>
  <c r="KY39" i="5"/>
  <c r="JQ36" i="5"/>
  <c r="PM35" i="5"/>
  <c r="KY34" i="5"/>
  <c r="JQ32" i="5"/>
  <c r="PM31" i="5"/>
  <c r="KY30" i="5"/>
  <c r="KY29" i="5"/>
  <c r="JQ27" i="5"/>
  <c r="PM24" i="5"/>
  <c r="JQ24" i="5"/>
  <c r="PM23" i="5"/>
  <c r="KY110" i="5"/>
  <c r="JQ108" i="5"/>
  <c r="PM103" i="5"/>
  <c r="KY102" i="5"/>
  <c r="JQ96" i="5"/>
  <c r="KY196" i="5"/>
  <c r="JQ192" i="5"/>
  <c r="PM191" i="5"/>
  <c r="KY186" i="5"/>
  <c r="JQ183" i="5"/>
  <c r="PM182" i="5"/>
  <c r="KY181" i="5"/>
  <c r="JQ179" i="5"/>
  <c r="PM175" i="5"/>
  <c r="KY173" i="5"/>
  <c r="JQ171" i="5"/>
  <c r="PM169" i="5"/>
  <c r="KY168" i="5"/>
  <c r="JQ164" i="5"/>
  <c r="PM163" i="5"/>
  <c r="KY159" i="5"/>
  <c r="JQ156" i="5"/>
  <c r="PM153" i="5"/>
  <c r="KY152" i="5"/>
  <c r="JQ148" i="5"/>
  <c r="PM147" i="5"/>
  <c r="KY146" i="5"/>
  <c r="JQ141" i="5"/>
  <c r="PM138" i="5"/>
  <c r="KY137" i="5"/>
  <c r="JQ135" i="5"/>
  <c r="PM134" i="5"/>
  <c r="JQ134" i="5"/>
  <c r="PM133" i="5"/>
  <c r="KY132" i="5"/>
  <c r="KY131" i="5"/>
  <c r="JQ129" i="5"/>
  <c r="PM128" i="5"/>
  <c r="KY127" i="5"/>
  <c r="JQ124" i="5"/>
  <c r="PM122" i="5"/>
  <c r="KY121" i="5"/>
  <c r="JQ119" i="5"/>
  <c r="PM118" i="5"/>
  <c r="KY117" i="5"/>
  <c r="JQ115" i="5"/>
  <c r="PM114" i="5"/>
  <c r="JQ195" i="5"/>
  <c r="PM192" i="5"/>
  <c r="KY191" i="5"/>
  <c r="JQ184" i="5"/>
  <c r="PM183" i="5"/>
  <c r="KY182" i="5"/>
  <c r="JQ180" i="5"/>
  <c r="PM179" i="5"/>
  <c r="KY175" i="5"/>
  <c r="JQ172" i="5"/>
  <c r="PM171" i="5"/>
  <c r="KY169" i="5"/>
  <c r="JQ165" i="5"/>
  <c r="PM164" i="5"/>
  <c r="KY163" i="5"/>
  <c r="JQ157" i="5"/>
  <c r="PM156" i="5"/>
  <c r="KY153" i="5"/>
  <c r="JQ151" i="5"/>
  <c r="PM148" i="5"/>
  <c r="KY147" i="5"/>
  <c r="JQ145" i="5"/>
  <c r="PM142" i="5"/>
  <c r="JQ142" i="5"/>
  <c r="PM141" i="5"/>
  <c r="KY138" i="5"/>
  <c r="JQ136" i="5"/>
  <c r="PM135" i="5"/>
  <c r="KY133" i="5"/>
  <c r="JQ130" i="5"/>
  <c r="PM129" i="5"/>
  <c r="KY128" i="5"/>
  <c r="JQ125" i="5"/>
  <c r="PM124" i="5"/>
  <c r="KY122" i="5"/>
  <c r="JQ120" i="5"/>
  <c r="PM119" i="5"/>
  <c r="KY118" i="5"/>
  <c r="JQ116" i="5"/>
  <c r="PM115" i="5"/>
  <c r="KY114" i="5"/>
  <c r="JQ109" i="5"/>
  <c r="PM108" i="5"/>
  <c r="KY103" i="5"/>
  <c r="JQ100" i="5"/>
  <c r="PM96" i="5"/>
  <c r="KY95" i="5"/>
  <c r="JQ93" i="5"/>
  <c r="PM92" i="5"/>
  <c r="KY91" i="5"/>
  <c r="JQ89" i="5"/>
  <c r="PM87" i="5"/>
  <c r="KY85" i="5"/>
  <c r="JQ80" i="5"/>
  <c r="PM79" i="5"/>
  <c r="KY76" i="5"/>
  <c r="JQ74" i="5"/>
  <c r="PM73" i="5"/>
  <c r="KY72" i="5"/>
  <c r="JQ65" i="5"/>
  <c r="PM62" i="5"/>
  <c r="KY60" i="5"/>
  <c r="JQ56" i="5"/>
  <c r="PM54" i="5"/>
  <c r="KY53" i="5"/>
  <c r="JQ51" i="5"/>
  <c r="PM49" i="5"/>
  <c r="KY48" i="5"/>
  <c r="JQ39" i="5"/>
  <c r="PM38" i="5"/>
  <c r="KY36" i="5"/>
  <c r="JQ34" i="5"/>
  <c r="PM33" i="5"/>
  <c r="KY32" i="5"/>
  <c r="JQ30" i="5"/>
  <c r="PM29" i="5"/>
  <c r="JQ29" i="5"/>
  <c r="PM28" i="5"/>
  <c r="KY27" i="5"/>
  <c r="KY24" i="5"/>
  <c r="PM22" i="5"/>
  <c r="JQ186" i="5"/>
  <c r="PM184" i="5"/>
  <c r="KY179" i="5"/>
  <c r="JQ159" i="5"/>
  <c r="PM157" i="5"/>
  <c r="KY148" i="5"/>
  <c r="KY141" i="5"/>
  <c r="JQ121" i="5"/>
  <c r="PM120" i="5"/>
  <c r="KY115" i="5"/>
  <c r="KY94" i="5"/>
  <c r="JQ90" i="5"/>
  <c r="PM89" i="5"/>
  <c r="KY82" i="5"/>
  <c r="JQ75" i="5"/>
  <c r="PM74" i="5"/>
  <c r="KY71" i="5"/>
  <c r="JQ58" i="5"/>
  <c r="PM57" i="5"/>
  <c r="JQ57" i="5"/>
  <c r="PM56" i="5"/>
  <c r="KY52" i="5"/>
  <c r="JQ40" i="5"/>
  <c r="PM39" i="5"/>
  <c r="KY35" i="5"/>
  <c r="JQ31" i="5"/>
  <c r="PM30" i="5"/>
  <c r="JQ28" i="5"/>
  <c r="PM27" i="5"/>
  <c r="JQ23" i="5"/>
  <c r="KY164" i="5"/>
  <c r="JQ146" i="5"/>
  <c r="PM145" i="5"/>
  <c r="JQ137" i="5"/>
  <c r="PM136" i="5"/>
  <c r="JQ131" i="5"/>
  <c r="KY96" i="5"/>
  <c r="PM93" i="5"/>
  <c r="KY90" i="5"/>
  <c r="PM80" i="5"/>
  <c r="KY75" i="5"/>
  <c r="KY57" i="5"/>
  <c r="PM51" i="5"/>
  <c r="KY40" i="5"/>
  <c r="JQ35" i="5"/>
  <c r="PM34" i="5"/>
  <c r="KY28" i="5"/>
  <c r="JQ181" i="5"/>
  <c r="KY171" i="5"/>
  <c r="JQ152" i="5"/>
  <c r="KY135" i="5"/>
  <c r="JQ117" i="5"/>
  <c r="KY79" i="5"/>
  <c r="JQ73" i="5"/>
  <c r="PM53" i="5"/>
  <c r="JQ196" i="5"/>
  <c r="PM195" i="5"/>
  <c r="KY183" i="5"/>
  <c r="JQ168" i="5"/>
  <c r="PM165" i="5"/>
  <c r="KY156" i="5"/>
  <c r="KY134" i="5"/>
  <c r="JQ127" i="5"/>
  <c r="PM125" i="5"/>
  <c r="KY119" i="5"/>
  <c r="JQ102" i="5"/>
  <c r="PM100" i="5"/>
  <c r="JQ92" i="5"/>
  <c r="PM91" i="5"/>
  <c r="KY87" i="5"/>
  <c r="JQ79" i="5"/>
  <c r="PM76" i="5"/>
  <c r="KY73" i="5"/>
  <c r="JQ62" i="5"/>
  <c r="PM61" i="5"/>
  <c r="JQ61" i="5"/>
  <c r="PM60" i="5"/>
  <c r="KY54" i="5"/>
  <c r="JQ49" i="5"/>
  <c r="PM48" i="5"/>
  <c r="KY38" i="5"/>
  <c r="JQ33" i="5"/>
  <c r="PM32" i="5"/>
  <c r="KY192" i="5"/>
  <c r="JQ173" i="5"/>
  <c r="PM172" i="5"/>
  <c r="PM130" i="5"/>
  <c r="KY124" i="5"/>
  <c r="JQ110" i="5"/>
  <c r="PM109" i="5"/>
  <c r="JQ94" i="5"/>
  <c r="JQ82" i="5"/>
  <c r="JQ71" i="5"/>
  <c r="PM65" i="5"/>
  <c r="KY58" i="5"/>
  <c r="JQ52" i="5"/>
  <c r="KY31" i="5"/>
  <c r="KY23" i="5"/>
  <c r="PM180" i="5"/>
  <c r="PM151" i="5"/>
  <c r="JQ132" i="5"/>
  <c r="PM131" i="5"/>
  <c r="KY129" i="5"/>
  <c r="PM116" i="5"/>
  <c r="KY108" i="5"/>
  <c r="PM95" i="5"/>
  <c r="KY92" i="5"/>
  <c r="JQ87" i="5"/>
  <c r="PM85" i="5"/>
  <c r="PM72" i="5"/>
  <c r="KY62" i="5"/>
  <c r="KY61" i="5"/>
  <c r="JQ54" i="5"/>
  <c r="KY49" i="5"/>
  <c r="JQ38" i="5"/>
  <c r="PM36" i="5"/>
  <c r="KY33" i="5"/>
  <c r="BG22" i="5"/>
  <c r="BD22" i="5"/>
  <c r="BC22" i="5"/>
  <c r="AZ22" i="5"/>
  <c r="AY22" i="5"/>
  <c r="AV22" i="5"/>
  <c r="AU22" i="5"/>
  <c r="AR22" i="5"/>
  <c r="AQ22" i="5"/>
  <c r="AN22" i="5"/>
  <c r="AM22" i="5"/>
  <c r="AJ22" i="5"/>
  <c r="AI22" i="5"/>
  <c r="AF22" i="5"/>
  <c r="AE22" i="5"/>
  <c r="AB22" i="5"/>
  <c r="AA22" i="5"/>
  <c r="X22" i="5"/>
  <c r="PM197" i="5" l="1"/>
  <c r="MH23" i="5"/>
  <c r="MG23" i="5"/>
  <c r="OO23" i="5"/>
  <c r="OP23" i="5"/>
  <c r="MH71" i="5"/>
  <c r="OP71" i="5"/>
  <c r="OO71" i="5"/>
  <c r="MG71" i="5"/>
  <c r="MG75" i="5"/>
  <c r="MH75" i="5"/>
  <c r="OP75" i="5"/>
  <c r="OO75" i="5"/>
  <c r="MH27" i="5"/>
  <c r="OO27" i="5"/>
  <c r="MG27" i="5"/>
  <c r="OP27" i="5"/>
  <c r="OP31" i="5"/>
  <c r="OO31" i="5"/>
  <c r="MH31" i="5"/>
  <c r="MG31" i="5"/>
  <c r="MG35" i="5"/>
  <c r="MH35" i="5"/>
  <c r="OP35" i="5"/>
  <c r="OO35" i="5"/>
  <c r="MG40" i="5"/>
  <c r="OP40" i="5"/>
  <c r="MH40" i="5"/>
  <c r="OO40" i="5"/>
  <c r="OP52" i="5"/>
  <c r="MH52" i="5"/>
  <c r="OO52" i="5"/>
  <c r="MG52" i="5"/>
  <c r="OP57" i="5"/>
  <c r="MG57" i="5"/>
  <c r="OO57" i="5"/>
  <c r="MH57" i="5"/>
  <c r="OP82" i="5"/>
  <c r="OO82" i="5"/>
  <c r="MG82" i="5"/>
  <c r="MH82" i="5"/>
  <c r="OP90" i="5"/>
  <c r="MH90" i="5"/>
  <c r="OO90" i="5"/>
  <c r="MG90" i="5"/>
  <c r="OO94" i="5"/>
  <c r="MH94" i="5"/>
  <c r="OP94" i="5"/>
  <c r="MG94" i="5"/>
  <c r="MH102" i="5"/>
  <c r="OP102" i="5"/>
  <c r="MG102" i="5"/>
  <c r="OO102" i="5"/>
  <c r="MH110" i="5"/>
  <c r="MG110" i="5"/>
  <c r="OP110" i="5"/>
  <c r="OO110" i="5"/>
  <c r="OP117" i="5"/>
  <c r="MH117" i="5"/>
  <c r="OO117" i="5"/>
  <c r="MG117" i="5"/>
  <c r="OP121" i="5"/>
  <c r="MG121" i="5"/>
  <c r="OO121" i="5"/>
  <c r="MH121" i="5"/>
  <c r="OP132" i="5"/>
  <c r="OO132" i="5"/>
  <c r="MG132" i="5"/>
  <c r="MH132" i="5"/>
  <c r="MG136" i="5"/>
  <c r="MH136" i="5"/>
  <c r="OP136" i="5"/>
  <c r="OO136" i="5"/>
  <c r="OP142" i="5"/>
  <c r="MH142" i="5"/>
  <c r="MG142" i="5"/>
  <c r="OO142" i="5"/>
  <c r="MG127" i="5"/>
  <c r="MH127" i="5"/>
  <c r="OP127" i="5"/>
  <c r="OO127" i="5"/>
  <c r="OO131" i="5"/>
  <c r="MG131" i="5"/>
  <c r="MH131" i="5"/>
  <c r="OP131" i="5"/>
  <c r="OO165" i="5"/>
  <c r="MH165" i="5"/>
  <c r="OP165" i="5"/>
  <c r="MG165" i="5"/>
  <c r="MH180" i="5"/>
  <c r="OO180" i="5"/>
  <c r="MG180" i="5"/>
  <c r="OP180" i="5"/>
  <c r="OP195" i="5"/>
  <c r="MH195" i="5"/>
  <c r="OO195" i="5"/>
  <c r="MG195" i="5"/>
  <c r="OO164" i="5"/>
  <c r="MH164" i="5"/>
  <c r="OP164" i="5"/>
  <c r="MG164" i="5"/>
  <c r="OO179" i="5"/>
  <c r="OP179" i="5"/>
  <c r="MH179" i="5"/>
  <c r="MG179" i="5"/>
  <c r="MG192" i="5"/>
  <c r="OP192" i="5"/>
  <c r="MH192" i="5"/>
  <c r="OO192" i="5"/>
  <c r="OC23" i="5"/>
  <c r="LV23" i="5"/>
  <c r="OD23" i="5"/>
  <c r="LU23" i="5"/>
  <c r="LU71" i="5"/>
  <c r="LV71" i="5"/>
  <c r="OD71" i="5"/>
  <c r="OC71" i="5"/>
  <c r="LU75" i="5"/>
  <c r="LV75" i="5"/>
  <c r="OD75" i="5"/>
  <c r="OC75" i="5"/>
  <c r="LV27" i="5"/>
  <c r="OD27" i="5"/>
  <c r="LU27" i="5"/>
  <c r="OC27" i="5"/>
  <c r="LV31" i="5"/>
  <c r="LU31" i="5"/>
  <c r="OD31" i="5"/>
  <c r="OC31" i="5"/>
  <c r="OC35" i="5"/>
  <c r="OD35" i="5"/>
  <c r="LU35" i="5"/>
  <c r="LV35" i="5"/>
  <c r="LV40" i="5"/>
  <c r="OC40" i="5"/>
  <c r="LU40" i="5"/>
  <c r="OD40" i="5"/>
  <c r="LU52" i="5"/>
  <c r="OC52" i="5"/>
  <c r="LV52" i="5"/>
  <c r="OD52" i="5"/>
  <c r="OC57" i="5"/>
  <c r="LU57" i="5"/>
  <c r="OD57" i="5"/>
  <c r="LV57" i="5"/>
  <c r="LU82" i="5"/>
  <c r="OC82" i="5"/>
  <c r="LV82" i="5"/>
  <c r="OD82" i="5"/>
  <c r="LU90" i="5"/>
  <c r="OD90" i="5"/>
  <c r="LV90" i="5"/>
  <c r="OC90" i="5"/>
  <c r="LV94" i="5"/>
  <c r="OD94" i="5"/>
  <c r="LU94" i="5"/>
  <c r="OC94" i="5"/>
  <c r="LV102" i="5"/>
  <c r="LU102" i="5"/>
  <c r="OC102" i="5"/>
  <c r="OD102" i="5"/>
  <c r="OD110" i="5"/>
  <c r="LV110" i="5"/>
  <c r="OC110" i="5"/>
  <c r="LU110" i="5"/>
  <c r="LV117" i="5"/>
  <c r="OD117" i="5"/>
  <c r="LU117" i="5"/>
  <c r="OC117" i="5"/>
  <c r="OD121" i="5"/>
  <c r="OC121" i="5"/>
  <c r="LU121" i="5"/>
  <c r="LV121" i="5"/>
  <c r="LU132" i="5"/>
  <c r="OC132" i="5"/>
  <c r="OD132" i="5"/>
  <c r="LV132" i="5"/>
  <c r="OD136" i="5"/>
  <c r="LU136" i="5"/>
  <c r="OC136" i="5"/>
  <c r="LV136" i="5"/>
  <c r="OD142" i="5"/>
  <c r="LV142" i="5"/>
  <c r="OC142" i="5"/>
  <c r="LU142" i="5"/>
  <c r="OD127" i="5"/>
  <c r="OC127" i="5"/>
  <c r="LU127" i="5"/>
  <c r="LV127" i="5"/>
  <c r="OD131" i="5"/>
  <c r="OC131" i="5"/>
  <c r="LU131" i="5"/>
  <c r="LV131" i="5"/>
  <c r="OC165" i="5"/>
  <c r="LV165" i="5"/>
  <c r="LU165" i="5"/>
  <c r="OD165" i="5"/>
  <c r="LV180" i="5"/>
  <c r="OC180" i="5"/>
  <c r="LU180" i="5"/>
  <c r="OD180" i="5"/>
  <c r="OD195" i="5"/>
  <c r="LU195" i="5"/>
  <c r="OC195" i="5"/>
  <c r="LV195" i="5"/>
  <c r="LV164" i="5"/>
  <c r="LU164" i="5"/>
  <c r="OD164" i="5"/>
  <c r="OC164" i="5"/>
  <c r="LV179" i="5"/>
  <c r="OC179" i="5"/>
  <c r="LU179" i="5"/>
  <c r="OD179" i="5"/>
  <c r="OD192" i="5"/>
  <c r="OC192" i="5"/>
  <c r="LV192" i="5"/>
  <c r="LU192" i="5"/>
  <c r="NQ23" i="5"/>
  <c r="LJ23" i="5"/>
  <c r="NR23" i="5"/>
  <c r="LI23" i="5"/>
  <c r="LI71" i="5"/>
  <c r="LJ71" i="5"/>
  <c r="NR71" i="5"/>
  <c r="NQ71" i="5"/>
  <c r="NQ75" i="5"/>
  <c r="NR75" i="5"/>
  <c r="LI75" i="5"/>
  <c r="LJ75" i="5"/>
  <c r="NR27" i="5"/>
  <c r="LJ27" i="5"/>
  <c r="LI27" i="5"/>
  <c r="NQ27" i="5"/>
  <c r="LJ31" i="5"/>
  <c r="LI31" i="5"/>
  <c r="NR31" i="5"/>
  <c r="NQ31" i="5"/>
  <c r="LI35" i="5"/>
  <c r="NR35" i="5"/>
  <c r="LJ35" i="5"/>
  <c r="NQ35" i="5"/>
  <c r="LJ40" i="5"/>
  <c r="NQ40" i="5"/>
  <c r="NR40" i="5"/>
  <c r="LI40" i="5"/>
  <c r="LI52" i="5"/>
  <c r="NR52" i="5"/>
  <c r="LJ52" i="5"/>
  <c r="NQ52" i="5"/>
  <c r="LJ57" i="5"/>
  <c r="NR57" i="5"/>
  <c r="LI57" i="5"/>
  <c r="NQ57" i="5"/>
  <c r="NQ82" i="5"/>
  <c r="LI82" i="5"/>
  <c r="LJ82" i="5"/>
  <c r="NR82" i="5"/>
  <c r="NQ90" i="5"/>
  <c r="LJ90" i="5"/>
  <c r="LI90" i="5"/>
  <c r="NR90" i="5"/>
  <c r="LJ94" i="5"/>
  <c r="NR94" i="5"/>
  <c r="LI94" i="5"/>
  <c r="NQ94" i="5"/>
  <c r="NR102" i="5"/>
  <c r="LI102" i="5"/>
  <c r="NQ102" i="5"/>
  <c r="LJ102" i="5"/>
  <c r="NQ110" i="5"/>
  <c r="LJ110" i="5"/>
  <c r="LI110" i="5"/>
  <c r="NR110" i="5"/>
  <c r="NQ117" i="5"/>
  <c r="LI117" i="5"/>
  <c r="NR117" i="5"/>
  <c r="LJ117" i="5"/>
  <c r="LI121" i="5"/>
  <c r="NQ121" i="5"/>
  <c r="LJ121" i="5"/>
  <c r="NR121" i="5"/>
  <c r="NQ132" i="5"/>
  <c r="LI132" i="5"/>
  <c r="LJ132" i="5"/>
  <c r="NR132" i="5"/>
  <c r="LJ136" i="5"/>
  <c r="NR136" i="5"/>
  <c r="NQ136" i="5"/>
  <c r="LI136" i="5"/>
  <c r="NR142" i="5"/>
  <c r="NQ142" i="5"/>
  <c r="LI142" i="5"/>
  <c r="LJ142" i="5"/>
  <c r="NR127" i="5"/>
  <c r="NQ127" i="5"/>
  <c r="LI127" i="5"/>
  <c r="LJ127" i="5"/>
  <c r="LJ131" i="5"/>
  <c r="NR131" i="5"/>
  <c r="NQ131" i="5"/>
  <c r="LI131" i="5"/>
  <c r="LJ165" i="5"/>
  <c r="NR165" i="5"/>
  <c r="LI165" i="5"/>
  <c r="NQ165" i="5"/>
  <c r="NR180" i="5"/>
  <c r="LJ180" i="5"/>
  <c r="NQ180" i="5"/>
  <c r="LI180" i="5"/>
  <c r="LI195" i="5"/>
  <c r="NR195" i="5"/>
  <c r="NQ195" i="5"/>
  <c r="LJ195" i="5"/>
  <c r="NR164" i="5"/>
  <c r="LJ164" i="5"/>
  <c r="NQ164" i="5"/>
  <c r="LI164" i="5"/>
  <c r="LJ179" i="5"/>
  <c r="LI179" i="5"/>
  <c r="NQ179" i="5"/>
  <c r="NR179" i="5"/>
  <c r="NR192" i="5"/>
  <c r="LJ192" i="5"/>
  <c r="NQ192" i="5"/>
  <c r="LI192" i="5"/>
  <c r="FX58" i="5"/>
  <c r="EW58" i="5"/>
  <c r="FW58" i="5"/>
  <c r="GY58" i="5"/>
  <c r="GX58" i="5"/>
  <c r="EV58" i="5"/>
  <c r="EV24" i="5"/>
  <c r="EW24" i="5"/>
  <c r="GY24" i="5"/>
  <c r="FW24" i="5"/>
  <c r="FX24" i="5"/>
  <c r="GX24" i="5"/>
  <c r="FW72" i="5"/>
  <c r="EW72" i="5"/>
  <c r="FX72" i="5"/>
  <c r="EV72" i="5"/>
  <c r="GY72" i="5"/>
  <c r="GX72" i="5"/>
  <c r="FX76" i="5"/>
  <c r="GY76" i="5"/>
  <c r="FW76" i="5"/>
  <c r="GX76" i="5"/>
  <c r="EV76" i="5"/>
  <c r="EW76" i="5"/>
  <c r="GX28" i="5"/>
  <c r="GY28" i="5"/>
  <c r="FX28" i="5"/>
  <c r="EW28" i="5"/>
  <c r="FW28" i="5"/>
  <c r="EV28" i="5"/>
  <c r="GY32" i="5"/>
  <c r="FW32" i="5"/>
  <c r="FX32" i="5"/>
  <c r="GX32" i="5"/>
  <c r="EV32" i="5"/>
  <c r="EW32" i="5"/>
  <c r="GY36" i="5"/>
  <c r="FX36" i="5"/>
  <c r="FW36" i="5"/>
  <c r="GX36" i="5"/>
  <c r="EV36" i="5"/>
  <c r="EW36" i="5"/>
  <c r="FX48" i="5"/>
  <c r="EV48" i="5"/>
  <c r="EW48" i="5"/>
  <c r="FW48" i="5"/>
  <c r="GX48" i="5"/>
  <c r="GY48" i="5"/>
  <c r="EW53" i="5"/>
  <c r="FX53" i="5"/>
  <c r="EV53" i="5"/>
  <c r="FW53" i="5"/>
  <c r="GY53" i="5"/>
  <c r="GX53" i="5"/>
  <c r="GY82" i="5"/>
  <c r="EV82" i="5"/>
  <c r="FW82" i="5"/>
  <c r="GX82" i="5"/>
  <c r="EW82" i="5"/>
  <c r="FX82" i="5"/>
  <c r="FX90" i="5"/>
  <c r="EW90" i="5"/>
  <c r="FW90" i="5"/>
  <c r="EV90" i="5"/>
  <c r="GX90" i="5"/>
  <c r="GY90" i="5"/>
  <c r="EW94" i="5"/>
  <c r="FW94" i="5"/>
  <c r="FX94" i="5"/>
  <c r="EV94" i="5"/>
  <c r="GX94" i="5"/>
  <c r="GY94" i="5"/>
  <c r="EV102" i="5"/>
  <c r="EW102" i="5"/>
  <c r="GY102" i="5"/>
  <c r="FW102" i="5"/>
  <c r="GX102" i="5"/>
  <c r="FX102" i="5"/>
  <c r="EW110" i="5"/>
  <c r="EV110" i="5"/>
  <c r="FW110" i="5"/>
  <c r="FX110" i="5"/>
  <c r="GX110" i="5"/>
  <c r="GY110" i="5"/>
  <c r="EW117" i="5"/>
  <c r="EV117" i="5"/>
  <c r="GX117" i="5"/>
  <c r="GY117" i="5"/>
  <c r="FW117" i="5"/>
  <c r="FX117" i="5"/>
  <c r="GY121" i="5"/>
  <c r="GX121" i="5"/>
  <c r="FX121" i="5"/>
  <c r="EW121" i="5"/>
  <c r="EV121" i="5"/>
  <c r="FW121" i="5"/>
  <c r="FW127" i="5"/>
  <c r="GX127" i="5"/>
  <c r="GY127" i="5"/>
  <c r="FX127" i="5"/>
  <c r="EW127" i="5"/>
  <c r="EV127" i="5"/>
  <c r="GX131" i="5"/>
  <c r="GY131" i="5"/>
  <c r="EV131" i="5"/>
  <c r="FX131" i="5"/>
  <c r="EW131" i="5"/>
  <c r="FW131" i="5"/>
  <c r="EV135" i="5"/>
  <c r="EW135" i="5"/>
  <c r="FX135" i="5"/>
  <c r="GX135" i="5"/>
  <c r="FW135" i="5"/>
  <c r="GY135" i="5"/>
  <c r="EW141" i="5"/>
  <c r="EV141" i="5"/>
  <c r="GX141" i="5"/>
  <c r="GY141" i="5"/>
  <c r="FW141" i="5"/>
  <c r="FX141" i="5"/>
  <c r="EW146" i="5"/>
  <c r="FX146" i="5"/>
  <c r="GY146" i="5"/>
  <c r="FW146" i="5"/>
  <c r="GX146" i="5"/>
  <c r="EV146" i="5"/>
  <c r="GX153" i="5"/>
  <c r="GY153" i="5"/>
  <c r="EW153" i="5"/>
  <c r="EV153" i="5"/>
  <c r="FW153" i="5"/>
  <c r="FX153" i="5"/>
  <c r="GX163" i="5"/>
  <c r="GY163" i="5"/>
  <c r="FW163" i="5"/>
  <c r="FX163" i="5"/>
  <c r="EW163" i="5"/>
  <c r="EV163" i="5"/>
  <c r="GX169" i="5"/>
  <c r="GY169" i="5"/>
  <c r="FW169" i="5"/>
  <c r="FX169" i="5"/>
  <c r="EW169" i="5"/>
  <c r="EV169" i="5"/>
  <c r="FW175" i="5"/>
  <c r="GY175" i="5"/>
  <c r="EV175" i="5"/>
  <c r="GX175" i="5"/>
  <c r="EW175" i="5"/>
  <c r="FX175" i="5"/>
  <c r="GX182" i="5"/>
  <c r="GY182" i="5"/>
  <c r="FW182" i="5"/>
  <c r="EW182" i="5"/>
  <c r="FX182" i="5"/>
  <c r="EV182" i="5"/>
  <c r="GY191" i="5"/>
  <c r="GX191" i="5"/>
  <c r="EV191" i="5"/>
  <c r="EW191" i="5"/>
  <c r="FW191" i="5"/>
  <c r="FX191" i="5"/>
  <c r="EK58" i="5"/>
  <c r="FL58" i="5"/>
  <c r="EJ58" i="5"/>
  <c r="FK58" i="5"/>
  <c r="GL58" i="5"/>
  <c r="GM58" i="5"/>
  <c r="EJ24" i="5"/>
  <c r="EK24" i="5"/>
  <c r="FL24" i="5"/>
  <c r="GL24" i="5"/>
  <c r="GM24" i="5"/>
  <c r="FK24" i="5"/>
  <c r="EK72" i="5"/>
  <c r="FK72" i="5"/>
  <c r="EJ72" i="5"/>
  <c r="FL72" i="5"/>
  <c r="GL72" i="5"/>
  <c r="GM72" i="5"/>
  <c r="GM76" i="5"/>
  <c r="FL76" i="5"/>
  <c r="FK76" i="5"/>
  <c r="GL76" i="5"/>
  <c r="EJ76" i="5"/>
  <c r="EK76" i="5"/>
  <c r="GM28" i="5"/>
  <c r="FK28" i="5"/>
  <c r="GL28" i="5"/>
  <c r="FL28" i="5"/>
  <c r="EJ28" i="5"/>
  <c r="EK28" i="5"/>
  <c r="GM32" i="5"/>
  <c r="GL32" i="5"/>
  <c r="FL32" i="5"/>
  <c r="FK32" i="5"/>
  <c r="EK32" i="5"/>
  <c r="EJ32" i="5"/>
  <c r="GL36" i="5"/>
  <c r="GM36" i="5"/>
  <c r="EK36" i="5"/>
  <c r="FL36" i="5"/>
  <c r="EJ36" i="5"/>
  <c r="FK36" i="5"/>
  <c r="FK48" i="5"/>
  <c r="FL48" i="5"/>
  <c r="GM48" i="5"/>
  <c r="EK48" i="5"/>
  <c r="GL48" i="5"/>
  <c r="EJ48" i="5"/>
  <c r="FL53" i="5"/>
  <c r="EK53" i="5"/>
  <c r="EJ53" i="5"/>
  <c r="FK53" i="5"/>
  <c r="GM53" i="5"/>
  <c r="GL53" i="5"/>
  <c r="FL82" i="5"/>
  <c r="GL82" i="5"/>
  <c r="GM82" i="5"/>
  <c r="EJ82" i="5"/>
  <c r="EK82" i="5"/>
  <c r="FK82" i="5"/>
  <c r="EK90" i="5"/>
  <c r="FK90" i="5"/>
  <c r="EJ90" i="5"/>
  <c r="FL90" i="5"/>
  <c r="GL90" i="5"/>
  <c r="GM90" i="5"/>
  <c r="EK94" i="5"/>
  <c r="FK94" i="5"/>
  <c r="EJ94" i="5"/>
  <c r="FL94" i="5"/>
  <c r="GL94" i="5"/>
  <c r="GM94" i="5"/>
  <c r="EJ102" i="5"/>
  <c r="EK102" i="5"/>
  <c r="FK102" i="5"/>
  <c r="GM102" i="5"/>
  <c r="FL102" i="5"/>
  <c r="GL102" i="5"/>
  <c r="EJ110" i="5"/>
  <c r="EK110" i="5"/>
  <c r="GL110" i="5"/>
  <c r="FK110" i="5"/>
  <c r="FL110" i="5"/>
  <c r="GM110" i="5"/>
  <c r="EK117" i="5"/>
  <c r="EJ117" i="5"/>
  <c r="FK117" i="5"/>
  <c r="FL117" i="5"/>
  <c r="GM117" i="5"/>
  <c r="GL117" i="5"/>
  <c r="GM121" i="5"/>
  <c r="FK121" i="5"/>
  <c r="GL121" i="5"/>
  <c r="FL121" i="5"/>
  <c r="EK121" i="5"/>
  <c r="EJ121" i="5"/>
  <c r="GM127" i="5"/>
  <c r="GL127" i="5"/>
  <c r="FK127" i="5"/>
  <c r="EK127" i="5"/>
  <c r="FL127" i="5"/>
  <c r="EJ127" i="5"/>
  <c r="GL131" i="5"/>
  <c r="GM131" i="5"/>
  <c r="FK131" i="5"/>
  <c r="EK131" i="5"/>
  <c r="FL131" i="5"/>
  <c r="EJ131" i="5"/>
  <c r="EJ135" i="5"/>
  <c r="EK135" i="5"/>
  <c r="GM135" i="5"/>
  <c r="FL135" i="5"/>
  <c r="GL135" i="5"/>
  <c r="FK135" i="5"/>
  <c r="EJ141" i="5"/>
  <c r="EK141" i="5"/>
  <c r="GL141" i="5"/>
  <c r="GM141" i="5"/>
  <c r="FL141" i="5"/>
  <c r="FK141" i="5"/>
  <c r="GL146" i="5"/>
  <c r="GM146" i="5"/>
  <c r="FK146" i="5"/>
  <c r="EK146" i="5"/>
  <c r="EJ146" i="5"/>
  <c r="FL146" i="5"/>
  <c r="GM153" i="5"/>
  <c r="FK153" i="5"/>
  <c r="GL153" i="5"/>
  <c r="FL153" i="5"/>
  <c r="EK153" i="5"/>
  <c r="EJ153" i="5"/>
  <c r="FL163" i="5"/>
  <c r="GM163" i="5"/>
  <c r="FK163" i="5"/>
  <c r="GL163" i="5"/>
  <c r="EK163" i="5"/>
  <c r="EJ163" i="5"/>
  <c r="GL169" i="5"/>
  <c r="GM169" i="5"/>
  <c r="EK169" i="5"/>
  <c r="FK169" i="5"/>
  <c r="EJ169" i="5"/>
  <c r="FL169" i="5"/>
  <c r="EJ175" i="5"/>
  <c r="GM175" i="5"/>
  <c r="GL175" i="5"/>
  <c r="FK175" i="5"/>
  <c r="FL175" i="5"/>
  <c r="EK175" i="5"/>
  <c r="GM182" i="5"/>
  <c r="GL182" i="5"/>
  <c r="FK182" i="5"/>
  <c r="EK182" i="5"/>
  <c r="EJ182" i="5"/>
  <c r="FL182" i="5"/>
  <c r="GM191" i="5"/>
  <c r="GL191" i="5"/>
  <c r="EK191" i="5"/>
  <c r="EJ191" i="5"/>
  <c r="FK191" i="5"/>
  <c r="FL191" i="5"/>
  <c r="FI58" i="5"/>
  <c r="GI58" i="5"/>
  <c r="GJ58" i="5"/>
  <c r="FH58" i="5"/>
  <c r="EG58" i="5"/>
  <c r="EH58" i="5"/>
  <c r="FH24" i="5"/>
  <c r="FI24" i="5"/>
  <c r="GI24" i="5"/>
  <c r="EG24" i="5"/>
  <c r="GJ24" i="5"/>
  <c r="EH24" i="5"/>
  <c r="FI72" i="5"/>
  <c r="GI72" i="5"/>
  <c r="GJ72" i="5"/>
  <c r="FH72" i="5"/>
  <c r="EG72" i="5"/>
  <c r="EH72" i="5"/>
  <c r="GJ76" i="5"/>
  <c r="GI76" i="5"/>
  <c r="FH76" i="5"/>
  <c r="EH76" i="5"/>
  <c r="EG76" i="5"/>
  <c r="FI76" i="5"/>
  <c r="EH28" i="5"/>
  <c r="GJ28" i="5"/>
  <c r="FH28" i="5"/>
  <c r="EG28" i="5"/>
  <c r="GI28" i="5"/>
  <c r="FI28" i="5"/>
  <c r="GJ32" i="5"/>
  <c r="GI32" i="5"/>
  <c r="EG32" i="5"/>
  <c r="EH32" i="5"/>
  <c r="FI32" i="5"/>
  <c r="FH32" i="5"/>
  <c r="GI36" i="5"/>
  <c r="GJ36" i="5"/>
  <c r="EG36" i="5"/>
  <c r="FH36" i="5"/>
  <c r="FI36" i="5"/>
  <c r="EH36" i="5"/>
  <c r="FH48" i="5"/>
  <c r="GI48" i="5"/>
  <c r="FI48" i="5"/>
  <c r="GJ48" i="5"/>
  <c r="EH48" i="5"/>
  <c r="EG48" i="5"/>
  <c r="FH53" i="5"/>
  <c r="GJ53" i="5"/>
  <c r="GI53" i="5"/>
  <c r="FI53" i="5"/>
  <c r="EG53" i="5"/>
  <c r="EH53" i="5"/>
  <c r="EG82" i="5"/>
  <c r="EH82" i="5"/>
  <c r="FI82" i="5"/>
  <c r="GJ82" i="5"/>
  <c r="FH82" i="5"/>
  <c r="GI82" i="5"/>
  <c r="GI90" i="5"/>
  <c r="GJ90" i="5"/>
  <c r="EH90" i="5"/>
  <c r="FI90" i="5"/>
  <c r="FH90" i="5"/>
  <c r="EG90" i="5"/>
  <c r="GJ94" i="5"/>
  <c r="FH94" i="5"/>
  <c r="GI94" i="5"/>
  <c r="FI94" i="5"/>
  <c r="EH94" i="5"/>
  <c r="EG94" i="5"/>
  <c r="EG102" i="5"/>
  <c r="FI102" i="5"/>
  <c r="FH102" i="5"/>
  <c r="EH102" i="5"/>
  <c r="GI102" i="5"/>
  <c r="GJ102" i="5"/>
  <c r="FH110" i="5"/>
  <c r="FI110" i="5"/>
  <c r="GI110" i="5"/>
  <c r="GJ110" i="5"/>
  <c r="EG110" i="5"/>
  <c r="EH110" i="5"/>
  <c r="EG117" i="5"/>
  <c r="FI117" i="5"/>
  <c r="EH117" i="5"/>
  <c r="FH117" i="5"/>
  <c r="GI117" i="5"/>
  <c r="GJ117" i="5"/>
  <c r="EH121" i="5"/>
  <c r="FI121" i="5"/>
  <c r="EG121" i="5"/>
  <c r="GJ121" i="5"/>
  <c r="GI121" i="5"/>
  <c r="FH121" i="5"/>
  <c r="GI127" i="5"/>
  <c r="GJ127" i="5"/>
  <c r="FI127" i="5"/>
  <c r="EH127" i="5"/>
  <c r="FH127" i="5"/>
  <c r="EG127" i="5"/>
  <c r="EH131" i="5"/>
  <c r="EG131" i="5"/>
  <c r="FI131" i="5"/>
  <c r="FH131" i="5"/>
  <c r="GJ131" i="5"/>
  <c r="GI131" i="5"/>
  <c r="EH134" i="5"/>
  <c r="EG134" i="5"/>
  <c r="GJ134" i="5"/>
  <c r="FH134" i="5"/>
  <c r="FI134" i="5"/>
  <c r="GI134" i="5"/>
  <c r="EH138" i="5"/>
  <c r="EG138" i="5"/>
  <c r="FI138" i="5"/>
  <c r="FH138" i="5"/>
  <c r="GJ138" i="5"/>
  <c r="GI138" i="5"/>
  <c r="EG146" i="5"/>
  <c r="EH146" i="5"/>
  <c r="FI146" i="5"/>
  <c r="GJ146" i="5"/>
  <c r="FH146" i="5"/>
  <c r="GI146" i="5"/>
  <c r="GJ153" i="5"/>
  <c r="EG153" i="5"/>
  <c r="GI153" i="5"/>
  <c r="EH153" i="5"/>
  <c r="FI153" i="5"/>
  <c r="FH153" i="5"/>
  <c r="GJ163" i="5"/>
  <c r="EG163" i="5"/>
  <c r="FI163" i="5"/>
  <c r="EH163" i="5"/>
  <c r="FH163" i="5"/>
  <c r="GI163" i="5"/>
  <c r="GI169" i="5"/>
  <c r="GJ169" i="5"/>
  <c r="EG169" i="5"/>
  <c r="FH169" i="5"/>
  <c r="EH169" i="5"/>
  <c r="FI169" i="5"/>
  <c r="EG175" i="5"/>
  <c r="GJ175" i="5"/>
  <c r="EH175" i="5"/>
  <c r="GI175" i="5"/>
  <c r="FI175" i="5"/>
  <c r="FH175" i="5"/>
  <c r="GI182" i="5"/>
  <c r="GJ182" i="5"/>
  <c r="FI182" i="5"/>
  <c r="EH182" i="5"/>
  <c r="FH182" i="5"/>
  <c r="EG182" i="5"/>
  <c r="EH191" i="5"/>
  <c r="FI191" i="5"/>
  <c r="EG191" i="5"/>
  <c r="FH191" i="5"/>
  <c r="GI191" i="5"/>
  <c r="GJ191" i="5"/>
  <c r="EM58" i="5"/>
  <c r="EN58" i="5"/>
  <c r="FO58" i="5"/>
  <c r="GP58" i="5"/>
  <c r="FN58" i="5"/>
  <c r="GO58" i="5"/>
  <c r="GP24" i="5"/>
  <c r="GO24" i="5"/>
  <c r="EM24" i="5"/>
  <c r="FO24" i="5"/>
  <c r="EN24" i="5"/>
  <c r="FN24" i="5"/>
  <c r="EM72" i="5"/>
  <c r="EN72" i="5"/>
  <c r="GO72" i="5"/>
  <c r="FN72" i="5"/>
  <c r="FO72" i="5"/>
  <c r="GP72" i="5"/>
  <c r="EM76" i="5"/>
  <c r="FN76" i="5"/>
  <c r="EN76" i="5"/>
  <c r="FO76" i="5"/>
  <c r="GP76" i="5"/>
  <c r="GO76" i="5"/>
  <c r="EM28" i="5"/>
  <c r="EN28" i="5"/>
  <c r="FO28" i="5"/>
  <c r="FN28" i="5"/>
  <c r="GP28" i="5"/>
  <c r="GO28" i="5"/>
  <c r="FO32" i="5"/>
  <c r="EN32" i="5"/>
  <c r="FN32" i="5"/>
  <c r="EM32" i="5"/>
  <c r="GO32" i="5"/>
  <c r="GP32" i="5"/>
  <c r="EN36" i="5"/>
  <c r="FO36" i="5"/>
  <c r="EM36" i="5"/>
  <c r="FN36" i="5"/>
  <c r="GO36" i="5"/>
  <c r="GP36" i="5"/>
  <c r="EM48" i="5"/>
  <c r="EN48" i="5"/>
  <c r="FN48" i="5"/>
  <c r="GO48" i="5"/>
  <c r="FO48" i="5"/>
  <c r="GP48" i="5"/>
  <c r="EN53" i="5"/>
  <c r="EM53" i="5"/>
  <c r="FN53" i="5"/>
  <c r="GP53" i="5"/>
  <c r="FO53" i="5"/>
  <c r="GO53" i="5"/>
  <c r="GP82" i="5"/>
  <c r="GO82" i="5"/>
  <c r="FO82" i="5"/>
  <c r="EN82" i="5"/>
  <c r="FN82" i="5"/>
  <c r="EM82" i="5"/>
  <c r="EM90" i="5"/>
  <c r="EN90" i="5"/>
  <c r="GO90" i="5"/>
  <c r="FO90" i="5"/>
  <c r="GP90" i="5"/>
  <c r="FN90" i="5"/>
  <c r="EN94" i="5"/>
  <c r="EM94" i="5"/>
  <c r="FN94" i="5"/>
  <c r="GO94" i="5"/>
  <c r="FO94" i="5"/>
  <c r="GP94" i="5"/>
  <c r="GO102" i="5"/>
  <c r="GP102" i="5"/>
  <c r="EN102" i="5"/>
  <c r="FO102" i="5"/>
  <c r="FN102" i="5"/>
  <c r="EM102" i="5"/>
  <c r="GP110" i="5"/>
  <c r="GO110" i="5"/>
  <c r="EM110" i="5"/>
  <c r="FO110" i="5"/>
  <c r="EN110" i="5"/>
  <c r="FN110" i="5"/>
  <c r="EM117" i="5"/>
  <c r="GO117" i="5"/>
  <c r="FO117" i="5"/>
  <c r="EN117" i="5"/>
  <c r="GP117" i="5"/>
  <c r="FN117" i="5"/>
  <c r="FN121" i="5"/>
  <c r="EN121" i="5"/>
  <c r="EM121" i="5"/>
  <c r="FO121" i="5"/>
  <c r="GO121" i="5"/>
  <c r="GP121" i="5"/>
  <c r="EM127" i="5"/>
  <c r="FN127" i="5"/>
  <c r="EN127" i="5"/>
  <c r="FO127" i="5"/>
  <c r="GP127" i="5"/>
  <c r="GO127" i="5"/>
  <c r="GP131" i="5"/>
  <c r="GO131" i="5"/>
  <c r="EM131" i="5"/>
  <c r="FO131" i="5"/>
  <c r="EN131" i="5"/>
  <c r="FN131" i="5"/>
  <c r="GO148" i="5"/>
  <c r="GP148" i="5"/>
  <c r="FN148" i="5"/>
  <c r="EM148" i="5"/>
  <c r="FO148" i="5"/>
  <c r="EN148" i="5"/>
  <c r="GP138" i="5"/>
  <c r="GO138" i="5"/>
  <c r="EM138" i="5"/>
  <c r="FO138" i="5"/>
  <c r="EN138" i="5"/>
  <c r="FN138" i="5"/>
  <c r="FO145" i="5"/>
  <c r="FN145" i="5"/>
  <c r="EN145" i="5"/>
  <c r="GP145" i="5"/>
  <c r="EM145" i="5"/>
  <c r="GO145" i="5"/>
  <c r="FN153" i="5"/>
  <c r="FO153" i="5"/>
  <c r="EM153" i="5"/>
  <c r="GO153" i="5"/>
  <c r="EN153" i="5"/>
  <c r="GP153" i="5"/>
  <c r="EM163" i="5"/>
  <c r="EN163" i="5"/>
  <c r="FO163" i="5"/>
  <c r="FN163" i="5"/>
  <c r="GO163" i="5"/>
  <c r="GP163" i="5"/>
  <c r="FO169" i="5"/>
  <c r="FN169" i="5"/>
  <c r="EN169" i="5"/>
  <c r="GP169" i="5"/>
  <c r="GO169" i="5"/>
  <c r="EM169" i="5"/>
  <c r="EM175" i="5"/>
  <c r="GO175" i="5"/>
  <c r="EN175" i="5"/>
  <c r="GP175" i="5"/>
  <c r="FO175" i="5"/>
  <c r="FN175" i="5"/>
  <c r="FN182" i="5"/>
  <c r="FO182" i="5"/>
  <c r="GP182" i="5"/>
  <c r="GO182" i="5"/>
  <c r="EN182" i="5"/>
  <c r="EM182" i="5"/>
  <c r="FO191" i="5"/>
  <c r="FN191" i="5"/>
  <c r="GO191" i="5"/>
  <c r="GP191" i="5"/>
  <c r="EM191" i="5"/>
  <c r="EN191" i="5"/>
  <c r="OM23" i="5"/>
  <c r="OL23" i="5"/>
  <c r="MD23" i="5"/>
  <c r="ME23" i="5"/>
  <c r="OL71" i="5"/>
  <c r="OM71" i="5"/>
  <c r="ME71" i="5"/>
  <c r="MD71" i="5"/>
  <c r="OL75" i="5"/>
  <c r="ME75" i="5"/>
  <c r="OM75" i="5"/>
  <c r="MD75" i="5"/>
  <c r="MD27" i="5"/>
  <c r="ME27" i="5"/>
  <c r="OM27" i="5"/>
  <c r="OL27" i="5"/>
  <c r="OM31" i="5"/>
  <c r="ME31" i="5"/>
  <c r="OL31" i="5"/>
  <c r="MD31" i="5"/>
  <c r="OL35" i="5"/>
  <c r="ME35" i="5"/>
  <c r="OM35" i="5"/>
  <c r="MD35" i="5"/>
  <c r="OL40" i="5"/>
  <c r="ME40" i="5"/>
  <c r="OM40" i="5"/>
  <c r="MD40" i="5"/>
  <c r="OM52" i="5"/>
  <c r="OL52" i="5"/>
  <c r="MD52" i="5"/>
  <c r="ME52" i="5"/>
  <c r="MD57" i="5"/>
  <c r="OL57" i="5"/>
  <c r="ME57" i="5"/>
  <c r="OM57" i="5"/>
  <c r="OL82" i="5"/>
  <c r="ME82" i="5"/>
  <c r="OM82" i="5"/>
  <c r="MD82" i="5"/>
  <c r="MD90" i="5"/>
  <c r="OL90" i="5"/>
  <c r="OM90" i="5"/>
  <c r="ME90" i="5"/>
  <c r="OM94" i="5"/>
  <c r="OL94" i="5"/>
  <c r="ME94" i="5"/>
  <c r="MD94" i="5"/>
  <c r="MD102" i="5"/>
  <c r="OM102" i="5"/>
  <c r="OL102" i="5"/>
  <c r="ME102" i="5"/>
  <c r="MD110" i="5"/>
  <c r="OL110" i="5"/>
  <c r="ME110" i="5"/>
  <c r="OM110" i="5"/>
  <c r="OM117" i="5"/>
  <c r="ME117" i="5"/>
  <c r="MD117" i="5"/>
  <c r="OL117" i="5"/>
  <c r="ME121" i="5"/>
  <c r="OM121" i="5"/>
  <c r="MD121" i="5"/>
  <c r="OL121" i="5"/>
  <c r="MD132" i="5"/>
  <c r="OL132" i="5"/>
  <c r="OM132" i="5"/>
  <c r="ME132" i="5"/>
  <c r="ME136" i="5"/>
  <c r="MD136" i="5"/>
  <c r="OL136" i="5"/>
  <c r="OM136" i="5"/>
  <c r="OM142" i="5"/>
  <c r="ME142" i="5"/>
  <c r="MD142" i="5"/>
  <c r="OL142" i="5"/>
  <c r="MD127" i="5"/>
  <c r="OL127" i="5"/>
  <c r="OM127" i="5"/>
  <c r="ME127" i="5"/>
  <c r="MD131" i="5"/>
  <c r="ME131" i="5"/>
  <c r="OL131" i="5"/>
  <c r="OM131" i="5"/>
  <c r="MD165" i="5"/>
  <c r="OM165" i="5"/>
  <c r="OL165" i="5"/>
  <c r="ME165" i="5"/>
  <c r="MD180" i="5"/>
  <c r="ME180" i="5"/>
  <c r="OM180" i="5"/>
  <c r="OL180" i="5"/>
  <c r="MD195" i="5"/>
  <c r="ME195" i="5"/>
  <c r="OM195" i="5"/>
  <c r="OL195" i="5"/>
  <c r="OM156" i="5"/>
  <c r="MD156" i="5"/>
  <c r="OL156" i="5"/>
  <c r="ME156" i="5"/>
  <c r="OL171" i="5"/>
  <c r="ME171" i="5"/>
  <c r="OM171" i="5"/>
  <c r="MD171" i="5"/>
  <c r="OM183" i="5"/>
  <c r="MD183" i="5"/>
  <c r="OL183" i="5"/>
  <c r="ME183" i="5"/>
  <c r="LR23" i="5"/>
  <c r="LS23" i="5"/>
  <c r="OA23" i="5"/>
  <c r="NZ23" i="5"/>
  <c r="LS71" i="5"/>
  <c r="LR71" i="5"/>
  <c r="NZ71" i="5"/>
  <c r="OA71" i="5"/>
  <c r="LR75" i="5"/>
  <c r="OA75" i="5"/>
  <c r="LS75" i="5"/>
  <c r="NZ75" i="5"/>
  <c r="LR27" i="5"/>
  <c r="OA27" i="5"/>
  <c r="LS27" i="5"/>
  <c r="NZ27" i="5"/>
  <c r="LR31" i="5"/>
  <c r="OA31" i="5"/>
  <c r="NZ31" i="5"/>
  <c r="LS31" i="5"/>
  <c r="LS35" i="5"/>
  <c r="LR35" i="5"/>
  <c r="NZ35" i="5"/>
  <c r="OA35" i="5"/>
  <c r="LS40" i="5"/>
  <c r="LR40" i="5"/>
  <c r="NZ40" i="5"/>
  <c r="OA40" i="5"/>
  <c r="LS52" i="5"/>
  <c r="LR52" i="5"/>
  <c r="NZ52" i="5"/>
  <c r="OA52" i="5"/>
  <c r="LR57" i="5"/>
  <c r="NZ57" i="5"/>
  <c r="OA57" i="5"/>
  <c r="LS57" i="5"/>
  <c r="OA82" i="5"/>
  <c r="LR82" i="5"/>
  <c r="NZ82" i="5"/>
  <c r="LS82" i="5"/>
  <c r="LS90" i="5"/>
  <c r="LR90" i="5"/>
  <c r="NZ90" i="5"/>
  <c r="OA90" i="5"/>
  <c r="LR94" i="5"/>
  <c r="OA94" i="5"/>
  <c r="NZ94" i="5"/>
  <c r="LS94" i="5"/>
  <c r="OA102" i="5"/>
  <c r="LS102" i="5"/>
  <c r="NZ102" i="5"/>
  <c r="LR102" i="5"/>
  <c r="NZ110" i="5"/>
  <c r="LS110" i="5"/>
  <c r="LR110" i="5"/>
  <c r="OA110" i="5"/>
  <c r="NZ117" i="5"/>
  <c r="OA117" i="5"/>
  <c r="LS117" i="5"/>
  <c r="LR117" i="5"/>
  <c r="LS121" i="5"/>
  <c r="LR121" i="5"/>
  <c r="NZ121" i="5"/>
  <c r="OA121" i="5"/>
  <c r="LR132" i="5"/>
  <c r="NZ132" i="5"/>
  <c r="OA132" i="5"/>
  <c r="LS132" i="5"/>
  <c r="LR136" i="5"/>
  <c r="NZ136" i="5"/>
  <c r="LS136" i="5"/>
  <c r="OA136" i="5"/>
  <c r="OA142" i="5"/>
  <c r="LS142" i="5"/>
  <c r="NZ142" i="5"/>
  <c r="LR142" i="5"/>
  <c r="LS127" i="5"/>
  <c r="NZ127" i="5"/>
  <c r="LR127" i="5"/>
  <c r="OA127" i="5"/>
  <c r="OA131" i="5"/>
  <c r="LS131" i="5"/>
  <c r="LR131" i="5"/>
  <c r="NZ131" i="5"/>
  <c r="NZ165" i="5"/>
  <c r="LS165" i="5"/>
  <c r="LR165" i="5"/>
  <c r="OA165" i="5"/>
  <c r="LR180" i="5"/>
  <c r="NZ180" i="5"/>
  <c r="LS180" i="5"/>
  <c r="OA180" i="5"/>
  <c r="LR195" i="5"/>
  <c r="OA195" i="5"/>
  <c r="LS195" i="5"/>
  <c r="NZ195" i="5"/>
  <c r="OA156" i="5"/>
  <c r="LR156" i="5"/>
  <c r="NZ156" i="5"/>
  <c r="LS156" i="5"/>
  <c r="OA171" i="5"/>
  <c r="LS171" i="5"/>
  <c r="NZ171" i="5"/>
  <c r="LR171" i="5"/>
  <c r="LS183" i="5"/>
  <c r="NZ183" i="5"/>
  <c r="LR183" i="5"/>
  <c r="OA183" i="5"/>
  <c r="HH58" i="5"/>
  <c r="GF58" i="5"/>
  <c r="HG58" i="5"/>
  <c r="GG58" i="5"/>
  <c r="FE58" i="5"/>
  <c r="FF58" i="5"/>
  <c r="FF24" i="5"/>
  <c r="GF24" i="5"/>
  <c r="FE24" i="5"/>
  <c r="GG24" i="5"/>
  <c r="HH24" i="5"/>
  <c r="HG24" i="5"/>
  <c r="HG72" i="5"/>
  <c r="GF72" i="5"/>
  <c r="HH72" i="5"/>
  <c r="GG72" i="5"/>
  <c r="FE72" i="5"/>
  <c r="FF72" i="5"/>
  <c r="HH76" i="5"/>
  <c r="HG76" i="5"/>
  <c r="GG76" i="5"/>
  <c r="FE76" i="5"/>
  <c r="FF76" i="5"/>
  <c r="GF76" i="5"/>
  <c r="HH28" i="5"/>
  <c r="HG28" i="5"/>
  <c r="FE28" i="5"/>
  <c r="GG28" i="5"/>
  <c r="FF28" i="5"/>
  <c r="GF28" i="5"/>
  <c r="HH32" i="5"/>
  <c r="HG32" i="5"/>
  <c r="FE32" i="5"/>
  <c r="FF32" i="5"/>
  <c r="GF32" i="5"/>
  <c r="GG32" i="5"/>
  <c r="HH36" i="5"/>
  <c r="HG36" i="5"/>
  <c r="FF36" i="5"/>
  <c r="GG36" i="5"/>
  <c r="GF36" i="5"/>
  <c r="FE36" i="5"/>
  <c r="GF48" i="5"/>
  <c r="HH48" i="5"/>
  <c r="GG48" i="5"/>
  <c r="HG48" i="5"/>
  <c r="FE48" i="5"/>
  <c r="FF48" i="5"/>
  <c r="GG53" i="5"/>
  <c r="HH53" i="5"/>
  <c r="HG53" i="5"/>
  <c r="GF53" i="5"/>
  <c r="FF53" i="5"/>
  <c r="FE53" i="5"/>
  <c r="GG82" i="5"/>
  <c r="HG82" i="5"/>
  <c r="GF82" i="5"/>
  <c r="HH82" i="5"/>
  <c r="FF82" i="5"/>
  <c r="FE82" i="5"/>
  <c r="GF90" i="5"/>
  <c r="HG90" i="5"/>
  <c r="HH90" i="5"/>
  <c r="GG90" i="5"/>
  <c r="FF90" i="5"/>
  <c r="FE90" i="5"/>
  <c r="GG94" i="5"/>
  <c r="HH94" i="5"/>
  <c r="GF94" i="5"/>
  <c r="HG94" i="5"/>
  <c r="FF94" i="5"/>
  <c r="FE94" i="5"/>
  <c r="GG102" i="5"/>
  <c r="GF102" i="5"/>
  <c r="HH102" i="5"/>
  <c r="FE102" i="5"/>
  <c r="HG102" i="5"/>
  <c r="FF102" i="5"/>
  <c r="GF110" i="5"/>
  <c r="FE110" i="5"/>
  <c r="FF110" i="5"/>
  <c r="GG110" i="5"/>
  <c r="HG110" i="5"/>
  <c r="HH110" i="5"/>
  <c r="GG117" i="5"/>
  <c r="GF117" i="5"/>
  <c r="FF117" i="5"/>
  <c r="FE117" i="5"/>
  <c r="HG117" i="5"/>
  <c r="HH117" i="5"/>
  <c r="HH121" i="5"/>
  <c r="HG121" i="5"/>
  <c r="FF121" i="5"/>
  <c r="GG121" i="5"/>
  <c r="FE121" i="5"/>
  <c r="GF121" i="5"/>
  <c r="HH127" i="5"/>
  <c r="HG127" i="5"/>
  <c r="GG127" i="5"/>
  <c r="FF127" i="5"/>
  <c r="GF127" i="5"/>
  <c r="FE127" i="5"/>
  <c r="FE131" i="5"/>
  <c r="FF131" i="5"/>
  <c r="GF131" i="5"/>
  <c r="GG131" i="5"/>
  <c r="HG131" i="5"/>
  <c r="HH131" i="5"/>
  <c r="GG135" i="5"/>
  <c r="GF135" i="5"/>
  <c r="HH135" i="5"/>
  <c r="FF135" i="5"/>
  <c r="HG135" i="5"/>
  <c r="FE135" i="5"/>
  <c r="GF141" i="5"/>
  <c r="GG141" i="5"/>
  <c r="FE141" i="5"/>
  <c r="FF141" i="5"/>
  <c r="HG141" i="5"/>
  <c r="HH141" i="5"/>
  <c r="GG147" i="5"/>
  <c r="GF147" i="5"/>
  <c r="HG147" i="5"/>
  <c r="FE147" i="5"/>
  <c r="HH147" i="5"/>
  <c r="FF147" i="5"/>
  <c r="FE153" i="5"/>
  <c r="HH153" i="5"/>
  <c r="FF153" i="5"/>
  <c r="GG153" i="5"/>
  <c r="HG153" i="5"/>
  <c r="GF153" i="5"/>
  <c r="HG163" i="5"/>
  <c r="HH163" i="5"/>
  <c r="FE163" i="5"/>
  <c r="GG163" i="5"/>
  <c r="FF163" i="5"/>
  <c r="GF163" i="5"/>
  <c r="FE169" i="5"/>
  <c r="HG169" i="5"/>
  <c r="GG169" i="5"/>
  <c r="FF169" i="5"/>
  <c r="HH169" i="5"/>
  <c r="GF169" i="5"/>
  <c r="GF175" i="5"/>
  <c r="HG175" i="5"/>
  <c r="FF175" i="5"/>
  <c r="HH175" i="5"/>
  <c r="FE175" i="5"/>
  <c r="GG175" i="5"/>
  <c r="HH182" i="5"/>
  <c r="GF182" i="5"/>
  <c r="FF182" i="5"/>
  <c r="GG182" i="5"/>
  <c r="HG182" i="5"/>
  <c r="FE182" i="5"/>
  <c r="FF191" i="5"/>
  <c r="GF191" i="5"/>
  <c r="FE191" i="5"/>
  <c r="GG191" i="5"/>
  <c r="HH191" i="5"/>
  <c r="HG191" i="5"/>
  <c r="GV58" i="5"/>
  <c r="GU58" i="5"/>
  <c r="FT58" i="5"/>
  <c r="FU58" i="5"/>
  <c r="ET58" i="5"/>
  <c r="ES58" i="5"/>
  <c r="ET24" i="5"/>
  <c r="FT24" i="5"/>
  <c r="FU24" i="5"/>
  <c r="ES24" i="5"/>
  <c r="GV24" i="5"/>
  <c r="GU24" i="5"/>
  <c r="GV72" i="5"/>
  <c r="GU72" i="5"/>
  <c r="FU72" i="5"/>
  <c r="ES72" i="5"/>
  <c r="FT72" i="5"/>
  <c r="ET72" i="5"/>
  <c r="ET76" i="5"/>
  <c r="FU76" i="5"/>
  <c r="GV76" i="5"/>
  <c r="FT76" i="5"/>
  <c r="ES76" i="5"/>
  <c r="GU76" i="5"/>
  <c r="GU28" i="5"/>
  <c r="GV28" i="5"/>
  <c r="FU28" i="5"/>
  <c r="ET28" i="5"/>
  <c r="FT28" i="5"/>
  <c r="ES28" i="5"/>
  <c r="GV32" i="5"/>
  <c r="GU32" i="5"/>
  <c r="ET32" i="5"/>
  <c r="FT32" i="5"/>
  <c r="FU32" i="5"/>
  <c r="ES32" i="5"/>
  <c r="GU36" i="5"/>
  <c r="GV36" i="5"/>
  <c r="FU36" i="5"/>
  <c r="ET36" i="5"/>
  <c r="ES36" i="5"/>
  <c r="FT36" i="5"/>
  <c r="FU48" i="5"/>
  <c r="GU48" i="5"/>
  <c r="FT48" i="5"/>
  <c r="GV48" i="5"/>
  <c r="ET48" i="5"/>
  <c r="ES48" i="5"/>
  <c r="GU53" i="5"/>
  <c r="GV53" i="5"/>
  <c r="ET53" i="5"/>
  <c r="ES53" i="5"/>
  <c r="FU53" i="5"/>
  <c r="FT53" i="5"/>
  <c r="ES82" i="5"/>
  <c r="GV82" i="5"/>
  <c r="FU82" i="5"/>
  <c r="GU82" i="5"/>
  <c r="ET82" i="5"/>
  <c r="FT82" i="5"/>
  <c r="FT90" i="5"/>
  <c r="GU90" i="5"/>
  <c r="FU90" i="5"/>
  <c r="GV90" i="5"/>
  <c r="ET90" i="5"/>
  <c r="ES90" i="5"/>
  <c r="GU94" i="5"/>
  <c r="GV94" i="5"/>
  <c r="ET94" i="5"/>
  <c r="FU94" i="5"/>
  <c r="FT94" i="5"/>
  <c r="ES94" i="5"/>
  <c r="FT102" i="5"/>
  <c r="ET102" i="5"/>
  <c r="ES102" i="5"/>
  <c r="FU102" i="5"/>
  <c r="GU102" i="5"/>
  <c r="GV102" i="5"/>
  <c r="FU110" i="5"/>
  <c r="ET110" i="5"/>
  <c r="FT110" i="5"/>
  <c r="ES110" i="5"/>
  <c r="GU110" i="5"/>
  <c r="GV110" i="5"/>
  <c r="ES117" i="5"/>
  <c r="FU117" i="5"/>
  <c r="ET117" i="5"/>
  <c r="FT117" i="5"/>
  <c r="GU117" i="5"/>
  <c r="GV117" i="5"/>
  <c r="GV121" i="5"/>
  <c r="GU121" i="5"/>
  <c r="FT121" i="5"/>
  <c r="ES121" i="5"/>
  <c r="FU121" i="5"/>
  <c r="ET121" i="5"/>
  <c r="GV127" i="5"/>
  <c r="GU127" i="5"/>
  <c r="ES127" i="5"/>
  <c r="FU127" i="5"/>
  <c r="ET127" i="5"/>
  <c r="FT127" i="5"/>
  <c r="ET131" i="5"/>
  <c r="ES131" i="5"/>
  <c r="GV131" i="5"/>
  <c r="GU131" i="5"/>
  <c r="FT131" i="5"/>
  <c r="FU131" i="5"/>
  <c r="ES134" i="5"/>
  <c r="ET134" i="5"/>
  <c r="FU134" i="5"/>
  <c r="FT134" i="5"/>
  <c r="GV134" i="5"/>
  <c r="GU134" i="5"/>
  <c r="ET138" i="5"/>
  <c r="ES138" i="5"/>
  <c r="GU138" i="5"/>
  <c r="FU138" i="5"/>
  <c r="FT138" i="5"/>
  <c r="GV138" i="5"/>
  <c r="ES146" i="5"/>
  <c r="ET146" i="5"/>
  <c r="FU146" i="5"/>
  <c r="GV146" i="5"/>
  <c r="FT146" i="5"/>
  <c r="GU146" i="5"/>
  <c r="GU153" i="5"/>
  <c r="GV153" i="5"/>
  <c r="FU153" i="5"/>
  <c r="FT153" i="5"/>
  <c r="ES153" i="5"/>
  <c r="ET153" i="5"/>
  <c r="ES163" i="5"/>
  <c r="GV163" i="5"/>
  <c r="FT163" i="5"/>
  <c r="ET163" i="5"/>
  <c r="GU163" i="5"/>
  <c r="FU163" i="5"/>
  <c r="GU169" i="5"/>
  <c r="GV169" i="5"/>
  <c r="ET169" i="5"/>
  <c r="FT169" i="5"/>
  <c r="ES169" i="5"/>
  <c r="FU169" i="5"/>
  <c r="FT175" i="5"/>
  <c r="ET175" i="5"/>
  <c r="GU175" i="5"/>
  <c r="FU175" i="5"/>
  <c r="ES175" i="5"/>
  <c r="GV175" i="5"/>
  <c r="ES182" i="5"/>
  <c r="FU182" i="5"/>
  <c r="ET182" i="5"/>
  <c r="GV182" i="5"/>
  <c r="GU182" i="5"/>
  <c r="FT182" i="5"/>
  <c r="ES191" i="5"/>
  <c r="FT191" i="5"/>
  <c r="ET191" i="5"/>
  <c r="FU191" i="5"/>
  <c r="GV191" i="5"/>
  <c r="GU191" i="5"/>
  <c r="OI23" i="5"/>
  <c r="OJ23" i="5"/>
  <c r="MB23" i="5"/>
  <c r="MA23" i="5"/>
  <c r="OI71" i="5"/>
  <c r="MA71" i="5"/>
  <c r="MB71" i="5"/>
  <c r="OJ71" i="5"/>
  <c r="MA75" i="5"/>
  <c r="OJ75" i="5"/>
  <c r="MB75" i="5"/>
  <c r="OI75" i="5"/>
  <c r="OI27" i="5"/>
  <c r="MB27" i="5"/>
  <c r="OJ27" i="5"/>
  <c r="MA27" i="5"/>
  <c r="OI31" i="5"/>
  <c r="MB31" i="5"/>
  <c r="MA31" i="5"/>
  <c r="OJ31" i="5"/>
  <c r="MB35" i="5"/>
  <c r="OJ35" i="5"/>
  <c r="OI35" i="5"/>
  <c r="MA35" i="5"/>
  <c r="OI40" i="5"/>
  <c r="MA40" i="5"/>
  <c r="MB40" i="5"/>
  <c r="OJ40" i="5"/>
  <c r="MA52" i="5"/>
  <c r="MB52" i="5"/>
  <c r="OJ52" i="5"/>
  <c r="OI52" i="5"/>
  <c r="OI57" i="5"/>
  <c r="MA57" i="5"/>
  <c r="OJ57" i="5"/>
  <c r="MB57" i="5"/>
  <c r="OJ82" i="5"/>
  <c r="OI82" i="5"/>
  <c r="MA82" i="5"/>
  <c r="MB82" i="5"/>
  <c r="MA90" i="5"/>
  <c r="MB90" i="5"/>
  <c r="OJ90" i="5"/>
  <c r="OI90" i="5"/>
  <c r="MA94" i="5"/>
  <c r="OJ94" i="5"/>
  <c r="OI94" i="5"/>
  <c r="MB94" i="5"/>
  <c r="MB102" i="5"/>
  <c r="MA102" i="5"/>
  <c r="OJ102" i="5"/>
  <c r="OI102" i="5"/>
  <c r="MA110" i="5"/>
  <c r="OJ110" i="5"/>
  <c r="OI110" i="5"/>
  <c r="MB110" i="5"/>
  <c r="OI117" i="5"/>
  <c r="MB117" i="5"/>
  <c r="MA117" i="5"/>
  <c r="OJ117" i="5"/>
  <c r="OI121" i="5"/>
  <c r="MA121" i="5"/>
  <c r="MB121" i="5"/>
  <c r="OJ121" i="5"/>
  <c r="MB132" i="5"/>
  <c r="OJ132" i="5"/>
  <c r="OI132" i="5"/>
  <c r="MA132" i="5"/>
  <c r="MA136" i="5"/>
  <c r="OJ136" i="5"/>
  <c r="MB136" i="5"/>
  <c r="OI136" i="5"/>
  <c r="MB142" i="5"/>
  <c r="OJ142" i="5"/>
  <c r="OI142" i="5"/>
  <c r="MA142" i="5"/>
  <c r="OJ127" i="5"/>
  <c r="OI127" i="5"/>
  <c r="MA127" i="5"/>
  <c r="MB127" i="5"/>
  <c r="OI131" i="5"/>
  <c r="MA131" i="5"/>
  <c r="MB131" i="5"/>
  <c r="OJ131" i="5"/>
  <c r="MA164" i="5"/>
  <c r="MB164" i="5"/>
  <c r="OJ164" i="5"/>
  <c r="OI164" i="5"/>
  <c r="MB179" i="5"/>
  <c r="OI179" i="5"/>
  <c r="MA179" i="5"/>
  <c r="OJ179" i="5"/>
  <c r="MB192" i="5"/>
  <c r="MA192" i="5"/>
  <c r="OJ192" i="5"/>
  <c r="OI192" i="5"/>
  <c r="OI165" i="5"/>
  <c r="MB165" i="5"/>
  <c r="MA165" i="5"/>
  <c r="OJ165" i="5"/>
  <c r="MA180" i="5"/>
  <c r="OI180" i="5"/>
  <c r="MB180" i="5"/>
  <c r="OJ180" i="5"/>
  <c r="MB195" i="5"/>
  <c r="MA195" i="5"/>
  <c r="OJ195" i="5"/>
  <c r="OI195" i="5"/>
  <c r="LP23" i="5"/>
  <c r="LO23" i="5"/>
  <c r="NW23" i="5"/>
  <c r="NX23" i="5"/>
  <c r="LO71" i="5"/>
  <c r="LP71" i="5"/>
  <c r="NX71" i="5"/>
  <c r="NW71" i="5"/>
  <c r="LP75" i="5"/>
  <c r="NW75" i="5"/>
  <c r="LO75" i="5"/>
  <c r="NX75" i="5"/>
  <c r="NW27" i="5"/>
  <c r="NX27" i="5"/>
  <c r="LP27" i="5"/>
  <c r="LO27" i="5"/>
  <c r="NW30" i="5"/>
  <c r="LP30" i="5"/>
  <c r="LO30" i="5"/>
  <c r="NX30" i="5"/>
  <c r="LO34" i="5"/>
  <c r="LP34" i="5"/>
  <c r="NX34" i="5"/>
  <c r="NW34" i="5"/>
  <c r="NW39" i="5"/>
  <c r="LO39" i="5"/>
  <c r="LP39" i="5"/>
  <c r="NX39" i="5"/>
  <c r="LO51" i="5"/>
  <c r="NX51" i="5"/>
  <c r="LP51" i="5"/>
  <c r="NW51" i="5"/>
  <c r="LO56" i="5"/>
  <c r="LP56" i="5"/>
  <c r="NW56" i="5"/>
  <c r="NX56" i="5"/>
  <c r="LO61" i="5"/>
  <c r="NX61" i="5"/>
  <c r="LP61" i="5"/>
  <c r="NW61" i="5"/>
  <c r="LP90" i="5"/>
  <c r="NW90" i="5"/>
  <c r="LO90" i="5"/>
  <c r="NX90" i="5"/>
  <c r="NW94" i="5"/>
  <c r="LP94" i="5"/>
  <c r="LO94" i="5"/>
  <c r="NX94" i="5"/>
  <c r="NX102" i="5"/>
  <c r="LP102" i="5"/>
  <c r="NW102" i="5"/>
  <c r="LO102" i="5"/>
  <c r="NX110" i="5"/>
  <c r="LP110" i="5"/>
  <c r="NW110" i="5"/>
  <c r="LO110" i="5"/>
  <c r="LO117" i="5"/>
  <c r="NX117" i="5"/>
  <c r="NW117" i="5"/>
  <c r="LP117" i="5"/>
  <c r="LP121" i="5"/>
  <c r="NW121" i="5"/>
  <c r="NX121" i="5"/>
  <c r="LO121" i="5"/>
  <c r="LO132" i="5"/>
  <c r="LP132" i="5"/>
  <c r="NX132" i="5"/>
  <c r="NW132" i="5"/>
  <c r="LO136" i="5"/>
  <c r="LP136" i="5"/>
  <c r="NX136" i="5"/>
  <c r="NW136" i="5"/>
  <c r="NX142" i="5"/>
  <c r="LO142" i="5"/>
  <c r="NW142" i="5"/>
  <c r="LP142" i="5"/>
  <c r="LO127" i="5"/>
  <c r="LP127" i="5"/>
  <c r="NX127" i="5"/>
  <c r="NW127" i="5"/>
  <c r="LO131" i="5"/>
  <c r="NW131" i="5"/>
  <c r="LP131" i="5"/>
  <c r="NX131" i="5"/>
  <c r="LP164" i="5"/>
  <c r="LO164" i="5"/>
  <c r="NX164" i="5"/>
  <c r="NW164" i="5"/>
  <c r="NX179" i="5"/>
  <c r="LO179" i="5"/>
  <c r="NW179" i="5"/>
  <c r="LP179" i="5"/>
  <c r="LO192" i="5"/>
  <c r="NX192" i="5"/>
  <c r="LP192" i="5"/>
  <c r="NW192" i="5"/>
  <c r="NW165" i="5"/>
  <c r="LP165" i="5"/>
  <c r="LO165" i="5"/>
  <c r="NX165" i="5"/>
  <c r="LP180" i="5"/>
  <c r="NW180" i="5"/>
  <c r="LO180" i="5"/>
  <c r="NX180" i="5"/>
  <c r="LO195" i="5"/>
  <c r="NX195" i="5"/>
  <c r="LP195" i="5"/>
  <c r="NW195" i="5"/>
  <c r="FB58" i="5"/>
  <c r="GD58" i="5"/>
  <c r="FC58" i="5"/>
  <c r="GC58" i="5"/>
  <c r="HD58" i="5"/>
  <c r="HE58" i="5"/>
  <c r="HE24" i="5"/>
  <c r="GD24" i="5"/>
  <c r="HD24" i="5"/>
  <c r="GC24" i="5"/>
  <c r="FB24" i="5"/>
  <c r="FC24" i="5"/>
  <c r="HE72" i="5"/>
  <c r="HD72" i="5"/>
  <c r="FB72" i="5"/>
  <c r="FC72" i="5"/>
  <c r="GC72" i="5"/>
  <c r="GD72" i="5"/>
  <c r="FB76" i="5"/>
  <c r="FC76" i="5"/>
  <c r="GC76" i="5"/>
  <c r="HE76" i="5"/>
  <c r="GD76" i="5"/>
  <c r="HD76" i="5"/>
  <c r="FB28" i="5"/>
  <c r="FC28" i="5"/>
  <c r="GC28" i="5"/>
  <c r="GD28" i="5"/>
  <c r="HD28" i="5"/>
  <c r="HE28" i="5"/>
  <c r="FB32" i="5"/>
  <c r="FC32" i="5"/>
  <c r="HE32" i="5"/>
  <c r="GC32" i="5"/>
  <c r="HD32" i="5"/>
  <c r="GD32" i="5"/>
  <c r="FB36" i="5"/>
  <c r="FC36" i="5"/>
  <c r="GC36" i="5"/>
  <c r="HE36" i="5"/>
  <c r="GD36" i="5"/>
  <c r="HD36" i="5"/>
  <c r="HE48" i="5"/>
  <c r="HD48" i="5"/>
  <c r="FB48" i="5"/>
  <c r="GC48" i="5"/>
  <c r="FC48" i="5"/>
  <c r="GD48" i="5"/>
  <c r="HE53" i="5"/>
  <c r="HD53" i="5"/>
  <c r="FB53" i="5"/>
  <c r="GD53" i="5"/>
  <c r="FC53" i="5"/>
  <c r="GC53" i="5"/>
  <c r="FB82" i="5"/>
  <c r="GC82" i="5"/>
  <c r="GD82" i="5"/>
  <c r="HE82" i="5"/>
  <c r="HD82" i="5"/>
  <c r="FC82" i="5"/>
  <c r="HE90" i="5"/>
  <c r="HD90" i="5"/>
  <c r="FB90" i="5"/>
  <c r="GD90" i="5"/>
  <c r="FC90" i="5"/>
  <c r="GC90" i="5"/>
  <c r="HE94" i="5"/>
  <c r="HD94" i="5"/>
  <c r="FB94" i="5"/>
  <c r="GC94" i="5"/>
  <c r="FC94" i="5"/>
  <c r="GD94" i="5"/>
  <c r="GD102" i="5"/>
  <c r="HE102" i="5"/>
  <c r="GC102" i="5"/>
  <c r="HD102" i="5"/>
  <c r="FC102" i="5"/>
  <c r="FB102" i="5"/>
  <c r="HD110" i="5"/>
  <c r="HE110" i="5"/>
  <c r="GD110" i="5"/>
  <c r="FB110" i="5"/>
  <c r="FC110" i="5"/>
  <c r="GC110" i="5"/>
  <c r="HD117" i="5"/>
  <c r="HE117" i="5"/>
  <c r="GC117" i="5"/>
  <c r="FC117" i="5"/>
  <c r="GD117" i="5"/>
  <c r="FB117" i="5"/>
  <c r="FC121" i="5"/>
  <c r="FB121" i="5"/>
  <c r="GC121" i="5"/>
  <c r="GD121" i="5"/>
  <c r="HD121" i="5"/>
  <c r="HE121" i="5"/>
  <c r="FC127" i="5"/>
  <c r="FB127" i="5"/>
  <c r="HD127" i="5"/>
  <c r="GD127" i="5"/>
  <c r="GC127" i="5"/>
  <c r="HE127" i="5"/>
  <c r="GC131" i="5"/>
  <c r="FC131" i="5"/>
  <c r="FB131" i="5"/>
  <c r="GD131" i="5"/>
  <c r="HD131" i="5"/>
  <c r="HE131" i="5"/>
  <c r="FB134" i="5"/>
  <c r="FC134" i="5"/>
  <c r="GC134" i="5"/>
  <c r="GD134" i="5"/>
  <c r="HD134" i="5"/>
  <c r="HE134" i="5"/>
  <c r="GC138" i="5"/>
  <c r="FC138" i="5"/>
  <c r="GD138" i="5"/>
  <c r="FB138" i="5"/>
  <c r="HD138" i="5"/>
  <c r="HE138" i="5"/>
  <c r="GC146" i="5"/>
  <c r="GD146" i="5"/>
  <c r="HE146" i="5"/>
  <c r="FC146" i="5"/>
  <c r="FB146" i="5"/>
  <c r="HD146" i="5"/>
  <c r="FC153" i="5"/>
  <c r="FB153" i="5"/>
  <c r="GD153" i="5"/>
  <c r="HE153" i="5"/>
  <c r="GC153" i="5"/>
  <c r="HD153" i="5"/>
  <c r="FB163" i="5"/>
  <c r="FC163" i="5"/>
  <c r="GC163" i="5"/>
  <c r="GD163" i="5"/>
  <c r="HE163" i="5"/>
  <c r="HD163" i="5"/>
  <c r="FB169" i="5"/>
  <c r="FC169" i="5"/>
  <c r="GC169" i="5"/>
  <c r="GD169" i="5"/>
  <c r="HE169" i="5"/>
  <c r="HD169" i="5"/>
  <c r="HD175" i="5"/>
  <c r="GD175" i="5"/>
  <c r="GC175" i="5"/>
  <c r="FB175" i="5"/>
  <c r="HE175" i="5"/>
  <c r="FC175" i="5"/>
  <c r="FC182" i="5"/>
  <c r="FB182" i="5"/>
  <c r="HD182" i="5"/>
  <c r="GD182" i="5"/>
  <c r="GC182" i="5"/>
  <c r="HE182" i="5"/>
  <c r="FB191" i="5"/>
  <c r="FC191" i="5"/>
  <c r="HE191" i="5"/>
  <c r="GC191" i="5"/>
  <c r="GD191" i="5"/>
  <c r="HD191" i="5"/>
  <c r="GS58" i="5"/>
  <c r="GR58" i="5"/>
  <c r="EQ58" i="5"/>
  <c r="FQ58" i="5"/>
  <c r="EP58" i="5"/>
  <c r="FR58" i="5"/>
  <c r="GS24" i="5"/>
  <c r="GR24" i="5"/>
  <c r="FR24" i="5"/>
  <c r="EQ24" i="5"/>
  <c r="FQ24" i="5"/>
  <c r="EP24" i="5"/>
  <c r="FQ72" i="5"/>
  <c r="GS72" i="5"/>
  <c r="EQ72" i="5"/>
  <c r="GR72" i="5"/>
  <c r="EP72" i="5"/>
  <c r="FR72" i="5"/>
  <c r="EP76" i="5"/>
  <c r="EQ76" i="5"/>
  <c r="FR76" i="5"/>
  <c r="GR76" i="5"/>
  <c r="FQ76" i="5"/>
  <c r="GS76" i="5"/>
  <c r="EQ28" i="5"/>
  <c r="EP28" i="5"/>
  <c r="GR28" i="5"/>
  <c r="FQ28" i="5"/>
  <c r="FR28" i="5"/>
  <c r="GS28" i="5"/>
  <c r="EQ32" i="5"/>
  <c r="EP32" i="5"/>
  <c r="FR32" i="5"/>
  <c r="GR32" i="5"/>
  <c r="FQ32" i="5"/>
  <c r="GS32" i="5"/>
  <c r="EQ36" i="5"/>
  <c r="FQ36" i="5"/>
  <c r="GS36" i="5"/>
  <c r="FR36" i="5"/>
  <c r="GR36" i="5"/>
  <c r="EP36" i="5"/>
  <c r="GS48" i="5"/>
  <c r="GR48" i="5"/>
  <c r="EP48" i="5"/>
  <c r="FR48" i="5"/>
  <c r="EQ48" i="5"/>
  <c r="FQ48" i="5"/>
  <c r="GS53" i="5"/>
  <c r="GR53" i="5"/>
  <c r="EQ53" i="5"/>
  <c r="FQ53" i="5"/>
  <c r="EP53" i="5"/>
  <c r="FR53" i="5"/>
  <c r="GR82" i="5"/>
  <c r="EP82" i="5"/>
  <c r="GS82" i="5"/>
  <c r="FR82" i="5"/>
  <c r="FQ82" i="5"/>
  <c r="EQ82" i="5"/>
  <c r="GR90" i="5"/>
  <c r="GS90" i="5"/>
  <c r="FQ90" i="5"/>
  <c r="EQ90" i="5"/>
  <c r="FR90" i="5"/>
  <c r="EP90" i="5"/>
  <c r="EP94" i="5"/>
  <c r="GR94" i="5"/>
  <c r="FR94" i="5"/>
  <c r="GS94" i="5"/>
  <c r="EQ94" i="5"/>
  <c r="FQ94" i="5"/>
  <c r="FQ102" i="5"/>
  <c r="GR102" i="5"/>
  <c r="FR102" i="5"/>
  <c r="GS102" i="5"/>
  <c r="EQ102" i="5"/>
  <c r="EP102" i="5"/>
  <c r="GR110" i="5"/>
  <c r="FR110" i="5"/>
  <c r="FQ110" i="5"/>
  <c r="GS110" i="5"/>
  <c r="EP110" i="5"/>
  <c r="EQ110" i="5"/>
  <c r="GS117" i="5"/>
  <c r="GR117" i="5"/>
  <c r="FQ117" i="5"/>
  <c r="FR117" i="5"/>
  <c r="EQ117" i="5"/>
  <c r="EP117" i="5"/>
  <c r="EP121" i="5"/>
  <c r="EQ121" i="5"/>
  <c r="GR121" i="5"/>
  <c r="FQ121" i="5"/>
  <c r="FR121" i="5"/>
  <c r="GS121" i="5"/>
  <c r="EP127" i="5"/>
  <c r="EQ127" i="5"/>
  <c r="FR127" i="5"/>
  <c r="FQ127" i="5"/>
  <c r="GR127" i="5"/>
  <c r="GS127" i="5"/>
  <c r="EP131" i="5"/>
  <c r="FQ131" i="5"/>
  <c r="FR131" i="5"/>
  <c r="EQ131" i="5"/>
  <c r="GR131" i="5"/>
  <c r="GS131" i="5"/>
  <c r="FR134" i="5"/>
  <c r="FQ134" i="5"/>
  <c r="EP134" i="5"/>
  <c r="GS134" i="5"/>
  <c r="EQ134" i="5"/>
  <c r="GR134" i="5"/>
  <c r="EQ137" i="5"/>
  <c r="EP137" i="5"/>
  <c r="FR137" i="5"/>
  <c r="FQ137" i="5"/>
  <c r="GR137" i="5"/>
  <c r="GS137" i="5"/>
  <c r="EP145" i="5"/>
  <c r="EQ145" i="5"/>
  <c r="FR145" i="5"/>
  <c r="GS145" i="5"/>
  <c r="FQ145" i="5"/>
  <c r="GR145" i="5"/>
  <c r="EP153" i="5"/>
  <c r="EQ153" i="5"/>
  <c r="FQ153" i="5"/>
  <c r="GS153" i="5"/>
  <c r="FR153" i="5"/>
  <c r="GR153" i="5"/>
  <c r="EQ163" i="5"/>
  <c r="EP163" i="5"/>
  <c r="GS163" i="5"/>
  <c r="GR163" i="5"/>
  <c r="FQ163" i="5"/>
  <c r="FR163" i="5"/>
  <c r="EP169" i="5"/>
  <c r="EQ169" i="5"/>
  <c r="GR169" i="5"/>
  <c r="GS169" i="5"/>
  <c r="FR169" i="5"/>
  <c r="FQ169" i="5"/>
  <c r="EP175" i="5"/>
  <c r="EQ175" i="5"/>
  <c r="GS175" i="5"/>
  <c r="FR175" i="5"/>
  <c r="GR175" i="5"/>
  <c r="FQ175" i="5"/>
  <c r="EP182" i="5"/>
  <c r="EQ182" i="5"/>
  <c r="FQ182" i="5"/>
  <c r="FR182" i="5"/>
  <c r="GR182" i="5"/>
  <c r="GS182" i="5"/>
  <c r="EP191" i="5"/>
  <c r="EQ191" i="5"/>
  <c r="FQ191" i="5"/>
  <c r="GR191" i="5"/>
  <c r="GS191" i="5"/>
  <c r="FR191" i="5"/>
  <c r="LX23" i="5"/>
  <c r="LY23" i="5"/>
  <c r="OG23" i="5"/>
  <c r="OF23" i="5"/>
  <c r="LX71" i="5"/>
  <c r="OF71" i="5"/>
  <c r="OG71" i="5"/>
  <c r="LY71" i="5"/>
  <c r="OF75" i="5"/>
  <c r="OG75" i="5"/>
  <c r="LY75" i="5"/>
  <c r="LX75" i="5"/>
  <c r="OG27" i="5"/>
  <c r="LX27" i="5"/>
  <c r="OF27" i="5"/>
  <c r="LY27" i="5"/>
  <c r="LX31" i="5"/>
  <c r="OG31" i="5"/>
  <c r="LY31" i="5"/>
  <c r="OF31" i="5"/>
  <c r="OG35" i="5"/>
  <c r="LY35" i="5"/>
  <c r="LX35" i="5"/>
  <c r="OF35" i="5"/>
  <c r="LY40" i="5"/>
  <c r="LX40" i="5"/>
  <c r="OF40" i="5"/>
  <c r="OG40" i="5"/>
  <c r="LX52" i="5"/>
  <c r="OF52" i="5"/>
  <c r="OG52" i="5"/>
  <c r="LY52" i="5"/>
  <c r="LX57" i="5"/>
  <c r="OF57" i="5"/>
  <c r="LY57" i="5"/>
  <c r="OG57" i="5"/>
  <c r="OF82" i="5"/>
  <c r="OG82" i="5"/>
  <c r="LY82" i="5"/>
  <c r="LX82" i="5"/>
  <c r="LX90" i="5"/>
  <c r="OG90" i="5"/>
  <c r="LY90" i="5"/>
  <c r="OF90" i="5"/>
  <c r="LX94" i="5"/>
  <c r="OG94" i="5"/>
  <c r="LY94" i="5"/>
  <c r="OF94" i="5"/>
  <c r="LY102" i="5"/>
  <c r="LX102" i="5"/>
  <c r="OG102" i="5"/>
  <c r="OF102" i="5"/>
  <c r="LY110" i="5"/>
  <c r="OG110" i="5"/>
  <c r="LX110" i="5"/>
  <c r="OF110" i="5"/>
  <c r="LY117" i="5"/>
  <c r="OG117" i="5"/>
  <c r="LX117" i="5"/>
  <c r="OF117" i="5"/>
  <c r="LY121" i="5"/>
  <c r="OF121" i="5"/>
  <c r="LX121" i="5"/>
  <c r="OG121" i="5"/>
  <c r="OF132" i="5"/>
  <c r="LY132" i="5"/>
  <c r="OG132" i="5"/>
  <c r="LX132" i="5"/>
  <c r="OG136" i="5"/>
  <c r="LY136" i="5"/>
  <c r="LX136" i="5"/>
  <c r="OF136" i="5"/>
  <c r="LY142" i="5"/>
  <c r="OG142" i="5"/>
  <c r="LX142" i="5"/>
  <c r="OF142" i="5"/>
  <c r="LX127" i="5"/>
  <c r="OF127" i="5"/>
  <c r="OG127" i="5"/>
  <c r="LY127" i="5"/>
  <c r="LY131" i="5"/>
  <c r="OF131" i="5"/>
  <c r="LX131" i="5"/>
  <c r="OG131" i="5"/>
  <c r="OF164" i="5"/>
  <c r="LX164" i="5"/>
  <c r="LY164" i="5"/>
  <c r="OG164" i="5"/>
  <c r="LX179" i="5"/>
  <c r="OG179" i="5"/>
  <c r="LY179" i="5"/>
  <c r="OF179" i="5"/>
  <c r="OF192" i="5"/>
  <c r="LY192" i="5"/>
  <c r="LX192" i="5"/>
  <c r="OG192" i="5"/>
  <c r="OF157" i="5"/>
  <c r="LX157" i="5"/>
  <c r="LY157" i="5"/>
  <c r="OG157" i="5"/>
  <c r="OG172" i="5"/>
  <c r="OF172" i="5"/>
  <c r="LY172" i="5"/>
  <c r="LX172" i="5"/>
  <c r="OG184" i="5"/>
  <c r="OF184" i="5"/>
  <c r="LY184" i="5"/>
  <c r="LX184" i="5"/>
  <c r="LL23" i="5"/>
  <c r="NU23" i="5"/>
  <c r="LM23" i="5"/>
  <c r="NT23" i="5"/>
  <c r="LL71" i="5"/>
  <c r="NT71" i="5"/>
  <c r="NU71" i="5"/>
  <c r="LM71" i="5"/>
  <c r="LM75" i="5"/>
  <c r="LL75" i="5"/>
  <c r="NT75" i="5"/>
  <c r="NU75" i="5"/>
  <c r="NU27" i="5"/>
  <c r="NT27" i="5"/>
  <c r="LM27" i="5"/>
  <c r="LL27" i="5"/>
  <c r="LL31" i="5"/>
  <c r="NT31" i="5"/>
  <c r="NU31" i="5"/>
  <c r="LM31" i="5"/>
  <c r="LM35" i="5"/>
  <c r="LL35" i="5"/>
  <c r="NT35" i="5"/>
  <c r="NU35" i="5"/>
  <c r="NT40" i="5"/>
  <c r="NU40" i="5"/>
  <c r="LM40" i="5"/>
  <c r="LL40" i="5"/>
  <c r="NU52" i="5"/>
  <c r="LM52" i="5"/>
  <c r="NT52" i="5"/>
  <c r="LL52" i="5"/>
  <c r="NT57" i="5"/>
  <c r="LM57" i="5"/>
  <c r="NU57" i="5"/>
  <c r="LL57" i="5"/>
  <c r="NU61" i="5"/>
  <c r="LM61" i="5"/>
  <c r="LL61" i="5"/>
  <c r="NT61" i="5"/>
  <c r="LM90" i="5"/>
  <c r="NU90" i="5"/>
  <c r="LL90" i="5"/>
  <c r="NT90" i="5"/>
  <c r="NT94" i="5"/>
  <c r="LM94" i="5"/>
  <c r="LL94" i="5"/>
  <c r="NU94" i="5"/>
  <c r="LL102" i="5"/>
  <c r="NU102" i="5"/>
  <c r="NT102" i="5"/>
  <c r="LM102" i="5"/>
  <c r="LL110" i="5"/>
  <c r="NU110" i="5"/>
  <c r="NT110" i="5"/>
  <c r="LM110" i="5"/>
  <c r="LL117" i="5"/>
  <c r="NU117" i="5"/>
  <c r="NT117" i="5"/>
  <c r="LM117" i="5"/>
  <c r="NU121" i="5"/>
  <c r="LM121" i="5"/>
  <c r="NT121" i="5"/>
  <c r="LL121" i="5"/>
  <c r="NT132" i="5"/>
  <c r="NU132" i="5"/>
  <c r="LM132" i="5"/>
  <c r="LL132" i="5"/>
  <c r="NT136" i="5"/>
  <c r="LM136" i="5"/>
  <c r="NU136" i="5"/>
  <c r="LL136" i="5"/>
  <c r="NU142" i="5"/>
  <c r="LL142" i="5"/>
  <c r="LM142" i="5"/>
  <c r="NT142" i="5"/>
  <c r="LL127" i="5"/>
  <c r="LM127" i="5"/>
  <c r="NT127" i="5"/>
  <c r="NU127" i="5"/>
  <c r="LM131" i="5"/>
  <c r="NT131" i="5"/>
  <c r="LL131" i="5"/>
  <c r="NU131" i="5"/>
  <c r="LL164" i="5"/>
  <c r="LM164" i="5"/>
  <c r="NU164" i="5"/>
  <c r="NT164" i="5"/>
  <c r="NU179" i="5"/>
  <c r="LL179" i="5"/>
  <c r="NT179" i="5"/>
  <c r="LM179" i="5"/>
  <c r="LM192" i="5"/>
  <c r="LL192" i="5"/>
  <c r="NU192" i="5"/>
  <c r="NT192" i="5"/>
  <c r="NT157" i="5"/>
  <c r="LL157" i="5"/>
  <c r="NU157" i="5"/>
  <c r="LM157" i="5"/>
  <c r="NU172" i="5"/>
  <c r="NT172" i="5"/>
  <c r="LM172" i="5"/>
  <c r="LL172" i="5"/>
  <c r="LL184" i="5"/>
  <c r="NU184" i="5"/>
  <c r="LM184" i="5"/>
  <c r="NT184" i="5"/>
  <c r="EZ58" i="5"/>
  <c r="EY58" i="5"/>
  <c r="FZ58" i="5"/>
  <c r="HB58" i="5"/>
  <c r="GA58" i="5"/>
  <c r="HA58" i="5"/>
  <c r="HB24" i="5"/>
  <c r="HA24" i="5"/>
  <c r="EZ24" i="5"/>
  <c r="GA24" i="5"/>
  <c r="EY24" i="5"/>
  <c r="FZ24" i="5"/>
  <c r="EZ72" i="5"/>
  <c r="EY72" i="5"/>
  <c r="FZ72" i="5"/>
  <c r="GA72" i="5"/>
  <c r="HB72" i="5"/>
  <c r="HA72" i="5"/>
  <c r="FZ76" i="5"/>
  <c r="GA76" i="5"/>
  <c r="HA76" i="5"/>
  <c r="HB76" i="5"/>
  <c r="EZ76" i="5"/>
  <c r="EY76" i="5"/>
  <c r="EZ28" i="5"/>
  <c r="GA28" i="5"/>
  <c r="FZ28" i="5"/>
  <c r="EY28" i="5"/>
  <c r="HB28" i="5"/>
  <c r="HA28" i="5"/>
  <c r="EZ32" i="5"/>
  <c r="EY32" i="5"/>
  <c r="FZ32" i="5"/>
  <c r="GA32" i="5"/>
  <c r="HB32" i="5"/>
  <c r="HA32" i="5"/>
  <c r="FZ36" i="5"/>
  <c r="EZ36" i="5"/>
  <c r="GA36" i="5"/>
  <c r="EY36" i="5"/>
  <c r="HB36" i="5"/>
  <c r="HA36" i="5"/>
  <c r="EY48" i="5"/>
  <c r="EZ48" i="5"/>
  <c r="GA48" i="5"/>
  <c r="HA48" i="5"/>
  <c r="FZ48" i="5"/>
  <c r="HB48" i="5"/>
  <c r="EZ53" i="5"/>
  <c r="EY53" i="5"/>
  <c r="FZ53" i="5"/>
  <c r="HA53" i="5"/>
  <c r="GA53" i="5"/>
  <c r="HB53" i="5"/>
  <c r="HA82" i="5"/>
  <c r="EY82" i="5"/>
  <c r="FZ82" i="5"/>
  <c r="EZ82" i="5"/>
  <c r="GA82" i="5"/>
  <c r="HB82" i="5"/>
  <c r="EZ90" i="5"/>
  <c r="EY90" i="5"/>
  <c r="GA90" i="5"/>
  <c r="HB90" i="5"/>
  <c r="FZ90" i="5"/>
  <c r="HA90" i="5"/>
  <c r="EY94" i="5"/>
  <c r="EZ94" i="5"/>
  <c r="GA94" i="5"/>
  <c r="HB94" i="5"/>
  <c r="FZ94" i="5"/>
  <c r="HA94" i="5"/>
  <c r="HB102" i="5"/>
  <c r="HA102" i="5"/>
  <c r="EY102" i="5"/>
  <c r="EZ102" i="5"/>
  <c r="FZ102" i="5"/>
  <c r="GA102" i="5"/>
  <c r="HB110" i="5"/>
  <c r="HA110" i="5"/>
  <c r="EZ110" i="5"/>
  <c r="GA110" i="5"/>
  <c r="EY110" i="5"/>
  <c r="FZ110" i="5"/>
  <c r="HB117" i="5"/>
  <c r="HA117" i="5"/>
  <c r="EY117" i="5"/>
  <c r="GA117" i="5"/>
  <c r="EZ117" i="5"/>
  <c r="FZ117" i="5"/>
  <c r="EY121" i="5"/>
  <c r="GA121" i="5"/>
  <c r="FZ121" i="5"/>
  <c r="EZ121" i="5"/>
  <c r="HB121" i="5"/>
  <c r="HA121" i="5"/>
  <c r="GA127" i="5"/>
  <c r="EZ127" i="5"/>
  <c r="FZ127" i="5"/>
  <c r="EY127" i="5"/>
  <c r="HB127" i="5"/>
  <c r="HA127" i="5"/>
  <c r="HB131" i="5"/>
  <c r="GA131" i="5"/>
  <c r="FZ131" i="5"/>
  <c r="HA131" i="5"/>
  <c r="EZ131" i="5"/>
  <c r="EY131" i="5"/>
  <c r="GA148" i="5"/>
  <c r="HB148" i="5"/>
  <c r="FZ148" i="5"/>
  <c r="HA148" i="5"/>
  <c r="EY148" i="5"/>
  <c r="EZ148" i="5"/>
  <c r="HB138" i="5"/>
  <c r="GA138" i="5"/>
  <c r="HA138" i="5"/>
  <c r="FZ138" i="5"/>
  <c r="EY138" i="5"/>
  <c r="EZ138" i="5"/>
  <c r="HB146" i="5"/>
  <c r="HA146" i="5"/>
  <c r="GA146" i="5"/>
  <c r="FZ146" i="5"/>
  <c r="EY146" i="5"/>
  <c r="EZ146" i="5"/>
  <c r="GA153" i="5"/>
  <c r="EY153" i="5"/>
  <c r="FZ153" i="5"/>
  <c r="EZ153" i="5"/>
  <c r="HA153" i="5"/>
  <c r="HB153" i="5"/>
  <c r="FZ163" i="5"/>
  <c r="GA163" i="5"/>
  <c r="HB163" i="5"/>
  <c r="EZ163" i="5"/>
  <c r="HA163" i="5"/>
  <c r="EY163" i="5"/>
  <c r="EY169" i="5"/>
  <c r="EZ169" i="5"/>
  <c r="FZ169" i="5"/>
  <c r="GA169" i="5"/>
  <c r="HA169" i="5"/>
  <c r="HB169" i="5"/>
  <c r="HA175" i="5"/>
  <c r="GA175" i="5"/>
  <c r="EY175" i="5"/>
  <c r="FZ175" i="5"/>
  <c r="EZ175" i="5"/>
  <c r="HB175" i="5"/>
  <c r="FZ182" i="5"/>
  <c r="EY182" i="5"/>
  <c r="GA182" i="5"/>
  <c r="EZ182" i="5"/>
  <c r="HA182" i="5"/>
  <c r="HB182" i="5"/>
  <c r="GA191" i="5"/>
  <c r="FZ191" i="5"/>
  <c r="HB191" i="5"/>
  <c r="HA191" i="5"/>
  <c r="EY191" i="5"/>
  <c r="EZ191" i="5"/>
  <c r="MH24" i="5"/>
  <c r="MG24" i="5"/>
  <c r="OO24" i="5"/>
  <c r="OP24" i="5"/>
  <c r="OP72" i="5"/>
  <c r="MG72" i="5"/>
  <c r="OO72" i="5"/>
  <c r="MH72" i="5"/>
  <c r="OP76" i="5"/>
  <c r="OO76" i="5"/>
  <c r="MG76" i="5"/>
  <c r="MH76" i="5"/>
  <c r="MH28" i="5"/>
  <c r="MG28" i="5"/>
  <c r="OP28" i="5"/>
  <c r="OO28" i="5"/>
  <c r="OP32" i="5"/>
  <c r="MH32" i="5"/>
  <c r="OO32" i="5"/>
  <c r="MG32" i="5"/>
  <c r="MG36" i="5"/>
  <c r="OP36" i="5"/>
  <c r="MH36" i="5"/>
  <c r="OO36" i="5"/>
  <c r="MG48" i="5"/>
  <c r="OO48" i="5"/>
  <c r="MH48" i="5"/>
  <c r="OP48" i="5"/>
  <c r="OO53" i="5"/>
  <c r="MG53" i="5"/>
  <c r="MH53" i="5"/>
  <c r="OP53" i="5"/>
  <c r="OP58" i="5"/>
  <c r="OO58" i="5"/>
  <c r="MG58" i="5"/>
  <c r="MH58" i="5"/>
  <c r="MG85" i="5"/>
  <c r="MH85" i="5"/>
  <c r="OP85" i="5"/>
  <c r="OO85" i="5"/>
  <c r="MH91" i="5"/>
  <c r="OP91" i="5"/>
  <c r="OO91" i="5"/>
  <c r="MG91" i="5"/>
  <c r="MG95" i="5"/>
  <c r="OP95" i="5"/>
  <c r="MH95" i="5"/>
  <c r="OO95" i="5"/>
  <c r="MH103" i="5"/>
  <c r="MG103" i="5"/>
  <c r="OP103" i="5"/>
  <c r="OO103" i="5"/>
  <c r="MG114" i="5"/>
  <c r="OO114" i="5"/>
  <c r="OP114" i="5"/>
  <c r="MH114" i="5"/>
  <c r="MG118" i="5"/>
  <c r="OP118" i="5"/>
  <c r="MH118" i="5"/>
  <c r="OO118" i="5"/>
  <c r="OP122" i="5"/>
  <c r="MG122" i="5"/>
  <c r="OO122" i="5"/>
  <c r="MH122" i="5"/>
  <c r="MG133" i="5"/>
  <c r="OP133" i="5"/>
  <c r="MH133" i="5"/>
  <c r="OO133" i="5"/>
  <c r="MG137" i="5"/>
  <c r="MH137" i="5"/>
  <c r="OP137" i="5"/>
  <c r="OO137" i="5"/>
  <c r="OO145" i="5"/>
  <c r="MG145" i="5"/>
  <c r="MH145" i="5"/>
  <c r="OP145" i="5"/>
  <c r="MG128" i="5"/>
  <c r="OO128" i="5"/>
  <c r="MH128" i="5"/>
  <c r="OP128" i="5"/>
  <c r="MH153" i="5"/>
  <c r="MG153" i="5"/>
  <c r="OO153" i="5"/>
  <c r="OP153" i="5"/>
  <c r="OO169" i="5"/>
  <c r="MH169" i="5"/>
  <c r="MG169" i="5"/>
  <c r="OP169" i="5"/>
  <c r="OO182" i="5"/>
  <c r="MH182" i="5"/>
  <c r="MG182" i="5"/>
  <c r="OP182" i="5"/>
  <c r="MH152" i="5"/>
  <c r="MG152" i="5"/>
  <c r="OO152" i="5"/>
  <c r="OP152" i="5"/>
  <c r="MG168" i="5"/>
  <c r="OP168" i="5"/>
  <c r="MH168" i="5"/>
  <c r="OO168" i="5"/>
  <c r="OP181" i="5"/>
  <c r="MH181" i="5"/>
  <c r="MG181" i="5"/>
  <c r="OO181" i="5"/>
  <c r="MG148" i="5"/>
  <c r="OO148" i="5"/>
  <c r="MH148" i="5"/>
  <c r="OP148" i="5"/>
  <c r="OC24" i="5"/>
  <c r="LV24" i="5"/>
  <c r="OD24" i="5"/>
  <c r="LU24" i="5"/>
  <c r="LV72" i="5"/>
  <c r="LU72" i="5"/>
  <c r="OD72" i="5"/>
  <c r="OC72" i="5"/>
  <c r="OD76" i="5"/>
  <c r="LU76" i="5"/>
  <c r="OC76" i="5"/>
  <c r="LV76" i="5"/>
  <c r="LV28" i="5"/>
  <c r="LU28" i="5"/>
  <c r="OD28" i="5"/>
  <c r="OC28" i="5"/>
  <c r="OC32" i="5"/>
  <c r="LU32" i="5"/>
  <c r="OD32" i="5"/>
  <c r="LV32" i="5"/>
  <c r="LU36" i="5"/>
  <c r="OD36" i="5"/>
  <c r="LV36" i="5"/>
  <c r="OC36" i="5"/>
  <c r="LU48" i="5"/>
  <c r="OD48" i="5"/>
  <c r="LV48" i="5"/>
  <c r="OC48" i="5"/>
  <c r="OD53" i="5"/>
  <c r="LU53" i="5"/>
  <c r="OC53" i="5"/>
  <c r="LV53" i="5"/>
  <c r="LU58" i="5"/>
  <c r="OD58" i="5"/>
  <c r="OC58" i="5"/>
  <c r="LV58" i="5"/>
  <c r="OC85" i="5"/>
  <c r="LU85" i="5"/>
  <c r="LV85" i="5"/>
  <c r="OD85" i="5"/>
  <c r="LU91" i="5"/>
  <c r="OD91" i="5"/>
  <c r="LV91" i="5"/>
  <c r="OC91" i="5"/>
  <c r="LV95" i="5"/>
  <c r="OD95" i="5"/>
  <c r="LU95" i="5"/>
  <c r="OC95" i="5"/>
  <c r="LV103" i="5"/>
  <c r="LU103" i="5"/>
  <c r="OD103" i="5"/>
  <c r="OC103" i="5"/>
  <c r="OC114" i="5"/>
  <c r="OD114" i="5"/>
  <c r="LV114" i="5"/>
  <c r="LU114" i="5"/>
  <c r="LV118" i="5"/>
  <c r="OD118" i="5"/>
  <c r="OC118" i="5"/>
  <c r="LU118" i="5"/>
  <c r="LU122" i="5"/>
  <c r="OD122" i="5"/>
  <c r="LV122" i="5"/>
  <c r="OC122" i="5"/>
  <c r="OD133" i="5"/>
  <c r="LU133" i="5"/>
  <c r="OC133" i="5"/>
  <c r="LV133" i="5"/>
  <c r="LU137" i="5"/>
  <c r="LV137" i="5"/>
  <c r="OD137" i="5"/>
  <c r="OC137" i="5"/>
  <c r="OC145" i="5"/>
  <c r="LV145" i="5"/>
  <c r="OD145" i="5"/>
  <c r="LU145" i="5"/>
  <c r="LV128" i="5"/>
  <c r="OD128" i="5"/>
  <c r="OC128" i="5"/>
  <c r="LU128" i="5"/>
  <c r="OC153" i="5"/>
  <c r="LV153" i="5"/>
  <c r="OD153" i="5"/>
  <c r="LU153" i="5"/>
  <c r="OC169" i="5"/>
  <c r="LV169" i="5"/>
  <c r="LU169" i="5"/>
  <c r="OD169" i="5"/>
  <c r="LU182" i="5"/>
  <c r="OD182" i="5"/>
  <c r="OC182" i="5"/>
  <c r="LV182" i="5"/>
  <c r="LV152" i="5"/>
  <c r="LU152" i="5"/>
  <c r="OC152" i="5"/>
  <c r="OD152" i="5"/>
  <c r="OC168" i="5"/>
  <c r="LV168" i="5"/>
  <c r="LU168" i="5"/>
  <c r="OD168" i="5"/>
  <c r="OC181" i="5"/>
  <c r="OD181" i="5"/>
  <c r="LV181" i="5"/>
  <c r="LU181" i="5"/>
  <c r="LU148" i="5"/>
  <c r="OD148" i="5"/>
  <c r="LV148" i="5"/>
  <c r="OC148" i="5"/>
  <c r="NQ24" i="5"/>
  <c r="LI24" i="5"/>
  <c r="NR24" i="5"/>
  <c r="LJ24" i="5"/>
  <c r="NR72" i="5"/>
  <c r="NQ72" i="5"/>
  <c r="LI72" i="5"/>
  <c r="LJ72" i="5"/>
  <c r="NQ76" i="5"/>
  <c r="LI76" i="5"/>
  <c r="LJ76" i="5"/>
  <c r="NR76" i="5"/>
  <c r="LI28" i="5"/>
  <c r="NR28" i="5"/>
  <c r="NQ28" i="5"/>
  <c r="LJ28" i="5"/>
  <c r="NR32" i="5"/>
  <c r="LJ32" i="5"/>
  <c r="NQ32" i="5"/>
  <c r="LI32" i="5"/>
  <c r="NR36" i="5"/>
  <c r="LJ36" i="5"/>
  <c r="NQ36" i="5"/>
  <c r="LI36" i="5"/>
  <c r="LI48" i="5"/>
  <c r="NQ48" i="5"/>
  <c r="LJ48" i="5"/>
  <c r="NR48" i="5"/>
  <c r="LJ53" i="5"/>
  <c r="NR53" i="5"/>
  <c r="LI53" i="5"/>
  <c r="NQ53" i="5"/>
  <c r="NR58" i="5"/>
  <c r="LI58" i="5"/>
  <c r="NQ58" i="5"/>
  <c r="LJ58" i="5"/>
  <c r="LI85" i="5"/>
  <c r="LJ85" i="5"/>
  <c r="NR85" i="5"/>
  <c r="NQ85" i="5"/>
  <c r="LI91" i="5"/>
  <c r="LJ91" i="5"/>
  <c r="NR91" i="5"/>
  <c r="NQ91" i="5"/>
  <c r="LI95" i="5"/>
  <c r="NQ95" i="5"/>
  <c r="LJ95" i="5"/>
  <c r="NR95" i="5"/>
  <c r="LJ103" i="5"/>
  <c r="NR103" i="5"/>
  <c r="LI103" i="5"/>
  <c r="NQ103" i="5"/>
  <c r="LJ114" i="5"/>
  <c r="LI114" i="5"/>
  <c r="NR114" i="5"/>
  <c r="NQ114" i="5"/>
  <c r="NQ118" i="5"/>
  <c r="LI118" i="5"/>
  <c r="LJ118" i="5"/>
  <c r="NR118" i="5"/>
  <c r="NR122" i="5"/>
  <c r="LI122" i="5"/>
  <c r="NQ122" i="5"/>
  <c r="LJ122" i="5"/>
  <c r="NQ133" i="5"/>
  <c r="LI133" i="5"/>
  <c r="NR133" i="5"/>
  <c r="LJ133" i="5"/>
  <c r="NQ137" i="5"/>
  <c r="LI137" i="5"/>
  <c r="LJ137" i="5"/>
  <c r="NR137" i="5"/>
  <c r="LI145" i="5"/>
  <c r="LJ145" i="5"/>
  <c r="NR145" i="5"/>
  <c r="NQ145" i="5"/>
  <c r="NR128" i="5"/>
  <c r="LI128" i="5"/>
  <c r="NQ128" i="5"/>
  <c r="LJ128" i="5"/>
  <c r="NQ153" i="5"/>
  <c r="NR153" i="5"/>
  <c r="LJ153" i="5"/>
  <c r="LI153" i="5"/>
  <c r="LJ169" i="5"/>
  <c r="LI169" i="5"/>
  <c r="NR169" i="5"/>
  <c r="NQ169" i="5"/>
  <c r="LI182" i="5"/>
  <c r="NQ182" i="5"/>
  <c r="NR182" i="5"/>
  <c r="LJ182" i="5"/>
  <c r="LJ152" i="5"/>
  <c r="NQ152" i="5"/>
  <c r="LI152" i="5"/>
  <c r="NR152" i="5"/>
  <c r="LJ168" i="5"/>
  <c r="NR168" i="5"/>
  <c r="LI168" i="5"/>
  <c r="NQ168" i="5"/>
  <c r="LJ181" i="5"/>
  <c r="LI181" i="5"/>
  <c r="NQ181" i="5"/>
  <c r="NR181" i="5"/>
  <c r="NR148" i="5"/>
  <c r="LI148" i="5"/>
  <c r="NQ148" i="5"/>
  <c r="LJ148" i="5"/>
  <c r="GX60" i="5"/>
  <c r="FW60" i="5"/>
  <c r="GY60" i="5"/>
  <c r="FX60" i="5"/>
  <c r="EV60" i="5"/>
  <c r="EW60" i="5"/>
  <c r="EW62" i="5"/>
  <c r="EV62" i="5"/>
  <c r="FW62" i="5"/>
  <c r="GX62" i="5"/>
  <c r="FX62" i="5"/>
  <c r="GY62" i="5"/>
  <c r="GX73" i="5"/>
  <c r="GY73" i="5"/>
  <c r="EW73" i="5"/>
  <c r="FW73" i="5"/>
  <c r="FX73" i="5"/>
  <c r="EV73" i="5"/>
  <c r="GX79" i="5"/>
  <c r="GY79" i="5"/>
  <c r="EV79" i="5"/>
  <c r="FW79" i="5"/>
  <c r="EW79" i="5"/>
  <c r="FX79" i="5"/>
  <c r="EW29" i="5"/>
  <c r="GX29" i="5"/>
  <c r="FX29" i="5"/>
  <c r="EV29" i="5"/>
  <c r="GY29" i="5"/>
  <c r="FW29" i="5"/>
  <c r="GY33" i="5"/>
  <c r="GX33" i="5"/>
  <c r="EW33" i="5"/>
  <c r="FX33" i="5"/>
  <c r="EV33" i="5"/>
  <c r="FW33" i="5"/>
  <c r="EV38" i="5"/>
  <c r="FW38" i="5"/>
  <c r="EW38" i="5"/>
  <c r="GX38" i="5"/>
  <c r="FX38" i="5"/>
  <c r="GY38" i="5"/>
  <c r="FX49" i="5"/>
  <c r="GX49" i="5"/>
  <c r="FW49" i="5"/>
  <c r="GY49" i="5"/>
  <c r="EW49" i="5"/>
  <c r="EV49" i="5"/>
  <c r="GX54" i="5"/>
  <c r="FX54" i="5"/>
  <c r="GY54" i="5"/>
  <c r="FW54" i="5"/>
  <c r="EV54" i="5"/>
  <c r="EW54" i="5"/>
  <c r="FW85" i="5"/>
  <c r="EW85" i="5"/>
  <c r="GY85" i="5"/>
  <c r="FX85" i="5"/>
  <c r="EV85" i="5"/>
  <c r="GX85" i="5"/>
  <c r="GX91" i="5"/>
  <c r="FX91" i="5"/>
  <c r="GY91" i="5"/>
  <c r="FW91" i="5"/>
  <c r="EW91" i="5"/>
  <c r="EV91" i="5"/>
  <c r="FW95" i="5"/>
  <c r="FX95" i="5"/>
  <c r="GX95" i="5"/>
  <c r="GY95" i="5"/>
  <c r="EV95" i="5"/>
  <c r="EW95" i="5"/>
  <c r="EW103" i="5"/>
  <c r="FW103" i="5"/>
  <c r="FX103" i="5"/>
  <c r="EV103" i="5"/>
  <c r="GX103" i="5"/>
  <c r="GY103" i="5"/>
  <c r="FX114" i="5"/>
  <c r="EV114" i="5"/>
  <c r="EW114" i="5"/>
  <c r="FW114" i="5"/>
  <c r="GX114" i="5"/>
  <c r="GY114" i="5"/>
  <c r="FX118" i="5"/>
  <c r="EV118" i="5"/>
  <c r="FW118" i="5"/>
  <c r="EW118" i="5"/>
  <c r="GY118" i="5"/>
  <c r="GX118" i="5"/>
  <c r="GY122" i="5"/>
  <c r="GX122" i="5"/>
  <c r="FW122" i="5"/>
  <c r="EV122" i="5"/>
  <c r="EW122" i="5"/>
  <c r="FX122" i="5"/>
  <c r="GY128" i="5"/>
  <c r="GX128" i="5"/>
  <c r="EW128" i="5"/>
  <c r="FW128" i="5"/>
  <c r="FX128" i="5"/>
  <c r="EV128" i="5"/>
  <c r="EV132" i="5"/>
  <c r="EW132" i="5"/>
  <c r="FX132" i="5"/>
  <c r="GY132" i="5"/>
  <c r="FW132" i="5"/>
  <c r="GX132" i="5"/>
  <c r="FX136" i="5"/>
  <c r="FW136" i="5"/>
  <c r="EV136" i="5"/>
  <c r="GX136" i="5"/>
  <c r="EW136" i="5"/>
  <c r="GY136" i="5"/>
  <c r="EW142" i="5"/>
  <c r="FX142" i="5"/>
  <c r="EV142" i="5"/>
  <c r="FW142" i="5"/>
  <c r="GX142" i="5"/>
  <c r="GY142" i="5"/>
  <c r="GY147" i="5"/>
  <c r="GX147" i="5"/>
  <c r="FX147" i="5"/>
  <c r="FW147" i="5"/>
  <c r="EW147" i="5"/>
  <c r="EV147" i="5"/>
  <c r="EV156" i="5"/>
  <c r="FX156" i="5"/>
  <c r="EW156" i="5"/>
  <c r="FW156" i="5"/>
  <c r="GX156" i="5"/>
  <c r="GY156" i="5"/>
  <c r="GY164" i="5"/>
  <c r="GX164" i="5"/>
  <c r="FX164" i="5"/>
  <c r="EV164" i="5"/>
  <c r="EW164" i="5"/>
  <c r="FW164" i="5"/>
  <c r="GY171" i="5"/>
  <c r="FX171" i="5"/>
  <c r="EV171" i="5"/>
  <c r="GX171" i="5"/>
  <c r="FW171" i="5"/>
  <c r="EW171" i="5"/>
  <c r="GX179" i="5"/>
  <c r="GY179" i="5"/>
  <c r="EV179" i="5"/>
  <c r="FW179" i="5"/>
  <c r="EW179" i="5"/>
  <c r="FX179" i="5"/>
  <c r="GY183" i="5"/>
  <c r="GX183" i="5"/>
  <c r="EW183" i="5"/>
  <c r="EV183" i="5"/>
  <c r="FX183" i="5"/>
  <c r="FW183" i="5"/>
  <c r="GY192" i="5"/>
  <c r="GX192" i="5"/>
  <c r="EW192" i="5"/>
  <c r="FW192" i="5"/>
  <c r="FX192" i="5"/>
  <c r="EV192" i="5"/>
  <c r="GM60" i="5"/>
  <c r="GL60" i="5"/>
  <c r="FK60" i="5"/>
  <c r="EJ60" i="5"/>
  <c r="FL60" i="5"/>
  <c r="EK60" i="5"/>
  <c r="EK62" i="5"/>
  <c r="EJ62" i="5"/>
  <c r="FK62" i="5"/>
  <c r="GM62" i="5"/>
  <c r="FL62" i="5"/>
  <c r="GL62" i="5"/>
  <c r="GL73" i="5"/>
  <c r="FK73" i="5"/>
  <c r="GM73" i="5"/>
  <c r="EK73" i="5"/>
  <c r="EJ73" i="5"/>
  <c r="FL73" i="5"/>
  <c r="EK79" i="5"/>
  <c r="FK79" i="5"/>
  <c r="EJ79" i="5"/>
  <c r="GL79" i="5"/>
  <c r="FL79" i="5"/>
  <c r="GM79" i="5"/>
  <c r="GL29" i="5"/>
  <c r="GM29" i="5"/>
  <c r="FK29" i="5"/>
  <c r="EJ29" i="5"/>
  <c r="FL29" i="5"/>
  <c r="EK29" i="5"/>
  <c r="GM33" i="5"/>
  <c r="GL33" i="5"/>
  <c r="FL33" i="5"/>
  <c r="EK33" i="5"/>
  <c r="FK33" i="5"/>
  <c r="EJ33" i="5"/>
  <c r="GL38" i="5"/>
  <c r="GM38" i="5"/>
  <c r="EK38" i="5"/>
  <c r="FL38" i="5"/>
  <c r="EJ38" i="5"/>
  <c r="FK38" i="5"/>
  <c r="GM49" i="5"/>
  <c r="GL49" i="5"/>
  <c r="FK49" i="5"/>
  <c r="FL49" i="5"/>
  <c r="EJ49" i="5"/>
  <c r="EK49" i="5"/>
  <c r="GM54" i="5"/>
  <c r="GL54" i="5"/>
  <c r="FK54" i="5"/>
  <c r="EJ54" i="5"/>
  <c r="FL54" i="5"/>
  <c r="EK54" i="5"/>
  <c r="GM85" i="5"/>
  <c r="FL85" i="5"/>
  <c r="EK85" i="5"/>
  <c r="EJ85" i="5"/>
  <c r="GL85" i="5"/>
  <c r="FK85" i="5"/>
  <c r="GL91" i="5"/>
  <c r="GM91" i="5"/>
  <c r="FK91" i="5"/>
  <c r="FL91" i="5"/>
  <c r="EK91" i="5"/>
  <c r="EJ91" i="5"/>
  <c r="FL95" i="5"/>
  <c r="EK95" i="5"/>
  <c r="EJ95" i="5"/>
  <c r="FK95" i="5"/>
  <c r="GM95" i="5"/>
  <c r="GL95" i="5"/>
  <c r="FL103" i="5"/>
  <c r="EJ103" i="5"/>
  <c r="EK103" i="5"/>
  <c r="GM103" i="5"/>
  <c r="GL103" i="5"/>
  <c r="FK103" i="5"/>
  <c r="FL114" i="5"/>
  <c r="EK114" i="5"/>
  <c r="GM114" i="5"/>
  <c r="GL114" i="5"/>
  <c r="EJ114" i="5"/>
  <c r="FK114" i="5"/>
  <c r="FL118" i="5"/>
  <c r="EK118" i="5"/>
  <c r="EJ118" i="5"/>
  <c r="FK118" i="5"/>
  <c r="GM118" i="5"/>
  <c r="GL118" i="5"/>
  <c r="GL122" i="5"/>
  <c r="GM122" i="5"/>
  <c r="EJ122" i="5"/>
  <c r="FK122" i="5"/>
  <c r="FL122" i="5"/>
  <c r="EK122" i="5"/>
  <c r="GL128" i="5"/>
  <c r="EJ128" i="5"/>
  <c r="EK128" i="5"/>
  <c r="FL128" i="5"/>
  <c r="GM128" i="5"/>
  <c r="FK128" i="5"/>
  <c r="EK132" i="5"/>
  <c r="EJ132" i="5"/>
  <c r="FL132" i="5"/>
  <c r="GL132" i="5"/>
  <c r="FK132" i="5"/>
  <c r="GM132" i="5"/>
  <c r="FK136" i="5"/>
  <c r="FL136" i="5"/>
  <c r="GL136" i="5"/>
  <c r="GM136" i="5"/>
  <c r="EK136" i="5"/>
  <c r="EJ136" i="5"/>
  <c r="FK142" i="5"/>
  <c r="FL142" i="5"/>
  <c r="EJ142" i="5"/>
  <c r="GL142" i="5"/>
  <c r="GM142" i="5"/>
  <c r="EK142" i="5"/>
  <c r="FL147" i="5"/>
  <c r="FK147" i="5"/>
  <c r="GM147" i="5"/>
  <c r="GL147" i="5"/>
  <c r="EK147" i="5"/>
  <c r="EJ147" i="5"/>
  <c r="EK156" i="5"/>
  <c r="FL156" i="5"/>
  <c r="EJ156" i="5"/>
  <c r="FK156" i="5"/>
  <c r="GL156" i="5"/>
  <c r="GM156" i="5"/>
  <c r="EK164" i="5"/>
  <c r="GM164" i="5"/>
  <c r="FK164" i="5"/>
  <c r="GL164" i="5"/>
  <c r="FL164" i="5"/>
  <c r="EJ164" i="5"/>
  <c r="GL171" i="5"/>
  <c r="GM171" i="5"/>
  <c r="EJ171" i="5"/>
  <c r="FL171" i="5"/>
  <c r="EK171" i="5"/>
  <c r="FK171" i="5"/>
  <c r="GM179" i="5"/>
  <c r="GL179" i="5"/>
  <c r="FK179" i="5"/>
  <c r="EK179" i="5"/>
  <c r="FL179" i="5"/>
  <c r="EJ179" i="5"/>
  <c r="FL183" i="5"/>
  <c r="EJ183" i="5"/>
  <c r="GM183" i="5"/>
  <c r="EK183" i="5"/>
  <c r="GL183" i="5"/>
  <c r="FK183" i="5"/>
  <c r="GL192" i="5"/>
  <c r="GM192" i="5"/>
  <c r="EK192" i="5"/>
  <c r="EJ192" i="5"/>
  <c r="FL192" i="5"/>
  <c r="FK192" i="5"/>
  <c r="GJ60" i="5"/>
  <c r="GI60" i="5"/>
  <c r="FH60" i="5"/>
  <c r="FI60" i="5"/>
  <c r="EG60" i="5"/>
  <c r="EH60" i="5"/>
  <c r="EH62" i="5"/>
  <c r="FI62" i="5"/>
  <c r="FH62" i="5"/>
  <c r="EG62" i="5"/>
  <c r="GI62" i="5"/>
  <c r="GJ62" i="5"/>
  <c r="GJ73" i="5"/>
  <c r="FH73" i="5"/>
  <c r="EH73" i="5"/>
  <c r="FI73" i="5"/>
  <c r="EG73" i="5"/>
  <c r="GI73" i="5"/>
  <c r="GI79" i="5"/>
  <c r="FH79" i="5"/>
  <c r="FI79" i="5"/>
  <c r="GJ79" i="5"/>
  <c r="EG79" i="5"/>
  <c r="EH79" i="5"/>
  <c r="EH29" i="5"/>
  <c r="EG29" i="5"/>
  <c r="GJ29" i="5"/>
  <c r="FI29" i="5"/>
  <c r="FH29" i="5"/>
  <c r="GI29" i="5"/>
  <c r="EH33" i="5"/>
  <c r="EG33" i="5"/>
  <c r="FI33" i="5"/>
  <c r="FH33" i="5"/>
  <c r="GJ33" i="5"/>
  <c r="GI33" i="5"/>
  <c r="EH38" i="5"/>
  <c r="EG38" i="5"/>
  <c r="FI38" i="5"/>
  <c r="GJ38" i="5"/>
  <c r="GI38" i="5"/>
  <c r="FH38" i="5"/>
  <c r="GJ49" i="5"/>
  <c r="GI49" i="5"/>
  <c r="FI49" i="5"/>
  <c r="EG49" i="5"/>
  <c r="EH49" i="5"/>
  <c r="FH49" i="5"/>
  <c r="GJ54" i="5"/>
  <c r="GI54" i="5"/>
  <c r="EG54" i="5"/>
  <c r="FI54" i="5"/>
  <c r="EH54" i="5"/>
  <c r="FH54" i="5"/>
  <c r="GI85" i="5"/>
  <c r="FH85" i="5"/>
  <c r="GJ85" i="5"/>
  <c r="EG85" i="5"/>
  <c r="FI85" i="5"/>
  <c r="EH85" i="5"/>
  <c r="GI91" i="5"/>
  <c r="GJ91" i="5"/>
  <c r="EG91" i="5"/>
  <c r="FH91" i="5"/>
  <c r="EH91" i="5"/>
  <c r="FI91" i="5"/>
  <c r="FI95" i="5"/>
  <c r="GJ95" i="5"/>
  <c r="FH95" i="5"/>
  <c r="GI95" i="5"/>
  <c r="EH95" i="5"/>
  <c r="EG95" i="5"/>
  <c r="GI103" i="5"/>
  <c r="GJ103" i="5"/>
  <c r="EG103" i="5"/>
  <c r="EH103" i="5"/>
  <c r="FH103" i="5"/>
  <c r="FI103" i="5"/>
  <c r="GJ114" i="5"/>
  <c r="FH114" i="5"/>
  <c r="FI114" i="5"/>
  <c r="GI114" i="5"/>
  <c r="EG114" i="5"/>
  <c r="EH114" i="5"/>
  <c r="GJ118" i="5"/>
  <c r="GI118" i="5"/>
  <c r="FI118" i="5"/>
  <c r="EH118" i="5"/>
  <c r="FH118" i="5"/>
  <c r="EG118" i="5"/>
  <c r="EH122" i="5"/>
  <c r="EG122" i="5"/>
  <c r="FI122" i="5"/>
  <c r="GI122" i="5"/>
  <c r="FH122" i="5"/>
  <c r="GJ122" i="5"/>
  <c r="EG128" i="5"/>
  <c r="EH128" i="5"/>
  <c r="GJ128" i="5"/>
  <c r="FH128" i="5"/>
  <c r="GI128" i="5"/>
  <c r="FI128" i="5"/>
  <c r="FH151" i="5"/>
  <c r="FI151" i="5"/>
  <c r="EH151" i="5"/>
  <c r="GI151" i="5"/>
  <c r="GJ151" i="5"/>
  <c r="EG151" i="5"/>
  <c r="EG135" i="5"/>
  <c r="FI135" i="5"/>
  <c r="EH135" i="5"/>
  <c r="FH135" i="5"/>
  <c r="GJ135" i="5"/>
  <c r="GI135" i="5"/>
  <c r="EG141" i="5"/>
  <c r="EH141" i="5"/>
  <c r="FH141" i="5"/>
  <c r="FI141" i="5"/>
  <c r="GI141" i="5"/>
  <c r="GJ141" i="5"/>
  <c r="GI147" i="5"/>
  <c r="GJ147" i="5"/>
  <c r="FH147" i="5"/>
  <c r="FI147" i="5"/>
  <c r="EG147" i="5"/>
  <c r="EH147" i="5"/>
  <c r="EH156" i="5"/>
  <c r="EG156" i="5"/>
  <c r="FI156" i="5"/>
  <c r="GI156" i="5"/>
  <c r="GJ156" i="5"/>
  <c r="FH156" i="5"/>
  <c r="EH164" i="5"/>
  <c r="EG164" i="5"/>
  <c r="FH164" i="5"/>
  <c r="GI164" i="5"/>
  <c r="FI164" i="5"/>
  <c r="GJ164" i="5"/>
  <c r="EG171" i="5"/>
  <c r="EH171" i="5"/>
  <c r="FI171" i="5"/>
  <c r="GI171" i="5"/>
  <c r="GJ171" i="5"/>
  <c r="FH171" i="5"/>
  <c r="EG179" i="5"/>
  <c r="EH179" i="5"/>
  <c r="GI179" i="5"/>
  <c r="FH179" i="5"/>
  <c r="FI179" i="5"/>
  <c r="GJ179" i="5"/>
  <c r="EH183" i="5"/>
  <c r="EG183" i="5"/>
  <c r="GI183" i="5"/>
  <c r="FH183" i="5"/>
  <c r="GJ183" i="5"/>
  <c r="FI183" i="5"/>
  <c r="EG192" i="5"/>
  <c r="EH192" i="5"/>
  <c r="GJ192" i="5"/>
  <c r="FI192" i="5"/>
  <c r="GI192" i="5"/>
  <c r="FH192" i="5"/>
  <c r="EM60" i="5"/>
  <c r="FN60" i="5"/>
  <c r="EN60" i="5"/>
  <c r="FO60" i="5"/>
  <c r="GO60" i="5"/>
  <c r="GP60" i="5"/>
  <c r="GP62" i="5"/>
  <c r="GO62" i="5"/>
  <c r="EM62" i="5"/>
  <c r="FN62" i="5"/>
  <c r="EN62" i="5"/>
  <c r="FO62" i="5"/>
  <c r="FO73" i="5"/>
  <c r="EM73" i="5"/>
  <c r="EN73" i="5"/>
  <c r="FN73" i="5"/>
  <c r="GO73" i="5"/>
  <c r="GP73" i="5"/>
  <c r="FN79" i="5"/>
  <c r="FO79" i="5"/>
  <c r="EN79" i="5"/>
  <c r="EM79" i="5"/>
  <c r="GO79" i="5"/>
  <c r="GP79" i="5"/>
  <c r="GP29" i="5"/>
  <c r="GO29" i="5"/>
  <c r="FN29" i="5"/>
  <c r="EM29" i="5"/>
  <c r="FO29" i="5"/>
  <c r="EN29" i="5"/>
  <c r="FO33" i="5"/>
  <c r="GP33" i="5"/>
  <c r="FN33" i="5"/>
  <c r="GO33" i="5"/>
  <c r="EM33" i="5"/>
  <c r="EN33" i="5"/>
  <c r="FO38" i="5"/>
  <c r="FN38" i="5"/>
  <c r="GO38" i="5"/>
  <c r="GP38" i="5"/>
  <c r="EN38" i="5"/>
  <c r="EM38" i="5"/>
  <c r="EN49" i="5"/>
  <c r="EM49" i="5"/>
  <c r="FO49" i="5"/>
  <c r="FN49" i="5"/>
  <c r="GO49" i="5"/>
  <c r="GP49" i="5"/>
  <c r="FN54" i="5"/>
  <c r="EN54" i="5"/>
  <c r="FO54" i="5"/>
  <c r="EM54" i="5"/>
  <c r="GP54" i="5"/>
  <c r="GO54" i="5"/>
  <c r="EN85" i="5"/>
  <c r="FO85" i="5"/>
  <c r="GO85" i="5"/>
  <c r="EM85" i="5"/>
  <c r="FN85" i="5"/>
  <c r="GP85" i="5"/>
  <c r="EM91" i="5"/>
  <c r="FN91" i="5"/>
  <c r="EN91" i="5"/>
  <c r="FO91" i="5"/>
  <c r="GP91" i="5"/>
  <c r="GO91" i="5"/>
  <c r="EN95" i="5"/>
  <c r="EM95" i="5"/>
  <c r="FN95" i="5"/>
  <c r="FO95" i="5"/>
  <c r="GP95" i="5"/>
  <c r="GO95" i="5"/>
  <c r="EN103" i="5"/>
  <c r="EM103" i="5"/>
  <c r="FO103" i="5"/>
  <c r="FN103" i="5"/>
  <c r="GP103" i="5"/>
  <c r="GO103" i="5"/>
  <c r="EM114" i="5"/>
  <c r="EN114" i="5"/>
  <c r="FN114" i="5"/>
  <c r="GP114" i="5"/>
  <c r="FO114" i="5"/>
  <c r="GO114" i="5"/>
  <c r="EM118" i="5"/>
  <c r="EN118" i="5"/>
  <c r="FN118" i="5"/>
  <c r="GO118" i="5"/>
  <c r="FO118" i="5"/>
  <c r="GP118" i="5"/>
  <c r="FN122" i="5"/>
  <c r="FO122" i="5"/>
  <c r="GP122" i="5"/>
  <c r="GO122" i="5"/>
  <c r="EM122" i="5"/>
  <c r="EN122" i="5"/>
  <c r="GP128" i="5"/>
  <c r="GO128" i="5"/>
  <c r="FN128" i="5"/>
  <c r="FO128" i="5"/>
  <c r="EN128" i="5"/>
  <c r="EM128" i="5"/>
  <c r="GP132" i="5"/>
  <c r="GO132" i="5"/>
  <c r="EM132" i="5"/>
  <c r="FO132" i="5"/>
  <c r="FN132" i="5"/>
  <c r="EN132" i="5"/>
  <c r="GO135" i="5"/>
  <c r="GP135" i="5"/>
  <c r="EN135" i="5"/>
  <c r="EM135" i="5"/>
  <c r="FN135" i="5"/>
  <c r="FO135" i="5"/>
  <c r="GP141" i="5"/>
  <c r="GO141" i="5"/>
  <c r="FN141" i="5"/>
  <c r="FO141" i="5"/>
  <c r="EM141" i="5"/>
  <c r="EN141" i="5"/>
  <c r="FO146" i="5"/>
  <c r="GO146" i="5"/>
  <c r="FN146" i="5"/>
  <c r="GP146" i="5"/>
  <c r="EN146" i="5"/>
  <c r="EM146" i="5"/>
  <c r="GO156" i="5"/>
  <c r="GP156" i="5"/>
  <c r="EN156" i="5"/>
  <c r="EM156" i="5"/>
  <c r="FN156" i="5"/>
  <c r="FO156" i="5"/>
  <c r="GP164" i="5"/>
  <c r="GO164" i="5"/>
  <c r="EM164" i="5"/>
  <c r="FN164" i="5"/>
  <c r="EN164" i="5"/>
  <c r="FO164" i="5"/>
  <c r="FN171" i="5"/>
  <c r="GP171" i="5"/>
  <c r="FO171" i="5"/>
  <c r="GO171" i="5"/>
  <c r="EN171" i="5"/>
  <c r="EM171" i="5"/>
  <c r="FO179" i="5"/>
  <c r="GO179" i="5"/>
  <c r="FN179" i="5"/>
  <c r="GP179" i="5"/>
  <c r="EN179" i="5"/>
  <c r="EM179" i="5"/>
  <c r="GO183" i="5"/>
  <c r="FO183" i="5"/>
  <c r="FN183" i="5"/>
  <c r="GP183" i="5"/>
  <c r="EM183" i="5"/>
  <c r="EN183" i="5"/>
  <c r="FN192" i="5"/>
  <c r="GO192" i="5"/>
  <c r="FO192" i="5"/>
  <c r="GP192" i="5"/>
  <c r="EN192" i="5"/>
  <c r="EM192" i="5"/>
  <c r="OM24" i="5"/>
  <c r="MD24" i="5"/>
  <c r="OL24" i="5"/>
  <c r="ME24" i="5"/>
  <c r="ME72" i="5"/>
  <c r="MD72" i="5"/>
  <c r="OL72" i="5"/>
  <c r="OM72" i="5"/>
  <c r="OL76" i="5"/>
  <c r="OM76" i="5"/>
  <c r="ME76" i="5"/>
  <c r="MD76" i="5"/>
  <c r="MD28" i="5"/>
  <c r="OM28" i="5"/>
  <c r="OL28" i="5"/>
  <c r="ME28" i="5"/>
  <c r="MD32" i="5"/>
  <c r="OM32" i="5"/>
  <c r="OL32" i="5"/>
  <c r="ME32" i="5"/>
  <c r="OL36" i="5"/>
  <c r="OM36" i="5"/>
  <c r="ME36" i="5"/>
  <c r="MD36" i="5"/>
  <c r="ME48" i="5"/>
  <c r="MD48" i="5"/>
  <c r="OL48" i="5"/>
  <c r="OM48" i="5"/>
  <c r="ME53" i="5"/>
  <c r="OL53" i="5"/>
  <c r="MD53" i="5"/>
  <c r="OM53" i="5"/>
  <c r="MD58" i="5"/>
  <c r="OL58" i="5"/>
  <c r="OM58" i="5"/>
  <c r="ME58" i="5"/>
  <c r="MD85" i="5"/>
  <c r="OL85" i="5"/>
  <c r="OM85" i="5"/>
  <c r="ME85" i="5"/>
  <c r="ME91" i="5"/>
  <c r="OM91" i="5"/>
  <c r="MD91" i="5"/>
  <c r="OL91" i="5"/>
  <c r="ME95" i="5"/>
  <c r="OM95" i="5"/>
  <c r="MD95" i="5"/>
  <c r="OL95" i="5"/>
  <c r="ME103" i="5"/>
  <c r="OM103" i="5"/>
  <c r="MD103" i="5"/>
  <c r="OL103" i="5"/>
  <c r="MD114" i="5"/>
  <c r="OL114" i="5"/>
  <c r="ME114" i="5"/>
  <c r="OM114" i="5"/>
  <c r="MD118" i="5"/>
  <c r="OL118" i="5"/>
  <c r="OM118" i="5"/>
  <c r="ME118" i="5"/>
  <c r="OM122" i="5"/>
  <c r="ME122" i="5"/>
  <c r="MD122" i="5"/>
  <c r="OL122" i="5"/>
  <c r="MD133" i="5"/>
  <c r="OL133" i="5"/>
  <c r="OM133" i="5"/>
  <c r="ME133" i="5"/>
  <c r="MD137" i="5"/>
  <c r="OL137" i="5"/>
  <c r="OM137" i="5"/>
  <c r="ME137" i="5"/>
  <c r="ME145" i="5"/>
  <c r="OM145" i="5"/>
  <c r="MD145" i="5"/>
  <c r="OL145" i="5"/>
  <c r="OL128" i="5"/>
  <c r="OM128" i="5"/>
  <c r="ME128" i="5"/>
  <c r="MD128" i="5"/>
  <c r="OM153" i="5"/>
  <c r="MD153" i="5"/>
  <c r="OL153" i="5"/>
  <c r="ME153" i="5"/>
  <c r="OM169" i="5"/>
  <c r="OL169" i="5"/>
  <c r="ME169" i="5"/>
  <c r="MD169" i="5"/>
  <c r="MD182" i="5"/>
  <c r="ME182" i="5"/>
  <c r="OM182" i="5"/>
  <c r="OL182" i="5"/>
  <c r="OM148" i="5"/>
  <c r="ME148" i="5"/>
  <c r="OL148" i="5"/>
  <c r="MD148" i="5"/>
  <c r="OL159" i="5"/>
  <c r="ME159" i="5"/>
  <c r="OM159" i="5"/>
  <c r="MD159" i="5"/>
  <c r="MD173" i="5"/>
  <c r="OM173" i="5"/>
  <c r="OL173" i="5"/>
  <c r="ME173" i="5"/>
  <c r="OM186" i="5"/>
  <c r="ME186" i="5"/>
  <c r="OL186" i="5"/>
  <c r="MD186" i="5"/>
  <c r="OA24" i="5"/>
  <c r="NZ24" i="5"/>
  <c r="LS24" i="5"/>
  <c r="LR24" i="5"/>
  <c r="LS72" i="5"/>
  <c r="LR72" i="5"/>
  <c r="NZ72" i="5"/>
  <c r="OA72" i="5"/>
  <c r="LS76" i="5"/>
  <c r="LR76" i="5"/>
  <c r="NZ76" i="5"/>
  <c r="OA76" i="5"/>
  <c r="LS28" i="5"/>
  <c r="OA28" i="5"/>
  <c r="LR28" i="5"/>
  <c r="NZ28" i="5"/>
  <c r="OA32" i="5"/>
  <c r="NZ32" i="5"/>
  <c r="LS32" i="5"/>
  <c r="LR32" i="5"/>
  <c r="NZ36" i="5"/>
  <c r="LS36" i="5"/>
  <c r="OA36" i="5"/>
  <c r="LR36" i="5"/>
  <c r="LS48" i="5"/>
  <c r="NZ48" i="5"/>
  <c r="LR48" i="5"/>
  <c r="OA48" i="5"/>
  <c r="OA53" i="5"/>
  <c r="LS53" i="5"/>
  <c r="LR53" i="5"/>
  <c r="NZ53" i="5"/>
  <c r="LR58" i="5"/>
  <c r="NZ58" i="5"/>
  <c r="OA58" i="5"/>
  <c r="LS58" i="5"/>
  <c r="NZ85" i="5"/>
  <c r="OA85" i="5"/>
  <c r="LS85" i="5"/>
  <c r="LR85" i="5"/>
  <c r="LS91" i="5"/>
  <c r="LR91" i="5"/>
  <c r="NZ91" i="5"/>
  <c r="OA91" i="5"/>
  <c r="OA95" i="5"/>
  <c r="LS95" i="5"/>
  <c r="NZ95" i="5"/>
  <c r="LR95" i="5"/>
  <c r="OA103" i="5"/>
  <c r="LS103" i="5"/>
  <c r="NZ103" i="5"/>
  <c r="LR103" i="5"/>
  <c r="OA114" i="5"/>
  <c r="LS114" i="5"/>
  <c r="NZ114" i="5"/>
  <c r="LR114" i="5"/>
  <c r="LS118" i="5"/>
  <c r="NZ118" i="5"/>
  <c r="LR118" i="5"/>
  <c r="OA118" i="5"/>
  <c r="LR122" i="5"/>
  <c r="OA122" i="5"/>
  <c r="NZ122" i="5"/>
  <c r="LS122" i="5"/>
  <c r="LS133" i="5"/>
  <c r="LR133" i="5"/>
  <c r="NZ133" i="5"/>
  <c r="OA133" i="5"/>
  <c r="LS137" i="5"/>
  <c r="NZ137" i="5"/>
  <c r="LR137" i="5"/>
  <c r="OA137" i="5"/>
  <c r="LR145" i="5"/>
  <c r="NZ145" i="5"/>
  <c r="OA145" i="5"/>
  <c r="LS145" i="5"/>
  <c r="LS128" i="5"/>
  <c r="OA128" i="5"/>
  <c r="LR128" i="5"/>
  <c r="NZ128" i="5"/>
  <c r="LS153" i="5"/>
  <c r="OA153" i="5"/>
  <c r="NZ153" i="5"/>
  <c r="LR153" i="5"/>
  <c r="LR169" i="5"/>
  <c r="OA169" i="5"/>
  <c r="LS169" i="5"/>
  <c r="NZ169" i="5"/>
  <c r="LR182" i="5"/>
  <c r="OA182" i="5"/>
  <c r="LS182" i="5"/>
  <c r="NZ182" i="5"/>
  <c r="NZ148" i="5"/>
  <c r="OA148" i="5"/>
  <c r="LS148" i="5"/>
  <c r="LR148" i="5"/>
  <c r="OA159" i="5"/>
  <c r="NZ159" i="5"/>
  <c r="LR159" i="5"/>
  <c r="LS159" i="5"/>
  <c r="OA173" i="5"/>
  <c r="NZ173" i="5"/>
  <c r="LS173" i="5"/>
  <c r="LR173" i="5"/>
  <c r="OA186" i="5"/>
  <c r="LS186" i="5"/>
  <c r="NZ186" i="5"/>
  <c r="LR186" i="5"/>
  <c r="HH60" i="5"/>
  <c r="HG60" i="5"/>
  <c r="GF60" i="5"/>
  <c r="GG60" i="5"/>
  <c r="FF60" i="5"/>
  <c r="FE60" i="5"/>
  <c r="GG62" i="5"/>
  <c r="FF62" i="5"/>
  <c r="GF62" i="5"/>
  <c r="FE62" i="5"/>
  <c r="HH62" i="5"/>
  <c r="HG62" i="5"/>
  <c r="HH73" i="5"/>
  <c r="HG73" i="5"/>
  <c r="GF73" i="5"/>
  <c r="FE73" i="5"/>
  <c r="GG73" i="5"/>
  <c r="FF73" i="5"/>
  <c r="HG79" i="5"/>
  <c r="GF79" i="5"/>
  <c r="GG79" i="5"/>
  <c r="HH79" i="5"/>
  <c r="FF79" i="5"/>
  <c r="FE79" i="5"/>
  <c r="FE29" i="5"/>
  <c r="FF29" i="5"/>
  <c r="HH29" i="5"/>
  <c r="GF29" i="5"/>
  <c r="GG29" i="5"/>
  <c r="HG29" i="5"/>
  <c r="FF33" i="5"/>
  <c r="FE33" i="5"/>
  <c r="GF33" i="5"/>
  <c r="GG33" i="5"/>
  <c r="HG33" i="5"/>
  <c r="HH33" i="5"/>
  <c r="FF38" i="5"/>
  <c r="FE38" i="5"/>
  <c r="GG38" i="5"/>
  <c r="HH38" i="5"/>
  <c r="HG38" i="5"/>
  <c r="GF38" i="5"/>
  <c r="HH49" i="5"/>
  <c r="HG49" i="5"/>
  <c r="GG49" i="5"/>
  <c r="FE49" i="5"/>
  <c r="FF49" i="5"/>
  <c r="GF49" i="5"/>
  <c r="HH54" i="5"/>
  <c r="HG54" i="5"/>
  <c r="FE54" i="5"/>
  <c r="GF54" i="5"/>
  <c r="FF54" i="5"/>
  <c r="GG54" i="5"/>
  <c r="FF85" i="5"/>
  <c r="HG85" i="5"/>
  <c r="HH85" i="5"/>
  <c r="GG85" i="5"/>
  <c r="FE85" i="5"/>
  <c r="GF85" i="5"/>
  <c r="HG91" i="5"/>
  <c r="HH91" i="5"/>
  <c r="FF91" i="5"/>
  <c r="GF91" i="5"/>
  <c r="FE91" i="5"/>
  <c r="GG91" i="5"/>
  <c r="GF95" i="5"/>
  <c r="HG95" i="5"/>
  <c r="HH95" i="5"/>
  <c r="GG95" i="5"/>
  <c r="FF95" i="5"/>
  <c r="FE95" i="5"/>
  <c r="GG103" i="5"/>
  <c r="HG103" i="5"/>
  <c r="HH103" i="5"/>
  <c r="GF103" i="5"/>
  <c r="FE103" i="5"/>
  <c r="FF103" i="5"/>
  <c r="GF114" i="5"/>
  <c r="HG114" i="5"/>
  <c r="GG114" i="5"/>
  <c r="HH114" i="5"/>
  <c r="FF114" i="5"/>
  <c r="FE114" i="5"/>
  <c r="GG118" i="5"/>
  <c r="HG118" i="5"/>
  <c r="HH118" i="5"/>
  <c r="GF118" i="5"/>
  <c r="FF118" i="5"/>
  <c r="FE118" i="5"/>
  <c r="FF122" i="5"/>
  <c r="FE122" i="5"/>
  <c r="GG122" i="5"/>
  <c r="HG122" i="5"/>
  <c r="GF122" i="5"/>
  <c r="HH122" i="5"/>
  <c r="FE128" i="5"/>
  <c r="FF128" i="5"/>
  <c r="HG128" i="5"/>
  <c r="GF128" i="5"/>
  <c r="HH128" i="5"/>
  <c r="GG128" i="5"/>
  <c r="GF132" i="5"/>
  <c r="FE132" i="5"/>
  <c r="FF132" i="5"/>
  <c r="GG132" i="5"/>
  <c r="HH132" i="5"/>
  <c r="HG132" i="5"/>
  <c r="HG136" i="5"/>
  <c r="HH136" i="5"/>
  <c r="GG136" i="5"/>
  <c r="GF136" i="5"/>
  <c r="FE136" i="5"/>
  <c r="FF136" i="5"/>
  <c r="GF142" i="5"/>
  <c r="HG142" i="5"/>
  <c r="HH142" i="5"/>
  <c r="GG142" i="5"/>
  <c r="FE142" i="5"/>
  <c r="FF142" i="5"/>
  <c r="FE148" i="5"/>
  <c r="FF148" i="5"/>
  <c r="GG148" i="5"/>
  <c r="HH148" i="5"/>
  <c r="GF148" i="5"/>
  <c r="HG148" i="5"/>
  <c r="FF156" i="5"/>
  <c r="FE156" i="5"/>
  <c r="GG156" i="5"/>
  <c r="HH156" i="5"/>
  <c r="HG156" i="5"/>
  <c r="GF156" i="5"/>
  <c r="FE164" i="5"/>
  <c r="FF164" i="5"/>
  <c r="GF164" i="5"/>
  <c r="GG164" i="5"/>
  <c r="HG164" i="5"/>
  <c r="HH164" i="5"/>
  <c r="FE171" i="5"/>
  <c r="FF171" i="5"/>
  <c r="HH171" i="5"/>
  <c r="HG171" i="5"/>
  <c r="GF171" i="5"/>
  <c r="GG171" i="5"/>
  <c r="FE179" i="5"/>
  <c r="FF179" i="5"/>
  <c r="HG179" i="5"/>
  <c r="GG179" i="5"/>
  <c r="GF179" i="5"/>
  <c r="HH179" i="5"/>
  <c r="FE183" i="5"/>
  <c r="FF183" i="5"/>
  <c r="HG183" i="5"/>
  <c r="GF183" i="5"/>
  <c r="HH183" i="5"/>
  <c r="GG183" i="5"/>
  <c r="FF192" i="5"/>
  <c r="FE192" i="5"/>
  <c r="HH192" i="5"/>
  <c r="GF192" i="5"/>
  <c r="HG192" i="5"/>
  <c r="GG192" i="5"/>
  <c r="GV60" i="5"/>
  <c r="GU60" i="5"/>
  <c r="ES60" i="5"/>
  <c r="ET60" i="5"/>
  <c r="FT60" i="5"/>
  <c r="FU60" i="5"/>
  <c r="FT62" i="5"/>
  <c r="ET62" i="5"/>
  <c r="ES62" i="5"/>
  <c r="FU62" i="5"/>
  <c r="GU62" i="5"/>
  <c r="GV62" i="5"/>
  <c r="GU73" i="5"/>
  <c r="GV73" i="5"/>
  <c r="ES73" i="5"/>
  <c r="FT73" i="5"/>
  <c r="ET73" i="5"/>
  <c r="FU73" i="5"/>
  <c r="FT79" i="5"/>
  <c r="GV79" i="5"/>
  <c r="GU79" i="5"/>
  <c r="FU79" i="5"/>
  <c r="ET79" i="5"/>
  <c r="ES79" i="5"/>
  <c r="ET29" i="5"/>
  <c r="ES29" i="5"/>
  <c r="FT29" i="5"/>
  <c r="FU29" i="5"/>
  <c r="GU29" i="5"/>
  <c r="GV29" i="5"/>
  <c r="ES33" i="5"/>
  <c r="ET33" i="5"/>
  <c r="FU33" i="5"/>
  <c r="GV33" i="5"/>
  <c r="GU33" i="5"/>
  <c r="FT33" i="5"/>
  <c r="ES38" i="5"/>
  <c r="ET38" i="5"/>
  <c r="GV38" i="5"/>
  <c r="FT38" i="5"/>
  <c r="FU38" i="5"/>
  <c r="GU38" i="5"/>
  <c r="ET49" i="5"/>
  <c r="GV49" i="5"/>
  <c r="ES49" i="5"/>
  <c r="GU49" i="5"/>
  <c r="FU49" i="5"/>
  <c r="FT49" i="5"/>
  <c r="GU54" i="5"/>
  <c r="GV54" i="5"/>
  <c r="FT54" i="5"/>
  <c r="ET54" i="5"/>
  <c r="FU54" i="5"/>
  <c r="ES54" i="5"/>
  <c r="FT85" i="5"/>
  <c r="GU85" i="5"/>
  <c r="FU85" i="5"/>
  <c r="ES85" i="5"/>
  <c r="GV85" i="5"/>
  <c r="ET85" i="5"/>
  <c r="GU91" i="5"/>
  <c r="GV91" i="5"/>
  <c r="ET91" i="5"/>
  <c r="FT91" i="5"/>
  <c r="ES91" i="5"/>
  <c r="FU91" i="5"/>
  <c r="FT95" i="5"/>
  <c r="GV95" i="5"/>
  <c r="FU95" i="5"/>
  <c r="GU95" i="5"/>
  <c r="ET95" i="5"/>
  <c r="ES95" i="5"/>
  <c r="GV103" i="5"/>
  <c r="FT103" i="5"/>
  <c r="FU103" i="5"/>
  <c r="GU103" i="5"/>
  <c r="ES103" i="5"/>
  <c r="ET103" i="5"/>
  <c r="GV114" i="5"/>
  <c r="FT114" i="5"/>
  <c r="GU114" i="5"/>
  <c r="FU114" i="5"/>
  <c r="ET114" i="5"/>
  <c r="ES114" i="5"/>
  <c r="GV118" i="5"/>
  <c r="FT118" i="5"/>
  <c r="FU118" i="5"/>
  <c r="GU118" i="5"/>
  <c r="ES118" i="5"/>
  <c r="ET118" i="5"/>
  <c r="ES122" i="5"/>
  <c r="ET122" i="5"/>
  <c r="FT122" i="5"/>
  <c r="GV122" i="5"/>
  <c r="FU122" i="5"/>
  <c r="GU122" i="5"/>
  <c r="ES128" i="5"/>
  <c r="ET128" i="5"/>
  <c r="FU128" i="5"/>
  <c r="GU128" i="5"/>
  <c r="FT128" i="5"/>
  <c r="GV128" i="5"/>
  <c r="FU151" i="5"/>
  <c r="FT151" i="5"/>
  <c r="ET151" i="5"/>
  <c r="GV151" i="5"/>
  <c r="ES151" i="5"/>
  <c r="GU151" i="5"/>
  <c r="FT135" i="5"/>
  <c r="ET135" i="5"/>
  <c r="FU135" i="5"/>
  <c r="ES135" i="5"/>
  <c r="GU135" i="5"/>
  <c r="GV135" i="5"/>
  <c r="FT141" i="5"/>
  <c r="ET141" i="5"/>
  <c r="ES141" i="5"/>
  <c r="FU141" i="5"/>
  <c r="GU141" i="5"/>
  <c r="GV141" i="5"/>
  <c r="ES147" i="5"/>
  <c r="ET147" i="5"/>
  <c r="GU147" i="5"/>
  <c r="GV147" i="5"/>
  <c r="FU147" i="5"/>
  <c r="FT147" i="5"/>
  <c r="ES156" i="5"/>
  <c r="ET156" i="5"/>
  <c r="GV156" i="5"/>
  <c r="FT156" i="5"/>
  <c r="FU156" i="5"/>
  <c r="GU156" i="5"/>
  <c r="ET164" i="5"/>
  <c r="ES164" i="5"/>
  <c r="FU164" i="5"/>
  <c r="GU164" i="5"/>
  <c r="FT164" i="5"/>
  <c r="GV164" i="5"/>
  <c r="ET171" i="5"/>
  <c r="ES171" i="5"/>
  <c r="FT171" i="5"/>
  <c r="GU171" i="5"/>
  <c r="GV171" i="5"/>
  <c r="FU171" i="5"/>
  <c r="ET179" i="5"/>
  <c r="ES179" i="5"/>
  <c r="FT179" i="5"/>
  <c r="FU179" i="5"/>
  <c r="GU179" i="5"/>
  <c r="GV179" i="5"/>
  <c r="ET183" i="5"/>
  <c r="ES183" i="5"/>
  <c r="FU183" i="5"/>
  <c r="GV183" i="5"/>
  <c r="FT183" i="5"/>
  <c r="GU183" i="5"/>
  <c r="ES192" i="5"/>
  <c r="ET192" i="5"/>
  <c r="FU192" i="5"/>
  <c r="GV192" i="5"/>
  <c r="FT192" i="5"/>
  <c r="GU192" i="5"/>
  <c r="OI24" i="5"/>
  <c r="MB24" i="5"/>
  <c r="OJ24" i="5"/>
  <c r="MA24" i="5"/>
  <c r="OJ72" i="5"/>
  <c r="MB72" i="5"/>
  <c r="OI72" i="5"/>
  <c r="MA72" i="5"/>
  <c r="OI76" i="5"/>
  <c r="MA76" i="5"/>
  <c r="MB76" i="5"/>
  <c r="OJ76" i="5"/>
  <c r="OI28" i="5"/>
  <c r="OJ28" i="5"/>
  <c r="MB28" i="5"/>
  <c r="MA28" i="5"/>
  <c r="OJ32" i="5"/>
  <c r="OI32" i="5"/>
  <c r="MB32" i="5"/>
  <c r="MA32" i="5"/>
  <c r="OI36" i="5"/>
  <c r="MB36" i="5"/>
  <c r="MA36" i="5"/>
  <c r="OJ36" i="5"/>
  <c r="OJ48" i="5"/>
  <c r="MA48" i="5"/>
  <c r="OI48" i="5"/>
  <c r="MB48" i="5"/>
  <c r="OJ53" i="5"/>
  <c r="MA53" i="5"/>
  <c r="OI53" i="5"/>
  <c r="MB53" i="5"/>
  <c r="MA58" i="5"/>
  <c r="MB58" i="5"/>
  <c r="OJ58" i="5"/>
  <c r="OI58" i="5"/>
  <c r="MB85" i="5"/>
  <c r="MA85" i="5"/>
  <c r="OJ85" i="5"/>
  <c r="OI85" i="5"/>
  <c r="OJ91" i="5"/>
  <c r="MA91" i="5"/>
  <c r="OI91" i="5"/>
  <c r="MB91" i="5"/>
  <c r="OI95" i="5"/>
  <c r="MB95" i="5"/>
  <c r="MA95" i="5"/>
  <c r="OJ95" i="5"/>
  <c r="OI103" i="5"/>
  <c r="MB103" i="5"/>
  <c r="MA103" i="5"/>
  <c r="OJ103" i="5"/>
  <c r="MB114" i="5"/>
  <c r="MA114" i="5"/>
  <c r="OJ114" i="5"/>
  <c r="OI114" i="5"/>
  <c r="OI118" i="5"/>
  <c r="MA118" i="5"/>
  <c r="MB118" i="5"/>
  <c r="OJ118" i="5"/>
  <c r="OJ122" i="5"/>
  <c r="OI122" i="5"/>
  <c r="MA122" i="5"/>
  <c r="MB122" i="5"/>
  <c r="OJ133" i="5"/>
  <c r="MA133" i="5"/>
  <c r="OI133" i="5"/>
  <c r="MB133" i="5"/>
  <c r="MA137" i="5"/>
  <c r="OJ137" i="5"/>
  <c r="MB137" i="5"/>
  <c r="OI137" i="5"/>
  <c r="OJ145" i="5"/>
  <c r="MB145" i="5"/>
  <c r="MA145" i="5"/>
  <c r="OI145" i="5"/>
  <c r="MB128" i="5"/>
  <c r="OJ128" i="5"/>
  <c r="OI128" i="5"/>
  <c r="MA128" i="5"/>
  <c r="MA152" i="5"/>
  <c r="OI152" i="5"/>
  <c r="OJ152" i="5"/>
  <c r="MB152" i="5"/>
  <c r="MA168" i="5"/>
  <c r="OJ168" i="5"/>
  <c r="MB168" i="5"/>
  <c r="OI168" i="5"/>
  <c r="MB181" i="5"/>
  <c r="MA181" i="5"/>
  <c r="OI181" i="5"/>
  <c r="OJ181" i="5"/>
  <c r="MB153" i="5"/>
  <c r="OI153" i="5"/>
  <c r="MA153" i="5"/>
  <c r="OJ153" i="5"/>
  <c r="MB169" i="5"/>
  <c r="OJ169" i="5"/>
  <c r="MA169" i="5"/>
  <c r="OI169" i="5"/>
  <c r="OJ182" i="5"/>
  <c r="MA182" i="5"/>
  <c r="OI182" i="5"/>
  <c r="MB182" i="5"/>
  <c r="MB148" i="5"/>
  <c r="OJ148" i="5"/>
  <c r="MA148" i="5"/>
  <c r="OI148" i="5"/>
  <c r="NW24" i="5"/>
  <c r="LP24" i="5"/>
  <c r="NX24" i="5"/>
  <c r="LO24" i="5"/>
  <c r="NX72" i="5"/>
  <c r="LO72" i="5"/>
  <c r="NW72" i="5"/>
  <c r="LP72" i="5"/>
  <c r="NW76" i="5"/>
  <c r="NX76" i="5"/>
  <c r="LO76" i="5"/>
  <c r="LP76" i="5"/>
  <c r="LO28" i="5"/>
  <c r="NX28" i="5"/>
  <c r="LP28" i="5"/>
  <c r="NW28" i="5"/>
  <c r="LP31" i="5"/>
  <c r="LO31" i="5"/>
  <c r="NX31" i="5"/>
  <c r="NW31" i="5"/>
  <c r="NX35" i="5"/>
  <c r="LO35" i="5"/>
  <c r="NW35" i="5"/>
  <c r="LP35" i="5"/>
  <c r="NW40" i="5"/>
  <c r="LO40" i="5"/>
  <c r="LP40" i="5"/>
  <c r="NX40" i="5"/>
  <c r="NW52" i="5"/>
  <c r="LO52" i="5"/>
  <c r="LP52" i="5"/>
  <c r="NX52" i="5"/>
  <c r="NX57" i="5"/>
  <c r="LO57" i="5"/>
  <c r="NW57" i="5"/>
  <c r="LP57" i="5"/>
  <c r="LO85" i="5"/>
  <c r="NX85" i="5"/>
  <c r="LP85" i="5"/>
  <c r="NW85" i="5"/>
  <c r="LP91" i="5"/>
  <c r="NX91" i="5"/>
  <c r="NW91" i="5"/>
  <c r="LO91" i="5"/>
  <c r="NW95" i="5"/>
  <c r="LP95" i="5"/>
  <c r="LO95" i="5"/>
  <c r="NX95" i="5"/>
  <c r="NW103" i="5"/>
  <c r="LP103" i="5"/>
  <c r="LO103" i="5"/>
  <c r="NX103" i="5"/>
  <c r="NX114" i="5"/>
  <c r="LP114" i="5"/>
  <c r="NW114" i="5"/>
  <c r="LO114" i="5"/>
  <c r="NX118" i="5"/>
  <c r="LO118" i="5"/>
  <c r="NW118" i="5"/>
  <c r="LP118" i="5"/>
  <c r="NX122" i="5"/>
  <c r="NW122" i="5"/>
  <c r="LO122" i="5"/>
  <c r="LP122" i="5"/>
  <c r="NW133" i="5"/>
  <c r="LO133" i="5"/>
  <c r="LP133" i="5"/>
  <c r="NX133" i="5"/>
  <c r="LP137" i="5"/>
  <c r="NW137" i="5"/>
  <c r="NX137" i="5"/>
  <c r="LO137" i="5"/>
  <c r="LO145" i="5"/>
  <c r="NX145" i="5"/>
  <c r="LP145" i="5"/>
  <c r="NW145" i="5"/>
  <c r="NW128" i="5"/>
  <c r="LO128" i="5"/>
  <c r="NX128" i="5"/>
  <c r="LP128" i="5"/>
  <c r="LO152" i="5"/>
  <c r="NW152" i="5"/>
  <c r="LP152" i="5"/>
  <c r="NX152" i="5"/>
  <c r="LP168" i="5"/>
  <c r="LO168" i="5"/>
  <c r="NX168" i="5"/>
  <c r="NW168" i="5"/>
  <c r="LP181" i="5"/>
  <c r="NW181" i="5"/>
  <c r="LO181" i="5"/>
  <c r="NX181" i="5"/>
  <c r="LP153" i="5"/>
  <c r="NW153" i="5"/>
  <c r="LO153" i="5"/>
  <c r="NX153" i="5"/>
  <c r="NX169" i="5"/>
  <c r="LP169" i="5"/>
  <c r="NW169" i="5"/>
  <c r="LO169" i="5"/>
  <c r="NW182" i="5"/>
  <c r="NX182" i="5"/>
  <c r="LP182" i="5"/>
  <c r="LO182" i="5"/>
  <c r="NX148" i="5"/>
  <c r="LP148" i="5"/>
  <c r="LO148" i="5"/>
  <c r="NW148" i="5"/>
  <c r="FC60" i="5"/>
  <c r="FB60" i="5"/>
  <c r="GD60" i="5"/>
  <c r="HD60" i="5"/>
  <c r="GC60" i="5"/>
  <c r="HE60" i="5"/>
  <c r="HD62" i="5"/>
  <c r="GD62" i="5"/>
  <c r="GC62" i="5"/>
  <c r="HE62" i="5"/>
  <c r="FB62" i="5"/>
  <c r="FC62" i="5"/>
  <c r="FC73" i="5"/>
  <c r="FB73" i="5"/>
  <c r="HE73" i="5"/>
  <c r="GD73" i="5"/>
  <c r="GC73" i="5"/>
  <c r="HD73" i="5"/>
  <c r="FB79" i="5"/>
  <c r="FC79" i="5"/>
  <c r="HD79" i="5"/>
  <c r="HE79" i="5"/>
  <c r="GC79" i="5"/>
  <c r="GD79" i="5"/>
  <c r="FC29" i="5"/>
  <c r="FB29" i="5"/>
  <c r="GD29" i="5"/>
  <c r="GC29" i="5"/>
  <c r="HE29" i="5"/>
  <c r="HD29" i="5"/>
  <c r="GC33" i="5"/>
  <c r="FC33" i="5"/>
  <c r="FB33" i="5"/>
  <c r="GD33" i="5"/>
  <c r="HD33" i="5"/>
  <c r="HE33" i="5"/>
  <c r="GD38" i="5"/>
  <c r="FC38" i="5"/>
  <c r="GC38" i="5"/>
  <c r="FB38" i="5"/>
  <c r="HD38" i="5"/>
  <c r="HE38" i="5"/>
  <c r="FC49" i="5"/>
  <c r="FB49" i="5"/>
  <c r="HD49" i="5"/>
  <c r="GC49" i="5"/>
  <c r="HE49" i="5"/>
  <c r="GD49" i="5"/>
  <c r="FC54" i="5"/>
  <c r="FB54" i="5"/>
  <c r="GD54" i="5"/>
  <c r="HE54" i="5"/>
  <c r="HD54" i="5"/>
  <c r="GC54" i="5"/>
  <c r="HE85" i="5"/>
  <c r="HD85" i="5"/>
  <c r="GC85" i="5"/>
  <c r="FC85" i="5"/>
  <c r="GD85" i="5"/>
  <c r="FB85" i="5"/>
  <c r="FB91" i="5"/>
  <c r="FC91" i="5"/>
  <c r="HD91" i="5"/>
  <c r="HE91" i="5"/>
  <c r="GD91" i="5"/>
  <c r="GC91" i="5"/>
  <c r="HD95" i="5"/>
  <c r="HE95" i="5"/>
  <c r="FC95" i="5"/>
  <c r="GD95" i="5"/>
  <c r="GC95" i="5"/>
  <c r="FB95" i="5"/>
  <c r="HD103" i="5"/>
  <c r="HE103" i="5"/>
  <c r="GD103" i="5"/>
  <c r="GC103" i="5"/>
  <c r="FC103" i="5"/>
  <c r="FB103" i="5"/>
  <c r="HE114" i="5"/>
  <c r="HD114" i="5"/>
  <c r="FB114" i="5"/>
  <c r="GC114" i="5"/>
  <c r="FC114" i="5"/>
  <c r="GD114" i="5"/>
  <c r="HE118" i="5"/>
  <c r="HD118" i="5"/>
  <c r="FB118" i="5"/>
  <c r="GC118" i="5"/>
  <c r="GD118" i="5"/>
  <c r="FC118" i="5"/>
  <c r="GC122" i="5"/>
  <c r="FC122" i="5"/>
  <c r="FB122" i="5"/>
  <c r="GD122" i="5"/>
  <c r="HE122" i="5"/>
  <c r="HD122" i="5"/>
  <c r="GC128" i="5"/>
  <c r="GD128" i="5"/>
  <c r="HE128" i="5"/>
  <c r="FC128" i="5"/>
  <c r="HD128" i="5"/>
  <c r="FB128" i="5"/>
  <c r="GC148" i="5"/>
  <c r="GD148" i="5"/>
  <c r="FC148" i="5"/>
  <c r="FB148" i="5"/>
  <c r="HE148" i="5"/>
  <c r="HD148" i="5"/>
  <c r="GD135" i="5"/>
  <c r="GC135" i="5"/>
  <c r="HD135" i="5"/>
  <c r="HE135" i="5"/>
  <c r="FC135" i="5"/>
  <c r="FB135" i="5"/>
  <c r="GC141" i="5"/>
  <c r="HE141" i="5"/>
  <c r="GD141" i="5"/>
  <c r="HD141" i="5"/>
  <c r="FC141" i="5"/>
  <c r="FB141" i="5"/>
  <c r="FC147" i="5"/>
  <c r="FB147" i="5"/>
  <c r="HE147" i="5"/>
  <c r="GC147" i="5"/>
  <c r="HD147" i="5"/>
  <c r="GD147" i="5"/>
  <c r="GD156" i="5"/>
  <c r="GC156" i="5"/>
  <c r="HE156" i="5"/>
  <c r="HD156" i="5"/>
  <c r="FB156" i="5"/>
  <c r="FC156" i="5"/>
  <c r="FC164" i="5"/>
  <c r="FB164" i="5"/>
  <c r="GC164" i="5"/>
  <c r="GD164" i="5"/>
  <c r="HE164" i="5"/>
  <c r="HD164" i="5"/>
  <c r="GC171" i="5"/>
  <c r="FB171" i="5"/>
  <c r="GD171" i="5"/>
  <c r="FC171" i="5"/>
  <c r="HE171" i="5"/>
  <c r="HD171" i="5"/>
  <c r="FB179" i="5"/>
  <c r="GC179" i="5"/>
  <c r="FC179" i="5"/>
  <c r="GD179" i="5"/>
  <c r="HE179" i="5"/>
  <c r="HD179" i="5"/>
  <c r="FC183" i="5"/>
  <c r="GD183" i="5"/>
  <c r="FB183" i="5"/>
  <c r="GC183" i="5"/>
  <c r="HD183" i="5"/>
  <c r="HE183" i="5"/>
  <c r="FC192" i="5"/>
  <c r="FB192" i="5"/>
  <c r="GD192" i="5"/>
  <c r="GC192" i="5"/>
  <c r="HD192" i="5"/>
  <c r="HE192" i="5"/>
  <c r="EP60" i="5"/>
  <c r="EQ60" i="5"/>
  <c r="FQ60" i="5"/>
  <c r="GR60" i="5"/>
  <c r="FR60" i="5"/>
  <c r="GS60" i="5"/>
  <c r="GS62" i="5"/>
  <c r="GR62" i="5"/>
  <c r="FR62" i="5"/>
  <c r="EQ62" i="5"/>
  <c r="FQ62" i="5"/>
  <c r="EP62" i="5"/>
  <c r="EQ73" i="5"/>
  <c r="EP73" i="5"/>
  <c r="FQ73" i="5"/>
  <c r="FR73" i="5"/>
  <c r="GR73" i="5"/>
  <c r="GS73" i="5"/>
  <c r="EQ79" i="5"/>
  <c r="EP79" i="5"/>
  <c r="GR79" i="5"/>
  <c r="GS79" i="5"/>
  <c r="FR79" i="5"/>
  <c r="FQ79" i="5"/>
  <c r="FR29" i="5"/>
  <c r="FQ29" i="5"/>
  <c r="EQ29" i="5"/>
  <c r="GS29" i="5"/>
  <c r="GR29" i="5"/>
  <c r="EP29" i="5"/>
  <c r="FQ33" i="5"/>
  <c r="FR33" i="5"/>
  <c r="GR33" i="5"/>
  <c r="GS33" i="5"/>
  <c r="EQ33" i="5"/>
  <c r="EP33" i="5"/>
  <c r="FQ38" i="5"/>
  <c r="FR38" i="5"/>
  <c r="GS38" i="5"/>
  <c r="EQ38" i="5"/>
  <c r="GR38" i="5"/>
  <c r="EP38" i="5"/>
  <c r="EQ49" i="5"/>
  <c r="EP49" i="5"/>
  <c r="FQ49" i="5"/>
  <c r="GS49" i="5"/>
  <c r="FR49" i="5"/>
  <c r="GR49" i="5"/>
  <c r="EQ54" i="5"/>
  <c r="EP54" i="5"/>
  <c r="FQ54" i="5"/>
  <c r="FR54" i="5"/>
  <c r="GR54" i="5"/>
  <c r="GS54" i="5"/>
  <c r="GR85" i="5"/>
  <c r="FQ85" i="5"/>
  <c r="GS85" i="5"/>
  <c r="FR85" i="5"/>
  <c r="EP85" i="5"/>
  <c r="EQ85" i="5"/>
  <c r="EQ91" i="5"/>
  <c r="EP91" i="5"/>
  <c r="FQ91" i="5"/>
  <c r="FR91" i="5"/>
  <c r="GS91" i="5"/>
  <c r="GR91" i="5"/>
  <c r="GS95" i="5"/>
  <c r="GR95" i="5"/>
  <c r="EP95" i="5"/>
  <c r="EQ95" i="5"/>
  <c r="FQ95" i="5"/>
  <c r="FR95" i="5"/>
  <c r="EQ103" i="5"/>
  <c r="GR103" i="5"/>
  <c r="EP103" i="5"/>
  <c r="GS103" i="5"/>
  <c r="FQ103" i="5"/>
  <c r="FR103" i="5"/>
  <c r="GS114" i="5"/>
  <c r="GR114" i="5"/>
  <c r="EP114" i="5"/>
  <c r="FQ114" i="5"/>
  <c r="EQ114" i="5"/>
  <c r="FR114" i="5"/>
  <c r="EP118" i="5"/>
  <c r="EQ118" i="5"/>
  <c r="GS118" i="5"/>
  <c r="FQ118" i="5"/>
  <c r="GR118" i="5"/>
  <c r="FR118" i="5"/>
  <c r="EP122" i="5"/>
  <c r="FQ122" i="5"/>
  <c r="EQ122" i="5"/>
  <c r="FR122" i="5"/>
  <c r="GS122" i="5"/>
  <c r="GR122" i="5"/>
  <c r="FQ128" i="5"/>
  <c r="EQ128" i="5"/>
  <c r="FR128" i="5"/>
  <c r="EP128" i="5"/>
  <c r="GR128" i="5"/>
  <c r="GS128" i="5"/>
  <c r="EP148" i="5"/>
  <c r="FQ148" i="5"/>
  <c r="EQ148" i="5"/>
  <c r="FR148" i="5"/>
  <c r="GS148" i="5"/>
  <c r="GR148" i="5"/>
  <c r="GS151" i="5"/>
  <c r="GR151" i="5"/>
  <c r="FQ151" i="5"/>
  <c r="EP151" i="5"/>
  <c r="FR151" i="5"/>
  <c r="EQ151" i="5"/>
  <c r="FR138" i="5"/>
  <c r="FQ138" i="5"/>
  <c r="GS138" i="5"/>
  <c r="GR138" i="5"/>
  <c r="EQ138" i="5"/>
  <c r="EP138" i="5"/>
  <c r="EQ146" i="5"/>
  <c r="FR146" i="5"/>
  <c r="EP146" i="5"/>
  <c r="FQ146" i="5"/>
  <c r="GR146" i="5"/>
  <c r="GS146" i="5"/>
  <c r="FQ156" i="5"/>
  <c r="FR156" i="5"/>
  <c r="GR156" i="5"/>
  <c r="GS156" i="5"/>
  <c r="EP156" i="5"/>
  <c r="EQ156" i="5"/>
  <c r="FR164" i="5"/>
  <c r="FQ164" i="5"/>
  <c r="GR164" i="5"/>
  <c r="EQ164" i="5"/>
  <c r="EP164" i="5"/>
  <c r="GS164" i="5"/>
  <c r="FQ171" i="5"/>
  <c r="FR171" i="5"/>
  <c r="EP171" i="5"/>
  <c r="GR171" i="5"/>
  <c r="EQ171" i="5"/>
  <c r="GS171" i="5"/>
  <c r="FQ179" i="5"/>
  <c r="FR179" i="5"/>
  <c r="EQ179" i="5"/>
  <c r="GS179" i="5"/>
  <c r="EP179" i="5"/>
  <c r="GR179" i="5"/>
  <c r="FR183" i="5"/>
  <c r="FQ183" i="5"/>
  <c r="EQ183" i="5"/>
  <c r="GR183" i="5"/>
  <c r="EP183" i="5"/>
  <c r="GS183" i="5"/>
  <c r="FR192" i="5"/>
  <c r="FQ192" i="5"/>
  <c r="EP192" i="5"/>
  <c r="EQ192" i="5"/>
  <c r="GS192" i="5"/>
  <c r="GR192" i="5"/>
  <c r="LY24" i="5"/>
  <c r="OG24" i="5"/>
  <c r="OF24" i="5"/>
  <c r="LX24" i="5"/>
  <c r="LY72" i="5"/>
  <c r="LX72" i="5"/>
  <c r="OG72" i="5"/>
  <c r="OF72" i="5"/>
  <c r="LY76" i="5"/>
  <c r="LX76" i="5"/>
  <c r="OG76" i="5"/>
  <c r="OF76" i="5"/>
  <c r="LX28" i="5"/>
  <c r="OG28" i="5"/>
  <c r="OF28" i="5"/>
  <c r="LY28" i="5"/>
  <c r="OF32" i="5"/>
  <c r="LY32" i="5"/>
  <c r="OG32" i="5"/>
  <c r="LX32" i="5"/>
  <c r="OG36" i="5"/>
  <c r="LY36" i="5"/>
  <c r="LX36" i="5"/>
  <c r="OF36" i="5"/>
  <c r="OG48" i="5"/>
  <c r="LX48" i="5"/>
  <c r="OF48" i="5"/>
  <c r="LY48" i="5"/>
  <c r="LY53" i="5"/>
  <c r="OF53" i="5"/>
  <c r="LX53" i="5"/>
  <c r="OG53" i="5"/>
  <c r="OG58" i="5"/>
  <c r="LY58" i="5"/>
  <c r="OF58" i="5"/>
  <c r="LX58" i="5"/>
  <c r="OF85" i="5"/>
  <c r="LX85" i="5"/>
  <c r="LY85" i="5"/>
  <c r="OG85" i="5"/>
  <c r="OF91" i="5"/>
  <c r="LY91" i="5"/>
  <c r="LX91" i="5"/>
  <c r="OG91" i="5"/>
  <c r="LX95" i="5"/>
  <c r="OF95" i="5"/>
  <c r="LY95" i="5"/>
  <c r="OG95" i="5"/>
  <c r="LY103" i="5"/>
  <c r="OF103" i="5"/>
  <c r="OG103" i="5"/>
  <c r="LX103" i="5"/>
  <c r="LX114" i="5"/>
  <c r="LY114" i="5"/>
  <c r="OG114" i="5"/>
  <c r="OF114" i="5"/>
  <c r="OG118" i="5"/>
  <c r="LY118" i="5"/>
  <c r="LX118" i="5"/>
  <c r="OF118" i="5"/>
  <c r="OG122" i="5"/>
  <c r="LX122" i="5"/>
  <c r="OF122" i="5"/>
  <c r="LY122" i="5"/>
  <c r="LX133" i="5"/>
  <c r="OG133" i="5"/>
  <c r="OF133" i="5"/>
  <c r="LY133" i="5"/>
  <c r="LY137" i="5"/>
  <c r="OF137" i="5"/>
  <c r="LX137" i="5"/>
  <c r="OG137" i="5"/>
  <c r="LY145" i="5"/>
  <c r="OF145" i="5"/>
  <c r="LX145" i="5"/>
  <c r="OG145" i="5"/>
  <c r="OF128" i="5"/>
  <c r="OG128" i="5"/>
  <c r="LY128" i="5"/>
  <c r="LX128" i="5"/>
  <c r="OG152" i="5"/>
  <c r="LX152" i="5"/>
  <c r="OF152" i="5"/>
  <c r="LY152" i="5"/>
  <c r="LY168" i="5"/>
  <c r="OG168" i="5"/>
  <c r="LX168" i="5"/>
  <c r="OF168" i="5"/>
  <c r="LX181" i="5"/>
  <c r="LY181" i="5"/>
  <c r="OF181" i="5"/>
  <c r="OG181" i="5"/>
  <c r="OG148" i="5"/>
  <c r="LY148" i="5"/>
  <c r="LX148" i="5"/>
  <c r="OF148" i="5"/>
  <c r="OG163" i="5"/>
  <c r="LY163" i="5"/>
  <c r="OF163" i="5"/>
  <c r="LX163" i="5"/>
  <c r="OG175" i="5"/>
  <c r="OF175" i="5"/>
  <c r="LY175" i="5"/>
  <c r="LX175" i="5"/>
  <c r="LY191" i="5"/>
  <c r="OG191" i="5"/>
  <c r="LX191" i="5"/>
  <c r="OF191" i="5"/>
  <c r="LL24" i="5"/>
  <c r="NT24" i="5"/>
  <c r="LM24" i="5"/>
  <c r="NU24" i="5"/>
  <c r="LM72" i="5"/>
  <c r="LL72" i="5"/>
  <c r="NT72" i="5"/>
  <c r="NU72" i="5"/>
  <c r="NT76" i="5"/>
  <c r="LM76" i="5"/>
  <c r="LL76" i="5"/>
  <c r="NU76" i="5"/>
  <c r="LM28" i="5"/>
  <c r="LL28" i="5"/>
  <c r="NU28" i="5"/>
  <c r="NT28" i="5"/>
  <c r="NT32" i="5"/>
  <c r="LM32" i="5"/>
  <c r="LL32" i="5"/>
  <c r="NU32" i="5"/>
  <c r="NT36" i="5"/>
  <c r="LL36" i="5"/>
  <c r="LM36" i="5"/>
  <c r="NU36" i="5"/>
  <c r="NU48" i="5"/>
  <c r="LM48" i="5"/>
  <c r="LL48" i="5"/>
  <c r="NT48" i="5"/>
  <c r="LM53" i="5"/>
  <c r="LL53" i="5"/>
  <c r="NT53" i="5"/>
  <c r="NU53" i="5"/>
  <c r="LM82" i="5"/>
  <c r="NU82" i="5"/>
  <c r="LL82" i="5"/>
  <c r="NT82" i="5"/>
  <c r="LM85" i="5"/>
  <c r="NT85" i="5"/>
  <c r="LL85" i="5"/>
  <c r="NU85" i="5"/>
  <c r="LM91" i="5"/>
  <c r="LL91" i="5"/>
  <c r="NT91" i="5"/>
  <c r="NU91" i="5"/>
  <c r="LM95" i="5"/>
  <c r="NU95" i="5"/>
  <c r="LL95" i="5"/>
  <c r="NT95" i="5"/>
  <c r="NU103" i="5"/>
  <c r="LL103" i="5"/>
  <c r="NT103" i="5"/>
  <c r="LM103" i="5"/>
  <c r="LM114" i="5"/>
  <c r="NU114" i="5"/>
  <c r="LL114" i="5"/>
  <c r="NT114" i="5"/>
  <c r="LL118" i="5"/>
  <c r="NT118" i="5"/>
  <c r="NU118" i="5"/>
  <c r="LM118" i="5"/>
  <c r="NT122" i="5"/>
  <c r="LM122" i="5"/>
  <c r="NU122" i="5"/>
  <c r="LL122" i="5"/>
  <c r="LL133" i="5"/>
  <c r="NT133" i="5"/>
  <c r="NU133" i="5"/>
  <c r="LM133" i="5"/>
  <c r="LL137" i="5"/>
  <c r="NU137" i="5"/>
  <c r="NT137" i="5"/>
  <c r="LM137" i="5"/>
  <c r="LL145" i="5"/>
  <c r="NT145" i="5"/>
  <c r="LM145" i="5"/>
  <c r="NU145" i="5"/>
  <c r="LL128" i="5"/>
  <c r="NT128" i="5"/>
  <c r="NU128" i="5"/>
  <c r="LM128" i="5"/>
  <c r="LL152" i="5"/>
  <c r="LM152" i="5"/>
  <c r="NU152" i="5"/>
  <c r="NT152" i="5"/>
  <c r="NT168" i="5"/>
  <c r="LM168" i="5"/>
  <c r="LL168" i="5"/>
  <c r="NU168" i="5"/>
  <c r="LM181" i="5"/>
  <c r="NU181" i="5"/>
  <c r="NT181" i="5"/>
  <c r="LL181" i="5"/>
  <c r="NT148" i="5"/>
  <c r="NU148" i="5"/>
  <c r="LM148" i="5"/>
  <c r="LL148" i="5"/>
  <c r="NU163" i="5"/>
  <c r="NT163" i="5"/>
  <c r="LL163" i="5"/>
  <c r="LM163" i="5"/>
  <c r="NU175" i="5"/>
  <c r="NT175" i="5"/>
  <c r="LM175" i="5"/>
  <c r="LL175" i="5"/>
  <c r="LM191" i="5"/>
  <c r="NU191" i="5"/>
  <c r="LL191" i="5"/>
  <c r="NT191" i="5"/>
  <c r="GA60" i="5"/>
  <c r="EZ60" i="5"/>
  <c r="FZ60" i="5"/>
  <c r="EY60" i="5"/>
  <c r="HA60" i="5"/>
  <c r="HB60" i="5"/>
  <c r="HA62" i="5"/>
  <c r="HB62" i="5"/>
  <c r="GA62" i="5"/>
  <c r="EY62" i="5"/>
  <c r="FZ62" i="5"/>
  <c r="EZ62" i="5"/>
  <c r="EZ73" i="5"/>
  <c r="FZ73" i="5"/>
  <c r="GA73" i="5"/>
  <c r="EY73" i="5"/>
  <c r="HA73" i="5"/>
  <c r="HB73" i="5"/>
  <c r="GA79" i="5"/>
  <c r="FZ79" i="5"/>
  <c r="EY79" i="5"/>
  <c r="EZ79" i="5"/>
  <c r="HA79" i="5"/>
  <c r="HB79" i="5"/>
  <c r="GA29" i="5"/>
  <c r="HA29" i="5"/>
  <c r="HB29" i="5"/>
  <c r="FZ29" i="5"/>
  <c r="EZ29" i="5"/>
  <c r="EY29" i="5"/>
  <c r="GA33" i="5"/>
  <c r="FZ33" i="5"/>
  <c r="HB33" i="5"/>
  <c r="HA33" i="5"/>
  <c r="EY33" i="5"/>
  <c r="EZ33" i="5"/>
  <c r="HB38" i="5"/>
  <c r="GA38" i="5"/>
  <c r="HA38" i="5"/>
  <c r="FZ38" i="5"/>
  <c r="EZ38" i="5"/>
  <c r="EY38" i="5"/>
  <c r="GA49" i="5"/>
  <c r="FZ49" i="5"/>
  <c r="EZ49" i="5"/>
  <c r="EY49" i="5"/>
  <c r="HB49" i="5"/>
  <c r="HA49" i="5"/>
  <c r="EY54" i="5"/>
  <c r="EZ54" i="5"/>
  <c r="GA54" i="5"/>
  <c r="FZ54" i="5"/>
  <c r="HB54" i="5"/>
  <c r="HA54" i="5"/>
  <c r="EZ85" i="5"/>
  <c r="FZ85" i="5"/>
  <c r="GA85" i="5"/>
  <c r="EY85" i="5"/>
  <c r="HA85" i="5"/>
  <c r="HB85" i="5"/>
  <c r="FZ91" i="5"/>
  <c r="EY91" i="5"/>
  <c r="GA91" i="5"/>
  <c r="EZ91" i="5"/>
  <c r="HB91" i="5"/>
  <c r="HA91" i="5"/>
  <c r="EY95" i="5"/>
  <c r="EZ95" i="5"/>
  <c r="GA95" i="5"/>
  <c r="HB95" i="5"/>
  <c r="HA95" i="5"/>
  <c r="FZ95" i="5"/>
  <c r="EY103" i="5"/>
  <c r="EZ103" i="5"/>
  <c r="HA103" i="5"/>
  <c r="HB103" i="5"/>
  <c r="GA103" i="5"/>
  <c r="FZ103" i="5"/>
  <c r="EZ114" i="5"/>
  <c r="EY114" i="5"/>
  <c r="GA114" i="5"/>
  <c r="HB114" i="5"/>
  <c r="FZ114" i="5"/>
  <c r="HA114" i="5"/>
  <c r="EZ118" i="5"/>
  <c r="EY118" i="5"/>
  <c r="FZ118" i="5"/>
  <c r="HA118" i="5"/>
  <c r="GA118" i="5"/>
  <c r="HB118" i="5"/>
  <c r="HB122" i="5"/>
  <c r="HA122" i="5"/>
  <c r="EY122" i="5"/>
  <c r="FZ122" i="5"/>
  <c r="GA122" i="5"/>
  <c r="EZ122" i="5"/>
  <c r="FZ128" i="5"/>
  <c r="GA128" i="5"/>
  <c r="HA128" i="5"/>
  <c r="HB128" i="5"/>
  <c r="EZ128" i="5"/>
  <c r="EY128" i="5"/>
  <c r="HB132" i="5"/>
  <c r="GA132" i="5"/>
  <c r="EZ132" i="5"/>
  <c r="EY132" i="5"/>
  <c r="HA132" i="5"/>
  <c r="FZ132" i="5"/>
  <c r="EZ135" i="5"/>
  <c r="HB135" i="5"/>
  <c r="FZ135" i="5"/>
  <c r="GA135" i="5"/>
  <c r="EY135" i="5"/>
  <c r="HA135" i="5"/>
  <c r="HA141" i="5"/>
  <c r="HB141" i="5"/>
  <c r="GA141" i="5"/>
  <c r="FZ141" i="5"/>
  <c r="EZ141" i="5"/>
  <c r="EY141" i="5"/>
  <c r="FZ147" i="5"/>
  <c r="GA147" i="5"/>
  <c r="HB147" i="5"/>
  <c r="HA147" i="5"/>
  <c r="EZ147" i="5"/>
  <c r="EY147" i="5"/>
  <c r="HB156" i="5"/>
  <c r="HA156" i="5"/>
  <c r="EZ156" i="5"/>
  <c r="EY156" i="5"/>
  <c r="FZ156" i="5"/>
  <c r="GA156" i="5"/>
  <c r="HB164" i="5"/>
  <c r="HA164" i="5"/>
  <c r="FZ164" i="5"/>
  <c r="EY164" i="5"/>
  <c r="GA164" i="5"/>
  <c r="EZ164" i="5"/>
  <c r="HA171" i="5"/>
  <c r="HB171" i="5"/>
  <c r="EY171" i="5"/>
  <c r="FZ171" i="5"/>
  <c r="EZ171" i="5"/>
  <c r="GA171" i="5"/>
  <c r="HA179" i="5"/>
  <c r="HB179" i="5"/>
  <c r="GA179" i="5"/>
  <c r="EZ179" i="5"/>
  <c r="FZ179" i="5"/>
  <c r="EY179" i="5"/>
  <c r="HB183" i="5"/>
  <c r="HA183" i="5"/>
  <c r="FZ183" i="5"/>
  <c r="GA183" i="5"/>
  <c r="EY183" i="5"/>
  <c r="EZ183" i="5"/>
  <c r="GA192" i="5"/>
  <c r="HA192" i="5"/>
  <c r="FZ192" i="5"/>
  <c r="HB192" i="5"/>
  <c r="EZ192" i="5"/>
  <c r="EY192" i="5"/>
  <c r="MG62" i="5"/>
  <c r="MH62" i="5"/>
  <c r="OP62" i="5"/>
  <c r="OO62" i="5"/>
  <c r="OP73" i="5"/>
  <c r="OO73" i="5"/>
  <c r="MG73" i="5"/>
  <c r="MH73" i="5"/>
  <c r="MG79" i="5"/>
  <c r="MH79" i="5"/>
  <c r="OP79" i="5"/>
  <c r="OO79" i="5"/>
  <c r="MG29" i="5"/>
  <c r="OP29" i="5"/>
  <c r="OO29" i="5"/>
  <c r="MH29" i="5"/>
  <c r="MH33" i="5"/>
  <c r="MG33" i="5"/>
  <c r="OP33" i="5"/>
  <c r="OO33" i="5"/>
  <c r="MG38" i="5"/>
  <c r="MH38" i="5"/>
  <c r="OP38" i="5"/>
  <c r="OO38" i="5"/>
  <c r="MG49" i="5"/>
  <c r="MH49" i="5"/>
  <c r="OP49" i="5"/>
  <c r="OO49" i="5"/>
  <c r="MG54" i="5"/>
  <c r="OP54" i="5"/>
  <c r="MH54" i="5"/>
  <c r="OO54" i="5"/>
  <c r="MH60" i="5"/>
  <c r="OP60" i="5"/>
  <c r="OO60" i="5"/>
  <c r="MG60" i="5"/>
  <c r="OO87" i="5"/>
  <c r="MH87" i="5"/>
  <c r="OP87" i="5"/>
  <c r="MG87" i="5"/>
  <c r="OP92" i="5"/>
  <c r="MH92" i="5"/>
  <c r="OO92" i="5"/>
  <c r="MG92" i="5"/>
  <c r="OP96" i="5"/>
  <c r="MH96" i="5"/>
  <c r="OO96" i="5"/>
  <c r="MG96" i="5"/>
  <c r="OP108" i="5"/>
  <c r="MH108" i="5"/>
  <c r="OO108" i="5"/>
  <c r="MG108" i="5"/>
  <c r="OO115" i="5"/>
  <c r="MG115" i="5"/>
  <c r="OP115" i="5"/>
  <c r="MH115" i="5"/>
  <c r="MG119" i="5"/>
  <c r="OO119" i="5"/>
  <c r="MH119" i="5"/>
  <c r="OP119" i="5"/>
  <c r="MH124" i="5"/>
  <c r="OP124" i="5"/>
  <c r="OO124" i="5"/>
  <c r="MG124" i="5"/>
  <c r="MH134" i="5"/>
  <c r="OP134" i="5"/>
  <c r="OO134" i="5"/>
  <c r="MG134" i="5"/>
  <c r="OO138" i="5"/>
  <c r="MG138" i="5"/>
  <c r="MH138" i="5"/>
  <c r="OP138" i="5"/>
  <c r="OP146" i="5"/>
  <c r="MH146" i="5"/>
  <c r="OO146" i="5"/>
  <c r="MG146" i="5"/>
  <c r="MG129" i="5"/>
  <c r="MH129" i="5"/>
  <c r="OP129" i="5"/>
  <c r="OO129" i="5"/>
  <c r="MH157" i="5"/>
  <c r="OO157" i="5"/>
  <c r="MG157" i="5"/>
  <c r="OP157" i="5"/>
  <c r="OO172" i="5"/>
  <c r="MG172" i="5"/>
  <c r="MH172" i="5"/>
  <c r="OP172" i="5"/>
  <c r="OP184" i="5"/>
  <c r="OO184" i="5"/>
  <c r="MH184" i="5"/>
  <c r="MG184" i="5"/>
  <c r="MG156" i="5"/>
  <c r="OO156" i="5"/>
  <c r="OP156" i="5"/>
  <c r="MH156" i="5"/>
  <c r="OP171" i="5"/>
  <c r="OO171" i="5"/>
  <c r="MH171" i="5"/>
  <c r="MG171" i="5"/>
  <c r="MH183" i="5"/>
  <c r="MG183" i="5"/>
  <c r="OP183" i="5"/>
  <c r="OO183" i="5"/>
  <c r="MG151" i="5"/>
  <c r="OO151" i="5"/>
  <c r="MH151" i="5"/>
  <c r="OP151" i="5"/>
  <c r="LV62" i="5"/>
  <c r="OC62" i="5"/>
  <c r="LU62" i="5"/>
  <c r="OD62" i="5"/>
  <c r="OD73" i="5"/>
  <c r="LU73" i="5"/>
  <c r="OC73" i="5"/>
  <c r="LV73" i="5"/>
  <c r="LU79" i="5"/>
  <c r="OD79" i="5"/>
  <c r="LV79" i="5"/>
  <c r="OC79" i="5"/>
  <c r="OD29" i="5"/>
  <c r="OC29" i="5"/>
  <c r="LV29" i="5"/>
  <c r="LU29" i="5"/>
  <c r="LV33" i="5"/>
  <c r="LU33" i="5"/>
  <c r="OD33" i="5"/>
  <c r="OC33" i="5"/>
  <c r="LU38" i="5"/>
  <c r="LV38" i="5"/>
  <c r="OD38" i="5"/>
  <c r="OC38" i="5"/>
  <c r="LU49" i="5"/>
  <c r="LV49" i="5"/>
  <c r="OD49" i="5"/>
  <c r="OC49" i="5"/>
  <c r="OC54" i="5"/>
  <c r="LV54" i="5"/>
  <c r="OD54" i="5"/>
  <c r="LU54" i="5"/>
  <c r="OC60" i="5"/>
  <c r="LV60" i="5"/>
  <c r="OD60" i="5"/>
  <c r="LU60" i="5"/>
  <c r="OC87" i="5"/>
  <c r="LU87" i="5"/>
  <c r="LV87" i="5"/>
  <c r="OD87" i="5"/>
  <c r="OC92" i="5"/>
  <c r="LV92" i="5"/>
  <c r="OD92" i="5"/>
  <c r="LU92" i="5"/>
  <c r="OC96" i="5"/>
  <c r="LV96" i="5"/>
  <c r="LU96" i="5"/>
  <c r="OD96" i="5"/>
  <c r="OD108" i="5"/>
  <c r="OC108" i="5"/>
  <c r="LV108" i="5"/>
  <c r="LU108" i="5"/>
  <c r="OD115" i="5"/>
  <c r="OC115" i="5"/>
  <c r="LV115" i="5"/>
  <c r="LU115" i="5"/>
  <c r="LU119" i="5"/>
  <c r="OD119" i="5"/>
  <c r="LV119" i="5"/>
  <c r="OC119" i="5"/>
  <c r="LV124" i="5"/>
  <c r="OD124" i="5"/>
  <c r="OC124" i="5"/>
  <c r="LU124" i="5"/>
  <c r="LV134" i="5"/>
  <c r="OD134" i="5"/>
  <c r="LU134" i="5"/>
  <c r="OC134" i="5"/>
  <c r="OD138" i="5"/>
  <c r="OC138" i="5"/>
  <c r="LU138" i="5"/>
  <c r="LV138" i="5"/>
  <c r="OD146" i="5"/>
  <c r="LU146" i="5"/>
  <c r="OC146" i="5"/>
  <c r="LV146" i="5"/>
  <c r="OC129" i="5"/>
  <c r="LU129" i="5"/>
  <c r="OD129" i="5"/>
  <c r="LV129" i="5"/>
  <c r="OC157" i="5"/>
  <c r="LU157" i="5"/>
  <c r="OD157" i="5"/>
  <c r="LV157" i="5"/>
  <c r="LV172" i="5"/>
  <c r="LU172" i="5"/>
  <c r="OD172" i="5"/>
  <c r="OC172" i="5"/>
  <c r="LV184" i="5"/>
  <c r="OC184" i="5"/>
  <c r="OD184" i="5"/>
  <c r="LU184" i="5"/>
  <c r="OD156" i="5"/>
  <c r="LV156" i="5"/>
  <c r="LU156" i="5"/>
  <c r="OC156" i="5"/>
  <c r="LU171" i="5"/>
  <c r="OD171" i="5"/>
  <c r="LV171" i="5"/>
  <c r="OC171" i="5"/>
  <c r="OD183" i="5"/>
  <c r="OC183" i="5"/>
  <c r="LV183" i="5"/>
  <c r="LU183" i="5"/>
  <c r="LV151" i="5"/>
  <c r="OC151" i="5"/>
  <c r="LU151" i="5"/>
  <c r="OD151" i="5"/>
  <c r="NR62" i="5"/>
  <c r="LJ62" i="5"/>
  <c r="NQ62" i="5"/>
  <c r="LI62" i="5"/>
  <c r="NQ73" i="5"/>
  <c r="LI73" i="5"/>
  <c r="LJ73" i="5"/>
  <c r="NR73" i="5"/>
  <c r="NR79" i="5"/>
  <c r="NQ79" i="5"/>
  <c r="LI79" i="5"/>
  <c r="LJ79" i="5"/>
  <c r="LJ29" i="5"/>
  <c r="LI29" i="5"/>
  <c r="NR29" i="5"/>
  <c r="NQ29" i="5"/>
  <c r="NR33" i="5"/>
  <c r="NQ33" i="5"/>
  <c r="LJ33" i="5"/>
  <c r="LI33" i="5"/>
  <c r="NR38" i="5"/>
  <c r="NQ38" i="5"/>
  <c r="LI38" i="5"/>
  <c r="LJ38" i="5"/>
  <c r="LJ49" i="5"/>
  <c r="NR49" i="5"/>
  <c r="NQ49" i="5"/>
  <c r="LI49" i="5"/>
  <c r="LI54" i="5"/>
  <c r="NR54" i="5"/>
  <c r="LJ54" i="5"/>
  <c r="NQ54" i="5"/>
  <c r="LI60" i="5"/>
  <c r="LJ60" i="5"/>
  <c r="NR60" i="5"/>
  <c r="NQ60" i="5"/>
  <c r="LI87" i="5"/>
  <c r="NR87" i="5"/>
  <c r="LJ87" i="5"/>
  <c r="NQ87" i="5"/>
  <c r="NQ92" i="5"/>
  <c r="LI92" i="5"/>
  <c r="NR92" i="5"/>
  <c r="LJ92" i="5"/>
  <c r="NR96" i="5"/>
  <c r="LJ96" i="5"/>
  <c r="NQ96" i="5"/>
  <c r="LI96" i="5"/>
  <c r="LI108" i="5"/>
  <c r="NR108" i="5"/>
  <c r="LJ108" i="5"/>
  <c r="NQ108" i="5"/>
  <c r="NR115" i="5"/>
  <c r="LJ115" i="5"/>
  <c r="NQ115" i="5"/>
  <c r="LI115" i="5"/>
  <c r="NR119" i="5"/>
  <c r="LI119" i="5"/>
  <c r="NQ119" i="5"/>
  <c r="LJ119" i="5"/>
  <c r="LI124" i="5"/>
  <c r="LJ124" i="5"/>
  <c r="NR124" i="5"/>
  <c r="NQ124" i="5"/>
  <c r="LI134" i="5"/>
  <c r="LJ134" i="5"/>
  <c r="NR134" i="5"/>
  <c r="NQ134" i="5"/>
  <c r="NR138" i="5"/>
  <c r="NQ138" i="5"/>
  <c r="LI138" i="5"/>
  <c r="LJ138" i="5"/>
  <c r="LI146" i="5"/>
  <c r="NR146" i="5"/>
  <c r="LJ146" i="5"/>
  <c r="NQ146" i="5"/>
  <c r="NR129" i="5"/>
  <c r="NQ129" i="5"/>
  <c r="LI129" i="5"/>
  <c r="LJ129" i="5"/>
  <c r="LI157" i="5"/>
  <c r="NR157" i="5"/>
  <c r="LJ157" i="5"/>
  <c r="NQ157" i="5"/>
  <c r="NR172" i="5"/>
  <c r="LJ172" i="5"/>
  <c r="NQ172" i="5"/>
  <c r="LI172" i="5"/>
  <c r="LJ184" i="5"/>
  <c r="LI184" i="5"/>
  <c r="NR184" i="5"/>
  <c r="NQ184" i="5"/>
  <c r="NR156" i="5"/>
  <c r="LJ156" i="5"/>
  <c r="LI156" i="5"/>
  <c r="NQ156" i="5"/>
  <c r="LJ171" i="5"/>
  <c r="LI171" i="5"/>
  <c r="NR171" i="5"/>
  <c r="NQ171" i="5"/>
  <c r="LI183" i="5"/>
  <c r="NR183" i="5"/>
  <c r="NQ183" i="5"/>
  <c r="LJ183" i="5"/>
  <c r="NQ151" i="5"/>
  <c r="LJ151" i="5"/>
  <c r="NR151" i="5"/>
  <c r="LI151" i="5"/>
  <c r="EV61" i="5"/>
  <c r="GX61" i="5"/>
  <c r="FX61" i="5"/>
  <c r="EW61" i="5"/>
  <c r="GY61" i="5"/>
  <c r="FW61" i="5"/>
  <c r="FW65" i="5"/>
  <c r="FX65" i="5"/>
  <c r="EW65" i="5"/>
  <c r="EV65" i="5"/>
  <c r="GX65" i="5"/>
  <c r="GY65" i="5"/>
  <c r="GX74" i="5"/>
  <c r="GY74" i="5"/>
  <c r="FX74" i="5"/>
  <c r="EV74" i="5"/>
  <c r="FW74" i="5"/>
  <c r="EW74" i="5"/>
  <c r="EW80" i="5"/>
  <c r="EV80" i="5"/>
  <c r="FX80" i="5"/>
  <c r="GY80" i="5"/>
  <c r="FW80" i="5"/>
  <c r="GX80" i="5"/>
  <c r="EW30" i="5"/>
  <c r="EV30" i="5"/>
  <c r="FX30" i="5"/>
  <c r="GX30" i="5"/>
  <c r="FW30" i="5"/>
  <c r="GY30" i="5"/>
  <c r="EV34" i="5"/>
  <c r="EW34" i="5"/>
  <c r="FW34" i="5"/>
  <c r="FX34" i="5"/>
  <c r="GY34" i="5"/>
  <c r="GX34" i="5"/>
  <c r="GY39" i="5"/>
  <c r="GX39" i="5"/>
  <c r="FX39" i="5"/>
  <c r="EV39" i="5"/>
  <c r="FW39" i="5"/>
  <c r="EW39" i="5"/>
  <c r="GY51" i="5"/>
  <c r="GX51" i="5"/>
  <c r="EV51" i="5"/>
  <c r="FX51" i="5"/>
  <c r="EW51" i="5"/>
  <c r="FW51" i="5"/>
  <c r="GX56" i="5"/>
  <c r="GY56" i="5"/>
  <c r="EW56" i="5"/>
  <c r="EV56" i="5"/>
  <c r="FX56" i="5"/>
  <c r="FW56" i="5"/>
  <c r="EV87" i="5"/>
  <c r="GY87" i="5"/>
  <c r="GX87" i="5"/>
  <c r="FW87" i="5"/>
  <c r="FX87" i="5"/>
  <c r="EW87" i="5"/>
  <c r="GY92" i="5"/>
  <c r="GX92" i="5"/>
  <c r="EW92" i="5"/>
  <c r="FW92" i="5"/>
  <c r="EV92" i="5"/>
  <c r="FX92" i="5"/>
  <c r="GX96" i="5"/>
  <c r="FW96" i="5"/>
  <c r="FX96" i="5"/>
  <c r="EW96" i="5"/>
  <c r="EV96" i="5"/>
  <c r="GY96" i="5"/>
  <c r="GY108" i="5"/>
  <c r="GX108" i="5"/>
  <c r="FX108" i="5"/>
  <c r="FW108" i="5"/>
  <c r="EV108" i="5"/>
  <c r="EW108" i="5"/>
  <c r="FW115" i="5"/>
  <c r="GX115" i="5"/>
  <c r="FX115" i="5"/>
  <c r="EV115" i="5"/>
  <c r="EW115" i="5"/>
  <c r="GY115" i="5"/>
  <c r="GY119" i="5"/>
  <c r="GX119" i="5"/>
  <c r="FX119" i="5"/>
  <c r="EV119" i="5"/>
  <c r="EW119" i="5"/>
  <c r="FW119" i="5"/>
  <c r="EV124" i="5"/>
  <c r="EW124" i="5"/>
  <c r="FW124" i="5"/>
  <c r="FX124" i="5"/>
  <c r="GX124" i="5"/>
  <c r="GY124" i="5"/>
  <c r="EV129" i="5"/>
  <c r="EW129" i="5"/>
  <c r="GX129" i="5"/>
  <c r="FX129" i="5"/>
  <c r="FW129" i="5"/>
  <c r="GY129" i="5"/>
  <c r="GY133" i="5"/>
  <c r="FW133" i="5"/>
  <c r="GX133" i="5"/>
  <c r="FX133" i="5"/>
  <c r="EV133" i="5"/>
  <c r="EW133" i="5"/>
  <c r="GY137" i="5"/>
  <c r="FW137" i="5"/>
  <c r="GX137" i="5"/>
  <c r="FX137" i="5"/>
  <c r="EV137" i="5"/>
  <c r="EW137" i="5"/>
  <c r="GX148" i="5"/>
  <c r="GY148" i="5"/>
  <c r="FW148" i="5"/>
  <c r="EV148" i="5"/>
  <c r="EW148" i="5"/>
  <c r="FX148" i="5"/>
  <c r="EV151" i="5"/>
  <c r="EW151" i="5"/>
  <c r="FX151" i="5"/>
  <c r="FW151" i="5"/>
  <c r="GY151" i="5"/>
  <c r="GX151" i="5"/>
  <c r="EW157" i="5"/>
  <c r="EV157" i="5"/>
  <c r="FX157" i="5"/>
  <c r="GY157" i="5"/>
  <c r="FW157" i="5"/>
  <c r="GX157" i="5"/>
  <c r="EW165" i="5"/>
  <c r="EV165" i="5"/>
  <c r="FW165" i="5"/>
  <c r="GY165" i="5"/>
  <c r="FX165" i="5"/>
  <c r="GX165" i="5"/>
  <c r="EW172" i="5"/>
  <c r="EV172" i="5"/>
  <c r="GX172" i="5"/>
  <c r="FW172" i="5"/>
  <c r="FX172" i="5"/>
  <c r="GY172" i="5"/>
  <c r="EV180" i="5"/>
  <c r="EW180" i="5"/>
  <c r="FW180" i="5"/>
  <c r="GX180" i="5"/>
  <c r="FX180" i="5"/>
  <c r="GY180" i="5"/>
  <c r="EV184" i="5"/>
  <c r="EW184" i="5"/>
  <c r="GX184" i="5"/>
  <c r="FW184" i="5"/>
  <c r="GY184" i="5"/>
  <c r="FX184" i="5"/>
  <c r="EV195" i="5"/>
  <c r="EW195" i="5"/>
  <c r="FX195" i="5"/>
  <c r="GX195" i="5"/>
  <c r="FW195" i="5"/>
  <c r="GY195" i="5"/>
  <c r="GL61" i="5"/>
  <c r="GM61" i="5"/>
  <c r="EK61" i="5"/>
  <c r="FK61" i="5"/>
  <c r="EJ61" i="5"/>
  <c r="FL61" i="5"/>
  <c r="EK65" i="5"/>
  <c r="GL65" i="5"/>
  <c r="EJ65" i="5"/>
  <c r="FL65" i="5"/>
  <c r="FK65" i="5"/>
  <c r="GM65" i="5"/>
  <c r="GL74" i="5"/>
  <c r="GM74" i="5"/>
  <c r="EK74" i="5"/>
  <c r="FK74" i="5"/>
  <c r="EJ74" i="5"/>
  <c r="FL74" i="5"/>
  <c r="EK80" i="5"/>
  <c r="EJ80" i="5"/>
  <c r="FK80" i="5"/>
  <c r="GM80" i="5"/>
  <c r="FL80" i="5"/>
  <c r="GL80" i="5"/>
  <c r="EJ30" i="5"/>
  <c r="EK30" i="5"/>
  <c r="FK30" i="5"/>
  <c r="GM30" i="5"/>
  <c r="FL30" i="5"/>
  <c r="GL30" i="5"/>
  <c r="EK34" i="5"/>
  <c r="EJ34" i="5"/>
  <c r="GL34" i="5"/>
  <c r="FL34" i="5"/>
  <c r="FK34" i="5"/>
  <c r="GM34" i="5"/>
  <c r="GM39" i="5"/>
  <c r="GL39" i="5"/>
  <c r="EJ39" i="5"/>
  <c r="FL39" i="5"/>
  <c r="EK39" i="5"/>
  <c r="FK39" i="5"/>
  <c r="GM51" i="5"/>
  <c r="GL51" i="5"/>
  <c r="FK51" i="5"/>
  <c r="EJ51" i="5"/>
  <c r="FL51" i="5"/>
  <c r="EK51" i="5"/>
  <c r="GM56" i="5"/>
  <c r="GL56" i="5"/>
  <c r="EK56" i="5"/>
  <c r="FK56" i="5"/>
  <c r="FL56" i="5"/>
  <c r="EJ56" i="5"/>
  <c r="FK87" i="5"/>
  <c r="FL87" i="5"/>
  <c r="GL87" i="5"/>
  <c r="EK87" i="5"/>
  <c r="GM87" i="5"/>
  <c r="EJ87" i="5"/>
  <c r="GL92" i="5"/>
  <c r="GM92" i="5"/>
  <c r="EJ92" i="5"/>
  <c r="FL92" i="5"/>
  <c r="EK92" i="5"/>
  <c r="FK92" i="5"/>
  <c r="FK96" i="5"/>
  <c r="FL96" i="5"/>
  <c r="GM96" i="5"/>
  <c r="GL96" i="5"/>
  <c r="EJ96" i="5"/>
  <c r="EK96" i="5"/>
  <c r="FK108" i="5"/>
  <c r="FL108" i="5"/>
  <c r="GM108" i="5"/>
  <c r="GL108" i="5"/>
  <c r="EJ108" i="5"/>
  <c r="EK108" i="5"/>
  <c r="FK115" i="5"/>
  <c r="GL115" i="5"/>
  <c r="FL115" i="5"/>
  <c r="GM115" i="5"/>
  <c r="EJ115" i="5"/>
  <c r="EK115" i="5"/>
  <c r="GM119" i="5"/>
  <c r="GL119" i="5"/>
  <c r="EK119" i="5"/>
  <c r="FK119" i="5"/>
  <c r="FL119" i="5"/>
  <c r="EJ119" i="5"/>
  <c r="EJ124" i="5"/>
  <c r="EK124" i="5"/>
  <c r="GM124" i="5"/>
  <c r="GL124" i="5"/>
  <c r="FK124" i="5"/>
  <c r="FL124" i="5"/>
  <c r="EK129" i="5"/>
  <c r="EJ129" i="5"/>
  <c r="FL129" i="5"/>
  <c r="FK129" i="5"/>
  <c r="GL129" i="5"/>
  <c r="GM129" i="5"/>
  <c r="GL133" i="5"/>
  <c r="GM133" i="5"/>
  <c r="FK133" i="5"/>
  <c r="EJ133" i="5"/>
  <c r="EK133" i="5"/>
  <c r="FL133" i="5"/>
  <c r="GM137" i="5"/>
  <c r="GL137" i="5"/>
  <c r="FK137" i="5"/>
  <c r="FL137" i="5"/>
  <c r="EK137" i="5"/>
  <c r="EJ137" i="5"/>
  <c r="GL148" i="5"/>
  <c r="GM148" i="5"/>
  <c r="EK148" i="5"/>
  <c r="EJ148" i="5"/>
  <c r="FL148" i="5"/>
  <c r="FK148" i="5"/>
  <c r="EK151" i="5"/>
  <c r="EJ151" i="5"/>
  <c r="FK151" i="5"/>
  <c r="GL151" i="5"/>
  <c r="GM151" i="5"/>
  <c r="FL151" i="5"/>
  <c r="EK157" i="5"/>
  <c r="EJ157" i="5"/>
  <c r="FK157" i="5"/>
  <c r="GM157" i="5"/>
  <c r="FL157" i="5"/>
  <c r="GL157" i="5"/>
  <c r="EK165" i="5"/>
  <c r="EJ165" i="5"/>
  <c r="FK165" i="5"/>
  <c r="GM165" i="5"/>
  <c r="FL165" i="5"/>
  <c r="GL165" i="5"/>
  <c r="EK172" i="5"/>
  <c r="EJ172" i="5"/>
  <c r="FK172" i="5"/>
  <c r="FL172" i="5"/>
  <c r="GM172" i="5"/>
  <c r="GL172" i="5"/>
  <c r="EJ180" i="5"/>
  <c r="EK180" i="5"/>
  <c r="FL180" i="5"/>
  <c r="GL180" i="5"/>
  <c r="FK180" i="5"/>
  <c r="GM180" i="5"/>
  <c r="EK184" i="5"/>
  <c r="EJ184" i="5"/>
  <c r="FK184" i="5"/>
  <c r="GL184" i="5"/>
  <c r="FL184" i="5"/>
  <c r="GM184" i="5"/>
  <c r="EK195" i="5"/>
  <c r="EJ195" i="5"/>
  <c r="GL195" i="5"/>
  <c r="FL195" i="5"/>
  <c r="GM195" i="5"/>
  <c r="FK195" i="5"/>
  <c r="EG61" i="5"/>
  <c r="EH61" i="5"/>
  <c r="GI61" i="5"/>
  <c r="GJ61" i="5"/>
  <c r="FH61" i="5"/>
  <c r="FI61" i="5"/>
  <c r="GJ65" i="5"/>
  <c r="GI65" i="5"/>
  <c r="FH65" i="5"/>
  <c r="EG65" i="5"/>
  <c r="EH65" i="5"/>
  <c r="FI65" i="5"/>
  <c r="EG74" i="5"/>
  <c r="EH74" i="5"/>
  <c r="FI74" i="5"/>
  <c r="FH74" i="5"/>
  <c r="GJ74" i="5"/>
  <c r="GI74" i="5"/>
  <c r="EH80" i="5"/>
  <c r="EG80" i="5"/>
  <c r="FH80" i="5"/>
  <c r="FI80" i="5"/>
  <c r="GI80" i="5"/>
  <c r="GJ80" i="5"/>
  <c r="FI30" i="5"/>
  <c r="FH30" i="5"/>
  <c r="EG30" i="5"/>
  <c r="EH30" i="5"/>
  <c r="GI30" i="5"/>
  <c r="GJ30" i="5"/>
  <c r="EH34" i="5"/>
  <c r="FH34" i="5"/>
  <c r="FI34" i="5"/>
  <c r="EG34" i="5"/>
  <c r="GJ34" i="5"/>
  <c r="GI34" i="5"/>
  <c r="EG39" i="5"/>
  <c r="EH39" i="5"/>
  <c r="FI39" i="5"/>
  <c r="FH39" i="5"/>
  <c r="GJ39" i="5"/>
  <c r="GI39" i="5"/>
  <c r="EG51" i="5"/>
  <c r="EH51" i="5"/>
  <c r="GJ51" i="5"/>
  <c r="FH51" i="5"/>
  <c r="FI51" i="5"/>
  <c r="GI51" i="5"/>
  <c r="EH56" i="5"/>
  <c r="EG56" i="5"/>
  <c r="FH56" i="5"/>
  <c r="GI56" i="5"/>
  <c r="FI56" i="5"/>
  <c r="GJ56" i="5"/>
  <c r="FH87" i="5"/>
  <c r="GI87" i="5"/>
  <c r="EH87" i="5"/>
  <c r="GJ87" i="5"/>
  <c r="EG87" i="5"/>
  <c r="FI87" i="5"/>
  <c r="EG92" i="5"/>
  <c r="EH92" i="5"/>
  <c r="FH92" i="5"/>
  <c r="FI92" i="5"/>
  <c r="GJ92" i="5"/>
  <c r="GI92" i="5"/>
  <c r="GJ96" i="5"/>
  <c r="GI96" i="5"/>
  <c r="FH96" i="5"/>
  <c r="EG96" i="5"/>
  <c r="FI96" i="5"/>
  <c r="EH96" i="5"/>
  <c r="GJ108" i="5"/>
  <c r="GI108" i="5"/>
  <c r="EG108" i="5"/>
  <c r="FI108" i="5"/>
  <c r="EH108" i="5"/>
  <c r="FH108" i="5"/>
  <c r="GJ115" i="5"/>
  <c r="GI115" i="5"/>
  <c r="EH115" i="5"/>
  <c r="FH115" i="5"/>
  <c r="FI115" i="5"/>
  <c r="EG115" i="5"/>
  <c r="EG119" i="5"/>
  <c r="EH119" i="5"/>
  <c r="FH119" i="5"/>
  <c r="GJ119" i="5"/>
  <c r="FI119" i="5"/>
  <c r="GI119" i="5"/>
  <c r="FI124" i="5"/>
  <c r="FH124" i="5"/>
  <c r="GI124" i="5"/>
  <c r="GJ124" i="5"/>
  <c r="EG124" i="5"/>
  <c r="EH124" i="5"/>
  <c r="FI129" i="5"/>
  <c r="FH129" i="5"/>
  <c r="EG129" i="5"/>
  <c r="GJ129" i="5"/>
  <c r="GI129" i="5"/>
  <c r="EH129" i="5"/>
  <c r="FI132" i="5"/>
  <c r="FH132" i="5"/>
  <c r="EH132" i="5"/>
  <c r="GJ132" i="5"/>
  <c r="GI132" i="5"/>
  <c r="EG132" i="5"/>
  <c r="FI136" i="5"/>
  <c r="GI136" i="5"/>
  <c r="FH136" i="5"/>
  <c r="GJ136" i="5"/>
  <c r="EH136" i="5"/>
  <c r="EG136" i="5"/>
  <c r="GI142" i="5"/>
  <c r="GJ142" i="5"/>
  <c r="FH142" i="5"/>
  <c r="FI142" i="5"/>
  <c r="EG142" i="5"/>
  <c r="EH142" i="5"/>
  <c r="EG148" i="5"/>
  <c r="EH148" i="5"/>
  <c r="FI148" i="5"/>
  <c r="GI148" i="5"/>
  <c r="FH148" i="5"/>
  <c r="GJ148" i="5"/>
  <c r="EH157" i="5"/>
  <c r="FI157" i="5"/>
  <c r="EG157" i="5"/>
  <c r="FH157" i="5"/>
  <c r="GI157" i="5"/>
  <c r="GJ157" i="5"/>
  <c r="EH165" i="5"/>
  <c r="FI165" i="5"/>
  <c r="FH165" i="5"/>
  <c r="EG165" i="5"/>
  <c r="GI165" i="5"/>
  <c r="GJ165" i="5"/>
  <c r="EH172" i="5"/>
  <c r="FI172" i="5"/>
  <c r="EG172" i="5"/>
  <c r="FH172" i="5"/>
  <c r="GJ172" i="5"/>
  <c r="GI172" i="5"/>
  <c r="EH180" i="5"/>
  <c r="FH180" i="5"/>
  <c r="EG180" i="5"/>
  <c r="FI180" i="5"/>
  <c r="GJ180" i="5"/>
  <c r="GI180" i="5"/>
  <c r="FH184" i="5"/>
  <c r="FI184" i="5"/>
  <c r="EG184" i="5"/>
  <c r="GI184" i="5"/>
  <c r="EH184" i="5"/>
  <c r="GJ184" i="5"/>
  <c r="FH195" i="5"/>
  <c r="FI195" i="5"/>
  <c r="GI195" i="5"/>
  <c r="GJ195" i="5"/>
  <c r="EH195" i="5"/>
  <c r="EG195" i="5"/>
  <c r="FN61" i="5"/>
  <c r="FO61" i="5"/>
  <c r="GO61" i="5"/>
  <c r="GP61" i="5"/>
  <c r="EN61" i="5"/>
  <c r="EM61" i="5"/>
  <c r="EN65" i="5"/>
  <c r="FN65" i="5"/>
  <c r="EM65" i="5"/>
  <c r="GP65" i="5"/>
  <c r="FO65" i="5"/>
  <c r="GO65" i="5"/>
  <c r="GP74" i="5"/>
  <c r="FN74" i="5"/>
  <c r="GO74" i="5"/>
  <c r="FO74" i="5"/>
  <c r="EN74" i="5"/>
  <c r="EM74" i="5"/>
  <c r="GO80" i="5"/>
  <c r="GP80" i="5"/>
  <c r="EN80" i="5"/>
  <c r="FO80" i="5"/>
  <c r="EM80" i="5"/>
  <c r="FN80" i="5"/>
  <c r="GO30" i="5"/>
  <c r="GP30" i="5"/>
  <c r="EN30" i="5"/>
  <c r="EM30" i="5"/>
  <c r="FO30" i="5"/>
  <c r="FN30" i="5"/>
  <c r="GO34" i="5"/>
  <c r="GP34" i="5"/>
  <c r="FO34" i="5"/>
  <c r="EN34" i="5"/>
  <c r="FN34" i="5"/>
  <c r="EM34" i="5"/>
  <c r="GO39" i="5"/>
  <c r="GP39" i="5"/>
  <c r="FO39" i="5"/>
  <c r="EN39" i="5"/>
  <c r="FN39" i="5"/>
  <c r="EM39" i="5"/>
  <c r="GP51" i="5"/>
  <c r="GO51" i="5"/>
  <c r="FO51" i="5"/>
  <c r="FN51" i="5"/>
  <c r="EM51" i="5"/>
  <c r="EN51" i="5"/>
  <c r="GO56" i="5"/>
  <c r="GP56" i="5"/>
  <c r="FN56" i="5"/>
  <c r="EM56" i="5"/>
  <c r="FO56" i="5"/>
  <c r="EN56" i="5"/>
  <c r="FN87" i="5"/>
  <c r="EN87" i="5"/>
  <c r="GP87" i="5"/>
  <c r="EM87" i="5"/>
  <c r="GO87" i="5"/>
  <c r="FO87" i="5"/>
  <c r="GO92" i="5"/>
  <c r="FO92" i="5"/>
  <c r="GP92" i="5"/>
  <c r="FN92" i="5"/>
  <c r="EN92" i="5"/>
  <c r="EM92" i="5"/>
  <c r="EM96" i="5"/>
  <c r="FO96" i="5"/>
  <c r="FN96" i="5"/>
  <c r="EN96" i="5"/>
  <c r="GP96" i="5"/>
  <c r="GO96" i="5"/>
  <c r="EN108" i="5"/>
  <c r="FO108" i="5"/>
  <c r="FN108" i="5"/>
  <c r="EM108" i="5"/>
  <c r="GP108" i="5"/>
  <c r="GO108" i="5"/>
  <c r="FN115" i="5"/>
  <c r="FO115" i="5"/>
  <c r="EN115" i="5"/>
  <c r="GO115" i="5"/>
  <c r="EM115" i="5"/>
  <c r="GP115" i="5"/>
  <c r="GP119" i="5"/>
  <c r="GO119" i="5"/>
  <c r="FO119" i="5"/>
  <c r="FN119" i="5"/>
  <c r="EN119" i="5"/>
  <c r="EM119" i="5"/>
  <c r="GP124" i="5"/>
  <c r="GO124" i="5"/>
  <c r="EN124" i="5"/>
  <c r="FN124" i="5"/>
  <c r="EM124" i="5"/>
  <c r="FO124" i="5"/>
  <c r="GO129" i="5"/>
  <c r="GP129" i="5"/>
  <c r="EM129" i="5"/>
  <c r="FN129" i="5"/>
  <c r="EN129" i="5"/>
  <c r="FO129" i="5"/>
  <c r="FO133" i="5"/>
  <c r="FN133" i="5"/>
  <c r="EM133" i="5"/>
  <c r="GO133" i="5"/>
  <c r="GP133" i="5"/>
  <c r="EN133" i="5"/>
  <c r="EM136" i="5"/>
  <c r="EN136" i="5"/>
  <c r="GP136" i="5"/>
  <c r="GO136" i="5"/>
  <c r="FN136" i="5"/>
  <c r="FO136" i="5"/>
  <c r="EM142" i="5"/>
  <c r="EN142" i="5"/>
  <c r="FN142" i="5"/>
  <c r="GO142" i="5"/>
  <c r="FO142" i="5"/>
  <c r="GP142" i="5"/>
  <c r="EN147" i="5"/>
  <c r="FO147" i="5"/>
  <c r="EM147" i="5"/>
  <c r="FN147" i="5"/>
  <c r="GO147" i="5"/>
  <c r="GP147" i="5"/>
  <c r="GO157" i="5"/>
  <c r="GP157" i="5"/>
  <c r="FO157" i="5"/>
  <c r="FN157" i="5"/>
  <c r="EN157" i="5"/>
  <c r="EM157" i="5"/>
  <c r="GO165" i="5"/>
  <c r="GP165" i="5"/>
  <c r="FO165" i="5"/>
  <c r="FN165" i="5"/>
  <c r="EM165" i="5"/>
  <c r="EN165" i="5"/>
  <c r="EM172" i="5"/>
  <c r="FO172" i="5"/>
  <c r="EN172" i="5"/>
  <c r="GO172" i="5"/>
  <c r="GP172" i="5"/>
  <c r="FN172" i="5"/>
  <c r="GO180" i="5"/>
  <c r="GP180" i="5"/>
  <c r="EN180" i="5"/>
  <c r="EM180" i="5"/>
  <c r="FO180" i="5"/>
  <c r="FN180" i="5"/>
  <c r="EN184" i="5"/>
  <c r="FN184" i="5"/>
  <c r="GP184" i="5"/>
  <c r="FO184" i="5"/>
  <c r="GO184" i="5"/>
  <c r="EM184" i="5"/>
  <c r="FO195" i="5"/>
  <c r="EN195" i="5"/>
  <c r="EM195" i="5"/>
  <c r="FN195" i="5"/>
  <c r="GO195" i="5"/>
  <c r="GP195" i="5"/>
  <c r="OM62" i="5"/>
  <c r="ME62" i="5"/>
  <c r="MD62" i="5"/>
  <c r="OL62" i="5"/>
  <c r="ME73" i="5"/>
  <c r="OL73" i="5"/>
  <c r="MD73" i="5"/>
  <c r="OM73" i="5"/>
  <c r="MD79" i="5"/>
  <c r="OL79" i="5"/>
  <c r="OM79" i="5"/>
  <c r="ME79" i="5"/>
  <c r="OM29" i="5"/>
  <c r="MD29" i="5"/>
  <c r="OL29" i="5"/>
  <c r="ME29" i="5"/>
  <c r="OL33" i="5"/>
  <c r="ME33" i="5"/>
  <c r="OM33" i="5"/>
  <c r="MD33" i="5"/>
  <c r="OL38" i="5"/>
  <c r="ME38" i="5"/>
  <c r="OM38" i="5"/>
  <c r="MD38" i="5"/>
  <c r="OL49" i="5"/>
  <c r="ME49" i="5"/>
  <c r="OM49" i="5"/>
  <c r="MD49" i="5"/>
  <c r="OL54" i="5"/>
  <c r="OM54" i="5"/>
  <c r="ME54" i="5"/>
  <c r="MD54" i="5"/>
  <c r="ME60" i="5"/>
  <c r="MD60" i="5"/>
  <c r="OL60" i="5"/>
  <c r="OM60" i="5"/>
  <c r="ME87" i="5"/>
  <c r="OL87" i="5"/>
  <c r="MD87" i="5"/>
  <c r="OM87" i="5"/>
  <c r="OL92" i="5"/>
  <c r="ME92" i="5"/>
  <c r="OM92" i="5"/>
  <c r="MD92" i="5"/>
  <c r="MD96" i="5"/>
  <c r="OM96" i="5"/>
  <c r="OL96" i="5"/>
  <c r="ME96" i="5"/>
  <c r="MD108" i="5"/>
  <c r="OM108" i="5"/>
  <c r="OL108" i="5"/>
  <c r="ME108" i="5"/>
  <c r="OM115" i="5"/>
  <c r="OL115" i="5"/>
  <c r="ME115" i="5"/>
  <c r="MD115" i="5"/>
  <c r="OL119" i="5"/>
  <c r="OM119" i="5"/>
  <c r="ME119" i="5"/>
  <c r="MD119" i="5"/>
  <c r="OL124" i="5"/>
  <c r="MD124" i="5"/>
  <c r="OM124" i="5"/>
  <c r="ME124" i="5"/>
  <c r="OL134" i="5"/>
  <c r="MD134" i="5"/>
  <c r="OM134" i="5"/>
  <c r="ME134" i="5"/>
  <c r="OL138" i="5"/>
  <c r="ME138" i="5"/>
  <c r="OM138" i="5"/>
  <c r="MD138" i="5"/>
  <c r="ME146" i="5"/>
  <c r="OM146" i="5"/>
  <c r="OL146" i="5"/>
  <c r="MD146" i="5"/>
  <c r="MD129" i="5"/>
  <c r="OL129" i="5"/>
  <c r="OM129" i="5"/>
  <c r="ME129" i="5"/>
  <c r="OM157" i="5"/>
  <c r="MD157" i="5"/>
  <c r="OL157" i="5"/>
  <c r="ME157" i="5"/>
  <c r="MD172" i="5"/>
  <c r="OM172" i="5"/>
  <c r="OL172" i="5"/>
  <c r="ME172" i="5"/>
  <c r="ME184" i="5"/>
  <c r="OM184" i="5"/>
  <c r="MD184" i="5"/>
  <c r="OL184" i="5"/>
  <c r="OM151" i="5"/>
  <c r="MD151" i="5"/>
  <c r="OL151" i="5"/>
  <c r="ME151" i="5"/>
  <c r="ME164" i="5"/>
  <c r="OM164" i="5"/>
  <c r="MD164" i="5"/>
  <c r="OL164" i="5"/>
  <c r="OM179" i="5"/>
  <c r="OL179" i="5"/>
  <c r="MD179" i="5"/>
  <c r="ME179" i="5"/>
  <c r="OM192" i="5"/>
  <c r="OL192" i="5"/>
  <c r="ME192" i="5"/>
  <c r="MD192" i="5"/>
  <c r="LR62" i="5"/>
  <c r="OA62" i="5"/>
  <c r="LS62" i="5"/>
  <c r="NZ62" i="5"/>
  <c r="LS73" i="5"/>
  <c r="OA73" i="5"/>
  <c r="LR73" i="5"/>
  <c r="NZ73" i="5"/>
  <c r="LR79" i="5"/>
  <c r="NZ79" i="5"/>
  <c r="OA79" i="5"/>
  <c r="LS79" i="5"/>
  <c r="LR29" i="5"/>
  <c r="OA29" i="5"/>
  <c r="LS29" i="5"/>
  <c r="NZ29" i="5"/>
  <c r="OA33" i="5"/>
  <c r="NZ33" i="5"/>
  <c r="LS33" i="5"/>
  <c r="LR33" i="5"/>
  <c r="LR38" i="5"/>
  <c r="NZ38" i="5"/>
  <c r="OA38" i="5"/>
  <c r="LS38" i="5"/>
  <c r="LR49" i="5"/>
  <c r="NZ49" i="5"/>
  <c r="LS49" i="5"/>
  <c r="OA49" i="5"/>
  <c r="LS54" i="5"/>
  <c r="NZ54" i="5"/>
  <c r="LR54" i="5"/>
  <c r="OA54" i="5"/>
  <c r="LS60" i="5"/>
  <c r="LR60" i="5"/>
  <c r="NZ60" i="5"/>
  <c r="OA60" i="5"/>
  <c r="OA87" i="5"/>
  <c r="LR87" i="5"/>
  <c r="NZ87" i="5"/>
  <c r="LS87" i="5"/>
  <c r="NZ92" i="5"/>
  <c r="LS92" i="5"/>
  <c r="LR92" i="5"/>
  <c r="OA92" i="5"/>
  <c r="LR96" i="5"/>
  <c r="OA96" i="5"/>
  <c r="NZ96" i="5"/>
  <c r="LS96" i="5"/>
  <c r="LR108" i="5"/>
  <c r="OA108" i="5"/>
  <c r="NZ108" i="5"/>
  <c r="LS108" i="5"/>
  <c r="LS115" i="5"/>
  <c r="OA115" i="5"/>
  <c r="LR115" i="5"/>
  <c r="NZ115" i="5"/>
  <c r="OA119" i="5"/>
  <c r="NZ119" i="5"/>
  <c r="LS119" i="5"/>
  <c r="LR119" i="5"/>
  <c r="LR124" i="5"/>
  <c r="NZ124" i="5"/>
  <c r="LS124" i="5"/>
  <c r="OA124" i="5"/>
  <c r="NZ134" i="5"/>
  <c r="LS134" i="5"/>
  <c r="OA134" i="5"/>
  <c r="LR134" i="5"/>
  <c r="OA138" i="5"/>
  <c r="LS138" i="5"/>
  <c r="NZ138" i="5"/>
  <c r="LR138" i="5"/>
  <c r="NZ146" i="5"/>
  <c r="LS146" i="5"/>
  <c r="OA146" i="5"/>
  <c r="LR146" i="5"/>
  <c r="NZ129" i="5"/>
  <c r="OA129" i="5"/>
  <c r="LS129" i="5"/>
  <c r="LR129" i="5"/>
  <c r="NZ157" i="5"/>
  <c r="LS157" i="5"/>
  <c r="LR157" i="5"/>
  <c r="OA157" i="5"/>
  <c r="OA172" i="5"/>
  <c r="LS172" i="5"/>
  <c r="NZ172" i="5"/>
  <c r="LR172" i="5"/>
  <c r="NZ184" i="5"/>
  <c r="OA184" i="5"/>
  <c r="LS184" i="5"/>
  <c r="LR184" i="5"/>
  <c r="OA151" i="5"/>
  <c r="LR151" i="5"/>
  <c r="NZ151" i="5"/>
  <c r="LS151" i="5"/>
  <c r="NZ164" i="5"/>
  <c r="LR164" i="5"/>
  <c r="LS164" i="5"/>
  <c r="OA164" i="5"/>
  <c r="OA179" i="5"/>
  <c r="NZ179" i="5"/>
  <c r="LS179" i="5"/>
  <c r="LR179" i="5"/>
  <c r="OA192" i="5"/>
  <c r="LR192" i="5"/>
  <c r="NZ192" i="5"/>
  <c r="LS192" i="5"/>
  <c r="FF61" i="5"/>
  <c r="FE61" i="5"/>
  <c r="HG61" i="5"/>
  <c r="HH61" i="5"/>
  <c r="GF61" i="5"/>
  <c r="GG61" i="5"/>
  <c r="GF65" i="5"/>
  <c r="FF65" i="5"/>
  <c r="GG65" i="5"/>
  <c r="FE65" i="5"/>
  <c r="HG65" i="5"/>
  <c r="HH65" i="5"/>
  <c r="FE74" i="5"/>
  <c r="FF74" i="5"/>
  <c r="GG74" i="5"/>
  <c r="GF74" i="5"/>
  <c r="HH74" i="5"/>
  <c r="HG74" i="5"/>
  <c r="GF80" i="5"/>
  <c r="GG80" i="5"/>
  <c r="FF80" i="5"/>
  <c r="FE80" i="5"/>
  <c r="HG80" i="5"/>
  <c r="HH80" i="5"/>
  <c r="FE30" i="5"/>
  <c r="GF30" i="5"/>
  <c r="GG30" i="5"/>
  <c r="FF30" i="5"/>
  <c r="HG30" i="5"/>
  <c r="HH30" i="5"/>
  <c r="FE34" i="5"/>
  <c r="GF34" i="5"/>
  <c r="FF34" i="5"/>
  <c r="GG34" i="5"/>
  <c r="HG34" i="5"/>
  <c r="HH34" i="5"/>
  <c r="FF39" i="5"/>
  <c r="FE39" i="5"/>
  <c r="GG39" i="5"/>
  <c r="GF39" i="5"/>
  <c r="HH39" i="5"/>
  <c r="HG39" i="5"/>
  <c r="FE51" i="5"/>
  <c r="FF51" i="5"/>
  <c r="HH51" i="5"/>
  <c r="GF51" i="5"/>
  <c r="GG51" i="5"/>
  <c r="HG51" i="5"/>
  <c r="FE56" i="5"/>
  <c r="FF56" i="5"/>
  <c r="GG56" i="5"/>
  <c r="HH56" i="5"/>
  <c r="GF56" i="5"/>
  <c r="HG56" i="5"/>
  <c r="HH87" i="5"/>
  <c r="FF87" i="5"/>
  <c r="GG87" i="5"/>
  <c r="GF87" i="5"/>
  <c r="HG87" i="5"/>
  <c r="FE87" i="5"/>
  <c r="FE92" i="5"/>
  <c r="FF92" i="5"/>
  <c r="GF92" i="5"/>
  <c r="GG92" i="5"/>
  <c r="HG92" i="5"/>
  <c r="HH92" i="5"/>
  <c r="HG96" i="5"/>
  <c r="GF96" i="5"/>
  <c r="FF96" i="5"/>
  <c r="GG96" i="5"/>
  <c r="FE96" i="5"/>
  <c r="HH96" i="5"/>
  <c r="FE108" i="5"/>
  <c r="HH108" i="5"/>
  <c r="GF108" i="5"/>
  <c r="FF108" i="5"/>
  <c r="GG108" i="5"/>
  <c r="HG108" i="5"/>
  <c r="HH115" i="5"/>
  <c r="HG115" i="5"/>
  <c r="FF115" i="5"/>
  <c r="GF115" i="5"/>
  <c r="GG115" i="5"/>
  <c r="FE115" i="5"/>
  <c r="FF119" i="5"/>
  <c r="FE119" i="5"/>
  <c r="GF119" i="5"/>
  <c r="HH119" i="5"/>
  <c r="GG119" i="5"/>
  <c r="HG119" i="5"/>
  <c r="GG124" i="5"/>
  <c r="FF124" i="5"/>
  <c r="FE124" i="5"/>
  <c r="GF124" i="5"/>
  <c r="HH124" i="5"/>
  <c r="HG124" i="5"/>
  <c r="FE129" i="5"/>
  <c r="FF129" i="5"/>
  <c r="GG129" i="5"/>
  <c r="GF129" i="5"/>
  <c r="HH129" i="5"/>
  <c r="HG129" i="5"/>
  <c r="HG133" i="5"/>
  <c r="HH133" i="5"/>
  <c r="GF133" i="5"/>
  <c r="FE133" i="5"/>
  <c r="GG133" i="5"/>
  <c r="FF133" i="5"/>
  <c r="HH137" i="5"/>
  <c r="HG137" i="5"/>
  <c r="FF137" i="5"/>
  <c r="GG137" i="5"/>
  <c r="FE137" i="5"/>
  <c r="GF137" i="5"/>
  <c r="FE145" i="5"/>
  <c r="HG145" i="5"/>
  <c r="GF145" i="5"/>
  <c r="HH145" i="5"/>
  <c r="GG145" i="5"/>
  <c r="FF145" i="5"/>
  <c r="GF151" i="5"/>
  <c r="FE151" i="5"/>
  <c r="FF151" i="5"/>
  <c r="GG151" i="5"/>
  <c r="HH151" i="5"/>
  <c r="HG151" i="5"/>
  <c r="FE157" i="5"/>
  <c r="GG157" i="5"/>
  <c r="FF157" i="5"/>
  <c r="GF157" i="5"/>
  <c r="HH157" i="5"/>
  <c r="HG157" i="5"/>
  <c r="FE165" i="5"/>
  <c r="FF165" i="5"/>
  <c r="GF165" i="5"/>
  <c r="GG165" i="5"/>
  <c r="HH165" i="5"/>
  <c r="HG165" i="5"/>
  <c r="GF172" i="5"/>
  <c r="GG172" i="5"/>
  <c r="FF172" i="5"/>
  <c r="FE172" i="5"/>
  <c r="HG172" i="5"/>
  <c r="HH172" i="5"/>
  <c r="GF180" i="5"/>
  <c r="GG180" i="5"/>
  <c r="FF180" i="5"/>
  <c r="HG180" i="5"/>
  <c r="FE180" i="5"/>
  <c r="HH180" i="5"/>
  <c r="FF184" i="5"/>
  <c r="GG184" i="5"/>
  <c r="FE184" i="5"/>
  <c r="GF184" i="5"/>
  <c r="HH184" i="5"/>
  <c r="HG184" i="5"/>
  <c r="GG195" i="5"/>
  <c r="GF195" i="5"/>
  <c r="HH195" i="5"/>
  <c r="HG195" i="5"/>
  <c r="FF195" i="5"/>
  <c r="FE195" i="5"/>
  <c r="ET61" i="5"/>
  <c r="ES61" i="5"/>
  <c r="FT61" i="5"/>
  <c r="FU61" i="5"/>
  <c r="GU61" i="5"/>
  <c r="GV61" i="5"/>
  <c r="GV65" i="5"/>
  <c r="FU65" i="5"/>
  <c r="GU65" i="5"/>
  <c r="ET65" i="5"/>
  <c r="ES65" i="5"/>
  <c r="FT65" i="5"/>
  <c r="ET74" i="5"/>
  <c r="ES74" i="5"/>
  <c r="GV74" i="5"/>
  <c r="FT74" i="5"/>
  <c r="FU74" i="5"/>
  <c r="GU74" i="5"/>
  <c r="FT80" i="5"/>
  <c r="FU80" i="5"/>
  <c r="GV80" i="5"/>
  <c r="ET80" i="5"/>
  <c r="ES80" i="5"/>
  <c r="GU80" i="5"/>
  <c r="ET30" i="5"/>
  <c r="ES30" i="5"/>
  <c r="FU30" i="5"/>
  <c r="FT30" i="5"/>
  <c r="GU30" i="5"/>
  <c r="GV30" i="5"/>
  <c r="ES34" i="5"/>
  <c r="FU34" i="5"/>
  <c r="ET34" i="5"/>
  <c r="FT34" i="5"/>
  <c r="GV34" i="5"/>
  <c r="GU34" i="5"/>
  <c r="ET39" i="5"/>
  <c r="ES39" i="5"/>
  <c r="GU39" i="5"/>
  <c r="FT39" i="5"/>
  <c r="FU39" i="5"/>
  <c r="GV39" i="5"/>
  <c r="ET51" i="5"/>
  <c r="ES51" i="5"/>
  <c r="FU51" i="5"/>
  <c r="FT51" i="5"/>
  <c r="GV51" i="5"/>
  <c r="GU51" i="5"/>
  <c r="ET56" i="5"/>
  <c r="ES56" i="5"/>
  <c r="GU56" i="5"/>
  <c r="FT56" i="5"/>
  <c r="GV56" i="5"/>
  <c r="FU56" i="5"/>
  <c r="FU87" i="5"/>
  <c r="GU87" i="5"/>
  <c r="FT87" i="5"/>
  <c r="ES87" i="5"/>
  <c r="GV87" i="5"/>
  <c r="ET87" i="5"/>
  <c r="ET92" i="5"/>
  <c r="ES92" i="5"/>
  <c r="GV92" i="5"/>
  <c r="GU92" i="5"/>
  <c r="FU92" i="5"/>
  <c r="FT92" i="5"/>
  <c r="GV96" i="5"/>
  <c r="GU96" i="5"/>
  <c r="ET96" i="5"/>
  <c r="FT96" i="5"/>
  <c r="ES96" i="5"/>
  <c r="FU96" i="5"/>
  <c r="GU108" i="5"/>
  <c r="GV108" i="5"/>
  <c r="ET108" i="5"/>
  <c r="FT108" i="5"/>
  <c r="ES108" i="5"/>
  <c r="FU108" i="5"/>
  <c r="GV115" i="5"/>
  <c r="FT115" i="5"/>
  <c r="ET115" i="5"/>
  <c r="GU115" i="5"/>
  <c r="ES115" i="5"/>
  <c r="FU115" i="5"/>
  <c r="ET119" i="5"/>
  <c r="ES119" i="5"/>
  <c r="FT119" i="5"/>
  <c r="GU119" i="5"/>
  <c r="FU119" i="5"/>
  <c r="GV119" i="5"/>
  <c r="FU124" i="5"/>
  <c r="ET124" i="5"/>
  <c r="FT124" i="5"/>
  <c r="ES124" i="5"/>
  <c r="GV124" i="5"/>
  <c r="GU124" i="5"/>
  <c r="FT129" i="5"/>
  <c r="ET129" i="5"/>
  <c r="FU129" i="5"/>
  <c r="ES129" i="5"/>
  <c r="GU129" i="5"/>
  <c r="GV129" i="5"/>
  <c r="ES132" i="5"/>
  <c r="FT132" i="5"/>
  <c r="FU132" i="5"/>
  <c r="ET132" i="5"/>
  <c r="GU132" i="5"/>
  <c r="GV132" i="5"/>
  <c r="GV136" i="5"/>
  <c r="GU136" i="5"/>
  <c r="FU136" i="5"/>
  <c r="FT136" i="5"/>
  <c r="ES136" i="5"/>
  <c r="ET136" i="5"/>
  <c r="FT142" i="5"/>
  <c r="GU142" i="5"/>
  <c r="FU142" i="5"/>
  <c r="GV142" i="5"/>
  <c r="ES142" i="5"/>
  <c r="ET142" i="5"/>
  <c r="ES148" i="5"/>
  <c r="ET148" i="5"/>
  <c r="GU148" i="5"/>
  <c r="FT148" i="5"/>
  <c r="GV148" i="5"/>
  <c r="FU148" i="5"/>
  <c r="FU157" i="5"/>
  <c r="FT157" i="5"/>
  <c r="ET157" i="5"/>
  <c r="GV157" i="5"/>
  <c r="ES157" i="5"/>
  <c r="GU157" i="5"/>
  <c r="FT165" i="5"/>
  <c r="FU165" i="5"/>
  <c r="ES165" i="5"/>
  <c r="GV165" i="5"/>
  <c r="ET165" i="5"/>
  <c r="GU165" i="5"/>
  <c r="FT172" i="5"/>
  <c r="FU172" i="5"/>
  <c r="GV172" i="5"/>
  <c r="GU172" i="5"/>
  <c r="ES172" i="5"/>
  <c r="ET172" i="5"/>
  <c r="FT180" i="5"/>
  <c r="FU180" i="5"/>
  <c r="ET180" i="5"/>
  <c r="GU180" i="5"/>
  <c r="ES180" i="5"/>
  <c r="GV180" i="5"/>
  <c r="FT184" i="5"/>
  <c r="FU184" i="5"/>
  <c r="GV184" i="5"/>
  <c r="ES184" i="5"/>
  <c r="GU184" i="5"/>
  <c r="ET184" i="5"/>
  <c r="FU195" i="5"/>
  <c r="FT195" i="5"/>
  <c r="GV195" i="5"/>
  <c r="GU195" i="5"/>
  <c r="ES195" i="5"/>
  <c r="ET195" i="5"/>
  <c r="OJ62" i="5"/>
  <c r="MA62" i="5"/>
  <c r="OI62" i="5"/>
  <c r="MB62" i="5"/>
  <c r="MB73" i="5"/>
  <c r="OJ73" i="5"/>
  <c r="OI73" i="5"/>
  <c r="MA73" i="5"/>
  <c r="MA79" i="5"/>
  <c r="OJ79" i="5"/>
  <c r="MB79" i="5"/>
  <c r="OI79" i="5"/>
  <c r="OJ29" i="5"/>
  <c r="OI29" i="5"/>
  <c r="MB29" i="5"/>
  <c r="MA29" i="5"/>
  <c r="OJ33" i="5"/>
  <c r="MB33" i="5"/>
  <c r="OI33" i="5"/>
  <c r="MA33" i="5"/>
  <c r="OJ38" i="5"/>
  <c r="MB38" i="5"/>
  <c r="MA38" i="5"/>
  <c r="OI38" i="5"/>
  <c r="MA49" i="5"/>
  <c r="MB49" i="5"/>
  <c r="OJ49" i="5"/>
  <c r="OI49" i="5"/>
  <c r="MB54" i="5"/>
  <c r="OJ54" i="5"/>
  <c r="MA54" i="5"/>
  <c r="OI54" i="5"/>
  <c r="OI60" i="5"/>
  <c r="MB60" i="5"/>
  <c r="MA60" i="5"/>
  <c r="OJ60" i="5"/>
  <c r="OI87" i="5"/>
  <c r="OJ87" i="5"/>
  <c r="MA87" i="5"/>
  <c r="MB87" i="5"/>
  <c r="OJ92" i="5"/>
  <c r="MB92" i="5"/>
  <c r="OI92" i="5"/>
  <c r="MA92" i="5"/>
  <c r="OJ96" i="5"/>
  <c r="OI96" i="5"/>
  <c r="MB96" i="5"/>
  <c r="MA96" i="5"/>
  <c r="MB108" i="5"/>
  <c r="OI108" i="5"/>
  <c r="MA108" i="5"/>
  <c r="OJ108" i="5"/>
  <c r="OI115" i="5"/>
  <c r="MB115" i="5"/>
  <c r="MA115" i="5"/>
  <c r="OJ115" i="5"/>
  <c r="MB119" i="5"/>
  <c r="OJ119" i="5"/>
  <c r="MA119" i="5"/>
  <c r="OI119" i="5"/>
  <c r="MA124" i="5"/>
  <c r="OI124" i="5"/>
  <c r="MB124" i="5"/>
  <c r="OJ124" i="5"/>
  <c r="OJ134" i="5"/>
  <c r="MA134" i="5"/>
  <c r="OI134" i="5"/>
  <c r="MB134" i="5"/>
  <c r="OJ138" i="5"/>
  <c r="MB138" i="5"/>
  <c r="MA138" i="5"/>
  <c r="OI138" i="5"/>
  <c r="MB146" i="5"/>
  <c r="OJ146" i="5"/>
  <c r="OI146" i="5"/>
  <c r="MA146" i="5"/>
  <c r="OJ129" i="5"/>
  <c r="OI129" i="5"/>
  <c r="MA129" i="5"/>
  <c r="MB129" i="5"/>
  <c r="MA156" i="5"/>
  <c r="OI156" i="5"/>
  <c r="OJ156" i="5"/>
  <c r="MB156" i="5"/>
  <c r="OJ171" i="5"/>
  <c r="MB171" i="5"/>
  <c r="OI171" i="5"/>
  <c r="MA171" i="5"/>
  <c r="MB183" i="5"/>
  <c r="OJ183" i="5"/>
  <c r="MA183" i="5"/>
  <c r="OI183" i="5"/>
  <c r="OI157" i="5"/>
  <c r="MB157" i="5"/>
  <c r="OJ157" i="5"/>
  <c r="MA157" i="5"/>
  <c r="OJ172" i="5"/>
  <c r="MB172" i="5"/>
  <c r="OI172" i="5"/>
  <c r="MA172" i="5"/>
  <c r="MB184" i="5"/>
  <c r="OJ184" i="5"/>
  <c r="MA184" i="5"/>
  <c r="OI184" i="5"/>
  <c r="MB151" i="5"/>
  <c r="OJ151" i="5"/>
  <c r="MA151" i="5"/>
  <c r="OI151" i="5"/>
  <c r="LO62" i="5"/>
  <c r="NX62" i="5"/>
  <c r="LP62" i="5"/>
  <c r="NW62" i="5"/>
  <c r="LO73" i="5"/>
  <c r="NX73" i="5"/>
  <c r="LP73" i="5"/>
  <c r="NW73" i="5"/>
  <c r="LO79" i="5"/>
  <c r="LP79" i="5"/>
  <c r="NX79" i="5"/>
  <c r="NW79" i="5"/>
  <c r="NX29" i="5"/>
  <c r="NW29" i="5"/>
  <c r="LP29" i="5"/>
  <c r="LO29" i="5"/>
  <c r="NW32" i="5"/>
  <c r="LP32" i="5"/>
  <c r="LO32" i="5"/>
  <c r="NX32" i="5"/>
  <c r="NW36" i="5"/>
  <c r="NX36" i="5"/>
  <c r="LO36" i="5"/>
  <c r="LP36" i="5"/>
  <c r="NW48" i="5"/>
  <c r="LO48" i="5"/>
  <c r="NX48" i="5"/>
  <c r="LP48" i="5"/>
  <c r="NW53" i="5"/>
  <c r="LO53" i="5"/>
  <c r="LP53" i="5"/>
  <c r="NX53" i="5"/>
  <c r="LO58" i="5"/>
  <c r="LP58" i="5"/>
  <c r="NX58" i="5"/>
  <c r="NW58" i="5"/>
  <c r="LP87" i="5"/>
  <c r="NX87" i="5"/>
  <c r="LO87" i="5"/>
  <c r="NW87" i="5"/>
  <c r="NW92" i="5"/>
  <c r="NX92" i="5"/>
  <c r="LP92" i="5"/>
  <c r="LO92" i="5"/>
  <c r="LO96" i="5"/>
  <c r="NW96" i="5"/>
  <c r="NX96" i="5"/>
  <c r="LP96" i="5"/>
  <c r="NX108" i="5"/>
  <c r="NW108" i="5"/>
  <c r="LP108" i="5"/>
  <c r="LO108" i="5"/>
  <c r="LO115" i="5"/>
  <c r="LP115" i="5"/>
  <c r="NX115" i="5"/>
  <c r="NW115" i="5"/>
  <c r="LP119" i="5"/>
  <c r="NW119" i="5"/>
  <c r="NX119" i="5"/>
  <c r="LO119" i="5"/>
  <c r="NW124" i="5"/>
  <c r="LO124" i="5"/>
  <c r="LP124" i="5"/>
  <c r="NX124" i="5"/>
  <c r="LP134" i="5"/>
  <c r="NX134" i="5"/>
  <c r="NW134" i="5"/>
  <c r="LO134" i="5"/>
  <c r="NX138" i="5"/>
  <c r="NW138" i="5"/>
  <c r="LO138" i="5"/>
  <c r="LP138" i="5"/>
  <c r="LP146" i="5"/>
  <c r="NX146" i="5"/>
  <c r="LO146" i="5"/>
  <c r="NW146" i="5"/>
  <c r="LO129" i="5"/>
  <c r="LP129" i="5"/>
  <c r="NX129" i="5"/>
  <c r="NW129" i="5"/>
  <c r="NW156" i="5"/>
  <c r="NX156" i="5"/>
  <c r="LP156" i="5"/>
  <c r="LO156" i="5"/>
  <c r="NW171" i="5"/>
  <c r="LP171" i="5"/>
  <c r="NX171" i="5"/>
  <c r="LO171" i="5"/>
  <c r="LP183" i="5"/>
  <c r="LO183" i="5"/>
  <c r="NX183" i="5"/>
  <c r="NW183" i="5"/>
  <c r="LP157" i="5"/>
  <c r="LO157" i="5"/>
  <c r="NW157" i="5"/>
  <c r="NX157" i="5"/>
  <c r="LP172" i="5"/>
  <c r="NX172" i="5"/>
  <c r="LO172" i="5"/>
  <c r="NW172" i="5"/>
  <c r="LP184" i="5"/>
  <c r="NX184" i="5"/>
  <c r="LO184" i="5"/>
  <c r="NW184" i="5"/>
  <c r="LP151" i="5"/>
  <c r="NW151" i="5"/>
  <c r="LO151" i="5"/>
  <c r="NX151" i="5"/>
  <c r="GD61" i="5"/>
  <c r="FB61" i="5"/>
  <c r="FC61" i="5"/>
  <c r="GC61" i="5"/>
  <c r="HE61" i="5"/>
  <c r="HD61" i="5"/>
  <c r="HE65" i="5"/>
  <c r="GC65" i="5"/>
  <c r="FC65" i="5"/>
  <c r="GD65" i="5"/>
  <c r="FB65" i="5"/>
  <c r="HD65" i="5"/>
  <c r="GC74" i="5"/>
  <c r="GD74" i="5"/>
  <c r="FC74" i="5"/>
  <c r="HE74" i="5"/>
  <c r="HD74" i="5"/>
  <c r="FB74" i="5"/>
  <c r="HD80" i="5"/>
  <c r="GD80" i="5"/>
  <c r="GC80" i="5"/>
  <c r="HE80" i="5"/>
  <c r="FC80" i="5"/>
  <c r="FB80" i="5"/>
  <c r="GC30" i="5"/>
  <c r="HD30" i="5"/>
  <c r="GD30" i="5"/>
  <c r="HE30" i="5"/>
  <c r="FC30" i="5"/>
  <c r="FB30" i="5"/>
  <c r="HE34" i="5"/>
  <c r="GD34" i="5"/>
  <c r="GC34" i="5"/>
  <c r="HD34" i="5"/>
  <c r="FB34" i="5"/>
  <c r="FC34" i="5"/>
  <c r="FC39" i="5"/>
  <c r="GC39" i="5"/>
  <c r="FB39" i="5"/>
  <c r="GD39" i="5"/>
  <c r="HE39" i="5"/>
  <c r="HD39" i="5"/>
  <c r="FC51" i="5"/>
  <c r="FB51" i="5"/>
  <c r="GD51" i="5"/>
  <c r="GC51" i="5"/>
  <c r="HD51" i="5"/>
  <c r="HE51" i="5"/>
  <c r="FB56" i="5"/>
  <c r="GD56" i="5"/>
  <c r="GC56" i="5"/>
  <c r="FC56" i="5"/>
  <c r="HE56" i="5"/>
  <c r="HD56" i="5"/>
  <c r="HD87" i="5"/>
  <c r="FB87" i="5"/>
  <c r="HE87" i="5"/>
  <c r="GD87" i="5"/>
  <c r="FC87" i="5"/>
  <c r="GC87" i="5"/>
  <c r="GC92" i="5"/>
  <c r="FC92" i="5"/>
  <c r="GD92" i="5"/>
  <c r="FB92" i="5"/>
  <c r="HD92" i="5"/>
  <c r="HE92" i="5"/>
  <c r="FC96" i="5"/>
  <c r="FB96" i="5"/>
  <c r="GC96" i="5"/>
  <c r="GD96" i="5"/>
  <c r="HE96" i="5"/>
  <c r="HD96" i="5"/>
  <c r="FC108" i="5"/>
  <c r="FB108" i="5"/>
  <c r="GC108" i="5"/>
  <c r="GD108" i="5"/>
  <c r="HE108" i="5"/>
  <c r="HD108" i="5"/>
  <c r="FB115" i="5"/>
  <c r="FC115" i="5"/>
  <c r="GD115" i="5"/>
  <c r="HE115" i="5"/>
  <c r="GC115" i="5"/>
  <c r="HD115" i="5"/>
  <c r="FC119" i="5"/>
  <c r="GD119" i="5"/>
  <c r="GC119" i="5"/>
  <c r="FB119" i="5"/>
  <c r="HE119" i="5"/>
  <c r="HD119" i="5"/>
  <c r="GC124" i="5"/>
  <c r="GD124" i="5"/>
  <c r="HE124" i="5"/>
  <c r="HD124" i="5"/>
  <c r="FC124" i="5"/>
  <c r="FB124" i="5"/>
  <c r="HE129" i="5"/>
  <c r="HD129" i="5"/>
  <c r="GC129" i="5"/>
  <c r="FB129" i="5"/>
  <c r="GD129" i="5"/>
  <c r="FC129" i="5"/>
  <c r="GC132" i="5"/>
  <c r="HD132" i="5"/>
  <c r="HE132" i="5"/>
  <c r="GD132" i="5"/>
  <c r="FB132" i="5"/>
  <c r="FC132" i="5"/>
  <c r="HE136" i="5"/>
  <c r="HD136" i="5"/>
  <c r="FC136" i="5"/>
  <c r="FB136" i="5"/>
  <c r="GC136" i="5"/>
  <c r="GD136" i="5"/>
  <c r="HD142" i="5"/>
  <c r="HE142" i="5"/>
  <c r="FC142" i="5"/>
  <c r="GD142" i="5"/>
  <c r="FB142" i="5"/>
  <c r="GC142" i="5"/>
  <c r="HE151" i="5"/>
  <c r="HD151" i="5"/>
  <c r="FB151" i="5"/>
  <c r="GD151" i="5"/>
  <c r="FC151" i="5"/>
  <c r="GC151" i="5"/>
  <c r="HE157" i="5"/>
  <c r="GD157" i="5"/>
  <c r="HD157" i="5"/>
  <c r="GC157" i="5"/>
  <c r="FB157" i="5"/>
  <c r="FC157" i="5"/>
  <c r="HD165" i="5"/>
  <c r="GC165" i="5"/>
  <c r="GD165" i="5"/>
  <c r="HE165" i="5"/>
  <c r="FB165" i="5"/>
  <c r="FC165" i="5"/>
  <c r="HD172" i="5"/>
  <c r="HE172" i="5"/>
  <c r="GC172" i="5"/>
  <c r="GD172" i="5"/>
  <c r="FC172" i="5"/>
  <c r="FB172" i="5"/>
  <c r="HD180" i="5"/>
  <c r="HE180" i="5"/>
  <c r="FC180" i="5"/>
  <c r="FB180" i="5"/>
  <c r="GC180" i="5"/>
  <c r="GD180" i="5"/>
  <c r="HE184" i="5"/>
  <c r="HD184" i="5"/>
  <c r="GD184" i="5"/>
  <c r="GC184" i="5"/>
  <c r="FC184" i="5"/>
  <c r="FB184" i="5"/>
  <c r="HD195" i="5"/>
  <c r="HE195" i="5"/>
  <c r="FC195" i="5"/>
  <c r="FB195" i="5"/>
  <c r="GD195" i="5"/>
  <c r="GC195" i="5"/>
  <c r="FQ61" i="5"/>
  <c r="FR61" i="5"/>
  <c r="EP61" i="5"/>
  <c r="EQ61" i="5"/>
  <c r="GR61" i="5"/>
  <c r="GS61" i="5"/>
  <c r="FQ65" i="5"/>
  <c r="EQ65" i="5"/>
  <c r="EP65" i="5"/>
  <c r="GR65" i="5"/>
  <c r="GS65" i="5"/>
  <c r="FR65" i="5"/>
  <c r="EQ74" i="5"/>
  <c r="EP74" i="5"/>
  <c r="FR74" i="5"/>
  <c r="FQ74" i="5"/>
  <c r="GR74" i="5"/>
  <c r="GS74" i="5"/>
  <c r="GS80" i="5"/>
  <c r="FR80" i="5"/>
  <c r="GR80" i="5"/>
  <c r="FQ80" i="5"/>
  <c r="EP80" i="5"/>
  <c r="EQ80" i="5"/>
  <c r="GS30" i="5"/>
  <c r="GR30" i="5"/>
  <c r="FR30" i="5"/>
  <c r="EP30" i="5"/>
  <c r="FQ30" i="5"/>
  <c r="EQ30" i="5"/>
  <c r="GR34" i="5"/>
  <c r="GS34" i="5"/>
  <c r="EQ34" i="5"/>
  <c r="FR34" i="5"/>
  <c r="EP34" i="5"/>
  <c r="FQ34" i="5"/>
  <c r="EQ39" i="5"/>
  <c r="FR39" i="5"/>
  <c r="EP39" i="5"/>
  <c r="FQ39" i="5"/>
  <c r="GS39" i="5"/>
  <c r="GR39" i="5"/>
  <c r="FR51" i="5"/>
  <c r="FQ51" i="5"/>
  <c r="GS51" i="5"/>
  <c r="EQ51" i="5"/>
  <c r="GR51" i="5"/>
  <c r="EP51" i="5"/>
  <c r="FQ56" i="5"/>
  <c r="FR56" i="5"/>
  <c r="EP56" i="5"/>
  <c r="GS56" i="5"/>
  <c r="GR56" i="5"/>
  <c r="EQ56" i="5"/>
  <c r="EQ87" i="5"/>
  <c r="GR87" i="5"/>
  <c r="FQ87" i="5"/>
  <c r="FR87" i="5"/>
  <c r="EP87" i="5"/>
  <c r="GS87" i="5"/>
  <c r="FR92" i="5"/>
  <c r="EQ92" i="5"/>
  <c r="EP92" i="5"/>
  <c r="FQ92" i="5"/>
  <c r="GS92" i="5"/>
  <c r="GR92" i="5"/>
  <c r="EP96" i="5"/>
  <c r="EQ96" i="5"/>
  <c r="FR96" i="5"/>
  <c r="GS96" i="5"/>
  <c r="GR96" i="5"/>
  <c r="FQ96" i="5"/>
  <c r="EQ108" i="5"/>
  <c r="EP108" i="5"/>
  <c r="GR108" i="5"/>
  <c r="FQ108" i="5"/>
  <c r="FR108" i="5"/>
  <c r="GS108" i="5"/>
  <c r="EP115" i="5"/>
  <c r="EQ115" i="5"/>
  <c r="FR115" i="5"/>
  <c r="GS115" i="5"/>
  <c r="FQ115" i="5"/>
  <c r="GR115" i="5"/>
  <c r="EQ119" i="5"/>
  <c r="FQ119" i="5"/>
  <c r="EP119" i="5"/>
  <c r="FR119" i="5"/>
  <c r="GS119" i="5"/>
  <c r="GR119" i="5"/>
  <c r="GS124" i="5"/>
  <c r="FR124" i="5"/>
  <c r="GR124" i="5"/>
  <c r="FQ124" i="5"/>
  <c r="EQ124" i="5"/>
  <c r="EP124" i="5"/>
  <c r="GR129" i="5"/>
  <c r="FQ129" i="5"/>
  <c r="GS129" i="5"/>
  <c r="FR129" i="5"/>
  <c r="EQ129" i="5"/>
  <c r="EP129" i="5"/>
  <c r="GS132" i="5"/>
  <c r="GR132" i="5"/>
  <c r="FQ132" i="5"/>
  <c r="EP132" i="5"/>
  <c r="FR132" i="5"/>
  <c r="EQ132" i="5"/>
  <c r="GS135" i="5"/>
  <c r="FQ135" i="5"/>
  <c r="FR135" i="5"/>
  <c r="GR135" i="5"/>
  <c r="EP135" i="5"/>
  <c r="EQ135" i="5"/>
  <c r="GS141" i="5"/>
  <c r="GR141" i="5"/>
  <c r="FQ141" i="5"/>
  <c r="EQ141" i="5"/>
  <c r="EP141" i="5"/>
  <c r="FR141" i="5"/>
  <c r="EQ147" i="5"/>
  <c r="EP147" i="5"/>
  <c r="FQ147" i="5"/>
  <c r="GR147" i="5"/>
  <c r="FR147" i="5"/>
  <c r="GS147" i="5"/>
  <c r="GS157" i="5"/>
  <c r="GR157" i="5"/>
  <c r="FQ157" i="5"/>
  <c r="EQ157" i="5"/>
  <c r="EP157" i="5"/>
  <c r="FR157" i="5"/>
  <c r="GS165" i="5"/>
  <c r="GR165" i="5"/>
  <c r="FR165" i="5"/>
  <c r="FQ165" i="5"/>
  <c r="EQ165" i="5"/>
  <c r="EP165" i="5"/>
  <c r="GR172" i="5"/>
  <c r="FR172" i="5"/>
  <c r="FQ172" i="5"/>
  <c r="GS172" i="5"/>
  <c r="EP172" i="5"/>
  <c r="EQ172" i="5"/>
  <c r="FR180" i="5"/>
  <c r="GR180" i="5"/>
  <c r="FQ180" i="5"/>
  <c r="GS180" i="5"/>
  <c r="EQ180" i="5"/>
  <c r="EP180" i="5"/>
  <c r="GS184" i="5"/>
  <c r="GR184" i="5"/>
  <c r="FR184" i="5"/>
  <c r="EP184" i="5"/>
  <c r="FQ184" i="5"/>
  <c r="EQ184" i="5"/>
  <c r="GR195" i="5"/>
  <c r="GS195" i="5"/>
  <c r="EQ195" i="5"/>
  <c r="EP195" i="5"/>
  <c r="FR195" i="5"/>
  <c r="FQ195" i="5"/>
  <c r="OF62" i="5"/>
  <c r="LY62" i="5"/>
  <c r="OG62" i="5"/>
  <c r="LX62" i="5"/>
  <c r="LY73" i="5"/>
  <c r="OF73" i="5"/>
  <c r="LX73" i="5"/>
  <c r="OG73" i="5"/>
  <c r="OG79" i="5"/>
  <c r="LX79" i="5"/>
  <c r="OF79" i="5"/>
  <c r="LY79" i="5"/>
  <c r="OF29" i="5"/>
  <c r="LX29" i="5"/>
  <c r="OG29" i="5"/>
  <c r="LY29" i="5"/>
  <c r="OG33" i="5"/>
  <c r="LY33" i="5"/>
  <c r="OF33" i="5"/>
  <c r="LX33" i="5"/>
  <c r="OF38" i="5"/>
  <c r="OG38" i="5"/>
  <c r="LY38" i="5"/>
  <c r="LX38" i="5"/>
  <c r="OG49" i="5"/>
  <c r="LX49" i="5"/>
  <c r="LY49" i="5"/>
  <c r="OF49" i="5"/>
  <c r="OF54" i="5"/>
  <c r="LY54" i="5"/>
  <c r="OG54" i="5"/>
  <c r="LX54" i="5"/>
  <c r="OF60" i="5"/>
  <c r="LY60" i="5"/>
  <c r="OG60" i="5"/>
  <c r="LX60" i="5"/>
  <c r="OF87" i="5"/>
  <c r="LY87" i="5"/>
  <c r="OG87" i="5"/>
  <c r="LX87" i="5"/>
  <c r="LY92" i="5"/>
  <c r="OG92" i="5"/>
  <c r="LX92" i="5"/>
  <c r="OF92" i="5"/>
  <c r="OF96" i="5"/>
  <c r="LY96" i="5"/>
  <c r="OG96" i="5"/>
  <c r="LX96" i="5"/>
  <c r="LX108" i="5"/>
  <c r="OG108" i="5"/>
  <c r="OF108" i="5"/>
  <c r="LY108" i="5"/>
  <c r="OG115" i="5"/>
  <c r="LX115" i="5"/>
  <c r="OF115" i="5"/>
  <c r="LY115" i="5"/>
  <c r="OG119" i="5"/>
  <c r="LY119" i="5"/>
  <c r="LX119" i="5"/>
  <c r="OF119" i="5"/>
  <c r="LY124" i="5"/>
  <c r="LX124" i="5"/>
  <c r="OF124" i="5"/>
  <c r="OG124" i="5"/>
  <c r="LX134" i="5"/>
  <c r="OF134" i="5"/>
  <c r="LY134" i="5"/>
  <c r="OG134" i="5"/>
  <c r="OG138" i="5"/>
  <c r="LY138" i="5"/>
  <c r="LX138" i="5"/>
  <c r="OF138" i="5"/>
  <c r="LY146" i="5"/>
  <c r="OF146" i="5"/>
  <c r="LX146" i="5"/>
  <c r="OG146" i="5"/>
  <c r="LY129" i="5"/>
  <c r="LX129" i="5"/>
  <c r="OF129" i="5"/>
  <c r="OG129" i="5"/>
  <c r="LX156" i="5"/>
  <c r="LY156" i="5"/>
  <c r="OG156" i="5"/>
  <c r="OF156" i="5"/>
  <c r="LY171" i="5"/>
  <c r="OG171" i="5"/>
  <c r="LX171" i="5"/>
  <c r="OF171" i="5"/>
  <c r="OG183" i="5"/>
  <c r="LY183" i="5"/>
  <c r="OF183" i="5"/>
  <c r="LX183" i="5"/>
  <c r="OG151" i="5"/>
  <c r="LX151" i="5"/>
  <c r="OF151" i="5"/>
  <c r="LY151" i="5"/>
  <c r="LY165" i="5"/>
  <c r="OG165" i="5"/>
  <c r="LX165" i="5"/>
  <c r="OF165" i="5"/>
  <c r="LX180" i="5"/>
  <c r="OG180" i="5"/>
  <c r="LY180" i="5"/>
  <c r="OF180" i="5"/>
  <c r="OG195" i="5"/>
  <c r="OF195" i="5"/>
  <c r="LY195" i="5"/>
  <c r="LX195" i="5"/>
  <c r="NT62" i="5"/>
  <c r="NU62" i="5"/>
  <c r="LM62" i="5"/>
  <c r="LL62" i="5"/>
  <c r="LM73" i="5"/>
  <c r="LL73" i="5"/>
  <c r="NT73" i="5"/>
  <c r="NU73" i="5"/>
  <c r="LM79" i="5"/>
  <c r="LL79" i="5"/>
  <c r="NT79" i="5"/>
  <c r="NU79" i="5"/>
  <c r="LM29" i="5"/>
  <c r="NU29" i="5"/>
  <c r="LL29" i="5"/>
  <c r="NT29" i="5"/>
  <c r="NT33" i="5"/>
  <c r="LM33" i="5"/>
  <c r="LL33" i="5"/>
  <c r="NU33" i="5"/>
  <c r="NT38" i="5"/>
  <c r="NU38" i="5"/>
  <c r="LM38" i="5"/>
  <c r="LL38" i="5"/>
  <c r="NU49" i="5"/>
  <c r="LM49" i="5"/>
  <c r="NT49" i="5"/>
  <c r="LL49" i="5"/>
  <c r="LM54" i="5"/>
  <c r="LL54" i="5"/>
  <c r="NT54" i="5"/>
  <c r="NU54" i="5"/>
  <c r="NU58" i="5"/>
  <c r="LM58" i="5"/>
  <c r="NT58" i="5"/>
  <c r="LL58" i="5"/>
  <c r="LL87" i="5"/>
  <c r="NT87" i="5"/>
  <c r="NU87" i="5"/>
  <c r="LM87" i="5"/>
  <c r="LM92" i="5"/>
  <c r="LL92" i="5"/>
  <c r="NU92" i="5"/>
  <c r="NT92" i="5"/>
  <c r="NT96" i="5"/>
  <c r="LM96" i="5"/>
  <c r="NU96" i="5"/>
  <c r="LL96" i="5"/>
  <c r="LM108" i="5"/>
  <c r="LL108" i="5"/>
  <c r="NU108" i="5"/>
  <c r="NT108" i="5"/>
  <c r="LL115" i="5"/>
  <c r="LM115" i="5"/>
  <c r="NU115" i="5"/>
  <c r="NT115" i="5"/>
  <c r="LL119" i="5"/>
  <c r="NT119" i="5"/>
  <c r="NU119" i="5"/>
  <c r="LM119" i="5"/>
  <c r="LM124" i="5"/>
  <c r="NT124" i="5"/>
  <c r="LL124" i="5"/>
  <c r="NU124" i="5"/>
  <c r="NT134" i="5"/>
  <c r="NU134" i="5"/>
  <c r="LM134" i="5"/>
  <c r="LL134" i="5"/>
  <c r="NT138" i="5"/>
  <c r="LM138" i="5"/>
  <c r="NU138" i="5"/>
  <c r="LL138" i="5"/>
  <c r="NU146" i="5"/>
  <c r="LM146" i="5"/>
  <c r="LL146" i="5"/>
  <c r="NT146" i="5"/>
  <c r="NU129" i="5"/>
  <c r="LM129" i="5"/>
  <c r="LL129" i="5"/>
  <c r="NT129" i="5"/>
  <c r="LM156" i="5"/>
  <c r="NU156" i="5"/>
  <c r="NT156" i="5"/>
  <c r="LL156" i="5"/>
  <c r="LM171" i="5"/>
  <c r="NT171" i="5"/>
  <c r="LL171" i="5"/>
  <c r="NU171" i="5"/>
  <c r="NU183" i="5"/>
  <c r="LM183" i="5"/>
  <c r="NT183" i="5"/>
  <c r="LL183" i="5"/>
  <c r="NU151" i="5"/>
  <c r="NT151" i="5"/>
  <c r="LL151" i="5"/>
  <c r="LM151" i="5"/>
  <c r="NU165" i="5"/>
  <c r="NT165" i="5"/>
  <c r="LM165" i="5"/>
  <c r="LL165" i="5"/>
  <c r="NU180" i="5"/>
  <c r="NT180" i="5"/>
  <c r="LL180" i="5"/>
  <c r="LM180" i="5"/>
  <c r="LM195" i="5"/>
  <c r="NU195" i="5"/>
  <c r="LL195" i="5"/>
  <c r="NT195" i="5"/>
  <c r="HA61" i="5"/>
  <c r="HB61" i="5"/>
  <c r="GA61" i="5"/>
  <c r="FZ61" i="5"/>
  <c r="EY61" i="5"/>
  <c r="EZ61" i="5"/>
  <c r="GA65" i="5"/>
  <c r="HB65" i="5"/>
  <c r="FZ65" i="5"/>
  <c r="EZ65" i="5"/>
  <c r="HA65" i="5"/>
  <c r="EY65" i="5"/>
  <c r="HB74" i="5"/>
  <c r="GA74" i="5"/>
  <c r="HA74" i="5"/>
  <c r="FZ74" i="5"/>
  <c r="EZ74" i="5"/>
  <c r="EY74" i="5"/>
  <c r="HB80" i="5"/>
  <c r="GA80" i="5"/>
  <c r="EZ80" i="5"/>
  <c r="HA80" i="5"/>
  <c r="FZ80" i="5"/>
  <c r="EY80" i="5"/>
  <c r="HA30" i="5"/>
  <c r="HB30" i="5"/>
  <c r="FZ30" i="5"/>
  <c r="GA30" i="5"/>
  <c r="EZ30" i="5"/>
  <c r="EY30" i="5"/>
  <c r="HB34" i="5"/>
  <c r="HA34" i="5"/>
  <c r="EY34" i="5"/>
  <c r="FZ34" i="5"/>
  <c r="EZ34" i="5"/>
  <c r="GA34" i="5"/>
  <c r="HB39" i="5"/>
  <c r="GA39" i="5"/>
  <c r="FZ39" i="5"/>
  <c r="HA39" i="5"/>
  <c r="EZ39" i="5"/>
  <c r="EY39" i="5"/>
  <c r="HA51" i="5"/>
  <c r="HB51" i="5"/>
  <c r="GA51" i="5"/>
  <c r="FZ51" i="5"/>
  <c r="EY51" i="5"/>
  <c r="EZ51" i="5"/>
  <c r="GA56" i="5"/>
  <c r="HB56" i="5"/>
  <c r="FZ56" i="5"/>
  <c r="HA56" i="5"/>
  <c r="EY56" i="5"/>
  <c r="EZ56" i="5"/>
  <c r="EZ87" i="5"/>
  <c r="GA87" i="5"/>
  <c r="HA87" i="5"/>
  <c r="FZ87" i="5"/>
  <c r="EY87" i="5"/>
  <c r="HB87" i="5"/>
  <c r="HB92" i="5"/>
  <c r="HA92" i="5"/>
  <c r="GA92" i="5"/>
  <c r="EZ92" i="5"/>
  <c r="FZ92" i="5"/>
  <c r="EY92" i="5"/>
  <c r="GA96" i="5"/>
  <c r="FZ96" i="5"/>
  <c r="EZ96" i="5"/>
  <c r="HB96" i="5"/>
  <c r="HA96" i="5"/>
  <c r="EY96" i="5"/>
  <c r="GA108" i="5"/>
  <c r="FZ108" i="5"/>
  <c r="HB108" i="5"/>
  <c r="EZ108" i="5"/>
  <c r="HA108" i="5"/>
  <c r="EY108" i="5"/>
  <c r="FZ115" i="5"/>
  <c r="GA115" i="5"/>
  <c r="EY115" i="5"/>
  <c r="EZ115" i="5"/>
  <c r="HB115" i="5"/>
  <c r="HA115" i="5"/>
  <c r="HA119" i="5"/>
  <c r="GA119" i="5"/>
  <c r="HB119" i="5"/>
  <c r="FZ119" i="5"/>
  <c r="EZ119" i="5"/>
  <c r="EY119" i="5"/>
  <c r="EY124" i="5"/>
  <c r="FZ124" i="5"/>
  <c r="EZ124" i="5"/>
  <c r="HA124" i="5"/>
  <c r="GA124" i="5"/>
  <c r="HB124" i="5"/>
  <c r="HA129" i="5"/>
  <c r="GA129" i="5"/>
  <c r="EY129" i="5"/>
  <c r="FZ129" i="5"/>
  <c r="EZ129" i="5"/>
  <c r="HB129" i="5"/>
  <c r="EZ133" i="5"/>
  <c r="FZ133" i="5"/>
  <c r="EY133" i="5"/>
  <c r="GA133" i="5"/>
  <c r="HB133" i="5"/>
  <c r="HA133" i="5"/>
  <c r="EY136" i="5"/>
  <c r="EZ136" i="5"/>
  <c r="GA136" i="5"/>
  <c r="FZ136" i="5"/>
  <c r="HA136" i="5"/>
  <c r="HB136" i="5"/>
  <c r="EY142" i="5"/>
  <c r="EZ142" i="5"/>
  <c r="GA142" i="5"/>
  <c r="HB142" i="5"/>
  <c r="FZ142" i="5"/>
  <c r="HA142" i="5"/>
  <c r="HB151" i="5"/>
  <c r="HA151" i="5"/>
  <c r="GA151" i="5"/>
  <c r="EY151" i="5"/>
  <c r="FZ151" i="5"/>
  <c r="EZ151" i="5"/>
  <c r="HA157" i="5"/>
  <c r="HB157" i="5"/>
  <c r="EZ157" i="5"/>
  <c r="EY157" i="5"/>
  <c r="GA157" i="5"/>
  <c r="FZ157" i="5"/>
  <c r="EY165" i="5"/>
  <c r="HA165" i="5"/>
  <c r="EZ165" i="5"/>
  <c r="HB165" i="5"/>
  <c r="GA165" i="5"/>
  <c r="FZ165" i="5"/>
  <c r="HA172" i="5"/>
  <c r="FZ172" i="5"/>
  <c r="HB172" i="5"/>
  <c r="EY172" i="5"/>
  <c r="GA172" i="5"/>
  <c r="EZ172" i="5"/>
  <c r="GA180" i="5"/>
  <c r="HA180" i="5"/>
  <c r="FZ180" i="5"/>
  <c r="EZ180" i="5"/>
  <c r="HB180" i="5"/>
  <c r="EY180" i="5"/>
  <c r="HB184" i="5"/>
  <c r="HA184" i="5"/>
  <c r="EY184" i="5"/>
  <c r="EZ184" i="5"/>
  <c r="GA184" i="5"/>
  <c r="FZ184" i="5"/>
  <c r="EY195" i="5"/>
  <c r="EZ195" i="5"/>
  <c r="GA195" i="5"/>
  <c r="FZ195" i="5"/>
  <c r="HB195" i="5"/>
  <c r="HA195" i="5"/>
  <c r="MG65" i="5"/>
  <c r="MH65" i="5"/>
  <c r="OP65" i="5"/>
  <c r="OO65" i="5"/>
  <c r="MG74" i="5"/>
  <c r="OP74" i="5"/>
  <c r="MH74" i="5"/>
  <c r="OO74" i="5"/>
  <c r="MH80" i="5"/>
  <c r="OP80" i="5"/>
  <c r="MG80" i="5"/>
  <c r="OO80" i="5"/>
  <c r="OP30" i="5"/>
  <c r="OO30" i="5"/>
  <c r="MH30" i="5"/>
  <c r="MG30" i="5"/>
  <c r="OO34" i="5"/>
  <c r="OP34" i="5"/>
  <c r="MG34" i="5"/>
  <c r="MH34" i="5"/>
  <c r="OP39" i="5"/>
  <c r="MG39" i="5"/>
  <c r="OO39" i="5"/>
  <c r="MH39" i="5"/>
  <c r="OP51" i="5"/>
  <c r="MG51" i="5"/>
  <c r="OO51" i="5"/>
  <c r="MH51" i="5"/>
  <c r="OP56" i="5"/>
  <c r="OO56" i="5"/>
  <c r="MG56" i="5"/>
  <c r="MH56" i="5"/>
  <c r="MG61" i="5"/>
  <c r="MH61" i="5"/>
  <c r="OP61" i="5"/>
  <c r="OO61" i="5"/>
  <c r="MG89" i="5"/>
  <c r="OP89" i="5"/>
  <c r="MH89" i="5"/>
  <c r="OO89" i="5"/>
  <c r="OO93" i="5"/>
  <c r="MG93" i="5"/>
  <c r="MH93" i="5"/>
  <c r="OP93" i="5"/>
  <c r="MG100" i="5"/>
  <c r="OP100" i="5"/>
  <c r="MH100" i="5"/>
  <c r="OO100" i="5"/>
  <c r="MG109" i="5"/>
  <c r="OP109" i="5"/>
  <c r="OO109" i="5"/>
  <c r="MH109" i="5"/>
  <c r="MH116" i="5"/>
  <c r="MG116" i="5"/>
  <c r="OP116" i="5"/>
  <c r="OO116" i="5"/>
  <c r="OO120" i="5"/>
  <c r="OP120" i="5"/>
  <c r="MG120" i="5"/>
  <c r="MH120" i="5"/>
  <c r="OO125" i="5"/>
  <c r="MG125" i="5"/>
  <c r="MH125" i="5"/>
  <c r="OP125" i="5"/>
  <c r="OP135" i="5"/>
  <c r="OO135" i="5"/>
  <c r="MG135" i="5"/>
  <c r="MH135" i="5"/>
  <c r="OP141" i="5"/>
  <c r="MG141" i="5"/>
  <c r="OO141" i="5"/>
  <c r="MH141" i="5"/>
  <c r="MH147" i="5"/>
  <c r="OP147" i="5"/>
  <c r="OO147" i="5"/>
  <c r="MG147" i="5"/>
  <c r="OO130" i="5"/>
  <c r="MG130" i="5"/>
  <c r="MH130" i="5"/>
  <c r="OP130" i="5"/>
  <c r="MG163" i="5"/>
  <c r="OP163" i="5"/>
  <c r="MH163" i="5"/>
  <c r="OO163" i="5"/>
  <c r="MH175" i="5"/>
  <c r="OP175" i="5"/>
  <c r="MG175" i="5"/>
  <c r="OO175" i="5"/>
  <c r="MH191" i="5"/>
  <c r="OP191" i="5"/>
  <c r="MG191" i="5"/>
  <c r="OO191" i="5"/>
  <c r="OO159" i="5"/>
  <c r="OP159" i="5"/>
  <c r="MH159" i="5"/>
  <c r="MG159" i="5"/>
  <c r="MG173" i="5"/>
  <c r="OP173" i="5"/>
  <c r="MH173" i="5"/>
  <c r="OO173" i="5"/>
  <c r="MG186" i="5"/>
  <c r="OP186" i="5"/>
  <c r="MH186" i="5"/>
  <c r="OO186" i="5"/>
  <c r="OO196" i="5"/>
  <c r="OP196" i="5"/>
  <c r="MH196" i="5"/>
  <c r="MG196" i="5"/>
  <c r="LU65" i="5"/>
  <c r="OD65" i="5"/>
  <c r="LV65" i="5"/>
  <c r="OC65" i="5"/>
  <c r="OC74" i="5"/>
  <c r="LU74" i="5"/>
  <c r="LV74" i="5"/>
  <c r="OD74" i="5"/>
  <c r="OD80" i="5"/>
  <c r="LV80" i="5"/>
  <c r="LU80" i="5"/>
  <c r="OC80" i="5"/>
  <c r="OC30" i="5"/>
  <c r="LU30" i="5"/>
  <c r="OD30" i="5"/>
  <c r="LV30" i="5"/>
  <c r="LU34" i="5"/>
  <c r="OC34" i="5"/>
  <c r="OD34" i="5"/>
  <c r="LV34" i="5"/>
  <c r="LU39" i="5"/>
  <c r="LV39" i="5"/>
  <c r="OD39" i="5"/>
  <c r="OC39" i="5"/>
  <c r="LU51" i="5"/>
  <c r="LV51" i="5"/>
  <c r="OD51" i="5"/>
  <c r="OC51" i="5"/>
  <c r="OC56" i="5"/>
  <c r="LU56" i="5"/>
  <c r="LV56" i="5"/>
  <c r="OD56" i="5"/>
  <c r="LV61" i="5"/>
  <c r="OD61" i="5"/>
  <c r="LU61" i="5"/>
  <c r="OC61" i="5"/>
  <c r="LV89" i="5"/>
  <c r="OC89" i="5"/>
  <c r="LU89" i="5"/>
  <c r="OD89" i="5"/>
  <c r="LU93" i="5"/>
  <c r="OC93" i="5"/>
  <c r="OD93" i="5"/>
  <c r="LV93" i="5"/>
  <c r="LV100" i="5"/>
  <c r="OD100" i="5"/>
  <c r="LU100" i="5"/>
  <c r="OC100" i="5"/>
  <c r="OD109" i="5"/>
  <c r="LV109" i="5"/>
  <c r="OC109" i="5"/>
  <c r="LU109" i="5"/>
  <c r="OD116" i="5"/>
  <c r="LV116" i="5"/>
  <c r="OC116" i="5"/>
  <c r="LU116" i="5"/>
  <c r="LV120" i="5"/>
  <c r="OD120" i="5"/>
  <c r="LU120" i="5"/>
  <c r="OC120" i="5"/>
  <c r="LU125" i="5"/>
  <c r="LV125" i="5"/>
  <c r="OD125" i="5"/>
  <c r="OC125" i="5"/>
  <c r="LV135" i="5"/>
  <c r="OD135" i="5"/>
  <c r="OC135" i="5"/>
  <c r="LU135" i="5"/>
  <c r="OC141" i="5"/>
  <c r="LU141" i="5"/>
  <c r="LV141" i="5"/>
  <c r="OD141" i="5"/>
  <c r="LU147" i="5"/>
  <c r="OD147" i="5"/>
  <c r="LV147" i="5"/>
  <c r="OC147" i="5"/>
  <c r="LV130" i="5"/>
  <c r="OD130" i="5"/>
  <c r="OC130" i="5"/>
  <c r="LU130" i="5"/>
  <c r="LV163" i="5"/>
  <c r="OC163" i="5"/>
  <c r="LU163" i="5"/>
  <c r="OD163" i="5"/>
  <c r="OD175" i="5"/>
  <c r="LV175" i="5"/>
  <c r="LU175" i="5"/>
  <c r="OC175" i="5"/>
  <c r="OC191" i="5"/>
  <c r="LV191" i="5"/>
  <c r="LU191" i="5"/>
  <c r="OD191" i="5"/>
  <c r="OC159" i="5"/>
  <c r="LU159" i="5"/>
  <c r="OD159" i="5"/>
  <c r="LV159" i="5"/>
  <c r="OC173" i="5"/>
  <c r="LV173" i="5"/>
  <c r="LU173" i="5"/>
  <c r="OD173" i="5"/>
  <c r="LV186" i="5"/>
  <c r="LU186" i="5"/>
  <c r="OD186" i="5"/>
  <c r="OC186" i="5"/>
  <c r="LV196" i="5"/>
  <c r="OC196" i="5"/>
  <c r="LU196" i="5"/>
  <c r="OD196" i="5"/>
  <c r="NR65" i="5"/>
  <c r="NQ65" i="5"/>
  <c r="LI65" i="5"/>
  <c r="LJ65" i="5"/>
  <c r="LI74" i="5"/>
  <c r="NR74" i="5"/>
  <c r="LJ74" i="5"/>
  <c r="NQ74" i="5"/>
  <c r="NR80" i="5"/>
  <c r="LI80" i="5"/>
  <c r="NQ80" i="5"/>
  <c r="LJ80" i="5"/>
  <c r="NQ30" i="5"/>
  <c r="LJ30" i="5"/>
  <c r="LI30" i="5"/>
  <c r="NR30" i="5"/>
  <c r="LJ34" i="5"/>
  <c r="NR34" i="5"/>
  <c r="NQ34" i="5"/>
  <c r="LI34" i="5"/>
  <c r="LI39" i="5"/>
  <c r="NR39" i="5"/>
  <c r="LJ39" i="5"/>
  <c r="NQ39" i="5"/>
  <c r="LJ51" i="5"/>
  <c r="NR51" i="5"/>
  <c r="LI51" i="5"/>
  <c r="NQ51" i="5"/>
  <c r="LI56" i="5"/>
  <c r="LJ56" i="5"/>
  <c r="NR56" i="5"/>
  <c r="NQ56" i="5"/>
  <c r="NQ61" i="5"/>
  <c r="LI61" i="5"/>
  <c r="LJ61" i="5"/>
  <c r="NR61" i="5"/>
  <c r="NR89" i="5"/>
  <c r="LJ89" i="5"/>
  <c r="NQ89" i="5"/>
  <c r="LI89" i="5"/>
  <c r="LJ93" i="5"/>
  <c r="NR93" i="5"/>
  <c r="LI93" i="5"/>
  <c r="NQ93" i="5"/>
  <c r="NQ100" i="5"/>
  <c r="LI100" i="5"/>
  <c r="NR100" i="5"/>
  <c r="LJ100" i="5"/>
  <c r="LJ109" i="5"/>
  <c r="LI109" i="5"/>
  <c r="NR109" i="5"/>
  <c r="NQ109" i="5"/>
  <c r="NQ116" i="5"/>
  <c r="LJ116" i="5"/>
  <c r="LI116" i="5"/>
  <c r="NR116" i="5"/>
  <c r="NR120" i="5"/>
  <c r="NQ120" i="5"/>
  <c r="LI120" i="5"/>
  <c r="LJ120" i="5"/>
  <c r="NQ125" i="5"/>
  <c r="LI125" i="5"/>
  <c r="NR125" i="5"/>
  <c r="LJ125" i="5"/>
  <c r="NQ135" i="5"/>
  <c r="LI135" i="5"/>
  <c r="LJ135" i="5"/>
  <c r="NR135" i="5"/>
  <c r="LI141" i="5"/>
  <c r="NQ141" i="5"/>
  <c r="NR141" i="5"/>
  <c r="LJ141" i="5"/>
  <c r="NR147" i="5"/>
  <c r="NQ147" i="5"/>
  <c r="LI147" i="5"/>
  <c r="LJ147" i="5"/>
  <c r="LI130" i="5"/>
  <c r="LJ130" i="5"/>
  <c r="NR130" i="5"/>
  <c r="NQ130" i="5"/>
  <c r="LJ163" i="5"/>
  <c r="NQ163" i="5"/>
  <c r="LI163" i="5"/>
  <c r="NR163" i="5"/>
  <c r="LJ175" i="5"/>
  <c r="NQ175" i="5"/>
  <c r="LI175" i="5"/>
  <c r="NR175" i="5"/>
  <c r="LJ191" i="5"/>
  <c r="NR191" i="5"/>
  <c r="LI191" i="5"/>
  <c r="NQ191" i="5"/>
  <c r="NQ159" i="5"/>
  <c r="NR159" i="5"/>
  <c r="LJ159" i="5"/>
  <c r="LI159" i="5"/>
  <c r="LI173" i="5"/>
  <c r="NR173" i="5"/>
  <c r="LJ173" i="5"/>
  <c r="NQ173" i="5"/>
  <c r="LI186" i="5"/>
  <c r="NR186" i="5"/>
  <c r="LJ186" i="5"/>
  <c r="NQ186" i="5"/>
  <c r="LI196" i="5"/>
  <c r="LJ196" i="5"/>
  <c r="NR196" i="5"/>
  <c r="NQ196" i="5"/>
  <c r="GX23" i="5"/>
  <c r="GY23" i="5"/>
  <c r="EV23" i="5"/>
  <c r="FX23" i="5"/>
  <c r="FW23" i="5"/>
  <c r="EW23" i="5"/>
  <c r="EV71" i="5"/>
  <c r="EW71" i="5"/>
  <c r="FW71" i="5"/>
  <c r="GY71" i="5"/>
  <c r="GX71" i="5"/>
  <c r="FX71" i="5"/>
  <c r="EW75" i="5"/>
  <c r="EV75" i="5"/>
  <c r="GY75" i="5"/>
  <c r="FW75" i="5"/>
  <c r="GX75" i="5"/>
  <c r="FX75" i="5"/>
  <c r="FW27" i="5"/>
  <c r="EV27" i="5"/>
  <c r="EW27" i="5"/>
  <c r="FX27" i="5"/>
  <c r="GX27" i="5"/>
  <c r="GY27" i="5"/>
  <c r="FX31" i="5"/>
  <c r="FW31" i="5"/>
  <c r="EV31" i="5"/>
  <c r="EW31" i="5"/>
  <c r="GY31" i="5"/>
  <c r="GX31" i="5"/>
  <c r="EV35" i="5"/>
  <c r="FX35" i="5"/>
  <c r="EW35" i="5"/>
  <c r="FW35" i="5"/>
  <c r="GX35" i="5"/>
  <c r="GY35" i="5"/>
  <c r="EW40" i="5"/>
  <c r="EV40" i="5"/>
  <c r="FX40" i="5"/>
  <c r="GX40" i="5"/>
  <c r="FW40" i="5"/>
  <c r="GY40" i="5"/>
  <c r="EV52" i="5"/>
  <c r="EW52" i="5"/>
  <c r="FX52" i="5"/>
  <c r="GY52" i="5"/>
  <c r="FW52" i="5"/>
  <c r="GX52" i="5"/>
  <c r="EW57" i="5"/>
  <c r="EV57" i="5"/>
  <c r="FX57" i="5"/>
  <c r="GX57" i="5"/>
  <c r="GY57" i="5"/>
  <c r="FW57" i="5"/>
  <c r="EW89" i="5"/>
  <c r="EV89" i="5"/>
  <c r="FW89" i="5"/>
  <c r="GY89" i="5"/>
  <c r="FX89" i="5"/>
  <c r="GX89" i="5"/>
  <c r="EV93" i="5"/>
  <c r="EW93" i="5"/>
  <c r="FW93" i="5"/>
  <c r="GY93" i="5"/>
  <c r="FX93" i="5"/>
  <c r="GX93" i="5"/>
  <c r="GY100" i="5"/>
  <c r="FW100" i="5"/>
  <c r="GX100" i="5"/>
  <c r="FX100" i="5"/>
  <c r="EW100" i="5"/>
  <c r="EV100" i="5"/>
  <c r="GX109" i="5"/>
  <c r="FW109" i="5"/>
  <c r="EV109" i="5"/>
  <c r="EW109" i="5"/>
  <c r="GY109" i="5"/>
  <c r="FX109" i="5"/>
  <c r="GX116" i="5"/>
  <c r="EV116" i="5"/>
  <c r="GY116" i="5"/>
  <c r="FW116" i="5"/>
  <c r="EW116" i="5"/>
  <c r="FX116" i="5"/>
  <c r="FW120" i="5"/>
  <c r="FX120" i="5"/>
  <c r="EV120" i="5"/>
  <c r="EW120" i="5"/>
  <c r="GY120" i="5"/>
  <c r="GX120" i="5"/>
  <c r="FX125" i="5"/>
  <c r="FW125" i="5"/>
  <c r="GY125" i="5"/>
  <c r="EV125" i="5"/>
  <c r="GX125" i="5"/>
  <c r="EW125" i="5"/>
  <c r="GY130" i="5"/>
  <c r="FW130" i="5"/>
  <c r="FX130" i="5"/>
  <c r="GX130" i="5"/>
  <c r="EW130" i="5"/>
  <c r="EV130" i="5"/>
  <c r="EW134" i="5"/>
  <c r="FX134" i="5"/>
  <c r="EV134" i="5"/>
  <c r="GY134" i="5"/>
  <c r="GX134" i="5"/>
  <c r="FW134" i="5"/>
  <c r="GY138" i="5"/>
  <c r="GX138" i="5"/>
  <c r="EW138" i="5"/>
  <c r="FW138" i="5"/>
  <c r="EV138" i="5"/>
  <c r="FX138" i="5"/>
  <c r="FW145" i="5"/>
  <c r="GX145" i="5"/>
  <c r="GY145" i="5"/>
  <c r="FX145" i="5"/>
  <c r="EV145" i="5"/>
  <c r="EW145" i="5"/>
  <c r="FX152" i="5"/>
  <c r="EW152" i="5"/>
  <c r="EV152" i="5"/>
  <c r="FW152" i="5"/>
  <c r="GY152" i="5"/>
  <c r="GX152" i="5"/>
  <c r="FX159" i="5"/>
  <c r="EW159" i="5"/>
  <c r="FW159" i="5"/>
  <c r="EV159" i="5"/>
  <c r="GX159" i="5"/>
  <c r="GY159" i="5"/>
  <c r="FX168" i="5"/>
  <c r="FW168" i="5"/>
  <c r="GY168" i="5"/>
  <c r="EW168" i="5"/>
  <c r="GX168" i="5"/>
  <c r="EV168" i="5"/>
  <c r="FW173" i="5"/>
  <c r="FX173" i="5"/>
  <c r="GY173" i="5"/>
  <c r="GX173" i="5"/>
  <c r="EV173" i="5"/>
  <c r="EW173" i="5"/>
  <c r="FX181" i="5"/>
  <c r="FW181" i="5"/>
  <c r="EV181" i="5"/>
  <c r="GY181" i="5"/>
  <c r="EW181" i="5"/>
  <c r="GX181" i="5"/>
  <c r="GY186" i="5"/>
  <c r="EV186" i="5"/>
  <c r="FW186" i="5"/>
  <c r="EW186" i="5"/>
  <c r="FX186" i="5"/>
  <c r="GX186" i="5"/>
  <c r="EW196" i="5"/>
  <c r="FW196" i="5"/>
  <c r="EV196" i="5"/>
  <c r="GY196" i="5"/>
  <c r="GX196" i="5"/>
  <c r="FX196" i="5"/>
  <c r="GL23" i="5"/>
  <c r="FL23" i="5"/>
  <c r="EK23" i="5"/>
  <c r="EJ23" i="5"/>
  <c r="GM23" i="5"/>
  <c r="FK23" i="5"/>
  <c r="EK71" i="5"/>
  <c r="EJ71" i="5"/>
  <c r="GL71" i="5"/>
  <c r="FL71" i="5"/>
  <c r="FK71" i="5"/>
  <c r="GM71" i="5"/>
  <c r="EJ75" i="5"/>
  <c r="EK75" i="5"/>
  <c r="FL75" i="5"/>
  <c r="GM75" i="5"/>
  <c r="FK75" i="5"/>
  <c r="GL75" i="5"/>
  <c r="EJ27" i="5"/>
  <c r="EK27" i="5"/>
  <c r="FL27" i="5"/>
  <c r="FK27" i="5"/>
  <c r="GL27" i="5"/>
  <c r="GM27" i="5"/>
  <c r="EJ31" i="5"/>
  <c r="FK31" i="5"/>
  <c r="EK31" i="5"/>
  <c r="FL31" i="5"/>
  <c r="GL31" i="5"/>
  <c r="GM31" i="5"/>
  <c r="FK35" i="5"/>
  <c r="EK35" i="5"/>
  <c r="EJ35" i="5"/>
  <c r="FL35" i="5"/>
  <c r="GL35" i="5"/>
  <c r="GM35" i="5"/>
  <c r="EK40" i="5"/>
  <c r="EJ40" i="5"/>
  <c r="FK40" i="5"/>
  <c r="GM40" i="5"/>
  <c r="FL40" i="5"/>
  <c r="GL40" i="5"/>
  <c r="EK52" i="5"/>
  <c r="EJ52" i="5"/>
  <c r="FL52" i="5"/>
  <c r="GM52" i="5"/>
  <c r="FK52" i="5"/>
  <c r="GL52" i="5"/>
  <c r="EJ57" i="5"/>
  <c r="EK57" i="5"/>
  <c r="GL57" i="5"/>
  <c r="FK57" i="5"/>
  <c r="FL57" i="5"/>
  <c r="GM57" i="5"/>
  <c r="EK89" i="5"/>
  <c r="EJ89" i="5"/>
  <c r="GL89" i="5"/>
  <c r="FK89" i="5"/>
  <c r="GM89" i="5"/>
  <c r="FL89" i="5"/>
  <c r="EK93" i="5"/>
  <c r="EJ93" i="5"/>
  <c r="FL93" i="5"/>
  <c r="GM93" i="5"/>
  <c r="FK93" i="5"/>
  <c r="GL93" i="5"/>
  <c r="FL100" i="5"/>
  <c r="EJ100" i="5"/>
  <c r="GM100" i="5"/>
  <c r="GL100" i="5"/>
  <c r="FK100" i="5"/>
  <c r="EK100" i="5"/>
  <c r="GL109" i="5"/>
  <c r="GM109" i="5"/>
  <c r="EJ109" i="5"/>
  <c r="EK109" i="5"/>
  <c r="FL109" i="5"/>
  <c r="FK109" i="5"/>
  <c r="GM116" i="5"/>
  <c r="GL116" i="5"/>
  <c r="EK116" i="5"/>
  <c r="FK116" i="5"/>
  <c r="EJ116" i="5"/>
  <c r="FL116" i="5"/>
  <c r="FL120" i="5"/>
  <c r="FK120" i="5"/>
  <c r="EK120" i="5"/>
  <c r="EJ120" i="5"/>
  <c r="GM120" i="5"/>
  <c r="GL120" i="5"/>
  <c r="EK125" i="5"/>
  <c r="FK125" i="5"/>
  <c r="FL125" i="5"/>
  <c r="EJ125" i="5"/>
  <c r="GL125" i="5"/>
  <c r="GM125" i="5"/>
  <c r="FK130" i="5"/>
  <c r="GM130" i="5"/>
  <c r="GL130" i="5"/>
  <c r="FL130" i="5"/>
  <c r="EJ130" i="5"/>
  <c r="EK130" i="5"/>
  <c r="GM134" i="5"/>
  <c r="FK134" i="5"/>
  <c r="GL134" i="5"/>
  <c r="EK134" i="5"/>
  <c r="FL134" i="5"/>
  <c r="EJ134" i="5"/>
  <c r="GL138" i="5"/>
  <c r="EJ138" i="5"/>
  <c r="FK138" i="5"/>
  <c r="EK138" i="5"/>
  <c r="FL138" i="5"/>
  <c r="GM138" i="5"/>
  <c r="FK145" i="5"/>
  <c r="GL145" i="5"/>
  <c r="FL145" i="5"/>
  <c r="GM145" i="5"/>
  <c r="EJ145" i="5"/>
  <c r="EK145" i="5"/>
  <c r="FL152" i="5"/>
  <c r="FK152" i="5"/>
  <c r="EJ152" i="5"/>
  <c r="GM152" i="5"/>
  <c r="EK152" i="5"/>
  <c r="GL152" i="5"/>
  <c r="GL159" i="5"/>
  <c r="EK159" i="5"/>
  <c r="GM159" i="5"/>
  <c r="FK159" i="5"/>
  <c r="EJ159" i="5"/>
  <c r="FL159" i="5"/>
  <c r="FK168" i="5"/>
  <c r="FL168" i="5"/>
  <c r="EK168" i="5"/>
  <c r="GM168" i="5"/>
  <c r="EJ168" i="5"/>
  <c r="GL168" i="5"/>
  <c r="FK173" i="5"/>
  <c r="FL173" i="5"/>
  <c r="EK173" i="5"/>
  <c r="GL173" i="5"/>
  <c r="EJ173" i="5"/>
  <c r="GM173" i="5"/>
  <c r="EJ181" i="5"/>
  <c r="EK181" i="5"/>
  <c r="FL181" i="5"/>
  <c r="FK181" i="5"/>
  <c r="GL181" i="5"/>
  <c r="GM181" i="5"/>
  <c r="EK186" i="5"/>
  <c r="GL186" i="5"/>
  <c r="FK186" i="5"/>
  <c r="GM186" i="5"/>
  <c r="FL186" i="5"/>
  <c r="EJ186" i="5"/>
  <c r="EJ196" i="5"/>
  <c r="FL196" i="5"/>
  <c r="EK196" i="5"/>
  <c r="FK196" i="5"/>
  <c r="GM196" i="5"/>
  <c r="GL196" i="5"/>
  <c r="GJ23" i="5"/>
  <c r="EH23" i="5"/>
  <c r="EG23" i="5"/>
  <c r="FI23" i="5"/>
  <c r="GI23" i="5"/>
  <c r="FH23" i="5"/>
  <c r="FI71" i="5"/>
  <c r="FH71" i="5"/>
  <c r="GJ71" i="5"/>
  <c r="EG71" i="5"/>
  <c r="GI71" i="5"/>
  <c r="EH71" i="5"/>
  <c r="EH75" i="5"/>
  <c r="FH75" i="5"/>
  <c r="EG75" i="5"/>
  <c r="FI75" i="5"/>
  <c r="GI75" i="5"/>
  <c r="GJ75" i="5"/>
  <c r="GJ27" i="5"/>
  <c r="GI27" i="5"/>
  <c r="EH27" i="5"/>
  <c r="FH27" i="5"/>
  <c r="FI27" i="5"/>
  <c r="EG27" i="5"/>
  <c r="FH31" i="5"/>
  <c r="GI31" i="5"/>
  <c r="GJ31" i="5"/>
  <c r="FI31" i="5"/>
  <c r="EG31" i="5"/>
  <c r="EH31" i="5"/>
  <c r="GJ35" i="5"/>
  <c r="GI35" i="5"/>
  <c r="FI35" i="5"/>
  <c r="FH35" i="5"/>
  <c r="EG35" i="5"/>
  <c r="EH35" i="5"/>
  <c r="FH40" i="5"/>
  <c r="EG40" i="5"/>
  <c r="EH40" i="5"/>
  <c r="FI40" i="5"/>
  <c r="GJ40" i="5"/>
  <c r="GI40" i="5"/>
  <c r="FI52" i="5"/>
  <c r="FH52" i="5"/>
  <c r="GJ52" i="5"/>
  <c r="EG52" i="5"/>
  <c r="GI52" i="5"/>
  <c r="EH52" i="5"/>
  <c r="FI57" i="5"/>
  <c r="EH57" i="5"/>
  <c r="EG57" i="5"/>
  <c r="FH57" i="5"/>
  <c r="GJ57" i="5"/>
  <c r="GI57" i="5"/>
  <c r="EG89" i="5"/>
  <c r="FH89" i="5"/>
  <c r="EH89" i="5"/>
  <c r="FI89" i="5"/>
  <c r="GI89" i="5"/>
  <c r="GJ89" i="5"/>
  <c r="FI93" i="5"/>
  <c r="EG93" i="5"/>
  <c r="EH93" i="5"/>
  <c r="FH93" i="5"/>
  <c r="GJ93" i="5"/>
  <c r="GI93" i="5"/>
  <c r="EG100" i="5"/>
  <c r="EH100" i="5"/>
  <c r="FI100" i="5"/>
  <c r="GJ100" i="5"/>
  <c r="FH100" i="5"/>
  <c r="GI100" i="5"/>
  <c r="EG109" i="5"/>
  <c r="EH109" i="5"/>
  <c r="FI109" i="5"/>
  <c r="GI109" i="5"/>
  <c r="FH109" i="5"/>
  <c r="GJ109" i="5"/>
  <c r="EH116" i="5"/>
  <c r="EG116" i="5"/>
  <c r="FI116" i="5"/>
  <c r="GJ116" i="5"/>
  <c r="GI116" i="5"/>
  <c r="FH116" i="5"/>
  <c r="GJ120" i="5"/>
  <c r="FH120" i="5"/>
  <c r="GI120" i="5"/>
  <c r="FI120" i="5"/>
  <c r="EH120" i="5"/>
  <c r="EG120" i="5"/>
  <c r="FI125" i="5"/>
  <c r="GJ125" i="5"/>
  <c r="FH125" i="5"/>
  <c r="GI125" i="5"/>
  <c r="EG125" i="5"/>
  <c r="EH125" i="5"/>
  <c r="GI130" i="5"/>
  <c r="GJ130" i="5"/>
  <c r="EH130" i="5"/>
  <c r="FH130" i="5"/>
  <c r="EG130" i="5"/>
  <c r="FI130" i="5"/>
  <c r="GI133" i="5"/>
  <c r="GJ133" i="5"/>
  <c r="FH133" i="5"/>
  <c r="EH133" i="5"/>
  <c r="FI133" i="5"/>
  <c r="EG133" i="5"/>
  <c r="GJ137" i="5"/>
  <c r="GI137" i="5"/>
  <c r="EH137" i="5"/>
  <c r="FI137" i="5"/>
  <c r="EG137" i="5"/>
  <c r="FH137" i="5"/>
  <c r="GJ145" i="5"/>
  <c r="GI145" i="5"/>
  <c r="EH145" i="5"/>
  <c r="FH145" i="5"/>
  <c r="FI145" i="5"/>
  <c r="EG145" i="5"/>
  <c r="GI152" i="5"/>
  <c r="FH152" i="5"/>
  <c r="FI152" i="5"/>
  <c r="GJ152" i="5"/>
  <c r="EH152" i="5"/>
  <c r="EG152" i="5"/>
  <c r="GJ159" i="5"/>
  <c r="FH159" i="5"/>
  <c r="GI159" i="5"/>
  <c r="FI159" i="5"/>
  <c r="EH159" i="5"/>
  <c r="EG159" i="5"/>
  <c r="FI168" i="5"/>
  <c r="GJ168" i="5"/>
  <c r="GI168" i="5"/>
  <c r="FH168" i="5"/>
  <c r="EG168" i="5"/>
  <c r="EH168" i="5"/>
  <c r="GI173" i="5"/>
  <c r="FI173" i="5"/>
  <c r="GJ173" i="5"/>
  <c r="FH173" i="5"/>
  <c r="EG173" i="5"/>
  <c r="EH173" i="5"/>
  <c r="FH181" i="5"/>
  <c r="GJ181" i="5"/>
  <c r="FI181" i="5"/>
  <c r="GI181" i="5"/>
  <c r="EG181" i="5"/>
  <c r="EH181" i="5"/>
  <c r="EG186" i="5"/>
  <c r="FH186" i="5"/>
  <c r="EH186" i="5"/>
  <c r="FI186" i="5"/>
  <c r="GI186" i="5"/>
  <c r="GJ186" i="5"/>
  <c r="FI196" i="5"/>
  <c r="FH196" i="5"/>
  <c r="GJ196" i="5"/>
  <c r="GI196" i="5"/>
  <c r="EG196" i="5"/>
  <c r="EH196" i="5"/>
  <c r="GO23" i="5"/>
  <c r="GP23" i="5"/>
  <c r="EM23" i="5"/>
  <c r="FO23" i="5"/>
  <c r="FN23" i="5"/>
  <c r="EN23" i="5"/>
  <c r="GO71" i="5"/>
  <c r="GP71" i="5"/>
  <c r="EN71" i="5"/>
  <c r="FO71" i="5"/>
  <c r="EM71" i="5"/>
  <c r="FN71" i="5"/>
  <c r="GO75" i="5"/>
  <c r="GP75" i="5"/>
  <c r="EN75" i="5"/>
  <c r="FO75" i="5"/>
  <c r="FN75" i="5"/>
  <c r="EM75" i="5"/>
  <c r="EN27" i="5"/>
  <c r="EM27" i="5"/>
  <c r="FO27" i="5"/>
  <c r="FN27" i="5"/>
  <c r="GO27" i="5"/>
  <c r="GP27" i="5"/>
  <c r="EN31" i="5"/>
  <c r="EM31" i="5"/>
  <c r="GP31" i="5"/>
  <c r="FN31" i="5"/>
  <c r="GO31" i="5"/>
  <c r="FO31" i="5"/>
  <c r="EM35" i="5"/>
  <c r="EN35" i="5"/>
  <c r="FN35" i="5"/>
  <c r="GP35" i="5"/>
  <c r="FO35" i="5"/>
  <c r="GO35" i="5"/>
  <c r="FO40" i="5"/>
  <c r="GO40" i="5"/>
  <c r="FN40" i="5"/>
  <c r="EN40" i="5"/>
  <c r="GP40" i="5"/>
  <c r="EM40" i="5"/>
  <c r="GO52" i="5"/>
  <c r="GP52" i="5"/>
  <c r="EM52" i="5"/>
  <c r="EN52" i="5"/>
  <c r="FN52" i="5"/>
  <c r="FO52" i="5"/>
  <c r="GP57" i="5"/>
  <c r="GO57" i="5"/>
  <c r="EM57" i="5"/>
  <c r="FN57" i="5"/>
  <c r="EN57" i="5"/>
  <c r="FO57" i="5"/>
  <c r="GO89" i="5"/>
  <c r="GP89" i="5"/>
  <c r="FO89" i="5"/>
  <c r="EN89" i="5"/>
  <c r="EM89" i="5"/>
  <c r="FN89" i="5"/>
  <c r="GO93" i="5"/>
  <c r="GP93" i="5"/>
  <c r="EM93" i="5"/>
  <c r="FO93" i="5"/>
  <c r="FN93" i="5"/>
  <c r="EN93" i="5"/>
  <c r="GP100" i="5"/>
  <c r="FO100" i="5"/>
  <c r="EM100" i="5"/>
  <c r="GO100" i="5"/>
  <c r="EN100" i="5"/>
  <c r="FN100" i="5"/>
  <c r="GP109" i="5"/>
  <c r="GO109" i="5"/>
  <c r="FN109" i="5"/>
  <c r="FO109" i="5"/>
  <c r="EN109" i="5"/>
  <c r="EM109" i="5"/>
  <c r="GO116" i="5"/>
  <c r="GP116" i="5"/>
  <c r="EN116" i="5"/>
  <c r="FN116" i="5"/>
  <c r="FO116" i="5"/>
  <c r="EM116" i="5"/>
  <c r="EN120" i="5"/>
  <c r="EM120" i="5"/>
  <c r="FN120" i="5"/>
  <c r="GO120" i="5"/>
  <c r="GP120" i="5"/>
  <c r="FO120" i="5"/>
  <c r="EM125" i="5"/>
  <c r="EN125" i="5"/>
  <c r="FN125" i="5"/>
  <c r="GP125" i="5"/>
  <c r="FO125" i="5"/>
  <c r="GO125" i="5"/>
  <c r="EN130" i="5"/>
  <c r="FO130" i="5"/>
  <c r="FN130" i="5"/>
  <c r="EM130" i="5"/>
  <c r="GP130" i="5"/>
  <c r="GO130" i="5"/>
  <c r="GO134" i="5"/>
  <c r="FO134" i="5"/>
  <c r="GP134" i="5"/>
  <c r="FN134" i="5"/>
  <c r="EM134" i="5"/>
  <c r="EN134" i="5"/>
  <c r="FN137" i="5"/>
  <c r="EN137" i="5"/>
  <c r="FO137" i="5"/>
  <c r="EM137" i="5"/>
  <c r="GO137" i="5"/>
  <c r="GP137" i="5"/>
  <c r="EN151" i="5"/>
  <c r="GO151" i="5"/>
  <c r="FO151" i="5"/>
  <c r="EM151" i="5"/>
  <c r="GP151" i="5"/>
  <c r="FN151" i="5"/>
  <c r="EN152" i="5"/>
  <c r="EM152" i="5"/>
  <c r="FN152" i="5"/>
  <c r="GP152" i="5"/>
  <c r="FO152" i="5"/>
  <c r="GO152" i="5"/>
  <c r="GP159" i="5"/>
  <c r="FO159" i="5"/>
  <c r="EN159" i="5"/>
  <c r="FN159" i="5"/>
  <c r="EM159" i="5"/>
  <c r="GO159" i="5"/>
  <c r="EM168" i="5"/>
  <c r="EN168" i="5"/>
  <c r="FO168" i="5"/>
  <c r="FN168" i="5"/>
  <c r="GP168" i="5"/>
  <c r="GO168" i="5"/>
  <c r="EM173" i="5"/>
  <c r="EN173" i="5"/>
  <c r="GO173" i="5"/>
  <c r="FN173" i="5"/>
  <c r="GP173" i="5"/>
  <c r="FO173" i="5"/>
  <c r="EN181" i="5"/>
  <c r="EM181" i="5"/>
  <c r="GO181" i="5"/>
  <c r="GP181" i="5"/>
  <c r="FN181" i="5"/>
  <c r="FO181" i="5"/>
  <c r="GP186" i="5"/>
  <c r="EN186" i="5"/>
  <c r="GO186" i="5"/>
  <c r="FN186" i="5"/>
  <c r="FO186" i="5"/>
  <c r="EM186" i="5"/>
  <c r="EN196" i="5"/>
  <c r="EM196" i="5"/>
  <c r="FO196" i="5"/>
  <c r="GO196" i="5"/>
  <c r="GP196" i="5"/>
  <c r="FN196" i="5"/>
  <c r="OL65" i="5"/>
  <c r="ME65" i="5"/>
  <c r="MD65" i="5"/>
  <c r="OM65" i="5"/>
  <c r="OM74" i="5"/>
  <c r="ME74" i="5"/>
  <c r="OL74" i="5"/>
  <c r="MD74" i="5"/>
  <c r="MD80" i="5"/>
  <c r="OL80" i="5"/>
  <c r="OM80" i="5"/>
  <c r="ME80" i="5"/>
  <c r="ME30" i="5"/>
  <c r="OL30" i="5"/>
  <c r="OM30" i="5"/>
  <c r="MD30" i="5"/>
  <c r="ME34" i="5"/>
  <c r="OL34" i="5"/>
  <c r="MD34" i="5"/>
  <c r="OM34" i="5"/>
  <c r="ME39" i="5"/>
  <c r="OL39" i="5"/>
  <c r="MD39" i="5"/>
  <c r="OM39" i="5"/>
  <c r="OM51" i="5"/>
  <c r="ME51" i="5"/>
  <c r="MD51" i="5"/>
  <c r="OL51" i="5"/>
  <c r="ME56" i="5"/>
  <c r="OL56" i="5"/>
  <c r="MD56" i="5"/>
  <c r="OM56" i="5"/>
  <c r="OL61" i="5"/>
  <c r="OM61" i="5"/>
  <c r="ME61" i="5"/>
  <c r="MD61" i="5"/>
  <c r="ME89" i="5"/>
  <c r="OL89" i="5"/>
  <c r="MD89" i="5"/>
  <c r="OM89" i="5"/>
  <c r="MD93" i="5"/>
  <c r="OM93" i="5"/>
  <c r="OL93" i="5"/>
  <c r="ME93" i="5"/>
  <c r="OM100" i="5"/>
  <c r="ME100" i="5"/>
  <c r="OL100" i="5"/>
  <c r="MD100" i="5"/>
  <c r="ME109" i="5"/>
  <c r="MD109" i="5"/>
  <c r="OM109" i="5"/>
  <c r="OL109" i="5"/>
  <c r="OM116" i="5"/>
  <c r="OL116" i="5"/>
  <c r="ME116" i="5"/>
  <c r="MD116" i="5"/>
  <c r="ME120" i="5"/>
  <c r="OL120" i="5"/>
  <c r="MD120" i="5"/>
  <c r="OM120" i="5"/>
  <c r="OL125" i="5"/>
  <c r="OM125" i="5"/>
  <c r="ME125" i="5"/>
  <c r="MD125" i="5"/>
  <c r="OM135" i="5"/>
  <c r="MD135" i="5"/>
  <c r="ME135" i="5"/>
  <c r="OL135" i="5"/>
  <c r="OL141" i="5"/>
  <c r="OM141" i="5"/>
  <c r="ME141" i="5"/>
  <c r="MD141" i="5"/>
  <c r="ME147" i="5"/>
  <c r="OM147" i="5"/>
  <c r="MD147" i="5"/>
  <c r="OL147" i="5"/>
  <c r="MD130" i="5"/>
  <c r="OL130" i="5"/>
  <c r="OM130" i="5"/>
  <c r="ME130" i="5"/>
  <c r="ME163" i="5"/>
  <c r="OL163" i="5"/>
  <c r="MD163" i="5"/>
  <c r="OM163" i="5"/>
  <c r="OM175" i="5"/>
  <c r="OL175" i="5"/>
  <c r="ME175" i="5"/>
  <c r="MD175" i="5"/>
  <c r="MD191" i="5"/>
  <c r="OM191" i="5"/>
  <c r="ME191" i="5"/>
  <c r="OL191" i="5"/>
  <c r="OM152" i="5"/>
  <c r="OL152" i="5"/>
  <c r="MD152" i="5"/>
  <c r="ME152" i="5"/>
  <c r="MD168" i="5"/>
  <c r="OM168" i="5"/>
  <c r="OL168" i="5"/>
  <c r="ME168" i="5"/>
  <c r="ME181" i="5"/>
  <c r="OM181" i="5"/>
  <c r="OL181" i="5"/>
  <c r="MD181" i="5"/>
  <c r="OM196" i="5"/>
  <c r="ME196" i="5"/>
  <c r="OL196" i="5"/>
  <c r="MD196" i="5"/>
  <c r="LS65" i="5"/>
  <c r="NZ65" i="5"/>
  <c r="LR65" i="5"/>
  <c r="OA65" i="5"/>
  <c r="LR74" i="5"/>
  <c r="LS74" i="5"/>
  <c r="NZ74" i="5"/>
  <c r="OA74" i="5"/>
  <c r="LR80" i="5"/>
  <c r="OA80" i="5"/>
  <c r="LS80" i="5"/>
  <c r="NZ80" i="5"/>
  <c r="OA30" i="5"/>
  <c r="LR30" i="5"/>
  <c r="NZ30" i="5"/>
  <c r="LS30" i="5"/>
  <c r="OA34" i="5"/>
  <c r="LS34" i="5"/>
  <c r="LR34" i="5"/>
  <c r="NZ34" i="5"/>
  <c r="LR39" i="5"/>
  <c r="NZ39" i="5"/>
  <c r="OA39" i="5"/>
  <c r="LS39" i="5"/>
  <c r="NZ51" i="5"/>
  <c r="OA51" i="5"/>
  <c r="LR51" i="5"/>
  <c r="LS51" i="5"/>
  <c r="LS56" i="5"/>
  <c r="NZ56" i="5"/>
  <c r="LR56" i="5"/>
  <c r="OA56" i="5"/>
  <c r="OA61" i="5"/>
  <c r="LS61" i="5"/>
  <c r="LR61" i="5"/>
  <c r="NZ61" i="5"/>
  <c r="OA89" i="5"/>
  <c r="LS89" i="5"/>
  <c r="LR89" i="5"/>
  <c r="NZ89" i="5"/>
  <c r="LS93" i="5"/>
  <c r="NZ93" i="5"/>
  <c r="LR93" i="5"/>
  <c r="OA93" i="5"/>
  <c r="LR100" i="5"/>
  <c r="NZ100" i="5"/>
  <c r="LS100" i="5"/>
  <c r="OA100" i="5"/>
  <c r="LS109" i="5"/>
  <c r="NZ109" i="5"/>
  <c r="OA109" i="5"/>
  <c r="LR109" i="5"/>
  <c r="NZ116" i="5"/>
  <c r="LS116" i="5"/>
  <c r="LR116" i="5"/>
  <c r="OA116" i="5"/>
  <c r="LR120" i="5"/>
  <c r="NZ120" i="5"/>
  <c r="OA120" i="5"/>
  <c r="LS120" i="5"/>
  <c r="LR125" i="5"/>
  <c r="NZ125" i="5"/>
  <c r="OA125" i="5"/>
  <c r="LS125" i="5"/>
  <c r="NZ135" i="5"/>
  <c r="OA135" i="5"/>
  <c r="LS135" i="5"/>
  <c r="LR135" i="5"/>
  <c r="LS141" i="5"/>
  <c r="NZ141" i="5"/>
  <c r="LR141" i="5"/>
  <c r="OA141" i="5"/>
  <c r="LS147" i="5"/>
  <c r="NZ147" i="5"/>
  <c r="LR147" i="5"/>
  <c r="OA147" i="5"/>
  <c r="LS130" i="5"/>
  <c r="LR130" i="5"/>
  <c r="NZ130" i="5"/>
  <c r="OA130" i="5"/>
  <c r="OA163" i="5"/>
  <c r="LR163" i="5"/>
  <c r="NZ163" i="5"/>
  <c r="LS163" i="5"/>
  <c r="OA175" i="5"/>
  <c r="LR175" i="5"/>
  <c r="NZ175" i="5"/>
  <c r="LS175" i="5"/>
  <c r="OA191" i="5"/>
  <c r="LS191" i="5"/>
  <c r="NZ191" i="5"/>
  <c r="LR191" i="5"/>
  <c r="OA152" i="5"/>
  <c r="LR152" i="5"/>
  <c r="NZ152" i="5"/>
  <c r="LS152" i="5"/>
  <c r="LR168" i="5"/>
  <c r="OA168" i="5"/>
  <c r="NZ168" i="5"/>
  <c r="LS168" i="5"/>
  <c r="LR181" i="5"/>
  <c r="OA181" i="5"/>
  <c r="LS181" i="5"/>
  <c r="NZ181" i="5"/>
  <c r="NZ196" i="5"/>
  <c r="LS196" i="5"/>
  <c r="OA196" i="5"/>
  <c r="LR196" i="5"/>
  <c r="FE23" i="5"/>
  <c r="FF23" i="5"/>
  <c r="HG23" i="5"/>
  <c r="GG23" i="5"/>
  <c r="HH23" i="5"/>
  <c r="GF23" i="5"/>
  <c r="GG71" i="5"/>
  <c r="FF71" i="5"/>
  <c r="FE71" i="5"/>
  <c r="GF71" i="5"/>
  <c r="HH71" i="5"/>
  <c r="HG71" i="5"/>
  <c r="GF75" i="5"/>
  <c r="FE75" i="5"/>
  <c r="FF75" i="5"/>
  <c r="GG75" i="5"/>
  <c r="HH75" i="5"/>
  <c r="HG75" i="5"/>
  <c r="HG27" i="5"/>
  <c r="GG27" i="5"/>
  <c r="GF27" i="5"/>
  <c r="HH27" i="5"/>
  <c r="FF27" i="5"/>
  <c r="FE27" i="5"/>
  <c r="GG31" i="5"/>
  <c r="HH31" i="5"/>
  <c r="GF31" i="5"/>
  <c r="FE31" i="5"/>
  <c r="FF31" i="5"/>
  <c r="HG31" i="5"/>
  <c r="GF35" i="5"/>
  <c r="GG35" i="5"/>
  <c r="HH35" i="5"/>
  <c r="HG35" i="5"/>
  <c r="FE35" i="5"/>
  <c r="FF35" i="5"/>
  <c r="FE40" i="5"/>
  <c r="GF40" i="5"/>
  <c r="FF40" i="5"/>
  <c r="GG40" i="5"/>
  <c r="HG40" i="5"/>
  <c r="HH40" i="5"/>
  <c r="FF52" i="5"/>
  <c r="GG52" i="5"/>
  <c r="FE52" i="5"/>
  <c r="GF52" i="5"/>
  <c r="HH52" i="5"/>
  <c r="HG52" i="5"/>
  <c r="GG57" i="5"/>
  <c r="FE57" i="5"/>
  <c r="FF57" i="5"/>
  <c r="GF57" i="5"/>
  <c r="HH57" i="5"/>
  <c r="HG57" i="5"/>
  <c r="GG89" i="5"/>
  <c r="GF89" i="5"/>
  <c r="HG89" i="5"/>
  <c r="FF89" i="5"/>
  <c r="HH89" i="5"/>
  <c r="FE89" i="5"/>
  <c r="FE93" i="5"/>
  <c r="GG93" i="5"/>
  <c r="FF93" i="5"/>
  <c r="GF93" i="5"/>
  <c r="HH93" i="5"/>
  <c r="HG93" i="5"/>
  <c r="GF100" i="5"/>
  <c r="HH100" i="5"/>
  <c r="FF100" i="5"/>
  <c r="FE100" i="5"/>
  <c r="GG100" i="5"/>
  <c r="HG100" i="5"/>
  <c r="FF109" i="5"/>
  <c r="FE109" i="5"/>
  <c r="GF109" i="5"/>
  <c r="HG109" i="5"/>
  <c r="GG109" i="5"/>
  <c r="HH109" i="5"/>
  <c r="FE116" i="5"/>
  <c r="FF116" i="5"/>
  <c r="GF116" i="5"/>
  <c r="HH116" i="5"/>
  <c r="HG116" i="5"/>
  <c r="GG116" i="5"/>
  <c r="GF120" i="5"/>
  <c r="HH120" i="5"/>
  <c r="GG120" i="5"/>
  <c r="HG120" i="5"/>
  <c r="FF120" i="5"/>
  <c r="FE120" i="5"/>
  <c r="HH125" i="5"/>
  <c r="GG125" i="5"/>
  <c r="GF125" i="5"/>
  <c r="HG125" i="5"/>
  <c r="FF125" i="5"/>
  <c r="FE125" i="5"/>
  <c r="HH130" i="5"/>
  <c r="FF130" i="5"/>
  <c r="HG130" i="5"/>
  <c r="GF130" i="5"/>
  <c r="FE130" i="5"/>
  <c r="GG130" i="5"/>
  <c r="FE134" i="5"/>
  <c r="FF134" i="5"/>
  <c r="HH134" i="5"/>
  <c r="GF134" i="5"/>
  <c r="GG134" i="5"/>
  <c r="HG134" i="5"/>
  <c r="FF138" i="5"/>
  <c r="FE138" i="5"/>
  <c r="GG138" i="5"/>
  <c r="GF138" i="5"/>
  <c r="HG138" i="5"/>
  <c r="HH138" i="5"/>
  <c r="FE146" i="5"/>
  <c r="FF146" i="5"/>
  <c r="GF146" i="5"/>
  <c r="HH146" i="5"/>
  <c r="GG146" i="5"/>
  <c r="HG146" i="5"/>
  <c r="HH152" i="5"/>
  <c r="HG152" i="5"/>
  <c r="GG152" i="5"/>
  <c r="FE152" i="5"/>
  <c r="GF152" i="5"/>
  <c r="FF152" i="5"/>
  <c r="FF159" i="5"/>
  <c r="FE159" i="5"/>
  <c r="GF159" i="5"/>
  <c r="HG159" i="5"/>
  <c r="GG159" i="5"/>
  <c r="HH159" i="5"/>
  <c r="HH168" i="5"/>
  <c r="HG168" i="5"/>
  <c r="FE168" i="5"/>
  <c r="GF168" i="5"/>
  <c r="FF168" i="5"/>
  <c r="GG168" i="5"/>
  <c r="HG173" i="5"/>
  <c r="HH173" i="5"/>
  <c r="FF173" i="5"/>
  <c r="GG173" i="5"/>
  <c r="GF173" i="5"/>
  <c r="FE173" i="5"/>
  <c r="HH181" i="5"/>
  <c r="HG181" i="5"/>
  <c r="GF181" i="5"/>
  <c r="GG181" i="5"/>
  <c r="FE181" i="5"/>
  <c r="FF181" i="5"/>
  <c r="HH186" i="5"/>
  <c r="FE186" i="5"/>
  <c r="GG186" i="5"/>
  <c r="FF186" i="5"/>
  <c r="GF186" i="5"/>
  <c r="HG186" i="5"/>
  <c r="GF196" i="5"/>
  <c r="GG196" i="5"/>
  <c r="HH196" i="5"/>
  <c r="HG196" i="5"/>
  <c r="FE196" i="5"/>
  <c r="FF196" i="5"/>
  <c r="ES23" i="5"/>
  <c r="ET23" i="5"/>
  <c r="FU23" i="5"/>
  <c r="GU23" i="5"/>
  <c r="FT23" i="5"/>
  <c r="GV23" i="5"/>
  <c r="ET71" i="5"/>
  <c r="ES71" i="5"/>
  <c r="FU71" i="5"/>
  <c r="FT71" i="5"/>
  <c r="GU71" i="5"/>
  <c r="GV71" i="5"/>
  <c r="FU75" i="5"/>
  <c r="ET75" i="5"/>
  <c r="FT75" i="5"/>
  <c r="ES75" i="5"/>
  <c r="GV75" i="5"/>
  <c r="GU75" i="5"/>
  <c r="FT27" i="5"/>
  <c r="FU27" i="5"/>
  <c r="GV27" i="5"/>
  <c r="GU27" i="5"/>
  <c r="ES27" i="5"/>
  <c r="ET27" i="5"/>
  <c r="GU31" i="5"/>
  <c r="GV31" i="5"/>
  <c r="FT31" i="5"/>
  <c r="ET31" i="5"/>
  <c r="FU31" i="5"/>
  <c r="ES31" i="5"/>
  <c r="GU35" i="5"/>
  <c r="FT35" i="5"/>
  <c r="FU35" i="5"/>
  <c r="GV35" i="5"/>
  <c r="ET35" i="5"/>
  <c r="ES35" i="5"/>
  <c r="FT40" i="5"/>
  <c r="FU40" i="5"/>
  <c r="GV40" i="5"/>
  <c r="ES40" i="5"/>
  <c r="GU40" i="5"/>
  <c r="ET40" i="5"/>
  <c r="FU52" i="5"/>
  <c r="ES52" i="5"/>
  <c r="ET52" i="5"/>
  <c r="FT52" i="5"/>
  <c r="GV52" i="5"/>
  <c r="GU52" i="5"/>
  <c r="ET57" i="5"/>
  <c r="ES57" i="5"/>
  <c r="FT57" i="5"/>
  <c r="FU57" i="5"/>
  <c r="GV57" i="5"/>
  <c r="GU57" i="5"/>
  <c r="ES89" i="5"/>
  <c r="FU89" i="5"/>
  <c r="FT89" i="5"/>
  <c r="ET89" i="5"/>
  <c r="GV89" i="5"/>
  <c r="GU89" i="5"/>
  <c r="FT93" i="5"/>
  <c r="ES93" i="5"/>
  <c r="FU93" i="5"/>
  <c r="ET93" i="5"/>
  <c r="GU93" i="5"/>
  <c r="GV93" i="5"/>
  <c r="FU100" i="5"/>
  <c r="ES100" i="5"/>
  <c r="GU100" i="5"/>
  <c r="FT100" i="5"/>
  <c r="GV100" i="5"/>
  <c r="ET100" i="5"/>
  <c r="ES109" i="5"/>
  <c r="ET109" i="5"/>
  <c r="GV109" i="5"/>
  <c r="FU109" i="5"/>
  <c r="GU109" i="5"/>
  <c r="FT109" i="5"/>
  <c r="ES116" i="5"/>
  <c r="ET116" i="5"/>
  <c r="GU116" i="5"/>
  <c r="FT116" i="5"/>
  <c r="FU116" i="5"/>
  <c r="GV116" i="5"/>
  <c r="FU120" i="5"/>
  <c r="GV120" i="5"/>
  <c r="GU120" i="5"/>
  <c r="FT120" i="5"/>
  <c r="ET120" i="5"/>
  <c r="ES120" i="5"/>
  <c r="FT125" i="5"/>
  <c r="GV125" i="5"/>
  <c r="GU125" i="5"/>
  <c r="FU125" i="5"/>
  <c r="ET125" i="5"/>
  <c r="ES125" i="5"/>
  <c r="GV130" i="5"/>
  <c r="GU130" i="5"/>
  <c r="ES130" i="5"/>
  <c r="FT130" i="5"/>
  <c r="ET130" i="5"/>
  <c r="FU130" i="5"/>
  <c r="ET133" i="5"/>
  <c r="GV133" i="5"/>
  <c r="FU133" i="5"/>
  <c r="ES133" i="5"/>
  <c r="GU133" i="5"/>
  <c r="FT133" i="5"/>
  <c r="ES137" i="5"/>
  <c r="GV137" i="5"/>
  <c r="FT137" i="5"/>
  <c r="ET137" i="5"/>
  <c r="FU137" i="5"/>
  <c r="GU137" i="5"/>
  <c r="GU145" i="5"/>
  <c r="FT145" i="5"/>
  <c r="GV145" i="5"/>
  <c r="ET145" i="5"/>
  <c r="ES145" i="5"/>
  <c r="FU145" i="5"/>
  <c r="GU152" i="5"/>
  <c r="GV152" i="5"/>
  <c r="FT152" i="5"/>
  <c r="ES152" i="5"/>
  <c r="FU152" i="5"/>
  <c r="ET152" i="5"/>
  <c r="ES159" i="5"/>
  <c r="GU159" i="5"/>
  <c r="ET159" i="5"/>
  <c r="GV159" i="5"/>
  <c r="FT159" i="5"/>
  <c r="FU159" i="5"/>
  <c r="FU168" i="5"/>
  <c r="GV168" i="5"/>
  <c r="FT168" i="5"/>
  <c r="GU168" i="5"/>
  <c r="ET168" i="5"/>
  <c r="ES168" i="5"/>
  <c r="FU173" i="5"/>
  <c r="GV173" i="5"/>
  <c r="FT173" i="5"/>
  <c r="GU173" i="5"/>
  <c r="ES173" i="5"/>
  <c r="ET173" i="5"/>
  <c r="GV181" i="5"/>
  <c r="GU181" i="5"/>
  <c r="FU181" i="5"/>
  <c r="ET181" i="5"/>
  <c r="ES181" i="5"/>
  <c r="FT181" i="5"/>
  <c r="FT186" i="5"/>
  <c r="FU186" i="5"/>
  <c r="ET186" i="5"/>
  <c r="GV186" i="5"/>
  <c r="ES186" i="5"/>
  <c r="GU186" i="5"/>
  <c r="GV196" i="5"/>
  <c r="FT196" i="5"/>
  <c r="FU196" i="5"/>
  <c r="GU196" i="5"/>
  <c r="ES196" i="5"/>
  <c r="ET196" i="5"/>
  <c r="OI65" i="5"/>
  <c r="MA65" i="5"/>
  <c r="MB65" i="5"/>
  <c r="OJ65" i="5"/>
  <c r="OI74" i="5"/>
  <c r="MA74" i="5"/>
  <c r="OJ74" i="5"/>
  <c r="MB74" i="5"/>
  <c r="MA80" i="5"/>
  <c r="OJ80" i="5"/>
  <c r="MB80" i="5"/>
  <c r="OI80" i="5"/>
  <c r="MB30" i="5"/>
  <c r="MA30" i="5"/>
  <c r="OJ30" i="5"/>
  <c r="OI30" i="5"/>
  <c r="MA34" i="5"/>
  <c r="OJ34" i="5"/>
  <c r="MB34" i="5"/>
  <c r="OI34" i="5"/>
  <c r="OJ39" i="5"/>
  <c r="OI39" i="5"/>
  <c r="MA39" i="5"/>
  <c r="MB39" i="5"/>
  <c r="MB51" i="5"/>
  <c r="OJ51" i="5"/>
  <c r="OI51" i="5"/>
  <c r="MA51" i="5"/>
  <c r="MB56" i="5"/>
  <c r="OJ56" i="5"/>
  <c r="MA56" i="5"/>
  <c r="OI56" i="5"/>
  <c r="OI61" i="5"/>
  <c r="MA61" i="5"/>
  <c r="MB61" i="5"/>
  <c r="OJ61" i="5"/>
  <c r="MA89" i="5"/>
  <c r="OJ89" i="5"/>
  <c r="MB89" i="5"/>
  <c r="OI89" i="5"/>
  <c r="MB93" i="5"/>
  <c r="OJ93" i="5"/>
  <c r="MA93" i="5"/>
  <c r="OI93" i="5"/>
  <c r="OJ100" i="5"/>
  <c r="MA100" i="5"/>
  <c r="OI100" i="5"/>
  <c r="MB100" i="5"/>
  <c r="MA109" i="5"/>
  <c r="OJ109" i="5"/>
  <c r="OI109" i="5"/>
  <c r="MB109" i="5"/>
  <c r="OJ116" i="5"/>
  <c r="OI116" i="5"/>
  <c r="MB116" i="5"/>
  <c r="MA116" i="5"/>
  <c r="OJ120" i="5"/>
  <c r="OI120" i="5"/>
  <c r="MA120" i="5"/>
  <c r="MB120" i="5"/>
  <c r="OI125" i="5"/>
  <c r="MA125" i="5"/>
  <c r="MB125" i="5"/>
  <c r="OJ125" i="5"/>
  <c r="MA135" i="5"/>
  <c r="MB135" i="5"/>
  <c r="OJ135" i="5"/>
  <c r="OI135" i="5"/>
  <c r="MA141" i="5"/>
  <c r="MB141" i="5"/>
  <c r="OJ141" i="5"/>
  <c r="OI141" i="5"/>
  <c r="OI147" i="5"/>
  <c r="MA147" i="5"/>
  <c r="OJ147" i="5"/>
  <c r="MB147" i="5"/>
  <c r="OI130" i="5"/>
  <c r="MA130" i="5"/>
  <c r="MB130" i="5"/>
  <c r="OJ130" i="5"/>
  <c r="MB159" i="5"/>
  <c r="OI159" i="5"/>
  <c r="MA159" i="5"/>
  <c r="OJ159" i="5"/>
  <c r="MB173" i="5"/>
  <c r="OJ173" i="5"/>
  <c r="MA173" i="5"/>
  <c r="OI173" i="5"/>
  <c r="OJ186" i="5"/>
  <c r="MB186" i="5"/>
  <c r="OI186" i="5"/>
  <c r="MA186" i="5"/>
  <c r="MA163" i="5"/>
  <c r="OI163" i="5"/>
  <c r="OJ163" i="5"/>
  <c r="MB163" i="5"/>
  <c r="MA175" i="5"/>
  <c r="OJ175" i="5"/>
  <c r="OI175" i="5"/>
  <c r="MB175" i="5"/>
  <c r="MB191" i="5"/>
  <c r="OI191" i="5"/>
  <c r="MA191" i="5"/>
  <c r="OJ191" i="5"/>
  <c r="OI196" i="5"/>
  <c r="MB196" i="5"/>
  <c r="OJ196" i="5"/>
  <c r="MA196" i="5"/>
  <c r="NW65" i="5"/>
  <c r="LO65" i="5"/>
  <c r="LP65" i="5"/>
  <c r="NX65" i="5"/>
  <c r="NX74" i="5"/>
  <c r="LP74" i="5"/>
  <c r="NW74" i="5"/>
  <c r="LO74" i="5"/>
  <c r="LP80" i="5"/>
  <c r="NW80" i="5"/>
  <c r="LO80" i="5"/>
  <c r="NX80" i="5"/>
  <c r="NX82" i="5"/>
  <c r="NW82" i="5"/>
  <c r="LO82" i="5"/>
  <c r="LP82" i="5"/>
  <c r="NW33" i="5"/>
  <c r="LP33" i="5"/>
  <c r="LO33" i="5"/>
  <c r="NX33" i="5"/>
  <c r="NX38" i="5"/>
  <c r="LO38" i="5"/>
  <c r="NW38" i="5"/>
  <c r="LP38" i="5"/>
  <c r="NW49" i="5"/>
  <c r="LO49" i="5"/>
  <c r="NX49" i="5"/>
  <c r="LP49" i="5"/>
  <c r="NX54" i="5"/>
  <c r="LO54" i="5"/>
  <c r="NW54" i="5"/>
  <c r="LP54" i="5"/>
  <c r="NX60" i="5"/>
  <c r="LP60" i="5"/>
  <c r="NW60" i="5"/>
  <c r="LO60" i="5"/>
  <c r="LO89" i="5"/>
  <c r="NX89" i="5"/>
  <c r="LP89" i="5"/>
  <c r="NW89" i="5"/>
  <c r="NW93" i="5"/>
  <c r="LP93" i="5"/>
  <c r="LO93" i="5"/>
  <c r="NX93" i="5"/>
  <c r="LP100" i="5"/>
  <c r="NX100" i="5"/>
  <c r="LO100" i="5"/>
  <c r="NW100" i="5"/>
  <c r="LP109" i="5"/>
  <c r="NX109" i="5"/>
  <c r="LO109" i="5"/>
  <c r="NW109" i="5"/>
  <c r="LP116" i="5"/>
  <c r="NX116" i="5"/>
  <c r="LO116" i="5"/>
  <c r="NW116" i="5"/>
  <c r="LO120" i="5"/>
  <c r="NX120" i="5"/>
  <c r="LP120" i="5"/>
  <c r="NW120" i="5"/>
  <c r="LO125" i="5"/>
  <c r="NX125" i="5"/>
  <c r="LP125" i="5"/>
  <c r="NW125" i="5"/>
  <c r="LP135" i="5"/>
  <c r="NX135" i="5"/>
  <c r="LO135" i="5"/>
  <c r="NW135" i="5"/>
  <c r="LP141" i="5"/>
  <c r="NX141" i="5"/>
  <c r="LO141" i="5"/>
  <c r="NW141" i="5"/>
  <c r="NX147" i="5"/>
  <c r="LP147" i="5"/>
  <c r="NW147" i="5"/>
  <c r="LO147" i="5"/>
  <c r="LP130" i="5"/>
  <c r="NX130" i="5"/>
  <c r="NW130" i="5"/>
  <c r="LO130" i="5"/>
  <c r="NX159" i="5"/>
  <c r="LP159" i="5"/>
  <c r="LO159" i="5"/>
  <c r="NW159" i="5"/>
  <c r="NX173" i="5"/>
  <c r="LO173" i="5"/>
  <c r="NW173" i="5"/>
  <c r="LP173" i="5"/>
  <c r="LP186" i="5"/>
  <c r="NX186" i="5"/>
  <c r="LO186" i="5"/>
  <c r="NW186" i="5"/>
  <c r="LP163" i="5"/>
  <c r="NW163" i="5"/>
  <c r="LO163" i="5"/>
  <c r="NX163" i="5"/>
  <c r="NX175" i="5"/>
  <c r="NW175" i="5"/>
  <c r="LP175" i="5"/>
  <c r="LO175" i="5"/>
  <c r="NW191" i="5"/>
  <c r="NX191" i="5"/>
  <c r="LP191" i="5"/>
  <c r="LO191" i="5"/>
  <c r="LO196" i="5"/>
  <c r="NX196" i="5"/>
  <c r="NW196" i="5"/>
  <c r="LP196" i="5"/>
  <c r="GD23" i="5"/>
  <c r="FB23" i="5"/>
  <c r="FC23" i="5"/>
  <c r="GC23" i="5"/>
  <c r="HD23" i="5"/>
  <c r="HE23" i="5"/>
  <c r="GD71" i="5"/>
  <c r="HE71" i="5"/>
  <c r="HD71" i="5"/>
  <c r="GC71" i="5"/>
  <c r="FB71" i="5"/>
  <c r="FC71" i="5"/>
  <c r="GC75" i="5"/>
  <c r="GD75" i="5"/>
  <c r="HE75" i="5"/>
  <c r="HD75" i="5"/>
  <c r="FC75" i="5"/>
  <c r="FB75" i="5"/>
  <c r="HE27" i="5"/>
  <c r="HD27" i="5"/>
  <c r="GD27" i="5"/>
  <c r="FC27" i="5"/>
  <c r="FB27" i="5"/>
  <c r="GC27" i="5"/>
  <c r="FC31" i="5"/>
  <c r="HE31" i="5"/>
  <c r="GC31" i="5"/>
  <c r="FB31" i="5"/>
  <c r="HD31" i="5"/>
  <c r="GD31" i="5"/>
  <c r="HE35" i="5"/>
  <c r="HD35" i="5"/>
  <c r="FC35" i="5"/>
  <c r="GD35" i="5"/>
  <c r="FB35" i="5"/>
  <c r="GC35" i="5"/>
  <c r="HD40" i="5"/>
  <c r="HE40" i="5"/>
  <c r="GC40" i="5"/>
  <c r="GD40" i="5"/>
  <c r="FC40" i="5"/>
  <c r="FB40" i="5"/>
  <c r="GC52" i="5"/>
  <c r="HD52" i="5"/>
  <c r="GD52" i="5"/>
  <c r="HE52" i="5"/>
  <c r="FC52" i="5"/>
  <c r="FB52" i="5"/>
  <c r="GC57" i="5"/>
  <c r="HD57" i="5"/>
  <c r="HE57" i="5"/>
  <c r="GD57" i="5"/>
  <c r="FB57" i="5"/>
  <c r="FC57" i="5"/>
  <c r="HD89" i="5"/>
  <c r="HE89" i="5"/>
  <c r="GD89" i="5"/>
  <c r="GC89" i="5"/>
  <c r="FB89" i="5"/>
  <c r="FC89" i="5"/>
  <c r="HE93" i="5"/>
  <c r="HD93" i="5"/>
  <c r="GC93" i="5"/>
  <c r="FB93" i="5"/>
  <c r="GD93" i="5"/>
  <c r="FC93" i="5"/>
  <c r="HD100" i="5"/>
  <c r="FB100" i="5"/>
  <c r="GD100" i="5"/>
  <c r="HE100" i="5"/>
  <c r="FC100" i="5"/>
  <c r="GC100" i="5"/>
  <c r="GD109" i="5"/>
  <c r="GC109" i="5"/>
  <c r="FB109" i="5"/>
  <c r="HE109" i="5"/>
  <c r="HD109" i="5"/>
  <c r="FC109" i="5"/>
  <c r="GD116" i="5"/>
  <c r="FB116" i="5"/>
  <c r="GC116" i="5"/>
  <c r="FC116" i="5"/>
  <c r="HD116" i="5"/>
  <c r="HE116" i="5"/>
  <c r="HE120" i="5"/>
  <c r="HD120" i="5"/>
  <c r="FC120" i="5"/>
  <c r="GC120" i="5"/>
  <c r="FB120" i="5"/>
  <c r="GD120" i="5"/>
  <c r="HE125" i="5"/>
  <c r="HD125" i="5"/>
  <c r="FB125" i="5"/>
  <c r="FC125" i="5"/>
  <c r="GC125" i="5"/>
  <c r="GD125" i="5"/>
  <c r="FC130" i="5"/>
  <c r="FB130" i="5"/>
  <c r="HD130" i="5"/>
  <c r="HE130" i="5"/>
  <c r="GD130" i="5"/>
  <c r="GC130" i="5"/>
  <c r="FB133" i="5"/>
  <c r="FC133" i="5"/>
  <c r="GD133" i="5"/>
  <c r="GC133" i="5"/>
  <c r="HD133" i="5"/>
  <c r="HE133" i="5"/>
  <c r="FC137" i="5"/>
  <c r="FB137" i="5"/>
  <c r="HE137" i="5"/>
  <c r="HD137" i="5"/>
  <c r="GC137" i="5"/>
  <c r="GD137" i="5"/>
  <c r="FB145" i="5"/>
  <c r="FC145" i="5"/>
  <c r="GC145" i="5"/>
  <c r="HE145" i="5"/>
  <c r="GD145" i="5"/>
  <c r="HD145" i="5"/>
  <c r="HE152" i="5"/>
  <c r="FB152" i="5"/>
  <c r="GD152" i="5"/>
  <c r="HD152" i="5"/>
  <c r="FC152" i="5"/>
  <c r="GC152" i="5"/>
  <c r="HE159" i="5"/>
  <c r="FB159" i="5"/>
  <c r="GC159" i="5"/>
  <c r="HD159" i="5"/>
  <c r="FC159" i="5"/>
  <c r="GD159" i="5"/>
  <c r="HD168" i="5"/>
  <c r="HE168" i="5"/>
  <c r="GC168" i="5"/>
  <c r="GD168" i="5"/>
  <c r="FC168" i="5"/>
  <c r="FB168" i="5"/>
  <c r="HD173" i="5"/>
  <c r="HE173" i="5"/>
  <c r="FB173" i="5"/>
  <c r="GC173" i="5"/>
  <c r="FC173" i="5"/>
  <c r="GD173" i="5"/>
  <c r="FB181" i="5"/>
  <c r="HD181" i="5"/>
  <c r="FC181" i="5"/>
  <c r="HE181" i="5"/>
  <c r="GD181" i="5"/>
  <c r="GC181" i="5"/>
  <c r="GD186" i="5"/>
  <c r="GC186" i="5"/>
  <c r="FC186" i="5"/>
  <c r="HD186" i="5"/>
  <c r="FB186" i="5"/>
  <c r="HE186" i="5"/>
  <c r="HE196" i="5"/>
  <c r="HD196" i="5"/>
  <c r="GC196" i="5"/>
  <c r="FB196" i="5"/>
  <c r="FC196" i="5"/>
  <c r="GD196" i="5"/>
  <c r="FR23" i="5"/>
  <c r="EQ23" i="5"/>
  <c r="FQ23" i="5"/>
  <c r="EP23" i="5"/>
  <c r="GS23" i="5"/>
  <c r="GR23" i="5"/>
  <c r="GS71" i="5"/>
  <c r="FQ71" i="5"/>
  <c r="FR71" i="5"/>
  <c r="GR71" i="5"/>
  <c r="EQ71" i="5"/>
  <c r="EP71" i="5"/>
  <c r="GR75" i="5"/>
  <c r="GS75" i="5"/>
  <c r="FQ75" i="5"/>
  <c r="EQ75" i="5"/>
  <c r="EP75" i="5"/>
  <c r="FR75" i="5"/>
  <c r="EQ27" i="5"/>
  <c r="GR27" i="5"/>
  <c r="EP27" i="5"/>
  <c r="FQ27" i="5"/>
  <c r="FR27" i="5"/>
  <c r="GS27" i="5"/>
  <c r="GR31" i="5"/>
  <c r="GS31" i="5"/>
  <c r="FR31" i="5"/>
  <c r="EQ31" i="5"/>
  <c r="FQ31" i="5"/>
  <c r="EP31" i="5"/>
  <c r="EQ35" i="5"/>
  <c r="FQ35" i="5"/>
  <c r="GS35" i="5"/>
  <c r="EP35" i="5"/>
  <c r="GR35" i="5"/>
  <c r="FR35" i="5"/>
  <c r="GS40" i="5"/>
  <c r="FR40" i="5"/>
  <c r="FQ40" i="5"/>
  <c r="GR40" i="5"/>
  <c r="EQ40" i="5"/>
  <c r="EP40" i="5"/>
  <c r="GS52" i="5"/>
  <c r="GR52" i="5"/>
  <c r="FQ52" i="5"/>
  <c r="FR52" i="5"/>
  <c r="EP52" i="5"/>
  <c r="EQ52" i="5"/>
  <c r="GS57" i="5"/>
  <c r="GR57" i="5"/>
  <c r="EQ57" i="5"/>
  <c r="FR57" i="5"/>
  <c r="EP57" i="5"/>
  <c r="FQ57" i="5"/>
  <c r="GR89" i="5"/>
  <c r="FQ89" i="5"/>
  <c r="GS89" i="5"/>
  <c r="FR89" i="5"/>
  <c r="EQ89" i="5"/>
  <c r="EP89" i="5"/>
  <c r="FR93" i="5"/>
  <c r="GS93" i="5"/>
  <c r="FQ93" i="5"/>
  <c r="GR93" i="5"/>
  <c r="EP93" i="5"/>
  <c r="EQ93" i="5"/>
  <c r="EQ100" i="5"/>
  <c r="GS100" i="5"/>
  <c r="EP100" i="5"/>
  <c r="FQ100" i="5"/>
  <c r="GR100" i="5"/>
  <c r="FR100" i="5"/>
  <c r="FQ109" i="5"/>
  <c r="EQ109" i="5"/>
  <c r="FR109" i="5"/>
  <c r="GR109" i="5"/>
  <c r="GS109" i="5"/>
  <c r="EP109" i="5"/>
  <c r="FR116" i="5"/>
  <c r="EP116" i="5"/>
  <c r="EQ116" i="5"/>
  <c r="FQ116" i="5"/>
  <c r="GS116" i="5"/>
  <c r="GR116" i="5"/>
  <c r="GR120" i="5"/>
  <c r="GS120" i="5"/>
  <c r="EP120" i="5"/>
  <c r="FR120" i="5"/>
  <c r="EQ120" i="5"/>
  <c r="FQ120" i="5"/>
  <c r="GS125" i="5"/>
  <c r="GR125" i="5"/>
  <c r="EQ125" i="5"/>
  <c r="FR125" i="5"/>
  <c r="FQ125" i="5"/>
  <c r="EP125" i="5"/>
  <c r="EQ130" i="5"/>
  <c r="EP130" i="5"/>
  <c r="FR130" i="5"/>
  <c r="FQ130" i="5"/>
  <c r="GR130" i="5"/>
  <c r="GS130" i="5"/>
  <c r="EQ133" i="5"/>
  <c r="EP133" i="5"/>
  <c r="FR133" i="5"/>
  <c r="GR133" i="5"/>
  <c r="GS133" i="5"/>
  <c r="FQ133" i="5"/>
  <c r="GS136" i="5"/>
  <c r="GR136" i="5"/>
  <c r="FR136" i="5"/>
  <c r="FQ136" i="5"/>
  <c r="EP136" i="5"/>
  <c r="EQ136" i="5"/>
  <c r="EP142" i="5"/>
  <c r="FR142" i="5"/>
  <c r="GR142" i="5"/>
  <c r="GS142" i="5"/>
  <c r="EQ142" i="5"/>
  <c r="FQ142" i="5"/>
  <c r="GR152" i="5"/>
  <c r="GS152" i="5"/>
  <c r="EQ152" i="5"/>
  <c r="FQ152" i="5"/>
  <c r="EP152" i="5"/>
  <c r="FR152" i="5"/>
  <c r="GR159" i="5"/>
  <c r="GS159" i="5"/>
  <c r="FQ159" i="5"/>
  <c r="EQ159" i="5"/>
  <c r="FR159" i="5"/>
  <c r="EP159" i="5"/>
  <c r="GR168" i="5"/>
  <c r="GS168" i="5"/>
  <c r="EQ168" i="5"/>
  <c r="EP168" i="5"/>
  <c r="FR168" i="5"/>
  <c r="FQ168" i="5"/>
  <c r="GS173" i="5"/>
  <c r="GR173" i="5"/>
  <c r="EP173" i="5"/>
  <c r="FQ173" i="5"/>
  <c r="EQ173" i="5"/>
  <c r="FR173" i="5"/>
  <c r="GR181" i="5"/>
  <c r="GS181" i="5"/>
  <c r="FR181" i="5"/>
  <c r="FQ181" i="5"/>
  <c r="EP181" i="5"/>
  <c r="EQ181" i="5"/>
  <c r="FR186" i="5"/>
  <c r="GS186" i="5"/>
  <c r="EP186" i="5"/>
  <c r="FQ186" i="5"/>
  <c r="GR186" i="5"/>
  <c r="EQ186" i="5"/>
  <c r="GR196" i="5"/>
  <c r="GS196" i="5"/>
  <c r="EP196" i="5"/>
  <c r="FQ196" i="5"/>
  <c r="FR196" i="5"/>
  <c r="EQ196" i="5"/>
  <c r="LY65" i="5"/>
  <c r="LX65" i="5"/>
  <c r="OF65" i="5"/>
  <c r="OG65" i="5"/>
  <c r="LX74" i="5"/>
  <c r="OG74" i="5"/>
  <c r="LY74" i="5"/>
  <c r="OF74" i="5"/>
  <c r="LY80" i="5"/>
  <c r="LX80" i="5"/>
  <c r="OF80" i="5"/>
  <c r="OG80" i="5"/>
  <c r="OG30" i="5"/>
  <c r="OF30" i="5"/>
  <c r="LY30" i="5"/>
  <c r="LX30" i="5"/>
  <c r="LX34" i="5"/>
  <c r="OF34" i="5"/>
  <c r="OG34" i="5"/>
  <c r="LY34" i="5"/>
  <c r="LY39" i="5"/>
  <c r="LX39" i="5"/>
  <c r="OF39" i="5"/>
  <c r="OG39" i="5"/>
  <c r="OG51" i="5"/>
  <c r="LX51" i="5"/>
  <c r="OF51" i="5"/>
  <c r="LY51" i="5"/>
  <c r="OF56" i="5"/>
  <c r="OG56" i="5"/>
  <c r="LY56" i="5"/>
  <c r="LX56" i="5"/>
  <c r="LY61" i="5"/>
  <c r="OF61" i="5"/>
  <c r="LX61" i="5"/>
  <c r="OG61" i="5"/>
  <c r="OF89" i="5"/>
  <c r="LX89" i="5"/>
  <c r="OG89" i="5"/>
  <c r="LY89" i="5"/>
  <c r="OF93" i="5"/>
  <c r="LY93" i="5"/>
  <c r="LX93" i="5"/>
  <c r="OG93" i="5"/>
  <c r="OG100" i="5"/>
  <c r="LY100" i="5"/>
  <c r="OF100" i="5"/>
  <c r="LX100" i="5"/>
  <c r="OG109" i="5"/>
  <c r="LY109" i="5"/>
  <c r="OF109" i="5"/>
  <c r="LX109" i="5"/>
  <c r="OG116" i="5"/>
  <c r="LY116" i="5"/>
  <c r="OF116" i="5"/>
  <c r="LX116" i="5"/>
  <c r="LX120" i="5"/>
  <c r="OG120" i="5"/>
  <c r="OF120" i="5"/>
  <c r="LY120" i="5"/>
  <c r="OF125" i="5"/>
  <c r="LX125" i="5"/>
  <c r="OG125" i="5"/>
  <c r="LY125" i="5"/>
  <c r="OF135" i="5"/>
  <c r="OG135" i="5"/>
  <c r="LY135" i="5"/>
  <c r="LX135" i="5"/>
  <c r="LY141" i="5"/>
  <c r="OF141" i="5"/>
  <c r="LX141" i="5"/>
  <c r="OG141" i="5"/>
  <c r="LY147" i="5"/>
  <c r="LX147" i="5"/>
  <c r="OF147" i="5"/>
  <c r="OG147" i="5"/>
  <c r="LY130" i="5"/>
  <c r="OF130" i="5"/>
  <c r="LX130" i="5"/>
  <c r="OG130" i="5"/>
  <c r="LX159" i="5"/>
  <c r="OG159" i="5"/>
  <c r="LY159" i="5"/>
  <c r="OF159" i="5"/>
  <c r="LY173" i="5"/>
  <c r="OG173" i="5"/>
  <c r="LX173" i="5"/>
  <c r="OF173" i="5"/>
  <c r="OF186" i="5"/>
  <c r="LX186" i="5"/>
  <c r="LY186" i="5"/>
  <c r="OG186" i="5"/>
  <c r="OF153" i="5"/>
  <c r="LX153" i="5"/>
  <c r="OG153" i="5"/>
  <c r="LY153" i="5"/>
  <c r="OG169" i="5"/>
  <c r="LY169" i="5"/>
  <c r="OF169" i="5"/>
  <c r="LX169" i="5"/>
  <c r="OG182" i="5"/>
  <c r="LX182" i="5"/>
  <c r="OF182" i="5"/>
  <c r="LY182" i="5"/>
  <c r="LX196" i="5"/>
  <c r="OF196" i="5"/>
  <c r="OG196" i="5"/>
  <c r="LY196" i="5"/>
  <c r="LM65" i="5"/>
  <c r="LL65" i="5"/>
  <c r="NT65" i="5"/>
  <c r="NU65" i="5"/>
  <c r="LL74" i="5"/>
  <c r="NT74" i="5"/>
  <c r="NU74" i="5"/>
  <c r="LM74" i="5"/>
  <c r="LM80" i="5"/>
  <c r="LL80" i="5"/>
  <c r="NT80" i="5"/>
  <c r="NU80" i="5"/>
  <c r="LM30" i="5"/>
  <c r="NU30" i="5"/>
  <c r="LL30" i="5"/>
  <c r="NT30" i="5"/>
  <c r="LM34" i="5"/>
  <c r="NT34" i="5"/>
  <c r="LL34" i="5"/>
  <c r="NU34" i="5"/>
  <c r="NT39" i="5"/>
  <c r="LM39" i="5"/>
  <c r="NU39" i="5"/>
  <c r="LL39" i="5"/>
  <c r="LM51" i="5"/>
  <c r="NT51" i="5"/>
  <c r="LL51" i="5"/>
  <c r="NU51" i="5"/>
  <c r="LL56" i="5"/>
  <c r="NT56" i="5"/>
  <c r="NU56" i="5"/>
  <c r="LM56" i="5"/>
  <c r="LM60" i="5"/>
  <c r="NU60" i="5"/>
  <c r="LL60" i="5"/>
  <c r="NT60" i="5"/>
  <c r="LM89" i="5"/>
  <c r="LL89" i="5"/>
  <c r="NT89" i="5"/>
  <c r="NU89" i="5"/>
  <c r="NT93" i="5"/>
  <c r="LM93" i="5"/>
  <c r="NU93" i="5"/>
  <c r="LL93" i="5"/>
  <c r="NT100" i="5"/>
  <c r="LM100" i="5"/>
  <c r="LL100" i="5"/>
  <c r="NU100" i="5"/>
  <c r="LM109" i="5"/>
  <c r="NU109" i="5"/>
  <c r="LL109" i="5"/>
  <c r="NT109" i="5"/>
  <c r="NU116" i="5"/>
  <c r="LM116" i="5"/>
  <c r="NT116" i="5"/>
  <c r="LL116" i="5"/>
  <c r="NT120" i="5"/>
  <c r="LM120" i="5"/>
  <c r="NU120" i="5"/>
  <c r="LL120" i="5"/>
  <c r="LL125" i="5"/>
  <c r="NU125" i="5"/>
  <c r="NT125" i="5"/>
  <c r="LM125" i="5"/>
  <c r="NU135" i="5"/>
  <c r="LM135" i="5"/>
  <c r="LL135" i="5"/>
  <c r="NT135" i="5"/>
  <c r="NT141" i="5"/>
  <c r="NU141" i="5"/>
  <c r="LM141" i="5"/>
  <c r="LL141" i="5"/>
  <c r="LL147" i="5"/>
  <c r="NT147" i="5"/>
  <c r="NU147" i="5"/>
  <c r="LM147" i="5"/>
  <c r="NT130" i="5"/>
  <c r="LM130" i="5"/>
  <c r="NU130" i="5"/>
  <c r="LL130" i="5"/>
  <c r="LM159" i="5"/>
  <c r="NU159" i="5"/>
  <c r="NT159" i="5"/>
  <c r="LL159" i="5"/>
  <c r="NU173" i="5"/>
  <c r="LM173" i="5"/>
  <c r="NT173" i="5"/>
  <c r="LL173" i="5"/>
  <c r="NU186" i="5"/>
  <c r="NT186" i="5"/>
  <c r="LM186" i="5"/>
  <c r="LL186" i="5"/>
  <c r="LL153" i="5"/>
  <c r="LM153" i="5"/>
  <c r="NU153" i="5"/>
  <c r="NT153" i="5"/>
  <c r="LM169" i="5"/>
  <c r="LL169" i="5"/>
  <c r="NU169" i="5"/>
  <c r="NT169" i="5"/>
  <c r="LM182" i="5"/>
  <c r="LL182" i="5"/>
  <c r="NU182" i="5"/>
  <c r="NT182" i="5"/>
  <c r="NU196" i="5"/>
  <c r="LL196" i="5"/>
  <c r="NT196" i="5"/>
  <c r="LM196" i="5"/>
  <c r="HB23" i="5"/>
  <c r="HA23" i="5"/>
  <c r="FZ23" i="5"/>
  <c r="GA23" i="5"/>
  <c r="EY23" i="5"/>
  <c r="EZ23" i="5"/>
  <c r="HB71" i="5"/>
  <c r="HA71" i="5"/>
  <c r="EY71" i="5"/>
  <c r="FZ71" i="5"/>
  <c r="EZ71" i="5"/>
  <c r="GA71" i="5"/>
  <c r="HA75" i="5"/>
  <c r="HB75" i="5"/>
  <c r="EY75" i="5"/>
  <c r="EZ75" i="5"/>
  <c r="GA75" i="5"/>
  <c r="FZ75" i="5"/>
  <c r="EY27" i="5"/>
  <c r="EZ27" i="5"/>
  <c r="HB27" i="5"/>
  <c r="GA27" i="5"/>
  <c r="FZ27" i="5"/>
  <c r="HA27" i="5"/>
  <c r="EZ31" i="5"/>
  <c r="EY31" i="5"/>
  <c r="GA31" i="5"/>
  <c r="HA31" i="5"/>
  <c r="FZ31" i="5"/>
  <c r="HB31" i="5"/>
  <c r="EZ35" i="5"/>
  <c r="EY35" i="5"/>
  <c r="FZ35" i="5"/>
  <c r="HA35" i="5"/>
  <c r="GA35" i="5"/>
  <c r="HB35" i="5"/>
  <c r="HB40" i="5"/>
  <c r="HA40" i="5"/>
  <c r="EZ40" i="5"/>
  <c r="EY40" i="5"/>
  <c r="FZ40" i="5"/>
  <c r="GA40" i="5"/>
  <c r="HA52" i="5"/>
  <c r="HB52" i="5"/>
  <c r="GA52" i="5"/>
  <c r="FZ52" i="5"/>
  <c r="EZ52" i="5"/>
  <c r="EY52" i="5"/>
  <c r="HA57" i="5"/>
  <c r="HB57" i="5"/>
  <c r="EZ57" i="5"/>
  <c r="GA57" i="5"/>
  <c r="EY57" i="5"/>
  <c r="FZ57" i="5"/>
  <c r="EY89" i="5"/>
  <c r="EZ89" i="5"/>
  <c r="GA89" i="5"/>
  <c r="HB89" i="5"/>
  <c r="FZ89" i="5"/>
  <c r="HA89" i="5"/>
  <c r="GA93" i="5"/>
  <c r="EY93" i="5"/>
  <c r="EZ93" i="5"/>
  <c r="HB93" i="5"/>
  <c r="HA93" i="5"/>
  <c r="FZ93" i="5"/>
  <c r="EY100" i="5"/>
  <c r="HB100" i="5"/>
  <c r="FZ100" i="5"/>
  <c r="EZ100" i="5"/>
  <c r="GA100" i="5"/>
  <c r="HA100" i="5"/>
  <c r="FZ109" i="5"/>
  <c r="HB109" i="5"/>
  <c r="GA109" i="5"/>
  <c r="HA109" i="5"/>
  <c r="EY109" i="5"/>
  <c r="EZ109" i="5"/>
  <c r="HB116" i="5"/>
  <c r="FZ116" i="5"/>
  <c r="HA116" i="5"/>
  <c r="GA116" i="5"/>
  <c r="EZ116" i="5"/>
  <c r="EY116" i="5"/>
  <c r="EZ120" i="5"/>
  <c r="EY120" i="5"/>
  <c r="HB120" i="5"/>
  <c r="GA120" i="5"/>
  <c r="FZ120" i="5"/>
  <c r="HA120" i="5"/>
  <c r="EZ125" i="5"/>
  <c r="EY125" i="5"/>
  <c r="GA125" i="5"/>
  <c r="HA125" i="5"/>
  <c r="FZ125" i="5"/>
  <c r="HB125" i="5"/>
  <c r="GA130" i="5"/>
  <c r="HB130" i="5"/>
  <c r="HA130" i="5"/>
  <c r="EY130" i="5"/>
  <c r="EZ130" i="5"/>
  <c r="FZ130" i="5"/>
  <c r="HB134" i="5"/>
  <c r="HA134" i="5"/>
  <c r="GA134" i="5"/>
  <c r="EZ134" i="5"/>
  <c r="FZ134" i="5"/>
  <c r="EY134" i="5"/>
  <c r="FZ137" i="5"/>
  <c r="GA137" i="5"/>
  <c r="HB137" i="5"/>
  <c r="EZ137" i="5"/>
  <c r="HA137" i="5"/>
  <c r="EY137" i="5"/>
  <c r="EY145" i="5"/>
  <c r="EZ145" i="5"/>
  <c r="FZ145" i="5"/>
  <c r="GA145" i="5"/>
  <c r="HB145" i="5"/>
  <c r="HA145" i="5"/>
  <c r="EZ152" i="5"/>
  <c r="EY152" i="5"/>
  <c r="GA152" i="5"/>
  <c r="HA152" i="5"/>
  <c r="FZ152" i="5"/>
  <c r="HB152" i="5"/>
  <c r="HB159" i="5"/>
  <c r="HA159" i="5"/>
  <c r="FZ159" i="5"/>
  <c r="GA159" i="5"/>
  <c r="EZ159" i="5"/>
  <c r="EY159" i="5"/>
  <c r="EY168" i="5"/>
  <c r="EZ168" i="5"/>
  <c r="HA168" i="5"/>
  <c r="HB168" i="5"/>
  <c r="GA168" i="5"/>
  <c r="FZ168" i="5"/>
  <c r="EZ173" i="5"/>
  <c r="EY173" i="5"/>
  <c r="FZ173" i="5"/>
  <c r="HA173" i="5"/>
  <c r="GA173" i="5"/>
  <c r="HB173" i="5"/>
  <c r="EY181" i="5"/>
  <c r="EZ181" i="5"/>
  <c r="FZ181" i="5"/>
  <c r="GA181" i="5"/>
  <c r="HA181" i="5"/>
  <c r="HB181" i="5"/>
  <c r="FZ186" i="5"/>
  <c r="EZ186" i="5"/>
  <c r="GA186" i="5"/>
  <c r="HB186" i="5"/>
  <c r="HA186" i="5"/>
  <c r="EY186" i="5"/>
  <c r="EZ196" i="5"/>
  <c r="EY196" i="5"/>
  <c r="HA196" i="5"/>
  <c r="GA196" i="5"/>
  <c r="FZ196" i="5"/>
  <c r="HB196" i="5"/>
  <c r="LB147" i="5"/>
  <c r="LA147" i="5"/>
  <c r="LA175" i="5"/>
  <c r="LB175" i="5"/>
  <c r="LB152" i="5"/>
  <c r="LA152" i="5"/>
  <c r="LA181" i="5"/>
  <c r="LB181" i="5"/>
  <c r="PM198" i="5"/>
  <c r="PM199" i="5" s="1"/>
  <c r="LA129" i="5"/>
  <c r="LB129" i="5"/>
  <c r="LB135" i="5"/>
  <c r="LA135" i="5"/>
  <c r="LB90" i="5"/>
  <c r="LA90" i="5"/>
  <c r="LA179" i="5"/>
  <c r="LB179" i="5"/>
  <c r="LA103" i="5"/>
  <c r="LB103" i="5"/>
  <c r="LB132" i="5"/>
  <c r="LA132" i="5"/>
  <c r="LB56" i="5"/>
  <c r="LA56" i="5"/>
  <c r="LA89" i="5"/>
  <c r="LB89" i="5"/>
  <c r="LA116" i="5"/>
  <c r="LB116" i="5"/>
  <c r="LB145" i="5"/>
  <c r="LA145" i="5"/>
  <c r="LA172" i="5"/>
  <c r="LB172" i="5"/>
  <c r="LB192" i="5"/>
  <c r="LA192" i="5"/>
  <c r="LA53" i="5"/>
  <c r="T53" i="10" s="1"/>
  <c r="LB53" i="5"/>
  <c r="U53" i="10" s="1"/>
  <c r="LB85" i="5"/>
  <c r="LA85" i="5"/>
  <c r="LA114" i="5"/>
  <c r="LB114" i="5"/>
  <c r="LA102" i="5"/>
  <c r="LB102" i="5"/>
  <c r="LB34" i="5"/>
  <c r="LA34" i="5"/>
  <c r="LA151" i="5"/>
  <c r="LB151" i="5"/>
  <c r="LA180" i="5"/>
  <c r="LB180" i="5"/>
  <c r="LA62" i="5"/>
  <c r="LB62" i="5"/>
  <c r="LA141" i="5"/>
  <c r="LB141" i="5"/>
  <c r="LA48" i="5"/>
  <c r="LB48" i="5"/>
  <c r="LB169" i="5"/>
  <c r="U169" i="10" s="1"/>
  <c r="LA169" i="5"/>
  <c r="T169" i="10" s="1"/>
  <c r="LB173" i="5"/>
  <c r="LA173" i="5"/>
  <c r="LB30" i="5"/>
  <c r="LA30" i="5"/>
  <c r="LB136" i="5"/>
  <c r="LA136" i="5"/>
  <c r="LA49" i="5"/>
  <c r="LB49" i="5"/>
  <c r="LB23" i="5"/>
  <c r="LA23" i="5"/>
  <c r="LA54" i="5"/>
  <c r="LB54" i="5"/>
  <c r="LA87" i="5"/>
  <c r="LB87" i="5"/>
  <c r="LB134" i="5"/>
  <c r="LA134" i="5"/>
  <c r="LB183" i="5"/>
  <c r="LA183" i="5"/>
  <c r="LB57" i="5"/>
  <c r="LA57" i="5"/>
  <c r="LB52" i="5"/>
  <c r="LA52" i="5"/>
  <c r="LB82" i="5"/>
  <c r="LA82" i="5"/>
  <c r="LA115" i="5"/>
  <c r="LB115" i="5"/>
  <c r="LA148" i="5"/>
  <c r="LB148" i="5"/>
  <c r="LB27" i="5"/>
  <c r="LA27" i="5"/>
  <c r="LA36" i="5"/>
  <c r="LB36" i="5"/>
  <c r="LA72" i="5"/>
  <c r="LB72" i="5"/>
  <c r="LA95" i="5"/>
  <c r="LB95" i="5"/>
  <c r="LB122" i="5"/>
  <c r="LA122" i="5"/>
  <c r="LB163" i="5"/>
  <c r="LA163" i="5"/>
  <c r="LA191" i="5"/>
  <c r="LB191" i="5"/>
  <c r="LA121" i="5"/>
  <c r="LB121" i="5"/>
  <c r="LA137" i="5"/>
  <c r="LB137" i="5"/>
  <c r="LA168" i="5"/>
  <c r="LB168" i="5"/>
  <c r="LB196" i="5"/>
  <c r="LA196" i="5"/>
  <c r="LB51" i="5"/>
  <c r="LA51" i="5"/>
  <c r="LB80" i="5"/>
  <c r="LA80" i="5"/>
  <c r="LA109" i="5"/>
  <c r="LB109" i="5"/>
  <c r="LB130" i="5"/>
  <c r="LA130" i="5"/>
  <c r="LB165" i="5"/>
  <c r="U165" i="10" s="1"/>
  <c r="LA165" i="5"/>
  <c r="T165" i="10" s="1"/>
  <c r="LB195" i="5"/>
  <c r="LA195" i="5"/>
  <c r="LA61" i="5"/>
  <c r="LB61" i="5"/>
  <c r="LA124" i="5"/>
  <c r="LB124" i="5"/>
  <c r="LB40" i="5"/>
  <c r="LA40" i="5"/>
  <c r="LA133" i="5"/>
  <c r="LB133" i="5"/>
  <c r="LB131" i="5"/>
  <c r="LA131" i="5"/>
  <c r="LA29" i="5"/>
  <c r="LB29" i="5"/>
  <c r="LB65" i="5"/>
  <c r="LA65" i="5"/>
  <c r="LB93" i="5"/>
  <c r="LA93" i="5"/>
  <c r="LA120" i="5"/>
  <c r="LB120" i="5"/>
  <c r="LB142" i="5"/>
  <c r="LA142" i="5"/>
  <c r="LA92" i="5"/>
  <c r="LB92" i="5"/>
  <c r="LB58" i="5"/>
  <c r="LA58" i="5"/>
  <c r="LA28" i="5"/>
  <c r="LB28" i="5"/>
  <c r="LA164" i="5"/>
  <c r="LB164" i="5"/>
  <c r="LA94" i="5"/>
  <c r="LB94" i="5"/>
  <c r="LB24" i="5"/>
  <c r="LA24" i="5"/>
  <c r="LA76" i="5"/>
  <c r="LB76" i="5"/>
  <c r="LB128" i="5"/>
  <c r="LA128" i="5"/>
  <c r="LA127" i="5"/>
  <c r="LB127" i="5"/>
  <c r="LB146" i="5"/>
  <c r="LA146" i="5"/>
  <c r="LA33" i="5"/>
  <c r="LB33" i="5"/>
  <c r="LB108" i="5"/>
  <c r="LA108" i="5"/>
  <c r="LA31" i="5"/>
  <c r="LB31" i="5"/>
  <c r="LA38" i="5"/>
  <c r="LB38" i="5"/>
  <c r="LA73" i="5"/>
  <c r="LB73" i="5"/>
  <c r="LA119" i="5"/>
  <c r="LB119" i="5"/>
  <c r="LB156" i="5"/>
  <c r="LA156" i="5"/>
  <c r="LA79" i="5"/>
  <c r="LB79" i="5"/>
  <c r="LA171" i="5"/>
  <c r="T171" i="10" s="1"/>
  <c r="LB171" i="5"/>
  <c r="U171" i="10" s="1"/>
  <c r="LA75" i="5"/>
  <c r="LB75" i="5"/>
  <c r="LA96" i="5"/>
  <c r="LB96" i="5"/>
  <c r="LB35" i="5"/>
  <c r="LA35" i="5"/>
  <c r="LB71" i="5"/>
  <c r="LA71" i="5"/>
  <c r="LB32" i="5"/>
  <c r="LA32" i="5"/>
  <c r="LB60" i="5"/>
  <c r="LA60" i="5"/>
  <c r="LA91" i="5"/>
  <c r="LB91" i="5"/>
  <c r="LA118" i="5"/>
  <c r="LB118" i="5"/>
  <c r="LB138" i="5"/>
  <c r="U138" i="10" s="1"/>
  <c r="LA138" i="5"/>
  <c r="T138" i="10" s="1"/>
  <c r="LA153" i="5"/>
  <c r="LB153" i="5"/>
  <c r="LA182" i="5"/>
  <c r="LB182" i="5"/>
  <c r="LB117" i="5"/>
  <c r="LA117" i="5"/>
  <c r="LA159" i="5"/>
  <c r="LB159" i="5"/>
  <c r="LB186" i="5"/>
  <c r="LA186" i="5"/>
  <c r="LA110" i="5"/>
  <c r="LB110" i="5"/>
  <c r="LB39" i="5"/>
  <c r="LA39" i="5"/>
  <c r="LA74" i="5"/>
  <c r="LB74" i="5"/>
  <c r="LA100" i="5"/>
  <c r="LB100" i="5"/>
  <c r="LA125" i="5"/>
  <c r="LB125" i="5"/>
  <c r="LB157" i="5"/>
  <c r="LA157" i="5"/>
  <c r="LB184" i="5"/>
  <c r="U184" i="10" s="1"/>
  <c r="LA184" i="5"/>
  <c r="T184" i="10" s="1"/>
  <c r="T36" i="10"/>
  <c r="U36" i="10"/>
  <c r="Y22" i="3"/>
  <c r="JP196" i="5" l="1"/>
  <c r="JT196" i="5" s="1"/>
  <c r="JP181" i="5"/>
  <c r="JT181" i="5" s="1"/>
  <c r="JP168" i="5"/>
  <c r="JT168" i="5" s="1"/>
  <c r="JO152" i="5"/>
  <c r="JS152" i="5" s="1"/>
  <c r="JP133" i="5"/>
  <c r="JT133" i="5" s="1"/>
  <c r="JO120" i="5"/>
  <c r="JS120" i="5" s="1"/>
  <c r="JP109" i="5"/>
  <c r="JT109" i="5" s="1"/>
  <c r="JO93" i="5"/>
  <c r="JS93" i="5" s="1"/>
  <c r="JP57" i="5"/>
  <c r="JT57" i="5" s="1"/>
  <c r="JO52" i="5"/>
  <c r="JS52" i="5" s="1"/>
  <c r="JO40" i="5"/>
  <c r="JS40" i="5" s="1"/>
  <c r="JP31" i="5"/>
  <c r="JT31" i="5" s="1"/>
  <c r="JO71" i="5"/>
  <c r="JS71" i="5" s="1"/>
  <c r="JP23" i="5"/>
  <c r="JT23" i="5" s="1"/>
  <c r="ND196" i="5"/>
  <c r="NJ196" i="5" s="1"/>
  <c r="PL186" i="5"/>
  <c r="PR186" i="5" s="1"/>
  <c r="PL173" i="5"/>
  <c r="PR173" i="5" s="1"/>
  <c r="PL159" i="5"/>
  <c r="PR159" i="5" s="1"/>
  <c r="PL191" i="5"/>
  <c r="PR191" i="5" s="1"/>
  <c r="PK175" i="5"/>
  <c r="PQ175" i="5" s="1"/>
  <c r="PK163" i="5"/>
  <c r="PQ163" i="5" s="1"/>
  <c r="ND130" i="5"/>
  <c r="NJ130" i="5" s="1"/>
  <c r="PK147" i="5"/>
  <c r="PQ147" i="5" s="1"/>
  <c r="PK141" i="5"/>
  <c r="PQ141" i="5" s="1"/>
  <c r="NC135" i="5"/>
  <c r="NI135" i="5" s="1"/>
  <c r="NC125" i="5"/>
  <c r="NI125" i="5" s="1"/>
  <c r="PK120" i="5"/>
  <c r="PQ120" i="5" s="1"/>
  <c r="ND116" i="5"/>
  <c r="NJ116" i="5" s="1"/>
  <c r="NC109" i="5"/>
  <c r="NI109" i="5" s="1"/>
  <c r="NC100" i="5"/>
  <c r="NI100" i="5" s="1"/>
  <c r="PL93" i="5"/>
  <c r="PR93" i="5" s="1"/>
  <c r="ND89" i="5"/>
  <c r="NJ89" i="5" s="1"/>
  <c r="NC61" i="5"/>
  <c r="NI61" i="5" s="1"/>
  <c r="ND56" i="5"/>
  <c r="NJ56" i="5" s="1"/>
  <c r="PL51" i="5"/>
  <c r="PR51" i="5" s="1"/>
  <c r="PL39" i="5"/>
  <c r="PR39" i="5" s="1"/>
  <c r="PL34" i="5"/>
  <c r="PR34" i="5" s="1"/>
  <c r="ND30" i="5"/>
  <c r="NJ30" i="5" s="1"/>
  <c r="NC80" i="5"/>
  <c r="NI80" i="5" s="1"/>
  <c r="PL74" i="5"/>
  <c r="PR74" i="5" s="1"/>
  <c r="PK65" i="5"/>
  <c r="PQ65" i="5" s="1"/>
  <c r="JO195" i="5"/>
  <c r="JS195" i="5" s="1"/>
  <c r="JP148" i="5"/>
  <c r="JT148" i="5" s="1"/>
  <c r="JO136" i="5"/>
  <c r="JS136" i="5" s="1"/>
  <c r="JP129" i="5"/>
  <c r="JT129" i="5" s="1"/>
  <c r="JP119" i="5"/>
  <c r="JT119" i="5" s="1"/>
  <c r="JO96" i="5"/>
  <c r="JS96" i="5" s="1"/>
  <c r="JP92" i="5"/>
  <c r="JT92" i="5" s="1"/>
  <c r="JO56" i="5"/>
  <c r="JS56" i="5" s="1"/>
  <c r="JP39" i="5"/>
  <c r="JT39" i="5" s="1"/>
  <c r="JO34" i="5"/>
  <c r="JS34" i="5" s="1"/>
  <c r="JP74" i="5"/>
  <c r="JT74" i="5" s="1"/>
  <c r="JO65" i="5"/>
  <c r="JS65" i="5" s="1"/>
  <c r="JP61" i="5"/>
  <c r="JT61" i="5" s="1"/>
  <c r="ND151" i="5"/>
  <c r="NJ151" i="5" s="1"/>
  <c r="PL183" i="5"/>
  <c r="PR183" i="5" s="1"/>
  <c r="NC171" i="5"/>
  <c r="NI171" i="5" s="1"/>
  <c r="ND156" i="5"/>
  <c r="NJ156" i="5" s="1"/>
  <c r="NC184" i="5"/>
  <c r="NI184" i="5" s="1"/>
  <c r="ND172" i="5"/>
  <c r="NJ172" i="5" s="1"/>
  <c r="PL157" i="5"/>
  <c r="PR157" i="5" s="1"/>
  <c r="PK129" i="5"/>
  <c r="PQ129" i="5" s="1"/>
  <c r="PL146" i="5"/>
  <c r="PR146" i="5" s="1"/>
  <c r="PK138" i="5"/>
  <c r="PQ138" i="5" s="1"/>
  <c r="ND134" i="5"/>
  <c r="NJ134" i="5" s="1"/>
  <c r="ND124" i="5"/>
  <c r="NJ124" i="5" s="1"/>
  <c r="NC119" i="5"/>
  <c r="NI119" i="5" s="1"/>
  <c r="ND115" i="5"/>
  <c r="NJ115" i="5" s="1"/>
  <c r="PL108" i="5"/>
  <c r="PR108" i="5" s="1"/>
  <c r="ND96" i="5"/>
  <c r="NJ96" i="5" s="1"/>
  <c r="NC92" i="5"/>
  <c r="NI92" i="5" s="1"/>
  <c r="PL87" i="5"/>
  <c r="PR87" i="5" s="1"/>
  <c r="ND60" i="5"/>
  <c r="NJ60" i="5" s="1"/>
  <c r="PL54" i="5"/>
  <c r="PR54" i="5" s="1"/>
  <c r="PL49" i="5"/>
  <c r="PR49" i="5" s="1"/>
  <c r="PK38" i="5"/>
  <c r="PQ38" i="5" s="1"/>
  <c r="PK33" i="5"/>
  <c r="PQ33" i="5" s="1"/>
  <c r="NC29" i="5"/>
  <c r="NI29" i="5" s="1"/>
  <c r="PK79" i="5"/>
  <c r="PQ79" i="5" s="1"/>
  <c r="NC73" i="5"/>
  <c r="NI73" i="5" s="1"/>
  <c r="ND62" i="5"/>
  <c r="NJ62" i="5" s="1"/>
  <c r="JP183" i="5"/>
  <c r="JT183" i="5" s="1"/>
  <c r="JO171" i="5"/>
  <c r="JS171" i="5" s="1"/>
  <c r="N171" i="10" s="1"/>
  <c r="JP156" i="5"/>
  <c r="JT156" i="5" s="1"/>
  <c r="JO141" i="5"/>
  <c r="JS141" i="5" s="1"/>
  <c r="JP135" i="5"/>
  <c r="JT135" i="5" s="1"/>
  <c r="JP122" i="5"/>
  <c r="JT122" i="5" s="1"/>
  <c r="JO114" i="5"/>
  <c r="JS114" i="5" s="1"/>
  <c r="JO103" i="5"/>
  <c r="JS103" i="5" s="1"/>
  <c r="JP95" i="5"/>
  <c r="JT95" i="5" s="1"/>
  <c r="JO91" i="5"/>
  <c r="JS91" i="5" s="1"/>
  <c r="JO54" i="5"/>
  <c r="JS54" i="5" s="1"/>
  <c r="JP49" i="5"/>
  <c r="JT49" i="5" s="1"/>
  <c r="JP33" i="5"/>
  <c r="JT33" i="5" s="1"/>
  <c r="JO79" i="5"/>
  <c r="JS79" i="5" s="1"/>
  <c r="JP73" i="5"/>
  <c r="JT73" i="5" s="1"/>
  <c r="JP62" i="5"/>
  <c r="JT62" i="5" s="1"/>
  <c r="PK148" i="5"/>
  <c r="PQ148" i="5" s="1"/>
  <c r="PK181" i="5"/>
  <c r="PQ181" i="5" s="1"/>
  <c r="NC168" i="5"/>
  <c r="NI168" i="5" s="1"/>
  <c r="NC152" i="5"/>
  <c r="NI152" i="5" s="1"/>
  <c r="PL182" i="5"/>
  <c r="PR182" i="5" s="1"/>
  <c r="PL169" i="5"/>
  <c r="PR169" i="5" s="1"/>
  <c r="ND153" i="5"/>
  <c r="NJ153" i="5" s="1"/>
  <c r="PK128" i="5"/>
  <c r="PQ128" i="5" s="1"/>
  <c r="PL145" i="5"/>
  <c r="PR145" i="5" s="1"/>
  <c r="ND137" i="5"/>
  <c r="NJ137" i="5" s="1"/>
  <c r="PL133" i="5"/>
  <c r="PR133" i="5" s="1"/>
  <c r="PK122" i="5"/>
  <c r="PQ122" i="5" s="1"/>
  <c r="ND118" i="5"/>
  <c r="NJ118" i="5" s="1"/>
  <c r="PL114" i="5"/>
  <c r="PR114" i="5" s="1"/>
  <c r="NC103" i="5"/>
  <c r="NI103" i="5" s="1"/>
  <c r="ND95" i="5"/>
  <c r="NJ95" i="5" s="1"/>
  <c r="PL91" i="5"/>
  <c r="PR91" i="5" s="1"/>
  <c r="PL85" i="5"/>
  <c r="PR85" i="5" s="1"/>
  <c r="PK58" i="5"/>
  <c r="PQ58" i="5" s="1"/>
  <c r="NC53" i="5"/>
  <c r="NI53" i="5" s="1"/>
  <c r="ND48" i="5"/>
  <c r="NJ48" i="5" s="1"/>
  <c r="PK36" i="5"/>
  <c r="PQ36" i="5" s="1"/>
  <c r="PK32" i="5"/>
  <c r="PQ32" i="5" s="1"/>
  <c r="PK28" i="5"/>
  <c r="PQ28" i="5" s="1"/>
  <c r="ND76" i="5"/>
  <c r="NJ76" i="5" s="1"/>
  <c r="NC72" i="5"/>
  <c r="NI72" i="5" s="1"/>
  <c r="PL24" i="5"/>
  <c r="PR24" i="5" s="1"/>
  <c r="JO182" i="5"/>
  <c r="JS182" i="5" s="1"/>
  <c r="JP163" i="5"/>
  <c r="JT163" i="5" s="1"/>
  <c r="JO153" i="5"/>
  <c r="JS153" i="5" s="1"/>
  <c r="JO138" i="5"/>
  <c r="JS138" i="5" s="1"/>
  <c r="N138" i="10" s="1"/>
  <c r="JO131" i="5"/>
  <c r="JS131" i="5" s="1"/>
  <c r="JP127" i="5"/>
  <c r="JT127" i="5" s="1"/>
  <c r="JP110" i="5"/>
  <c r="JT110" i="5" s="1"/>
  <c r="JP102" i="5"/>
  <c r="JT102" i="5" s="1"/>
  <c r="JO94" i="5"/>
  <c r="JS94" i="5" s="1"/>
  <c r="JP82" i="5"/>
  <c r="JT82" i="5" s="1"/>
  <c r="JO48" i="5"/>
  <c r="JS48" i="5" s="1"/>
  <c r="JO28" i="5"/>
  <c r="JS28" i="5" s="1"/>
  <c r="JP24" i="5"/>
  <c r="JT24" i="5" s="1"/>
  <c r="NC192" i="5"/>
  <c r="NI192" i="5" s="1"/>
  <c r="PL179" i="5"/>
  <c r="PR179" i="5" s="1"/>
  <c r="NC164" i="5"/>
  <c r="NI164" i="5" s="1"/>
  <c r="ND195" i="5"/>
  <c r="NJ195" i="5" s="1"/>
  <c r="NC180" i="5"/>
  <c r="NI180" i="5" s="1"/>
  <c r="PK165" i="5"/>
  <c r="PQ165" i="5" s="1"/>
  <c r="NC131" i="5"/>
  <c r="NI131" i="5" s="1"/>
  <c r="ND127" i="5"/>
  <c r="NJ127" i="5" s="1"/>
  <c r="ND142" i="5"/>
  <c r="NJ142" i="5" s="1"/>
  <c r="NC136" i="5"/>
  <c r="NI136" i="5" s="1"/>
  <c r="PL132" i="5"/>
  <c r="PR132" i="5" s="1"/>
  <c r="PL121" i="5"/>
  <c r="PR121" i="5" s="1"/>
  <c r="ND117" i="5"/>
  <c r="NJ117" i="5" s="1"/>
  <c r="PL110" i="5"/>
  <c r="PR110" i="5" s="1"/>
  <c r="ND102" i="5"/>
  <c r="NJ102" i="5" s="1"/>
  <c r="PK94" i="5"/>
  <c r="PQ94" i="5" s="1"/>
  <c r="PL90" i="5"/>
  <c r="PR90" i="5" s="1"/>
  <c r="PL82" i="5"/>
  <c r="PR82" i="5" s="1"/>
  <c r="PK57" i="5"/>
  <c r="PQ57" i="5" s="1"/>
  <c r="PK52" i="5"/>
  <c r="PQ52" i="5" s="1"/>
  <c r="NC40" i="5"/>
  <c r="NI40" i="5" s="1"/>
  <c r="PK35" i="5"/>
  <c r="PQ35" i="5" s="1"/>
  <c r="PK31" i="5"/>
  <c r="PQ31" i="5" s="1"/>
  <c r="PK27" i="5"/>
  <c r="PQ27" i="5" s="1"/>
  <c r="ND75" i="5"/>
  <c r="NJ75" i="5" s="1"/>
  <c r="PK71" i="5"/>
  <c r="PQ71" i="5" s="1"/>
  <c r="NC23" i="5"/>
  <c r="NI23" i="5" s="1"/>
  <c r="JO196" i="5"/>
  <c r="JS196" i="5" s="1"/>
  <c r="JP186" i="5"/>
  <c r="JT186" i="5" s="1"/>
  <c r="JO181" i="5"/>
  <c r="JS181" i="5" s="1"/>
  <c r="JO168" i="5"/>
  <c r="JS168" i="5" s="1"/>
  <c r="JP152" i="5"/>
  <c r="JT152" i="5" s="1"/>
  <c r="JP145" i="5"/>
  <c r="JT145" i="5" s="1"/>
  <c r="JO137" i="5"/>
  <c r="JS137" i="5" s="1"/>
  <c r="JO130" i="5"/>
  <c r="JS130" i="5" s="1"/>
  <c r="JP120" i="5"/>
  <c r="JT120" i="5" s="1"/>
  <c r="JO109" i="5"/>
  <c r="JS109" i="5" s="1"/>
  <c r="JP89" i="5"/>
  <c r="JT89" i="5" s="1"/>
  <c r="JO31" i="5"/>
  <c r="JS31" i="5" s="1"/>
  <c r="JP27" i="5"/>
  <c r="JT27" i="5" s="1"/>
  <c r="JP75" i="5"/>
  <c r="JT75" i="5" s="1"/>
  <c r="NC196" i="5"/>
  <c r="NI196" i="5" s="1"/>
  <c r="NC186" i="5"/>
  <c r="NI186" i="5" s="1"/>
  <c r="NC173" i="5"/>
  <c r="NI173" i="5" s="1"/>
  <c r="PK159" i="5"/>
  <c r="PQ159" i="5" s="1"/>
  <c r="ND191" i="5"/>
  <c r="NJ191" i="5" s="1"/>
  <c r="ND175" i="5"/>
  <c r="NJ175" i="5" s="1"/>
  <c r="ND163" i="5"/>
  <c r="NJ163" i="5" s="1"/>
  <c r="NC130" i="5"/>
  <c r="NI130" i="5" s="1"/>
  <c r="PL147" i="5"/>
  <c r="PR147" i="5" s="1"/>
  <c r="NC141" i="5"/>
  <c r="NI141" i="5" s="1"/>
  <c r="Q141" i="10" s="1"/>
  <c r="PK135" i="5"/>
  <c r="PQ135" i="5" s="1"/>
  <c r="PK125" i="5"/>
  <c r="PQ125" i="5" s="1"/>
  <c r="PL120" i="5"/>
  <c r="PR120" i="5" s="1"/>
  <c r="PK116" i="5"/>
  <c r="PQ116" i="5" s="1"/>
  <c r="ND109" i="5"/>
  <c r="NJ109" i="5" s="1"/>
  <c r="PK100" i="5"/>
  <c r="PQ100" i="5" s="1"/>
  <c r="ND93" i="5"/>
  <c r="NJ93" i="5" s="1"/>
  <c r="PL89" i="5"/>
  <c r="PR89" i="5" s="1"/>
  <c r="PK61" i="5"/>
  <c r="PQ61" i="5" s="1"/>
  <c r="NC56" i="5"/>
  <c r="NI56" i="5" s="1"/>
  <c r="ND51" i="5"/>
  <c r="NJ51" i="5" s="1"/>
  <c r="NC39" i="5"/>
  <c r="NI39" i="5" s="1"/>
  <c r="ND34" i="5"/>
  <c r="NJ34" i="5" s="1"/>
  <c r="PK30" i="5"/>
  <c r="PQ30" i="5" s="1"/>
  <c r="PL80" i="5"/>
  <c r="PR80" i="5" s="1"/>
  <c r="NC74" i="5"/>
  <c r="NI74" i="5" s="1"/>
  <c r="PL65" i="5"/>
  <c r="PR65" i="5" s="1"/>
  <c r="JP195" i="5"/>
  <c r="JT195" i="5" s="1"/>
  <c r="JO184" i="5"/>
  <c r="JS184" i="5" s="1"/>
  <c r="N184" i="10" s="1"/>
  <c r="JP180" i="5"/>
  <c r="JT180" i="5" s="1"/>
  <c r="JO172" i="5"/>
  <c r="JS172" i="5" s="1"/>
  <c r="JP165" i="5"/>
  <c r="JT165" i="5" s="1"/>
  <c r="O165" i="10" s="1"/>
  <c r="JO157" i="5"/>
  <c r="JS157" i="5" s="1"/>
  <c r="JO148" i="5"/>
  <c r="JS148" i="5" s="1"/>
  <c r="JP136" i="5"/>
  <c r="JT136" i="5" s="1"/>
  <c r="JP132" i="5"/>
  <c r="JT132" i="5" s="1"/>
  <c r="JO119" i="5"/>
  <c r="JS119" i="5" s="1"/>
  <c r="JP115" i="5"/>
  <c r="JT115" i="5" s="1"/>
  <c r="JP108" i="5"/>
  <c r="JT108" i="5" s="1"/>
  <c r="JO92" i="5"/>
  <c r="JS92" i="5" s="1"/>
  <c r="JP87" i="5"/>
  <c r="JT87" i="5" s="1"/>
  <c r="JP56" i="5"/>
  <c r="JT56" i="5" s="1"/>
  <c r="JO39" i="5"/>
  <c r="JS39" i="5" s="1"/>
  <c r="JO74" i="5"/>
  <c r="JS74" i="5" s="1"/>
  <c r="JO61" i="5"/>
  <c r="JS61" i="5" s="1"/>
  <c r="PK151" i="5"/>
  <c r="PQ151" i="5" s="1"/>
  <c r="NC183" i="5"/>
  <c r="NI183" i="5" s="1"/>
  <c r="ND171" i="5"/>
  <c r="NJ171" i="5" s="1"/>
  <c r="PL156" i="5"/>
  <c r="PR156" i="5" s="1"/>
  <c r="ND184" i="5"/>
  <c r="NJ184" i="5" s="1"/>
  <c r="PL172" i="5"/>
  <c r="PR172" i="5" s="1"/>
  <c r="NC157" i="5"/>
  <c r="NI157" i="5" s="1"/>
  <c r="PL129" i="5"/>
  <c r="PR129" i="5" s="1"/>
  <c r="NC146" i="5"/>
  <c r="NI146" i="5" s="1"/>
  <c r="PL138" i="5"/>
  <c r="PR138" i="5" s="1"/>
  <c r="NC134" i="5"/>
  <c r="NI134" i="5" s="1"/>
  <c r="NC124" i="5"/>
  <c r="NI124" i="5" s="1"/>
  <c r="PL119" i="5"/>
  <c r="PR119" i="5" s="1"/>
  <c r="PL115" i="5"/>
  <c r="PR115" i="5" s="1"/>
  <c r="NC108" i="5"/>
  <c r="NI108" i="5" s="1"/>
  <c r="PL96" i="5"/>
  <c r="PR96" i="5" s="1"/>
  <c r="PK92" i="5"/>
  <c r="PQ92" i="5" s="1"/>
  <c r="NC87" i="5"/>
  <c r="NI87" i="5" s="1"/>
  <c r="NC60" i="5"/>
  <c r="NI60" i="5" s="1"/>
  <c r="NC54" i="5"/>
  <c r="NI54" i="5" s="1"/>
  <c r="ND49" i="5"/>
  <c r="NJ49" i="5" s="1"/>
  <c r="R49" i="10" s="1"/>
  <c r="PL38" i="5"/>
  <c r="PR38" i="5" s="1"/>
  <c r="PL33" i="5"/>
  <c r="PR33" i="5" s="1"/>
  <c r="ND29" i="5"/>
  <c r="NJ29" i="5" s="1"/>
  <c r="PL79" i="5"/>
  <c r="PR79" i="5" s="1"/>
  <c r="PK73" i="5"/>
  <c r="PQ73" i="5" s="1"/>
  <c r="PL62" i="5"/>
  <c r="PR62" i="5" s="1"/>
  <c r="JP192" i="5"/>
  <c r="JT192" i="5" s="1"/>
  <c r="JP179" i="5"/>
  <c r="JT179" i="5" s="1"/>
  <c r="JO164" i="5"/>
  <c r="JS164" i="5" s="1"/>
  <c r="JP147" i="5"/>
  <c r="JT147" i="5" s="1"/>
  <c r="JP128" i="5"/>
  <c r="JT128" i="5" s="1"/>
  <c r="JO118" i="5"/>
  <c r="JS118" i="5" s="1"/>
  <c r="JO85" i="5"/>
  <c r="JS85" i="5" s="1"/>
  <c r="JO49" i="5"/>
  <c r="JS49" i="5" s="1"/>
  <c r="JO38" i="5"/>
  <c r="JS38" i="5" s="1"/>
  <c r="JO29" i="5"/>
  <c r="JS29" i="5" s="1"/>
  <c r="JO62" i="5"/>
  <c r="JS62" i="5" s="1"/>
  <c r="JP60" i="5"/>
  <c r="JT60" i="5" s="1"/>
  <c r="NC148" i="5"/>
  <c r="NI148" i="5" s="1"/>
  <c r="NC181" i="5"/>
  <c r="NI181" i="5" s="1"/>
  <c r="Q181" i="10" s="1"/>
  <c r="PL168" i="5"/>
  <c r="PR168" i="5" s="1"/>
  <c r="PK152" i="5"/>
  <c r="PQ152" i="5" s="1"/>
  <c r="PK182" i="5"/>
  <c r="PQ182" i="5" s="1"/>
  <c r="NC169" i="5"/>
  <c r="NI169" i="5" s="1"/>
  <c r="PL153" i="5"/>
  <c r="PR153" i="5" s="1"/>
  <c r="NC128" i="5"/>
  <c r="NI128" i="5" s="1"/>
  <c r="ND145" i="5"/>
  <c r="NJ145" i="5" s="1"/>
  <c r="NC137" i="5"/>
  <c r="NI137" i="5" s="1"/>
  <c r="NC133" i="5"/>
  <c r="NI133" i="5" s="1"/>
  <c r="NC122" i="5"/>
  <c r="NI122" i="5" s="1"/>
  <c r="NC118" i="5"/>
  <c r="NI118" i="5" s="1"/>
  <c r="NC114" i="5"/>
  <c r="NI114" i="5" s="1"/>
  <c r="PL103" i="5"/>
  <c r="PR103" i="5" s="1"/>
  <c r="PK95" i="5"/>
  <c r="PQ95" i="5" s="1"/>
  <c r="ND91" i="5"/>
  <c r="NJ91" i="5" s="1"/>
  <c r="ND85" i="5"/>
  <c r="NJ85" i="5" s="1"/>
  <c r="R85" i="10" s="1"/>
  <c r="NC58" i="5"/>
  <c r="NI58" i="5" s="1"/>
  <c r="PL53" i="5"/>
  <c r="PR53" i="5" s="1"/>
  <c r="PK48" i="5"/>
  <c r="PQ48" i="5" s="1"/>
  <c r="ND36" i="5"/>
  <c r="NJ36" i="5" s="1"/>
  <c r="ND32" i="5"/>
  <c r="NJ32" i="5" s="1"/>
  <c r="PL28" i="5"/>
  <c r="PR28" i="5" s="1"/>
  <c r="NC76" i="5"/>
  <c r="NI76" i="5" s="1"/>
  <c r="PK72" i="5"/>
  <c r="PQ72" i="5" s="1"/>
  <c r="Q72" i="10" s="1"/>
  <c r="NC24" i="5"/>
  <c r="NI24" i="5" s="1"/>
  <c r="JO191" i="5"/>
  <c r="JS191" i="5" s="1"/>
  <c r="JP175" i="5"/>
  <c r="JT175" i="5" s="1"/>
  <c r="JP169" i="5"/>
  <c r="JT169" i="5" s="1"/>
  <c r="O169" i="10" s="1"/>
  <c r="JP138" i="5"/>
  <c r="JT138" i="5" s="1"/>
  <c r="O138" i="10" s="1"/>
  <c r="JP131" i="5"/>
  <c r="JT131" i="5" s="1"/>
  <c r="JP121" i="5"/>
  <c r="JT121" i="5" s="1"/>
  <c r="JP117" i="5"/>
  <c r="JT117" i="5" s="1"/>
  <c r="JO110" i="5"/>
  <c r="JS110" i="5" s="1"/>
  <c r="JP94" i="5"/>
  <c r="JT94" i="5" s="1"/>
  <c r="JP90" i="5"/>
  <c r="JT90" i="5" s="1"/>
  <c r="JO82" i="5"/>
  <c r="JS82" i="5" s="1"/>
  <c r="JP48" i="5"/>
  <c r="JT48" i="5" s="1"/>
  <c r="JO36" i="5"/>
  <c r="JS36" i="5" s="1"/>
  <c r="N36" i="10" s="1"/>
  <c r="JO76" i="5"/>
  <c r="JS76" i="5" s="1"/>
  <c r="PK192" i="5"/>
  <c r="PQ192" i="5" s="1"/>
  <c r="Q192" i="10" s="1"/>
  <c r="PK179" i="5"/>
  <c r="PQ179" i="5" s="1"/>
  <c r="PK164" i="5"/>
  <c r="PQ164" i="5" s="1"/>
  <c r="PK195" i="5"/>
  <c r="PQ195" i="5" s="1"/>
  <c r="PK180" i="5"/>
  <c r="PQ180" i="5" s="1"/>
  <c r="NC165" i="5"/>
  <c r="NI165" i="5" s="1"/>
  <c r="PK131" i="5"/>
  <c r="PQ131" i="5" s="1"/>
  <c r="NC127" i="5"/>
  <c r="NI127" i="5" s="1"/>
  <c r="NC142" i="5"/>
  <c r="NI142" i="5" s="1"/>
  <c r="PK136" i="5"/>
  <c r="PQ136" i="5" s="1"/>
  <c r="ND132" i="5"/>
  <c r="NJ132" i="5" s="1"/>
  <c r="ND121" i="5"/>
  <c r="NJ121" i="5" s="1"/>
  <c r="PL117" i="5"/>
  <c r="PR117" i="5" s="1"/>
  <c r="R117" i="10" s="1"/>
  <c r="NC110" i="5"/>
  <c r="NI110" i="5" s="1"/>
  <c r="PK102" i="5"/>
  <c r="PQ102" i="5" s="1"/>
  <c r="NC94" i="5"/>
  <c r="NI94" i="5" s="1"/>
  <c r="NC90" i="5"/>
  <c r="NI90" i="5" s="1"/>
  <c r="ND82" i="5"/>
  <c r="NJ82" i="5" s="1"/>
  <c r="NC57" i="5"/>
  <c r="NI57" i="5" s="1"/>
  <c r="ND52" i="5"/>
  <c r="NJ52" i="5" s="1"/>
  <c r="PL40" i="5"/>
  <c r="PR40" i="5" s="1"/>
  <c r="ND35" i="5"/>
  <c r="NJ35" i="5" s="1"/>
  <c r="PL31" i="5"/>
  <c r="PR31" i="5" s="1"/>
  <c r="NC27" i="5"/>
  <c r="NI27" i="5" s="1"/>
  <c r="NC75" i="5"/>
  <c r="NI75" i="5" s="1"/>
  <c r="PL71" i="5"/>
  <c r="PR71" i="5" s="1"/>
  <c r="PL23" i="5"/>
  <c r="PR23" i="5" s="1"/>
  <c r="JP173" i="5"/>
  <c r="JT173" i="5" s="1"/>
  <c r="JO159" i="5"/>
  <c r="JS159" i="5" s="1"/>
  <c r="JO145" i="5"/>
  <c r="JS145" i="5" s="1"/>
  <c r="JO133" i="5"/>
  <c r="JS133" i="5" s="1"/>
  <c r="JP125" i="5"/>
  <c r="JT125" i="5" s="1"/>
  <c r="JO116" i="5"/>
  <c r="JS116" i="5" s="1"/>
  <c r="JP100" i="5"/>
  <c r="JT100" i="5" s="1"/>
  <c r="JP52" i="5"/>
  <c r="JT52" i="5" s="1"/>
  <c r="JP35" i="5"/>
  <c r="JT35" i="5" s="1"/>
  <c r="JO27" i="5"/>
  <c r="JS27" i="5" s="1"/>
  <c r="JP71" i="5"/>
  <c r="JT71" i="5" s="1"/>
  <c r="PK196" i="5"/>
  <c r="PQ196" i="5" s="1"/>
  <c r="PK186" i="5"/>
  <c r="PQ186" i="5" s="1"/>
  <c r="PK173" i="5"/>
  <c r="PQ173" i="5" s="1"/>
  <c r="Q173" i="10" s="1"/>
  <c r="NC159" i="5"/>
  <c r="NI159" i="5" s="1"/>
  <c r="Q159" i="10" s="1"/>
  <c r="PK191" i="5"/>
  <c r="PQ191" i="5" s="1"/>
  <c r="PL175" i="5"/>
  <c r="PR175" i="5" s="1"/>
  <c r="PL163" i="5"/>
  <c r="PR163" i="5" s="1"/>
  <c r="PK130" i="5"/>
  <c r="PQ130" i="5" s="1"/>
  <c r="ND147" i="5"/>
  <c r="NJ147" i="5" s="1"/>
  <c r="ND141" i="5"/>
  <c r="NJ141" i="5" s="1"/>
  <c r="PL135" i="5"/>
  <c r="PR135" i="5" s="1"/>
  <c r="ND125" i="5"/>
  <c r="NJ125" i="5" s="1"/>
  <c r="ND120" i="5"/>
  <c r="NJ120" i="5" s="1"/>
  <c r="PL116" i="5"/>
  <c r="PR116" i="5" s="1"/>
  <c r="PK109" i="5"/>
  <c r="PQ109" i="5" s="1"/>
  <c r="Q109" i="10" s="1"/>
  <c r="ND100" i="5"/>
  <c r="NJ100" i="5" s="1"/>
  <c r="PK93" i="5"/>
  <c r="PQ93" i="5" s="1"/>
  <c r="NC89" i="5"/>
  <c r="NI89" i="5" s="1"/>
  <c r="PL61" i="5"/>
  <c r="PR61" i="5" s="1"/>
  <c r="PK56" i="5"/>
  <c r="PQ56" i="5" s="1"/>
  <c r="PK51" i="5"/>
  <c r="PQ51" i="5" s="1"/>
  <c r="PK39" i="5"/>
  <c r="PQ39" i="5" s="1"/>
  <c r="NC34" i="5"/>
  <c r="NI34" i="5" s="1"/>
  <c r="PL30" i="5"/>
  <c r="PR30" i="5" s="1"/>
  <c r="ND80" i="5"/>
  <c r="NJ80" i="5" s="1"/>
  <c r="PK74" i="5"/>
  <c r="PQ74" i="5" s="1"/>
  <c r="ND65" i="5"/>
  <c r="NJ65" i="5" s="1"/>
  <c r="R65" i="10" s="1"/>
  <c r="JO165" i="5"/>
  <c r="JS165" i="5" s="1"/>
  <c r="N165" i="10" s="1"/>
  <c r="JP142" i="5"/>
  <c r="JT142" i="5" s="1"/>
  <c r="JO132" i="5"/>
  <c r="JS132" i="5" s="1"/>
  <c r="JP124" i="5"/>
  <c r="JT124" i="5" s="1"/>
  <c r="JO115" i="5"/>
  <c r="JS115" i="5" s="1"/>
  <c r="JP96" i="5"/>
  <c r="JT96" i="5" s="1"/>
  <c r="JP51" i="5"/>
  <c r="JT51" i="5" s="1"/>
  <c r="JP30" i="5"/>
  <c r="JT30" i="5" s="1"/>
  <c r="JO80" i="5"/>
  <c r="JS80" i="5" s="1"/>
  <c r="NC151" i="5"/>
  <c r="NI151" i="5" s="1"/>
  <c r="ND183" i="5"/>
  <c r="NJ183" i="5" s="1"/>
  <c r="PK171" i="5"/>
  <c r="PQ171" i="5" s="1"/>
  <c r="PK156" i="5"/>
  <c r="PQ156" i="5" s="1"/>
  <c r="PK184" i="5"/>
  <c r="PQ184" i="5" s="1"/>
  <c r="NC172" i="5"/>
  <c r="NI172" i="5" s="1"/>
  <c r="PK157" i="5"/>
  <c r="PQ157" i="5" s="1"/>
  <c r="Q157" i="10" s="1"/>
  <c r="ND129" i="5"/>
  <c r="NJ129" i="5" s="1"/>
  <c r="PK146" i="5"/>
  <c r="PQ146" i="5" s="1"/>
  <c r="ND138" i="5"/>
  <c r="NJ138" i="5" s="1"/>
  <c r="PK134" i="5"/>
  <c r="PQ134" i="5" s="1"/>
  <c r="Q134" i="10" s="1"/>
  <c r="PK124" i="5"/>
  <c r="PQ124" i="5" s="1"/>
  <c r="ND119" i="5"/>
  <c r="NJ119" i="5" s="1"/>
  <c r="NC115" i="5"/>
  <c r="NI115" i="5" s="1"/>
  <c r="PK108" i="5"/>
  <c r="PQ108" i="5" s="1"/>
  <c r="Q108" i="10" s="1"/>
  <c r="NC96" i="5"/>
  <c r="NI96" i="5" s="1"/>
  <c r="ND92" i="5"/>
  <c r="NJ92" i="5" s="1"/>
  <c r="PK87" i="5"/>
  <c r="PQ87" i="5" s="1"/>
  <c r="Q87" i="10" s="1"/>
  <c r="PK60" i="5"/>
  <c r="PQ60" i="5" s="1"/>
  <c r="Q60" i="10" s="1"/>
  <c r="PK54" i="5"/>
  <c r="PQ54" i="5" s="1"/>
  <c r="NC49" i="5"/>
  <c r="NI49" i="5" s="1"/>
  <c r="ND38" i="5"/>
  <c r="NJ38" i="5" s="1"/>
  <c r="R38" i="10" s="1"/>
  <c r="NC33" i="5"/>
  <c r="NI33" i="5" s="1"/>
  <c r="Q33" i="10" s="1"/>
  <c r="PK29" i="5"/>
  <c r="PQ29" i="5" s="1"/>
  <c r="ND79" i="5"/>
  <c r="NJ79" i="5" s="1"/>
  <c r="PL73" i="5"/>
  <c r="PR73" i="5" s="1"/>
  <c r="NC62" i="5"/>
  <c r="NI62" i="5" s="1"/>
  <c r="JO179" i="5"/>
  <c r="JS179" i="5" s="1"/>
  <c r="JP164" i="5"/>
  <c r="JT164" i="5" s="1"/>
  <c r="JO147" i="5"/>
  <c r="JS147" i="5" s="1"/>
  <c r="JO135" i="5"/>
  <c r="JS135" i="5" s="1"/>
  <c r="JP151" i="5"/>
  <c r="JT151" i="5" s="1"/>
  <c r="JO128" i="5"/>
  <c r="JS128" i="5" s="1"/>
  <c r="JP91" i="5"/>
  <c r="JT91" i="5" s="1"/>
  <c r="JP54" i="5"/>
  <c r="JT54" i="5" s="1"/>
  <c r="JP38" i="5"/>
  <c r="JT38" i="5" s="1"/>
  <c r="JP29" i="5"/>
  <c r="JT29" i="5" s="1"/>
  <c r="JO73" i="5"/>
  <c r="JS73" i="5" s="1"/>
  <c r="JO60" i="5"/>
  <c r="JS60" i="5" s="1"/>
  <c r="PL148" i="5"/>
  <c r="PR148" i="5" s="1"/>
  <c r="ND181" i="5"/>
  <c r="NJ181" i="5" s="1"/>
  <c r="ND168" i="5"/>
  <c r="NJ168" i="5" s="1"/>
  <c r="ND152" i="5"/>
  <c r="NJ152" i="5" s="1"/>
  <c r="NC182" i="5"/>
  <c r="NI182" i="5" s="1"/>
  <c r="ND169" i="5"/>
  <c r="NJ169" i="5" s="1"/>
  <c r="PK153" i="5"/>
  <c r="PQ153" i="5" s="1"/>
  <c r="PL128" i="5"/>
  <c r="PR128" i="5" s="1"/>
  <c r="NC145" i="5"/>
  <c r="NI145" i="5" s="1"/>
  <c r="PK137" i="5"/>
  <c r="PQ137" i="5" s="1"/>
  <c r="PK133" i="5"/>
  <c r="PQ133" i="5" s="1"/>
  <c r="Q133" i="10" s="1"/>
  <c r="PL122" i="5"/>
  <c r="PR122" i="5" s="1"/>
  <c r="PK118" i="5"/>
  <c r="PQ118" i="5" s="1"/>
  <c r="ND114" i="5"/>
  <c r="NJ114" i="5" s="1"/>
  <c r="ND103" i="5"/>
  <c r="NJ103" i="5" s="1"/>
  <c r="R103" i="10" s="1"/>
  <c r="NC95" i="5"/>
  <c r="NI95" i="5" s="1"/>
  <c r="Q95" i="10" s="1"/>
  <c r="NC91" i="5"/>
  <c r="NI91" i="5" s="1"/>
  <c r="NC85" i="5"/>
  <c r="NI85" i="5" s="1"/>
  <c r="PL58" i="5"/>
  <c r="PR58" i="5" s="1"/>
  <c r="ND53" i="5"/>
  <c r="NJ53" i="5" s="1"/>
  <c r="R53" i="10" s="1"/>
  <c r="NC48" i="5"/>
  <c r="NI48" i="5" s="1"/>
  <c r="PL36" i="5"/>
  <c r="PR36" i="5" s="1"/>
  <c r="PL32" i="5"/>
  <c r="PR32" i="5" s="1"/>
  <c r="NC28" i="5"/>
  <c r="NI28" i="5" s="1"/>
  <c r="Q28" i="10" s="1"/>
  <c r="PK76" i="5"/>
  <c r="PQ76" i="5" s="1"/>
  <c r="PL72" i="5"/>
  <c r="PR72" i="5" s="1"/>
  <c r="PK24" i="5"/>
  <c r="PQ24" i="5" s="1"/>
  <c r="Q24" i="10" s="1"/>
  <c r="JP182" i="5"/>
  <c r="JT182" i="5" s="1"/>
  <c r="JO163" i="5"/>
  <c r="JS163" i="5" s="1"/>
  <c r="JP153" i="5"/>
  <c r="JT153" i="5" s="1"/>
  <c r="JP146" i="5"/>
  <c r="JT146" i="5" s="1"/>
  <c r="JO134" i="5"/>
  <c r="JS134" i="5" s="1"/>
  <c r="JO127" i="5"/>
  <c r="JS127" i="5" s="1"/>
  <c r="JO90" i="5"/>
  <c r="JS90" i="5" s="1"/>
  <c r="JP53" i="5"/>
  <c r="JT53" i="5" s="1"/>
  <c r="O53" i="10" s="1"/>
  <c r="JP36" i="5"/>
  <c r="JT36" i="5" s="1"/>
  <c r="O36" i="10" s="1"/>
  <c r="M36" i="10" s="1"/>
  <c r="JP32" i="5"/>
  <c r="JT32" i="5" s="1"/>
  <c r="JP76" i="5"/>
  <c r="JT76" i="5" s="1"/>
  <c r="JP72" i="5"/>
  <c r="JT72" i="5" s="1"/>
  <c r="JO24" i="5"/>
  <c r="JS24" i="5" s="1"/>
  <c r="JP58" i="5"/>
  <c r="JT58" i="5" s="1"/>
  <c r="ND192" i="5"/>
  <c r="NJ192" i="5" s="1"/>
  <c r="NC179" i="5"/>
  <c r="NI179" i="5" s="1"/>
  <c r="ND164" i="5"/>
  <c r="NJ164" i="5" s="1"/>
  <c r="PL195" i="5"/>
  <c r="PR195" i="5" s="1"/>
  <c r="ND180" i="5"/>
  <c r="NJ180" i="5" s="1"/>
  <c r="PL165" i="5"/>
  <c r="PR165" i="5" s="1"/>
  <c r="PL131" i="5"/>
  <c r="PR131" i="5" s="1"/>
  <c r="PK127" i="5"/>
  <c r="PQ127" i="5" s="1"/>
  <c r="PK142" i="5"/>
  <c r="PQ142" i="5" s="1"/>
  <c r="PL136" i="5"/>
  <c r="PR136" i="5" s="1"/>
  <c r="NC132" i="5"/>
  <c r="NI132" i="5" s="1"/>
  <c r="PK121" i="5"/>
  <c r="PQ121" i="5" s="1"/>
  <c r="NC117" i="5"/>
  <c r="NI117" i="5" s="1"/>
  <c r="ND110" i="5"/>
  <c r="NJ110" i="5" s="1"/>
  <c r="NC102" i="5"/>
  <c r="NI102" i="5" s="1"/>
  <c r="Q102" i="10" s="1"/>
  <c r="PL94" i="5"/>
  <c r="PR94" i="5" s="1"/>
  <c r="ND90" i="5"/>
  <c r="NJ90" i="5" s="1"/>
  <c r="R90" i="10" s="1"/>
  <c r="NC82" i="5"/>
  <c r="NI82" i="5" s="1"/>
  <c r="PL57" i="5"/>
  <c r="PR57" i="5" s="1"/>
  <c r="PL52" i="5"/>
  <c r="PR52" i="5" s="1"/>
  <c r="PK40" i="5"/>
  <c r="PQ40" i="5" s="1"/>
  <c r="Q40" i="10" s="1"/>
  <c r="PL35" i="5"/>
  <c r="PR35" i="5" s="1"/>
  <c r="R35" i="10" s="1"/>
  <c r="NC31" i="5"/>
  <c r="NI31" i="5" s="1"/>
  <c r="Q31" i="10" s="1"/>
  <c r="ND27" i="5"/>
  <c r="NJ27" i="5" s="1"/>
  <c r="PL75" i="5"/>
  <c r="PR75" i="5" s="1"/>
  <c r="ND71" i="5"/>
  <c r="NJ71" i="5" s="1"/>
  <c r="R71" i="10" s="1"/>
  <c r="ND23" i="5"/>
  <c r="NJ23" i="5" s="1"/>
  <c r="R23" i="10" s="1"/>
  <c r="JO186" i="5"/>
  <c r="JS186" i="5" s="1"/>
  <c r="JO173" i="5"/>
  <c r="JS173" i="5" s="1"/>
  <c r="JP159" i="5"/>
  <c r="JT159" i="5" s="1"/>
  <c r="JP137" i="5"/>
  <c r="JT137" i="5" s="1"/>
  <c r="JP130" i="5"/>
  <c r="JT130" i="5" s="1"/>
  <c r="JO125" i="5"/>
  <c r="JS125" i="5" s="1"/>
  <c r="JP116" i="5"/>
  <c r="JT116" i="5" s="1"/>
  <c r="JO100" i="5"/>
  <c r="JS100" i="5" s="1"/>
  <c r="JP93" i="5"/>
  <c r="JT93" i="5" s="1"/>
  <c r="JO89" i="5"/>
  <c r="JS89" i="5" s="1"/>
  <c r="JO57" i="5"/>
  <c r="JS57" i="5" s="1"/>
  <c r="JP40" i="5"/>
  <c r="JT40" i="5" s="1"/>
  <c r="JO35" i="5"/>
  <c r="JS35" i="5" s="1"/>
  <c r="JO75" i="5"/>
  <c r="JS75" i="5" s="1"/>
  <c r="JO23" i="5"/>
  <c r="JS23" i="5" s="1"/>
  <c r="PL196" i="5"/>
  <c r="PR196" i="5" s="1"/>
  <c r="R196" i="10" s="1"/>
  <c r="ND186" i="5"/>
  <c r="NJ186" i="5" s="1"/>
  <c r="ND173" i="5"/>
  <c r="NJ173" i="5" s="1"/>
  <c r="ND159" i="5"/>
  <c r="NJ159" i="5" s="1"/>
  <c r="R159" i="10" s="1"/>
  <c r="NC191" i="5"/>
  <c r="NI191" i="5" s="1"/>
  <c r="NC175" i="5"/>
  <c r="NI175" i="5" s="1"/>
  <c r="NC163" i="5"/>
  <c r="NI163" i="5" s="1"/>
  <c r="Q163" i="10" s="1"/>
  <c r="PL130" i="5"/>
  <c r="PR130" i="5" s="1"/>
  <c r="NC147" i="5"/>
  <c r="NI147" i="5" s="1"/>
  <c r="Q147" i="10" s="1"/>
  <c r="PL141" i="5"/>
  <c r="PR141" i="5" s="1"/>
  <c r="ND135" i="5"/>
  <c r="NJ135" i="5" s="1"/>
  <c r="PL125" i="5"/>
  <c r="PR125" i="5" s="1"/>
  <c r="R125" i="10" s="1"/>
  <c r="NC120" i="5"/>
  <c r="NI120" i="5" s="1"/>
  <c r="Q120" i="10" s="1"/>
  <c r="NC116" i="5"/>
  <c r="NI116" i="5" s="1"/>
  <c r="PL109" i="5"/>
  <c r="PR109" i="5" s="1"/>
  <c r="PL100" i="5"/>
  <c r="PR100" i="5" s="1"/>
  <c r="NC93" i="5"/>
  <c r="NI93" i="5" s="1"/>
  <c r="Q93" i="10" s="1"/>
  <c r="PK89" i="5"/>
  <c r="PQ89" i="5" s="1"/>
  <c r="ND61" i="5"/>
  <c r="NJ61" i="5" s="1"/>
  <c r="PL56" i="5"/>
  <c r="PR56" i="5" s="1"/>
  <c r="R56" i="10" s="1"/>
  <c r="NC51" i="5"/>
  <c r="NI51" i="5" s="1"/>
  <c r="Q51" i="10" s="1"/>
  <c r="ND39" i="5"/>
  <c r="NJ39" i="5" s="1"/>
  <c r="PK34" i="5"/>
  <c r="PQ34" i="5" s="1"/>
  <c r="NC30" i="5"/>
  <c r="NI30" i="5" s="1"/>
  <c r="Q30" i="10" s="1"/>
  <c r="PK80" i="5"/>
  <c r="PQ80" i="5" s="1"/>
  <c r="ND74" i="5"/>
  <c r="NJ74" i="5" s="1"/>
  <c r="NC65" i="5"/>
  <c r="NI65" i="5" s="1"/>
  <c r="JP184" i="5"/>
  <c r="JT184" i="5" s="1"/>
  <c r="O184" i="10" s="1"/>
  <c r="M184" i="10" s="1"/>
  <c r="JO180" i="5"/>
  <c r="JS180" i="5" s="1"/>
  <c r="JP172" i="5"/>
  <c r="JT172" i="5" s="1"/>
  <c r="JP157" i="5"/>
  <c r="JT157" i="5" s="1"/>
  <c r="JO142" i="5"/>
  <c r="JS142" i="5" s="1"/>
  <c r="JO129" i="5"/>
  <c r="JS129" i="5" s="1"/>
  <c r="JO124" i="5"/>
  <c r="JS124" i="5" s="1"/>
  <c r="JO108" i="5"/>
  <c r="JS108" i="5" s="1"/>
  <c r="JO87" i="5"/>
  <c r="JS87" i="5" s="1"/>
  <c r="JO51" i="5"/>
  <c r="JS51" i="5" s="1"/>
  <c r="JP34" i="5"/>
  <c r="JT34" i="5" s="1"/>
  <c r="JO30" i="5"/>
  <c r="JS30" i="5" s="1"/>
  <c r="JP80" i="5"/>
  <c r="JT80" i="5" s="1"/>
  <c r="JP65" i="5"/>
  <c r="JT65" i="5" s="1"/>
  <c r="PL151" i="5"/>
  <c r="PR151" i="5" s="1"/>
  <c r="R151" i="10" s="1"/>
  <c r="PK183" i="5"/>
  <c r="PQ183" i="5" s="1"/>
  <c r="PL171" i="5"/>
  <c r="PR171" i="5" s="1"/>
  <c r="R171" i="10" s="1"/>
  <c r="NC156" i="5"/>
  <c r="NI156" i="5" s="1"/>
  <c r="Q156" i="10" s="1"/>
  <c r="PL184" i="5"/>
  <c r="PR184" i="5" s="1"/>
  <c r="PK172" i="5"/>
  <c r="PQ172" i="5" s="1"/>
  <c r="ND157" i="5"/>
  <c r="NJ157" i="5" s="1"/>
  <c r="R157" i="10" s="1"/>
  <c r="NC129" i="5"/>
  <c r="NI129" i="5" s="1"/>
  <c r="Q129" i="10" s="1"/>
  <c r="ND146" i="5"/>
  <c r="NJ146" i="5" s="1"/>
  <c r="NC138" i="5"/>
  <c r="NI138" i="5" s="1"/>
  <c r="PL134" i="5"/>
  <c r="PR134" i="5" s="1"/>
  <c r="R134" i="10" s="1"/>
  <c r="PL124" i="5"/>
  <c r="PR124" i="5" s="1"/>
  <c r="R124" i="10" s="1"/>
  <c r="PK119" i="5"/>
  <c r="PQ119" i="5" s="1"/>
  <c r="PK115" i="5"/>
  <c r="PQ115" i="5" s="1"/>
  <c r="ND108" i="5"/>
  <c r="NJ108" i="5" s="1"/>
  <c r="R108" i="10" s="1"/>
  <c r="PK96" i="5"/>
  <c r="PQ96" i="5" s="1"/>
  <c r="Q96" i="10" s="1"/>
  <c r="PL92" i="5"/>
  <c r="PR92" i="5" s="1"/>
  <c r="ND87" i="5"/>
  <c r="NJ87" i="5" s="1"/>
  <c r="PL60" i="5"/>
  <c r="PR60" i="5" s="1"/>
  <c r="R60" i="10" s="1"/>
  <c r="ND54" i="5"/>
  <c r="NJ54" i="5" s="1"/>
  <c r="R54" i="10" s="1"/>
  <c r="PK49" i="5"/>
  <c r="PQ49" i="5" s="1"/>
  <c r="NC38" i="5"/>
  <c r="NI38" i="5" s="1"/>
  <c r="ND33" i="5"/>
  <c r="NJ33" i="5" s="1"/>
  <c r="R33" i="10" s="1"/>
  <c r="PL29" i="5"/>
  <c r="PR29" i="5" s="1"/>
  <c r="R29" i="10" s="1"/>
  <c r="NC79" i="5"/>
  <c r="NI79" i="5" s="1"/>
  <c r="ND73" i="5"/>
  <c r="NJ73" i="5" s="1"/>
  <c r="PK62" i="5"/>
  <c r="PQ62" i="5" s="1"/>
  <c r="JO192" i="5"/>
  <c r="JS192" i="5" s="1"/>
  <c r="JO183" i="5"/>
  <c r="JS183" i="5" s="1"/>
  <c r="JP171" i="5"/>
  <c r="JT171" i="5" s="1"/>
  <c r="O171" i="10" s="1"/>
  <c r="JO156" i="5"/>
  <c r="JS156" i="5" s="1"/>
  <c r="JP141" i="5"/>
  <c r="JT141" i="5" s="1"/>
  <c r="JO151" i="5"/>
  <c r="JS151" i="5" s="1"/>
  <c r="JO122" i="5"/>
  <c r="JS122" i="5" s="1"/>
  <c r="JP118" i="5"/>
  <c r="JT118" i="5" s="1"/>
  <c r="JP114" i="5"/>
  <c r="JT114" i="5" s="1"/>
  <c r="JP103" i="5"/>
  <c r="JT103" i="5" s="1"/>
  <c r="JO95" i="5"/>
  <c r="JS95" i="5" s="1"/>
  <c r="JP85" i="5"/>
  <c r="JT85" i="5" s="1"/>
  <c r="JO33" i="5"/>
  <c r="JS33" i="5" s="1"/>
  <c r="JP79" i="5"/>
  <c r="JT79" i="5" s="1"/>
  <c r="ND148" i="5"/>
  <c r="NJ148" i="5" s="1"/>
  <c r="PL181" i="5"/>
  <c r="PR181" i="5" s="1"/>
  <c r="R181" i="10" s="1"/>
  <c r="PK168" i="5"/>
  <c r="PQ168" i="5" s="1"/>
  <c r="PL152" i="5"/>
  <c r="PR152" i="5" s="1"/>
  <c r="ND182" i="5"/>
  <c r="NJ182" i="5" s="1"/>
  <c r="PK169" i="5"/>
  <c r="PQ169" i="5" s="1"/>
  <c r="Q169" i="10" s="1"/>
  <c r="NC153" i="5"/>
  <c r="NI153" i="5" s="1"/>
  <c r="Q153" i="10" s="1"/>
  <c r="ND128" i="5"/>
  <c r="NJ128" i="5" s="1"/>
  <c r="PK145" i="5"/>
  <c r="PQ145" i="5" s="1"/>
  <c r="Q145" i="10" s="1"/>
  <c r="PL137" i="5"/>
  <c r="PR137" i="5" s="1"/>
  <c r="ND133" i="5"/>
  <c r="NJ133" i="5" s="1"/>
  <c r="ND122" i="5"/>
  <c r="NJ122" i="5" s="1"/>
  <c r="PL118" i="5"/>
  <c r="PR118" i="5" s="1"/>
  <c r="PK114" i="5"/>
  <c r="PQ114" i="5" s="1"/>
  <c r="PK103" i="5"/>
  <c r="PQ103" i="5" s="1"/>
  <c r="PL95" i="5"/>
  <c r="PR95" i="5" s="1"/>
  <c r="PK91" i="5"/>
  <c r="PQ91" i="5" s="1"/>
  <c r="Q91" i="10" s="1"/>
  <c r="PK85" i="5"/>
  <c r="PQ85" i="5" s="1"/>
  <c r="Q85" i="10" s="1"/>
  <c r="ND58" i="5"/>
  <c r="NJ58" i="5" s="1"/>
  <c r="R58" i="10" s="1"/>
  <c r="PK53" i="5"/>
  <c r="PQ53" i="5" s="1"/>
  <c r="PL48" i="5"/>
  <c r="PR48" i="5" s="1"/>
  <c r="NC36" i="5"/>
  <c r="NI36" i="5" s="1"/>
  <c r="Q36" i="10" s="1"/>
  <c r="NC32" i="5"/>
  <c r="NI32" i="5" s="1"/>
  <c r="Q32" i="10" s="1"/>
  <c r="ND28" i="5"/>
  <c r="NJ28" i="5" s="1"/>
  <c r="PL76" i="5"/>
  <c r="PR76" i="5" s="1"/>
  <c r="R76" i="10" s="1"/>
  <c r="ND72" i="5"/>
  <c r="NJ72" i="5" s="1"/>
  <c r="R72" i="10" s="1"/>
  <c r="ND24" i="5"/>
  <c r="NJ24" i="5" s="1"/>
  <c r="R24" i="10" s="1"/>
  <c r="JP191" i="5"/>
  <c r="JT191" i="5" s="1"/>
  <c r="JO175" i="5"/>
  <c r="JS175" i="5" s="1"/>
  <c r="JO169" i="5"/>
  <c r="JS169" i="5" s="1"/>
  <c r="N169" i="10" s="1"/>
  <c r="JO146" i="5"/>
  <c r="JS146" i="5" s="1"/>
  <c r="JP134" i="5"/>
  <c r="JT134" i="5" s="1"/>
  <c r="JO121" i="5"/>
  <c r="JS121" i="5" s="1"/>
  <c r="JO117" i="5"/>
  <c r="JS117" i="5" s="1"/>
  <c r="JO102" i="5"/>
  <c r="JS102" i="5" s="1"/>
  <c r="JO53" i="5"/>
  <c r="JS53" i="5" s="1"/>
  <c r="N53" i="10" s="1"/>
  <c r="M53" i="10" s="1"/>
  <c r="JO32" i="5"/>
  <c r="JS32" i="5" s="1"/>
  <c r="JP28" i="5"/>
  <c r="JT28" i="5" s="1"/>
  <c r="JO72" i="5"/>
  <c r="JS72" i="5" s="1"/>
  <c r="JO58" i="5"/>
  <c r="JS58" i="5" s="1"/>
  <c r="PL192" i="5"/>
  <c r="PR192" i="5" s="1"/>
  <c r="R192" i="10" s="1"/>
  <c r="ND179" i="5"/>
  <c r="NJ179" i="5" s="1"/>
  <c r="R179" i="10" s="1"/>
  <c r="PL164" i="5"/>
  <c r="PR164" i="5" s="1"/>
  <c r="R164" i="10" s="1"/>
  <c r="NC195" i="5"/>
  <c r="NI195" i="5" s="1"/>
  <c r="Q195" i="10" s="1"/>
  <c r="PL180" i="5"/>
  <c r="PR180" i="5" s="1"/>
  <c r="ND165" i="5"/>
  <c r="NJ165" i="5" s="1"/>
  <c r="R165" i="10" s="1"/>
  <c r="ND131" i="5"/>
  <c r="NJ131" i="5" s="1"/>
  <c r="R131" i="10" s="1"/>
  <c r="PL127" i="5"/>
  <c r="PR127" i="5" s="1"/>
  <c r="PL142" i="5"/>
  <c r="PR142" i="5" s="1"/>
  <c r="R142" i="10" s="1"/>
  <c r="ND136" i="5"/>
  <c r="NJ136" i="5" s="1"/>
  <c r="R136" i="10" s="1"/>
  <c r="PK132" i="5"/>
  <c r="PQ132" i="5" s="1"/>
  <c r="NC121" i="5"/>
  <c r="NI121" i="5" s="1"/>
  <c r="PK117" i="5"/>
  <c r="PQ117" i="5" s="1"/>
  <c r="Q117" i="10" s="1"/>
  <c r="PK110" i="5"/>
  <c r="PQ110" i="5" s="1"/>
  <c r="Q110" i="10" s="1"/>
  <c r="PL102" i="5"/>
  <c r="PR102" i="5" s="1"/>
  <c r="ND94" i="5"/>
  <c r="NJ94" i="5" s="1"/>
  <c r="R94" i="10" s="1"/>
  <c r="PK90" i="5"/>
  <c r="PQ90" i="5" s="1"/>
  <c r="PK82" i="5"/>
  <c r="PQ82" i="5" s="1"/>
  <c r="Q82" i="10" s="1"/>
  <c r="ND57" i="5"/>
  <c r="NJ57" i="5" s="1"/>
  <c r="R57" i="10" s="1"/>
  <c r="NC52" i="5"/>
  <c r="NI52" i="5" s="1"/>
  <c r="Q52" i="10" s="1"/>
  <c r="ND40" i="5"/>
  <c r="NJ40" i="5" s="1"/>
  <c r="NC35" i="5"/>
  <c r="NI35" i="5" s="1"/>
  <c r="Q35" i="10" s="1"/>
  <c r="ND31" i="5"/>
  <c r="NJ31" i="5" s="1"/>
  <c r="R31" i="10" s="1"/>
  <c r="PL27" i="5"/>
  <c r="PR27" i="5" s="1"/>
  <c r="R27" i="10" s="1"/>
  <c r="PK75" i="5"/>
  <c r="PQ75" i="5" s="1"/>
  <c r="NC71" i="5"/>
  <c r="NI71" i="5" s="1"/>
  <c r="Q71" i="10" s="1"/>
  <c r="PK23" i="5"/>
  <c r="PQ23" i="5" s="1"/>
  <c r="R30" i="10"/>
  <c r="R95" i="10"/>
  <c r="Q76" i="10"/>
  <c r="R121" i="10"/>
  <c r="Q128" i="10"/>
  <c r="R129" i="10"/>
  <c r="Q186" i="10"/>
  <c r="R109" i="10"/>
  <c r="R82" i="10"/>
  <c r="R168" i="10"/>
  <c r="R28" i="10"/>
  <c r="R141" i="10"/>
  <c r="Q49" i="10"/>
  <c r="Q184" i="10"/>
  <c r="R173" i="10"/>
  <c r="R93" i="10"/>
  <c r="Q165" i="10"/>
  <c r="Q183" i="10"/>
  <c r="Q136" i="10"/>
  <c r="R156" i="10"/>
  <c r="Q125" i="10"/>
  <c r="R110" i="10"/>
  <c r="R147" i="10"/>
  <c r="Q48" i="10"/>
  <c r="R51" i="10"/>
  <c r="Q196" i="10"/>
  <c r="R169" i="10"/>
  <c r="R138" i="10"/>
  <c r="Q61" i="10"/>
  <c r="Q135" i="10"/>
  <c r="R120" i="10"/>
  <c r="Q115" i="10"/>
  <c r="R34" i="10"/>
  <c r="Q56" i="10"/>
  <c r="R183" i="10"/>
  <c r="R52" i="10"/>
  <c r="Q53" i="10"/>
  <c r="Q29" i="10"/>
  <c r="R133" i="10"/>
  <c r="Q119" i="10"/>
  <c r="R195" i="10"/>
  <c r="R62" i="10"/>
  <c r="Q94" i="10"/>
  <c r="Q65" i="10"/>
  <c r="Q27" i="10"/>
  <c r="Q182" i="10"/>
  <c r="Q179" i="10"/>
  <c r="Q122" i="10"/>
  <c r="Q79" i="10"/>
  <c r="R91" i="10"/>
  <c r="Q171" i="10"/>
  <c r="R148" i="10"/>
  <c r="Q54" i="10"/>
  <c r="R114" i="10"/>
  <c r="R145" i="10"/>
  <c r="Q124" i="10"/>
  <c r="Q121" i="10"/>
  <c r="Q118" i="10"/>
  <c r="R180" i="10"/>
  <c r="R182" i="10"/>
  <c r="R96" i="10"/>
  <c r="R127" i="10"/>
  <c r="R146" i="10"/>
  <c r="Q148" i="10"/>
  <c r="Q100" i="10"/>
  <c r="Q191" i="10"/>
  <c r="Q172" i="10"/>
  <c r="S165" i="10"/>
  <c r="S53" i="10"/>
  <c r="S171" i="10"/>
  <c r="S36" i="10"/>
  <c r="S138" i="10"/>
  <c r="S169" i="10"/>
  <c r="M165" i="10"/>
  <c r="S184" i="10"/>
  <c r="M171" i="10"/>
  <c r="Y20" i="3"/>
  <c r="Y21" i="3"/>
  <c r="Y19" i="3"/>
  <c r="Y18" i="3"/>
  <c r="N48" i="1"/>
  <c r="M48" i="1"/>
  <c r="J48" i="1"/>
  <c r="I48" i="1"/>
  <c r="H48" i="1"/>
  <c r="G48" i="1"/>
  <c r="F48" i="1"/>
  <c r="D48" i="1" s="1"/>
  <c r="E48" i="1"/>
  <c r="C48" i="1" s="1"/>
  <c r="N47" i="1"/>
  <c r="M47" i="1"/>
  <c r="J47" i="1"/>
  <c r="I47" i="1"/>
  <c r="H47" i="1"/>
  <c r="G47" i="1"/>
  <c r="F47" i="1"/>
  <c r="D47" i="1" s="1"/>
  <c r="E47" i="1"/>
  <c r="N46" i="1"/>
  <c r="M46" i="1"/>
  <c r="J46" i="1"/>
  <c r="I46" i="1"/>
  <c r="H46" i="1"/>
  <c r="G46" i="1"/>
  <c r="F46" i="1"/>
  <c r="D46" i="1" s="1"/>
  <c r="E46" i="1"/>
  <c r="C46" i="1" s="1"/>
  <c r="N45" i="1"/>
  <c r="M45" i="1"/>
  <c r="J45" i="1"/>
  <c r="I45" i="1"/>
  <c r="H45" i="1"/>
  <c r="G45" i="1"/>
  <c r="F45" i="1"/>
  <c r="D45" i="1" s="1"/>
  <c r="E45" i="1"/>
  <c r="N44" i="1"/>
  <c r="M44" i="1"/>
  <c r="J44" i="1"/>
  <c r="I44" i="1"/>
  <c r="H44" i="1"/>
  <c r="G44" i="1"/>
  <c r="F44" i="1"/>
  <c r="D44" i="1" s="1"/>
  <c r="E44" i="1"/>
  <c r="N42" i="1"/>
  <c r="M42" i="1"/>
  <c r="J42" i="1"/>
  <c r="H42" i="1"/>
  <c r="F42" i="1"/>
  <c r="D42" i="1"/>
  <c r="N41" i="1"/>
  <c r="M41" i="1"/>
  <c r="J41" i="1"/>
  <c r="I41" i="1"/>
  <c r="H41" i="1"/>
  <c r="G41" i="1"/>
  <c r="F41" i="1"/>
  <c r="E41" i="1"/>
  <c r="C41" i="1" s="1"/>
  <c r="N40" i="1"/>
  <c r="M40" i="1"/>
  <c r="J40" i="1"/>
  <c r="I40" i="1"/>
  <c r="H40" i="1"/>
  <c r="D40" i="1" s="1"/>
  <c r="G40" i="1"/>
  <c r="F40" i="1"/>
  <c r="E40" i="1"/>
  <c r="N38" i="1"/>
  <c r="M38" i="1"/>
  <c r="J38" i="1"/>
  <c r="I38" i="1"/>
  <c r="H38" i="1"/>
  <c r="G38" i="1"/>
  <c r="F38" i="1"/>
  <c r="D38" i="1" s="1"/>
  <c r="E38" i="1"/>
  <c r="C38" i="1" s="1"/>
  <c r="N37" i="1"/>
  <c r="M37" i="1"/>
  <c r="J37" i="1"/>
  <c r="I37" i="1"/>
  <c r="H37" i="1"/>
  <c r="G37" i="1"/>
  <c r="F37" i="1"/>
  <c r="E37" i="1"/>
  <c r="N36" i="1"/>
  <c r="M36" i="1"/>
  <c r="J36" i="1"/>
  <c r="I36" i="1"/>
  <c r="H36" i="1"/>
  <c r="G36" i="1"/>
  <c r="F36" i="1"/>
  <c r="D36" i="1" s="1"/>
  <c r="E36" i="1"/>
  <c r="C36" i="1" s="1"/>
  <c r="N34" i="1"/>
  <c r="M34" i="1"/>
  <c r="J34" i="1"/>
  <c r="I34" i="1"/>
  <c r="H34" i="1"/>
  <c r="G34" i="1"/>
  <c r="F34" i="1"/>
  <c r="E34" i="1"/>
  <c r="N33" i="1"/>
  <c r="M33" i="1"/>
  <c r="J33" i="1"/>
  <c r="I33" i="1"/>
  <c r="H33" i="1"/>
  <c r="G33" i="1"/>
  <c r="F33" i="1"/>
  <c r="D33" i="1" s="1"/>
  <c r="E33" i="1"/>
  <c r="C33" i="1" s="1"/>
  <c r="N31" i="1"/>
  <c r="M31" i="1"/>
  <c r="J31" i="1"/>
  <c r="I31" i="1"/>
  <c r="H31" i="1"/>
  <c r="G31" i="1"/>
  <c r="F31" i="1"/>
  <c r="E31" i="1"/>
  <c r="N30" i="1"/>
  <c r="M30" i="1"/>
  <c r="J30" i="1"/>
  <c r="I30" i="1"/>
  <c r="H30" i="1"/>
  <c r="G30" i="1"/>
  <c r="F30" i="1"/>
  <c r="D30" i="1" s="1"/>
  <c r="E30" i="1"/>
  <c r="C30" i="1" s="1"/>
  <c r="N29" i="1"/>
  <c r="M29" i="1"/>
  <c r="J29" i="1"/>
  <c r="I29" i="1"/>
  <c r="H29" i="1"/>
  <c r="G29" i="1"/>
  <c r="F29" i="1"/>
  <c r="E29" i="1"/>
  <c r="N28" i="1"/>
  <c r="M28" i="1"/>
  <c r="J28" i="1"/>
  <c r="I28" i="1"/>
  <c r="H28" i="1"/>
  <c r="G28" i="1"/>
  <c r="F28" i="1"/>
  <c r="D28" i="1" s="1"/>
  <c r="E28" i="1"/>
  <c r="C28" i="1" s="1"/>
  <c r="N27" i="1"/>
  <c r="M27" i="1"/>
  <c r="J27" i="1"/>
  <c r="I27" i="1"/>
  <c r="H27" i="1"/>
  <c r="G27" i="1"/>
  <c r="F27" i="1"/>
  <c r="E27" i="1"/>
  <c r="N25" i="1"/>
  <c r="M25" i="1"/>
  <c r="J25" i="1"/>
  <c r="H25" i="1"/>
  <c r="F25" i="1"/>
  <c r="N24" i="1"/>
  <c r="M24" i="1"/>
  <c r="J24" i="1"/>
  <c r="I24" i="1"/>
  <c r="H24" i="1"/>
  <c r="G24" i="1"/>
  <c r="C24" i="1" s="1"/>
  <c r="F24" i="1"/>
  <c r="E24" i="1"/>
  <c r="N23" i="1"/>
  <c r="M23" i="1"/>
  <c r="J23" i="1"/>
  <c r="I23" i="1"/>
  <c r="H23" i="1"/>
  <c r="G23" i="1"/>
  <c r="F23" i="1"/>
  <c r="D23" i="1" s="1"/>
  <c r="E23" i="1"/>
  <c r="C23" i="1" s="1"/>
  <c r="N21" i="1"/>
  <c r="M21" i="1"/>
  <c r="J21" i="1"/>
  <c r="I21" i="1"/>
  <c r="H21" i="1"/>
  <c r="G21" i="1"/>
  <c r="F21" i="1"/>
  <c r="E21" i="1"/>
  <c r="N20" i="1"/>
  <c r="M20" i="1"/>
  <c r="J20" i="1"/>
  <c r="I20" i="1"/>
  <c r="H20" i="1"/>
  <c r="G20" i="1"/>
  <c r="F20" i="1"/>
  <c r="D20" i="1" s="1"/>
  <c r="E20" i="1"/>
  <c r="C20" i="1" s="1"/>
  <c r="N19" i="1"/>
  <c r="M19" i="1"/>
  <c r="J19" i="1"/>
  <c r="I19" i="1"/>
  <c r="H19" i="1"/>
  <c r="G19" i="1"/>
  <c r="F19" i="1"/>
  <c r="E19" i="1"/>
  <c r="N18" i="1"/>
  <c r="M18" i="1"/>
  <c r="J18" i="1"/>
  <c r="I18" i="1"/>
  <c r="H18" i="1"/>
  <c r="G18" i="1"/>
  <c r="F18" i="1"/>
  <c r="D18" i="1" s="1"/>
  <c r="E18" i="1"/>
  <c r="C18" i="1" s="1"/>
  <c r="N17" i="1"/>
  <c r="M17" i="1"/>
  <c r="J17" i="1"/>
  <c r="I17" i="1"/>
  <c r="H17" i="1"/>
  <c r="G17" i="1"/>
  <c r="F17" i="1"/>
  <c r="E17" i="1"/>
  <c r="N16" i="1"/>
  <c r="M16" i="1"/>
  <c r="J16" i="1"/>
  <c r="I16" i="1"/>
  <c r="H16" i="1"/>
  <c r="G16" i="1"/>
  <c r="F16" i="1"/>
  <c r="D16" i="1" s="1"/>
  <c r="E16" i="1"/>
  <c r="C16" i="1" s="1"/>
  <c r="N15" i="1"/>
  <c r="M15" i="1"/>
  <c r="J15" i="1"/>
  <c r="I15" i="1"/>
  <c r="H15" i="1"/>
  <c r="G15" i="1"/>
  <c r="F15" i="1"/>
  <c r="E15" i="1"/>
  <c r="N14" i="1"/>
  <c r="M14" i="1"/>
  <c r="J14" i="1"/>
  <c r="I14" i="1"/>
  <c r="H14" i="1"/>
  <c r="G14" i="1"/>
  <c r="F14" i="1"/>
  <c r="D14" i="1" s="1"/>
  <c r="E14" i="1"/>
  <c r="C14" i="1" s="1"/>
  <c r="N13" i="1"/>
  <c r="M13" i="1"/>
  <c r="J13" i="1"/>
  <c r="I13" i="1"/>
  <c r="H13" i="1"/>
  <c r="G13" i="1"/>
  <c r="F13" i="1"/>
  <c r="E13" i="1"/>
  <c r="N11" i="1"/>
  <c r="M11" i="1"/>
  <c r="J11" i="1"/>
  <c r="H11" i="1"/>
  <c r="F11" i="1"/>
  <c r="N10" i="1"/>
  <c r="M10" i="1"/>
  <c r="J10" i="1"/>
  <c r="I10" i="1"/>
  <c r="H10" i="1"/>
  <c r="G10" i="1"/>
  <c r="C10" i="1" s="1"/>
  <c r="F10" i="1"/>
  <c r="E10" i="1"/>
  <c r="N9" i="1"/>
  <c r="M9" i="1"/>
  <c r="J9" i="1"/>
  <c r="I9" i="1"/>
  <c r="H9" i="1"/>
  <c r="G9" i="1"/>
  <c r="F9" i="1"/>
  <c r="D9" i="1" s="1"/>
  <c r="E9" i="1"/>
  <c r="N8" i="1"/>
  <c r="M8" i="1"/>
  <c r="J8" i="1"/>
  <c r="I8" i="1"/>
  <c r="H8" i="1"/>
  <c r="G8" i="1"/>
  <c r="C8" i="1" s="1"/>
  <c r="F8" i="1"/>
  <c r="D8" i="1" s="1"/>
  <c r="E8" i="1"/>
  <c r="R122" i="10" l="1"/>
  <c r="R128" i="10"/>
  <c r="R152" i="10"/>
  <c r="Q62" i="10"/>
  <c r="Q34" i="10"/>
  <c r="R61" i="10"/>
  <c r="R135" i="10"/>
  <c r="Q75" i="10"/>
  <c r="R40" i="10"/>
  <c r="Q90" i="10"/>
  <c r="Q142" i="10"/>
  <c r="M169" i="10"/>
  <c r="R36" i="10"/>
  <c r="P36" i="10" s="1"/>
  <c r="Q114" i="10"/>
  <c r="Q137" i="10"/>
  <c r="R79" i="10"/>
  <c r="Q146" i="10"/>
  <c r="Q74" i="10"/>
  <c r="Q39" i="10"/>
  <c r="Q116" i="10"/>
  <c r="Q57" i="10"/>
  <c r="R132" i="10"/>
  <c r="Q131" i="10"/>
  <c r="M138" i="10"/>
  <c r="Q58" i="10"/>
  <c r="Q73" i="10"/>
  <c r="Q38" i="10"/>
  <c r="R87" i="10"/>
  <c r="R115" i="10"/>
  <c r="Q138" i="10"/>
  <c r="R74" i="10"/>
  <c r="R39" i="10"/>
  <c r="P169" i="10"/>
  <c r="P165" i="10"/>
  <c r="R73" i="10"/>
  <c r="Q89" i="10"/>
  <c r="Q103" i="10"/>
  <c r="R116" i="10"/>
  <c r="R184" i="10"/>
  <c r="P184" i="10" s="1"/>
  <c r="Q151" i="10"/>
  <c r="R175" i="10"/>
  <c r="Q164" i="10"/>
  <c r="R153" i="10"/>
  <c r="Q168" i="10"/>
  <c r="R172" i="10"/>
  <c r="Q175" i="10"/>
  <c r="R186" i="10"/>
  <c r="R89" i="10"/>
  <c r="R80" i="10"/>
  <c r="Q132" i="10"/>
  <c r="Q23" i="10"/>
  <c r="P53" i="10"/>
  <c r="D10" i="1"/>
  <c r="C13" i="1"/>
  <c r="C15" i="1"/>
  <c r="C17" i="1"/>
  <c r="C19" i="1"/>
  <c r="C21" i="1"/>
  <c r="D41" i="1"/>
  <c r="C45" i="1"/>
  <c r="Q127" i="10"/>
  <c r="R137" i="10"/>
  <c r="Q92" i="10"/>
  <c r="Q80" i="10"/>
  <c r="R191" i="10"/>
  <c r="C9" i="1"/>
  <c r="D11" i="1"/>
  <c r="D13" i="1"/>
  <c r="D15" i="1"/>
  <c r="D17" i="1"/>
  <c r="D19" i="1"/>
  <c r="D21" i="1"/>
  <c r="D24" i="1"/>
  <c r="C27" i="1"/>
  <c r="C29" i="1"/>
  <c r="C31" i="1"/>
  <c r="C34" i="1"/>
  <c r="C37" i="1"/>
  <c r="C40" i="1"/>
  <c r="C44" i="1"/>
  <c r="C47" i="1"/>
  <c r="R92" i="10"/>
  <c r="R119" i="10"/>
  <c r="Q130" i="10"/>
  <c r="R75" i="10"/>
  <c r="Q180" i="10"/>
  <c r="R48" i="10"/>
  <c r="R118" i="10"/>
  <c r="R130" i="10"/>
  <c r="R102" i="10"/>
  <c r="D25" i="1"/>
  <c r="D27" i="1"/>
  <c r="D29" i="1"/>
  <c r="D31" i="1"/>
  <c r="D34" i="1"/>
  <c r="D37" i="1"/>
  <c r="R100" i="10"/>
  <c r="R32" i="10"/>
  <c r="R163" i="10"/>
  <c r="Q152" i="10"/>
  <c r="P138" i="10"/>
  <c r="P171" i="10"/>
  <c r="L55" i="13"/>
  <c r="M55" i="13"/>
  <c r="N55" i="13"/>
  <c r="O55" i="13"/>
  <c r="P55" i="13"/>
  <c r="Q55" i="13"/>
  <c r="R55" i="13"/>
  <c r="S55" i="13"/>
  <c r="T55" i="13"/>
  <c r="X55" i="13"/>
  <c r="D60" i="13"/>
  <c r="E60" i="13"/>
  <c r="F60" i="13"/>
  <c r="G60" i="13"/>
  <c r="H60" i="13"/>
  <c r="I60" i="13"/>
  <c r="J60" i="13"/>
  <c r="K60" i="13"/>
  <c r="L60" i="13"/>
  <c r="M60" i="13"/>
  <c r="N60" i="13"/>
  <c r="O60" i="13"/>
  <c r="P60" i="13"/>
  <c r="Q60" i="13"/>
  <c r="R60" i="13"/>
  <c r="S60" i="13"/>
  <c r="T60" i="13"/>
  <c r="X60" i="13"/>
  <c r="Y60" i="13"/>
  <c r="D64" i="13"/>
  <c r="E64" i="13"/>
  <c r="F64" i="13"/>
  <c r="G64" i="13"/>
  <c r="H64" i="13"/>
  <c r="I64" i="13"/>
  <c r="J64" i="13"/>
  <c r="K64" i="13"/>
  <c r="L64" i="13"/>
  <c r="M64" i="13"/>
  <c r="N64" i="13"/>
  <c r="O64" i="13"/>
  <c r="P64" i="13"/>
  <c r="Q64" i="13"/>
  <c r="R64" i="13"/>
  <c r="S64" i="13"/>
  <c r="T64" i="13"/>
  <c r="X64" i="13"/>
  <c r="Y64" i="13"/>
  <c r="D66" i="13"/>
  <c r="E66" i="13"/>
  <c r="F66" i="13"/>
  <c r="G66" i="13"/>
  <c r="H66" i="13"/>
  <c r="I66" i="13"/>
  <c r="J66" i="13"/>
  <c r="K66" i="13"/>
  <c r="L66" i="13"/>
  <c r="M66" i="13"/>
  <c r="N66" i="13"/>
  <c r="O66" i="13"/>
  <c r="P66" i="13"/>
  <c r="Q66" i="13"/>
  <c r="R66" i="13"/>
  <c r="S66" i="13"/>
  <c r="T66" i="13"/>
  <c r="X66" i="13"/>
  <c r="Y66" i="13"/>
  <c r="D72" i="13"/>
  <c r="E72" i="13"/>
  <c r="F72" i="13"/>
  <c r="G72" i="13"/>
  <c r="H72" i="13"/>
  <c r="I72" i="13"/>
  <c r="J72" i="13"/>
  <c r="K72" i="13"/>
  <c r="L72" i="13"/>
  <c r="M72" i="13"/>
  <c r="N72" i="13"/>
  <c r="O72" i="13"/>
  <c r="P72" i="13"/>
  <c r="Q72" i="13"/>
  <c r="R72" i="13"/>
  <c r="S72" i="13"/>
  <c r="T72" i="13"/>
  <c r="X72" i="13"/>
  <c r="Y72" i="13"/>
  <c r="D77" i="13"/>
  <c r="E77" i="13"/>
  <c r="F77" i="13"/>
  <c r="G77" i="13"/>
  <c r="H77" i="13"/>
  <c r="I77" i="13"/>
  <c r="J77" i="13"/>
  <c r="K77" i="13"/>
  <c r="L77" i="13"/>
  <c r="M77" i="13"/>
  <c r="N77" i="13"/>
  <c r="O77" i="13"/>
  <c r="P77" i="13"/>
  <c r="Q77" i="13"/>
  <c r="R77" i="13"/>
  <c r="S77" i="13"/>
  <c r="T77" i="13"/>
  <c r="X77" i="13"/>
  <c r="Y77" i="13"/>
  <c r="D80" i="13"/>
  <c r="E80" i="13"/>
  <c r="F80" i="13"/>
  <c r="G80" i="13"/>
  <c r="H80" i="13"/>
  <c r="I80" i="13"/>
  <c r="J80" i="13"/>
  <c r="K80" i="13"/>
  <c r="L80" i="13"/>
  <c r="M80" i="13"/>
  <c r="N80" i="13"/>
  <c r="O80" i="13"/>
  <c r="P80" i="13"/>
  <c r="Q80" i="13"/>
  <c r="R80" i="13"/>
  <c r="S80" i="13"/>
  <c r="T80" i="13"/>
  <c r="X80" i="13"/>
  <c r="Y80" i="13"/>
  <c r="D81" i="13"/>
  <c r="E81" i="13"/>
  <c r="F81" i="13"/>
  <c r="G81" i="13"/>
  <c r="H81" i="13"/>
  <c r="I81" i="13"/>
  <c r="J81" i="13"/>
  <c r="K81" i="13"/>
  <c r="L81" i="13"/>
  <c r="M81" i="13"/>
  <c r="N81" i="13"/>
  <c r="O81" i="13"/>
  <c r="P81" i="13"/>
  <c r="Q81" i="13"/>
  <c r="R81" i="13"/>
  <c r="S81" i="13"/>
  <c r="T81" i="13"/>
  <c r="X81" i="13"/>
  <c r="Y81" i="13"/>
  <c r="D84" i="13"/>
  <c r="E84" i="13"/>
  <c r="F84" i="13"/>
  <c r="G84" i="13"/>
  <c r="H84" i="13"/>
  <c r="I84" i="13"/>
  <c r="J84" i="13"/>
  <c r="K84" i="13"/>
  <c r="L84" i="13"/>
  <c r="M84" i="13"/>
  <c r="N84" i="13"/>
  <c r="O84" i="13"/>
  <c r="P84" i="13"/>
  <c r="Q84" i="13"/>
  <c r="R84" i="13"/>
  <c r="S84" i="13"/>
  <c r="T84" i="13"/>
  <c r="X84" i="13"/>
  <c r="Y84" i="13"/>
  <c r="C84" i="13"/>
  <c r="C81" i="13"/>
  <c r="C80" i="13"/>
  <c r="C77" i="13"/>
  <c r="C72" i="13"/>
  <c r="C66" i="13"/>
  <c r="C64" i="13"/>
  <c r="C60" i="13"/>
  <c r="BZ202" i="12"/>
  <c r="CA202" i="12"/>
  <c r="BZ203" i="12"/>
  <c r="CA203" i="12"/>
  <c r="CA204" i="12" l="1"/>
  <c r="BZ204" i="12"/>
  <c r="DC202" i="12" l="1"/>
  <c r="DN202" i="12"/>
  <c r="DQ202" i="12"/>
  <c r="F32" i="6" l="1"/>
  <c r="F115" i="6"/>
  <c r="F151" i="6"/>
  <c r="F75" i="6"/>
  <c r="F92" i="6"/>
  <c r="F159" i="6"/>
  <c r="F23" i="6"/>
  <c r="F179" i="6"/>
  <c r="F30" i="6"/>
  <c r="F57" i="6"/>
  <c r="F172" i="6"/>
  <c r="F183" i="6"/>
  <c r="F27" i="6"/>
  <c r="F95" i="6"/>
  <c r="F52" i="6"/>
  <c r="F133" i="6"/>
  <c r="F137" i="6"/>
  <c r="F79" i="6"/>
  <c r="F100" i="6"/>
  <c r="F147" i="6"/>
  <c r="F192" i="6"/>
  <c r="F93" i="6"/>
  <c r="F141" i="6"/>
  <c r="F148" i="6"/>
  <c r="F182" i="6"/>
  <c r="F94" i="6"/>
  <c r="F121" i="6"/>
  <c r="F142" i="6"/>
  <c r="F24" i="6" l="1"/>
  <c r="F48" i="6"/>
  <c r="F122" i="6"/>
  <c r="F102" i="6"/>
  <c r="F76" i="6"/>
  <c r="F71" i="6"/>
  <c r="F128" i="6"/>
  <c r="F181" i="6"/>
  <c r="F173" i="6"/>
  <c r="F28" i="6"/>
  <c r="F125" i="6"/>
  <c r="F127" i="6"/>
  <c r="F80" i="6"/>
  <c r="F51" i="6"/>
  <c r="F120" i="6"/>
  <c r="F119" i="6"/>
  <c r="F103" i="6"/>
  <c r="F49" i="6"/>
  <c r="F73" i="6"/>
  <c r="F33" i="6"/>
  <c r="F195" i="6"/>
  <c r="F118" i="6"/>
  <c r="F90" i="6"/>
  <c r="F74" i="6"/>
  <c r="F168" i="6"/>
  <c r="F136" i="6"/>
  <c r="F157" i="6"/>
  <c r="F132" i="6"/>
  <c r="F114" i="6"/>
  <c r="F85" i="6"/>
  <c r="F65" i="6"/>
  <c r="F60" i="6"/>
  <c r="F58" i="6"/>
  <c r="F191" i="6"/>
  <c r="F186" i="6"/>
  <c r="F134" i="6"/>
  <c r="F156" i="6"/>
  <c r="F175" i="6"/>
  <c r="F145" i="6"/>
  <c r="F129" i="6"/>
  <c r="F153" i="6"/>
  <c r="F40" i="6"/>
  <c r="F82" i="6"/>
  <c r="F87" i="6"/>
  <c r="D135" i="6"/>
  <c r="D172" i="6"/>
  <c r="M172" i="6" s="1"/>
  <c r="D175" i="6"/>
  <c r="M175" i="6" s="1"/>
  <c r="D159" i="6"/>
  <c r="M159" i="6" s="1"/>
  <c r="D192" i="6"/>
  <c r="M192" i="6" s="1"/>
  <c r="D179" i="6"/>
  <c r="M179" i="6" s="1"/>
  <c r="D145" i="6"/>
  <c r="M145" i="6" s="1"/>
  <c r="D151" i="6"/>
  <c r="M151" i="6" s="1"/>
  <c r="D132" i="6"/>
  <c r="D133" i="6"/>
  <c r="M133" i="6" s="1"/>
  <c r="D131" i="6"/>
  <c r="D157" i="6"/>
  <c r="M157" i="6" s="1"/>
  <c r="D141" i="6"/>
  <c r="M141" i="6" s="1"/>
  <c r="D148" i="6"/>
  <c r="M148" i="6" s="1"/>
  <c r="D146" i="6"/>
  <c r="D142" i="6"/>
  <c r="M142" i="6" s="1"/>
  <c r="D191" i="6"/>
  <c r="M191" i="6" s="1"/>
  <c r="D156" i="6"/>
  <c r="M156" i="6" s="1"/>
  <c r="D134" i="6"/>
  <c r="D181" i="6"/>
  <c r="M181" i="6" s="1"/>
  <c r="D163" i="6"/>
  <c r="D173" i="6"/>
  <c r="M173" i="6" s="1"/>
  <c r="D182" i="6"/>
  <c r="M182" i="6" s="1"/>
  <c r="D186" i="6"/>
  <c r="M186" i="6" s="1"/>
  <c r="D136" i="6"/>
  <c r="M136" i="6" s="1"/>
  <c r="D137" i="6"/>
  <c r="M137" i="6" s="1"/>
  <c r="D164" i="6"/>
  <c r="D180" i="6"/>
  <c r="D147" i="6"/>
  <c r="M147" i="6" s="1"/>
  <c r="D168" i="6"/>
  <c r="M168" i="6" s="1"/>
  <c r="D152" i="6"/>
  <c r="D130" i="6"/>
  <c r="D196" i="6"/>
  <c r="D183" i="6"/>
  <c r="M183" i="6" s="1"/>
  <c r="D153" i="6"/>
  <c r="M153" i="6" s="1"/>
  <c r="D195" i="6"/>
  <c r="M195" i="6" s="1"/>
  <c r="D129" i="6"/>
  <c r="D124" i="6"/>
  <c r="D80" i="6"/>
  <c r="M80" i="6" s="1"/>
  <c r="D71" i="6"/>
  <c r="M71" i="6" s="1"/>
  <c r="D31" i="6"/>
  <c r="D117" i="6"/>
  <c r="D62" i="6"/>
  <c r="D28" i="6"/>
  <c r="M28" i="6" s="1"/>
  <c r="D118" i="6"/>
  <c r="M118" i="6" s="1"/>
  <c r="D102" i="6"/>
  <c r="D38" i="6"/>
  <c r="D60" i="6"/>
  <c r="M60" i="6" s="1"/>
  <c r="D33" i="6"/>
  <c r="D120" i="6"/>
  <c r="D74" i="6"/>
  <c r="D40" i="6"/>
  <c r="M40" i="6" s="1"/>
  <c r="D90" i="6"/>
  <c r="D39" i="6"/>
  <c r="D110" i="6"/>
  <c r="D23" i="6"/>
  <c r="M23" i="6" s="1"/>
  <c r="D115" i="6"/>
  <c r="M115" i="6" s="1"/>
  <c r="D76" i="6"/>
  <c r="M76" i="6" s="1"/>
  <c r="D32" i="6"/>
  <c r="M32" i="6" s="1"/>
  <c r="D24" i="6"/>
  <c r="M24" i="6" s="1"/>
  <c r="D128" i="6"/>
  <c r="D116" i="6"/>
  <c r="D58" i="6"/>
  <c r="M58" i="6" s="1"/>
  <c r="D34" i="6"/>
  <c r="D29" i="6"/>
  <c r="D103" i="6"/>
  <c r="M103" i="6" s="1"/>
  <c r="D85" i="6"/>
  <c r="M85" i="6" s="1"/>
  <c r="D87" i="6"/>
  <c r="M87" i="6" s="1"/>
  <c r="D82" i="6"/>
  <c r="D96" i="6"/>
  <c r="D119" i="6"/>
  <c r="D73" i="6"/>
  <c r="M73" i="6" s="1"/>
  <c r="D127" i="6"/>
  <c r="D49" i="6"/>
  <c r="M49" i="6" s="1"/>
  <c r="D114" i="6"/>
  <c r="M114" i="6" s="1"/>
  <c r="D93" i="6"/>
  <c r="M93" i="6" s="1"/>
  <c r="D75" i="6"/>
  <c r="M75" i="6" s="1"/>
  <c r="D72" i="6"/>
  <c r="D51" i="6"/>
  <c r="M51" i="6" s="1"/>
  <c r="D30" i="6"/>
  <c r="M30" i="6" s="1"/>
  <c r="D122" i="6"/>
  <c r="D109" i="6"/>
  <c r="D56" i="6"/>
  <c r="D27" i="6"/>
  <c r="M27" i="6" s="1"/>
  <c r="D52" i="6"/>
  <c r="M52" i="6" s="1"/>
  <c r="D79" i="6"/>
  <c r="M79" i="6" s="1"/>
  <c r="D92" i="6"/>
  <c r="M92" i="6" s="1"/>
  <c r="D94" i="6"/>
  <c r="M94" i="6" s="1"/>
  <c r="D121" i="6"/>
  <c r="M121" i="6" s="1"/>
  <c r="D100" i="6"/>
  <c r="M100" i="6" s="1"/>
  <c r="D65" i="6"/>
  <c r="M65" i="6" s="1"/>
  <c r="D48" i="6"/>
  <c r="M48" i="6" s="1"/>
  <c r="D108" i="6"/>
  <c r="D89" i="6"/>
  <c r="D57" i="6"/>
  <c r="M57" i="6" s="1"/>
  <c r="D125" i="6"/>
  <c r="M125" i="6" s="1"/>
  <c r="D61" i="6"/>
  <c r="D95" i="6"/>
  <c r="M95" i="6" s="1"/>
  <c r="D54" i="6"/>
  <c r="D35" i="6"/>
  <c r="D91" i="6"/>
  <c r="M74" i="6" l="1"/>
  <c r="M120" i="6"/>
  <c r="M102" i="6"/>
  <c r="M119" i="6"/>
  <c r="M134" i="6"/>
  <c r="M122" i="6"/>
  <c r="M127" i="6"/>
  <c r="M82" i="6"/>
  <c r="M128" i="6"/>
  <c r="M90" i="6"/>
  <c r="M33" i="6"/>
  <c r="M129" i="6"/>
  <c r="M132" i="6"/>
  <c r="NK198" i="5"/>
  <c r="OO198" i="5"/>
  <c r="OM198" i="5"/>
  <c r="OX198" i="5"/>
  <c r="OV198" i="5"/>
  <c r="OU198" i="5"/>
  <c r="OS198" i="5"/>
  <c r="PH198" i="5"/>
  <c r="OI198" i="5"/>
  <c r="OG198" i="5"/>
  <c r="OC198" i="5"/>
  <c r="OA198" i="5"/>
  <c r="PD198" i="5"/>
  <c r="PB198" i="5"/>
  <c r="PG198" i="5"/>
  <c r="PE198" i="5"/>
  <c r="NZ198" i="5"/>
  <c r="NX198" i="5"/>
  <c r="NN198" i="5"/>
  <c r="NT198" i="5"/>
  <c r="NR198" i="5"/>
  <c r="NQ198" i="5"/>
  <c r="NO198" i="5"/>
  <c r="OL198" i="5"/>
  <c r="OJ198" i="5"/>
  <c r="PA198" i="5"/>
  <c r="OY198" i="5"/>
  <c r="OR198" i="5"/>
  <c r="OP198" i="5"/>
  <c r="OF198" i="5"/>
  <c r="OD198" i="5"/>
  <c r="NW198" i="5"/>
  <c r="NU198" i="5"/>
  <c r="U186" i="10"/>
  <c r="KG198" i="5"/>
  <c r="T79" i="10"/>
  <c r="U57" i="10"/>
  <c r="T27" i="13" s="1"/>
  <c r="Q28" i="13"/>
  <c r="O130" i="10"/>
  <c r="T173" i="10"/>
  <c r="T157" i="10"/>
  <c r="U137" i="10"/>
  <c r="T34" i="10"/>
  <c r="T75" i="10"/>
  <c r="U51" i="10"/>
  <c r="T24" i="10"/>
  <c r="U115" i="10"/>
  <c r="O121" i="10"/>
  <c r="T74" i="10"/>
  <c r="U159" i="10"/>
  <c r="U28" i="10"/>
  <c r="KB198" i="5"/>
  <c r="U58" i="10"/>
  <c r="T28" i="13" s="1"/>
  <c r="U40" i="10"/>
  <c r="Q25" i="13"/>
  <c r="U71" i="10"/>
  <c r="U80" i="10"/>
  <c r="T95" i="10"/>
  <c r="S37" i="13" s="1"/>
  <c r="T35" i="10"/>
  <c r="T30" i="10"/>
  <c r="U39" i="10"/>
  <c r="T87" i="10"/>
  <c r="T152" i="10"/>
  <c r="S51" i="13" s="1"/>
  <c r="T91" i="10"/>
  <c r="U157" i="10"/>
  <c r="T56" i="10"/>
  <c r="S26" i="13" s="1"/>
  <c r="KK198" i="5"/>
  <c r="KQ198" i="5"/>
  <c r="Q30" i="13"/>
  <c r="U92" i="10"/>
  <c r="T35" i="13" s="1"/>
  <c r="U96" i="10"/>
  <c r="U136" i="10"/>
  <c r="T52" i="10"/>
  <c r="T181" i="10"/>
  <c r="U175" i="10"/>
  <c r="T54" i="10"/>
  <c r="S25" i="13" s="1"/>
  <c r="T71" i="10"/>
  <c r="U132" i="10"/>
  <c r="U118" i="10"/>
  <c r="O142" i="10"/>
  <c r="U48" i="10"/>
  <c r="N91" i="10"/>
  <c r="U195" i="10"/>
  <c r="N157" i="10"/>
  <c r="Q26" i="13"/>
  <c r="T58" i="10"/>
  <c r="S28" i="13" s="1"/>
  <c r="O175" i="10"/>
  <c r="N31" i="10"/>
  <c r="U31" i="10"/>
  <c r="T40" i="10"/>
  <c r="S40" i="10" s="1"/>
  <c r="O54" i="10"/>
  <c r="N25" i="13" s="1"/>
  <c r="O71" i="10"/>
  <c r="T80" i="10"/>
  <c r="S80" i="10" s="1"/>
  <c r="O95" i="10"/>
  <c r="N37" i="13" s="1"/>
  <c r="P37" i="13"/>
  <c r="N130" i="10"/>
  <c r="U130" i="10"/>
  <c r="O132" i="10"/>
  <c r="T132" i="10"/>
  <c r="N85" i="10"/>
  <c r="O103" i="10"/>
  <c r="T103" i="10"/>
  <c r="U163" i="10"/>
  <c r="U30" i="10"/>
  <c r="O60" i="10"/>
  <c r="N29" i="13" s="1"/>
  <c r="N60" i="10"/>
  <c r="M29" i="13" s="1"/>
  <c r="P29" i="13"/>
  <c r="T60" i="10"/>
  <c r="S29" i="13" s="1"/>
  <c r="U87" i="10"/>
  <c r="O119" i="10"/>
  <c r="N119" i="10"/>
  <c r="T119" i="10"/>
  <c r="Q48" i="13"/>
  <c r="U141" i="10"/>
  <c r="T48" i="13" s="1"/>
  <c r="O152" i="10"/>
  <c r="N51" i="13" s="1"/>
  <c r="Q51" i="13"/>
  <c r="U152" i="10"/>
  <c r="T51" i="13" s="1"/>
  <c r="O48" i="10"/>
  <c r="T147" i="10"/>
  <c r="O120" i="10"/>
  <c r="U120" i="10"/>
  <c r="U148" i="10"/>
  <c r="N183" i="10"/>
  <c r="T94" i="10"/>
  <c r="N153" i="10"/>
  <c r="M52" i="13" s="1"/>
  <c r="T153" i="10"/>
  <c r="S52" i="13" s="1"/>
  <c r="O157" i="10"/>
  <c r="O76" i="10"/>
  <c r="U76" i="10"/>
  <c r="T76" i="10"/>
  <c r="N124" i="10"/>
  <c r="M44" i="13" s="1"/>
  <c r="T124" i="10"/>
  <c r="S44" i="13" s="1"/>
  <c r="O137" i="10"/>
  <c r="P182" i="10"/>
  <c r="T93" i="10"/>
  <c r="N168" i="10"/>
  <c r="M56" i="13" s="1"/>
  <c r="P39" i="13"/>
  <c r="T49" i="10"/>
  <c r="U49" i="10"/>
  <c r="T61" i="10"/>
  <c r="S30" i="13" s="1"/>
  <c r="U75" i="10"/>
  <c r="N82" i="10"/>
  <c r="U82" i="10"/>
  <c r="P35" i="13"/>
  <c r="T96" i="10"/>
  <c r="Q41" i="13"/>
  <c r="P41" i="13"/>
  <c r="N131" i="10"/>
  <c r="O131" i="10"/>
  <c r="U131" i="10"/>
  <c r="O29" i="10"/>
  <c r="O72" i="10"/>
  <c r="T90" i="10"/>
  <c r="O100" i="10"/>
  <c r="N38" i="13" s="1"/>
  <c r="Q38" i="13"/>
  <c r="T100" i="10"/>
  <c r="S38" i="13" s="1"/>
  <c r="N108" i="10"/>
  <c r="T108" i="10"/>
  <c r="O136" i="10"/>
  <c r="T136" i="10"/>
  <c r="U196" i="10"/>
  <c r="N128" i="10"/>
  <c r="O128" i="10"/>
  <c r="U128" i="10"/>
  <c r="T128" i="10"/>
  <c r="O109" i="10"/>
  <c r="U151" i="10"/>
  <c r="O125" i="10"/>
  <c r="N146" i="10"/>
  <c r="N159" i="10"/>
  <c r="Q53" i="13"/>
  <c r="T156" i="10"/>
  <c r="S53" i="13" s="1"/>
  <c r="N62" i="10"/>
  <c r="O186" i="10"/>
  <c r="T186" i="10"/>
  <c r="T191" i="10"/>
  <c r="U191" i="10"/>
  <c r="O73" i="10"/>
  <c r="U164" i="10"/>
  <c r="T175" i="10"/>
  <c r="O40" i="10"/>
  <c r="O80" i="10"/>
  <c r="U89" i="10"/>
  <c r="N163" i="10"/>
  <c r="P48" i="13"/>
  <c r="JY198" i="5"/>
  <c r="KT198" i="5"/>
  <c r="N58" i="10"/>
  <c r="M28" i="13" s="1"/>
  <c r="O58" i="10"/>
  <c r="N28" i="13" s="1"/>
  <c r="O31" i="10"/>
  <c r="T31" i="10"/>
  <c r="N40" i="10"/>
  <c r="N71" i="10"/>
  <c r="N80" i="10"/>
  <c r="O89" i="10"/>
  <c r="N89" i="10"/>
  <c r="T89" i="10"/>
  <c r="U95" i="10"/>
  <c r="T37" i="13" s="1"/>
  <c r="T114" i="10"/>
  <c r="N132" i="10"/>
  <c r="N118" i="10"/>
  <c r="T118" i="10"/>
  <c r="O133" i="10"/>
  <c r="T133" i="10"/>
  <c r="N142" i="10"/>
  <c r="U142" i="10"/>
  <c r="T163" i="10"/>
  <c r="O30" i="10"/>
  <c r="N39" i="10"/>
  <c r="O39" i="10"/>
  <c r="O87" i="10"/>
  <c r="O141" i="10"/>
  <c r="N48" i="13" s="1"/>
  <c r="N141" i="10"/>
  <c r="M48" i="13" s="1"/>
  <c r="N32" i="10"/>
  <c r="U32" i="10"/>
  <c r="T32" i="10"/>
  <c r="T48" i="10"/>
  <c r="U91" i="10"/>
  <c r="O147" i="10"/>
  <c r="O173" i="10"/>
  <c r="N173" i="10"/>
  <c r="U173" i="10"/>
  <c r="T148" i="10"/>
  <c r="S148" i="10" s="1"/>
  <c r="U183" i="10"/>
  <c r="O195" i="10"/>
  <c r="U153" i="10"/>
  <c r="T52" i="13" s="1"/>
  <c r="N56" i="10"/>
  <c r="M26" i="13" s="1"/>
  <c r="Q44" i="13"/>
  <c r="P44" i="13"/>
  <c r="U124" i="10"/>
  <c r="T44" i="13" s="1"/>
  <c r="N137" i="10"/>
  <c r="T182" i="10"/>
  <c r="U182" i="10"/>
  <c r="O168" i="10"/>
  <c r="N56" i="13" s="1"/>
  <c r="P56" i="13"/>
  <c r="Q56" i="13"/>
  <c r="O102" i="10"/>
  <c r="N39" i="13" s="1"/>
  <c r="T102" i="10"/>
  <c r="S39" i="13" s="1"/>
  <c r="N23" i="10"/>
  <c r="T23" i="10"/>
  <c r="U34" i="10"/>
  <c r="N61" i="10"/>
  <c r="M30" i="13" s="1"/>
  <c r="P30" i="13"/>
  <c r="U61" i="10"/>
  <c r="T30" i="13" s="1"/>
  <c r="O82" i="10"/>
  <c r="O92" i="10"/>
  <c r="N35" i="13" s="1"/>
  <c r="N96" i="10"/>
  <c r="O96" i="10"/>
  <c r="O117" i="10"/>
  <c r="N41" i="13" s="1"/>
  <c r="T117" i="10"/>
  <c r="S41" i="13" s="1"/>
  <c r="U117" i="10"/>
  <c r="T41" i="13" s="1"/>
  <c r="U129" i="10"/>
  <c r="T131" i="10"/>
  <c r="U29" i="10"/>
  <c r="U72" i="10"/>
  <c r="O90" i="10"/>
  <c r="N100" i="10"/>
  <c r="M38" i="13" s="1"/>
  <c r="O127" i="10"/>
  <c r="U127" i="10"/>
  <c r="O134" i="10"/>
  <c r="P134" i="10"/>
  <c r="O33" i="10"/>
  <c r="N33" i="10"/>
  <c r="N52" i="10"/>
  <c r="U110" i="10"/>
  <c r="T110" i="10"/>
  <c r="O145" i="10"/>
  <c r="T145" i="10"/>
  <c r="O27" i="10"/>
  <c r="U38" i="10"/>
  <c r="O151" i="10"/>
  <c r="U125" i="10"/>
  <c r="U146" i="10"/>
  <c r="O159" i="10"/>
  <c r="N181" i="10"/>
  <c r="O57" i="10"/>
  <c r="N27" i="13" s="1"/>
  <c r="T57" i="10"/>
  <c r="S27" i="13" s="1"/>
  <c r="N116" i="10"/>
  <c r="O62" i="10"/>
  <c r="N121" i="10"/>
  <c r="T179" i="10"/>
  <c r="N186" i="10"/>
  <c r="N65" i="10"/>
  <c r="U65" i="10"/>
  <c r="N180" i="10"/>
  <c r="O180" i="10"/>
  <c r="T180" i="10"/>
  <c r="N191" i="10"/>
  <c r="T73" i="10"/>
  <c r="U73" i="10"/>
  <c r="O115" i="10"/>
  <c r="N164" i="10"/>
  <c r="T164" i="10"/>
  <c r="N114" i="10"/>
  <c r="O85" i="10"/>
  <c r="T39" i="10"/>
  <c r="T141" i="10"/>
  <c r="S48" i="13" s="1"/>
  <c r="N48" i="10"/>
  <c r="N172" i="10"/>
  <c r="O94" i="10"/>
  <c r="U94" i="10"/>
  <c r="Q52" i="13"/>
  <c r="O56" i="10"/>
  <c r="N26" i="13" s="1"/>
  <c r="U168" i="10"/>
  <c r="T56" i="13" s="1"/>
  <c r="N102" i="10"/>
  <c r="M39" i="13" s="1"/>
  <c r="Q39" i="13"/>
  <c r="N34" i="10"/>
  <c r="O34" i="10"/>
  <c r="O49" i="10"/>
  <c r="O61" i="10"/>
  <c r="N30" i="13" s="1"/>
  <c r="N75" i="10"/>
  <c r="Q35" i="13"/>
  <c r="N117" i="10"/>
  <c r="M41" i="13" s="1"/>
  <c r="T129" i="10"/>
  <c r="N29" i="10"/>
  <c r="N72" i="10"/>
  <c r="M72" i="10" s="1"/>
  <c r="N90" i="10"/>
  <c r="U90" i="10"/>
  <c r="P38" i="13"/>
  <c r="O108" i="10"/>
  <c r="T127" i="10"/>
  <c r="U134" i="10"/>
  <c r="T134" i="10"/>
  <c r="N196" i="10"/>
  <c r="O196" i="10"/>
  <c r="P52" i="10"/>
  <c r="N74" i="10"/>
  <c r="U74" i="10"/>
  <c r="N110" i="10"/>
  <c r="O110" i="10"/>
  <c r="U145" i="10"/>
  <c r="N27" i="10"/>
  <c r="U27" i="10"/>
  <c r="O38" i="10"/>
  <c r="N38" i="10"/>
  <c r="T38" i="10"/>
  <c r="S38" i="10" s="1"/>
  <c r="N79" i="10"/>
  <c r="O79" i="10"/>
  <c r="N109" i="10"/>
  <c r="T109" i="10"/>
  <c r="T151" i="10"/>
  <c r="N125" i="10"/>
  <c r="T125" i="10"/>
  <c r="O146" i="10"/>
  <c r="P146" i="10"/>
  <c r="T146" i="10"/>
  <c r="N192" i="10"/>
  <c r="Q27" i="13"/>
  <c r="O116" i="10"/>
  <c r="U116" i="10"/>
  <c r="O156" i="10"/>
  <c r="N53" i="13" s="1"/>
  <c r="P53" i="13"/>
  <c r="O28" i="10"/>
  <c r="N51" i="10"/>
  <c r="O51" i="10"/>
  <c r="U62" i="10"/>
  <c r="T62" i="10"/>
  <c r="P121" i="10"/>
  <c r="U121" i="10"/>
  <c r="O179" i="10"/>
  <c r="U179" i="10"/>
  <c r="N24" i="10"/>
  <c r="U24" i="10"/>
  <c r="O65" i="10"/>
  <c r="U180" i="10"/>
  <c r="O164" i="10"/>
  <c r="O114" i="10"/>
  <c r="O163" i="10"/>
  <c r="P51" i="13"/>
  <c r="O32" i="10"/>
  <c r="T195" i="10"/>
  <c r="O182" i="10"/>
  <c r="N93" i="10"/>
  <c r="P28" i="13"/>
  <c r="N175" i="10"/>
  <c r="N54" i="10"/>
  <c r="U54" i="10"/>
  <c r="T25" i="13" s="1"/>
  <c r="N95" i="10"/>
  <c r="M37" i="13" s="1"/>
  <c r="Q37" i="13"/>
  <c r="U114" i="10"/>
  <c r="T130" i="10"/>
  <c r="O35" i="10"/>
  <c r="N35" i="10"/>
  <c r="U35" i="10"/>
  <c r="U85" i="10"/>
  <c r="T85" i="10"/>
  <c r="N103" i="10"/>
  <c r="U103" i="10"/>
  <c r="O118" i="10"/>
  <c r="N133" i="10"/>
  <c r="U133" i="10"/>
  <c r="T142" i="10"/>
  <c r="N30" i="10"/>
  <c r="Q29" i="13"/>
  <c r="U60" i="10"/>
  <c r="T29" i="13" s="1"/>
  <c r="N87" i="10"/>
  <c r="U119" i="10"/>
  <c r="N152" i="10"/>
  <c r="M51" i="13" s="1"/>
  <c r="O91" i="10"/>
  <c r="N147" i="10"/>
  <c r="U147" i="10"/>
  <c r="N120" i="10"/>
  <c r="T120" i="10"/>
  <c r="N148" i="10"/>
  <c r="O148" i="10"/>
  <c r="O172" i="10"/>
  <c r="U172" i="10"/>
  <c r="T172" i="10"/>
  <c r="O183" i="10"/>
  <c r="T183" i="10"/>
  <c r="N195" i="10"/>
  <c r="N94" i="10"/>
  <c r="O153" i="10"/>
  <c r="N52" i="13" s="1"/>
  <c r="P52" i="13"/>
  <c r="P26" i="13"/>
  <c r="U56" i="10"/>
  <c r="T26" i="13" s="1"/>
  <c r="N76" i="10"/>
  <c r="P76" i="10"/>
  <c r="O124" i="10"/>
  <c r="N44" i="13" s="1"/>
  <c r="T137" i="10"/>
  <c r="N182" i="10"/>
  <c r="O93" i="10"/>
  <c r="U93" i="10"/>
  <c r="T168" i="10"/>
  <c r="S56" i="13" s="1"/>
  <c r="U102" i="10"/>
  <c r="T39" i="13" s="1"/>
  <c r="O23" i="10"/>
  <c r="U23" i="10"/>
  <c r="N49" i="10"/>
  <c r="O75" i="10"/>
  <c r="T82" i="10"/>
  <c r="N92" i="10"/>
  <c r="M35" i="13" s="1"/>
  <c r="T92" i="10"/>
  <c r="S35" i="13" s="1"/>
  <c r="O129" i="10"/>
  <c r="N129" i="10"/>
  <c r="T29" i="10"/>
  <c r="T72" i="10"/>
  <c r="U100" i="10"/>
  <c r="T38" i="13" s="1"/>
  <c r="U108" i="10"/>
  <c r="N127" i="10"/>
  <c r="N134" i="10"/>
  <c r="M134" i="10" s="1"/>
  <c r="N136" i="10"/>
  <c r="T196" i="10"/>
  <c r="T33" i="10"/>
  <c r="U33" i="10"/>
  <c r="O52" i="10"/>
  <c r="U52" i="10"/>
  <c r="O74" i="10"/>
  <c r="N145" i="10"/>
  <c r="T27" i="10"/>
  <c r="U79" i="10"/>
  <c r="U109" i="10"/>
  <c r="N151" i="10"/>
  <c r="T159" i="10"/>
  <c r="O181" i="10"/>
  <c r="U181" i="10"/>
  <c r="O192" i="10"/>
  <c r="U192" i="10"/>
  <c r="T192" i="10"/>
  <c r="N57" i="10"/>
  <c r="M27" i="13" s="1"/>
  <c r="T116" i="10"/>
  <c r="N156" i="10"/>
  <c r="M53" i="13" s="1"/>
  <c r="U156" i="10"/>
  <c r="T53" i="13" s="1"/>
  <c r="N28" i="10"/>
  <c r="T28" i="10"/>
  <c r="T51" i="10"/>
  <c r="T121" i="10"/>
  <c r="N179" i="10"/>
  <c r="O24" i="10"/>
  <c r="T65" i="10"/>
  <c r="O191" i="10"/>
  <c r="N73" i="10"/>
  <c r="N115" i="10"/>
  <c r="T115" i="10"/>
  <c r="MP198" i="5"/>
  <c r="T135" i="10"/>
  <c r="T122" i="10"/>
  <c r="LP198" i="5"/>
  <c r="U135" i="10"/>
  <c r="U122" i="10"/>
  <c r="KP198" i="5"/>
  <c r="KS198" i="5"/>
  <c r="KJ198" i="5"/>
  <c r="LL198" i="5"/>
  <c r="KH198" i="5"/>
  <c r="JX198" i="5"/>
  <c r="KA198" i="5"/>
  <c r="LX198" i="5"/>
  <c r="LR198" i="5"/>
  <c r="MM198" i="5"/>
  <c r="LI198" i="5"/>
  <c r="MV198" i="5"/>
  <c r="LM198" i="5"/>
  <c r="LS198" i="5"/>
  <c r="MN198" i="5"/>
  <c r="MW198" i="5"/>
  <c r="LO198" i="5"/>
  <c r="MQ198" i="5"/>
  <c r="MZ198" i="5"/>
  <c r="MY198" i="5"/>
  <c r="LG198" i="5"/>
  <c r="LU198" i="5"/>
  <c r="LY198" i="5"/>
  <c r="MA198" i="5"/>
  <c r="MB198" i="5"/>
  <c r="MD198" i="5"/>
  <c r="MG198" i="5"/>
  <c r="ME198" i="5"/>
  <c r="LV198" i="5"/>
  <c r="MH198" i="5"/>
  <c r="LF198" i="5"/>
  <c r="LJ198" i="5"/>
  <c r="O122" i="10"/>
  <c r="N122" i="10"/>
  <c r="N135" i="10"/>
  <c r="O135" i="10"/>
  <c r="F116" i="6"/>
  <c r="M116" i="6" s="1"/>
  <c r="F96" i="6"/>
  <c r="M96" i="6" s="1"/>
  <c r="F91" i="6"/>
  <c r="M91" i="6" s="1"/>
  <c r="F108" i="6"/>
  <c r="M108" i="6" s="1"/>
  <c r="F61" i="6"/>
  <c r="M61" i="6" s="1"/>
  <c r="F54" i="6"/>
  <c r="M54" i="6" s="1"/>
  <c r="F56" i="6"/>
  <c r="M56" i="6" s="1"/>
  <c r="F196" i="6"/>
  <c r="M196" i="6" s="1"/>
  <c r="F130" i="6"/>
  <c r="M130" i="6" s="1"/>
  <c r="F146" i="6"/>
  <c r="M146" i="6" s="1"/>
  <c r="F131" i="6"/>
  <c r="M131" i="6" s="1"/>
  <c r="F89" i="6"/>
  <c r="M89" i="6" s="1"/>
  <c r="F72" i="6"/>
  <c r="M72" i="6" s="1"/>
  <c r="F163" i="6"/>
  <c r="M163" i="6" s="1"/>
  <c r="F135" i="6"/>
  <c r="M135" i="6" s="1"/>
  <c r="F34" i="6"/>
  <c r="M34" i="6" s="1"/>
  <c r="F38" i="6"/>
  <c r="M38" i="6" s="1"/>
  <c r="F39" i="6"/>
  <c r="M39" i="6" s="1"/>
  <c r="F62" i="6"/>
  <c r="M62" i="6" s="1"/>
  <c r="F35" i="6"/>
  <c r="M35" i="6" s="1"/>
  <c r="F109" i="6"/>
  <c r="M109" i="6" s="1"/>
  <c r="F152" i="6"/>
  <c r="M152" i="6" s="1"/>
  <c r="F31" i="6"/>
  <c r="M31" i="6" s="1"/>
  <c r="F124" i="6"/>
  <c r="M124" i="6" s="1"/>
  <c r="F180" i="6"/>
  <c r="M180" i="6" s="1"/>
  <c r="F110" i="6"/>
  <c r="M110" i="6" s="1"/>
  <c r="F164" i="6"/>
  <c r="M164" i="6" s="1"/>
  <c r="F117" i="6"/>
  <c r="M117" i="6" s="1"/>
  <c r="F29" i="6"/>
  <c r="M29" i="6" s="1"/>
  <c r="S186" i="10" l="1"/>
  <c r="S39" i="10"/>
  <c r="M40" i="10"/>
  <c r="M130" i="10"/>
  <c r="M120" i="10"/>
  <c r="M87" i="10"/>
  <c r="S129" i="10"/>
  <c r="M76" i="10"/>
  <c r="M30" i="10"/>
  <c r="S127" i="10"/>
  <c r="S164" i="10"/>
  <c r="S130" i="10"/>
  <c r="S82" i="10"/>
  <c r="P151" i="10"/>
  <c r="NL198" i="5"/>
  <c r="PK198" i="5"/>
  <c r="PQ198" i="5"/>
  <c r="P196" i="10"/>
  <c r="P110" i="10"/>
  <c r="P57" i="10"/>
  <c r="O27" i="13" s="1"/>
  <c r="P27" i="13"/>
  <c r="P54" i="10"/>
  <c r="O25" i="13" s="1"/>
  <c r="P25" i="13"/>
  <c r="M54" i="10"/>
  <c r="L25" i="13" s="1"/>
  <c r="M25" i="13"/>
  <c r="M73" i="10"/>
  <c r="S92" i="10"/>
  <c r="R35" i="13" s="1"/>
  <c r="M95" i="10"/>
  <c r="L37" i="13" s="1"/>
  <c r="P156" i="10"/>
  <c r="O53" i="13" s="1"/>
  <c r="P115" i="10"/>
  <c r="P65" i="10"/>
  <c r="S159" i="10"/>
  <c r="M145" i="10"/>
  <c r="S72" i="10"/>
  <c r="M92" i="10"/>
  <c r="L35" i="13" s="1"/>
  <c r="M49" i="10"/>
  <c r="P56" i="10"/>
  <c r="O26" i="13" s="1"/>
  <c r="P91" i="10"/>
  <c r="M29" i="10"/>
  <c r="P145" i="10"/>
  <c r="P80" i="10"/>
  <c r="S58" i="10"/>
  <c r="R28" i="13" s="1"/>
  <c r="M152" i="10"/>
  <c r="L51" i="13" s="1"/>
  <c r="P51" i="10"/>
  <c r="S28" i="10"/>
  <c r="S137" i="10"/>
  <c r="P58" i="10"/>
  <c r="O28" i="13" s="1"/>
  <c r="M121" i="10"/>
  <c r="S57" i="10"/>
  <c r="R27" i="13" s="1"/>
  <c r="S163" i="10"/>
  <c r="M28" i="10"/>
  <c r="P116" i="10"/>
  <c r="S27" i="10"/>
  <c r="M136" i="10"/>
  <c r="P181" i="10"/>
  <c r="M27" i="10"/>
  <c r="M110" i="10"/>
  <c r="M180" i="10"/>
  <c r="M186" i="10"/>
  <c r="P90" i="10"/>
  <c r="P109" i="10"/>
  <c r="S183" i="10"/>
  <c r="M109" i="10"/>
  <c r="M56" i="10"/>
  <c r="L26" i="13" s="1"/>
  <c r="S141" i="10"/>
  <c r="R48" i="13" s="1"/>
  <c r="P23" i="10"/>
  <c r="S118" i="10"/>
  <c r="M115" i="10"/>
  <c r="P34" i="10"/>
  <c r="S168" i="10"/>
  <c r="R56" i="13" s="1"/>
  <c r="P172" i="10"/>
  <c r="S131" i="10"/>
  <c r="S196" i="10"/>
  <c r="P173" i="10"/>
  <c r="P48" i="10"/>
  <c r="S146" i="10"/>
  <c r="P33" i="10"/>
  <c r="P100" i="10"/>
  <c r="O38" i="13" s="1"/>
  <c r="S73" i="10"/>
  <c r="S117" i="10"/>
  <c r="R41" i="13" s="1"/>
  <c r="M96" i="10"/>
  <c r="M132" i="10"/>
  <c r="S89" i="10"/>
  <c r="M131" i="10"/>
  <c r="P157" i="10"/>
  <c r="M103" i="10"/>
  <c r="P128" i="10"/>
  <c r="P117" i="10"/>
  <c r="O41" i="13" s="1"/>
  <c r="P120" i="10"/>
  <c r="S115" i="10"/>
  <c r="S65" i="10"/>
  <c r="S121" i="10"/>
  <c r="M156" i="10"/>
  <c r="L53" i="13" s="1"/>
  <c r="M57" i="10"/>
  <c r="L27" i="13" s="1"/>
  <c r="M127" i="10"/>
  <c r="M94" i="10"/>
  <c r="P32" i="10"/>
  <c r="M133" i="10"/>
  <c r="M125" i="10"/>
  <c r="M102" i="10"/>
  <c r="L39" i="13" s="1"/>
  <c r="P159" i="10"/>
  <c r="M142" i="10"/>
  <c r="P141" i="10"/>
  <c r="O48" i="13" s="1"/>
  <c r="S136" i="10"/>
  <c r="S71" i="10"/>
  <c r="P186" i="10"/>
  <c r="P28" i="10"/>
  <c r="S192" i="10"/>
  <c r="S29" i="10"/>
  <c r="S120" i="10"/>
  <c r="S195" i="10"/>
  <c r="P152" i="10"/>
  <c r="O51" i="13" s="1"/>
  <c r="P164" i="10"/>
  <c r="S151" i="10"/>
  <c r="S48" i="10"/>
  <c r="P114" i="10"/>
  <c r="S175" i="10"/>
  <c r="S128" i="10"/>
  <c r="M119" i="10"/>
  <c r="S132" i="10"/>
  <c r="M195" i="10"/>
  <c r="S142" i="10"/>
  <c r="S125" i="10"/>
  <c r="P132" i="10"/>
  <c r="M71" i="10"/>
  <c r="S96" i="10"/>
  <c r="M38" i="10"/>
  <c r="M117" i="10"/>
  <c r="L41" i="13" s="1"/>
  <c r="P38" i="10"/>
  <c r="M33" i="10"/>
  <c r="S182" i="10"/>
  <c r="P124" i="10"/>
  <c r="O44" i="13" s="1"/>
  <c r="S32" i="10"/>
  <c r="M128" i="10"/>
  <c r="M135" i="10"/>
  <c r="M122" i="10"/>
  <c r="S116" i="10"/>
  <c r="M151" i="10"/>
  <c r="P136" i="10"/>
  <c r="P153" i="10"/>
  <c r="O52" i="13" s="1"/>
  <c r="M147" i="10"/>
  <c r="S62" i="10"/>
  <c r="M196" i="10"/>
  <c r="M90" i="10"/>
  <c r="P24" i="10"/>
  <c r="M100" i="10"/>
  <c r="L38" i="13" s="1"/>
  <c r="P168" i="10"/>
  <c r="O56" i="13" s="1"/>
  <c r="M137" i="10"/>
  <c r="M173" i="10"/>
  <c r="M80" i="10"/>
  <c r="P122" i="10"/>
  <c r="S33" i="10"/>
  <c r="S172" i="10"/>
  <c r="M93" i="10"/>
  <c r="M179" i="10"/>
  <c r="S109" i="10"/>
  <c r="S134" i="10"/>
  <c r="P129" i="10"/>
  <c r="M75" i="10"/>
  <c r="M34" i="10"/>
  <c r="P137" i="10"/>
  <c r="M191" i="10"/>
  <c r="P62" i="10"/>
  <c r="S145" i="10"/>
  <c r="S110" i="10"/>
  <c r="M52" i="10"/>
  <c r="P127" i="10"/>
  <c r="S23" i="10"/>
  <c r="S102" i="10"/>
  <c r="R39" i="13" s="1"/>
  <c r="M141" i="10"/>
  <c r="L48" i="13" s="1"/>
  <c r="P31" i="10"/>
  <c r="S191" i="10"/>
  <c r="M62" i="10"/>
  <c r="P79" i="10"/>
  <c r="P49" i="10"/>
  <c r="P93" i="10"/>
  <c r="M124" i="10"/>
  <c r="L44" i="13" s="1"/>
  <c r="S94" i="10"/>
  <c r="M60" i="10"/>
  <c r="L29" i="13" s="1"/>
  <c r="P133" i="10"/>
  <c r="M175" i="10"/>
  <c r="P94" i="10"/>
  <c r="S91" i="10"/>
  <c r="S30" i="10"/>
  <c r="S122" i="10"/>
  <c r="M182" i="10"/>
  <c r="P35" i="10"/>
  <c r="M24" i="10"/>
  <c r="P125" i="10"/>
  <c r="M172" i="10"/>
  <c r="M164" i="10"/>
  <c r="S180" i="10"/>
  <c r="S179" i="10"/>
  <c r="M181" i="10"/>
  <c r="M61" i="10"/>
  <c r="L30" i="13" s="1"/>
  <c r="P195" i="10"/>
  <c r="P148" i="10"/>
  <c r="S156" i="10"/>
  <c r="R53" i="13" s="1"/>
  <c r="M159" i="10"/>
  <c r="S108" i="10"/>
  <c r="P29" i="10"/>
  <c r="P92" i="10"/>
  <c r="O35" i="13" s="1"/>
  <c r="S61" i="10"/>
  <c r="R30" i="13" s="1"/>
  <c r="P102" i="10"/>
  <c r="O39" i="13" s="1"/>
  <c r="S76" i="10"/>
  <c r="P183" i="10"/>
  <c r="S147" i="10"/>
  <c r="S119" i="10"/>
  <c r="P118" i="10"/>
  <c r="P85" i="10"/>
  <c r="P95" i="10"/>
  <c r="O37" i="13" s="1"/>
  <c r="S31" i="10"/>
  <c r="S152" i="10"/>
  <c r="R51" i="13" s="1"/>
  <c r="P163" i="10"/>
  <c r="P40" i="10"/>
  <c r="P82" i="10"/>
  <c r="S157" i="10"/>
  <c r="S79" i="10"/>
  <c r="P135" i="10"/>
  <c r="S135" i="10"/>
  <c r="M129" i="10"/>
  <c r="M148" i="10"/>
  <c r="M51" i="10"/>
  <c r="P192" i="10"/>
  <c r="M74" i="10"/>
  <c r="P131" i="10"/>
  <c r="P73" i="10"/>
  <c r="P180" i="10"/>
  <c r="M65" i="10"/>
  <c r="M116" i="10"/>
  <c r="P108" i="10"/>
  <c r="P75" i="10"/>
  <c r="M23" i="10"/>
  <c r="P87" i="10"/>
  <c r="M39" i="10"/>
  <c r="M118" i="10"/>
  <c r="S114" i="10"/>
  <c r="M108" i="10"/>
  <c r="S90" i="10"/>
  <c r="M168" i="10"/>
  <c r="L56" i="13" s="1"/>
  <c r="S153" i="10"/>
  <c r="R52" i="13" s="1"/>
  <c r="M183" i="10"/>
  <c r="P119" i="10"/>
  <c r="S60" i="10"/>
  <c r="R29" i="13" s="1"/>
  <c r="P39" i="10"/>
  <c r="S103" i="10"/>
  <c r="M85" i="10"/>
  <c r="M31" i="10"/>
  <c r="P147" i="10"/>
  <c r="S181" i="10"/>
  <c r="S56" i="10"/>
  <c r="R26" i="13" s="1"/>
  <c r="S87" i="10"/>
  <c r="S35" i="10"/>
  <c r="P71" i="10"/>
  <c r="S24" i="10"/>
  <c r="S75" i="10"/>
  <c r="S173" i="10"/>
  <c r="S85" i="10"/>
  <c r="M35" i="10"/>
  <c r="P179" i="10"/>
  <c r="M192" i="10"/>
  <c r="M79" i="10"/>
  <c r="P30" i="10"/>
  <c r="M114" i="10"/>
  <c r="P191" i="10"/>
  <c r="P74" i="10"/>
  <c r="P72" i="10"/>
  <c r="P96" i="10"/>
  <c r="M32" i="10"/>
  <c r="S133" i="10"/>
  <c r="M89" i="10"/>
  <c r="M58" i="10"/>
  <c r="L28" i="13" s="1"/>
  <c r="M163" i="10"/>
  <c r="M146" i="10"/>
  <c r="S100" i="10"/>
  <c r="R38" i="13" s="1"/>
  <c r="M82" i="10"/>
  <c r="S49" i="10"/>
  <c r="S93" i="10"/>
  <c r="S124" i="10"/>
  <c r="R44" i="13" s="1"/>
  <c r="M153" i="10"/>
  <c r="L52" i="13" s="1"/>
  <c r="M48" i="10"/>
  <c r="P60" i="10"/>
  <c r="O29" i="13" s="1"/>
  <c r="P142" i="10"/>
  <c r="P103" i="10"/>
  <c r="P130" i="10"/>
  <c r="P89" i="10"/>
  <c r="P175" i="10"/>
  <c r="M157" i="10"/>
  <c r="M91" i="10"/>
  <c r="S54" i="10"/>
  <c r="R25" i="13" s="1"/>
  <c r="S52" i="10"/>
  <c r="P61" i="10"/>
  <c r="O30" i="13" s="1"/>
  <c r="S95" i="10"/>
  <c r="R37" i="13" s="1"/>
  <c r="S74" i="10"/>
  <c r="S51" i="10"/>
  <c r="S34" i="10"/>
  <c r="P27" i="10"/>
  <c r="R158" i="10"/>
  <c r="Q68" i="13" s="1"/>
  <c r="T158" i="10"/>
  <c r="S68" i="13" s="1"/>
  <c r="Q174" i="10"/>
  <c r="T174" i="10"/>
  <c r="U64" i="10"/>
  <c r="T36" i="13" s="1"/>
  <c r="PL198" i="5" l="1"/>
  <c r="PR198" i="5"/>
  <c r="P158" i="10"/>
  <c r="O68" i="13" s="1"/>
  <c r="Q158" i="10"/>
  <c r="P68" i="13" s="1"/>
  <c r="U81" i="10"/>
  <c r="T43" i="13" s="1"/>
  <c r="N174" i="10"/>
  <c r="T185" i="10"/>
  <c r="R185" i="10"/>
  <c r="U185" i="10"/>
  <c r="O158" i="10"/>
  <c r="N68" i="13" s="1"/>
  <c r="N158" i="10"/>
  <c r="M68" i="13" s="1"/>
  <c r="N185" i="10"/>
  <c r="O174" i="10"/>
  <c r="Q155" i="10"/>
  <c r="U158" i="10"/>
  <c r="T68" i="13" s="1"/>
  <c r="O185" i="10"/>
  <c r="R81" i="10"/>
  <c r="Q43" i="13" s="1"/>
  <c r="N64" i="10"/>
  <c r="M36" i="13" s="1"/>
  <c r="Q101" i="10"/>
  <c r="R64" i="10"/>
  <c r="Q36" i="13" s="1"/>
  <c r="T101" i="10"/>
  <c r="O64" i="10"/>
  <c r="N36" i="13" s="1"/>
  <c r="O81" i="10"/>
  <c r="N43" i="13" s="1"/>
  <c r="T81" i="10"/>
  <c r="S43" i="13" s="1"/>
  <c r="M79" i="13" l="1"/>
  <c r="U78" i="10"/>
  <c r="T42" i="13" s="1"/>
  <c r="R59" i="10"/>
  <c r="P50" i="13"/>
  <c r="P70" i="13"/>
  <c r="Q99" i="10"/>
  <c r="S50" i="13"/>
  <c r="S70" i="13"/>
  <c r="U155" i="10"/>
  <c r="R78" i="10"/>
  <c r="Q42" i="13" s="1"/>
  <c r="N79" i="13"/>
  <c r="T78" i="10"/>
  <c r="S42" i="13" s="1"/>
  <c r="Q170" i="10"/>
  <c r="O170" i="10"/>
  <c r="N167" i="10"/>
  <c r="O167" i="10"/>
  <c r="N170" i="10"/>
  <c r="T170" i="10"/>
  <c r="P78" i="10"/>
  <c r="O42" i="13" s="1"/>
  <c r="P150" i="10"/>
  <c r="N101" i="10"/>
  <c r="N78" i="10"/>
  <c r="M42" i="13" s="1"/>
  <c r="R37" i="10"/>
  <c r="Q24" i="13" s="1"/>
  <c r="T59" i="10"/>
  <c r="O101" i="10"/>
  <c r="O155" i="10"/>
  <c r="O150" i="10" s="1"/>
  <c r="T37" i="10"/>
  <c r="S24" i="13" s="1"/>
  <c r="S64" i="10"/>
  <c r="R36" i="13" s="1"/>
  <c r="T64" i="10"/>
  <c r="S36" i="13" s="1"/>
  <c r="P185" i="10"/>
  <c r="Q185" i="10"/>
  <c r="P79" i="13" s="1"/>
  <c r="R155" i="10"/>
  <c r="P174" i="10"/>
  <c r="R174" i="10"/>
  <c r="M81" i="10"/>
  <c r="L43" i="13" s="1"/>
  <c r="N81" i="10"/>
  <c r="M43" i="13" s="1"/>
  <c r="N59" i="10"/>
  <c r="O78" i="10"/>
  <c r="N42" i="13" s="1"/>
  <c r="U59" i="10"/>
  <c r="P81" i="10"/>
  <c r="O43" i="13" s="1"/>
  <c r="Q81" i="10"/>
  <c r="O37" i="10"/>
  <c r="N24" i="13" s="1"/>
  <c r="O59" i="10"/>
  <c r="O55" i="10" s="1"/>
  <c r="T55" i="10"/>
  <c r="S33" i="13" s="1"/>
  <c r="Q150" i="10"/>
  <c r="P64" i="10"/>
  <c r="O36" i="13" s="1"/>
  <c r="Q64" i="10"/>
  <c r="P36" i="13" s="1"/>
  <c r="U101" i="10"/>
  <c r="S99" i="10"/>
  <c r="T99" i="10"/>
  <c r="N55" i="10"/>
  <c r="M33" i="13" s="1"/>
  <c r="R101" i="10"/>
  <c r="Q37" i="10"/>
  <c r="P24" i="13" s="1"/>
  <c r="Q144" i="10"/>
  <c r="S174" i="10"/>
  <c r="U174" i="10"/>
  <c r="T144" i="10"/>
  <c r="N37" i="10"/>
  <c r="M24" i="13" s="1"/>
  <c r="T155" i="10"/>
  <c r="T150" i="10"/>
  <c r="N155" i="10"/>
  <c r="N150" i="10" s="1"/>
  <c r="U37" i="10"/>
  <c r="T24" i="13" s="1"/>
  <c r="S81" i="10"/>
  <c r="R43" i="13" s="1"/>
  <c r="P155" i="10"/>
  <c r="M185" i="10"/>
  <c r="M158" i="10"/>
  <c r="L68" i="13" s="1"/>
  <c r="S185" i="10"/>
  <c r="M174" i="10"/>
  <c r="S158" i="10"/>
  <c r="R68" i="13" s="1"/>
  <c r="S101" i="10"/>
  <c r="P101" i="10"/>
  <c r="M64" i="10"/>
  <c r="L36" i="13" s="1"/>
  <c r="N33" i="13" l="1"/>
  <c r="O50" i="10"/>
  <c r="M76" i="13"/>
  <c r="N144" i="10"/>
  <c r="N76" i="13"/>
  <c r="O144" i="10"/>
  <c r="S63" i="13"/>
  <c r="T140" i="10"/>
  <c r="S75" i="13"/>
  <c r="T34" i="13"/>
  <c r="T62" i="13"/>
  <c r="R150" i="10"/>
  <c r="T167" i="10"/>
  <c r="U150" i="10"/>
  <c r="O50" i="13"/>
  <c r="O70" i="13"/>
  <c r="R49" i="13"/>
  <c r="R69" i="13"/>
  <c r="T50" i="13"/>
  <c r="T70" i="13"/>
  <c r="U99" i="10"/>
  <c r="Q59" i="10"/>
  <c r="S34" i="13"/>
  <c r="S62" i="13"/>
  <c r="S79" i="13"/>
  <c r="R50" i="13"/>
  <c r="R70" i="13"/>
  <c r="U170" i="10"/>
  <c r="N50" i="10"/>
  <c r="P76" i="13"/>
  <c r="M34" i="13"/>
  <c r="M62" i="13"/>
  <c r="M50" i="13"/>
  <c r="M70" i="13"/>
  <c r="N99" i="10"/>
  <c r="R170" i="10"/>
  <c r="P99" i="10"/>
  <c r="P59" i="10"/>
  <c r="S78" i="10"/>
  <c r="Q50" i="13"/>
  <c r="Q70" i="13"/>
  <c r="R99" i="10"/>
  <c r="U55" i="10"/>
  <c r="Q167" i="10"/>
  <c r="Q34" i="13"/>
  <c r="Q62" i="13"/>
  <c r="R55" i="10"/>
  <c r="P63" i="13"/>
  <c r="P75" i="13"/>
  <c r="Q140" i="10"/>
  <c r="N34" i="13"/>
  <c r="N62" i="13"/>
  <c r="N50" i="13"/>
  <c r="N70" i="13"/>
  <c r="O99" i="10"/>
  <c r="O76" i="13"/>
  <c r="M73" i="13"/>
  <c r="N162" i="10"/>
  <c r="M71" i="13" s="1"/>
  <c r="S49" i="13"/>
  <c r="S69" i="13"/>
  <c r="N73" i="13"/>
  <c r="O162" i="10"/>
  <c r="N71" i="13" s="1"/>
  <c r="P49" i="13"/>
  <c r="P69" i="13"/>
  <c r="S76" i="13"/>
  <c r="T50" i="10"/>
  <c r="P43" i="13"/>
  <c r="Q78" i="10"/>
  <c r="S167" i="10"/>
  <c r="M170" i="10"/>
  <c r="L79" i="13" s="1"/>
  <c r="S170" i="10"/>
  <c r="P170" i="10"/>
  <c r="O79" i="13" s="1"/>
  <c r="M47" i="10"/>
  <c r="L31" i="13" s="1"/>
  <c r="P37" i="10"/>
  <c r="O24" i="13" s="1"/>
  <c r="M37" i="10"/>
  <c r="L24" i="13" s="1"/>
  <c r="S155" i="10"/>
  <c r="M101" i="10"/>
  <c r="M59" i="10"/>
  <c r="P144" i="10"/>
  <c r="S37" i="10"/>
  <c r="R24" i="13" s="1"/>
  <c r="M50" i="10"/>
  <c r="L32" i="13" s="1"/>
  <c r="M150" i="10"/>
  <c r="M55" i="10"/>
  <c r="L33" i="13" s="1"/>
  <c r="M144" i="10"/>
  <c r="L63" i="13" s="1"/>
  <c r="M78" i="10"/>
  <c r="L42" i="13" s="1"/>
  <c r="M155" i="10"/>
  <c r="S59" i="10"/>
  <c r="T162" i="10" l="1"/>
  <c r="S71" i="13" s="1"/>
  <c r="S73" i="13"/>
  <c r="Q162" i="10"/>
  <c r="P71" i="13" s="1"/>
  <c r="P73" i="13"/>
  <c r="R73" i="13"/>
  <c r="S162" i="10"/>
  <c r="R71" i="13" s="1"/>
  <c r="Q126" i="10"/>
  <c r="O34" i="13"/>
  <c r="O62" i="13"/>
  <c r="P55" i="10"/>
  <c r="T126" i="10"/>
  <c r="P167" i="10"/>
  <c r="S32" i="13"/>
  <c r="T47" i="10"/>
  <c r="Q49" i="13"/>
  <c r="Q69" i="13"/>
  <c r="O63" i="13"/>
  <c r="P140" i="10"/>
  <c r="R42" i="13"/>
  <c r="O49" i="13"/>
  <c r="O69" i="13"/>
  <c r="R167" i="10"/>
  <c r="Q79" i="13"/>
  <c r="M32" i="13"/>
  <c r="N47" i="10"/>
  <c r="L75" i="13"/>
  <c r="O75" i="13"/>
  <c r="N32" i="13"/>
  <c r="O47" i="10"/>
  <c r="R34" i="13"/>
  <c r="R62" i="13"/>
  <c r="S55" i="10"/>
  <c r="L76" i="13"/>
  <c r="L50" i="13"/>
  <c r="L70" i="13"/>
  <c r="M99" i="10"/>
  <c r="S150" i="10"/>
  <c r="M26" i="10"/>
  <c r="L23" i="13" s="1"/>
  <c r="P42" i="13"/>
  <c r="M49" i="13"/>
  <c r="M69" i="13"/>
  <c r="U167" i="10"/>
  <c r="T79" i="13"/>
  <c r="P34" i="13"/>
  <c r="P62" i="13"/>
  <c r="Q55" i="10"/>
  <c r="T76" i="13"/>
  <c r="U144" i="10"/>
  <c r="Q76" i="13"/>
  <c r="R144" i="10"/>
  <c r="M63" i="13"/>
  <c r="N140" i="10"/>
  <c r="M75" i="13"/>
  <c r="L34" i="13"/>
  <c r="L62" i="13"/>
  <c r="M140" i="10"/>
  <c r="M167" i="10"/>
  <c r="N49" i="13"/>
  <c r="N69" i="13"/>
  <c r="Q33" i="13"/>
  <c r="R50" i="10"/>
  <c r="T33" i="13"/>
  <c r="U50" i="10"/>
  <c r="R79" i="13"/>
  <c r="T49" i="13"/>
  <c r="T69" i="13"/>
  <c r="N63" i="13"/>
  <c r="O140" i="10"/>
  <c r="N75" i="13"/>
  <c r="NE22" i="5"/>
  <c r="KY22" i="5"/>
  <c r="JQ22" i="5"/>
  <c r="O73" i="13" l="1"/>
  <c r="P162" i="10"/>
  <c r="T32" i="13"/>
  <c r="U47" i="10"/>
  <c r="L61" i="13"/>
  <c r="L49" i="13"/>
  <c r="L69" i="13"/>
  <c r="M31" i="13"/>
  <c r="N26" i="10"/>
  <c r="M23" i="13" s="1"/>
  <c r="M61" i="13"/>
  <c r="N126" i="10"/>
  <c r="M59" i="13" s="1"/>
  <c r="P33" i="13"/>
  <c r="Q50" i="10"/>
  <c r="T73" i="13"/>
  <c r="U162" i="10"/>
  <c r="T71" i="13" s="1"/>
  <c r="R33" i="13"/>
  <c r="S50" i="10"/>
  <c r="S31" i="13"/>
  <c r="T26" i="10"/>
  <c r="S23" i="13" s="1"/>
  <c r="N61" i="13"/>
  <c r="O126" i="10"/>
  <c r="Q32" i="13"/>
  <c r="R47" i="10"/>
  <c r="T63" i="13"/>
  <c r="U140" i="10"/>
  <c r="T75" i="13"/>
  <c r="R76" i="13"/>
  <c r="S144" i="10"/>
  <c r="S61" i="13"/>
  <c r="P59" i="13"/>
  <c r="Q123" i="10"/>
  <c r="P74" i="13"/>
  <c r="L73" i="13"/>
  <c r="M162" i="10"/>
  <c r="Q63" i="13"/>
  <c r="R140" i="10"/>
  <c r="Q75" i="13"/>
  <c r="Q73" i="13"/>
  <c r="R162" i="10"/>
  <c r="Q71" i="13" s="1"/>
  <c r="O33" i="13"/>
  <c r="P50" i="10"/>
  <c r="O32" i="13" s="1"/>
  <c r="N31" i="13"/>
  <c r="O26" i="10"/>
  <c r="N23" i="13" s="1"/>
  <c r="S59" i="13"/>
  <c r="T123" i="10"/>
  <c r="S74" i="13"/>
  <c r="JQ198" i="5"/>
  <c r="KY198" i="5"/>
  <c r="JQ197" i="5"/>
  <c r="NE198" i="5"/>
  <c r="NE197" i="5"/>
  <c r="KY197" i="5"/>
  <c r="M126" i="10" l="1"/>
  <c r="L59" i="13" s="1"/>
  <c r="L71" i="13"/>
  <c r="P126" i="10"/>
  <c r="O59" i="13" s="1"/>
  <c r="O71" i="13"/>
  <c r="P123" i="10"/>
  <c r="O74" i="13"/>
  <c r="M123" i="10"/>
  <c r="L74" i="13"/>
  <c r="P58" i="13"/>
  <c r="Q113" i="10"/>
  <c r="T31" i="13"/>
  <c r="U26" i="10"/>
  <c r="T23" i="13" s="1"/>
  <c r="Q31" i="13"/>
  <c r="R26" i="10"/>
  <c r="Q23" i="13" s="1"/>
  <c r="N123" i="10"/>
  <c r="M74" i="13"/>
  <c r="S58" i="13"/>
  <c r="T113" i="10"/>
  <c r="Q61" i="13"/>
  <c r="R126" i="10"/>
  <c r="R63" i="13"/>
  <c r="S140" i="10"/>
  <c r="R75" i="13"/>
  <c r="T61" i="13"/>
  <c r="U126" i="10"/>
  <c r="N59" i="13"/>
  <c r="O123" i="10"/>
  <c r="N74" i="13"/>
  <c r="R32" i="13"/>
  <c r="S47" i="10"/>
  <c r="P32" i="13"/>
  <c r="Q47" i="10"/>
  <c r="P31" i="13" s="1"/>
  <c r="JQ199" i="5"/>
  <c r="KY199" i="5"/>
  <c r="NE199" i="5"/>
  <c r="DT22" i="5"/>
  <c r="DQ22" i="5"/>
  <c r="T59" i="13" l="1"/>
  <c r="U123" i="10"/>
  <c r="T74" i="13"/>
  <c r="Q26" i="10"/>
  <c r="P23" i="13" s="1"/>
  <c r="P47" i="10"/>
  <c r="P61" i="13"/>
  <c r="Q59" i="13"/>
  <c r="R123" i="10"/>
  <c r="Q74" i="13"/>
  <c r="O58" i="13"/>
  <c r="P113" i="10"/>
  <c r="N58" i="13"/>
  <c r="O113" i="10"/>
  <c r="M58" i="13"/>
  <c r="N113" i="10"/>
  <c r="L58" i="13"/>
  <c r="M113" i="10"/>
  <c r="R31" i="13"/>
  <c r="S26" i="10"/>
  <c r="R23" i="13" s="1"/>
  <c r="R61" i="13"/>
  <c r="S126" i="10"/>
  <c r="S57" i="13"/>
  <c r="T107" i="10"/>
  <c r="P57" i="13"/>
  <c r="Q107" i="10"/>
  <c r="DH22" i="5"/>
  <c r="DG22" i="5"/>
  <c r="DF22" i="5"/>
  <c r="DE22" i="5"/>
  <c r="DD22" i="5"/>
  <c r="DC22" i="5"/>
  <c r="S54" i="13" l="1"/>
  <c r="T88" i="10"/>
  <c r="M57" i="13"/>
  <c r="N107" i="10"/>
  <c r="O57" i="13"/>
  <c r="P107" i="10"/>
  <c r="T58" i="13"/>
  <c r="U113" i="10"/>
  <c r="P54" i="13"/>
  <c r="Q88" i="10"/>
  <c r="R59" i="13"/>
  <c r="S123" i="10"/>
  <c r="R74" i="13"/>
  <c r="L57" i="13"/>
  <c r="M107" i="10"/>
  <c r="N57" i="13"/>
  <c r="O107" i="10"/>
  <c r="O31" i="13"/>
  <c r="P26" i="10"/>
  <c r="O23" i="13" s="1"/>
  <c r="O61" i="13"/>
  <c r="Q58" i="13"/>
  <c r="R113" i="10"/>
  <c r="H18" i="6"/>
  <c r="G18" i="6"/>
  <c r="E18" i="6"/>
  <c r="E165" i="6" s="1"/>
  <c r="NF197" i="5"/>
  <c r="NF198" i="5"/>
  <c r="KZ197" i="5"/>
  <c r="KZ198" i="5"/>
  <c r="JR197" i="5"/>
  <c r="JR198" i="5"/>
  <c r="KF198" i="5"/>
  <c r="JE198" i="5"/>
  <c r="JB198" i="5"/>
  <c r="IS198" i="5"/>
  <c r="IP198" i="5"/>
  <c r="HR198" i="5"/>
  <c r="HC198" i="5"/>
  <c r="GQ198" i="5"/>
  <c r="GE198" i="5"/>
  <c r="FS198" i="5"/>
  <c r="FG198" i="5"/>
  <c r="EU198" i="5"/>
  <c r="EI198" i="5"/>
  <c r="DW198" i="5"/>
  <c r="KO22" i="5"/>
  <c r="KF22" i="5"/>
  <c r="JE197" i="5"/>
  <c r="IS22" i="5"/>
  <c r="IP22" i="5"/>
  <c r="IM22" i="5"/>
  <c r="IA197" i="5"/>
  <c r="HR22" i="5"/>
  <c r="HO22" i="5"/>
  <c r="HL22" i="5"/>
  <c r="HI22" i="5"/>
  <c r="HF22" i="5"/>
  <c r="HC22" i="5"/>
  <c r="GZ22" i="5"/>
  <c r="GW22" i="5"/>
  <c r="GT22" i="5"/>
  <c r="GQ22" i="5"/>
  <c r="GN22" i="5"/>
  <c r="GK22" i="5"/>
  <c r="GH22" i="5"/>
  <c r="GE22" i="5"/>
  <c r="GB22" i="5"/>
  <c r="FY22" i="5"/>
  <c r="FV22" i="5"/>
  <c r="FS22" i="5"/>
  <c r="FP22" i="5"/>
  <c r="FM22" i="5"/>
  <c r="FJ22" i="5"/>
  <c r="FG22" i="5"/>
  <c r="FD22" i="5"/>
  <c r="FA22" i="5"/>
  <c r="EX22" i="5"/>
  <c r="EU22" i="5"/>
  <c r="ER22" i="5"/>
  <c r="EO22" i="5"/>
  <c r="EL22" i="5"/>
  <c r="EI22" i="5"/>
  <c r="DW22" i="5"/>
  <c r="DN22" i="5"/>
  <c r="DM22" i="5"/>
  <c r="DL22" i="5"/>
  <c r="DK22" i="5"/>
  <c r="DJ22" i="5"/>
  <c r="DI22" i="5"/>
  <c r="DB22" i="5"/>
  <c r="DA22" i="5"/>
  <c r="CZ22" i="5"/>
  <c r="CY22" i="5"/>
  <c r="CX22" i="5"/>
  <c r="CW22" i="5"/>
  <c r="CV22" i="5"/>
  <c r="CU22" i="5"/>
  <c r="CT22" i="5"/>
  <c r="CS22" i="5"/>
  <c r="CR22" i="5"/>
  <c r="CQ22" i="5"/>
  <c r="CP22" i="5"/>
  <c r="CO22" i="5"/>
  <c r="CN22" i="5"/>
  <c r="CM22" i="5"/>
  <c r="CL22" i="5"/>
  <c r="CK22" i="5"/>
  <c r="CJ22" i="5"/>
  <c r="CI22" i="5"/>
  <c r="CH22" i="5"/>
  <c r="CG22" i="5"/>
  <c r="CF22" i="5"/>
  <c r="CE22" i="5"/>
  <c r="CD22" i="5"/>
  <c r="CC22" i="5"/>
  <c r="CB22" i="5"/>
  <c r="CA22" i="5"/>
  <c r="BZ22" i="5"/>
  <c r="BY22" i="5"/>
  <c r="BX22" i="5"/>
  <c r="BW22" i="5"/>
  <c r="BV22" i="5"/>
  <c r="BU22" i="5"/>
  <c r="BT22" i="5"/>
  <c r="BS22" i="5"/>
  <c r="BR22" i="5"/>
  <c r="BQ22" i="5"/>
  <c r="BP22" i="5"/>
  <c r="BO22" i="5"/>
  <c r="BN22" i="5"/>
  <c r="BM22" i="5"/>
  <c r="BL22" i="5"/>
  <c r="BK22" i="5"/>
  <c r="BJ22" i="5"/>
  <c r="BI22" i="5"/>
  <c r="BH22" i="5"/>
  <c r="W22" i="5"/>
  <c r="V22" i="5"/>
  <c r="U22" i="5"/>
  <c r="T22" i="5"/>
  <c r="S22" i="5"/>
  <c r="R22" i="5"/>
  <c r="P22" i="5"/>
  <c r="O22" i="5"/>
  <c r="N22" i="5"/>
  <c r="M22" i="5"/>
  <c r="L22" i="5"/>
  <c r="K22" i="5"/>
  <c r="H22" i="5"/>
  <c r="G22" i="5"/>
  <c r="F22" i="5"/>
  <c r="E22" i="5"/>
  <c r="D22" i="5"/>
  <c r="NW197" i="11"/>
  <c r="NW198" i="11"/>
  <c r="NJ18" i="11"/>
  <c r="NI18" i="11"/>
  <c r="NH18" i="11"/>
  <c r="NC18" i="11"/>
  <c r="NB18" i="11"/>
  <c r="NA18" i="11"/>
  <c r="MV18" i="11"/>
  <c r="MU18" i="11"/>
  <c r="MT18" i="11"/>
  <c r="MR18" i="11"/>
  <c r="MQ18" i="11"/>
  <c r="MP18" i="11"/>
  <c r="MN18" i="11"/>
  <c r="MM18" i="11"/>
  <c r="ML18" i="11"/>
  <c r="MG18" i="11"/>
  <c r="MF18" i="11"/>
  <c r="ME18" i="11"/>
  <c r="MC18" i="11"/>
  <c r="MB18" i="11"/>
  <c r="MA18" i="11"/>
  <c r="LY18" i="11"/>
  <c r="LX18" i="11"/>
  <c r="LW18" i="11"/>
  <c r="LO18" i="11"/>
  <c r="LN18" i="11"/>
  <c r="LM18" i="11"/>
  <c r="LK18" i="11"/>
  <c r="LJ18" i="11"/>
  <c r="LI18" i="11"/>
  <c r="LG18" i="11"/>
  <c r="LF18" i="11"/>
  <c r="LE18" i="11"/>
  <c r="KZ18" i="11"/>
  <c r="KY18" i="11"/>
  <c r="KX18" i="11"/>
  <c r="KV18" i="11"/>
  <c r="KU18" i="11"/>
  <c r="KT18" i="11"/>
  <c r="KL18" i="11"/>
  <c r="KK18" i="11"/>
  <c r="KJ18" i="11"/>
  <c r="KE18" i="11"/>
  <c r="KD18" i="11"/>
  <c r="KC18" i="11"/>
  <c r="KA18" i="11"/>
  <c r="JZ18" i="11"/>
  <c r="JY18" i="11"/>
  <c r="JW18" i="11"/>
  <c r="JV18" i="11"/>
  <c r="JU18" i="11"/>
  <c r="JS18" i="11"/>
  <c r="JR18" i="11"/>
  <c r="JQ18" i="11"/>
  <c r="JL18" i="11"/>
  <c r="JK18" i="11"/>
  <c r="JJ18" i="11"/>
  <c r="JH18" i="11"/>
  <c r="JG18" i="11"/>
  <c r="JF18" i="11"/>
  <c r="JD18" i="11"/>
  <c r="JC18" i="11"/>
  <c r="JB18" i="11"/>
  <c r="IT18" i="11"/>
  <c r="IS18" i="11"/>
  <c r="IR18" i="11"/>
  <c r="IM18" i="11"/>
  <c r="IL18" i="11"/>
  <c r="IK18" i="11"/>
  <c r="II18" i="11"/>
  <c r="IH18" i="11"/>
  <c r="IG18" i="11"/>
  <c r="IB18" i="11"/>
  <c r="IA18" i="11"/>
  <c r="HZ18" i="11"/>
  <c r="HX18" i="11"/>
  <c r="HW18" i="11"/>
  <c r="HV18" i="11"/>
  <c r="HT18" i="11"/>
  <c r="HS18" i="11"/>
  <c r="HR18" i="11"/>
  <c r="HP18" i="11"/>
  <c r="HO18" i="11"/>
  <c r="HN18" i="11"/>
  <c r="HL18" i="11"/>
  <c r="HK18" i="11"/>
  <c r="HJ18" i="11"/>
  <c r="HH18" i="11"/>
  <c r="HG18" i="11"/>
  <c r="HF18" i="11"/>
  <c r="HA18" i="11"/>
  <c r="GZ18" i="11"/>
  <c r="GY18" i="11"/>
  <c r="GW18" i="11"/>
  <c r="GV18" i="11"/>
  <c r="GU18" i="11"/>
  <c r="GS18" i="11"/>
  <c r="GR18" i="11"/>
  <c r="GQ18" i="11"/>
  <c r="GO18" i="11"/>
  <c r="GN18" i="11"/>
  <c r="GM18" i="11"/>
  <c r="GB18" i="11"/>
  <c r="GA18" i="11"/>
  <c r="FZ18" i="11"/>
  <c r="FU18" i="11"/>
  <c r="FT18" i="11"/>
  <c r="FS18" i="11"/>
  <c r="FN18" i="11"/>
  <c r="FM18" i="11"/>
  <c r="FL18" i="11"/>
  <c r="FJ18" i="11"/>
  <c r="FI18" i="11"/>
  <c r="FH18" i="11"/>
  <c r="FF18" i="11"/>
  <c r="FE18" i="11"/>
  <c r="FD18" i="11"/>
  <c r="EY18" i="11"/>
  <c r="EX18" i="11"/>
  <c r="EW18" i="11"/>
  <c r="EU18" i="11"/>
  <c r="ET18" i="11"/>
  <c r="ES18" i="11"/>
  <c r="EQ18" i="11"/>
  <c r="EP18" i="11"/>
  <c r="EO18" i="11"/>
  <c r="EG18" i="11"/>
  <c r="EG165" i="11" s="1"/>
  <c r="EF18" i="11"/>
  <c r="EF165" i="11" s="1"/>
  <c r="EE18" i="11"/>
  <c r="EE165" i="11" s="1"/>
  <c r="EC18" i="11"/>
  <c r="EC165" i="11" s="1"/>
  <c r="EB18" i="11"/>
  <c r="EB165" i="11" s="1"/>
  <c r="EA18" i="11"/>
  <c r="EA165" i="11" s="1"/>
  <c r="DY18" i="11"/>
  <c r="DY165" i="11" s="1"/>
  <c r="DX18" i="11"/>
  <c r="DX165" i="11" s="1"/>
  <c r="DW18" i="11"/>
  <c r="DW165" i="11" s="1"/>
  <c r="DR18" i="11"/>
  <c r="DR165" i="11" s="1"/>
  <c r="DQ18" i="11"/>
  <c r="DQ165" i="11" s="1"/>
  <c r="DP18" i="11"/>
  <c r="DP165" i="11" s="1"/>
  <c r="DN18" i="11"/>
  <c r="DN165" i="11" s="1"/>
  <c r="DM18" i="11"/>
  <c r="DM165" i="11" s="1"/>
  <c r="DL18" i="11"/>
  <c r="DL165" i="11" s="1"/>
  <c r="DT165" i="11" s="1"/>
  <c r="DD18" i="11"/>
  <c r="DD165" i="11" s="1"/>
  <c r="DC18" i="11"/>
  <c r="DC165" i="11" s="1"/>
  <c r="DB18" i="11"/>
  <c r="DB165" i="11" s="1"/>
  <c r="DF165" i="11" s="1"/>
  <c r="CW18" i="11"/>
  <c r="CW165" i="11" s="1"/>
  <c r="CV18" i="11"/>
  <c r="CV165" i="11" s="1"/>
  <c r="CU18" i="11"/>
  <c r="CU165" i="11" s="1"/>
  <c r="CS18" i="11"/>
  <c r="CS165" i="11" s="1"/>
  <c r="CR18" i="11"/>
  <c r="CR165" i="11" s="1"/>
  <c r="CQ18" i="11"/>
  <c r="CQ165" i="11" s="1"/>
  <c r="CO18" i="11"/>
  <c r="CO165" i="11" s="1"/>
  <c r="CN18" i="11"/>
  <c r="CN165" i="11" s="1"/>
  <c r="CM18" i="11"/>
  <c r="CM165" i="11" s="1"/>
  <c r="CK18" i="11"/>
  <c r="CK165" i="11" s="1"/>
  <c r="CJ18" i="11"/>
  <c r="CJ165" i="11" s="1"/>
  <c r="CI18" i="11"/>
  <c r="CI165" i="11" s="1"/>
  <c r="CD18" i="11"/>
  <c r="CD165" i="11" s="1"/>
  <c r="CC18" i="11"/>
  <c r="CC165" i="11" s="1"/>
  <c r="CB18" i="11"/>
  <c r="CB165" i="11" s="1"/>
  <c r="BZ18" i="11"/>
  <c r="BZ165" i="11" s="1"/>
  <c r="BY18" i="11"/>
  <c r="BY165" i="11" s="1"/>
  <c r="BX18" i="11"/>
  <c r="BX165" i="11" s="1"/>
  <c r="BV18" i="11"/>
  <c r="BV165" i="11" s="1"/>
  <c r="BU18" i="11"/>
  <c r="BU165" i="11" s="1"/>
  <c r="BT18" i="11"/>
  <c r="BT165" i="11" s="1"/>
  <c r="CF165" i="11" s="1"/>
  <c r="BL18" i="11"/>
  <c r="BL165" i="11" s="1"/>
  <c r="BK18" i="11"/>
  <c r="BK165" i="11" s="1"/>
  <c r="BJ18" i="11"/>
  <c r="BJ165" i="11" s="1"/>
  <c r="BN165" i="11" s="1"/>
  <c r="BE18" i="11"/>
  <c r="BE165" i="11" s="1"/>
  <c r="BD18" i="11"/>
  <c r="BD165" i="11" s="1"/>
  <c r="BC18" i="11"/>
  <c r="BC165" i="11" s="1"/>
  <c r="BA18" i="11"/>
  <c r="BA165" i="11" s="1"/>
  <c r="AZ18" i="11"/>
  <c r="AZ165" i="11" s="1"/>
  <c r="BH165" i="11" s="1"/>
  <c r="AY18" i="11"/>
  <c r="AY165" i="11" s="1"/>
  <c r="AT18" i="11"/>
  <c r="AT165" i="11" s="1"/>
  <c r="AS18" i="11"/>
  <c r="AS165" i="11" s="1"/>
  <c r="AR18" i="11"/>
  <c r="AR165" i="11" s="1"/>
  <c r="AP18" i="11"/>
  <c r="AP165" i="11" s="1"/>
  <c r="AO18" i="11"/>
  <c r="AO165" i="11" s="1"/>
  <c r="AN18" i="11"/>
  <c r="AN165" i="11" s="1"/>
  <c r="AL18" i="11"/>
  <c r="AL165" i="11" s="1"/>
  <c r="AK18" i="11"/>
  <c r="AK165" i="11" s="1"/>
  <c r="AJ18" i="11"/>
  <c r="AJ165" i="11" s="1"/>
  <c r="AH18" i="11"/>
  <c r="AH165" i="11" s="1"/>
  <c r="AG18" i="11"/>
  <c r="AG165" i="11" s="1"/>
  <c r="AF18" i="11"/>
  <c r="AF165" i="11" s="1"/>
  <c r="AD18" i="11"/>
  <c r="AD165" i="11" s="1"/>
  <c r="AC18" i="11"/>
  <c r="AC165" i="11" s="1"/>
  <c r="AB18" i="11"/>
  <c r="AB165" i="11" s="1"/>
  <c r="Z18" i="11"/>
  <c r="Z165" i="11" s="1"/>
  <c r="Y18" i="11"/>
  <c r="Y165" i="11" s="1"/>
  <c r="X18" i="11"/>
  <c r="X165" i="11" s="1"/>
  <c r="S18" i="11"/>
  <c r="S165" i="11" s="1"/>
  <c r="R18" i="11"/>
  <c r="R165" i="11" s="1"/>
  <c r="Q18" i="11"/>
  <c r="Q165" i="11" s="1"/>
  <c r="O18" i="11"/>
  <c r="O165" i="11" s="1"/>
  <c r="N18" i="11"/>
  <c r="N165" i="11" s="1"/>
  <c r="M18" i="11"/>
  <c r="M165" i="11" s="1"/>
  <c r="K18" i="11"/>
  <c r="K165" i="11" s="1"/>
  <c r="J18" i="11"/>
  <c r="J165" i="11" s="1"/>
  <c r="I18" i="11"/>
  <c r="I165" i="11" s="1"/>
  <c r="G18" i="11"/>
  <c r="G165" i="11" s="1"/>
  <c r="F18" i="11"/>
  <c r="F165" i="11" s="1"/>
  <c r="E18" i="11"/>
  <c r="E165" i="11" s="1"/>
  <c r="EF203" i="12"/>
  <c r="DU203" i="12"/>
  <c r="DQ203" i="12"/>
  <c r="DQ204" i="12" s="1"/>
  <c r="DN203" i="12"/>
  <c r="DN204" i="12" s="1"/>
  <c r="DC203" i="12"/>
  <c r="DC204" i="12" s="1"/>
  <c r="CV203" i="12"/>
  <c r="CU203" i="12"/>
  <c r="CT203" i="12"/>
  <c r="CR203" i="12"/>
  <c r="CQ203" i="12"/>
  <c r="CP203" i="12"/>
  <c r="CO203" i="12"/>
  <c r="CN203" i="12"/>
  <c r="CM203" i="12"/>
  <c r="CL203" i="12"/>
  <c r="CK203" i="12"/>
  <c r="CJ203" i="12"/>
  <c r="CH203" i="12"/>
  <c r="CG203" i="12"/>
  <c r="CF203" i="12"/>
  <c r="CE203" i="12"/>
  <c r="CC203" i="12"/>
  <c r="CB203" i="12"/>
  <c r="BV203" i="12"/>
  <c r="BU203" i="12"/>
  <c r="BT203" i="12"/>
  <c r="BS203" i="12"/>
  <c r="BR203" i="12"/>
  <c r="BQ203" i="12"/>
  <c r="BO203" i="12"/>
  <c r="BN203" i="12"/>
  <c r="BM203" i="12"/>
  <c r="BL203" i="12"/>
  <c r="BK203" i="12"/>
  <c r="BJ203" i="12"/>
  <c r="BF203" i="12"/>
  <c r="BE203" i="12"/>
  <c r="BD203" i="12"/>
  <c r="BC203" i="12"/>
  <c r="BB203" i="12"/>
  <c r="BA203" i="12"/>
  <c r="AZ203" i="12"/>
  <c r="AY203" i="12"/>
  <c r="AX203" i="12"/>
  <c r="AS203" i="12"/>
  <c r="AR203" i="12"/>
  <c r="AQ203" i="12"/>
  <c r="AP203" i="12"/>
  <c r="AJ202" i="12"/>
  <c r="AJ203" i="12"/>
  <c r="AI202" i="12"/>
  <c r="AI203" i="12"/>
  <c r="AH202" i="12"/>
  <c r="AH203" i="12"/>
  <c r="AG202" i="12"/>
  <c r="AG203" i="12"/>
  <c r="AF202" i="12"/>
  <c r="AF203" i="12"/>
  <c r="AE202" i="12"/>
  <c r="AE203" i="12"/>
  <c r="AD202" i="12"/>
  <c r="AD203" i="12"/>
  <c r="AC202" i="12"/>
  <c r="AC203" i="12"/>
  <c r="AB202" i="12"/>
  <c r="AB203" i="12"/>
  <c r="Z202" i="12"/>
  <c r="Z203" i="12"/>
  <c r="Y202" i="12"/>
  <c r="Y203" i="12"/>
  <c r="X202" i="12"/>
  <c r="X203" i="12"/>
  <c r="W202" i="12"/>
  <c r="W203" i="12"/>
  <c r="V202" i="12"/>
  <c r="V203" i="12"/>
  <c r="U202" i="12"/>
  <c r="U203" i="12"/>
  <c r="T202" i="12"/>
  <c r="T203" i="12"/>
  <c r="S202" i="12"/>
  <c r="S203" i="12"/>
  <c r="R202" i="12"/>
  <c r="R203" i="12"/>
  <c r="J202" i="12"/>
  <c r="J203" i="12"/>
  <c r="I202" i="12"/>
  <c r="I203" i="12"/>
  <c r="H202" i="12"/>
  <c r="H203" i="12"/>
  <c r="G202" i="12"/>
  <c r="G203" i="12"/>
  <c r="F202" i="12"/>
  <c r="F203" i="12"/>
  <c r="E202" i="12"/>
  <c r="E203" i="12"/>
  <c r="D202" i="12"/>
  <c r="D203" i="12"/>
  <c r="BF202" i="12"/>
  <c r="BB202" i="12"/>
  <c r="AX202" i="12"/>
  <c r="AP202" i="12"/>
  <c r="CS27" i="12"/>
  <c r="CS26" i="12" s="1"/>
  <c r="CD27" i="12"/>
  <c r="CD26" i="12" s="1"/>
  <c r="BG27" i="12"/>
  <c r="BG26" i="12" s="1"/>
  <c r="AK27" i="12"/>
  <c r="AK26" i="12" s="1"/>
  <c r="AA27" i="12"/>
  <c r="AA26" i="12" s="1"/>
  <c r="B13" i="7"/>
  <c r="B12" i="7"/>
  <c r="B11" i="7"/>
  <c r="B10" i="7"/>
  <c r="B9" i="7"/>
  <c r="B8" i="7"/>
  <c r="B7" i="7"/>
  <c r="B6" i="7"/>
  <c r="BO165" i="11" l="1"/>
  <c r="DG165" i="11"/>
  <c r="U165" i="11"/>
  <c r="AV165" i="11"/>
  <c r="CG165" i="11"/>
  <c r="CY165" i="11"/>
  <c r="DI165" i="11" s="1"/>
  <c r="DU165" i="11"/>
  <c r="V165" i="11"/>
  <c r="AW165" i="11"/>
  <c r="CZ165" i="11"/>
  <c r="EI165" i="11"/>
  <c r="BG165" i="11"/>
  <c r="EJ165" i="11"/>
  <c r="G165" i="6"/>
  <c r="H165" i="6"/>
  <c r="P47" i="13"/>
  <c r="Q86" i="10"/>
  <c r="O54" i="13"/>
  <c r="P88" i="10"/>
  <c r="R58" i="13"/>
  <c r="S113" i="10"/>
  <c r="T57" i="13"/>
  <c r="U107" i="10"/>
  <c r="M54" i="13"/>
  <c r="N88" i="10"/>
  <c r="Q57" i="13"/>
  <c r="R107" i="10"/>
  <c r="S47" i="13"/>
  <c r="T86" i="10"/>
  <c r="N54" i="13"/>
  <c r="O88" i="10"/>
  <c r="L54" i="13"/>
  <c r="M88" i="10"/>
  <c r="F36" i="11"/>
  <c r="F53" i="11"/>
  <c r="F171" i="11"/>
  <c r="F169" i="11"/>
  <c r="F184" i="11"/>
  <c r="F138" i="11"/>
  <c r="F147" i="11"/>
  <c r="F115" i="11"/>
  <c r="F173" i="11"/>
  <c r="F32" i="11"/>
  <c r="F79" i="11"/>
  <c r="F119" i="11"/>
  <c r="F152" i="11"/>
  <c r="F60" i="11"/>
  <c r="F163" i="11"/>
  <c r="F30" i="11"/>
  <c r="F135" i="11"/>
  <c r="F121" i="11"/>
  <c r="F76" i="11"/>
  <c r="F116" i="11"/>
  <c r="F28" i="11"/>
  <c r="F56" i="11"/>
  <c r="F100" i="11"/>
  <c r="F159" i="11"/>
  <c r="F120" i="11"/>
  <c r="F54" i="11"/>
  <c r="F131" i="11"/>
  <c r="F95" i="11"/>
  <c r="F80" i="11"/>
  <c r="F192" i="11"/>
  <c r="F31" i="11"/>
  <c r="F58" i="11"/>
  <c r="F191" i="11"/>
  <c r="F168" i="11"/>
  <c r="F137" i="11"/>
  <c r="F109" i="11"/>
  <c r="F65" i="11"/>
  <c r="F52" i="11"/>
  <c r="F145" i="11"/>
  <c r="F196" i="11"/>
  <c r="F134" i="11"/>
  <c r="F27" i="11"/>
  <c r="F110" i="11"/>
  <c r="F157" i="11"/>
  <c r="F148" i="11"/>
  <c r="F117" i="11"/>
  <c r="F23" i="11"/>
  <c r="F118" i="11"/>
  <c r="F73" i="11"/>
  <c r="F51" i="11"/>
  <c r="F94" i="11"/>
  <c r="F75" i="11"/>
  <c r="F183" i="11"/>
  <c r="F130" i="11"/>
  <c r="F92" i="11"/>
  <c r="F49" i="11"/>
  <c r="F141" i="11"/>
  <c r="F39" i="11"/>
  <c r="F133" i="11"/>
  <c r="F48" i="11"/>
  <c r="F142" i="11"/>
  <c r="F108" i="11"/>
  <c r="F182" i="11"/>
  <c r="F124" i="11"/>
  <c r="F93" i="11"/>
  <c r="F24" i="11"/>
  <c r="F87" i="11"/>
  <c r="F186" i="11"/>
  <c r="F90" i="11"/>
  <c r="F164" i="11"/>
  <c r="F71" i="11"/>
  <c r="F156" i="11"/>
  <c r="F57" i="11"/>
  <c r="F181" i="11"/>
  <c r="F146" i="11"/>
  <c r="F180" i="11"/>
  <c r="F129" i="11"/>
  <c r="F89" i="11"/>
  <c r="F40" i="11"/>
  <c r="F72" i="11"/>
  <c r="F35" i="11"/>
  <c r="F114" i="11"/>
  <c r="F175" i="11"/>
  <c r="F85" i="11"/>
  <c r="F153" i="11"/>
  <c r="F132" i="11"/>
  <c r="F96" i="11"/>
  <c r="F34" i="11"/>
  <c r="F122" i="11"/>
  <c r="F91" i="11"/>
  <c r="F38" i="11"/>
  <c r="F128" i="11"/>
  <c r="F127" i="11"/>
  <c r="F172" i="11"/>
  <c r="F151" i="11"/>
  <c r="F74" i="11"/>
  <c r="F33" i="11"/>
  <c r="F136" i="11"/>
  <c r="F103" i="11"/>
  <c r="F125" i="11"/>
  <c r="F82" i="11"/>
  <c r="F61" i="11"/>
  <c r="F179" i="11"/>
  <c r="F62" i="11"/>
  <c r="F29" i="11"/>
  <c r="F195" i="11"/>
  <c r="F102" i="11"/>
  <c r="K36" i="11"/>
  <c r="K53" i="11"/>
  <c r="K171" i="11"/>
  <c r="K169" i="11"/>
  <c r="K184" i="11"/>
  <c r="K138" i="11"/>
  <c r="K173" i="11"/>
  <c r="K147" i="11"/>
  <c r="K115" i="11"/>
  <c r="K79" i="11"/>
  <c r="K152" i="11"/>
  <c r="K32" i="11"/>
  <c r="K119" i="11"/>
  <c r="K60" i="11"/>
  <c r="K30" i="11"/>
  <c r="K163" i="11"/>
  <c r="K135" i="11"/>
  <c r="K121" i="11"/>
  <c r="K100" i="11"/>
  <c r="K76" i="11"/>
  <c r="K56" i="11"/>
  <c r="K116" i="11"/>
  <c r="K28" i="11"/>
  <c r="K192" i="11"/>
  <c r="K120" i="11"/>
  <c r="K80" i="11"/>
  <c r="K159" i="11"/>
  <c r="K131" i="11"/>
  <c r="K95" i="11"/>
  <c r="K31" i="11"/>
  <c r="K137" i="11"/>
  <c r="K109" i="11"/>
  <c r="K54" i="11"/>
  <c r="K191" i="11"/>
  <c r="K168" i="11"/>
  <c r="K58" i="11"/>
  <c r="K65" i="11"/>
  <c r="K196" i="11"/>
  <c r="K27" i="11"/>
  <c r="K145" i="11"/>
  <c r="K110" i="11"/>
  <c r="K52" i="11"/>
  <c r="K134" i="11"/>
  <c r="K157" i="11"/>
  <c r="K94" i="11"/>
  <c r="K130" i="11"/>
  <c r="K117" i="11"/>
  <c r="K92" i="11"/>
  <c r="K73" i="11"/>
  <c r="K183" i="11"/>
  <c r="K75" i="11"/>
  <c r="K49" i="11"/>
  <c r="K118" i="11"/>
  <c r="K51" i="11"/>
  <c r="K148" i="11"/>
  <c r="K23" i="11"/>
  <c r="K182" i="11"/>
  <c r="K164" i="11"/>
  <c r="K93" i="11"/>
  <c r="K39" i="11"/>
  <c r="K48" i="11"/>
  <c r="K87" i="11"/>
  <c r="K186" i="11"/>
  <c r="K133" i="11"/>
  <c r="K108" i="11"/>
  <c r="K124" i="11"/>
  <c r="K24" i="11"/>
  <c r="K141" i="11"/>
  <c r="K142" i="11"/>
  <c r="K72" i="11"/>
  <c r="K57" i="11"/>
  <c r="K181" i="11"/>
  <c r="K129" i="11"/>
  <c r="K114" i="11"/>
  <c r="K71" i="11"/>
  <c r="K156" i="11"/>
  <c r="K175" i="11"/>
  <c r="K89" i="11"/>
  <c r="K40" i="11"/>
  <c r="K180" i="11"/>
  <c r="K90" i="11"/>
  <c r="K35" i="11"/>
  <c r="K146" i="11"/>
  <c r="K128" i="11"/>
  <c r="K74" i="11"/>
  <c r="K195" i="11"/>
  <c r="K34" i="11"/>
  <c r="K179" i="11"/>
  <c r="K127" i="11"/>
  <c r="K29" i="11"/>
  <c r="K172" i="11"/>
  <c r="K132" i="11"/>
  <c r="K125" i="11"/>
  <c r="K96" i="11"/>
  <c r="K82" i="11"/>
  <c r="K61" i="11"/>
  <c r="K102" i="11"/>
  <c r="K151" i="11"/>
  <c r="K122" i="11"/>
  <c r="K91" i="11"/>
  <c r="K38" i="11"/>
  <c r="K85" i="11"/>
  <c r="K62" i="11"/>
  <c r="K153" i="11"/>
  <c r="K33" i="11"/>
  <c r="K136" i="11"/>
  <c r="K103" i="11"/>
  <c r="Q36" i="11"/>
  <c r="Q53" i="11"/>
  <c r="Q171" i="11"/>
  <c r="Q169" i="11"/>
  <c r="Q184" i="11"/>
  <c r="Q138" i="11"/>
  <c r="Q147" i="11"/>
  <c r="Q115" i="11"/>
  <c r="Q173" i="11"/>
  <c r="Q79" i="11"/>
  <c r="Q152" i="11"/>
  <c r="Q32" i="11"/>
  <c r="Q119" i="11"/>
  <c r="Q60" i="11"/>
  <c r="Q30" i="11"/>
  <c r="Q163" i="11"/>
  <c r="Q121" i="11"/>
  <c r="Q100" i="11"/>
  <c r="Q76" i="11"/>
  <c r="Q116" i="11"/>
  <c r="Q135" i="11"/>
  <c r="Q56" i="11"/>
  <c r="Q28" i="11"/>
  <c r="Q131" i="11"/>
  <c r="Q80" i="11"/>
  <c r="Q192" i="11"/>
  <c r="Q120" i="11"/>
  <c r="Q159" i="11"/>
  <c r="Q95" i="11"/>
  <c r="Q54" i="11"/>
  <c r="Q58" i="11"/>
  <c r="Q191" i="11"/>
  <c r="Q31" i="11"/>
  <c r="Q109" i="11"/>
  <c r="Q168" i="11"/>
  <c r="Q137" i="11"/>
  <c r="Q27" i="11"/>
  <c r="Q145" i="11"/>
  <c r="Q110" i="11"/>
  <c r="Q65" i="11"/>
  <c r="Q52" i="11"/>
  <c r="Q196" i="11"/>
  <c r="Q75" i="11"/>
  <c r="Q23" i="11"/>
  <c r="Q51" i="11"/>
  <c r="Q94" i="11"/>
  <c r="Q148" i="11"/>
  <c r="Q117" i="11"/>
  <c r="Q92" i="11"/>
  <c r="Q49" i="11"/>
  <c r="Q73" i="11"/>
  <c r="Q134" i="11"/>
  <c r="Q157" i="11"/>
  <c r="Q183" i="11"/>
  <c r="Q130" i="11"/>
  <c r="Q182" i="11"/>
  <c r="Q118" i="11"/>
  <c r="Q124" i="11"/>
  <c r="Q93" i="11"/>
  <c r="Q141" i="11"/>
  <c r="Q87" i="11"/>
  <c r="Q133" i="11"/>
  <c r="Q164" i="11"/>
  <c r="Q48" i="11"/>
  <c r="Q24" i="11"/>
  <c r="Q186" i="11"/>
  <c r="Q108" i="11"/>
  <c r="Q39" i="11"/>
  <c r="Q142" i="11"/>
  <c r="Q156" i="11"/>
  <c r="Q114" i="11"/>
  <c r="Q89" i="11"/>
  <c r="Q90" i="11"/>
  <c r="Q129" i="11"/>
  <c r="Q180" i="11"/>
  <c r="Q35" i="11"/>
  <c r="Q57" i="11"/>
  <c r="Q175" i="11"/>
  <c r="Q72" i="11"/>
  <c r="Q181" i="11"/>
  <c r="Q146" i="11"/>
  <c r="Q71" i="11"/>
  <c r="Q40" i="11"/>
  <c r="Q91" i="11"/>
  <c r="Q85" i="11"/>
  <c r="Q34" i="11"/>
  <c r="Q102" i="11"/>
  <c r="Q38" i="11"/>
  <c r="Q127" i="11"/>
  <c r="Q103" i="11"/>
  <c r="Q62" i="11"/>
  <c r="Q153" i="11"/>
  <c r="Q125" i="11"/>
  <c r="Q82" i="11"/>
  <c r="Q74" i="11"/>
  <c r="Q33" i="11"/>
  <c r="Q136" i="11"/>
  <c r="Q61" i="11"/>
  <c r="Q151" i="11"/>
  <c r="Q122" i="11"/>
  <c r="Q128" i="11"/>
  <c r="Q179" i="11"/>
  <c r="Q29" i="11"/>
  <c r="Q195" i="11"/>
  <c r="Q172" i="11"/>
  <c r="Q132" i="11"/>
  <c r="Q96" i="11"/>
  <c r="Y36" i="11"/>
  <c r="Y53" i="11"/>
  <c r="Y169" i="11"/>
  <c r="Y171" i="11"/>
  <c r="Y184" i="11"/>
  <c r="Y138" i="11"/>
  <c r="Y147" i="11"/>
  <c r="Y173" i="11"/>
  <c r="Y115" i="11"/>
  <c r="Y152" i="11"/>
  <c r="Y119" i="11"/>
  <c r="Y79" i="11"/>
  <c r="Y32" i="11"/>
  <c r="Y60" i="11"/>
  <c r="Y30" i="11"/>
  <c r="Y163" i="11"/>
  <c r="Y135" i="11"/>
  <c r="Y121" i="11"/>
  <c r="Y100" i="11"/>
  <c r="Y56" i="11"/>
  <c r="Y76" i="11"/>
  <c r="Y28" i="11"/>
  <c r="Y116" i="11"/>
  <c r="Y192" i="11"/>
  <c r="Y131" i="11"/>
  <c r="Y159" i="11"/>
  <c r="Y95" i="11"/>
  <c r="Y80" i="11"/>
  <c r="Y120" i="11"/>
  <c r="Y58" i="11"/>
  <c r="Y137" i="11"/>
  <c r="Y109" i="11"/>
  <c r="Y31" i="11"/>
  <c r="Y54" i="11"/>
  <c r="Y191" i="11"/>
  <c r="Y168" i="11"/>
  <c r="Y145" i="11"/>
  <c r="Y65" i="11"/>
  <c r="Y27" i="11"/>
  <c r="Y110" i="11"/>
  <c r="Y52" i="11"/>
  <c r="Y196" i="11"/>
  <c r="Y51" i="11"/>
  <c r="Y94" i="11"/>
  <c r="Y134" i="11"/>
  <c r="Y117" i="11"/>
  <c r="Y75" i="11"/>
  <c r="Y49" i="11"/>
  <c r="Y73" i="11"/>
  <c r="Y148" i="11"/>
  <c r="Y23" i="11"/>
  <c r="Y118" i="11"/>
  <c r="Y157" i="11"/>
  <c r="Y183" i="11"/>
  <c r="Y130" i="11"/>
  <c r="Y92" i="11"/>
  <c r="Y141" i="11"/>
  <c r="Y87" i="11"/>
  <c r="Y39" i="11"/>
  <c r="Y186" i="11"/>
  <c r="Y142" i="11"/>
  <c r="Y182" i="11"/>
  <c r="Y164" i="11"/>
  <c r="Y108" i="11"/>
  <c r="Y93" i="11"/>
  <c r="Y24" i="11"/>
  <c r="Y133" i="11"/>
  <c r="Y124" i="11"/>
  <c r="Y48" i="11"/>
  <c r="Y57" i="11"/>
  <c r="Y181" i="11"/>
  <c r="Y129" i="11"/>
  <c r="Y114" i="11"/>
  <c r="Y175" i="11"/>
  <c r="Y35" i="11"/>
  <c r="Y72" i="11"/>
  <c r="Y146" i="11"/>
  <c r="Y89" i="11"/>
  <c r="Y71" i="11"/>
  <c r="Y40" i="11"/>
  <c r="Y180" i="11"/>
  <c r="Y90" i="11"/>
  <c r="Y156" i="11"/>
  <c r="Y127" i="11"/>
  <c r="Y103" i="11"/>
  <c r="Y62" i="11"/>
  <c r="Y82" i="11"/>
  <c r="Y91" i="11"/>
  <c r="Y38" i="11"/>
  <c r="Y179" i="11"/>
  <c r="Y122" i="11"/>
  <c r="Y128" i="11"/>
  <c r="Y74" i="11"/>
  <c r="Y29" i="11"/>
  <c r="Y195" i="11"/>
  <c r="Y172" i="11"/>
  <c r="Y132" i="11"/>
  <c r="Y34" i="11"/>
  <c r="Y151" i="11"/>
  <c r="Y33" i="11"/>
  <c r="Y136" i="11"/>
  <c r="Y85" i="11"/>
  <c r="Y153" i="11"/>
  <c r="Y125" i="11"/>
  <c r="Y96" i="11"/>
  <c r="Y61" i="11"/>
  <c r="Y102" i="11"/>
  <c r="AD36" i="11"/>
  <c r="AD53" i="11"/>
  <c r="AD171" i="11"/>
  <c r="AD169" i="11"/>
  <c r="AD184" i="11"/>
  <c r="AD138" i="11"/>
  <c r="AD173" i="11"/>
  <c r="AD147" i="11"/>
  <c r="AD115" i="11"/>
  <c r="AD152" i="11"/>
  <c r="AD79" i="11"/>
  <c r="AD32" i="11"/>
  <c r="AD119" i="11"/>
  <c r="AD60" i="11"/>
  <c r="AD163" i="11"/>
  <c r="AD30" i="11"/>
  <c r="AD121" i="11"/>
  <c r="AD135" i="11"/>
  <c r="AD116" i="11"/>
  <c r="AD76" i="11"/>
  <c r="AD56" i="11"/>
  <c r="AD100" i="11"/>
  <c r="AD28" i="11"/>
  <c r="AD159" i="11"/>
  <c r="AD80" i="11"/>
  <c r="AD192" i="11"/>
  <c r="AD131" i="11"/>
  <c r="AD120" i="11"/>
  <c r="AD95" i="11"/>
  <c r="AD109" i="11"/>
  <c r="AD168" i="11"/>
  <c r="AD137" i="11"/>
  <c r="AD54" i="11"/>
  <c r="AD58" i="11"/>
  <c r="AD191" i="11"/>
  <c r="AD31" i="11"/>
  <c r="AD110" i="11"/>
  <c r="AD52" i="11"/>
  <c r="AD196" i="11"/>
  <c r="AD134" i="11"/>
  <c r="AD27" i="11"/>
  <c r="AD65" i="11"/>
  <c r="AD145" i="11"/>
  <c r="AD94" i="11"/>
  <c r="AD148" i="11"/>
  <c r="AD117" i="11"/>
  <c r="AD49" i="11"/>
  <c r="AD23" i="11"/>
  <c r="AD157" i="11"/>
  <c r="AD183" i="11"/>
  <c r="AD73" i="11"/>
  <c r="AD51" i="11"/>
  <c r="AD75" i="11"/>
  <c r="AD118" i="11"/>
  <c r="AD130" i="11"/>
  <c r="AD92" i="11"/>
  <c r="AD48" i="11"/>
  <c r="AD24" i="11"/>
  <c r="AD87" i="11"/>
  <c r="AD133" i="11"/>
  <c r="AD93" i="11"/>
  <c r="AD39" i="11"/>
  <c r="AD142" i="11"/>
  <c r="AD108" i="11"/>
  <c r="AD90" i="11"/>
  <c r="AD182" i="11"/>
  <c r="AD141" i="11"/>
  <c r="AD164" i="11"/>
  <c r="AD124" i="11"/>
  <c r="AD186" i="11"/>
  <c r="AD129" i="11"/>
  <c r="AD175" i="11"/>
  <c r="AD146" i="11"/>
  <c r="AD89" i="11"/>
  <c r="AD71" i="11"/>
  <c r="AD180" i="11"/>
  <c r="AD72" i="11"/>
  <c r="AD35" i="11"/>
  <c r="AD156" i="11"/>
  <c r="AD114" i="11"/>
  <c r="AD40" i="11"/>
  <c r="AD57" i="11"/>
  <c r="AD181" i="11"/>
  <c r="AD151" i="11"/>
  <c r="AD91" i="11"/>
  <c r="AD179" i="11"/>
  <c r="AD127" i="11"/>
  <c r="AD62" i="11"/>
  <c r="AD132" i="11"/>
  <c r="AD96" i="11"/>
  <c r="AD61" i="11"/>
  <c r="AD38" i="11"/>
  <c r="AD103" i="11"/>
  <c r="AD153" i="11"/>
  <c r="AD172" i="11"/>
  <c r="AD34" i="11"/>
  <c r="AD102" i="11"/>
  <c r="AD122" i="11"/>
  <c r="AD128" i="11"/>
  <c r="AD74" i="11"/>
  <c r="AD33" i="11"/>
  <c r="AD195" i="11"/>
  <c r="AD125" i="11"/>
  <c r="AD136" i="11"/>
  <c r="AD85" i="11"/>
  <c r="AD29" i="11"/>
  <c r="AD82" i="11"/>
  <c r="AJ36" i="11"/>
  <c r="AJ53" i="11"/>
  <c r="AJ169" i="11"/>
  <c r="AJ184" i="11"/>
  <c r="AJ171" i="11"/>
  <c r="AJ138" i="11"/>
  <c r="AJ147" i="11"/>
  <c r="AJ115" i="11"/>
  <c r="AJ173" i="11"/>
  <c r="AJ79" i="11"/>
  <c r="AJ152" i="11"/>
  <c r="AJ32" i="11"/>
  <c r="AJ119" i="11"/>
  <c r="AJ60" i="11"/>
  <c r="AJ30" i="11"/>
  <c r="AJ163" i="11"/>
  <c r="AJ56" i="11"/>
  <c r="AJ135" i="11"/>
  <c r="AJ121" i="11"/>
  <c r="AJ100" i="11"/>
  <c r="AJ76" i="11"/>
  <c r="AJ28" i="11"/>
  <c r="AJ159" i="11"/>
  <c r="AJ95" i="11"/>
  <c r="AJ192" i="11"/>
  <c r="AJ131" i="11"/>
  <c r="AJ120" i="11"/>
  <c r="AJ116" i="11"/>
  <c r="AJ80" i="11"/>
  <c r="AJ54" i="11"/>
  <c r="AJ65" i="11"/>
  <c r="AJ168" i="11"/>
  <c r="AJ31" i="11"/>
  <c r="AJ58" i="11"/>
  <c r="AJ191" i="11"/>
  <c r="AJ137" i="11"/>
  <c r="AJ109" i="11"/>
  <c r="AJ52" i="11"/>
  <c r="AJ196" i="11"/>
  <c r="AJ145" i="11"/>
  <c r="AJ110" i="11"/>
  <c r="AJ27" i="11"/>
  <c r="AJ51" i="11"/>
  <c r="AJ148" i="11"/>
  <c r="AJ130" i="11"/>
  <c r="AJ117" i="11"/>
  <c r="AJ92" i="11"/>
  <c r="AJ134" i="11"/>
  <c r="AJ118" i="11"/>
  <c r="AJ183" i="11"/>
  <c r="AJ75" i="11"/>
  <c r="AJ157" i="11"/>
  <c r="AJ49" i="11"/>
  <c r="AJ23" i="11"/>
  <c r="AJ73" i="11"/>
  <c r="AJ94" i="11"/>
  <c r="AJ133" i="11"/>
  <c r="AJ124" i="11"/>
  <c r="AJ48" i="11"/>
  <c r="AJ142" i="11"/>
  <c r="AJ90" i="11"/>
  <c r="AJ182" i="11"/>
  <c r="AJ93" i="11"/>
  <c r="AJ24" i="11"/>
  <c r="AJ141" i="11"/>
  <c r="AJ39" i="11"/>
  <c r="AJ186" i="11"/>
  <c r="AJ164" i="11"/>
  <c r="AJ87" i="11"/>
  <c r="AJ108" i="11"/>
  <c r="AJ72" i="11"/>
  <c r="AJ57" i="11"/>
  <c r="AJ129" i="11"/>
  <c r="AJ175" i="11"/>
  <c r="AJ35" i="11"/>
  <c r="AJ156" i="11"/>
  <c r="AJ114" i="11"/>
  <c r="AJ89" i="11"/>
  <c r="AJ71" i="11"/>
  <c r="AJ180" i="11"/>
  <c r="AJ181" i="11"/>
  <c r="AJ146" i="11"/>
  <c r="AJ40" i="11"/>
  <c r="AJ128" i="11"/>
  <c r="AJ33" i="11"/>
  <c r="AJ127" i="11"/>
  <c r="AJ85" i="11"/>
  <c r="AJ195" i="11"/>
  <c r="AJ82" i="11"/>
  <c r="AJ151" i="11"/>
  <c r="AJ122" i="11"/>
  <c r="AJ132" i="11"/>
  <c r="AJ125" i="11"/>
  <c r="AJ96" i="11"/>
  <c r="AJ61" i="11"/>
  <c r="AJ38" i="11"/>
  <c r="AJ74" i="11"/>
  <c r="AJ136" i="11"/>
  <c r="AJ62" i="11"/>
  <c r="AJ29" i="11"/>
  <c r="AJ153" i="11"/>
  <c r="AJ172" i="11"/>
  <c r="AJ91" i="11"/>
  <c r="AJ179" i="11"/>
  <c r="AJ103" i="11"/>
  <c r="AJ34" i="11"/>
  <c r="AJ102" i="11"/>
  <c r="AO169" i="11"/>
  <c r="AO36" i="11"/>
  <c r="AO53" i="11"/>
  <c r="AO171" i="11"/>
  <c r="AO184" i="11"/>
  <c r="AO138" i="11"/>
  <c r="AO147" i="11"/>
  <c r="AO115" i="11"/>
  <c r="AO173" i="11"/>
  <c r="AO152" i="11"/>
  <c r="AO32" i="11"/>
  <c r="AO79" i="11"/>
  <c r="AO119" i="11"/>
  <c r="AO60" i="11"/>
  <c r="AO163" i="11"/>
  <c r="AO30" i="11"/>
  <c r="AO28" i="11"/>
  <c r="AO135" i="11"/>
  <c r="AO56" i="11"/>
  <c r="AO116" i="11"/>
  <c r="AO121" i="11"/>
  <c r="AO100" i="11"/>
  <c r="AO76" i="11"/>
  <c r="AO120" i="11"/>
  <c r="AO131" i="11"/>
  <c r="AO54" i="11"/>
  <c r="AO192" i="11"/>
  <c r="AO80" i="11"/>
  <c r="AO159" i="11"/>
  <c r="AO95" i="11"/>
  <c r="AO191" i="11"/>
  <c r="AO168" i="11"/>
  <c r="AO109" i="11"/>
  <c r="AO31" i="11"/>
  <c r="AO58" i="11"/>
  <c r="AO137" i="11"/>
  <c r="AO27" i="11"/>
  <c r="AO145" i="11"/>
  <c r="AO110" i="11"/>
  <c r="AO196" i="11"/>
  <c r="AO65" i="11"/>
  <c r="AO52" i="11"/>
  <c r="AO51" i="11"/>
  <c r="AO94" i="11"/>
  <c r="AO183" i="11"/>
  <c r="AO92" i="11"/>
  <c r="AO49" i="11"/>
  <c r="AO23" i="11"/>
  <c r="AO134" i="11"/>
  <c r="AO130" i="11"/>
  <c r="AO117" i="11"/>
  <c r="AO73" i="11"/>
  <c r="AO118" i="11"/>
  <c r="AO157" i="11"/>
  <c r="AO148" i="11"/>
  <c r="AO75" i="11"/>
  <c r="AO48" i="11"/>
  <c r="AO39" i="11"/>
  <c r="AO164" i="11"/>
  <c r="AO141" i="11"/>
  <c r="AO87" i="11"/>
  <c r="AO186" i="11"/>
  <c r="AO124" i="11"/>
  <c r="AO142" i="11"/>
  <c r="AO133" i="11"/>
  <c r="AO108" i="11"/>
  <c r="AO182" i="11"/>
  <c r="AO93" i="11"/>
  <c r="AO24" i="11"/>
  <c r="AO90" i="11"/>
  <c r="AO35" i="11"/>
  <c r="AO57" i="11"/>
  <c r="AO181" i="11"/>
  <c r="AO146" i="11"/>
  <c r="AO71" i="11"/>
  <c r="AO175" i="11"/>
  <c r="AO72" i="11"/>
  <c r="AO114" i="11"/>
  <c r="AO156" i="11"/>
  <c r="AO129" i="11"/>
  <c r="AO89" i="11"/>
  <c r="AO40" i="11"/>
  <c r="AO180" i="11"/>
  <c r="AO151" i="11"/>
  <c r="AO128" i="11"/>
  <c r="AO74" i="11"/>
  <c r="AO85" i="11"/>
  <c r="AO153" i="11"/>
  <c r="AO172" i="11"/>
  <c r="AO132" i="11"/>
  <c r="AO96" i="11"/>
  <c r="AO82" i="11"/>
  <c r="AO61" i="11"/>
  <c r="AO34" i="11"/>
  <c r="AO91" i="11"/>
  <c r="AO136" i="11"/>
  <c r="AO127" i="11"/>
  <c r="AO29" i="11"/>
  <c r="AO102" i="11"/>
  <c r="AO38" i="11"/>
  <c r="AO103" i="11"/>
  <c r="AO62" i="11"/>
  <c r="AO125" i="11"/>
  <c r="AO122" i="11"/>
  <c r="AO33" i="11"/>
  <c r="AO179" i="11"/>
  <c r="AO195" i="11"/>
  <c r="AT36" i="11"/>
  <c r="AT171" i="11"/>
  <c r="AT53" i="11"/>
  <c r="AT169" i="11"/>
  <c r="AT184" i="11"/>
  <c r="AT138" i="11"/>
  <c r="AT115" i="11"/>
  <c r="AT147" i="11"/>
  <c r="AT173" i="11"/>
  <c r="AT152" i="11"/>
  <c r="AT119" i="11"/>
  <c r="AT79" i="11"/>
  <c r="AT32" i="11"/>
  <c r="AT163" i="11"/>
  <c r="AT60" i="11"/>
  <c r="AT30" i="11"/>
  <c r="AT135" i="11"/>
  <c r="AT100" i="11"/>
  <c r="AT76" i="11"/>
  <c r="AT28" i="11"/>
  <c r="AT121" i="11"/>
  <c r="AT56" i="11"/>
  <c r="AT116" i="11"/>
  <c r="AT120" i="11"/>
  <c r="AT192" i="11"/>
  <c r="AT95" i="11"/>
  <c r="AT131" i="11"/>
  <c r="AT159" i="11"/>
  <c r="AT80" i="11"/>
  <c r="AT31" i="11"/>
  <c r="AT137" i="11"/>
  <c r="AT109" i="11"/>
  <c r="AT58" i="11"/>
  <c r="AT54" i="11"/>
  <c r="AT191" i="11"/>
  <c r="AT168" i="11"/>
  <c r="AT145" i="11"/>
  <c r="AT52" i="11"/>
  <c r="AT110" i="11"/>
  <c r="AT196" i="11"/>
  <c r="AT65" i="11"/>
  <c r="AT134" i="11"/>
  <c r="AT27" i="11"/>
  <c r="AT148" i="11"/>
  <c r="AT130" i="11"/>
  <c r="AT92" i="11"/>
  <c r="AT23" i="11"/>
  <c r="AT183" i="11"/>
  <c r="AT49" i="11"/>
  <c r="AT73" i="11"/>
  <c r="AT118" i="11"/>
  <c r="AT117" i="11"/>
  <c r="AT51" i="11"/>
  <c r="AT157" i="11"/>
  <c r="AT94" i="11"/>
  <c r="AT75" i="11"/>
  <c r="AT182" i="11"/>
  <c r="AT186" i="11"/>
  <c r="AT24" i="11"/>
  <c r="AT164" i="11"/>
  <c r="AT87" i="11"/>
  <c r="AT39" i="11"/>
  <c r="AT142" i="11"/>
  <c r="AT133" i="11"/>
  <c r="AT108" i="11"/>
  <c r="AT124" i="11"/>
  <c r="AT93" i="11"/>
  <c r="AT48" i="11"/>
  <c r="AT141" i="11"/>
  <c r="AT90" i="11"/>
  <c r="AT57" i="11"/>
  <c r="AT72" i="11"/>
  <c r="AT146" i="11"/>
  <c r="AT114" i="11"/>
  <c r="AT181" i="11"/>
  <c r="AT129" i="11"/>
  <c r="AT89" i="11"/>
  <c r="AT71" i="11"/>
  <c r="AT175" i="11"/>
  <c r="AT35" i="11"/>
  <c r="AT156" i="11"/>
  <c r="AT40" i="11"/>
  <c r="AT180" i="11"/>
  <c r="AT85" i="11"/>
  <c r="AT62" i="11"/>
  <c r="AT29" i="11"/>
  <c r="AT195" i="11"/>
  <c r="AT125" i="11"/>
  <c r="AT82" i="11"/>
  <c r="AT179" i="11"/>
  <c r="AT153" i="11"/>
  <c r="AT96" i="11"/>
  <c r="AT91" i="11"/>
  <c r="AT38" i="11"/>
  <c r="AT128" i="11"/>
  <c r="AT127" i="11"/>
  <c r="AT102" i="11"/>
  <c r="AT151" i="11"/>
  <c r="AT122" i="11"/>
  <c r="AT74" i="11"/>
  <c r="AT33" i="11"/>
  <c r="AT136" i="11"/>
  <c r="AT103" i="11"/>
  <c r="AT172" i="11"/>
  <c r="AT132" i="11"/>
  <c r="AT61" i="11"/>
  <c r="AT34" i="11"/>
  <c r="BC36" i="11"/>
  <c r="BC53" i="11"/>
  <c r="BC171" i="11"/>
  <c r="BC169" i="11"/>
  <c r="BC184" i="11"/>
  <c r="BC138" i="11"/>
  <c r="BC147" i="11"/>
  <c r="BC115" i="11"/>
  <c r="BC173" i="11"/>
  <c r="BC152" i="11"/>
  <c r="BC79" i="11"/>
  <c r="BC32" i="11"/>
  <c r="BC60" i="11"/>
  <c r="BC119" i="11"/>
  <c r="BC30" i="11"/>
  <c r="BC163" i="11"/>
  <c r="BC121" i="11"/>
  <c r="BC56" i="11"/>
  <c r="BC116" i="11"/>
  <c r="BC135" i="11"/>
  <c r="BC100" i="11"/>
  <c r="BC76" i="11"/>
  <c r="BC28" i="11"/>
  <c r="BC131" i="11"/>
  <c r="BC95" i="11"/>
  <c r="BC192" i="11"/>
  <c r="BC120" i="11"/>
  <c r="BC159" i="11"/>
  <c r="BC80" i="11"/>
  <c r="BC191" i="11"/>
  <c r="BC168" i="11"/>
  <c r="BC54" i="11"/>
  <c r="BC137" i="11"/>
  <c r="BC109" i="11"/>
  <c r="BC31" i="11"/>
  <c r="BC58" i="11"/>
  <c r="BC145" i="11"/>
  <c r="BC196" i="11"/>
  <c r="BC52" i="11"/>
  <c r="BC134" i="11"/>
  <c r="BC65" i="11"/>
  <c r="BC27" i="11"/>
  <c r="BC110" i="11"/>
  <c r="BC51" i="11"/>
  <c r="BC94" i="11"/>
  <c r="BC148" i="11"/>
  <c r="BC130" i="11"/>
  <c r="BC92" i="11"/>
  <c r="BC23" i="11"/>
  <c r="BC75" i="11"/>
  <c r="BC118" i="11"/>
  <c r="BC157" i="11"/>
  <c r="BC183" i="11"/>
  <c r="BC117" i="11"/>
  <c r="BC49" i="11"/>
  <c r="BC73" i="11"/>
  <c r="BC48" i="11"/>
  <c r="BC87" i="11"/>
  <c r="BC39" i="11"/>
  <c r="BC108" i="11"/>
  <c r="BC182" i="11"/>
  <c r="BC186" i="11"/>
  <c r="BC133" i="11"/>
  <c r="BC164" i="11"/>
  <c r="BC124" i="11"/>
  <c r="BC93" i="11"/>
  <c r="BC24" i="11"/>
  <c r="BC141" i="11"/>
  <c r="BC142" i="11"/>
  <c r="BC90" i="11"/>
  <c r="BC156" i="11"/>
  <c r="BC57" i="11"/>
  <c r="BC71" i="11"/>
  <c r="BC40" i="11"/>
  <c r="BC72" i="11"/>
  <c r="BC146" i="11"/>
  <c r="BC114" i="11"/>
  <c r="BC35" i="11"/>
  <c r="BC129" i="11"/>
  <c r="BC180" i="11"/>
  <c r="BC181" i="11"/>
  <c r="BC89" i="11"/>
  <c r="BC175" i="11"/>
  <c r="BC122" i="11"/>
  <c r="BC128" i="11"/>
  <c r="BC33" i="11"/>
  <c r="BC62" i="11"/>
  <c r="BC172" i="11"/>
  <c r="BC132" i="11"/>
  <c r="BC61" i="11"/>
  <c r="BC136" i="11"/>
  <c r="BC127" i="11"/>
  <c r="BC153" i="11"/>
  <c r="BC125" i="11"/>
  <c r="BC96" i="11"/>
  <c r="BC34" i="11"/>
  <c r="BC102" i="11"/>
  <c r="BC91" i="11"/>
  <c r="BC179" i="11"/>
  <c r="BC103" i="11"/>
  <c r="BC85" i="11"/>
  <c r="BC151" i="11"/>
  <c r="BC38" i="11"/>
  <c r="BC74" i="11"/>
  <c r="BC29" i="11"/>
  <c r="BC195" i="11"/>
  <c r="BC82" i="11"/>
  <c r="BK36" i="11"/>
  <c r="BK53" i="11"/>
  <c r="BK171" i="11"/>
  <c r="BK169" i="11"/>
  <c r="BK184" i="11"/>
  <c r="BK138" i="11"/>
  <c r="BK173" i="11"/>
  <c r="BK115" i="11"/>
  <c r="BK147" i="11"/>
  <c r="BK79" i="11"/>
  <c r="BK119" i="11"/>
  <c r="BK32" i="11"/>
  <c r="BK152" i="11"/>
  <c r="BK30" i="11"/>
  <c r="BK60" i="11"/>
  <c r="BK163" i="11"/>
  <c r="BK121" i="11"/>
  <c r="BK28" i="11"/>
  <c r="BK135" i="11"/>
  <c r="BK100" i="11"/>
  <c r="BK76" i="11"/>
  <c r="BK56" i="11"/>
  <c r="BK159" i="11"/>
  <c r="BK116" i="11"/>
  <c r="BK192" i="11"/>
  <c r="BK131" i="11"/>
  <c r="BK120" i="11"/>
  <c r="BK95" i="11"/>
  <c r="BK80" i="11"/>
  <c r="BK31" i="11"/>
  <c r="BK137" i="11"/>
  <c r="BK65" i="11"/>
  <c r="BK54" i="11"/>
  <c r="BK58" i="11"/>
  <c r="BK191" i="11"/>
  <c r="BK168" i="11"/>
  <c r="BK109" i="11"/>
  <c r="BK110" i="11"/>
  <c r="BK145" i="11"/>
  <c r="BK27" i="11"/>
  <c r="BK52" i="11"/>
  <c r="BK196" i="11"/>
  <c r="BK134" i="11"/>
  <c r="BK75" i="11"/>
  <c r="BK23" i="11"/>
  <c r="BK118" i="11"/>
  <c r="BK51" i="11"/>
  <c r="BK117" i="11"/>
  <c r="BK92" i="11"/>
  <c r="BK73" i="11"/>
  <c r="BK94" i="11"/>
  <c r="BK157" i="11"/>
  <c r="BK183" i="11"/>
  <c r="BK148" i="11"/>
  <c r="BK130" i="11"/>
  <c r="BK49" i="11"/>
  <c r="BK93" i="11"/>
  <c r="BK141" i="11"/>
  <c r="BK186" i="11"/>
  <c r="BK133" i="11"/>
  <c r="BK90" i="11"/>
  <c r="BK182" i="11"/>
  <c r="BK87" i="11"/>
  <c r="BK39" i="11"/>
  <c r="BK142" i="11"/>
  <c r="BK108" i="11"/>
  <c r="BK164" i="11"/>
  <c r="BK124" i="11"/>
  <c r="BK48" i="11"/>
  <c r="BK24" i="11"/>
  <c r="BK89" i="11"/>
  <c r="BK72" i="11"/>
  <c r="BK35" i="11"/>
  <c r="BK114" i="11"/>
  <c r="BK71" i="11"/>
  <c r="BK181" i="11"/>
  <c r="BK129" i="11"/>
  <c r="BK156" i="11"/>
  <c r="BK57" i="11"/>
  <c r="BK146" i="11"/>
  <c r="BK40" i="11"/>
  <c r="BK175" i="11"/>
  <c r="BK180" i="11"/>
  <c r="BK128" i="11"/>
  <c r="BK74" i="11"/>
  <c r="BK127" i="11"/>
  <c r="BK125" i="11"/>
  <c r="BK96" i="11"/>
  <c r="BK61" i="11"/>
  <c r="BK34" i="11"/>
  <c r="BK102" i="11"/>
  <c r="BK151" i="11"/>
  <c r="BK179" i="11"/>
  <c r="BK136" i="11"/>
  <c r="BK85" i="11"/>
  <c r="BK82" i="11"/>
  <c r="BK38" i="11"/>
  <c r="BK103" i="11"/>
  <c r="BK153" i="11"/>
  <c r="BK195" i="11"/>
  <c r="BK132" i="11"/>
  <c r="BK122" i="11"/>
  <c r="BK91" i="11"/>
  <c r="BK33" i="11"/>
  <c r="BK62" i="11"/>
  <c r="BK29" i="11"/>
  <c r="BK172" i="11"/>
  <c r="BV53" i="11"/>
  <c r="BV36" i="11"/>
  <c r="BV184" i="11"/>
  <c r="BV171" i="11"/>
  <c r="BV169" i="11"/>
  <c r="BV138" i="11"/>
  <c r="BV147" i="11"/>
  <c r="BV173" i="11"/>
  <c r="BV115" i="11"/>
  <c r="BV79" i="11"/>
  <c r="BV32" i="11"/>
  <c r="BV152" i="11"/>
  <c r="BV119" i="11"/>
  <c r="BV60" i="11"/>
  <c r="BV30" i="11"/>
  <c r="BV163" i="11"/>
  <c r="BV56" i="11"/>
  <c r="BV135" i="11"/>
  <c r="BV121" i="11"/>
  <c r="BV100" i="11"/>
  <c r="BV76" i="11"/>
  <c r="BV28" i="11"/>
  <c r="BV95" i="11"/>
  <c r="BV120" i="11"/>
  <c r="BV116" i="11"/>
  <c r="BV131" i="11"/>
  <c r="BV80" i="11"/>
  <c r="BV192" i="11"/>
  <c r="BV159" i="11"/>
  <c r="BV58" i="11"/>
  <c r="BV54" i="11"/>
  <c r="BV191" i="11"/>
  <c r="BV31" i="11"/>
  <c r="BV168" i="11"/>
  <c r="BV137" i="11"/>
  <c r="BV109" i="11"/>
  <c r="BV145" i="11"/>
  <c r="BV110" i="11"/>
  <c r="BV52" i="11"/>
  <c r="BV65" i="11"/>
  <c r="BV27" i="11"/>
  <c r="BV196" i="11"/>
  <c r="BV118" i="11"/>
  <c r="BV51" i="11"/>
  <c r="BV117" i="11"/>
  <c r="BV92" i="11"/>
  <c r="BV75" i="11"/>
  <c r="BV49" i="11"/>
  <c r="BV134" i="11"/>
  <c r="BV148" i="11"/>
  <c r="BV130" i="11"/>
  <c r="BV23" i="11"/>
  <c r="BV157" i="11"/>
  <c r="BV183" i="11"/>
  <c r="BV94" i="11"/>
  <c r="BV73" i="11"/>
  <c r="BV182" i="11"/>
  <c r="BV142" i="11"/>
  <c r="BV108" i="11"/>
  <c r="BV164" i="11"/>
  <c r="BV48" i="11"/>
  <c r="BV24" i="11"/>
  <c r="BV133" i="11"/>
  <c r="BV87" i="11"/>
  <c r="BV186" i="11"/>
  <c r="BV124" i="11"/>
  <c r="BV93" i="11"/>
  <c r="BV141" i="11"/>
  <c r="BV39" i="11"/>
  <c r="BV90" i="11"/>
  <c r="BV146" i="11"/>
  <c r="BV89" i="11"/>
  <c r="BV129" i="11"/>
  <c r="BV71" i="11"/>
  <c r="BV35" i="11"/>
  <c r="BV181" i="11"/>
  <c r="BV114" i="11"/>
  <c r="BV175" i="11"/>
  <c r="BV180" i="11"/>
  <c r="BV72" i="11"/>
  <c r="BV156" i="11"/>
  <c r="BV57" i="11"/>
  <c r="BV40" i="11"/>
  <c r="BV91" i="11"/>
  <c r="BV136" i="11"/>
  <c r="BV29" i="11"/>
  <c r="BV132" i="11"/>
  <c r="BV82" i="11"/>
  <c r="BV102" i="11"/>
  <c r="BV33" i="11"/>
  <c r="BV179" i="11"/>
  <c r="BV127" i="11"/>
  <c r="BV103" i="11"/>
  <c r="BV85" i="11"/>
  <c r="BV172" i="11"/>
  <c r="BV61" i="11"/>
  <c r="BV34" i="11"/>
  <c r="BV151" i="11"/>
  <c r="BV122" i="11"/>
  <c r="BV74" i="11"/>
  <c r="BV62" i="11"/>
  <c r="BV153" i="11"/>
  <c r="BV96" i="11"/>
  <c r="BV38" i="11"/>
  <c r="BV128" i="11"/>
  <c r="BV195" i="11"/>
  <c r="BV125" i="11"/>
  <c r="CB36" i="11"/>
  <c r="CB53" i="11"/>
  <c r="CB169" i="11"/>
  <c r="CB171" i="11"/>
  <c r="CB184" i="11"/>
  <c r="CB138" i="11"/>
  <c r="CB147" i="11"/>
  <c r="CB115" i="11"/>
  <c r="CB173" i="11"/>
  <c r="CB79" i="11"/>
  <c r="CB119" i="11"/>
  <c r="CB32" i="11"/>
  <c r="CB152" i="11"/>
  <c r="CB60" i="11"/>
  <c r="CB30" i="11"/>
  <c r="CB163" i="11"/>
  <c r="CB100" i="11"/>
  <c r="CB56" i="11"/>
  <c r="CB135" i="11"/>
  <c r="CB76" i="11"/>
  <c r="CB28" i="11"/>
  <c r="CB121" i="11"/>
  <c r="CB131" i="11"/>
  <c r="CB120" i="11"/>
  <c r="CB192" i="11"/>
  <c r="CB159" i="11"/>
  <c r="CB80" i="11"/>
  <c r="CB116" i="11"/>
  <c r="CB95" i="11"/>
  <c r="CB54" i="11"/>
  <c r="CB191" i="11"/>
  <c r="CB168" i="11"/>
  <c r="CB31" i="11"/>
  <c r="CB58" i="11"/>
  <c r="CB137" i="11"/>
  <c r="CB109" i="11"/>
  <c r="CB110" i="11"/>
  <c r="CB52" i="11"/>
  <c r="CB65" i="11"/>
  <c r="CB145" i="11"/>
  <c r="CB134" i="11"/>
  <c r="CB196" i="11"/>
  <c r="CB27" i="11"/>
  <c r="CB49" i="11"/>
  <c r="CB183" i="11"/>
  <c r="CB75" i="11"/>
  <c r="CB73" i="11"/>
  <c r="CB118" i="11"/>
  <c r="CB51" i="11"/>
  <c r="CB148" i="11"/>
  <c r="CB130" i="11"/>
  <c r="CB117" i="11"/>
  <c r="CB157" i="11"/>
  <c r="CB94" i="11"/>
  <c r="CB92" i="11"/>
  <c r="CB23" i="11"/>
  <c r="CB93" i="11"/>
  <c r="CB24" i="11"/>
  <c r="CB142" i="11"/>
  <c r="CB90" i="11"/>
  <c r="CB182" i="11"/>
  <c r="CB124" i="11"/>
  <c r="CB141" i="11"/>
  <c r="CB87" i="11"/>
  <c r="CB186" i="11"/>
  <c r="CB133" i="11"/>
  <c r="CB164" i="11"/>
  <c r="CB48" i="11"/>
  <c r="CB39" i="11"/>
  <c r="CB108" i="11"/>
  <c r="CB72" i="11"/>
  <c r="CB71" i="11"/>
  <c r="CB40" i="11"/>
  <c r="CB175" i="11"/>
  <c r="CB156" i="11"/>
  <c r="CB57" i="11"/>
  <c r="CB181" i="11"/>
  <c r="CB114" i="11"/>
  <c r="CB89" i="11"/>
  <c r="CB180" i="11"/>
  <c r="CB35" i="11"/>
  <c r="CB146" i="11"/>
  <c r="CB129" i="11"/>
  <c r="CB74" i="11"/>
  <c r="CB136" i="11"/>
  <c r="CB127" i="11"/>
  <c r="CB29" i="11"/>
  <c r="CB195" i="11"/>
  <c r="CB38" i="11"/>
  <c r="CB128" i="11"/>
  <c r="CB172" i="11"/>
  <c r="CB125" i="11"/>
  <c r="CB96" i="11"/>
  <c r="CB34" i="11"/>
  <c r="CB122" i="11"/>
  <c r="CB91" i="11"/>
  <c r="CB179" i="11"/>
  <c r="CB153" i="11"/>
  <c r="CB82" i="11"/>
  <c r="CB102" i="11"/>
  <c r="CB151" i="11"/>
  <c r="CB33" i="11"/>
  <c r="CB103" i="11"/>
  <c r="CB85" i="11"/>
  <c r="CB62" i="11"/>
  <c r="CB132" i="11"/>
  <c r="CB61" i="11"/>
  <c r="CJ36" i="11"/>
  <c r="CJ169" i="11"/>
  <c r="CJ53" i="11"/>
  <c r="CJ184" i="11"/>
  <c r="CJ171" i="11"/>
  <c r="CJ138" i="11"/>
  <c r="CJ115" i="11"/>
  <c r="CJ79" i="11"/>
  <c r="CJ147" i="11"/>
  <c r="CJ173" i="11"/>
  <c r="CJ32" i="11"/>
  <c r="CJ152" i="11"/>
  <c r="CJ119" i="11"/>
  <c r="CJ60" i="11"/>
  <c r="CJ30" i="11"/>
  <c r="CJ121" i="11"/>
  <c r="CJ100" i="11"/>
  <c r="CJ76" i="11"/>
  <c r="CJ135" i="11"/>
  <c r="CJ56" i="11"/>
  <c r="CJ163" i="11"/>
  <c r="CJ28" i="11"/>
  <c r="CJ192" i="11"/>
  <c r="CJ159" i="11"/>
  <c r="CJ116" i="11"/>
  <c r="CJ131" i="11"/>
  <c r="CJ95" i="11"/>
  <c r="CJ80" i="11"/>
  <c r="CJ54" i="11"/>
  <c r="CJ120" i="11"/>
  <c r="CJ31" i="11"/>
  <c r="CJ191" i="11"/>
  <c r="CJ137" i="11"/>
  <c r="CJ168" i="11"/>
  <c r="CJ58" i="11"/>
  <c r="CJ109" i="11"/>
  <c r="CJ27" i="11"/>
  <c r="CJ52" i="11"/>
  <c r="CJ196" i="11"/>
  <c r="CJ65" i="11"/>
  <c r="CJ145" i="11"/>
  <c r="CJ110" i="11"/>
  <c r="CJ134" i="11"/>
  <c r="CJ130" i="11"/>
  <c r="CJ49" i="11"/>
  <c r="CJ73" i="11"/>
  <c r="CJ183" i="11"/>
  <c r="CJ148" i="11"/>
  <c r="CJ75" i="11"/>
  <c r="CJ23" i="11"/>
  <c r="CJ94" i="11"/>
  <c r="CJ118" i="11"/>
  <c r="CJ51" i="11"/>
  <c r="CJ157" i="11"/>
  <c r="CJ117" i="11"/>
  <c r="CJ92" i="11"/>
  <c r="CJ124" i="11"/>
  <c r="CJ24" i="11"/>
  <c r="CJ108" i="11"/>
  <c r="CJ90" i="11"/>
  <c r="CJ182" i="11"/>
  <c r="CJ93" i="11"/>
  <c r="CJ141" i="11"/>
  <c r="CJ87" i="11"/>
  <c r="CJ39" i="11"/>
  <c r="CJ164" i="11"/>
  <c r="CJ133" i="11"/>
  <c r="CJ48" i="11"/>
  <c r="CJ186" i="11"/>
  <c r="CJ142" i="11"/>
  <c r="CJ57" i="11"/>
  <c r="CJ129" i="11"/>
  <c r="CJ71" i="11"/>
  <c r="CJ175" i="11"/>
  <c r="CJ72" i="11"/>
  <c r="CJ156" i="11"/>
  <c r="CJ181" i="11"/>
  <c r="CJ146" i="11"/>
  <c r="CJ114" i="11"/>
  <c r="CJ35" i="11"/>
  <c r="CJ89" i="11"/>
  <c r="CJ40" i="11"/>
  <c r="CJ180" i="11"/>
  <c r="CJ122" i="11"/>
  <c r="CJ128" i="11"/>
  <c r="CJ74" i="11"/>
  <c r="CJ33" i="11"/>
  <c r="CJ29" i="11"/>
  <c r="CJ132" i="11"/>
  <c r="CJ125" i="11"/>
  <c r="CJ91" i="11"/>
  <c r="CJ38" i="11"/>
  <c r="CJ85" i="11"/>
  <c r="CJ153" i="11"/>
  <c r="CJ61" i="11"/>
  <c r="CJ151" i="11"/>
  <c r="CJ127" i="11"/>
  <c r="CJ195" i="11"/>
  <c r="CJ102" i="11"/>
  <c r="CJ179" i="11"/>
  <c r="CJ136" i="11"/>
  <c r="CJ103" i="11"/>
  <c r="CJ62" i="11"/>
  <c r="CJ172" i="11"/>
  <c r="CJ96" i="11"/>
  <c r="CJ82" i="11"/>
  <c r="CJ34" i="11"/>
  <c r="CO36" i="11"/>
  <c r="CO53" i="11"/>
  <c r="CO171" i="11"/>
  <c r="CO184" i="11"/>
  <c r="CO169" i="11"/>
  <c r="CO138" i="11"/>
  <c r="CO173" i="11"/>
  <c r="CO147" i="11"/>
  <c r="CO115" i="11"/>
  <c r="CO79" i="11"/>
  <c r="CO152" i="11"/>
  <c r="CO32" i="11"/>
  <c r="CO30" i="11"/>
  <c r="CO119" i="11"/>
  <c r="CO60" i="11"/>
  <c r="CO163" i="11"/>
  <c r="CO121" i="11"/>
  <c r="CO76" i="11"/>
  <c r="CO116" i="11"/>
  <c r="CO56" i="11"/>
  <c r="CO28" i="11"/>
  <c r="CO100" i="11"/>
  <c r="CO135" i="11"/>
  <c r="CO80" i="11"/>
  <c r="CO192" i="11"/>
  <c r="CO120" i="11"/>
  <c r="CO95" i="11"/>
  <c r="CO54" i="11"/>
  <c r="CO159" i="11"/>
  <c r="CO131" i="11"/>
  <c r="CO191" i="11"/>
  <c r="CO137" i="11"/>
  <c r="CO31" i="11"/>
  <c r="CO109" i="11"/>
  <c r="CO58" i="11"/>
  <c r="CO168" i="11"/>
  <c r="CO65" i="11"/>
  <c r="CO134" i="11"/>
  <c r="CO145" i="11"/>
  <c r="CO110" i="11"/>
  <c r="CO52" i="11"/>
  <c r="CO196" i="11"/>
  <c r="CO27" i="11"/>
  <c r="CO51" i="11"/>
  <c r="CO157" i="11"/>
  <c r="CO94" i="11"/>
  <c r="CO130" i="11"/>
  <c r="CO117" i="11"/>
  <c r="CO75" i="11"/>
  <c r="CO23" i="11"/>
  <c r="CO148" i="11"/>
  <c r="CO92" i="11"/>
  <c r="CO49" i="11"/>
  <c r="CO183" i="11"/>
  <c r="CO73" i="11"/>
  <c r="CO118" i="11"/>
  <c r="CO182" i="11"/>
  <c r="CO124" i="11"/>
  <c r="CO93" i="11"/>
  <c r="CO48" i="11"/>
  <c r="CO24" i="11"/>
  <c r="CO39" i="11"/>
  <c r="CO142" i="11"/>
  <c r="CO164" i="11"/>
  <c r="CO186" i="11"/>
  <c r="CO108" i="11"/>
  <c r="CO141" i="11"/>
  <c r="CO87" i="11"/>
  <c r="CO133" i="11"/>
  <c r="CO90" i="11"/>
  <c r="CO57" i="11"/>
  <c r="CO40" i="11"/>
  <c r="CO35" i="11"/>
  <c r="CO156" i="11"/>
  <c r="CO89" i="11"/>
  <c r="CO71" i="11"/>
  <c r="CO72" i="11"/>
  <c r="CO181" i="11"/>
  <c r="CO175" i="11"/>
  <c r="CO146" i="11"/>
  <c r="CO129" i="11"/>
  <c r="CO114" i="11"/>
  <c r="CO180" i="11"/>
  <c r="CO38" i="11"/>
  <c r="CO29" i="11"/>
  <c r="CO153" i="11"/>
  <c r="CO61" i="11"/>
  <c r="CO91" i="11"/>
  <c r="CO33" i="11"/>
  <c r="CO136" i="11"/>
  <c r="CO103" i="11"/>
  <c r="CO82" i="11"/>
  <c r="CO102" i="11"/>
  <c r="CO128" i="11"/>
  <c r="CO74" i="11"/>
  <c r="CO179" i="11"/>
  <c r="CO127" i="11"/>
  <c r="CO195" i="11"/>
  <c r="CO132" i="11"/>
  <c r="CO125" i="11"/>
  <c r="CO96" i="11"/>
  <c r="CO34" i="11"/>
  <c r="CO151" i="11"/>
  <c r="CO122" i="11"/>
  <c r="CO85" i="11"/>
  <c r="CO62" i="11"/>
  <c r="CO172" i="11"/>
  <c r="CU36" i="11"/>
  <c r="CU53" i="11"/>
  <c r="CU171" i="11"/>
  <c r="CU169" i="11"/>
  <c r="CU184" i="11"/>
  <c r="CU138" i="11"/>
  <c r="CU147" i="11"/>
  <c r="CU173" i="11"/>
  <c r="CU115" i="11"/>
  <c r="CU79" i="11"/>
  <c r="CU32" i="11"/>
  <c r="CU152" i="11"/>
  <c r="CU30" i="11"/>
  <c r="CU119" i="11"/>
  <c r="CU60" i="11"/>
  <c r="CU163" i="11"/>
  <c r="CU116" i="11"/>
  <c r="CU135" i="11"/>
  <c r="CU100" i="11"/>
  <c r="CU121" i="11"/>
  <c r="CU76" i="11"/>
  <c r="CU56" i="11"/>
  <c r="CU28" i="11"/>
  <c r="CU131" i="11"/>
  <c r="CU120" i="11"/>
  <c r="CU95" i="11"/>
  <c r="CU80" i="11"/>
  <c r="CU192" i="11"/>
  <c r="CU159" i="11"/>
  <c r="CU31" i="11"/>
  <c r="CU168" i="11"/>
  <c r="CU137" i="11"/>
  <c r="CU191" i="11"/>
  <c r="CU54" i="11"/>
  <c r="CU58" i="11"/>
  <c r="CU109" i="11"/>
  <c r="CU27" i="11"/>
  <c r="CU65" i="11"/>
  <c r="CU52" i="11"/>
  <c r="CU196" i="11"/>
  <c r="CU134" i="11"/>
  <c r="CU145" i="11"/>
  <c r="CU110" i="11"/>
  <c r="CU51" i="11"/>
  <c r="CU23" i="11"/>
  <c r="CU130" i="11"/>
  <c r="CU75" i="11"/>
  <c r="CU49" i="11"/>
  <c r="CU118" i="11"/>
  <c r="CU157" i="11"/>
  <c r="CU148" i="11"/>
  <c r="CU92" i="11"/>
  <c r="CU94" i="11"/>
  <c r="CU183" i="11"/>
  <c r="CU117" i="11"/>
  <c r="CU73" i="11"/>
  <c r="CU182" i="11"/>
  <c r="CU164" i="11"/>
  <c r="CU141" i="11"/>
  <c r="CU93" i="11"/>
  <c r="CU48" i="11"/>
  <c r="CU24" i="11"/>
  <c r="CU87" i="11"/>
  <c r="CU186" i="11"/>
  <c r="CU124" i="11"/>
  <c r="CU142" i="11"/>
  <c r="CU133" i="11"/>
  <c r="CU39" i="11"/>
  <c r="CU108" i="11"/>
  <c r="CU175" i="11"/>
  <c r="CU156" i="11"/>
  <c r="CU89" i="11"/>
  <c r="CU40" i="11"/>
  <c r="CU90" i="11"/>
  <c r="CU57" i="11"/>
  <c r="CU114" i="11"/>
  <c r="CU71" i="11"/>
  <c r="CU180" i="11"/>
  <c r="CU72" i="11"/>
  <c r="CU35" i="11"/>
  <c r="CU181" i="11"/>
  <c r="CU146" i="11"/>
  <c r="CU129" i="11"/>
  <c r="CU122" i="11"/>
  <c r="CU136" i="11"/>
  <c r="CU85" i="11"/>
  <c r="CU62" i="11"/>
  <c r="CU29" i="11"/>
  <c r="CU102" i="11"/>
  <c r="CU151" i="11"/>
  <c r="CU74" i="11"/>
  <c r="CU153" i="11"/>
  <c r="CU132" i="11"/>
  <c r="CU61" i="11"/>
  <c r="CU34" i="11"/>
  <c r="CU38" i="11"/>
  <c r="CU128" i="11"/>
  <c r="CU33" i="11"/>
  <c r="CU127" i="11"/>
  <c r="CU195" i="11"/>
  <c r="CU172" i="11"/>
  <c r="CU82" i="11"/>
  <c r="CU91" i="11"/>
  <c r="CU179" i="11"/>
  <c r="CU103" i="11"/>
  <c r="CU125" i="11"/>
  <c r="CU96" i="11"/>
  <c r="DC53" i="11"/>
  <c r="DC36" i="11"/>
  <c r="DC171" i="11"/>
  <c r="DC169" i="11"/>
  <c r="DC184" i="11"/>
  <c r="DC138" i="11"/>
  <c r="DC173" i="11"/>
  <c r="DC147" i="11"/>
  <c r="DC115" i="11"/>
  <c r="DC79" i="11"/>
  <c r="DC32" i="11"/>
  <c r="DC152" i="11"/>
  <c r="DC119" i="11"/>
  <c r="DC60" i="11"/>
  <c r="DC30" i="11"/>
  <c r="DC163" i="11"/>
  <c r="DC121" i="11"/>
  <c r="DC100" i="11"/>
  <c r="DC56" i="11"/>
  <c r="DC28" i="11"/>
  <c r="DC76" i="11"/>
  <c r="DC135" i="11"/>
  <c r="DC116" i="11"/>
  <c r="DC192" i="11"/>
  <c r="DC131" i="11"/>
  <c r="DC95" i="11"/>
  <c r="DC159" i="11"/>
  <c r="DC120" i="11"/>
  <c r="DC80" i="11"/>
  <c r="DC31" i="11"/>
  <c r="DC58" i="11"/>
  <c r="DC168" i="11"/>
  <c r="DC109" i="11"/>
  <c r="DC191" i="11"/>
  <c r="DC54" i="11"/>
  <c r="DC137" i="11"/>
  <c r="DC145" i="11"/>
  <c r="DC134" i="11"/>
  <c r="DC27" i="11"/>
  <c r="DC110" i="11"/>
  <c r="DC196" i="11"/>
  <c r="DC65" i="11"/>
  <c r="DC52" i="11"/>
  <c r="DC94" i="11"/>
  <c r="DC148" i="11"/>
  <c r="DC73" i="11"/>
  <c r="DC130" i="11"/>
  <c r="DC92" i="11"/>
  <c r="DC23" i="11"/>
  <c r="DC118" i="11"/>
  <c r="DC51" i="11"/>
  <c r="DC49" i="11"/>
  <c r="DC157" i="11"/>
  <c r="DC183" i="11"/>
  <c r="DC117" i="11"/>
  <c r="DC75" i="11"/>
  <c r="DC164" i="11"/>
  <c r="DC124" i="11"/>
  <c r="DC24" i="11"/>
  <c r="DC141" i="11"/>
  <c r="DC182" i="11"/>
  <c r="DC186" i="11"/>
  <c r="DC133" i="11"/>
  <c r="DC93" i="11"/>
  <c r="DC39" i="11"/>
  <c r="DC108" i="11"/>
  <c r="DC48" i="11"/>
  <c r="DC87" i="11"/>
  <c r="DC142" i="11"/>
  <c r="DC40" i="11"/>
  <c r="DC89" i="11"/>
  <c r="DC71" i="11"/>
  <c r="DC72" i="11"/>
  <c r="DC156" i="11"/>
  <c r="DC146" i="11"/>
  <c r="DC129" i="11"/>
  <c r="DC114" i="11"/>
  <c r="DC180" i="11"/>
  <c r="DC90" i="11"/>
  <c r="DC35" i="11"/>
  <c r="DC57" i="11"/>
  <c r="DC181" i="11"/>
  <c r="DC175" i="11"/>
  <c r="DC151" i="11"/>
  <c r="DC122" i="11"/>
  <c r="DC91" i="11"/>
  <c r="DC103" i="11"/>
  <c r="DC85" i="11"/>
  <c r="DC128" i="11"/>
  <c r="DC29" i="11"/>
  <c r="DC153" i="11"/>
  <c r="DC132" i="11"/>
  <c r="DC125" i="11"/>
  <c r="DC82" i="11"/>
  <c r="DC34" i="11"/>
  <c r="DC38" i="11"/>
  <c r="DC179" i="11"/>
  <c r="DC136" i="11"/>
  <c r="DC62" i="11"/>
  <c r="DC195" i="11"/>
  <c r="DC172" i="11"/>
  <c r="DC96" i="11"/>
  <c r="DC61" i="11"/>
  <c r="DC74" i="11"/>
  <c r="DC33" i="11"/>
  <c r="DC127" i="11"/>
  <c r="DC102" i="11"/>
  <c r="DN36" i="11"/>
  <c r="DN184" i="11"/>
  <c r="DN53" i="11"/>
  <c r="DN171" i="11"/>
  <c r="DN169" i="11"/>
  <c r="DN138" i="11"/>
  <c r="DN173" i="11"/>
  <c r="DN115" i="11"/>
  <c r="DN147" i="11"/>
  <c r="DN79" i="11"/>
  <c r="DN152" i="11"/>
  <c r="DN32" i="11"/>
  <c r="DN119" i="11"/>
  <c r="DN60" i="11"/>
  <c r="DN163" i="11"/>
  <c r="DN30" i="11"/>
  <c r="DN100" i="11"/>
  <c r="DN121" i="11"/>
  <c r="DN76" i="11"/>
  <c r="DN135" i="11"/>
  <c r="DN56" i="11"/>
  <c r="DN28" i="11"/>
  <c r="DN192" i="11"/>
  <c r="DN54" i="11"/>
  <c r="DN116" i="11"/>
  <c r="DN131" i="11"/>
  <c r="DN95" i="11"/>
  <c r="DN159" i="11"/>
  <c r="DN120" i="11"/>
  <c r="DN80" i="11"/>
  <c r="DN109" i="11"/>
  <c r="DN137" i="11"/>
  <c r="DN31" i="11"/>
  <c r="DN58" i="11"/>
  <c r="DN191" i="11"/>
  <c r="DN168" i="11"/>
  <c r="DN145" i="11"/>
  <c r="DN52" i="11"/>
  <c r="DN27" i="11"/>
  <c r="DN65" i="11"/>
  <c r="DN110" i="11"/>
  <c r="DN196" i="11"/>
  <c r="DN75" i="11"/>
  <c r="DN118" i="11"/>
  <c r="DN51" i="11"/>
  <c r="DN94" i="11"/>
  <c r="DN148" i="11"/>
  <c r="DN130" i="11"/>
  <c r="DN117" i="11"/>
  <c r="DN49" i="11"/>
  <c r="DN73" i="11"/>
  <c r="DN183" i="11"/>
  <c r="DN92" i="11"/>
  <c r="DN134" i="11"/>
  <c r="DN157" i="11"/>
  <c r="DN23" i="11"/>
  <c r="DN39" i="11"/>
  <c r="DN186" i="11"/>
  <c r="DN142" i="11"/>
  <c r="DN108" i="11"/>
  <c r="DN90" i="11"/>
  <c r="DN182" i="11"/>
  <c r="DN124" i="11"/>
  <c r="DN93" i="11"/>
  <c r="DN141" i="11"/>
  <c r="DN87" i="11"/>
  <c r="DN164" i="11"/>
  <c r="DN48" i="11"/>
  <c r="DN24" i="11"/>
  <c r="DN133" i="11"/>
  <c r="DN181" i="11"/>
  <c r="DN40" i="11"/>
  <c r="DN175" i="11"/>
  <c r="DN180" i="11"/>
  <c r="DN156" i="11"/>
  <c r="DN146" i="11"/>
  <c r="DN114" i="11"/>
  <c r="DN129" i="11"/>
  <c r="DN71" i="11"/>
  <c r="DN72" i="11"/>
  <c r="DN35" i="11"/>
  <c r="DN57" i="11"/>
  <c r="DN89" i="11"/>
  <c r="DN127" i="11"/>
  <c r="DN62" i="11"/>
  <c r="DN29" i="11"/>
  <c r="DN153" i="11"/>
  <c r="DN195" i="11"/>
  <c r="DN96" i="11"/>
  <c r="DN151" i="11"/>
  <c r="DN38" i="11"/>
  <c r="DN128" i="11"/>
  <c r="DN179" i="11"/>
  <c r="DN132" i="11"/>
  <c r="DN82" i="11"/>
  <c r="DN33" i="11"/>
  <c r="DN85" i="11"/>
  <c r="DN172" i="11"/>
  <c r="DN125" i="11"/>
  <c r="DN34" i="11"/>
  <c r="DN102" i="11"/>
  <c r="DN122" i="11"/>
  <c r="DN91" i="11"/>
  <c r="DN74" i="11"/>
  <c r="DN136" i="11"/>
  <c r="DN103" i="11"/>
  <c r="DN61" i="11"/>
  <c r="DW36" i="11"/>
  <c r="DW53" i="11"/>
  <c r="DW169" i="11"/>
  <c r="DW171" i="11"/>
  <c r="DW184" i="11"/>
  <c r="DW138" i="11"/>
  <c r="DW115" i="11"/>
  <c r="DW147" i="11"/>
  <c r="DW173" i="11"/>
  <c r="DW152" i="11"/>
  <c r="DW79" i="11"/>
  <c r="DW32" i="11"/>
  <c r="DW30" i="11"/>
  <c r="DW119" i="11"/>
  <c r="DW60" i="11"/>
  <c r="DW163" i="11"/>
  <c r="DW56" i="11"/>
  <c r="DW121" i="11"/>
  <c r="DW100" i="11"/>
  <c r="DW135" i="11"/>
  <c r="DW76" i="11"/>
  <c r="DW116" i="11"/>
  <c r="DW28" i="11"/>
  <c r="DW192" i="11"/>
  <c r="DW159" i="11"/>
  <c r="DW120" i="11"/>
  <c r="DW131" i="11"/>
  <c r="DW95" i="11"/>
  <c r="DW80" i="11"/>
  <c r="DW54" i="11"/>
  <c r="DW31" i="11"/>
  <c r="DW58" i="11"/>
  <c r="DW137" i="11"/>
  <c r="DW191" i="11"/>
  <c r="DW168" i="11"/>
  <c r="DW109" i="11"/>
  <c r="DW65" i="11"/>
  <c r="DW27" i="11"/>
  <c r="DW145" i="11"/>
  <c r="DW196" i="11"/>
  <c r="DW134" i="11"/>
  <c r="DW110" i="11"/>
  <c r="DW52" i="11"/>
  <c r="DW118" i="11"/>
  <c r="DW94" i="11"/>
  <c r="DW49" i="11"/>
  <c r="DW73" i="11"/>
  <c r="DW51" i="11"/>
  <c r="DW117" i="11"/>
  <c r="DW92" i="11"/>
  <c r="DW130" i="11"/>
  <c r="DW75" i="11"/>
  <c r="DW23" i="11"/>
  <c r="DW157" i="11"/>
  <c r="DW183" i="11"/>
  <c r="DW148" i="11"/>
  <c r="DW93" i="11"/>
  <c r="DW186" i="11"/>
  <c r="DW108" i="11"/>
  <c r="DW164" i="11"/>
  <c r="DW124" i="11"/>
  <c r="DW141" i="11"/>
  <c r="DW39" i="11"/>
  <c r="DW133" i="11"/>
  <c r="DW182" i="11"/>
  <c r="DW48" i="11"/>
  <c r="DW87" i="11"/>
  <c r="DW142" i="11"/>
  <c r="DW24" i="11"/>
  <c r="DW72" i="11"/>
  <c r="DW57" i="11"/>
  <c r="DW175" i="11"/>
  <c r="DW90" i="11"/>
  <c r="DW35" i="11"/>
  <c r="DW181" i="11"/>
  <c r="DW40" i="11"/>
  <c r="DW156" i="11"/>
  <c r="DW146" i="11"/>
  <c r="DW129" i="11"/>
  <c r="DW114" i="11"/>
  <c r="DW89" i="11"/>
  <c r="DW71" i="11"/>
  <c r="DW180" i="11"/>
  <c r="DW38" i="11"/>
  <c r="DW136" i="11"/>
  <c r="DW127" i="11"/>
  <c r="DW62" i="11"/>
  <c r="DW195" i="11"/>
  <c r="DW132" i="11"/>
  <c r="DW151" i="11"/>
  <c r="DW122" i="11"/>
  <c r="DW128" i="11"/>
  <c r="DW74" i="11"/>
  <c r="DW33" i="11"/>
  <c r="DW29" i="11"/>
  <c r="DW153" i="11"/>
  <c r="DW125" i="11"/>
  <c r="DW96" i="11"/>
  <c r="DW82" i="11"/>
  <c r="DW61" i="11"/>
  <c r="DW102" i="11"/>
  <c r="DW91" i="11"/>
  <c r="DW179" i="11"/>
  <c r="DW103" i="11"/>
  <c r="DW85" i="11"/>
  <c r="DW172" i="11"/>
  <c r="DW34" i="11"/>
  <c r="EB36" i="11"/>
  <c r="EB171" i="11"/>
  <c r="EB53" i="11"/>
  <c r="EB169" i="11"/>
  <c r="EB184" i="11"/>
  <c r="EB138" i="11"/>
  <c r="EB147" i="11"/>
  <c r="EB115" i="11"/>
  <c r="EB173" i="11"/>
  <c r="EB79" i="11"/>
  <c r="EB32" i="11"/>
  <c r="EB152" i="11"/>
  <c r="EB30" i="11"/>
  <c r="EB163" i="11"/>
  <c r="EB60" i="11"/>
  <c r="EB119" i="11"/>
  <c r="EB28" i="11"/>
  <c r="EB121" i="11"/>
  <c r="EB116" i="11"/>
  <c r="EB56" i="11"/>
  <c r="EB135" i="11"/>
  <c r="EB100" i="11"/>
  <c r="EB76" i="11"/>
  <c r="EB192" i="11"/>
  <c r="EB131" i="11"/>
  <c r="EB95" i="11"/>
  <c r="EB80" i="11"/>
  <c r="EB159" i="11"/>
  <c r="EB120" i="11"/>
  <c r="EB58" i="11"/>
  <c r="EB168" i="11"/>
  <c r="EB109" i="11"/>
  <c r="EB31" i="11"/>
  <c r="EB137" i="11"/>
  <c r="EB54" i="11"/>
  <c r="EB191" i="11"/>
  <c r="EB110" i="11"/>
  <c r="EB52" i="11"/>
  <c r="EB196" i="11"/>
  <c r="EB65" i="11"/>
  <c r="EB145" i="11"/>
  <c r="EB27" i="11"/>
  <c r="EB134" i="11"/>
  <c r="EB51" i="11"/>
  <c r="EB148" i="11"/>
  <c r="EB117" i="11"/>
  <c r="EB130" i="11"/>
  <c r="EB49" i="11"/>
  <c r="EB73" i="11"/>
  <c r="EB157" i="11"/>
  <c r="EB23" i="11"/>
  <c r="EB118" i="11"/>
  <c r="EB94" i="11"/>
  <c r="EB183" i="11"/>
  <c r="EB92" i="11"/>
  <c r="EB75" i="11"/>
  <c r="EB48" i="11"/>
  <c r="EB93" i="11"/>
  <c r="EB141" i="11"/>
  <c r="EB39" i="11"/>
  <c r="EB142" i="11"/>
  <c r="EB90" i="11"/>
  <c r="EB182" i="11"/>
  <c r="EB186" i="11"/>
  <c r="EB133" i="11"/>
  <c r="EB108" i="11"/>
  <c r="EB164" i="11"/>
  <c r="EB124" i="11"/>
  <c r="EB24" i="11"/>
  <c r="EB87" i="11"/>
  <c r="EB35" i="11"/>
  <c r="EB57" i="11"/>
  <c r="EB89" i="11"/>
  <c r="EB156" i="11"/>
  <c r="EB146" i="11"/>
  <c r="EB114" i="11"/>
  <c r="EB71" i="11"/>
  <c r="EB72" i="11"/>
  <c r="EB181" i="11"/>
  <c r="EB129" i="11"/>
  <c r="EB40" i="11"/>
  <c r="EB175" i="11"/>
  <c r="EB91" i="11"/>
  <c r="EB136" i="11"/>
  <c r="EB127" i="11"/>
  <c r="EB102" i="11"/>
  <c r="EB33" i="11"/>
  <c r="EB85" i="11"/>
  <c r="EB62" i="11"/>
  <c r="EB29" i="11"/>
  <c r="EB195" i="11"/>
  <c r="EB172" i="11"/>
  <c r="EB125" i="11"/>
  <c r="EB82" i="11"/>
  <c r="EB61" i="11"/>
  <c r="EB34" i="11"/>
  <c r="EB180" i="11"/>
  <c r="EB122" i="11"/>
  <c r="EB128" i="11"/>
  <c r="EB74" i="11"/>
  <c r="EB103" i="11"/>
  <c r="EB151" i="11"/>
  <c r="EB38" i="11"/>
  <c r="EB179" i="11"/>
  <c r="EB153" i="11"/>
  <c r="EB132" i="11"/>
  <c r="EB96" i="11"/>
  <c r="EG36" i="11"/>
  <c r="EG171" i="11"/>
  <c r="EG169" i="11"/>
  <c r="EG53" i="11"/>
  <c r="EG184" i="11"/>
  <c r="EG138" i="11"/>
  <c r="EG173" i="11"/>
  <c r="EG147" i="11"/>
  <c r="EG115" i="11"/>
  <c r="EG79" i="11"/>
  <c r="EG32" i="11"/>
  <c r="EG152" i="11"/>
  <c r="EG119" i="11"/>
  <c r="EG30" i="11"/>
  <c r="EG60" i="11"/>
  <c r="EG163" i="11"/>
  <c r="EG135" i="11"/>
  <c r="EG76" i="11"/>
  <c r="EG56" i="11"/>
  <c r="EG28" i="11"/>
  <c r="EG116" i="11"/>
  <c r="EG100" i="11"/>
  <c r="EG121" i="11"/>
  <c r="EG95" i="11"/>
  <c r="EG131" i="11"/>
  <c r="EG80" i="11"/>
  <c r="EG120" i="11"/>
  <c r="EG192" i="11"/>
  <c r="EG159" i="11"/>
  <c r="EG54" i="11"/>
  <c r="EG31" i="11"/>
  <c r="EG191" i="11"/>
  <c r="EG168" i="11"/>
  <c r="EG137" i="11"/>
  <c r="EG109" i="11"/>
  <c r="EG58" i="11"/>
  <c r="EG27" i="11"/>
  <c r="EG110" i="11"/>
  <c r="EG196" i="11"/>
  <c r="EG65" i="11"/>
  <c r="EG52" i="11"/>
  <c r="EG134" i="11"/>
  <c r="EG145" i="11"/>
  <c r="EG130" i="11"/>
  <c r="EG49" i="11"/>
  <c r="EG51" i="11"/>
  <c r="EG94" i="11"/>
  <c r="EG118" i="11"/>
  <c r="EG157" i="11"/>
  <c r="EG183" i="11"/>
  <c r="EG92" i="11"/>
  <c r="EG75" i="11"/>
  <c r="EG148" i="11"/>
  <c r="EG117" i="11"/>
  <c r="EG23" i="11"/>
  <c r="EG73" i="11"/>
  <c r="EG182" i="11"/>
  <c r="EG24" i="11"/>
  <c r="EG142" i="11"/>
  <c r="EG133" i="11"/>
  <c r="EG164" i="11"/>
  <c r="EG48" i="11"/>
  <c r="EG141" i="11"/>
  <c r="EG93" i="11"/>
  <c r="EG39" i="11"/>
  <c r="EG108" i="11"/>
  <c r="EG124" i="11"/>
  <c r="EG87" i="11"/>
  <c r="EG186" i="11"/>
  <c r="EG35" i="11"/>
  <c r="EG181" i="11"/>
  <c r="EG146" i="11"/>
  <c r="EG71" i="11"/>
  <c r="EG175" i="11"/>
  <c r="EG156" i="11"/>
  <c r="EG57" i="11"/>
  <c r="EG129" i="11"/>
  <c r="EG90" i="11"/>
  <c r="EG72" i="11"/>
  <c r="EG40" i="11"/>
  <c r="EG180" i="11"/>
  <c r="EG114" i="11"/>
  <c r="EG89" i="11"/>
  <c r="EG151" i="11"/>
  <c r="EG74" i="11"/>
  <c r="EG172" i="11"/>
  <c r="EG132" i="11"/>
  <c r="EG125" i="11"/>
  <c r="EG122" i="11"/>
  <c r="EG128" i="11"/>
  <c r="EG179" i="11"/>
  <c r="EG127" i="11"/>
  <c r="EG103" i="11"/>
  <c r="EG29" i="11"/>
  <c r="EG91" i="11"/>
  <c r="EG33" i="11"/>
  <c r="EG136" i="11"/>
  <c r="EG96" i="11"/>
  <c r="EG82" i="11"/>
  <c r="EG34" i="11"/>
  <c r="EG38" i="11"/>
  <c r="EG85" i="11"/>
  <c r="EG62" i="11"/>
  <c r="EG153" i="11"/>
  <c r="EG195" i="11"/>
  <c r="EG61" i="11"/>
  <c r="EG102" i="11"/>
  <c r="ES165" i="11"/>
  <c r="ES53" i="11"/>
  <c r="ES36" i="11"/>
  <c r="ES171" i="11"/>
  <c r="ES169" i="11"/>
  <c r="ES184" i="11"/>
  <c r="ES138" i="11"/>
  <c r="ES173" i="11"/>
  <c r="ES147" i="11"/>
  <c r="ES115" i="11"/>
  <c r="ES79" i="11"/>
  <c r="ES32" i="11"/>
  <c r="ES152" i="11"/>
  <c r="ES119" i="11"/>
  <c r="ES60" i="11"/>
  <c r="ES30" i="11"/>
  <c r="ES163" i="11"/>
  <c r="ES28" i="11"/>
  <c r="ES76" i="11"/>
  <c r="ES56" i="11"/>
  <c r="ES116" i="11"/>
  <c r="ES135" i="11"/>
  <c r="ES121" i="11"/>
  <c r="ES100" i="11"/>
  <c r="ES192" i="11"/>
  <c r="ES131" i="11"/>
  <c r="ES120" i="11"/>
  <c r="ES95" i="11"/>
  <c r="ES80" i="11"/>
  <c r="ES159" i="11"/>
  <c r="ES54" i="11"/>
  <c r="ES168" i="11"/>
  <c r="ES137" i="11"/>
  <c r="ES109" i="11"/>
  <c r="ES31" i="11"/>
  <c r="ES58" i="11"/>
  <c r="ES191" i="11"/>
  <c r="ES196" i="11"/>
  <c r="ES65" i="11"/>
  <c r="ES145" i="11"/>
  <c r="ES134" i="11"/>
  <c r="ES27" i="11"/>
  <c r="ES110" i="11"/>
  <c r="ES52" i="11"/>
  <c r="ES183" i="11"/>
  <c r="ES130" i="11"/>
  <c r="ES117" i="11"/>
  <c r="ES92" i="11"/>
  <c r="ES51" i="11"/>
  <c r="ES157" i="11"/>
  <c r="ES94" i="11"/>
  <c r="ES49" i="11"/>
  <c r="ES23" i="11"/>
  <c r="ES73" i="11"/>
  <c r="ES118" i="11"/>
  <c r="ES148" i="11"/>
  <c r="ES75" i="11"/>
  <c r="ES24" i="11"/>
  <c r="ES141" i="11"/>
  <c r="ES142" i="11"/>
  <c r="ES90" i="11"/>
  <c r="ES182" i="11"/>
  <c r="ES93" i="11"/>
  <c r="ES87" i="11"/>
  <c r="ES164" i="11"/>
  <c r="ES124" i="11"/>
  <c r="ES48" i="11"/>
  <c r="ES186" i="11"/>
  <c r="ES39" i="11"/>
  <c r="ES133" i="11"/>
  <c r="ES108" i="11"/>
  <c r="ES146" i="11"/>
  <c r="ES89" i="11"/>
  <c r="ES71" i="11"/>
  <c r="ES35" i="11"/>
  <c r="ES114" i="11"/>
  <c r="ES57" i="11"/>
  <c r="ES129" i="11"/>
  <c r="ES40" i="11"/>
  <c r="ES180" i="11"/>
  <c r="ES72" i="11"/>
  <c r="ES156" i="11"/>
  <c r="ES181" i="11"/>
  <c r="ES175" i="11"/>
  <c r="ES122" i="11"/>
  <c r="ES33" i="11"/>
  <c r="ES103" i="11"/>
  <c r="ES172" i="11"/>
  <c r="ES82" i="11"/>
  <c r="ES102" i="11"/>
  <c r="ES128" i="11"/>
  <c r="ES179" i="11"/>
  <c r="ES127" i="11"/>
  <c r="ES62" i="11"/>
  <c r="ES153" i="11"/>
  <c r="ES132" i="11"/>
  <c r="ES125" i="11"/>
  <c r="ES96" i="11"/>
  <c r="ES151" i="11"/>
  <c r="ES38" i="11"/>
  <c r="ES74" i="11"/>
  <c r="ES136" i="11"/>
  <c r="ES195" i="11"/>
  <c r="ES61" i="11"/>
  <c r="ES91" i="11"/>
  <c r="ES85" i="11"/>
  <c r="ES29" i="11"/>
  <c r="ES34" i="11"/>
  <c r="EX165" i="11"/>
  <c r="EX36" i="11"/>
  <c r="EX53" i="11"/>
  <c r="EX171" i="11"/>
  <c r="EX169" i="11"/>
  <c r="EX184" i="11"/>
  <c r="EX138" i="11"/>
  <c r="EX147" i="11"/>
  <c r="EX173" i="11"/>
  <c r="EX115" i="11"/>
  <c r="EX79" i="11"/>
  <c r="EX32" i="11"/>
  <c r="EX152" i="11"/>
  <c r="EX119" i="11"/>
  <c r="EX60" i="11"/>
  <c r="EX163" i="11"/>
  <c r="EX30" i="11"/>
  <c r="EX135" i="11"/>
  <c r="EX116" i="11"/>
  <c r="EX121" i="11"/>
  <c r="EX76" i="11"/>
  <c r="EX56" i="11"/>
  <c r="EX28" i="11"/>
  <c r="EX100" i="11"/>
  <c r="EX131" i="11"/>
  <c r="EX120" i="11"/>
  <c r="EX80" i="11"/>
  <c r="EX192" i="11"/>
  <c r="EX159" i="11"/>
  <c r="EX95" i="11"/>
  <c r="EX54" i="11"/>
  <c r="EX31" i="11"/>
  <c r="EX168" i="11"/>
  <c r="EX191" i="11"/>
  <c r="EX109" i="11"/>
  <c r="EX58" i="11"/>
  <c r="EX137" i="11"/>
  <c r="EX145" i="11"/>
  <c r="EX110" i="11"/>
  <c r="EX52" i="11"/>
  <c r="EX65" i="11"/>
  <c r="EX27" i="11"/>
  <c r="EX196" i="11"/>
  <c r="EX130" i="11"/>
  <c r="EX117" i="11"/>
  <c r="EX23" i="11"/>
  <c r="EX94" i="11"/>
  <c r="EX75" i="11"/>
  <c r="EX49" i="11"/>
  <c r="EX51" i="11"/>
  <c r="EX183" i="11"/>
  <c r="EX73" i="11"/>
  <c r="EX134" i="11"/>
  <c r="EX118" i="11"/>
  <c r="EX157" i="11"/>
  <c r="EX148" i="11"/>
  <c r="EX92" i="11"/>
  <c r="EX124" i="11"/>
  <c r="EX24" i="11"/>
  <c r="EX186" i="11"/>
  <c r="EX133" i="11"/>
  <c r="EX108" i="11"/>
  <c r="EX90" i="11"/>
  <c r="EX48" i="11"/>
  <c r="EX39" i="11"/>
  <c r="EX142" i="11"/>
  <c r="EX93" i="11"/>
  <c r="EX87" i="11"/>
  <c r="EX182" i="11"/>
  <c r="EX164" i="11"/>
  <c r="EX141" i="11"/>
  <c r="EX35" i="11"/>
  <c r="EX156" i="11"/>
  <c r="EX181" i="11"/>
  <c r="EX40" i="11"/>
  <c r="EX175" i="11"/>
  <c r="EX180" i="11"/>
  <c r="EX114" i="11"/>
  <c r="EX89" i="11"/>
  <c r="EX72" i="11"/>
  <c r="EX57" i="11"/>
  <c r="EX146" i="11"/>
  <c r="EX129" i="11"/>
  <c r="EX71" i="11"/>
  <c r="EX151" i="11"/>
  <c r="EX122" i="11"/>
  <c r="EX179" i="11"/>
  <c r="EX29" i="11"/>
  <c r="EX125" i="11"/>
  <c r="EX96" i="11"/>
  <c r="EX102" i="11"/>
  <c r="EX91" i="11"/>
  <c r="EX38" i="11"/>
  <c r="EX136" i="11"/>
  <c r="EX127" i="11"/>
  <c r="EX103" i="11"/>
  <c r="EX85" i="11"/>
  <c r="EX153" i="11"/>
  <c r="EX195" i="11"/>
  <c r="EX172" i="11"/>
  <c r="EX132" i="11"/>
  <c r="EX82" i="11"/>
  <c r="EX34" i="11"/>
  <c r="EX128" i="11"/>
  <c r="EX74" i="11"/>
  <c r="EX33" i="11"/>
  <c r="EX62" i="11"/>
  <c r="EX61" i="11"/>
  <c r="FF165" i="11"/>
  <c r="FF36" i="11"/>
  <c r="FF171" i="11"/>
  <c r="FF169" i="11"/>
  <c r="FF53" i="11"/>
  <c r="FF184" i="11"/>
  <c r="FF138" i="11"/>
  <c r="FF115" i="11"/>
  <c r="FF173" i="11"/>
  <c r="FF147" i="11"/>
  <c r="FF32" i="11"/>
  <c r="FF119" i="11"/>
  <c r="FF152" i="11"/>
  <c r="FF79" i="11"/>
  <c r="FF30" i="11"/>
  <c r="FF60" i="11"/>
  <c r="FF163" i="11"/>
  <c r="FF76" i="11"/>
  <c r="FF135" i="11"/>
  <c r="FF100" i="11"/>
  <c r="FF56" i="11"/>
  <c r="FF28" i="11"/>
  <c r="FF121" i="11"/>
  <c r="FF159" i="11"/>
  <c r="FF80" i="11"/>
  <c r="FF116" i="11"/>
  <c r="FF192" i="11"/>
  <c r="FF131" i="11"/>
  <c r="FF120" i="11"/>
  <c r="FF95" i="11"/>
  <c r="FF31" i="11"/>
  <c r="FF54" i="11"/>
  <c r="FF58" i="11"/>
  <c r="FF137" i="11"/>
  <c r="FF109" i="11"/>
  <c r="FF191" i="11"/>
  <c r="FF168" i="11"/>
  <c r="FF65" i="11"/>
  <c r="FF196" i="11"/>
  <c r="FF27" i="11"/>
  <c r="FF145" i="11"/>
  <c r="FF110" i="11"/>
  <c r="FF52" i="11"/>
  <c r="FF134" i="11"/>
  <c r="FF94" i="11"/>
  <c r="FF75" i="11"/>
  <c r="FF51" i="11"/>
  <c r="FF148" i="11"/>
  <c r="FF130" i="11"/>
  <c r="FF49" i="11"/>
  <c r="FF23" i="11"/>
  <c r="FF118" i="11"/>
  <c r="FF157" i="11"/>
  <c r="FF183" i="11"/>
  <c r="FF117" i="11"/>
  <c r="FF92" i="11"/>
  <c r="FF73" i="11"/>
  <c r="FF124" i="11"/>
  <c r="FF39" i="11"/>
  <c r="FF182" i="11"/>
  <c r="FF93" i="11"/>
  <c r="FF133" i="11"/>
  <c r="FF108" i="11"/>
  <c r="FF186" i="11"/>
  <c r="FF164" i="11"/>
  <c r="FF48" i="11"/>
  <c r="FF24" i="11"/>
  <c r="FF141" i="11"/>
  <c r="FF87" i="11"/>
  <c r="FF142" i="11"/>
  <c r="FF114" i="11"/>
  <c r="FF40" i="11"/>
  <c r="FF35" i="11"/>
  <c r="FF181" i="11"/>
  <c r="FF129" i="11"/>
  <c r="FF156" i="11"/>
  <c r="FF90" i="11"/>
  <c r="FF72" i="11"/>
  <c r="FF57" i="11"/>
  <c r="FF146" i="11"/>
  <c r="FF89" i="11"/>
  <c r="FF71" i="11"/>
  <c r="FF175" i="11"/>
  <c r="FF180" i="11"/>
  <c r="FF151" i="11"/>
  <c r="FF33" i="11"/>
  <c r="FF61" i="11"/>
  <c r="FF128" i="11"/>
  <c r="FF127" i="11"/>
  <c r="FF62" i="11"/>
  <c r="FF29" i="11"/>
  <c r="FF153" i="11"/>
  <c r="FF195" i="11"/>
  <c r="FF122" i="11"/>
  <c r="FF91" i="11"/>
  <c r="FF38" i="11"/>
  <c r="FF179" i="11"/>
  <c r="FF136" i="11"/>
  <c r="FF103" i="11"/>
  <c r="FF85" i="11"/>
  <c r="FF132" i="11"/>
  <c r="FF34" i="11"/>
  <c r="FF102" i="11"/>
  <c r="FF74" i="11"/>
  <c r="FF172" i="11"/>
  <c r="FF125" i="11"/>
  <c r="FF96" i="11"/>
  <c r="FF82" i="11"/>
  <c r="FL165" i="11"/>
  <c r="FL36" i="11"/>
  <c r="FL53" i="11"/>
  <c r="FL184" i="11"/>
  <c r="FL171" i="11"/>
  <c r="FL169" i="11"/>
  <c r="FL138" i="11"/>
  <c r="FL147" i="11"/>
  <c r="FL173" i="11"/>
  <c r="FL115" i="11"/>
  <c r="FL119" i="11"/>
  <c r="FL32" i="11"/>
  <c r="FL152" i="11"/>
  <c r="FL79" i="11"/>
  <c r="FL30" i="11"/>
  <c r="FL60" i="11"/>
  <c r="FL163" i="11"/>
  <c r="FL76" i="11"/>
  <c r="FL56" i="11"/>
  <c r="FL121" i="11"/>
  <c r="FL28" i="11"/>
  <c r="FL135" i="11"/>
  <c r="FL100" i="11"/>
  <c r="FL131" i="11"/>
  <c r="FL120" i="11"/>
  <c r="FL159" i="11"/>
  <c r="FL95" i="11"/>
  <c r="FL192" i="11"/>
  <c r="FL80" i="11"/>
  <c r="FL116" i="11"/>
  <c r="FL191" i="11"/>
  <c r="FL31" i="11"/>
  <c r="FL168" i="11"/>
  <c r="FL54" i="11"/>
  <c r="FL58" i="11"/>
  <c r="FL137" i="11"/>
  <c r="FL109" i="11"/>
  <c r="FL27" i="11"/>
  <c r="FL145" i="11"/>
  <c r="FL110" i="11"/>
  <c r="FL52" i="11"/>
  <c r="FL196" i="11"/>
  <c r="FL65" i="11"/>
  <c r="FL134" i="11"/>
  <c r="FL117" i="11"/>
  <c r="FL92" i="11"/>
  <c r="FL75" i="11"/>
  <c r="FL23" i="11"/>
  <c r="FL148" i="11"/>
  <c r="FL157" i="11"/>
  <c r="FL49" i="11"/>
  <c r="FL118" i="11"/>
  <c r="FL51" i="11"/>
  <c r="FL94" i="11"/>
  <c r="FL183" i="11"/>
  <c r="FL130" i="11"/>
  <c r="FL73" i="11"/>
  <c r="FL186" i="11"/>
  <c r="FL124" i="11"/>
  <c r="FL87" i="11"/>
  <c r="FL142" i="11"/>
  <c r="FL108" i="11"/>
  <c r="FL182" i="11"/>
  <c r="FL24" i="11"/>
  <c r="FL141" i="11"/>
  <c r="FL39" i="11"/>
  <c r="FL90" i="11"/>
  <c r="FL164" i="11"/>
  <c r="FL93" i="11"/>
  <c r="FL48" i="11"/>
  <c r="FL133" i="11"/>
  <c r="FL72" i="11"/>
  <c r="FL35" i="11"/>
  <c r="FL57" i="11"/>
  <c r="FL146" i="11"/>
  <c r="FL129" i="11"/>
  <c r="FL114" i="11"/>
  <c r="FL89" i="11"/>
  <c r="FL40" i="11"/>
  <c r="FL156" i="11"/>
  <c r="FL181" i="11"/>
  <c r="FL71" i="11"/>
  <c r="FL180" i="11"/>
  <c r="FL175" i="11"/>
  <c r="FL33" i="11"/>
  <c r="FL136" i="11"/>
  <c r="FL29" i="11"/>
  <c r="FL153" i="11"/>
  <c r="FL125" i="11"/>
  <c r="FL91" i="11"/>
  <c r="FL128" i="11"/>
  <c r="FL103" i="11"/>
  <c r="FL151" i="11"/>
  <c r="FL38" i="11"/>
  <c r="FL179" i="11"/>
  <c r="FL127" i="11"/>
  <c r="FL62" i="11"/>
  <c r="FL195" i="11"/>
  <c r="FL172" i="11"/>
  <c r="FL132" i="11"/>
  <c r="FL96" i="11"/>
  <c r="FL82" i="11"/>
  <c r="FL61" i="11"/>
  <c r="FL122" i="11"/>
  <c r="FL74" i="11"/>
  <c r="FL85" i="11"/>
  <c r="FL34" i="11"/>
  <c r="FL102" i="11"/>
  <c r="FT165" i="11"/>
  <c r="FT36" i="11"/>
  <c r="FT53" i="11"/>
  <c r="FT171" i="11"/>
  <c r="FT169" i="11"/>
  <c r="FT184" i="11"/>
  <c r="FT138" i="11"/>
  <c r="FT147" i="11"/>
  <c r="FT115" i="11"/>
  <c r="FT173" i="11"/>
  <c r="FT79" i="11"/>
  <c r="FT32" i="11"/>
  <c r="FT152" i="11"/>
  <c r="FT30" i="11"/>
  <c r="FT163" i="11"/>
  <c r="FT60" i="11"/>
  <c r="FT119" i="11"/>
  <c r="FT100" i="11"/>
  <c r="FT56" i="11"/>
  <c r="FT76" i="11"/>
  <c r="FT28" i="11"/>
  <c r="FT135" i="11"/>
  <c r="FT121" i="11"/>
  <c r="FT116" i="11"/>
  <c r="FT120" i="11"/>
  <c r="FT95" i="11"/>
  <c r="FT80" i="11"/>
  <c r="FT159" i="11"/>
  <c r="FT192" i="11"/>
  <c r="FT131" i="11"/>
  <c r="FT109" i="11"/>
  <c r="FT58" i="11"/>
  <c r="FT54" i="11"/>
  <c r="FT168" i="11"/>
  <c r="FT31" i="11"/>
  <c r="FT191" i="11"/>
  <c r="FT137" i="11"/>
  <c r="FT110" i="11"/>
  <c r="FT196" i="11"/>
  <c r="FT65" i="11"/>
  <c r="FT145" i="11"/>
  <c r="FT27" i="11"/>
  <c r="FT52" i="11"/>
  <c r="FT134" i="11"/>
  <c r="FT94" i="11"/>
  <c r="FT148" i="11"/>
  <c r="FT117" i="11"/>
  <c r="FT92" i="11"/>
  <c r="FT118" i="11"/>
  <c r="FT157" i="11"/>
  <c r="FT130" i="11"/>
  <c r="FT49" i="11"/>
  <c r="FT73" i="11"/>
  <c r="FT51" i="11"/>
  <c r="FT183" i="11"/>
  <c r="FT75" i="11"/>
  <c r="FT23" i="11"/>
  <c r="FT182" i="11"/>
  <c r="FT164" i="11"/>
  <c r="FT108" i="11"/>
  <c r="FT124" i="11"/>
  <c r="FT48" i="11"/>
  <c r="FT24" i="11"/>
  <c r="FT186" i="11"/>
  <c r="FT93" i="11"/>
  <c r="FT141" i="11"/>
  <c r="FT87" i="11"/>
  <c r="FT39" i="11"/>
  <c r="FT142" i="11"/>
  <c r="FT133" i="11"/>
  <c r="FT90" i="11"/>
  <c r="FT72" i="11"/>
  <c r="FT57" i="11"/>
  <c r="FT129" i="11"/>
  <c r="FT114" i="11"/>
  <c r="FT175" i="11"/>
  <c r="FT35" i="11"/>
  <c r="FT89" i="11"/>
  <c r="FT156" i="11"/>
  <c r="FT146" i="11"/>
  <c r="FT71" i="11"/>
  <c r="FT40" i="11"/>
  <c r="FT181" i="11"/>
  <c r="FT180" i="11"/>
  <c r="FT38" i="11"/>
  <c r="FT128" i="11"/>
  <c r="FT85" i="11"/>
  <c r="FT195" i="11"/>
  <c r="FT125" i="11"/>
  <c r="FT82" i="11"/>
  <c r="FT61" i="11"/>
  <c r="FT91" i="11"/>
  <c r="FT62" i="11"/>
  <c r="FT29" i="11"/>
  <c r="FT96" i="11"/>
  <c r="FT122" i="11"/>
  <c r="FT74" i="11"/>
  <c r="FT179" i="11"/>
  <c r="FT127" i="11"/>
  <c r="FT34" i="11"/>
  <c r="FT102" i="11"/>
  <c r="FT151" i="11"/>
  <c r="FT33" i="11"/>
  <c r="FT136" i="11"/>
  <c r="FT103" i="11"/>
  <c r="FT153" i="11"/>
  <c r="FT172" i="11"/>
  <c r="FT132" i="11"/>
  <c r="GB165" i="11"/>
  <c r="GB53" i="11"/>
  <c r="GB169" i="11"/>
  <c r="GB36" i="11"/>
  <c r="GB171" i="11"/>
  <c r="GB184" i="11"/>
  <c r="GB138" i="11"/>
  <c r="GB79" i="11"/>
  <c r="GB173" i="11"/>
  <c r="GB147" i="11"/>
  <c r="GB115" i="11"/>
  <c r="GB152" i="11"/>
  <c r="GB32" i="11"/>
  <c r="GB119" i="11"/>
  <c r="GB60" i="11"/>
  <c r="GB30" i="11"/>
  <c r="GB163" i="11"/>
  <c r="GB135" i="11"/>
  <c r="GB76" i="11"/>
  <c r="GB100" i="11"/>
  <c r="GB28" i="11"/>
  <c r="GB121" i="11"/>
  <c r="GB56" i="11"/>
  <c r="GB80" i="11"/>
  <c r="GB116" i="11"/>
  <c r="GB192" i="11"/>
  <c r="GB131" i="11"/>
  <c r="GB120" i="11"/>
  <c r="GB95" i="11"/>
  <c r="GB159" i="11"/>
  <c r="GB31" i="11"/>
  <c r="GB109" i="11"/>
  <c r="GB168" i="11"/>
  <c r="GB137" i="11"/>
  <c r="GB58" i="11"/>
  <c r="GB54" i="11"/>
  <c r="GB191" i="11"/>
  <c r="GB27" i="11"/>
  <c r="GB134" i="11"/>
  <c r="GB65" i="11"/>
  <c r="GB110" i="11"/>
  <c r="GB196" i="11"/>
  <c r="GB145" i="11"/>
  <c r="GB52" i="11"/>
  <c r="GB51" i="11"/>
  <c r="GB118" i="11"/>
  <c r="GB94" i="11"/>
  <c r="GB183" i="11"/>
  <c r="GB92" i="11"/>
  <c r="GB148" i="11"/>
  <c r="GB130" i="11"/>
  <c r="GB75" i="11"/>
  <c r="GB23" i="11"/>
  <c r="GB73" i="11"/>
  <c r="GB157" i="11"/>
  <c r="GB117" i="11"/>
  <c r="GB49" i="11"/>
  <c r="GB182" i="11"/>
  <c r="GB164" i="11"/>
  <c r="GB93" i="11"/>
  <c r="GB186" i="11"/>
  <c r="GB124" i="11"/>
  <c r="GB141" i="11"/>
  <c r="GB133" i="11"/>
  <c r="GB48" i="11"/>
  <c r="GB24" i="11"/>
  <c r="GB39" i="11"/>
  <c r="GB142" i="11"/>
  <c r="GB108" i="11"/>
  <c r="GB87" i="11"/>
  <c r="GB89" i="11"/>
  <c r="GB175" i="11"/>
  <c r="GB35" i="11"/>
  <c r="GB146" i="11"/>
  <c r="GB114" i="11"/>
  <c r="GB71" i="11"/>
  <c r="GB40" i="11"/>
  <c r="GB180" i="11"/>
  <c r="GB90" i="11"/>
  <c r="GB72" i="11"/>
  <c r="GB156" i="11"/>
  <c r="GB181" i="11"/>
  <c r="GB129" i="11"/>
  <c r="GB57" i="11"/>
  <c r="GB179" i="11"/>
  <c r="GB136" i="11"/>
  <c r="GB127" i="11"/>
  <c r="GB85" i="11"/>
  <c r="GB132" i="11"/>
  <c r="GB125" i="11"/>
  <c r="GB96" i="11"/>
  <c r="GB61" i="11"/>
  <c r="GB34" i="11"/>
  <c r="GB102" i="11"/>
  <c r="GB122" i="11"/>
  <c r="GB33" i="11"/>
  <c r="GB29" i="11"/>
  <c r="GB153" i="11"/>
  <c r="GB151" i="11"/>
  <c r="GB91" i="11"/>
  <c r="GB38" i="11"/>
  <c r="GB128" i="11"/>
  <c r="GB74" i="11"/>
  <c r="GB103" i="11"/>
  <c r="GB62" i="11"/>
  <c r="GB195" i="11"/>
  <c r="GB172" i="11"/>
  <c r="GB82" i="11"/>
  <c r="GQ165" i="11"/>
  <c r="GQ53" i="11"/>
  <c r="GQ169" i="11"/>
  <c r="GQ184" i="11"/>
  <c r="GQ36" i="11"/>
  <c r="GQ171" i="11"/>
  <c r="GQ138" i="11"/>
  <c r="GQ173" i="11"/>
  <c r="GQ147" i="11"/>
  <c r="GQ115" i="11"/>
  <c r="GQ32" i="11"/>
  <c r="GQ152" i="11"/>
  <c r="GQ79" i="11"/>
  <c r="GQ119" i="11"/>
  <c r="GQ30" i="11"/>
  <c r="GQ60" i="11"/>
  <c r="GQ163" i="11"/>
  <c r="GQ121" i="11"/>
  <c r="GQ76" i="11"/>
  <c r="GQ135" i="11"/>
  <c r="GQ100" i="11"/>
  <c r="GQ28" i="11"/>
  <c r="GQ56" i="11"/>
  <c r="GQ116" i="11"/>
  <c r="GQ131" i="11"/>
  <c r="GQ95" i="11"/>
  <c r="GQ80" i="11"/>
  <c r="GQ120" i="11"/>
  <c r="GQ192" i="11"/>
  <c r="GQ159" i="11"/>
  <c r="GQ58" i="11"/>
  <c r="GQ137" i="11"/>
  <c r="GQ54" i="11"/>
  <c r="GQ31" i="11"/>
  <c r="GQ168" i="11"/>
  <c r="GQ109" i="11"/>
  <c r="GQ191" i="11"/>
  <c r="GQ52" i="11"/>
  <c r="GQ196" i="11"/>
  <c r="GQ65" i="11"/>
  <c r="GQ27" i="11"/>
  <c r="GQ145" i="11"/>
  <c r="GQ110" i="11"/>
  <c r="GQ134" i="11"/>
  <c r="GQ148" i="11"/>
  <c r="GQ130" i="11"/>
  <c r="GQ75" i="11"/>
  <c r="GQ73" i="11"/>
  <c r="GQ94" i="11"/>
  <c r="GQ118" i="11"/>
  <c r="GQ183" i="11"/>
  <c r="GQ49" i="11"/>
  <c r="GQ51" i="11"/>
  <c r="GQ157" i="11"/>
  <c r="GQ117" i="11"/>
  <c r="GQ92" i="11"/>
  <c r="GQ23" i="11"/>
  <c r="GQ182" i="11"/>
  <c r="GQ124" i="11"/>
  <c r="GQ142" i="11"/>
  <c r="GQ108" i="11"/>
  <c r="GQ93" i="11"/>
  <c r="GQ141" i="11"/>
  <c r="GQ87" i="11"/>
  <c r="GQ39" i="11"/>
  <c r="GQ24" i="11"/>
  <c r="GQ164" i="11"/>
  <c r="GQ48" i="11"/>
  <c r="GQ186" i="11"/>
  <c r="GQ133" i="11"/>
  <c r="GQ90" i="11"/>
  <c r="GQ72" i="11"/>
  <c r="GQ57" i="11"/>
  <c r="GQ181" i="11"/>
  <c r="GQ180" i="11"/>
  <c r="GQ146" i="11"/>
  <c r="GQ129" i="11"/>
  <c r="GQ89" i="11"/>
  <c r="GQ71" i="11"/>
  <c r="GQ35" i="11"/>
  <c r="GQ156" i="11"/>
  <c r="GQ114" i="11"/>
  <c r="GQ40" i="11"/>
  <c r="GQ175" i="11"/>
  <c r="GQ91" i="11"/>
  <c r="GQ179" i="11"/>
  <c r="GQ127" i="11"/>
  <c r="GQ85" i="11"/>
  <c r="GQ195" i="11"/>
  <c r="GQ172" i="11"/>
  <c r="GQ125" i="11"/>
  <c r="GQ151" i="11"/>
  <c r="GQ136" i="11"/>
  <c r="GQ29" i="11"/>
  <c r="GQ153" i="11"/>
  <c r="GQ132" i="11"/>
  <c r="GQ96" i="11"/>
  <c r="GQ34" i="11"/>
  <c r="GQ122" i="11"/>
  <c r="GQ38" i="11"/>
  <c r="GQ128" i="11"/>
  <c r="GQ62" i="11"/>
  <c r="GQ82" i="11"/>
  <c r="GQ74" i="11"/>
  <c r="GQ33" i="11"/>
  <c r="GQ103" i="11"/>
  <c r="GQ61" i="11"/>
  <c r="GQ102" i="11"/>
  <c r="GV165" i="11"/>
  <c r="GV36" i="11"/>
  <c r="GV53" i="11"/>
  <c r="GV169" i="11"/>
  <c r="GV184" i="11"/>
  <c r="GV171" i="11"/>
  <c r="GV138" i="11"/>
  <c r="GV173" i="11"/>
  <c r="GV115" i="11"/>
  <c r="GV147" i="11"/>
  <c r="GV79" i="11"/>
  <c r="GV152" i="11"/>
  <c r="GV32" i="11"/>
  <c r="GV119" i="11"/>
  <c r="GV60" i="11"/>
  <c r="GV163" i="11"/>
  <c r="GV30" i="11"/>
  <c r="GV56" i="11"/>
  <c r="GV100" i="11"/>
  <c r="GV76" i="11"/>
  <c r="GV28" i="11"/>
  <c r="GV135" i="11"/>
  <c r="GV116" i="11"/>
  <c r="GV121" i="11"/>
  <c r="GV159" i="11"/>
  <c r="GV120" i="11"/>
  <c r="GV95" i="11"/>
  <c r="GV131" i="11"/>
  <c r="GV192" i="11"/>
  <c r="GV80" i="11"/>
  <c r="GV54" i="11"/>
  <c r="GV168" i="11"/>
  <c r="GV137" i="11"/>
  <c r="GV31" i="11"/>
  <c r="GV58" i="11"/>
  <c r="GV191" i="11"/>
  <c r="GV109" i="11"/>
  <c r="GV196" i="11"/>
  <c r="GV65" i="11"/>
  <c r="GV27" i="11"/>
  <c r="GV52" i="11"/>
  <c r="GV145" i="11"/>
  <c r="GV110" i="11"/>
  <c r="GV134" i="11"/>
  <c r="GV183" i="11"/>
  <c r="GV148" i="11"/>
  <c r="GV118" i="11"/>
  <c r="GV94" i="11"/>
  <c r="GV130" i="11"/>
  <c r="GV73" i="11"/>
  <c r="GV157" i="11"/>
  <c r="GV49" i="11"/>
  <c r="GV23" i="11"/>
  <c r="GV51" i="11"/>
  <c r="GV117" i="11"/>
  <c r="GV92" i="11"/>
  <c r="GV75" i="11"/>
  <c r="GV93" i="11"/>
  <c r="GV133" i="11"/>
  <c r="GV108" i="11"/>
  <c r="GV124" i="11"/>
  <c r="GV90" i="11"/>
  <c r="GV182" i="11"/>
  <c r="GV141" i="11"/>
  <c r="GV186" i="11"/>
  <c r="GV164" i="11"/>
  <c r="GV48" i="11"/>
  <c r="GV24" i="11"/>
  <c r="GV87" i="11"/>
  <c r="GV39" i="11"/>
  <c r="GV142" i="11"/>
  <c r="GV35" i="11"/>
  <c r="GV114" i="11"/>
  <c r="GV89" i="11"/>
  <c r="GV180" i="11"/>
  <c r="GV129" i="11"/>
  <c r="GV71" i="11"/>
  <c r="GV175" i="11"/>
  <c r="GV72" i="11"/>
  <c r="GV156" i="11"/>
  <c r="GV57" i="11"/>
  <c r="GV146" i="11"/>
  <c r="GV181" i="11"/>
  <c r="GV40" i="11"/>
  <c r="GV151" i="11"/>
  <c r="GV91" i="11"/>
  <c r="GV74" i="11"/>
  <c r="GV136" i="11"/>
  <c r="GV29" i="11"/>
  <c r="GV132" i="11"/>
  <c r="GV61" i="11"/>
  <c r="GV102" i="11"/>
  <c r="GV179" i="11"/>
  <c r="GV103" i="11"/>
  <c r="GV85" i="11"/>
  <c r="GV195" i="11"/>
  <c r="GV82" i="11"/>
  <c r="GV34" i="11"/>
  <c r="GV38" i="11"/>
  <c r="GV127" i="11"/>
  <c r="GV122" i="11"/>
  <c r="GV128" i="11"/>
  <c r="GV33" i="11"/>
  <c r="GV62" i="11"/>
  <c r="GV153" i="11"/>
  <c r="GV172" i="11"/>
  <c r="GV125" i="11"/>
  <c r="GV96" i="11"/>
  <c r="HA165" i="11"/>
  <c r="HA36" i="11"/>
  <c r="HA53" i="11"/>
  <c r="HA169" i="11"/>
  <c r="HA171" i="11"/>
  <c r="HA184" i="11"/>
  <c r="HA138" i="11"/>
  <c r="HA173" i="11"/>
  <c r="HA115" i="11"/>
  <c r="HA147" i="11"/>
  <c r="HA79" i="11"/>
  <c r="HA32" i="11"/>
  <c r="HA152" i="11"/>
  <c r="HA30" i="11"/>
  <c r="HA119" i="11"/>
  <c r="HA163" i="11"/>
  <c r="HA60" i="11"/>
  <c r="HA100" i="11"/>
  <c r="HA76" i="11"/>
  <c r="HA121" i="11"/>
  <c r="HA28" i="11"/>
  <c r="HA116" i="11"/>
  <c r="HA135" i="11"/>
  <c r="HA56" i="11"/>
  <c r="HA192" i="11"/>
  <c r="HA131" i="11"/>
  <c r="HA120" i="11"/>
  <c r="HA80" i="11"/>
  <c r="HA159" i="11"/>
  <c r="HA95" i="11"/>
  <c r="HA54" i="11"/>
  <c r="HA58" i="11"/>
  <c r="HA168" i="11"/>
  <c r="HA31" i="11"/>
  <c r="HA191" i="11"/>
  <c r="HA137" i="11"/>
  <c r="HA109" i="11"/>
  <c r="HA65" i="11"/>
  <c r="HA52" i="11"/>
  <c r="HA27" i="11"/>
  <c r="HA196" i="11"/>
  <c r="HA134" i="11"/>
  <c r="HA145" i="11"/>
  <c r="HA110" i="11"/>
  <c r="HA157" i="11"/>
  <c r="HA94" i="11"/>
  <c r="HA183" i="11"/>
  <c r="HA51" i="11"/>
  <c r="HA92" i="11"/>
  <c r="HA130" i="11"/>
  <c r="HA117" i="11"/>
  <c r="HA75" i="11"/>
  <c r="HA23" i="11"/>
  <c r="HA118" i="11"/>
  <c r="HA148" i="11"/>
  <c r="HA49" i="11"/>
  <c r="HA73" i="11"/>
  <c r="HA48" i="11"/>
  <c r="HA108" i="11"/>
  <c r="HA141" i="11"/>
  <c r="HA182" i="11"/>
  <c r="HA87" i="11"/>
  <c r="HA186" i="11"/>
  <c r="HA164" i="11"/>
  <c r="HA124" i="11"/>
  <c r="HA93" i="11"/>
  <c r="HA24" i="11"/>
  <c r="HA39" i="11"/>
  <c r="HA142" i="11"/>
  <c r="HA133" i="11"/>
  <c r="HA35" i="11"/>
  <c r="HA57" i="11"/>
  <c r="HA181" i="11"/>
  <c r="HA89" i="11"/>
  <c r="HA175" i="11"/>
  <c r="HA72" i="11"/>
  <c r="HA114" i="11"/>
  <c r="HA90" i="11"/>
  <c r="HA156" i="11"/>
  <c r="HA146" i="11"/>
  <c r="HA129" i="11"/>
  <c r="HA71" i="11"/>
  <c r="HA40" i="11"/>
  <c r="HA122" i="11"/>
  <c r="HA96" i="11"/>
  <c r="HA34" i="11"/>
  <c r="HA74" i="11"/>
  <c r="HA179" i="11"/>
  <c r="HA103" i="11"/>
  <c r="HA85" i="11"/>
  <c r="HA62" i="11"/>
  <c r="HA195" i="11"/>
  <c r="HA125" i="11"/>
  <c r="HA61" i="11"/>
  <c r="HA180" i="11"/>
  <c r="HA151" i="11"/>
  <c r="HA33" i="11"/>
  <c r="HA136" i="11"/>
  <c r="HA153" i="11"/>
  <c r="HA132" i="11"/>
  <c r="HA102" i="11"/>
  <c r="HA91" i="11"/>
  <c r="HA38" i="11"/>
  <c r="HA128" i="11"/>
  <c r="HA127" i="11"/>
  <c r="HA29" i="11"/>
  <c r="HA172" i="11"/>
  <c r="HA82" i="11"/>
  <c r="HJ165" i="11"/>
  <c r="HJ36" i="11"/>
  <c r="HJ53" i="11"/>
  <c r="HJ171" i="11"/>
  <c r="HJ184" i="11"/>
  <c r="HJ169" i="11"/>
  <c r="HJ138" i="11"/>
  <c r="HJ173" i="11"/>
  <c r="HJ115" i="11"/>
  <c r="HJ147" i="11"/>
  <c r="HJ32" i="11"/>
  <c r="HJ152" i="11"/>
  <c r="HJ79" i="11"/>
  <c r="HJ119" i="11"/>
  <c r="HJ30" i="11"/>
  <c r="HJ163" i="11"/>
  <c r="HJ60" i="11"/>
  <c r="HJ100" i="11"/>
  <c r="HJ135" i="11"/>
  <c r="HJ76" i="11"/>
  <c r="HJ121" i="11"/>
  <c r="HJ28" i="11"/>
  <c r="HJ56" i="11"/>
  <c r="HJ120" i="11"/>
  <c r="HJ116" i="11"/>
  <c r="HJ192" i="11"/>
  <c r="HJ159" i="11"/>
  <c r="HJ131" i="11"/>
  <c r="HJ80" i="11"/>
  <c r="HJ95" i="11"/>
  <c r="HJ191" i="11"/>
  <c r="HJ109" i="11"/>
  <c r="HJ137" i="11"/>
  <c r="HJ54" i="11"/>
  <c r="HJ31" i="11"/>
  <c r="HJ58" i="11"/>
  <c r="HJ168" i="11"/>
  <c r="HJ65" i="11"/>
  <c r="HJ110" i="11"/>
  <c r="HJ52" i="11"/>
  <c r="HJ196" i="11"/>
  <c r="HJ27" i="11"/>
  <c r="HJ145" i="11"/>
  <c r="HJ134" i="11"/>
  <c r="HJ183" i="11"/>
  <c r="HJ148" i="11"/>
  <c r="HJ92" i="11"/>
  <c r="HJ75" i="11"/>
  <c r="HJ157" i="11"/>
  <c r="HJ94" i="11"/>
  <c r="HJ130" i="11"/>
  <c r="HJ117" i="11"/>
  <c r="HJ49" i="11"/>
  <c r="HJ23" i="11"/>
  <c r="HJ73" i="11"/>
  <c r="HJ118" i="11"/>
  <c r="HJ51" i="11"/>
  <c r="HJ124" i="11"/>
  <c r="HJ24" i="11"/>
  <c r="HJ87" i="11"/>
  <c r="HJ133" i="11"/>
  <c r="HJ90" i="11"/>
  <c r="HJ182" i="11"/>
  <c r="HJ141" i="11"/>
  <c r="HJ108" i="11"/>
  <c r="HJ164" i="11"/>
  <c r="HJ93" i="11"/>
  <c r="HJ48" i="11"/>
  <c r="HJ39" i="11"/>
  <c r="HJ186" i="11"/>
  <c r="HJ142" i="11"/>
  <c r="HJ72" i="11"/>
  <c r="HJ181" i="11"/>
  <c r="HJ156" i="11"/>
  <c r="HJ40" i="11"/>
  <c r="HJ175" i="11"/>
  <c r="HJ35" i="11"/>
  <c r="HJ57" i="11"/>
  <c r="HJ129" i="11"/>
  <c r="HJ114" i="11"/>
  <c r="HJ71" i="11"/>
  <c r="HJ146" i="11"/>
  <c r="HJ89" i="11"/>
  <c r="HJ180" i="11"/>
  <c r="HJ33" i="11"/>
  <c r="HJ195" i="11"/>
  <c r="HJ172" i="11"/>
  <c r="HJ132" i="11"/>
  <c r="HJ125" i="11"/>
  <c r="HJ96" i="11"/>
  <c r="HJ34" i="11"/>
  <c r="HJ102" i="11"/>
  <c r="HJ151" i="11"/>
  <c r="HJ122" i="11"/>
  <c r="HJ91" i="11"/>
  <c r="HJ74" i="11"/>
  <c r="HJ179" i="11"/>
  <c r="HJ127" i="11"/>
  <c r="HJ103" i="11"/>
  <c r="HJ153" i="11"/>
  <c r="HJ128" i="11"/>
  <c r="HJ136" i="11"/>
  <c r="HJ85" i="11"/>
  <c r="HJ29" i="11"/>
  <c r="HJ82" i="11"/>
  <c r="HJ38" i="11"/>
  <c r="HJ62" i="11"/>
  <c r="HJ61" i="11"/>
  <c r="HO165" i="11"/>
  <c r="HO36" i="11"/>
  <c r="HO53" i="11"/>
  <c r="HO171" i="11"/>
  <c r="HO169" i="11"/>
  <c r="HO184" i="11"/>
  <c r="HO138" i="11"/>
  <c r="HO173" i="11"/>
  <c r="HO115" i="11"/>
  <c r="HO147" i="11"/>
  <c r="HO79" i="11"/>
  <c r="HO32" i="11"/>
  <c r="HO152" i="11"/>
  <c r="HO119" i="11"/>
  <c r="HO60" i="11"/>
  <c r="HO30" i="11"/>
  <c r="HO163" i="11"/>
  <c r="HO121" i="11"/>
  <c r="HO76" i="11"/>
  <c r="HO135" i="11"/>
  <c r="HO100" i="11"/>
  <c r="HO56" i="11"/>
  <c r="HO28" i="11"/>
  <c r="HO116" i="11"/>
  <c r="HO131" i="11"/>
  <c r="HO120" i="11"/>
  <c r="HO159" i="11"/>
  <c r="HO192" i="11"/>
  <c r="HO95" i="11"/>
  <c r="HO80" i="11"/>
  <c r="HO54" i="11"/>
  <c r="HO58" i="11"/>
  <c r="HO168" i="11"/>
  <c r="HO109" i="11"/>
  <c r="HO191" i="11"/>
  <c r="HO137" i="11"/>
  <c r="HO31" i="11"/>
  <c r="HO110" i="11"/>
  <c r="HO52" i="11"/>
  <c r="HO134" i="11"/>
  <c r="HO196" i="11"/>
  <c r="HO65" i="11"/>
  <c r="HO27" i="11"/>
  <c r="HO145" i="11"/>
  <c r="HO118" i="11"/>
  <c r="HO51" i="11"/>
  <c r="HO130" i="11"/>
  <c r="HO117" i="11"/>
  <c r="HO49" i="11"/>
  <c r="HO183" i="11"/>
  <c r="HO92" i="11"/>
  <c r="HO75" i="11"/>
  <c r="HO23" i="11"/>
  <c r="HO94" i="11"/>
  <c r="HO73" i="11"/>
  <c r="HO157" i="11"/>
  <c r="HO148" i="11"/>
  <c r="HO141" i="11"/>
  <c r="HO142" i="11"/>
  <c r="HO182" i="11"/>
  <c r="HO124" i="11"/>
  <c r="HO93" i="11"/>
  <c r="HO39" i="11"/>
  <c r="HO186" i="11"/>
  <c r="HO90" i="11"/>
  <c r="HO164" i="11"/>
  <c r="HO48" i="11"/>
  <c r="HO24" i="11"/>
  <c r="HO87" i="11"/>
  <c r="HO133" i="11"/>
  <c r="HO108" i="11"/>
  <c r="HO129" i="11"/>
  <c r="HO114" i="11"/>
  <c r="HO35" i="11"/>
  <c r="HO181" i="11"/>
  <c r="HO57" i="11"/>
  <c r="HO146" i="11"/>
  <c r="HO89" i="11"/>
  <c r="HO71" i="11"/>
  <c r="HO40" i="11"/>
  <c r="HO175" i="11"/>
  <c r="HO72" i="11"/>
  <c r="HO156" i="11"/>
  <c r="HO180" i="11"/>
  <c r="HO151" i="11"/>
  <c r="HO179" i="11"/>
  <c r="HO103" i="11"/>
  <c r="HO85" i="11"/>
  <c r="HO62" i="11"/>
  <c r="HO153" i="11"/>
  <c r="HO195" i="11"/>
  <c r="HO96" i="11"/>
  <c r="HO34" i="11"/>
  <c r="HO91" i="11"/>
  <c r="HO38" i="11"/>
  <c r="HO128" i="11"/>
  <c r="HO136" i="11"/>
  <c r="HO132" i="11"/>
  <c r="HO125" i="11"/>
  <c r="HO61" i="11"/>
  <c r="HO122" i="11"/>
  <c r="HO74" i="11"/>
  <c r="HO33" i="11"/>
  <c r="HO127" i="11"/>
  <c r="HO29" i="11"/>
  <c r="HO172" i="11"/>
  <c r="HO82" i="11"/>
  <c r="HO102" i="11"/>
  <c r="HT165" i="11"/>
  <c r="HT36" i="11"/>
  <c r="HT53" i="11"/>
  <c r="HT169" i="11"/>
  <c r="HT171" i="11"/>
  <c r="HT184" i="11"/>
  <c r="HT138" i="11"/>
  <c r="HT173" i="11"/>
  <c r="HT115" i="11"/>
  <c r="HT147" i="11"/>
  <c r="HT79" i="11"/>
  <c r="HT32" i="11"/>
  <c r="HT119" i="11"/>
  <c r="HT152" i="11"/>
  <c r="HT60" i="11"/>
  <c r="HT163" i="11"/>
  <c r="HT30" i="11"/>
  <c r="HT121" i="11"/>
  <c r="HT100" i="11"/>
  <c r="HT135" i="11"/>
  <c r="HT76" i="11"/>
  <c r="HT56" i="11"/>
  <c r="HT28" i="11"/>
  <c r="HT159" i="11"/>
  <c r="HT95" i="11"/>
  <c r="HT80" i="11"/>
  <c r="HT116" i="11"/>
  <c r="HT192" i="11"/>
  <c r="HT131" i="11"/>
  <c r="HT120" i="11"/>
  <c r="HT54" i="11"/>
  <c r="HT31" i="11"/>
  <c r="HT58" i="11"/>
  <c r="HT191" i="11"/>
  <c r="HT168" i="11"/>
  <c r="HT137" i="11"/>
  <c r="HT109" i="11"/>
  <c r="HT27" i="11"/>
  <c r="HT65" i="11"/>
  <c r="HT145" i="11"/>
  <c r="HT110" i="11"/>
  <c r="HT52" i="11"/>
  <c r="HT196" i="11"/>
  <c r="HT134" i="11"/>
  <c r="HT157" i="11"/>
  <c r="HT183" i="11"/>
  <c r="HT49" i="11"/>
  <c r="HT118" i="11"/>
  <c r="HT130" i="11"/>
  <c r="HT117" i="11"/>
  <c r="HT23" i="11"/>
  <c r="HT92" i="11"/>
  <c r="HT75" i="11"/>
  <c r="HT73" i="11"/>
  <c r="HT51" i="11"/>
  <c r="HT94" i="11"/>
  <c r="HT148" i="11"/>
  <c r="HT182" i="11"/>
  <c r="HT87" i="11"/>
  <c r="HT133" i="11"/>
  <c r="HT164" i="11"/>
  <c r="HT39" i="11"/>
  <c r="HT142" i="11"/>
  <c r="HT124" i="11"/>
  <c r="HT48" i="11"/>
  <c r="HT186" i="11"/>
  <c r="HT93" i="11"/>
  <c r="HT24" i="11"/>
  <c r="HT141" i="11"/>
  <c r="HT108" i="11"/>
  <c r="HT90" i="11"/>
  <c r="HT156" i="11"/>
  <c r="HT89" i="11"/>
  <c r="HT180" i="11"/>
  <c r="HT129" i="11"/>
  <c r="HT71" i="11"/>
  <c r="HT40" i="11"/>
  <c r="HT175" i="11"/>
  <c r="HT35" i="11"/>
  <c r="HT57" i="11"/>
  <c r="HT181" i="11"/>
  <c r="HT146" i="11"/>
  <c r="HT114" i="11"/>
  <c r="HT72" i="11"/>
  <c r="HT91" i="11"/>
  <c r="HT74" i="11"/>
  <c r="HT103" i="11"/>
  <c r="HT125" i="11"/>
  <c r="HT82" i="11"/>
  <c r="HT61" i="11"/>
  <c r="HT122" i="11"/>
  <c r="HT128" i="11"/>
  <c r="HT179" i="11"/>
  <c r="HT136" i="11"/>
  <c r="HT62" i="11"/>
  <c r="HT29" i="11"/>
  <c r="HT195" i="11"/>
  <c r="HT127" i="11"/>
  <c r="HT172" i="11"/>
  <c r="HT132" i="11"/>
  <c r="HT34" i="11"/>
  <c r="HT102" i="11"/>
  <c r="HT151" i="11"/>
  <c r="HT38" i="11"/>
  <c r="HT33" i="11"/>
  <c r="HT85" i="11"/>
  <c r="HT153" i="11"/>
  <c r="HT96" i="11"/>
  <c r="HZ165" i="11"/>
  <c r="HZ36" i="11"/>
  <c r="HZ53" i="11"/>
  <c r="HZ169" i="11"/>
  <c r="HZ171" i="11"/>
  <c r="HZ184" i="11"/>
  <c r="HZ138" i="11"/>
  <c r="HZ147" i="11"/>
  <c r="HZ115" i="11"/>
  <c r="HZ173" i="11"/>
  <c r="HZ79" i="11"/>
  <c r="HZ32" i="11"/>
  <c r="HZ119" i="11"/>
  <c r="HZ152" i="11"/>
  <c r="HZ163" i="11"/>
  <c r="HZ30" i="11"/>
  <c r="HZ60" i="11"/>
  <c r="HZ56" i="11"/>
  <c r="HZ28" i="11"/>
  <c r="HZ100" i="11"/>
  <c r="HZ76" i="11"/>
  <c r="HZ135" i="11"/>
  <c r="HZ121" i="11"/>
  <c r="HZ116" i="11"/>
  <c r="HZ95" i="11"/>
  <c r="HZ192" i="11"/>
  <c r="HZ120" i="11"/>
  <c r="HZ54" i="11"/>
  <c r="HZ159" i="11"/>
  <c r="HZ131" i="11"/>
  <c r="HZ80" i="11"/>
  <c r="HZ58" i="11"/>
  <c r="HZ191" i="11"/>
  <c r="HZ137" i="11"/>
  <c r="HZ109" i="11"/>
  <c r="HZ31" i="11"/>
  <c r="HZ168" i="11"/>
  <c r="HZ27" i="11"/>
  <c r="HZ145" i="11"/>
  <c r="HZ110" i="11"/>
  <c r="HZ65" i="11"/>
  <c r="HZ134" i="11"/>
  <c r="HZ52" i="11"/>
  <c r="HZ196" i="11"/>
  <c r="HZ118" i="11"/>
  <c r="HZ51" i="11"/>
  <c r="HZ92" i="11"/>
  <c r="HZ157" i="11"/>
  <c r="HZ183" i="11"/>
  <c r="HZ117" i="11"/>
  <c r="HZ75" i="11"/>
  <c r="HZ23" i="11"/>
  <c r="HZ94" i="11"/>
  <c r="HZ148" i="11"/>
  <c r="HZ130" i="11"/>
  <c r="HZ49" i="11"/>
  <c r="HZ73" i="11"/>
  <c r="HZ182" i="11"/>
  <c r="HZ48" i="11"/>
  <c r="HZ24" i="11"/>
  <c r="HZ39" i="11"/>
  <c r="HZ133" i="11"/>
  <c r="HZ164" i="11"/>
  <c r="HZ124" i="11"/>
  <c r="HZ141" i="11"/>
  <c r="HZ142" i="11"/>
  <c r="HZ108" i="11"/>
  <c r="HZ90" i="11"/>
  <c r="HZ93" i="11"/>
  <c r="HZ87" i="11"/>
  <c r="HZ186" i="11"/>
  <c r="HZ57" i="11"/>
  <c r="HZ181" i="11"/>
  <c r="HZ89" i="11"/>
  <c r="HZ175" i="11"/>
  <c r="HZ72" i="11"/>
  <c r="HZ156" i="11"/>
  <c r="HZ146" i="11"/>
  <c r="HZ40" i="11"/>
  <c r="HZ180" i="11"/>
  <c r="HZ35" i="11"/>
  <c r="HZ129" i="11"/>
  <c r="HZ114" i="11"/>
  <c r="HZ71" i="11"/>
  <c r="HZ128" i="11"/>
  <c r="HZ29" i="11"/>
  <c r="HZ33" i="11"/>
  <c r="HZ179" i="11"/>
  <c r="HZ62" i="11"/>
  <c r="HZ172" i="11"/>
  <c r="HZ132" i="11"/>
  <c r="HZ82" i="11"/>
  <c r="HZ151" i="11"/>
  <c r="HZ122" i="11"/>
  <c r="HZ91" i="11"/>
  <c r="HZ38" i="11"/>
  <c r="HZ136" i="11"/>
  <c r="HZ127" i="11"/>
  <c r="HZ103" i="11"/>
  <c r="HZ96" i="11"/>
  <c r="HZ61" i="11"/>
  <c r="HZ102" i="11"/>
  <c r="HZ74" i="11"/>
  <c r="HZ85" i="11"/>
  <c r="HZ153" i="11"/>
  <c r="HZ195" i="11"/>
  <c r="HZ125" i="11"/>
  <c r="HZ34" i="11"/>
  <c r="IH165" i="11"/>
  <c r="IH36" i="11"/>
  <c r="IH53" i="11"/>
  <c r="IH169" i="11"/>
  <c r="IH171" i="11"/>
  <c r="IH184" i="11"/>
  <c r="IH138" i="11"/>
  <c r="IH173" i="11"/>
  <c r="IH115" i="11"/>
  <c r="IH147" i="11"/>
  <c r="IH79" i="11"/>
  <c r="IH152" i="11"/>
  <c r="IH119" i="11"/>
  <c r="IH32" i="11"/>
  <c r="IH30" i="11"/>
  <c r="IH163" i="11"/>
  <c r="IH60" i="11"/>
  <c r="IH100" i="11"/>
  <c r="IH135" i="11"/>
  <c r="IH76" i="11"/>
  <c r="IH56" i="11"/>
  <c r="IH28" i="11"/>
  <c r="IH121" i="11"/>
  <c r="IH116" i="11"/>
  <c r="IH131" i="11"/>
  <c r="IH192" i="11"/>
  <c r="IH120" i="11"/>
  <c r="IH80" i="11"/>
  <c r="IH54" i="11"/>
  <c r="IH159" i="11"/>
  <c r="IH95" i="11"/>
  <c r="IH31" i="11"/>
  <c r="IH168" i="11"/>
  <c r="IH137" i="11"/>
  <c r="IH58" i="11"/>
  <c r="IH191" i="11"/>
  <c r="IH109" i="11"/>
  <c r="IH52" i="11"/>
  <c r="IH196" i="11"/>
  <c r="IH145" i="11"/>
  <c r="IH65" i="11"/>
  <c r="IH110" i="11"/>
  <c r="IH27" i="11"/>
  <c r="IH134" i="11"/>
  <c r="IH51" i="11"/>
  <c r="IH117" i="11"/>
  <c r="IH49" i="11"/>
  <c r="IH23" i="11"/>
  <c r="IH118" i="11"/>
  <c r="IH130" i="11"/>
  <c r="IH157" i="11"/>
  <c r="IH183" i="11"/>
  <c r="IH148" i="11"/>
  <c r="IH75" i="11"/>
  <c r="IH73" i="11"/>
  <c r="IH94" i="11"/>
  <c r="IH92" i="11"/>
  <c r="IH164" i="11"/>
  <c r="IH93" i="11"/>
  <c r="IH24" i="11"/>
  <c r="IH186" i="11"/>
  <c r="IH108" i="11"/>
  <c r="IH182" i="11"/>
  <c r="IH48" i="11"/>
  <c r="IH141" i="11"/>
  <c r="IH39" i="11"/>
  <c r="IH142" i="11"/>
  <c r="IH133" i="11"/>
  <c r="IH90" i="11"/>
  <c r="IH124" i="11"/>
  <c r="IH87" i="11"/>
  <c r="IH35" i="11"/>
  <c r="IH89" i="11"/>
  <c r="IH175" i="11"/>
  <c r="IH72" i="11"/>
  <c r="IH57" i="11"/>
  <c r="IH181" i="11"/>
  <c r="IH71" i="11"/>
  <c r="IH40" i="11"/>
  <c r="IH156" i="11"/>
  <c r="IH146" i="11"/>
  <c r="IH114" i="11"/>
  <c r="IH129" i="11"/>
  <c r="IH180" i="11"/>
  <c r="IH38" i="11"/>
  <c r="IH179" i="11"/>
  <c r="IH103" i="11"/>
  <c r="IH62" i="11"/>
  <c r="IH132" i="11"/>
  <c r="IH34" i="11"/>
  <c r="IH128" i="11"/>
  <c r="IH136" i="11"/>
  <c r="IH127" i="11"/>
  <c r="IH172" i="11"/>
  <c r="IH102" i="11"/>
  <c r="IH151" i="11"/>
  <c r="IH74" i="11"/>
  <c r="IH33" i="11"/>
  <c r="IH195" i="11"/>
  <c r="IH125" i="11"/>
  <c r="IH82" i="11"/>
  <c r="IH61" i="11"/>
  <c r="IH122" i="11"/>
  <c r="IH91" i="11"/>
  <c r="IH85" i="11"/>
  <c r="IH29" i="11"/>
  <c r="IH153" i="11"/>
  <c r="IH96" i="11"/>
  <c r="IM165" i="11"/>
  <c r="IM36" i="11"/>
  <c r="IM53" i="11"/>
  <c r="IM171" i="11"/>
  <c r="IM169" i="11"/>
  <c r="IM184" i="11"/>
  <c r="IM138" i="11"/>
  <c r="IM173" i="11"/>
  <c r="IM147" i="11"/>
  <c r="IM79" i="11"/>
  <c r="IM115" i="11"/>
  <c r="IM152" i="11"/>
  <c r="IM119" i="11"/>
  <c r="IM32" i="11"/>
  <c r="IM60" i="11"/>
  <c r="IM163" i="11"/>
  <c r="IM30" i="11"/>
  <c r="IM100" i="11"/>
  <c r="IM56" i="11"/>
  <c r="IM121" i="11"/>
  <c r="IM28" i="11"/>
  <c r="IM116" i="11"/>
  <c r="IM135" i="11"/>
  <c r="IM76" i="11"/>
  <c r="IM131" i="11"/>
  <c r="IM120" i="11"/>
  <c r="IM95" i="11"/>
  <c r="IM80" i="11"/>
  <c r="IM192" i="11"/>
  <c r="IM159" i="11"/>
  <c r="IM58" i="11"/>
  <c r="IM137" i="11"/>
  <c r="IM109" i="11"/>
  <c r="IM168" i="11"/>
  <c r="IM31" i="11"/>
  <c r="IM54" i="11"/>
  <c r="IM191" i="11"/>
  <c r="IM196" i="11"/>
  <c r="IM65" i="11"/>
  <c r="IM145" i="11"/>
  <c r="IM110" i="11"/>
  <c r="IM27" i="11"/>
  <c r="IM52" i="11"/>
  <c r="IM134" i="11"/>
  <c r="IM51" i="11"/>
  <c r="IM157" i="11"/>
  <c r="IM94" i="11"/>
  <c r="IM117" i="11"/>
  <c r="IM75" i="11"/>
  <c r="IM49" i="11"/>
  <c r="IM118" i="11"/>
  <c r="IM148" i="11"/>
  <c r="IM130" i="11"/>
  <c r="IM92" i="11"/>
  <c r="IM23" i="11"/>
  <c r="IM183" i="11"/>
  <c r="IM73" i="11"/>
  <c r="IM124" i="11"/>
  <c r="IM133" i="11"/>
  <c r="IM164" i="11"/>
  <c r="IM93" i="11"/>
  <c r="IM48" i="11"/>
  <c r="IM87" i="11"/>
  <c r="IM142" i="11"/>
  <c r="IM24" i="11"/>
  <c r="IM141" i="11"/>
  <c r="IM186" i="11"/>
  <c r="IM182" i="11"/>
  <c r="IM39" i="11"/>
  <c r="IM108" i="11"/>
  <c r="IM90" i="11"/>
  <c r="IM72" i="11"/>
  <c r="IM156" i="11"/>
  <c r="IM57" i="11"/>
  <c r="IM146" i="11"/>
  <c r="IM89" i="11"/>
  <c r="IM114" i="11"/>
  <c r="IM40" i="11"/>
  <c r="IM35" i="11"/>
  <c r="IM71" i="11"/>
  <c r="IM181" i="11"/>
  <c r="IM129" i="11"/>
  <c r="IM175" i="11"/>
  <c r="IM180" i="11"/>
  <c r="IM179" i="11"/>
  <c r="IM136" i="11"/>
  <c r="IM103" i="11"/>
  <c r="IM85" i="11"/>
  <c r="IM29" i="11"/>
  <c r="IM172" i="11"/>
  <c r="IM122" i="11"/>
  <c r="IM91" i="11"/>
  <c r="IM38" i="11"/>
  <c r="IM33" i="11"/>
  <c r="IM132" i="11"/>
  <c r="IM96" i="11"/>
  <c r="IM151" i="11"/>
  <c r="IM128" i="11"/>
  <c r="IM74" i="11"/>
  <c r="IM127" i="11"/>
  <c r="IM62" i="11"/>
  <c r="IM153" i="11"/>
  <c r="IM195" i="11"/>
  <c r="IM125" i="11"/>
  <c r="IM82" i="11"/>
  <c r="IM102" i="11"/>
  <c r="IM61" i="11"/>
  <c r="IM34" i="11"/>
  <c r="JB165" i="11"/>
  <c r="JB36" i="11"/>
  <c r="JB53" i="11"/>
  <c r="JB171" i="11"/>
  <c r="JB169" i="11"/>
  <c r="JB184" i="11"/>
  <c r="JB138" i="11"/>
  <c r="JB173" i="11"/>
  <c r="JB147" i="11"/>
  <c r="JB115" i="11"/>
  <c r="JB79" i="11"/>
  <c r="JB119" i="11"/>
  <c r="JB32" i="11"/>
  <c r="JB152" i="11"/>
  <c r="JB30" i="11"/>
  <c r="JB60" i="11"/>
  <c r="JB163" i="11"/>
  <c r="JB135" i="11"/>
  <c r="JB121" i="11"/>
  <c r="JB100" i="11"/>
  <c r="JB76" i="11"/>
  <c r="JB28" i="11"/>
  <c r="JB56" i="11"/>
  <c r="JB192" i="11"/>
  <c r="JB80" i="11"/>
  <c r="JB116" i="11"/>
  <c r="JB131" i="11"/>
  <c r="JB95" i="11"/>
  <c r="JB159" i="11"/>
  <c r="JB120" i="11"/>
  <c r="JB168" i="11"/>
  <c r="JB54" i="11"/>
  <c r="JB31" i="11"/>
  <c r="JB58" i="11"/>
  <c r="JB137" i="11"/>
  <c r="JB191" i="11"/>
  <c r="JB109" i="11"/>
  <c r="JB27" i="11"/>
  <c r="JB52" i="11"/>
  <c r="JB196" i="11"/>
  <c r="JB65" i="11"/>
  <c r="JB145" i="11"/>
  <c r="JB110" i="11"/>
  <c r="JB51" i="11"/>
  <c r="JB94" i="11"/>
  <c r="JB92" i="11"/>
  <c r="JB73" i="11"/>
  <c r="JB157" i="11"/>
  <c r="JB148" i="11"/>
  <c r="JB130" i="11"/>
  <c r="JB134" i="11"/>
  <c r="JB118" i="11"/>
  <c r="JB183" i="11"/>
  <c r="JB75" i="11"/>
  <c r="JB23" i="11"/>
  <c r="JB117" i="11"/>
  <c r="JB49" i="11"/>
  <c r="JB182" i="11"/>
  <c r="JB108" i="11"/>
  <c r="JB48" i="11"/>
  <c r="JB141" i="11"/>
  <c r="JB142" i="11"/>
  <c r="JB90" i="11"/>
  <c r="JB164" i="11"/>
  <c r="JB93" i="11"/>
  <c r="JB39" i="11"/>
  <c r="JB124" i="11"/>
  <c r="JB24" i="11"/>
  <c r="JB87" i="11"/>
  <c r="JB186" i="11"/>
  <c r="JB133" i="11"/>
  <c r="JB156" i="11"/>
  <c r="JB129" i="11"/>
  <c r="JB89" i="11"/>
  <c r="JB71" i="11"/>
  <c r="JB35" i="11"/>
  <c r="JB57" i="11"/>
  <c r="JB181" i="11"/>
  <c r="JB40" i="11"/>
  <c r="JB175" i="11"/>
  <c r="JB180" i="11"/>
  <c r="JB72" i="11"/>
  <c r="JB146" i="11"/>
  <c r="JB114" i="11"/>
  <c r="JB122" i="11"/>
  <c r="JB38" i="11"/>
  <c r="JB74" i="11"/>
  <c r="JB136" i="11"/>
  <c r="JB127" i="11"/>
  <c r="JB103" i="11"/>
  <c r="JB151" i="11"/>
  <c r="JB91" i="11"/>
  <c r="JB33" i="11"/>
  <c r="JB62" i="11"/>
  <c r="JB29" i="11"/>
  <c r="JB153" i="11"/>
  <c r="JB172" i="11"/>
  <c r="JB96" i="11"/>
  <c r="JB82" i="11"/>
  <c r="JB34" i="11"/>
  <c r="JB179" i="11"/>
  <c r="JB195" i="11"/>
  <c r="JB132" i="11"/>
  <c r="JB125" i="11"/>
  <c r="JB61" i="11"/>
  <c r="JB128" i="11"/>
  <c r="JB85" i="11"/>
  <c r="JB102" i="11"/>
  <c r="JG165" i="11"/>
  <c r="JG36" i="11"/>
  <c r="JG53" i="11"/>
  <c r="JG171" i="11"/>
  <c r="JG169" i="11"/>
  <c r="JG184" i="11"/>
  <c r="JG138" i="11"/>
  <c r="JG115" i="11"/>
  <c r="JG173" i="11"/>
  <c r="JG147" i="11"/>
  <c r="JG79" i="11"/>
  <c r="JG32" i="11"/>
  <c r="JG152" i="11"/>
  <c r="JG119" i="11"/>
  <c r="JG30" i="11"/>
  <c r="JG60" i="11"/>
  <c r="JG163" i="11"/>
  <c r="JG28" i="11"/>
  <c r="JG100" i="11"/>
  <c r="JG76" i="11"/>
  <c r="JG135" i="11"/>
  <c r="JG121" i="11"/>
  <c r="JG56" i="11"/>
  <c r="JG159" i="11"/>
  <c r="JG131" i="11"/>
  <c r="JG95" i="11"/>
  <c r="JG80" i="11"/>
  <c r="JG54" i="11"/>
  <c r="JG116" i="11"/>
  <c r="JG192" i="11"/>
  <c r="JG120" i="11"/>
  <c r="JG58" i="11"/>
  <c r="JG109" i="11"/>
  <c r="JG191" i="11"/>
  <c r="JG168" i="11"/>
  <c r="JG137" i="11"/>
  <c r="JG31" i="11"/>
  <c r="JG27" i="11"/>
  <c r="JG65" i="11"/>
  <c r="JG196" i="11"/>
  <c r="JG52" i="11"/>
  <c r="JG134" i="11"/>
  <c r="JG145" i="11"/>
  <c r="JG110" i="11"/>
  <c r="JG183" i="11"/>
  <c r="JG92" i="11"/>
  <c r="JG75" i="11"/>
  <c r="JG51" i="11"/>
  <c r="JG130" i="11"/>
  <c r="JG94" i="11"/>
  <c r="JG148" i="11"/>
  <c r="JG117" i="11"/>
  <c r="JG73" i="11"/>
  <c r="JG118" i="11"/>
  <c r="JG157" i="11"/>
  <c r="JG49" i="11"/>
  <c r="JG23" i="11"/>
  <c r="JG39" i="11"/>
  <c r="JG186" i="11"/>
  <c r="JG142" i="11"/>
  <c r="JG90" i="11"/>
  <c r="JG182" i="11"/>
  <c r="JG48" i="11"/>
  <c r="JG87" i="11"/>
  <c r="JG164" i="11"/>
  <c r="JG124" i="11"/>
  <c r="JG93" i="11"/>
  <c r="JG133" i="11"/>
  <c r="JG108" i="11"/>
  <c r="JG24" i="11"/>
  <c r="JG141" i="11"/>
  <c r="JG156" i="11"/>
  <c r="JG181" i="11"/>
  <c r="JG175" i="11"/>
  <c r="JG180" i="11"/>
  <c r="JG35" i="11"/>
  <c r="JG57" i="11"/>
  <c r="JG129" i="11"/>
  <c r="JG72" i="11"/>
  <c r="JG71" i="11"/>
  <c r="JG146" i="11"/>
  <c r="JG114" i="11"/>
  <c r="JG89" i="11"/>
  <c r="JG40" i="11"/>
  <c r="JG38" i="11"/>
  <c r="JG128" i="11"/>
  <c r="JG33" i="11"/>
  <c r="JG127" i="11"/>
  <c r="JG153" i="11"/>
  <c r="JG132" i="11"/>
  <c r="JG61" i="11"/>
  <c r="JG151" i="11"/>
  <c r="JG179" i="11"/>
  <c r="JG103" i="11"/>
  <c r="JG195" i="11"/>
  <c r="JG82" i="11"/>
  <c r="JG102" i="11"/>
  <c r="JG91" i="11"/>
  <c r="JG136" i="11"/>
  <c r="JG29" i="11"/>
  <c r="JG96" i="11"/>
  <c r="JG122" i="11"/>
  <c r="JG74" i="11"/>
  <c r="JG85" i="11"/>
  <c r="JG62" i="11"/>
  <c r="JG172" i="11"/>
  <c r="JG125" i="11"/>
  <c r="JG34" i="11"/>
  <c r="JL165" i="11"/>
  <c r="JL36" i="11"/>
  <c r="JL171" i="11"/>
  <c r="JL53" i="11"/>
  <c r="JL169" i="11"/>
  <c r="JL184" i="11"/>
  <c r="JL138" i="11"/>
  <c r="JL173" i="11"/>
  <c r="JL115" i="11"/>
  <c r="JL147" i="11"/>
  <c r="JL79" i="11"/>
  <c r="JL152" i="11"/>
  <c r="JL32" i="11"/>
  <c r="JL119" i="11"/>
  <c r="JL30" i="11"/>
  <c r="JL163" i="11"/>
  <c r="JL60" i="11"/>
  <c r="JL121" i="11"/>
  <c r="JL100" i="11"/>
  <c r="JL56" i="11"/>
  <c r="JL135" i="11"/>
  <c r="JL28" i="11"/>
  <c r="JL76" i="11"/>
  <c r="JL192" i="11"/>
  <c r="JL80" i="11"/>
  <c r="JL120" i="11"/>
  <c r="JL159" i="11"/>
  <c r="JL116" i="11"/>
  <c r="JL131" i="11"/>
  <c r="JL95" i="11"/>
  <c r="JL191" i="11"/>
  <c r="JL54" i="11"/>
  <c r="JL31" i="11"/>
  <c r="JL58" i="11"/>
  <c r="JL168" i="11"/>
  <c r="JL137" i="11"/>
  <c r="JL109" i="11"/>
  <c r="JL65" i="11"/>
  <c r="JL110" i="11"/>
  <c r="JL196" i="11"/>
  <c r="JL134" i="11"/>
  <c r="JL27" i="11"/>
  <c r="JL145" i="11"/>
  <c r="JL52" i="11"/>
  <c r="JL148" i="11"/>
  <c r="JL130" i="11"/>
  <c r="JL157" i="11"/>
  <c r="JL49" i="11"/>
  <c r="JL23" i="11"/>
  <c r="JL73" i="11"/>
  <c r="JL118" i="11"/>
  <c r="JL51" i="11"/>
  <c r="JL183" i="11"/>
  <c r="JL117" i="11"/>
  <c r="JL92" i="11"/>
  <c r="JL94" i="11"/>
  <c r="JL75" i="11"/>
  <c r="JL164" i="11"/>
  <c r="JL186" i="11"/>
  <c r="JL142" i="11"/>
  <c r="JL93" i="11"/>
  <c r="JL48" i="11"/>
  <c r="JL24" i="11"/>
  <c r="JL90" i="11"/>
  <c r="JL182" i="11"/>
  <c r="JL87" i="11"/>
  <c r="JL39" i="11"/>
  <c r="JL108" i="11"/>
  <c r="JL124" i="11"/>
  <c r="JL141" i="11"/>
  <c r="JL133" i="11"/>
  <c r="JL129" i="11"/>
  <c r="JL71" i="11"/>
  <c r="JL72" i="11"/>
  <c r="JL35" i="11"/>
  <c r="JL156" i="11"/>
  <c r="JL181" i="11"/>
  <c r="JL146" i="11"/>
  <c r="JL114" i="11"/>
  <c r="JL89" i="11"/>
  <c r="JL40" i="11"/>
  <c r="JL175" i="11"/>
  <c r="JL57" i="11"/>
  <c r="JL180" i="11"/>
  <c r="JL38" i="11"/>
  <c r="JL74" i="11"/>
  <c r="JL33" i="11"/>
  <c r="JL179" i="11"/>
  <c r="JL29" i="11"/>
  <c r="JL172" i="11"/>
  <c r="JL102" i="11"/>
  <c r="JL151" i="11"/>
  <c r="JL127" i="11"/>
  <c r="JL195" i="11"/>
  <c r="JL132" i="11"/>
  <c r="JL122" i="11"/>
  <c r="JL91" i="11"/>
  <c r="JL128" i="11"/>
  <c r="JL85" i="11"/>
  <c r="JL62" i="11"/>
  <c r="JL96" i="11"/>
  <c r="JL82" i="11"/>
  <c r="JL61" i="11"/>
  <c r="JL34" i="11"/>
  <c r="JL136" i="11"/>
  <c r="JL103" i="11"/>
  <c r="JL153" i="11"/>
  <c r="JL125" i="11"/>
  <c r="JU165" i="11"/>
  <c r="JU36" i="11"/>
  <c r="JU53" i="11"/>
  <c r="JU171" i="11"/>
  <c r="JU184" i="11"/>
  <c r="JU169" i="11"/>
  <c r="JU138" i="11"/>
  <c r="JU147" i="11"/>
  <c r="JU173" i="11"/>
  <c r="JU115" i="11"/>
  <c r="JU79" i="11"/>
  <c r="JU32" i="11"/>
  <c r="JU152" i="11"/>
  <c r="JU30" i="11"/>
  <c r="JU163" i="11"/>
  <c r="JU119" i="11"/>
  <c r="JU60" i="11"/>
  <c r="JU135" i="11"/>
  <c r="JU76" i="11"/>
  <c r="JU56" i="11"/>
  <c r="JU116" i="11"/>
  <c r="JU121" i="11"/>
  <c r="JU100" i="11"/>
  <c r="JU28" i="11"/>
  <c r="JU95" i="11"/>
  <c r="JU192" i="11"/>
  <c r="JU131" i="11"/>
  <c r="JU120" i="11"/>
  <c r="JU159" i="11"/>
  <c r="JU80" i="11"/>
  <c r="JU109" i="11"/>
  <c r="JU31" i="11"/>
  <c r="JU191" i="11"/>
  <c r="JU168" i="11"/>
  <c r="JU137" i="11"/>
  <c r="JU54" i="11"/>
  <c r="JU58" i="11"/>
  <c r="JU65" i="11"/>
  <c r="JU27" i="11"/>
  <c r="JU110" i="11"/>
  <c r="JU145" i="11"/>
  <c r="JU52" i="11"/>
  <c r="JU196" i="11"/>
  <c r="JU134" i="11"/>
  <c r="JU92" i="11"/>
  <c r="JU51" i="11"/>
  <c r="JU117" i="11"/>
  <c r="JU75" i="11"/>
  <c r="JU73" i="11"/>
  <c r="JU118" i="11"/>
  <c r="JU94" i="11"/>
  <c r="JU183" i="11"/>
  <c r="JU148" i="11"/>
  <c r="JU49" i="11"/>
  <c r="JU157" i="11"/>
  <c r="JU130" i="11"/>
  <c r="JU23" i="11"/>
  <c r="JU141" i="11"/>
  <c r="JU87" i="11"/>
  <c r="JU133" i="11"/>
  <c r="JU90" i="11"/>
  <c r="JU164" i="11"/>
  <c r="JU93" i="11"/>
  <c r="JU48" i="11"/>
  <c r="JU186" i="11"/>
  <c r="JU182" i="11"/>
  <c r="JU124" i="11"/>
  <c r="JU24" i="11"/>
  <c r="JU39" i="11"/>
  <c r="JU142" i="11"/>
  <c r="JU108" i="11"/>
  <c r="JU72" i="11"/>
  <c r="JU156" i="11"/>
  <c r="JU57" i="11"/>
  <c r="JU146" i="11"/>
  <c r="JU89" i="11"/>
  <c r="JU35" i="11"/>
  <c r="JU40" i="11"/>
  <c r="JU180" i="11"/>
  <c r="JU129" i="11"/>
  <c r="JU175" i="11"/>
  <c r="JU181" i="11"/>
  <c r="JU114" i="11"/>
  <c r="JU71" i="11"/>
  <c r="JU151" i="11"/>
  <c r="JU128" i="11"/>
  <c r="JU74" i="11"/>
  <c r="JU62" i="11"/>
  <c r="JU172" i="11"/>
  <c r="JU34" i="11"/>
  <c r="JU91" i="11"/>
  <c r="JU33" i="11"/>
  <c r="JU136" i="11"/>
  <c r="JU103" i="11"/>
  <c r="JU85" i="11"/>
  <c r="JU153" i="11"/>
  <c r="JU132" i="11"/>
  <c r="JU82" i="11"/>
  <c r="JU61" i="11"/>
  <c r="JU122" i="11"/>
  <c r="JU38" i="11"/>
  <c r="JU179" i="11"/>
  <c r="JU127" i="11"/>
  <c r="JU29" i="11"/>
  <c r="JU96" i="11"/>
  <c r="JU195" i="11"/>
  <c r="JU125" i="11"/>
  <c r="JU102" i="11"/>
  <c r="JZ165" i="11"/>
  <c r="JZ36" i="11"/>
  <c r="JZ53" i="11"/>
  <c r="JZ169" i="11"/>
  <c r="JZ171" i="11"/>
  <c r="JZ184" i="11"/>
  <c r="JZ138" i="11"/>
  <c r="JZ115" i="11"/>
  <c r="JZ79" i="11"/>
  <c r="JZ173" i="11"/>
  <c r="JZ147" i="11"/>
  <c r="JZ32" i="11"/>
  <c r="JZ119" i="11"/>
  <c r="JZ152" i="11"/>
  <c r="JZ60" i="11"/>
  <c r="JZ163" i="11"/>
  <c r="JZ30" i="11"/>
  <c r="JZ135" i="11"/>
  <c r="JZ76" i="11"/>
  <c r="JZ56" i="11"/>
  <c r="JZ28" i="11"/>
  <c r="JZ116" i="11"/>
  <c r="JZ121" i="11"/>
  <c r="JZ100" i="11"/>
  <c r="JZ80" i="11"/>
  <c r="JZ95" i="11"/>
  <c r="JZ54" i="11"/>
  <c r="JZ192" i="11"/>
  <c r="JZ120" i="11"/>
  <c r="JZ159" i="11"/>
  <c r="JZ131" i="11"/>
  <c r="JZ31" i="11"/>
  <c r="JZ58" i="11"/>
  <c r="JZ191" i="11"/>
  <c r="JZ109" i="11"/>
  <c r="JZ168" i="11"/>
  <c r="JZ137" i="11"/>
  <c r="JZ145" i="11"/>
  <c r="JZ110" i="11"/>
  <c r="JZ52" i="11"/>
  <c r="JZ27" i="11"/>
  <c r="JZ196" i="11"/>
  <c r="JZ65" i="11"/>
  <c r="JZ157" i="11"/>
  <c r="JZ183" i="11"/>
  <c r="JZ117" i="11"/>
  <c r="JZ49" i="11"/>
  <c r="JZ23" i="11"/>
  <c r="JZ134" i="11"/>
  <c r="JZ51" i="11"/>
  <c r="JZ130" i="11"/>
  <c r="JZ92" i="11"/>
  <c r="JZ73" i="11"/>
  <c r="JZ118" i="11"/>
  <c r="JZ94" i="11"/>
  <c r="JZ148" i="11"/>
  <c r="JZ75" i="11"/>
  <c r="JZ182" i="11"/>
  <c r="JZ48" i="11"/>
  <c r="JZ39" i="11"/>
  <c r="JZ186" i="11"/>
  <c r="JZ142" i="11"/>
  <c r="JZ108" i="11"/>
  <c r="JZ24" i="11"/>
  <c r="JZ141" i="11"/>
  <c r="JZ164" i="11"/>
  <c r="JZ124" i="11"/>
  <c r="JZ93" i="11"/>
  <c r="JZ87" i="11"/>
  <c r="JZ133" i="11"/>
  <c r="JZ180" i="11"/>
  <c r="JZ35" i="11"/>
  <c r="JZ156" i="11"/>
  <c r="JZ146" i="11"/>
  <c r="JZ114" i="11"/>
  <c r="JZ175" i="11"/>
  <c r="JZ90" i="11"/>
  <c r="JZ57" i="11"/>
  <c r="JZ129" i="11"/>
  <c r="JZ40" i="11"/>
  <c r="JZ72" i="11"/>
  <c r="JZ181" i="11"/>
  <c r="JZ89" i="11"/>
  <c r="JZ71" i="11"/>
  <c r="JZ122" i="11"/>
  <c r="JZ34" i="11"/>
  <c r="JZ102" i="11"/>
  <c r="JZ128" i="11"/>
  <c r="JZ179" i="11"/>
  <c r="JZ127" i="11"/>
  <c r="JZ103" i="11"/>
  <c r="JZ85" i="11"/>
  <c r="JZ62" i="11"/>
  <c r="JZ195" i="11"/>
  <c r="JZ132" i="11"/>
  <c r="JZ96" i="11"/>
  <c r="JZ82" i="11"/>
  <c r="JZ61" i="11"/>
  <c r="JZ151" i="11"/>
  <c r="JZ33" i="11"/>
  <c r="JZ136" i="11"/>
  <c r="JZ153" i="11"/>
  <c r="JZ125" i="11"/>
  <c r="JZ91" i="11"/>
  <c r="JZ38" i="11"/>
  <c r="JZ74" i="11"/>
  <c r="JZ29" i="11"/>
  <c r="JZ172" i="11"/>
  <c r="KE165" i="11"/>
  <c r="KE36" i="11"/>
  <c r="KE53" i="11"/>
  <c r="KE169" i="11"/>
  <c r="KE171" i="11"/>
  <c r="KE184" i="11"/>
  <c r="KE138" i="11"/>
  <c r="KE147" i="11"/>
  <c r="KE115" i="11"/>
  <c r="KE173" i="11"/>
  <c r="KE152" i="11"/>
  <c r="KE119" i="11"/>
  <c r="KE32" i="11"/>
  <c r="KE79" i="11"/>
  <c r="KE60" i="11"/>
  <c r="KE163" i="11"/>
  <c r="KE30" i="11"/>
  <c r="KE56" i="11"/>
  <c r="KE116" i="11"/>
  <c r="KE121" i="11"/>
  <c r="KE135" i="11"/>
  <c r="KE100" i="11"/>
  <c r="KE76" i="11"/>
  <c r="KE28" i="11"/>
  <c r="KE192" i="11"/>
  <c r="KE159" i="11"/>
  <c r="KE120" i="11"/>
  <c r="KE95" i="11"/>
  <c r="KE131" i="11"/>
  <c r="KE80" i="11"/>
  <c r="KE54" i="11"/>
  <c r="KE137" i="11"/>
  <c r="KE109" i="11"/>
  <c r="KE31" i="11"/>
  <c r="KE58" i="11"/>
  <c r="KE191" i="11"/>
  <c r="KE168" i="11"/>
  <c r="KE145" i="11"/>
  <c r="KE110" i="11"/>
  <c r="KE196" i="11"/>
  <c r="KE134" i="11"/>
  <c r="KE27" i="11"/>
  <c r="KE65" i="11"/>
  <c r="KE52" i="11"/>
  <c r="KE157" i="11"/>
  <c r="KE23" i="11"/>
  <c r="KE94" i="11"/>
  <c r="KE183" i="11"/>
  <c r="KE148" i="11"/>
  <c r="KE117" i="11"/>
  <c r="KE130" i="11"/>
  <c r="KE92" i="11"/>
  <c r="KE75" i="11"/>
  <c r="KE49" i="11"/>
  <c r="KE73" i="11"/>
  <c r="KE118" i="11"/>
  <c r="KE51" i="11"/>
  <c r="KE124" i="11"/>
  <c r="KE141" i="11"/>
  <c r="KE39" i="11"/>
  <c r="KE142" i="11"/>
  <c r="KE182" i="11"/>
  <c r="KE93" i="11"/>
  <c r="KE24" i="11"/>
  <c r="KE133" i="11"/>
  <c r="KE108" i="11"/>
  <c r="KE164" i="11"/>
  <c r="KE87" i="11"/>
  <c r="KE48" i="11"/>
  <c r="KE186" i="11"/>
  <c r="KE181" i="11"/>
  <c r="KE146" i="11"/>
  <c r="KE180" i="11"/>
  <c r="KE72" i="11"/>
  <c r="KE57" i="11"/>
  <c r="KE129" i="11"/>
  <c r="KE114" i="11"/>
  <c r="KE40" i="11"/>
  <c r="KE90" i="11"/>
  <c r="KE35" i="11"/>
  <c r="KE89" i="11"/>
  <c r="KE175" i="11"/>
  <c r="KE156" i="11"/>
  <c r="KE71" i="11"/>
  <c r="KE91" i="11"/>
  <c r="KE128" i="11"/>
  <c r="KE74" i="11"/>
  <c r="KE85" i="11"/>
  <c r="KE172" i="11"/>
  <c r="KE96" i="11"/>
  <c r="KE82" i="11"/>
  <c r="KE34" i="11"/>
  <c r="KE151" i="11"/>
  <c r="KE122" i="11"/>
  <c r="KE33" i="11"/>
  <c r="KE153" i="11"/>
  <c r="KE132" i="11"/>
  <c r="KE38" i="11"/>
  <c r="KE179" i="11"/>
  <c r="KE103" i="11"/>
  <c r="KE29" i="11"/>
  <c r="KE125" i="11"/>
  <c r="KE61" i="11"/>
  <c r="KE102" i="11"/>
  <c r="KE136" i="11"/>
  <c r="KE127" i="11"/>
  <c r="KE62" i="11"/>
  <c r="KE195" i="11"/>
  <c r="KT165" i="11"/>
  <c r="KT36" i="11"/>
  <c r="KT53" i="11"/>
  <c r="KT184" i="11"/>
  <c r="KT171" i="11"/>
  <c r="KT169" i="11"/>
  <c r="KT138" i="11"/>
  <c r="KT173" i="11"/>
  <c r="KT147" i="11"/>
  <c r="KT115" i="11"/>
  <c r="KT152" i="11"/>
  <c r="KT79" i="11"/>
  <c r="KT119" i="11"/>
  <c r="KT32" i="11"/>
  <c r="KT30" i="11"/>
  <c r="KT60" i="11"/>
  <c r="KT163" i="11"/>
  <c r="KT121" i="11"/>
  <c r="KT100" i="11"/>
  <c r="KT28" i="11"/>
  <c r="KT76" i="11"/>
  <c r="KT56" i="11"/>
  <c r="KT135" i="11"/>
  <c r="KT192" i="11"/>
  <c r="KT159" i="11"/>
  <c r="KT131" i="11"/>
  <c r="KT95" i="11"/>
  <c r="KT80" i="11"/>
  <c r="KT116" i="11"/>
  <c r="KT120" i="11"/>
  <c r="KT54" i="11"/>
  <c r="KT168" i="11"/>
  <c r="KT109" i="11"/>
  <c r="KT31" i="11"/>
  <c r="KT58" i="11"/>
  <c r="KT137" i="11"/>
  <c r="KT191" i="11"/>
  <c r="KT145" i="11"/>
  <c r="KT52" i="11"/>
  <c r="KT134" i="11"/>
  <c r="KT110" i="11"/>
  <c r="KT65" i="11"/>
  <c r="KT196" i="11"/>
  <c r="KT27" i="11"/>
  <c r="KT157" i="11"/>
  <c r="KT94" i="11"/>
  <c r="KT75" i="11"/>
  <c r="KT49" i="11"/>
  <c r="KT23" i="11"/>
  <c r="KT183" i="11"/>
  <c r="KT117" i="11"/>
  <c r="KT73" i="11"/>
  <c r="KT118" i="11"/>
  <c r="KT51" i="11"/>
  <c r="KT130" i="11"/>
  <c r="KT92" i="11"/>
  <c r="KT148" i="11"/>
  <c r="KT182" i="11"/>
  <c r="KT164" i="11"/>
  <c r="KT93" i="11"/>
  <c r="KT48" i="11"/>
  <c r="KT39" i="11"/>
  <c r="KT186" i="11"/>
  <c r="KT133" i="11"/>
  <c r="KT108" i="11"/>
  <c r="KT87" i="11"/>
  <c r="KT142" i="11"/>
  <c r="KT90" i="11"/>
  <c r="KT141" i="11"/>
  <c r="KT124" i="11"/>
  <c r="KT24" i="11"/>
  <c r="KT72" i="11"/>
  <c r="KT146" i="11"/>
  <c r="KT156" i="11"/>
  <c r="KT40" i="11"/>
  <c r="KT175" i="11"/>
  <c r="KT57" i="11"/>
  <c r="KT181" i="11"/>
  <c r="KT89" i="11"/>
  <c r="KT180" i="11"/>
  <c r="KT35" i="11"/>
  <c r="KT129" i="11"/>
  <c r="KT114" i="11"/>
  <c r="KT71" i="11"/>
  <c r="KT127" i="11"/>
  <c r="KT103" i="11"/>
  <c r="KT125" i="11"/>
  <c r="KT82" i="11"/>
  <c r="KT151" i="11"/>
  <c r="KT38" i="11"/>
  <c r="KT33" i="11"/>
  <c r="KT62" i="11"/>
  <c r="KT29" i="11"/>
  <c r="KT172" i="11"/>
  <c r="KT96" i="11"/>
  <c r="KT102" i="11"/>
  <c r="KT91" i="11"/>
  <c r="KT74" i="11"/>
  <c r="KT85" i="11"/>
  <c r="KT153" i="11"/>
  <c r="KT132" i="11"/>
  <c r="KT61" i="11"/>
  <c r="KT122" i="11"/>
  <c r="KT128" i="11"/>
  <c r="KT179" i="11"/>
  <c r="KT136" i="11"/>
  <c r="KT195" i="11"/>
  <c r="KT34" i="11"/>
  <c r="KY165" i="11"/>
  <c r="KY36" i="11"/>
  <c r="KY53" i="11"/>
  <c r="KY169" i="11"/>
  <c r="KY171" i="11"/>
  <c r="KY184" i="11"/>
  <c r="KY138" i="11"/>
  <c r="KY147" i="11"/>
  <c r="KY115" i="11"/>
  <c r="KY173" i="11"/>
  <c r="KY119" i="11"/>
  <c r="KY79" i="11"/>
  <c r="KY152" i="11"/>
  <c r="KY32" i="11"/>
  <c r="KY60" i="11"/>
  <c r="KY30" i="11"/>
  <c r="KY163" i="11"/>
  <c r="KY100" i="11"/>
  <c r="KY28" i="11"/>
  <c r="KY135" i="11"/>
  <c r="KY76" i="11"/>
  <c r="KY121" i="11"/>
  <c r="KY56" i="11"/>
  <c r="KY192" i="11"/>
  <c r="KY159" i="11"/>
  <c r="KY80" i="11"/>
  <c r="KY131" i="11"/>
  <c r="KY120" i="11"/>
  <c r="KY95" i="11"/>
  <c r="KY116" i="11"/>
  <c r="KY54" i="11"/>
  <c r="KY137" i="11"/>
  <c r="KY58" i="11"/>
  <c r="KY168" i="11"/>
  <c r="KY109" i="11"/>
  <c r="KY31" i="11"/>
  <c r="KY191" i="11"/>
  <c r="KY27" i="11"/>
  <c r="KY145" i="11"/>
  <c r="KY110" i="11"/>
  <c r="KY196" i="11"/>
  <c r="KY65" i="11"/>
  <c r="KY52" i="11"/>
  <c r="KY134" i="11"/>
  <c r="KY183" i="11"/>
  <c r="KY118" i="11"/>
  <c r="KY51" i="11"/>
  <c r="KY148" i="11"/>
  <c r="KY75" i="11"/>
  <c r="KY23" i="11"/>
  <c r="KY94" i="11"/>
  <c r="KY130" i="11"/>
  <c r="KY92" i="11"/>
  <c r="KY73" i="11"/>
  <c r="KY157" i="11"/>
  <c r="KY117" i="11"/>
  <c r="KY49" i="11"/>
  <c r="KY164" i="11"/>
  <c r="KY87" i="11"/>
  <c r="KY186" i="11"/>
  <c r="KY108" i="11"/>
  <c r="KY90" i="11"/>
  <c r="KY39" i="11"/>
  <c r="KY142" i="11"/>
  <c r="KY133" i="11"/>
  <c r="KY182" i="11"/>
  <c r="KY124" i="11"/>
  <c r="KY93" i="11"/>
  <c r="KY48" i="11"/>
  <c r="KY24" i="11"/>
  <c r="KY141" i="11"/>
  <c r="KY40" i="11"/>
  <c r="KY57" i="11"/>
  <c r="KY129" i="11"/>
  <c r="KY89" i="11"/>
  <c r="KY35" i="11"/>
  <c r="KY114" i="11"/>
  <c r="KY180" i="11"/>
  <c r="KY72" i="11"/>
  <c r="KY156" i="11"/>
  <c r="KY181" i="11"/>
  <c r="KY146" i="11"/>
  <c r="KY71" i="11"/>
  <c r="KY175" i="11"/>
  <c r="KY38" i="11"/>
  <c r="KY128" i="11"/>
  <c r="KY74" i="11"/>
  <c r="KY127" i="11"/>
  <c r="KY62" i="11"/>
  <c r="KY125" i="11"/>
  <c r="KY82" i="11"/>
  <c r="KY122" i="11"/>
  <c r="KY132" i="11"/>
  <c r="KY61" i="11"/>
  <c r="KY91" i="11"/>
  <c r="KY179" i="11"/>
  <c r="KY103" i="11"/>
  <c r="KY85" i="11"/>
  <c r="KY153" i="11"/>
  <c r="KY195" i="11"/>
  <c r="KY172" i="11"/>
  <c r="KY96" i="11"/>
  <c r="KY102" i="11"/>
  <c r="KY151" i="11"/>
  <c r="KY33" i="11"/>
  <c r="KY136" i="11"/>
  <c r="KY29" i="11"/>
  <c r="KY34" i="11"/>
  <c r="LG165" i="11"/>
  <c r="LG36" i="11"/>
  <c r="LG53" i="11"/>
  <c r="LG171" i="11"/>
  <c r="LG169" i="11"/>
  <c r="LG184" i="11"/>
  <c r="LG138" i="11"/>
  <c r="LG147" i="11"/>
  <c r="LG173" i="11"/>
  <c r="LG115" i="11"/>
  <c r="LG152" i="11"/>
  <c r="LG32" i="11"/>
  <c r="LG79" i="11"/>
  <c r="LG163" i="11"/>
  <c r="LG30" i="11"/>
  <c r="LG119" i="11"/>
  <c r="LG60" i="11"/>
  <c r="LG121" i="11"/>
  <c r="LG100" i="11"/>
  <c r="LG116" i="11"/>
  <c r="LG135" i="11"/>
  <c r="LG76" i="11"/>
  <c r="LG56" i="11"/>
  <c r="LG28" i="11"/>
  <c r="LG131" i="11"/>
  <c r="LG95" i="11"/>
  <c r="LG80" i="11"/>
  <c r="LG159" i="11"/>
  <c r="LG120" i="11"/>
  <c r="LG192" i="11"/>
  <c r="LG191" i="11"/>
  <c r="LG54" i="11"/>
  <c r="LG31" i="11"/>
  <c r="LG168" i="11"/>
  <c r="LG58" i="11"/>
  <c r="LG137" i="11"/>
  <c r="LG109" i="11"/>
  <c r="LG145" i="11"/>
  <c r="LG65" i="11"/>
  <c r="LG110" i="11"/>
  <c r="LG52" i="11"/>
  <c r="LG27" i="11"/>
  <c r="LG134" i="11"/>
  <c r="LG196" i="11"/>
  <c r="LG157" i="11"/>
  <c r="LG183" i="11"/>
  <c r="LG92" i="11"/>
  <c r="LG182" i="11"/>
  <c r="LG118" i="11"/>
  <c r="LG51" i="11"/>
  <c r="LG94" i="11"/>
  <c r="LG148" i="11"/>
  <c r="LG117" i="11"/>
  <c r="LG23" i="11"/>
  <c r="LG130" i="11"/>
  <c r="LG75" i="11"/>
  <c r="LG49" i="11"/>
  <c r="LG73" i="11"/>
  <c r="LG124" i="11"/>
  <c r="LG48" i="11"/>
  <c r="LG141" i="11"/>
  <c r="LG164" i="11"/>
  <c r="LG87" i="11"/>
  <c r="LG39" i="11"/>
  <c r="LG108" i="11"/>
  <c r="LG93" i="11"/>
  <c r="LG24" i="11"/>
  <c r="LG186" i="11"/>
  <c r="LG142" i="11"/>
  <c r="LG133" i="11"/>
  <c r="LG72" i="11"/>
  <c r="LG57" i="11"/>
  <c r="LG146" i="11"/>
  <c r="LG40" i="11"/>
  <c r="LG35" i="11"/>
  <c r="LG175" i="11"/>
  <c r="LG180" i="11"/>
  <c r="LG90" i="11"/>
  <c r="LG181" i="11"/>
  <c r="LG129" i="11"/>
  <c r="LG114" i="11"/>
  <c r="LG89" i="11"/>
  <c r="LG156" i="11"/>
  <c r="LG71" i="11"/>
  <c r="LG151" i="11"/>
  <c r="LG91" i="11"/>
  <c r="LG128" i="11"/>
  <c r="LG179" i="11"/>
  <c r="LG85" i="11"/>
  <c r="LG195" i="11"/>
  <c r="LG172" i="11"/>
  <c r="LG132" i="11"/>
  <c r="LG82" i="11"/>
  <c r="LG61" i="11"/>
  <c r="LG103" i="11"/>
  <c r="LG34" i="11"/>
  <c r="LG102" i="11"/>
  <c r="LG122" i="11"/>
  <c r="LG33" i="11"/>
  <c r="LG136" i="11"/>
  <c r="LG127" i="11"/>
  <c r="LG62" i="11"/>
  <c r="LG153" i="11"/>
  <c r="LG125" i="11"/>
  <c r="LG96" i="11"/>
  <c r="LG38" i="11"/>
  <c r="LG74" i="11"/>
  <c r="LG29" i="11"/>
  <c r="LM165" i="11"/>
  <c r="LM53" i="11"/>
  <c r="LM36" i="11"/>
  <c r="LM171" i="11"/>
  <c r="LM169" i="11"/>
  <c r="LM184" i="11"/>
  <c r="LM138" i="11"/>
  <c r="LM173" i="11"/>
  <c r="LM115" i="11"/>
  <c r="LM147" i="11"/>
  <c r="LM79" i="11"/>
  <c r="LM152" i="11"/>
  <c r="LM32" i="11"/>
  <c r="LM60" i="11"/>
  <c r="LM163" i="11"/>
  <c r="LM30" i="11"/>
  <c r="LM119" i="11"/>
  <c r="LM28" i="11"/>
  <c r="LM121" i="11"/>
  <c r="LM100" i="11"/>
  <c r="LM76" i="11"/>
  <c r="LM135" i="11"/>
  <c r="LM56" i="11"/>
  <c r="LM116" i="11"/>
  <c r="LM159" i="11"/>
  <c r="LM192" i="11"/>
  <c r="LM131" i="11"/>
  <c r="LM80" i="11"/>
  <c r="LM120" i="11"/>
  <c r="LM95" i="11"/>
  <c r="LM54" i="11"/>
  <c r="LM58" i="11"/>
  <c r="LM137" i="11"/>
  <c r="LM109" i="11"/>
  <c r="LM168" i="11"/>
  <c r="LM31" i="11"/>
  <c r="LM191" i="11"/>
  <c r="LM145" i="11"/>
  <c r="LM110" i="11"/>
  <c r="LM65" i="11"/>
  <c r="LM27" i="11"/>
  <c r="LM52" i="11"/>
  <c r="LM134" i="11"/>
  <c r="LM196" i="11"/>
  <c r="LM51" i="11"/>
  <c r="LM157" i="11"/>
  <c r="LM94" i="11"/>
  <c r="LM183" i="11"/>
  <c r="LM75" i="11"/>
  <c r="LM118" i="11"/>
  <c r="LM130" i="11"/>
  <c r="LM23" i="11"/>
  <c r="LM49" i="11"/>
  <c r="LM148" i="11"/>
  <c r="LM117" i="11"/>
  <c r="LM92" i="11"/>
  <c r="LM73" i="11"/>
  <c r="LM93" i="11"/>
  <c r="LM39" i="11"/>
  <c r="LM186" i="11"/>
  <c r="LM108" i="11"/>
  <c r="LM182" i="11"/>
  <c r="LM124" i="11"/>
  <c r="LM24" i="11"/>
  <c r="LM141" i="11"/>
  <c r="LM164" i="11"/>
  <c r="LM48" i="11"/>
  <c r="LM142" i="11"/>
  <c r="LM133" i="11"/>
  <c r="LM87" i="11"/>
  <c r="LM90" i="11"/>
  <c r="LM175" i="11"/>
  <c r="LM114" i="11"/>
  <c r="LM72" i="11"/>
  <c r="LM35" i="11"/>
  <c r="LM156" i="11"/>
  <c r="LM57" i="11"/>
  <c r="LM181" i="11"/>
  <c r="LM146" i="11"/>
  <c r="LM129" i="11"/>
  <c r="LM89" i="11"/>
  <c r="LM71" i="11"/>
  <c r="LM180" i="11"/>
  <c r="LM40" i="11"/>
  <c r="LM122" i="11"/>
  <c r="LM74" i="11"/>
  <c r="LM33" i="11"/>
  <c r="LM153" i="11"/>
  <c r="LM132" i="11"/>
  <c r="LM38" i="11"/>
  <c r="LM128" i="11"/>
  <c r="LM103" i="11"/>
  <c r="LM195" i="11"/>
  <c r="LM34" i="11"/>
  <c r="LM151" i="11"/>
  <c r="LM85" i="11"/>
  <c r="LM62" i="11"/>
  <c r="LM172" i="11"/>
  <c r="LM61" i="11"/>
  <c r="LM91" i="11"/>
  <c r="LM179" i="11"/>
  <c r="LM136" i="11"/>
  <c r="LM127" i="11"/>
  <c r="LM29" i="11"/>
  <c r="LM125" i="11"/>
  <c r="LM96" i="11"/>
  <c r="LM82" i="11"/>
  <c r="LM102" i="11"/>
  <c r="LX165" i="11"/>
  <c r="LX36" i="11"/>
  <c r="LX53" i="11"/>
  <c r="LX171" i="11"/>
  <c r="LX169" i="11"/>
  <c r="LX184" i="11"/>
  <c r="LX138" i="11"/>
  <c r="LX173" i="11"/>
  <c r="LX147" i="11"/>
  <c r="LX79" i="11"/>
  <c r="LX115" i="11"/>
  <c r="LX32" i="11"/>
  <c r="LX152" i="11"/>
  <c r="LX30" i="11"/>
  <c r="LX119" i="11"/>
  <c r="LX60" i="11"/>
  <c r="LX163" i="11"/>
  <c r="LX28" i="11"/>
  <c r="LX76" i="11"/>
  <c r="LX100" i="11"/>
  <c r="LX135" i="11"/>
  <c r="LX121" i="11"/>
  <c r="LX56" i="11"/>
  <c r="LX159" i="11"/>
  <c r="LX54" i="11"/>
  <c r="LX116" i="11"/>
  <c r="LX192" i="11"/>
  <c r="LX131" i="11"/>
  <c r="LX120" i="11"/>
  <c r="LX95" i="11"/>
  <c r="LX80" i="11"/>
  <c r="LX31" i="11"/>
  <c r="LX168" i="11"/>
  <c r="LX109" i="11"/>
  <c r="LX191" i="11"/>
  <c r="LX137" i="11"/>
  <c r="LX58" i="11"/>
  <c r="LX145" i="11"/>
  <c r="LX196" i="11"/>
  <c r="LX110" i="11"/>
  <c r="LX52" i="11"/>
  <c r="LX65" i="11"/>
  <c r="LX134" i="11"/>
  <c r="LX27" i="11"/>
  <c r="LX118" i="11"/>
  <c r="LX94" i="11"/>
  <c r="LX183" i="11"/>
  <c r="LX148" i="11"/>
  <c r="LX117" i="11"/>
  <c r="LX75" i="11"/>
  <c r="LX51" i="11"/>
  <c r="LX130" i="11"/>
  <c r="LX49" i="11"/>
  <c r="LX73" i="11"/>
  <c r="LX157" i="11"/>
  <c r="LX92" i="11"/>
  <c r="LX23" i="11"/>
  <c r="LX182" i="11"/>
  <c r="LX48" i="11"/>
  <c r="LX141" i="11"/>
  <c r="LX87" i="11"/>
  <c r="LX186" i="11"/>
  <c r="LX142" i="11"/>
  <c r="LX90" i="11"/>
  <c r="LX164" i="11"/>
  <c r="LX124" i="11"/>
  <c r="LX24" i="11"/>
  <c r="LX93" i="11"/>
  <c r="LX39" i="11"/>
  <c r="LX133" i="11"/>
  <c r="LX108" i="11"/>
  <c r="LX114" i="11"/>
  <c r="LX72" i="11"/>
  <c r="LX35" i="11"/>
  <c r="LX181" i="11"/>
  <c r="LX146" i="11"/>
  <c r="LX40" i="11"/>
  <c r="LX129" i="11"/>
  <c r="LX89" i="11"/>
  <c r="LX175" i="11"/>
  <c r="LX156" i="11"/>
  <c r="LX57" i="11"/>
  <c r="LX71" i="11"/>
  <c r="LX103" i="11"/>
  <c r="LX85" i="11"/>
  <c r="LX151" i="11"/>
  <c r="LX38" i="11"/>
  <c r="LX33" i="11"/>
  <c r="LX127" i="11"/>
  <c r="LX125" i="11"/>
  <c r="LX82" i="11"/>
  <c r="LX91" i="11"/>
  <c r="LX74" i="11"/>
  <c r="LX136" i="11"/>
  <c r="LX195" i="11"/>
  <c r="LX132" i="11"/>
  <c r="LX34" i="11"/>
  <c r="LX180" i="11"/>
  <c r="LX122" i="11"/>
  <c r="LX128" i="11"/>
  <c r="LX179" i="11"/>
  <c r="LX62" i="11"/>
  <c r="LX29" i="11"/>
  <c r="LX153" i="11"/>
  <c r="LX172" i="11"/>
  <c r="LX96" i="11"/>
  <c r="LX61" i="11"/>
  <c r="LX102" i="11"/>
  <c r="MC165" i="11"/>
  <c r="MC36" i="11"/>
  <c r="MC53" i="11"/>
  <c r="MC169" i="11"/>
  <c r="MC184" i="11"/>
  <c r="MC171" i="11"/>
  <c r="MC138" i="11"/>
  <c r="MC147" i="11"/>
  <c r="MC173" i="11"/>
  <c r="MC115" i="11"/>
  <c r="MC79" i="11"/>
  <c r="MC32" i="11"/>
  <c r="MC152" i="11"/>
  <c r="MC60" i="11"/>
  <c r="MC119" i="11"/>
  <c r="MC30" i="11"/>
  <c r="MC121" i="11"/>
  <c r="MC100" i="11"/>
  <c r="MC163" i="11"/>
  <c r="MC135" i="11"/>
  <c r="MC76" i="11"/>
  <c r="MC56" i="11"/>
  <c r="MC28" i="11"/>
  <c r="MC116" i="11"/>
  <c r="MC131" i="11"/>
  <c r="MC95" i="11"/>
  <c r="MC159" i="11"/>
  <c r="MC80" i="11"/>
  <c r="MC192" i="11"/>
  <c r="MC120" i="11"/>
  <c r="MC54" i="11"/>
  <c r="MC31" i="11"/>
  <c r="MC168" i="11"/>
  <c r="MC137" i="11"/>
  <c r="MC109" i="11"/>
  <c r="MC58" i="11"/>
  <c r="MC191" i="11"/>
  <c r="MC27" i="11"/>
  <c r="MC52" i="11"/>
  <c r="MC134" i="11"/>
  <c r="MC110" i="11"/>
  <c r="MC65" i="11"/>
  <c r="MC196" i="11"/>
  <c r="MC145" i="11"/>
  <c r="MC118" i="11"/>
  <c r="MC157" i="11"/>
  <c r="MC94" i="11"/>
  <c r="MC75" i="11"/>
  <c r="MC23" i="11"/>
  <c r="MC51" i="11"/>
  <c r="MC130" i="11"/>
  <c r="MC117" i="11"/>
  <c r="MC92" i="11"/>
  <c r="MC49" i="11"/>
  <c r="MC183" i="11"/>
  <c r="MC148" i="11"/>
  <c r="MC73" i="11"/>
  <c r="MC124" i="11"/>
  <c r="MC141" i="11"/>
  <c r="MC182" i="11"/>
  <c r="MC24" i="11"/>
  <c r="MC87" i="11"/>
  <c r="MC142" i="11"/>
  <c r="MC164" i="11"/>
  <c r="MC93" i="11"/>
  <c r="MC48" i="11"/>
  <c r="MC39" i="11"/>
  <c r="MC186" i="11"/>
  <c r="MC133" i="11"/>
  <c r="MC108" i="11"/>
  <c r="MC72" i="11"/>
  <c r="MC57" i="11"/>
  <c r="MC89" i="11"/>
  <c r="MC90" i="11"/>
  <c r="MC181" i="11"/>
  <c r="MC129" i="11"/>
  <c r="MC71" i="11"/>
  <c r="MC146" i="11"/>
  <c r="MC175" i="11"/>
  <c r="MC35" i="11"/>
  <c r="MC156" i="11"/>
  <c r="MC114" i="11"/>
  <c r="MC40" i="11"/>
  <c r="MC38" i="11"/>
  <c r="MC128" i="11"/>
  <c r="MC103" i="11"/>
  <c r="MC29" i="11"/>
  <c r="MC132" i="11"/>
  <c r="MC102" i="11"/>
  <c r="MC122" i="11"/>
  <c r="MC91" i="11"/>
  <c r="MC74" i="11"/>
  <c r="MC85" i="11"/>
  <c r="MC62" i="11"/>
  <c r="MC195" i="11"/>
  <c r="MC172" i="11"/>
  <c r="MC125" i="11"/>
  <c r="MC96" i="11"/>
  <c r="MC82" i="11"/>
  <c r="MC61" i="11"/>
  <c r="MC151" i="11"/>
  <c r="MC33" i="11"/>
  <c r="MC179" i="11"/>
  <c r="MC136" i="11"/>
  <c r="MC180" i="11"/>
  <c r="MC127" i="11"/>
  <c r="MC153" i="11"/>
  <c r="MC34" i="11"/>
  <c r="ML165" i="11"/>
  <c r="ML36" i="11"/>
  <c r="ML171" i="11"/>
  <c r="ML53" i="11"/>
  <c r="ML169" i="11"/>
  <c r="ML184" i="11"/>
  <c r="ML138" i="11"/>
  <c r="ML173" i="11"/>
  <c r="ML147" i="11"/>
  <c r="ML115" i="11"/>
  <c r="ML32" i="11"/>
  <c r="ML79" i="11"/>
  <c r="ML119" i="11"/>
  <c r="ML152" i="11"/>
  <c r="ML60" i="11"/>
  <c r="ML30" i="11"/>
  <c r="ML163" i="11"/>
  <c r="ML100" i="11"/>
  <c r="ML135" i="11"/>
  <c r="ML28" i="11"/>
  <c r="ML121" i="11"/>
  <c r="ML76" i="11"/>
  <c r="ML56" i="11"/>
  <c r="ML159" i="11"/>
  <c r="ML54" i="11"/>
  <c r="ML116" i="11"/>
  <c r="ML131" i="11"/>
  <c r="ML120" i="11"/>
  <c r="ML80" i="11"/>
  <c r="ML192" i="11"/>
  <c r="ML95" i="11"/>
  <c r="ML31" i="11"/>
  <c r="ML191" i="11"/>
  <c r="ML58" i="11"/>
  <c r="ML137" i="11"/>
  <c r="ML109" i="11"/>
  <c r="ML168" i="11"/>
  <c r="ML110" i="11"/>
  <c r="ML134" i="11"/>
  <c r="ML27" i="11"/>
  <c r="ML65" i="11"/>
  <c r="ML145" i="11"/>
  <c r="ML52" i="11"/>
  <c r="ML196" i="11"/>
  <c r="ML157" i="11"/>
  <c r="ML183" i="11"/>
  <c r="ML94" i="11"/>
  <c r="ML148" i="11"/>
  <c r="ML130" i="11"/>
  <c r="ML92" i="11"/>
  <c r="ML49" i="11"/>
  <c r="ML73" i="11"/>
  <c r="ML118" i="11"/>
  <c r="ML51" i="11"/>
  <c r="ML117" i="11"/>
  <c r="ML75" i="11"/>
  <c r="ML23" i="11"/>
  <c r="ML164" i="11"/>
  <c r="ML108" i="11"/>
  <c r="ML124" i="11"/>
  <c r="ML93" i="11"/>
  <c r="ML24" i="11"/>
  <c r="ML87" i="11"/>
  <c r="ML39" i="11"/>
  <c r="ML133" i="11"/>
  <c r="ML182" i="11"/>
  <c r="ML48" i="11"/>
  <c r="ML141" i="11"/>
  <c r="ML186" i="11"/>
  <c r="ML142" i="11"/>
  <c r="ML90" i="11"/>
  <c r="ML129" i="11"/>
  <c r="ML114" i="11"/>
  <c r="ML72" i="11"/>
  <c r="ML35" i="11"/>
  <c r="ML57" i="11"/>
  <c r="ML181" i="11"/>
  <c r="ML146" i="11"/>
  <c r="ML89" i="11"/>
  <c r="ML156" i="11"/>
  <c r="ML71" i="11"/>
  <c r="ML40" i="11"/>
  <c r="ML175" i="11"/>
  <c r="ML180" i="11"/>
  <c r="ML151" i="11"/>
  <c r="ML122" i="11"/>
  <c r="ML179" i="11"/>
  <c r="ML62" i="11"/>
  <c r="ML34" i="11"/>
  <c r="ML91" i="11"/>
  <c r="ML128" i="11"/>
  <c r="ML74" i="11"/>
  <c r="ML33" i="11"/>
  <c r="ML127" i="11"/>
  <c r="ML103" i="11"/>
  <c r="ML29" i="11"/>
  <c r="ML195" i="11"/>
  <c r="ML125" i="11"/>
  <c r="ML96" i="11"/>
  <c r="ML61" i="11"/>
  <c r="ML102" i="11"/>
  <c r="ML38" i="11"/>
  <c r="ML136" i="11"/>
  <c r="ML172" i="11"/>
  <c r="ML82" i="11"/>
  <c r="ML85" i="11"/>
  <c r="ML153" i="11"/>
  <c r="ML132" i="11"/>
  <c r="MQ165" i="11"/>
  <c r="MQ53" i="11"/>
  <c r="MQ36" i="11"/>
  <c r="MQ171" i="11"/>
  <c r="MQ169" i="11"/>
  <c r="MQ184" i="11"/>
  <c r="MQ138" i="11"/>
  <c r="MQ173" i="11"/>
  <c r="MQ147" i="11"/>
  <c r="MQ115" i="11"/>
  <c r="MQ79" i="11"/>
  <c r="MQ152" i="11"/>
  <c r="MQ32" i="11"/>
  <c r="MQ119" i="11"/>
  <c r="MQ60" i="11"/>
  <c r="MQ30" i="11"/>
  <c r="MQ163" i="11"/>
  <c r="MQ135" i="11"/>
  <c r="MQ56" i="11"/>
  <c r="MQ28" i="11"/>
  <c r="MQ100" i="11"/>
  <c r="MQ76" i="11"/>
  <c r="MQ121" i="11"/>
  <c r="MQ120" i="11"/>
  <c r="MQ192" i="11"/>
  <c r="MQ159" i="11"/>
  <c r="MQ95" i="11"/>
  <c r="MQ54" i="11"/>
  <c r="MQ116" i="11"/>
  <c r="MQ131" i="11"/>
  <c r="MQ80" i="11"/>
  <c r="MQ109" i="11"/>
  <c r="MQ31" i="11"/>
  <c r="MQ191" i="11"/>
  <c r="MQ58" i="11"/>
  <c r="MQ137" i="11"/>
  <c r="MQ168" i="11"/>
  <c r="MQ110" i="11"/>
  <c r="MQ196" i="11"/>
  <c r="MQ134" i="11"/>
  <c r="MQ65" i="11"/>
  <c r="MQ27" i="11"/>
  <c r="MQ145" i="11"/>
  <c r="MQ52" i="11"/>
  <c r="MQ92" i="11"/>
  <c r="MQ23" i="11"/>
  <c r="MQ118" i="11"/>
  <c r="MQ148" i="11"/>
  <c r="MQ117" i="11"/>
  <c r="MQ75" i="11"/>
  <c r="MQ51" i="11"/>
  <c r="MQ157" i="11"/>
  <c r="MQ94" i="11"/>
  <c r="MQ183" i="11"/>
  <c r="MQ130" i="11"/>
  <c r="MQ49" i="11"/>
  <c r="MQ73" i="11"/>
  <c r="MQ93" i="11"/>
  <c r="MQ48" i="11"/>
  <c r="MQ141" i="11"/>
  <c r="MQ87" i="11"/>
  <c r="MQ182" i="11"/>
  <c r="MQ164" i="11"/>
  <c r="MQ142" i="11"/>
  <c r="MQ133" i="11"/>
  <c r="MQ108" i="11"/>
  <c r="MQ124" i="11"/>
  <c r="MQ24" i="11"/>
  <c r="MQ39" i="11"/>
  <c r="MQ186" i="11"/>
  <c r="MQ90" i="11"/>
  <c r="MQ72" i="11"/>
  <c r="MQ129" i="11"/>
  <c r="MQ114" i="11"/>
  <c r="MQ175" i="11"/>
  <c r="MQ146" i="11"/>
  <c r="MQ180" i="11"/>
  <c r="MQ156" i="11"/>
  <c r="MQ181" i="11"/>
  <c r="MQ89" i="11"/>
  <c r="MQ35" i="11"/>
  <c r="MQ57" i="11"/>
  <c r="MQ71" i="11"/>
  <c r="MQ40" i="11"/>
  <c r="MQ151" i="11"/>
  <c r="MQ74" i="11"/>
  <c r="MQ33" i="11"/>
  <c r="MQ136" i="11"/>
  <c r="MQ85" i="11"/>
  <c r="MQ62" i="11"/>
  <c r="MQ172" i="11"/>
  <c r="MQ125" i="11"/>
  <c r="MQ82" i="11"/>
  <c r="MQ38" i="11"/>
  <c r="MQ128" i="11"/>
  <c r="MQ179" i="11"/>
  <c r="MQ29" i="11"/>
  <c r="MQ96" i="11"/>
  <c r="MQ61" i="11"/>
  <c r="MQ34" i="11"/>
  <c r="MQ122" i="11"/>
  <c r="MQ91" i="11"/>
  <c r="MQ127" i="11"/>
  <c r="MQ103" i="11"/>
  <c r="MQ153" i="11"/>
  <c r="MQ195" i="11"/>
  <c r="MQ132" i="11"/>
  <c r="MQ102" i="11"/>
  <c r="MV165" i="11"/>
  <c r="MV36" i="11"/>
  <c r="MV53" i="11"/>
  <c r="MV171" i="11"/>
  <c r="MV169" i="11"/>
  <c r="MV184" i="11"/>
  <c r="MV138" i="11"/>
  <c r="MV173" i="11"/>
  <c r="MV115" i="11"/>
  <c r="MV147" i="11"/>
  <c r="MV79" i="11"/>
  <c r="MV152" i="11"/>
  <c r="MV32" i="11"/>
  <c r="MV119" i="11"/>
  <c r="MV163" i="11"/>
  <c r="MV60" i="11"/>
  <c r="MV30" i="11"/>
  <c r="MV135" i="11"/>
  <c r="MV28" i="11"/>
  <c r="MV121" i="11"/>
  <c r="MV100" i="11"/>
  <c r="MV76" i="11"/>
  <c r="MV56" i="11"/>
  <c r="MV159" i="11"/>
  <c r="MV120" i="11"/>
  <c r="MV95" i="11"/>
  <c r="MV116" i="11"/>
  <c r="MV80" i="11"/>
  <c r="MV192" i="11"/>
  <c r="MV131" i="11"/>
  <c r="MV54" i="11"/>
  <c r="MV31" i="11"/>
  <c r="MV191" i="11"/>
  <c r="MV168" i="11"/>
  <c r="MV109" i="11"/>
  <c r="MV58" i="11"/>
  <c r="MV137" i="11"/>
  <c r="MV52" i="11"/>
  <c r="MV134" i="11"/>
  <c r="MV145" i="11"/>
  <c r="MV110" i="11"/>
  <c r="MV196" i="11"/>
  <c r="MV65" i="11"/>
  <c r="MV27" i="11"/>
  <c r="MV118" i="11"/>
  <c r="MV183" i="11"/>
  <c r="MV182" i="11"/>
  <c r="MV130" i="11"/>
  <c r="MV92" i="11"/>
  <c r="MV51" i="11"/>
  <c r="MV157" i="11"/>
  <c r="MV148" i="11"/>
  <c r="MV117" i="11"/>
  <c r="MV23" i="11"/>
  <c r="MV94" i="11"/>
  <c r="MV75" i="11"/>
  <c r="MV49" i="11"/>
  <c r="MV73" i="11"/>
  <c r="MV164" i="11"/>
  <c r="MV124" i="11"/>
  <c r="MV141" i="11"/>
  <c r="MV87" i="11"/>
  <c r="MV108" i="11"/>
  <c r="MV90" i="11"/>
  <c r="MV39" i="11"/>
  <c r="MV93" i="11"/>
  <c r="MV48" i="11"/>
  <c r="MV24" i="11"/>
  <c r="MV186" i="11"/>
  <c r="MV142" i="11"/>
  <c r="MV133" i="11"/>
  <c r="MV72" i="11"/>
  <c r="MV156" i="11"/>
  <c r="MV57" i="11"/>
  <c r="MV71" i="11"/>
  <c r="MV175" i="11"/>
  <c r="MV89" i="11"/>
  <c r="MV40" i="11"/>
  <c r="MV180" i="11"/>
  <c r="MV181" i="11"/>
  <c r="MV146" i="11"/>
  <c r="MV35" i="11"/>
  <c r="MV129" i="11"/>
  <c r="MV114" i="11"/>
  <c r="MV179" i="11"/>
  <c r="MV136" i="11"/>
  <c r="MV103" i="11"/>
  <c r="MV62" i="11"/>
  <c r="MV125" i="11"/>
  <c r="MV96" i="11"/>
  <c r="MV151" i="11"/>
  <c r="MV38" i="11"/>
  <c r="MV29" i="11"/>
  <c r="MV153" i="11"/>
  <c r="MV195" i="11"/>
  <c r="MV61" i="11"/>
  <c r="MV34" i="11"/>
  <c r="MV122" i="11"/>
  <c r="MV91" i="11"/>
  <c r="MV128" i="11"/>
  <c r="MV74" i="11"/>
  <c r="MV33" i="11"/>
  <c r="MV85" i="11"/>
  <c r="MV132" i="11"/>
  <c r="MV82" i="11"/>
  <c r="MV127" i="11"/>
  <c r="MV172" i="11"/>
  <c r="MV102" i="11"/>
  <c r="NH165" i="11"/>
  <c r="NL165" i="11" s="1"/>
  <c r="NH36" i="11"/>
  <c r="NL36" i="11" s="1"/>
  <c r="NH53" i="11"/>
  <c r="NL53" i="11" s="1"/>
  <c r="NH169" i="11"/>
  <c r="NL169" i="11" s="1"/>
  <c r="NH171" i="11"/>
  <c r="NL171" i="11" s="1"/>
  <c r="NH184" i="11"/>
  <c r="NL184" i="11" s="1"/>
  <c r="NH138" i="11"/>
  <c r="NL138" i="11" s="1"/>
  <c r="NH147" i="11"/>
  <c r="NL147" i="11" s="1"/>
  <c r="NH115" i="11"/>
  <c r="NL115" i="11" s="1"/>
  <c r="NH173" i="11"/>
  <c r="NL173" i="11" s="1"/>
  <c r="NH79" i="11"/>
  <c r="NL79" i="11" s="1"/>
  <c r="NH152" i="11"/>
  <c r="NL152" i="11" s="1"/>
  <c r="NH119" i="11"/>
  <c r="NL119" i="11" s="1"/>
  <c r="NH32" i="11"/>
  <c r="NL32" i="11" s="1"/>
  <c r="NH163" i="11"/>
  <c r="NL163" i="11" s="1"/>
  <c r="NH60" i="11"/>
  <c r="NL60" i="11" s="1"/>
  <c r="NH30" i="11"/>
  <c r="NL30" i="11" s="1"/>
  <c r="NH121" i="11"/>
  <c r="NL121" i="11" s="1"/>
  <c r="NH28" i="11"/>
  <c r="NL28" i="11" s="1"/>
  <c r="NH135" i="11"/>
  <c r="NL135" i="11" s="1"/>
  <c r="NH100" i="11"/>
  <c r="NL100" i="11" s="1"/>
  <c r="NH76" i="11"/>
  <c r="NL76" i="11" s="1"/>
  <c r="NH56" i="11"/>
  <c r="NL56" i="11" s="1"/>
  <c r="NH116" i="11"/>
  <c r="NL116" i="11" s="1"/>
  <c r="NH192" i="11"/>
  <c r="NL192" i="11" s="1"/>
  <c r="NH80" i="11"/>
  <c r="NL80" i="11" s="1"/>
  <c r="NH95" i="11"/>
  <c r="NL95" i="11" s="1"/>
  <c r="NH159" i="11"/>
  <c r="NL159" i="11" s="1"/>
  <c r="NH131" i="11"/>
  <c r="NL131" i="11" s="1"/>
  <c r="NH120" i="11"/>
  <c r="NL120" i="11" s="1"/>
  <c r="NH31" i="11"/>
  <c r="NL31" i="11" s="1"/>
  <c r="NH58" i="11"/>
  <c r="NL58" i="11" s="1"/>
  <c r="NH54" i="11"/>
  <c r="NL54" i="11" s="1"/>
  <c r="NH109" i="11"/>
  <c r="NL109" i="11" s="1"/>
  <c r="NH191" i="11"/>
  <c r="NL191" i="11" s="1"/>
  <c r="NH137" i="11"/>
  <c r="NL137" i="11" s="1"/>
  <c r="NH168" i="11"/>
  <c r="NL168" i="11" s="1"/>
  <c r="NH65" i="11"/>
  <c r="NL65" i="11" s="1"/>
  <c r="NH134" i="11"/>
  <c r="NL134" i="11" s="1"/>
  <c r="NH110" i="11"/>
  <c r="NL110" i="11" s="1"/>
  <c r="NH52" i="11"/>
  <c r="NL52" i="11" s="1"/>
  <c r="NH196" i="11"/>
  <c r="NL196" i="11" s="1"/>
  <c r="NH27" i="11"/>
  <c r="NL27" i="11" s="1"/>
  <c r="NH145" i="11"/>
  <c r="NL145" i="11" s="1"/>
  <c r="NH117" i="11"/>
  <c r="NL117" i="11" s="1"/>
  <c r="NH92" i="11"/>
  <c r="NL92" i="11" s="1"/>
  <c r="NH23" i="11"/>
  <c r="NL23" i="11" s="1"/>
  <c r="NH51" i="11"/>
  <c r="NL51" i="11" s="1"/>
  <c r="NH157" i="11"/>
  <c r="NL157" i="11" s="1"/>
  <c r="NH94" i="11"/>
  <c r="NL94" i="11" s="1"/>
  <c r="NH183" i="11"/>
  <c r="NL183" i="11" s="1"/>
  <c r="NH130" i="11"/>
  <c r="NL130" i="11" s="1"/>
  <c r="NH75" i="11"/>
  <c r="NL75" i="11" s="1"/>
  <c r="NH118" i="11"/>
  <c r="NL118" i="11" s="1"/>
  <c r="NH148" i="11"/>
  <c r="NL148" i="11" s="1"/>
  <c r="NH49" i="11"/>
  <c r="NL49" i="11" s="1"/>
  <c r="NH73" i="11"/>
  <c r="NL73" i="11" s="1"/>
  <c r="NH164" i="11"/>
  <c r="NL164" i="11" s="1"/>
  <c r="NH24" i="11"/>
  <c r="NL24" i="11" s="1"/>
  <c r="NH141" i="11"/>
  <c r="NL141" i="11" s="1"/>
  <c r="NH142" i="11"/>
  <c r="NL142" i="11" s="1"/>
  <c r="NH133" i="11"/>
  <c r="NL133" i="11" s="1"/>
  <c r="NH124" i="11"/>
  <c r="NL124" i="11" s="1"/>
  <c r="NH93" i="11"/>
  <c r="NL93" i="11" s="1"/>
  <c r="NH87" i="11"/>
  <c r="NL87" i="11" s="1"/>
  <c r="NH39" i="11"/>
  <c r="NL39" i="11" s="1"/>
  <c r="NH108" i="11"/>
  <c r="NL108" i="11" s="1"/>
  <c r="NH182" i="11"/>
  <c r="NL182" i="11" s="1"/>
  <c r="NH48" i="11"/>
  <c r="NL48" i="11" s="1"/>
  <c r="NH186" i="11"/>
  <c r="NL186" i="11" s="1"/>
  <c r="NH72" i="11"/>
  <c r="NL72" i="11" s="1"/>
  <c r="NH35" i="11"/>
  <c r="NL35" i="11" s="1"/>
  <c r="NH129" i="11"/>
  <c r="NL129" i="11" s="1"/>
  <c r="NH89" i="11"/>
  <c r="NL89" i="11" s="1"/>
  <c r="NH156" i="11"/>
  <c r="NL156" i="11" s="1"/>
  <c r="NH57" i="11"/>
  <c r="NL57" i="11" s="1"/>
  <c r="NH181" i="11"/>
  <c r="NL181" i="11" s="1"/>
  <c r="NH146" i="11"/>
  <c r="NL146" i="11" s="1"/>
  <c r="NH175" i="11"/>
  <c r="NL175" i="11" s="1"/>
  <c r="NH180" i="11"/>
  <c r="NL180" i="11" s="1"/>
  <c r="NH90" i="11"/>
  <c r="NL90" i="11" s="1"/>
  <c r="NH114" i="11"/>
  <c r="NL114" i="11" s="1"/>
  <c r="NH71" i="11"/>
  <c r="NL71" i="11" s="1"/>
  <c r="NH40" i="11"/>
  <c r="NL40" i="11" s="1"/>
  <c r="NH122" i="11"/>
  <c r="NL122" i="11" s="1"/>
  <c r="NH179" i="11"/>
  <c r="NL179" i="11" s="1"/>
  <c r="NH85" i="11"/>
  <c r="NL85" i="11" s="1"/>
  <c r="NH29" i="11"/>
  <c r="NL29" i="11" s="1"/>
  <c r="NH38" i="11"/>
  <c r="NL38" i="11" s="1"/>
  <c r="NH132" i="11"/>
  <c r="NL132" i="11" s="1"/>
  <c r="NH61" i="11"/>
  <c r="NL61" i="11" s="1"/>
  <c r="NH102" i="11"/>
  <c r="NL102" i="11" s="1"/>
  <c r="NH127" i="11"/>
  <c r="NL127" i="11" s="1"/>
  <c r="NH103" i="11"/>
  <c r="NL103" i="11" s="1"/>
  <c r="NH195" i="11"/>
  <c r="NL195" i="11" s="1"/>
  <c r="NH125" i="11"/>
  <c r="NL125" i="11" s="1"/>
  <c r="NH82" i="11"/>
  <c r="NL82" i="11" s="1"/>
  <c r="NH34" i="11"/>
  <c r="NL34" i="11" s="1"/>
  <c r="NH151" i="11"/>
  <c r="NL151" i="11" s="1"/>
  <c r="NH91" i="11"/>
  <c r="NL91" i="11" s="1"/>
  <c r="NH128" i="11"/>
  <c r="NL128" i="11" s="1"/>
  <c r="NH74" i="11"/>
  <c r="NL74" i="11" s="1"/>
  <c r="NH33" i="11"/>
  <c r="NL33" i="11" s="1"/>
  <c r="NH136" i="11"/>
  <c r="NL136" i="11" s="1"/>
  <c r="NH62" i="11"/>
  <c r="NL62" i="11" s="1"/>
  <c r="NH153" i="11"/>
  <c r="NL153" i="11" s="1"/>
  <c r="NH172" i="11"/>
  <c r="NL172" i="11" s="1"/>
  <c r="NH96" i="11"/>
  <c r="NL96" i="11" s="1"/>
  <c r="G36" i="11"/>
  <c r="G53" i="11"/>
  <c r="G169" i="11"/>
  <c r="G171" i="11"/>
  <c r="G184" i="11"/>
  <c r="G138" i="11"/>
  <c r="G173" i="11"/>
  <c r="G79" i="11"/>
  <c r="G115" i="11"/>
  <c r="G147" i="11"/>
  <c r="G32" i="11"/>
  <c r="G152" i="11"/>
  <c r="G30" i="11"/>
  <c r="G119" i="11"/>
  <c r="G60" i="11"/>
  <c r="G163" i="11"/>
  <c r="G116" i="11"/>
  <c r="G135" i="11"/>
  <c r="G28" i="11"/>
  <c r="G121" i="11"/>
  <c r="G100" i="11"/>
  <c r="G76" i="11"/>
  <c r="G56" i="11"/>
  <c r="G192" i="11"/>
  <c r="G131" i="11"/>
  <c r="G120" i="11"/>
  <c r="G80" i="11"/>
  <c r="G159" i="11"/>
  <c r="G95" i="11"/>
  <c r="G168" i="11"/>
  <c r="G109" i="11"/>
  <c r="G54" i="11"/>
  <c r="G31" i="11"/>
  <c r="G58" i="11"/>
  <c r="G191" i="11"/>
  <c r="G137" i="11"/>
  <c r="G52" i="11"/>
  <c r="G145" i="11"/>
  <c r="G27" i="11"/>
  <c r="G196" i="11"/>
  <c r="G134" i="11"/>
  <c r="G65" i="11"/>
  <c r="G110" i="11"/>
  <c r="G51" i="11"/>
  <c r="G117" i="11"/>
  <c r="G92" i="11"/>
  <c r="G118" i="11"/>
  <c r="G157" i="11"/>
  <c r="G49" i="11"/>
  <c r="G73" i="11"/>
  <c r="G183" i="11"/>
  <c r="G130" i="11"/>
  <c r="G94" i="11"/>
  <c r="G148" i="11"/>
  <c r="G75" i="11"/>
  <c r="G23" i="11"/>
  <c r="G48" i="11"/>
  <c r="G24" i="11"/>
  <c r="G87" i="11"/>
  <c r="G124" i="11"/>
  <c r="G93" i="11"/>
  <c r="G141" i="11"/>
  <c r="G133" i="11"/>
  <c r="G182" i="11"/>
  <c r="G164" i="11"/>
  <c r="G186" i="11"/>
  <c r="G142" i="11"/>
  <c r="G39" i="11"/>
  <c r="G108" i="11"/>
  <c r="G72" i="11"/>
  <c r="G156" i="11"/>
  <c r="G146" i="11"/>
  <c r="G129" i="11"/>
  <c r="G89" i="11"/>
  <c r="G40" i="11"/>
  <c r="G175" i="11"/>
  <c r="G181" i="11"/>
  <c r="G114" i="11"/>
  <c r="G90" i="11"/>
  <c r="G35" i="11"/>
  <c r="G71" i="11"/>
  <c r="G57" i="11"/>
  <c r="G180" i="11"/>
  <c r="G91" i="11"/>
  <c r="G136" i="11"/>
  <c r="G127" i="11"/>
  <c r="G85" i="11"/>
  <c r="G62" i="11"/>
  <c r="G195" i="11"/>
  <c r="G172" i="11"/>
  <c r="G122" i="11"/>
  <c r="G33" i="11"/>
  <c r="G132" i="11"/>
  <c r="G61" i="11"/>
  <c r="G151" i="11"/>
  <c r="G38" i="11"/>
  <c r="G128" i="11"/>
  <c r="G74" i="11"/>
  <c r="G103" i="11"/>
  <c r="G29" i="11"/>
  <c r="G96" i="11"/>
  <c r="G34" i="11"/>
  <c r="G179" i="11"/>
  <c r="G153" i="11"/>
  <c r="G125" i="11"/>
  <c r="G82" i="11"/>
  <c r="G102" i="11"/>
  <c r="M53" i="11"/>
  <c r="M36" i="11"/>
  <c r="M171" i="11"/>
  <c r="M169" i="11"/>
  <c r="M184" i="11"/>
  <c r="M138" i="11"/>
  <c r="M115" i="11"/>
  <c r="M173" i="11"/>
  <c r="M147" i="11"/>
  <c r="M79" i="11"/>
  <c r="M32" i="11"/>
  <c r="M152" i="11"/>
  <c r="M163" i="11"/>
  <c r="M119" i="11"/>
  <c r="M60" i="11"/>
  <c r="M30" i="11"/>
  <c r="M28" i="11"/>
  <c r="M100" i="11"/>
  <c r="M76" i="11"/>
  <c r="M135" i="11"/>
  <c r="M121" i="11"/>
  <c r="M56" i="11"/>
  <c r="M116" i="11"/>
  <c r="M120" i="11"/>
  <c r="M192" i="11"/>
  <c r="M80" i="11"/>
  <c r="M159" i="11"/>
  <c r="M131" i="11"/>
  <c r="M95" i="11"/>
  <c r="M58" i="11"/>
  <c r="M137" i="11"/>
  <c r="M168" i="11"/>
  <c r="M54" i="11"/>
  <c r="M31" i="11"/>
  <c r="M191" i="11"/>
  <c r="M109" i="11"/>
  <c r="M27" i="11"/>
  <c r="M196" i="11"/>
  <c r="M65" i="11"/>
  <c r="M145" i="11"/>
  <c r="M110" i="11"/>
  <c r="M52" i="11"/>
  <c r="M134" i="11"/>
  <c r="M118" i="11"/>
  <c r="M51" i="11"/>
  <c r="M157" i="11"/>
  <c r="M73" i="11"/>
  <c r="M130" i="11"/>
  <c r="M92" i="11"/>
  <c r="M75" i="11"/>
  <c r="M49" i="11"/>
  <c r="M94" i="11"/>
  <c r="M183" i="11"/>
  <c r="M148" i="11"/>
  <c r="M117" i="11"/>
  <c r="M23" i="11"/>
  <c r="M142" i="11"/>
  <c r="M182" i="11"/>
  <c r="M124" i="11"/>
  <c r="M93" i="11"/>
  <c r="M48" i="11"/>
  <c r="M24" i="11"/>
  <c r="M141" i="11"/>
  <c r="M87" i="11"/>
  <c r="M39" i="11"/>
  <c r="M133" i="11"/>
  <c r="M164" i="11"/>
  <c r="M186" i="11"/>
  <c r="M108" i="11"/>
  <c r="M156" i="11"/>
  <c r="M129" i="11"/>
  <c r="M71" i="11"/>
  <c r="M175" i="11"/>
  <c r="M90" i="11"/>
  <c r="M146" i="11"/>
  <c r="M72" i="11"/>
  <c r="M57" i="11"/>
  <c r="M181" i="11"/>
  <c r="M180" i="11"/>
  <c r="M35" i="11"/>
  <c r="M114" i="11"/>
  <c r="M89" i="11"/>
  <c r="M40" i="11"/>
  <c r="M195" i="11"/>
  <c r="M132" i="11"/>
  <c r="M38" i="11"/>
  <c r="M136" i="11"/>
  <c r="M127" i="11"/>
  <c r="M62" i="11"/>
  <c r="M172" i="11"/>
  <c r="M61" i="11"/>
  <c r="M34" i="11"/>
  <c r="M151" i="11"/>
  <c r="M91" i="11"/>
  <c r="M128" i="11"/>
  <c r="M33" i="11"/>
  <c r="M179" i="11"/>
  <c r="M103" i="11"/>
  <c r="M29" i="11"/>
  <c r="M153" i="11"/>
  <c r="M96" i="11"/>
  <c r="M82" i="11"/>
  <c r="M122" i="11"/>
  <c r="M74" i="11"/>
  <c r="M85" i="11"/>
  <c r="M125" i="11"/>
  <c r="M102" i="11"/>
  <c r="R53" i="11"/>
  <c r="R36" i="11"/>
  <c r="R171" i="11"/>
  <c r="R184" i="11"/>
  <c r="R169" i="11"/>
  <c r="R138" i="11"/>
  <c r="R147" i="11"/>
  <c r="R115" i="11"/>
  <c r="R173" i="11"/>
  <c r="R79" i="11"/>
  <c r="R32" i="11"/>
  <c r="R152" i="11"/>
  <c r="R119" i="11"/>
  <c r="R30" i="11"/>
  <c r="R163" i="11"/>
  <c r="R60" i="11"/>
  <c r="R116" i="11"/>
  <c r="R121" i="11"/>
  <c r="R100" i="11"/>
  <c r="R28" i="11"/>
  <c r="R135" i="11"/>
  <c r="R76" i="11"/>
  <c r="R56" i="11"/>
  <c r="R192" i="11"/>
  <c r="R159" i="11"/>
  <c r="R95" i="11"/>
  <c r="R131" i="11"/>
  <c r="R54" i="11"/>
  <c r="R120" i="11"/>
  <c r="R80" i="11"/>
  <c r="R58" i="11"/>
  <c r="R191" i="11"/>
  <c r="R168" i="11"/>
  <c r="R137" i="11"/>
  <c r="R31" i="11"/>
  <c r="R109" i="11"/>
  <c r="R27" i="11"/>
  <c r="R110" i="11"/>
  <c r="R196" i="11"/>
  <c r="R65" i="11"/>
  <c r="R145" i="11"/>
  <c r="R52" i="11"/>
  <c r="R134" i="11"/>
  <c r="R130" i="11"/>
  <c r="R49" i="11"/>
  <c r="R157" i="11"/>
  <c r="R94" i="11"/>
  <c r="R92" i="11"/>
  <c r="R73" i="11"/>
  <c r="R118" i="11"/>
  <c r="R183" i="11"/>
  <c r="R148" i="11"/>
  <c r="R117" i="11"/>
  <c r="R51" i="11"/>
  <c r="R75" i="11"/>
  <c r="R23" i="11"/>
  <c r="R182" i="11"/>
  <c r="R93" i="11"/>
  <c r="R39" i="11"/>
  <c r="R142" i="11"/>
  <c r="R164" i="11"/>
  <c r="R124" i="11"/>
  <c r="R87" i="11"/>
  <c r="R108" i="11"/>
  <c r="R24" i="11"/>
  <c r="R133" i="11"/>
  <c r="R48" i="11"/>
  <c r="R141" i="11"/>
  <c r="R186" i="11"/>
  <c r="R35" i="11"/>
  <c r="R181" i="11"/>
  <c r="R146" i="11"/>
  <c r="R129" i="11"/>
  <c r="R89" i="11"/>
  <c r="R90" i="11"/>
  <c r="R72" i="11"/>
  <c r="R57" i="11"/>
  <c r="R175" i="11"/>
  <c r="R114" i="11"/>
  <c r="R71" i="11"/>
  <c r="R40" i="11"/>
  <c r="R156" i="11"/>
  <c r="R180" i="11"/>
  <c r="R91" i="11"/>
  <c r="R128" i="11"/>
  <c r="R74" i="11"/>
  <c r="R136" i="11"/>
  <c r="R127" i="11"/>
  <c r="R85" i="11"/>
  <c r="R29" i="11"/>
  <c r="R172" i="11"/>
  <c r="R132" i="11"/>
  <c r="R125" i="11"/>
  <c r="R103" i="11"/>
  <c r="R62" i="11"/>
  <c r="R153" i="11"/>
  <c r="R82" i="11"/>
  <c r="R102" i="11"/>
  <c r="R151" i="11"/>
  <c r="R122" i="11"/>
  <c r="R33" i="11"/>
  <c r="R179" i="11"/>
  <c r="R195" i="11"/>
  <c r="R96" i="11"/>
  <c r="R34" i="11"/>
  <c r="R38" i="11"/>
  <c r="R61" i="11"/>
  <c r="Z36" i="11"/>
  <c r="Z53" i="11"/>
  <c r="Z169" i="11"/>
  <c r="Z184" i="11"/>
  <c r="Z171" i="11"/>
  <c r="Z138" i="11"/>
  <c r="Z173" i="11"/>
  <c r="Z147" i="11"/>
  <c r="Z115" i="11"/>
  <c r="Z152" i="11"/>
  <c r="Z32" i="11"/>
  <c r="Z119" i="11"/>
  <c r="Z79" i="11"/>
  <c r="Z60" i="11"/>
  <c r="Z30" i="11"/>
  <c r="Z163" i="11"/>
  <c r="Z76" i="11"/>
  <c r="Z28" i="11"/>
  <c r="Z121" i="11"/>
  <c r="Z100" i="11"/>
  <c r="Z56" i="11"/>
  <c r="Z135" i="11"/>
  <c r="Z159" i="11"/>
  <c r="Z95" i="11"/>
  <c r="Z80" i="11"/>
  <c r="Z116" i="11"/>
  <c r="Z192" i="11"/>
  <c r="Z131" i="11"/>
  <c r="Z120" i="11"/>
  <c r="Z58" i="11"/>
  <c r="Z191" i="11"/>
  <c r="Z54" i="11"/>
  <c r="Z137" i="11"/>
  <c r="Z31" i="11"/>
  <c r="Z168" i="11"/>
  <c r="Z109" i="11"/>
  <c r="Z145" i="11"/>
  <c r="Z110" i="11"/>
  <c r="Z52" i="11"/>
  <c r="Z196" i="11"/>
  <c r="Z65" i="11"/>
  <c r="Z27" i="11"/>
  <c r="Z92" i="11"/>
  <c r="Z75" i="11"/>
  <c r="Z49" i="11"/>
  <c r="Z134" i="11"/>
  <c r="Z118" i="11"/>
  <c r="Z148" i="11"/>
  <c r="Z117" i="11"/>
  <c r="Z23" i="11"/>
  <c r="Z51" i="11"/>
  <c r="Z94" i="11"/>
  <c r="Z130" i="11"/>
  <c r="Z157" i="11"/>
  <c r="Z183" i="11"/>
  <c r="Z73" i="11"/>
  <c r="Z164" i="11"/>
  <c r="Z93" i="11"/>
  <c r="Z48" i="11"/>
  <c r="Z141" i="11"/>
  <c r="Z87" i="11"/>
  <c r="Z39" i="11"/>
  <c r="Z186" i="11"/>
  <c r="Z133" i="11"/>
  <c r="Z182" i="11"/>
  <c r="Z124" i="11"/>
  <c r="Z24" i="11"/>
  <c r="Z142" i="11"/>
  <c r="Z108" i="11"/>
  <c r="Z90" i="11"/>
  <c r="Z35" i="11"/>
  <c r="Z57" i="11"/>
  <c r="Z114" i="11"/>
  <c r="Z175" i="11"/>
  <c r="Z146" i="11"/>
  <c r="Z89" i="11"/>
  <c r="Z180" i="11"/>
  <c r="Z72" i="11"/>
  <c r="Z156" i="11"/>
  <c r="Z181" i="11"/>
  <c r="Z129" i="11"/>
  <c r="Z71" i="11"/>
  <c r="Z40" i="11"/>
  <c r="Z128" i="11"/>
  <c r="Z74" i="11"/>
  <c r="Z33" i="11"/>
  <c r="Z179" i="11"/>
  <c r="Z85" i="11"/>
  <c r="Z153" i="11"/>
  <c r="Z34" i="11"/>
  <c r="Z102" i="11"/>
  <c r="Z91" i="11"/>
  <c r="Z62" i="11"/>
  <c r="Z29" i="11"/>
  <c r="Z172" i="11"/>
  <c r="Z96" i="11"/>
  <c r="Z127" i="11"/>
  <c r="Z103" i="11"/>
  <c r="Z195" i="11"/>
  <c r="Z82" i="11"/>
  <c r="Z61" i="11"/>
  <c r="Z151" i="11"/>
  <c r="Z122" i="11"/>
  <c r="Z38" i="11"/>
  <c r="Z136" i="11"/>
  <c r="Z132" i="11"/>
  <c r="Z125" i="11"/>
  <c r="AF36" i="11"/>
  <c r="AF53" i="11"/>
  <c r="AF171" i="11"/>
  <c r="AF184" i="11"/>
  <c r="AF169" i="11"/>
  <c r="AF138" i="11"/>
  <c r="AF115" i="11"/>
  <c r="AF173" i="11"/>
  <c r="AF147" i="11"/>
  <c r="AF79" i="11"/>
  <c r="AF32" i="11"/>
  <c r="AF152" i="11"/>
  <c r="AF119" i="11"/>
  <c r="AF60" i="11"/>
  <c r="AF30" i="11"/>
  <c r="AF163" i="11"/>
  <c r="AF56" i="11"/>
  <c r="AF121" i="11"/>
  <c r="AF76" i="11"/>
  <c r="AF28" i="11"/>
  <c r="AF135" i="11"/>
  <c r="AF100" i="11"/>
  <c r="AF192" i="11"/>
  <c r="AF159" i="11"/>
  <c r="AF131" i="11"/>
  <c r="AF95" i="11"/>
  <c r="AF80" i="11"/>
  <c r="AF116" i="11"/>
  <c r="AF120" i="11"/>
  <c r="AF58" i="11"/>
  <c r="AF191" i="11"/>
  <c r="AF168" i="11"/>
  <c r="AF137" i="11"/>
  <c r="AF109" i="11"/>
  <c r="AF54" i="11"/>
  <c r="AF31" i="11"/>
  <c r="AF27" i="11"/>
  <c r="AF196" i="11"/>
  <c r="AF110" i="11"/>
  <c r="AF52" i="11"/>
  <c r="AF65" i="11"/>
  <c r="AF145" i="11"/>
  <c r="AF134" i="11"/>
  <c r="AF51" i="11"/>
  <c r="AF73" i="11"/>
  <c r="AF157" i="11"/>
  <c r="AF117" i="11"/>
  <c r="AF118" i="11"/>
  <c r="AF183" i="11"/>
  <c r="AF130" i="11"/>
  <c r="AF92" i="11"/>
  <c r="AF75" i="11"/>
  <c r="AF49" i="11"/>
  <c r="AF94" i="11"/>
  <c r="AF148" i="11"/>
  <c r="AF23" i="11"/>
  <c r="AF164" i="11"/>
  <c r="AF48" i="11"/>
  <c r="AF108" i="11"/>
  <c r="AF93" i="11"/>
  <c r="AF186" i="11"/>
  <c r="AF124" i="11"/>
  <c r="AF141" i="11"/>
  <c r="AF39" i="11"/>
  <c r="AF133" i="11"/>
  <c r="AF182" i="11"/>
  <c r="AF24" i="11"/>
  <c r="AF87" i="11"/>
  <c r="AF142" i="11"/>
  <c r="AF181" i="11"/>
  <c r="AF114" i="11"/>
  <c r="AF57" i="11"/>
  <c r="AF35" i="11"/>
  <c r="AF156" i="11"/>
  <c r="AF129" i="11"/>
  <c r="AF89" i="11"/>
  <c r="AF90" i="11"/>
  <c r="AF72" i="11"/>
  <c r="AF146" i="11"/>
  <c r="AF71" i="11"/>
  <c r="AF40" i="11"/>
  <c r="AF175" i="11"/>
  <c r="AF180" i="11"/>
  <c r="AF151" i="11"/>
  <c r="AF179" i="11"/>
  <c r="AF62" i="11"/>
  <c r="AF132" i="11"/>
  <c r="AF125" i="11"/>
  <c r="AF96" i="11"/>
  <c r="AF82" i="11"/>
  <c r="AF102" i="11"/>
  <c r="AF122" i="11"/>
  <c r="AF128" i="11"/>
  <c r="AF74" i="11"/>
  <c r="AF33" i="11"/>
  <c r="AF103" i="11"/>
  <c r="AF61" i="11"/>
  <c r="AF91" i="11"/>
  <c r="AF38" i="11"/>
  <c r="AF136" i="11"/>
  <c r="AF127" i="11"/>
  <c r="AF85" i="11"/>
  <c r="AF29" i="11"/>
  <c r="AF153" i="11"/>
  <c r="AF195" i="11"/>
  <c r="AF172" i="11"/>
  <c r="AF34" i="11"/>
  <c r="AK36" i="11"/>
  <c r="AK53" i="11"/>
  <c r="AK171" i="11"/>
  <c r="AK169" i="11"/>
  <c r="AK184" i="11"/>
  <c r="AK138" i="11"/>
  <c r="AK115" i="11"/>
  <c r="AK147" i="11"/>
  <c r="AK173" i="11"/>
  <c r="AK79" i="11"/>
  <c r="AK119" i="11"/>
  <c r="AK32" i="11"/>
  <c r="AK152" i="11"/>
  <c r="AK60" i="11"/>
  <c r="AK30" i="11"/>
  <c r="AK163" i="11"/>
  <c r="AK135" i="11"/>
  <c r="AK116" i="11"/>
  <c r="AK100" i="11"/>
  <c r="AK28" i="11"/>
  <c r="AK121" i="11"/>
  <c r="AK76" i="11"/>
  <c r="AK56" i="11"/>
  <c r="AK80" i="11"/>
  <c r="AK192" i="11"/>
  <c r="AK131" i="11"/>
  <c r="AK54" i="11"/>
  <c r="AK159" i="11"/>
  <c r="AK95" i="11"/>
  <c r="AK120" i="11"/>
  <c r="AK58" i="11"/>
  <c r="AK137" i="11"/>
  <c r="AK31" i="11"/>
  <c r="AK191" i="11"/>
  <c r="AK168" i="11"/>
  <c r="AK109" i="11"/>
  <c r="AK27" i="11"/>
  <c r="AK145" i="11"/>
  <c r="AK110" i="11"/>
  <c r="AK52" i="11"/>
  <c r="AK196" i="11"/>
  <c r="AK134" i="11"/>
  <c r="AK65" i="11"/>
  <c r="AK118" i="11"/>
  <c r="AK157" i="11"/>
  <c r="AK183" i="11"/>
  <c r="AK130" i="11"/>
  <c r="AK92" i="11"/>
  <c r="AK23" i="11"/>
  <c r="AK148" i="11"/>
  <c r="AK75" i="11"/>
  <c r="AK73" i="11"/>
  <c r="AK51" i="11"/>
  <c r="AK94" i="11"/>
  <c r="AK117" i="11"/>
  <c r="AK49" i="11"/>
  <c r="AK93" i="11"/>
  <c r="AK48" i="11"/>
  <c r="AK24" i="11"/>
  <c r="AK141" i="11"/>
  <c r="AK39" i="11"/>
  <c r="AK133" i="11"/>
  <c r="AK108" i="11"/>
  <c r="AK124" i="11"/>
  <c r="AK87" i="11"/>
  <c r="AK142" i="11"/>
  <c r="AK182" i="11"/>
  <c r="AK164" i="11"/>
  <c r="AK186" i="11"/>
  <c r="AK72" i="11"/>
  <c r="AK181" i="11"/>
  <c r="AK146" i="11"/>
  <c r="AK90" i="11"/>
  <c r="AK156" i="11"/>
  <c r="AK175" i="11"/>
  <c r="AK89" i="11"/>
  <c r="AK35" i="11"/>
  <c r="AK57" i="11"/>
  <c r="AK129" i="11"/>
  <c r="AK114" i="11"/>
  <c r="AK71" i="11"/>
  <c r="AK40" i="11"/>
  <c r="AK128" i="11"/>
  <c r="AK33" i="11"/>
  <c r="AK103" i="11"/>
  <c r="AK172" i="11"/>
  <c r="AK96" i="11"/>
  <c r="AK61" i="11"/>
  <c r="AK34" i="11"/>
  <c r="AK102" i="11"/>
  <c r="AK136" i="11"/>
  <c r="AK153" i="11"/>
  <c r="AK125" i="11"/>
  <c r="AK179" i="11"/>
  <c r="AK127" i="11"/>
  <c r="AK62" i="11"/>
  <c r="AK29" i="11"/>
  <c r="AK195" i="11"/>
  <c r="AK180" i="11"/>
  <c r="AK151" i="11"/>
  <c r="AK122" i="11"/>
  <c r="AK91" i="11"/>
  <c r="AK38" i="11"/>
  <c r="AK74" i="11"/>
  <c r="AK85" i="11"/>
  <c r="AK132" i="11"/>
  <c r="AK82" i="11"/>
  <c r="AP36" i="11"/>
  <c r="AP53" i="11"/>
  <c r="AP171" i="11"/>
  <c r="AP169" i="11"/>
  <c r="AP184" i="11"/>
  <c r="AP138" i="11"/>
  <c r="AP173" i="11"/>
  <c r="AP147" i="11"/>
  <c r="AP115" i="11"/>
  <c r="AP79" i="11"/>
  <c r="AP152" i="11"/>
  <c r="AP32" i="11"/>
  <c r="AP119" i="11"/>
  <c r="AP60" i="11"/>
  <c r="AP30" i="11"/>
  <c r="AP163" i="11"/>
  <c r="AP28" i="11"/>
  <c r="AP116" i="11"/>
  <c r="AP135" i="11"/>
  <c r="AP121" i="11"/>
  <c r="AP100" i="11"/>
  <c r="AP76" i="11"/>
  <c r="AP56" i="11"/>
  <c r="AP80" i="11"/>
  <c r="AP131" i="11"/>
  <c r="AP95" i="11"/>
  <c r="AP192" i="11"/>
  <c r="AP120" i="11"/>
  <c r="AP159" i="11"/>
  <c r="AP191" i="11"/>
  <c r="AP168" i="11"/>
  <c r="AP54" i="11"/>
  <c r="AP58" i="11"/>
  <c r="AP31" i="11"/>
  <c r="AP137" i="11"/>
  <c r="AP109" i="11"/>
  <c r="AP52" i="11"/>
  <c r="AP65" i="11"/>
  <c r="AP145" i="11"/>
  <c r="AP27" i="11"/>
  <c r="AP110" i="11"/>
  <c r="AP196" i="11"/>
  <c r="AP75" i="11"/>
  <c r="AP23" i="11"/>
  <c r="AP118" i="11"/>
  <c r="AP157" i="11"/>
  <c r="AP94" i="11"/>
  <c r="AP130" i="11"/>
  <c r="AP92" i="11"/>
  <c r="AP49" i="11"/>
  <c r="AP134" i="11"/>
  <c r="AP117" i="11"/>
  <c r="AP73" i="11"/>
  <c r="AP51" i="11"/>
  <c r="AP183" i="11"/>
  <c r="AP148" i="11"/>
  <c r="AP124" i="11"/>
  <c r="AP164" i="11"/>
  <c r="AP48" i="11"/>
  <c r="AP141" i="11"/>
  <c r="AP87" i="11"/>
  <c r="AP39" i="11"/>
  <c r="AP142" i="11"/>
  <c r="AP93" i="11"/>
  <c r="AP186" i="11"/>
  <c r="AP90" i="11"/>
  <c r="AP182" i="11"/>
  <c r="AP24" i="11"/>
  <c r="AP133" i="11"/>
  <c r="AP108" i="11"/>
  <c r="AP71" i="11"/>
  <c r="AP40" i="11"/>
  <c r="AP72" i="11"/>
  <c r="AP35" i="11"/>
  <c r="AP57" i="11"/>
  <c r="AP146" i="11"/>
  <c r="AP89" i="11"/>
  <c r="AP180" i="11"/>
  <c r="AP156" i="11"/>
  <c r="AP181" i="11"/>
  <c r="AP129" i="11"/>
  <c r="AP114" i="11"/>
  <c r="AP175" i="11"/>
  <c r="AP122" i="11"/>
  <c r="AP38" i="11"/>
  <c r="AP136" i="11"/>
  <c r="AP153" i="11"/>
  <c r="AP172" i="11"/>
  <c r="AP61" i="11"/>
  <c r="AP34" i="11"/>
  <c r="AP74" i="11"/>
  <c r="AP179" i="11"/>
  <c r="AP85" i="11"/>
  <c r="AP29" i="11"/>
  <c r="AP195" i="11"/>
  <c r="AP125" i="11"/>
  <c r="AP91" i="11"/>
  <c r="AP127" i="11"/>
  <c r="AP103" i="11"/>
  <c r="AP62" i="11"/>
  <c r="AP132" i="11"/>
  <c r="AP96" i="11"/>
  <c r="AP151" i="11"/>
  <c r="AP128" i="11"/>
  <c r="AP33" i="11"/>
  <c r="AP82" i="11"/>
  <c r="AP102" i="11"/>
  <c r="AY36" i="11"/>
  <c r="AY53" i="11"/>
  <c r="AY171" i="11"/>
  <c r="AY169" i="11"/>
  <c r="AY184" i="11"/>
  <c r="AY138" i="11"/>
  <c r="AY147" i="11"/>
  <c r="AY115" i="11"/>
  <c r="AY173" i="11"/>
  <c r="AY152" i="11"/>
  <c r="AY79" i="11"/>
  <c r="AY32" i="11"/>
  <c r="AY163" i="11"/>
  <c r="AY119" i="11"/>
  <c r="AY60" i="11"/>
  <c r="AY30" i="11"/>
  <c r="AY100" i="11"/>
  <c r="AY28" i="11"/>
  <c r="BG28" i="11" s="1"/>
  <c r="AY135" i="11"/>
  <c r="BG135" i="11" s="1"/>
  <c r="AY121" i="11"/>
  <c r="BG121" i="11" s="1"/>
  <c r="AY56" i="11"/>
  <c r="BG56" i="11" s="1"/>
  <c r="AY116" i="11"/>
  <c r="BG116" i="11" s="1"/>
  <c r="AY76" i="11"/>
  <c r="AY159" i="11"/>
  <c r="AY131" i="11"/>
  <c r="AY95" i="11"/>
  <c r="AY120" i="11"/>
  <c r="AY192" i="11"/>
  <c r="AY80" i="11"/>
  <c r="AY109" i="11"/>
  <c r="AY31" i="11"/>
  <c r="AY58" i="11"/>
  <c r="AY168" i="11"/>
  <c r="AY54" i="11"/>
  <c r="AY191" i="11"/>
  <c r="AY137" i="11"/>
  <c r="BG137" i="11" s="1"/>
  <c r="AY27" i="11"/>
  <c r="BG27" i="11" s="1"/>
  <c r="AY52" i="11"/>
  <c r="BG52" i="11" s="1"/>
  <c r="AY134" i="11"/>
  <c r="BG134" i="11" s="1"/>
  <c r="AY110" i="11"/>
  <c r="AY196" i="11"/>
  <c r="BG196" i="11" s="1"/>
  <c r="AY65" i="11"/>
  <c r="AY145" i="11"/>
  <c r="AY118" i="11"/>
  <c r="AY148" i="11"/>
  <c r="BG148" i="11" s="1"/>
  <c r="AY49" i="11"/>
  <c r="AY23" i="11"/>
  <c r="AY51" i="11"/>
  <c r="AY94" i="11"/>
  <c r="AY183" i="11"/>
  <c r="AY117" i="11"/>
  <c r="AY75" i="11"/>
  <c r="AY157" i="11"/>
  <c r="AY130" i="11"/>
  <c r="BG130" i="11" s="1"/>
  <c r="AY92" i="11"/>
  <c r="BG92" i="11" s="1"/>
  <c r="AY73" i="11"/>
  <c r="AY182" i="11"/>
  <c r="AY164" i="11"/>
  <c r="AY48" i="11"/>
  <c r="AY24" i="11"/>
  <c r="AY108" i="11"/>
  <c r="AY141" i="11"/>
  <c r="AY124" i="11"/>
  <c r="AY93" i="11"/>
  <c r="AY87" i="11"/>
  <c r="BG87" i="11" s="1"/>
  <c r="AY39" i="11"/>
  <c r="BG39" i="11" s="1"/>
  <c r="AY186" i="11"/>
  <c r="AY142" i="11"/>
  <c r="BG142" i="11" s="1"/>
  <c r="AY133" i="11"/>
  <c r="AY90" i="11"/>
  <c r="AY129" i="11"/>
  <c r="AY40" i="11"/>
  <c r="AY175" i="11"/>
  <c r="AY114" i="11"/>
  <c r="AY35" i="11"/>
  <c r="AY146" i="11"/>
  <c r="AY72" i="11"/>
  <c r="AY156" i="11"/>
  <c r="BG156" i="11" s="1"/>
  <c r="AY57" i="11"/>
  <c r="BG57" i="11" s="1"/>
  <c r="AY181" i="11"/>
  <c r="BG181" i="11" s="1"/>
  <c r="AY89" i="11"/>
  <c r="BG89" i="11" s="1"/>
  <c r="AY71" i="11"/>
  <c r="AY122" i="11"/>
  <c r="BG122" i="11" s="1"/>
  <c r="AY136" i="11"/>
  <c r="AY153" i="11"/>
  <c r="AY125" i="11"/>
  <c r="AY102" i="11"/>
  <c r="AY180" i="11"/>
  <c r="AY103" i="11"/>
  <c r="AY62" i="11"/>
  <c r="BG62" i="11" s="1"/>
  <c r="AY195" i="11"/>
  <c r="AY172" i="11"/>
  <c r="AY132" i="11"/>
  <c r="AY151" i="11"/>
  <c r="AY91" i="11"/>
  <c r="AY128" i="11"/>
  <c r="AY179" i="11"/>
  <c r="AY38" i="11"/>
  <c r="BG38" i="11" s="1"/>
  <c r="AY74" i="11"/>
  <c r="BG74" i="11" s="1"/>
  <c r="AY33" i="11"/>
  <c r="AY127" i="11"/>
  <c r="AY85" i="11"/>
  <c r="AY29" i="11"/>
  <c r="AY96" i="11"/>
  <c r="AY82" i="11"/>
  <c r="AY61" i="11"/>
  <c r="AY34" i="11"/>
  <c r="BG34" i="11" s="1"/>
  <c r="BD36" i="11"/>
  <c r="BD53" i="11"/>
  <c r="BD171" i="11"/>
  <c r="BD169" i="11"/>
  <c r="BD184" i="11"/>
  <c r="BD138" i="11"/>
  <c r="BD147" i="11"/>
  <c r="BD173" i="11"/>
  <c r="BD115" i="11"/>
  <c r="BD79" i="11"/>
  <c r="BD152" i="11"/>
  <c r="BD32" i="11"/>
  <c r="BD60" i="11"/>
  <c r="BD30" i="11"/>
  <c r="BD119" i="11"/>
  <c r="BD163" i="11"/>
  <c r="BD135" i="11"/>
  <c r="BD56" i="11"/>
  <c r="BD121" i="11"/>
  <c r="BD28" i="11"/>
  <c r="BD116" i="11"/>
  <c r="BD100" i="11"/>
  <c r="BD76" i="11"/>
  <c r="BD120" i="11"/>
  <c r="BD159" i="11"/>
  <c r="BD95" i="11"/>
  <c r="BD192" i="11"/>
  <c r="BD80" i="11"/>
  <c r="BD131" i="11"/>
  <c r="BD168" i="11"/>
  <c r="BD58" i="11"/>
  <c r="BD191" i="11"/>
  <c r="BD137" i="11"/>
  <c r="BD54" i="11"/>
  <c r="BD31" i="11"/>
  <c r="BD109" i="11"/>
  <c r="BD134" i="11"/>
  <c r="BD145" i="11"/>
  <c r="BD65" i="11"/>
  <c r="BD110" i="11"/>
  <c r="BD52" i="11"/>
  <c r="BD196" i="11"/>
  <c r="BD27" i="11"/>
  <c r="BD157" i="11"/>
  <c r="BD94" i="11"/>
  <c r="BD183" i="11"/>
  <c r="BD75" i="11"/>
  <c r="BD49" i="11"/>
  <c r="BD118" i="11"/>
  <c r="BD51" i="11"/>
  <c r="BD148" i="11"/>
  <c r="BD117" i="11"/>
  <c r="BD92" i="11"/>
  <c r="BD23" i="11"/>
  <c r="BD130" i="11"/>
  <c r="BD73" i="11"/>
  <c r="BD48" i="11"/>
  <c r="BD141" i="11"/>
  <c r="BD186" i="11"/>
  <c r="BD142" i="11"/>
  <c r="BD133" i="11"/>
  <c r="BD108" i="11"/>
  <c r="BD182" i="11"/>
  <c r="BD164" i="11"/>
  <c r="BD124" i="11"/>
  <c r="BD24" i="11"/>
  <c r="BD87" i="11"/>
  <c r="BD90" i="11"/>
  <c r="BD93" i="11"/>
  <c r="BD39" i="11"/>
  <c r="BD72" i="11"/>
  <c r="BD175" i="11"/>
  <c r="BD35" i="11"/>
  <c r="BD181" i="11"/>
  <c r="BD146" i="11"/>
  <c r="BD114" i="11"/>
  <c r="BD71" i="11"/>
  <c r="BD57" i="11"/>
  <c r="BD129" i="11"/>
  <c r="BD89" i="11"/>
  <c r="BD40" i="11"/>
  <c r="BD156" i="11"/>
  <c r="BD122" i="11"/>
  <c r="BD128" i="11"/>
  <c r="BD127" i="11"/>
  <c r="BD61" i="11"/>
  <c r="BD34" i="11"/>
  <c r="BD180" i="11"/>
  <c r="BD151" i="11"/>
  <c r="BD179" i="11"/>
  <c r="BD62" i="11"/>
  <c r="BD195" i="11"/>
  <c r="BD172" i="11"/>
  <c r="BD132" i="11"/>
  <c r="BD125" i="11"/>
  <c r="BD82" i="11"/>
  <c r="BD38" i="11"/>
  <c r="BD33" i="11"/>
  <c r="BD136" i="11"/>
  <c r="BD85" i="11"/>
  <c r="BD153" i="11"/>
  <c r="BD96" i="11"/>
  <c r="BD102" i="11"/>
  <c r="BD91" i="11"/>
  <c r="BD74" i="11"/>
  <c r="BD103" i="11"/>
  <c r="BD29" i="11"/>
  <c r="BL36" i="11"/>
  <c r="BO36" i="11" s="1"/>
  <c r="BL53" i="11"/>
  <c r="BO53" i="11" s="1"/>
  <c r="BL171" i="11"/>
  <c r="BL169" i="11"/>
  <c r="BL184" i="11"/>
  <c r="BL138" i="11"/>
  <c r="BL147" i="11"/>
  <c r="BL115" i="11"/>
  <c r="BL173" i="11"/>
  <c r="BL32" i="11"/>
  <c r="BL79" i="11"/>
  <c r="BL152" i="11"/>
  <c r="BL119" i="11"/>
  <c r="BL163" i="11"/>
  <c r="BL60" i="11"/>
  <c r="BL30" i="11"/>
  <c r="BL56" i="11"/>
  <c r="BL135" i="11"/>
  <c r="BL121" i="11"/>
  <c r="BL100" i="11"/>
  <c r="BL76" i="11"/>
  <c r="BO76" i="11" s="1"/>
  <c r="BL28" i="11"/>
  <c r="BL159" i="11"/>
  <c r="BO159" i="11" s="1"/>
  <c r="BL95" i="11"/>
  <c r="BL192" i="11"/>
  <c r="BL131" i="11"/>
  <c r="BL120" i="11"/>
  <c r="BL80" i="11"/>
  <c r="BL116" i="11"/>
  <c r="BL31" i="11"/>
  <c r="BO31" i="11" s="1"/>
  <c r="BL191" i="11"/>
  <c r="BL168" i="11"/>
  <c r="BL54" i="11"/>
  <c r="BL58" i="11"/>
  <c r="BO58" i="11" s="1"/>
  <c r="BL137" i="11"/>
  <c r="BL109" i="11"/>
  <c r="BL27" i="11"/>
  <c r="BL145" i="11"/>
  <c r="BL110" i="11"/>
  <c r="BL52" i="11"/>
  <c r="BL196" i="11"/>
  <c r="BL134" i="11"/>
  <c r="BL65" i="11"/>
  <c r="BL130" i="11"/>
  <c r="BL75" i="11"/>
  <c r="BL73" i="11"/>
  <c r="BL51" i="11"/>
  <c r="BO51" i="11" s="1"/>
  <c r="BL157" i="11"/>
  <c r="BL117" i="11"/>
  <c r="BL92" i="11"/>
  <c r="BL148" i="11"/>
  <c r="BL23" i="11"/>
  <c r="BL118" i="11"/>
  <c r="BL94" i="11"/>
  <c r="BL183" i="11"/>
  <c r="BL49" i="11"/>
  <c r="BO49" i="11" s="1"/>
  <c r="BL48" i="11"/>
  <c r="BL186" i="11"/>
  <c r="BL133" i="11"/>
  <c r="BL182" i="11"/>
  <c r="BL24" i="11"/>
  <c r="BL87" i="11"/>
  <c r="BL39" i="11"/>
  <c r="BL108" i="11"/>
  <c r="BL90" i="11"/>
  <c r="BL164" i="11"/>
  <c r="BL124" i="11"/>
  <c r="BL93" i="11"/>
  <c r="BL142" i="11"/>
  <c r="BO142" i="11" s="1"/>
  <c r="BL141" i="11"/>
  <c r="BL156" i="11"/>
  <c r="BL181" i="11"/>
  <c r="BL146" i="11"/>
  <c r="BL57" i="11"/>
  <c r="BL129" i="11"/>
  <c r="BL114" i="11"/>
  <c r="BL71" i="11"/>
  <c r="BL180" i="11"/>
  <c r="BL175" i="11"/>
  <c r="BL72" i="11"/>
  <c r="BO72" i="11" s="1"/>
  <c r="BL35" i="11"/>
  <c r="BL89" i="11"/>
  <c r="BL40" i="11"/>
  <c r="BL91" i="11"/>
  <c r="BL74" i="11"/>
  <c r="BL153" i="11"/>
  <c r="BL34" i="11"/>
  <c r="BL38" i="11"/>
  <c r="BL33" i="11"/>
  <c r="BL62" i="11"/>
  <c r="BL151" i="11"/>
  <c r="BL136" i="11"/>
  <c r="BL127" i="11"/>
  <c r="BL172" i="11"/>
  <c r="BL125" i="11"/>
  <c r="BL96" i="11"/>
  <c r="BL82" i="11"/>
  <c r="BL122" i="11"/>
  <c r="BL128" i="11"/>
  <c r="BL179" i="11"/>
  <c r="BL103" i="11"/>
  <c r="BL85" i="11"/>
  <c r="BL29" i="11"/>
  <c r="BL195" i="11"/>
  <c r="BL132" i="11"/>
  <c r="BO132" i="11" s="1"/>
  <c r="BL61" i="11"/>
  <c r="BL102" i="11"/>
  <c r="BX36" i="11"/>
  <c r="BX171" i="11"/>
  <c r="BX53" i="11"/>
  <c r="BX184" i="11"/>
  <c r="BX169" i="11"/>
  <c r="BX138" i="11"/>
  <c r="BX115" i="11"/>
  <c r="BX147" i="11"/>
  <c r="BX173" i="11"/>
  <c r="BX79" i="11"/>
  <c r="BX152" i="11"/>
  <c r="BX32" i="11"/>
  <c r="BX119" i="11"/>
  <c r="BX60" i="11"/>
  <c r="BX30" i="11"/>
  <c r="BX163" i="11"/>
  <c r="BX135" i="11"/>
  <c r="BX76" i="11"/>
  <c r="BX56" i="11"/>
  <c r="BX28" i="11"/>
  <c r="BX121" i="11"/>
  <c r="BX100" i="11"/>
  <c r="BX80" i="11"/>
  <c r="BX116" i="11"/>
  <c r="BX192" i="11"/>
  <c r="BX159" i="11"/>
  <c r="BX131" i="11"/>
  <c r="BX120" i="11"/>
  <c r="BX95" i="11"/>
  <c r="BX58" i="11"/>
  <c r="BX191" i="11"/>
  <c r="BX31" i="11"/>
  <c r="BX137" i="11"/>
  <c r="BX54" i="11"/>
  <c r="BX168" i="11"/>
  <c r="BX109" i="11"/>
  <c r="BX65" i="11"/>
  <c r="BX27" i="11"/>
  <c r="BX145" i="11"/>
  <c r="BX110" i="11"/>
  <c r="BX196" i="11"/>
  <c r="BX52" i="11"/>
  <c r="BX49" i="11"/>
  <c r="BX23" i="11"/>
  <c r="BX157" i="11"/>
  <c r="BX148" i="11"/>
  <c r="BX134" i="11"/>
  <c r="BX51" i="11"/>
  <c r="BX183" i="11"/>
  <c r="BX92" i="11"/>
  <c r="BX75" i="11"/>
  <c r="BX73" i="11"/>
  <c r="BX118" i="11"/>
  <c r="BX94" i="11"/>
  <c r="BX130" i="11"/>
  <c r="BX117" i="11"/>
  <c r="BX182" i="11"/>
  <c r="BX141" i="11"/>
  <c r="BX108" i="11"/>
  <c r="BX142" i="11"/>
  <c r="BX133" i="11"/>
  <c r="BX164" i="11"/>
  <c r="BX48" i="11"/>
  <c r="BX90" i="11"/>
  <c r="BX124" i="11"/>
  <c r="BX93" i="11"/>
  <c r="BX24" i="11"/>
  <c r="BX87" i="11"/>
  <c r="BX39" i="11"/>
  <c r="BX186" i="11"/>
  <c r="BX72" i="11"/>
  <c r="BX156" i="11"/>
  <c r="BX129" i="11"/>
  <c r="BX89" i="11"/>
  <c r="BX71" i="11"/>
  <c r="BX40" i="11"/>
  <c r="BX175" i="11"/>
  <c r="BX35" i="11"/>
  <c r="BX146" i="11"/>
  <c r="BX57" i="11"/>
  <c r="BX181" i="11"/>
  <c r="BX114" i="11"/>
  <c r="BX180" i="11"/>
  <c r="BX38" i="11"/>
  <c r="BX179" i="11"/>
  <c r="BX153" i="11"/>
  <c r="BX195" i="11"/>
  <c r="BX34" i="11"/>
  <c r="BX91" i="11"/>
  <c r="BX62" i="11"/>
  <c r="BX132" i="11"/>
  <c r="BX125" i="11"/>
  <c r="BX96" i="11"/>
  <c r="BX151" i="11"/>
  <c r="BX128" i="11"/>
  <c r="BX127" i="11"/>
  <c r="BX85" i="11"/>
  <c r="BX29" i="11"/>
  <c r="BX172" i="11"/>
  <c r="BX61" i="11"/>
  <c r="BX102" i="11"/>
  <c r="BX122" i="11"/>
  <c r="BX74" i="11"/>
  <c r="BX33" i="11"/>
  <c r="BX136" i="11"/>
  <c r="BX103" i="11"/>
  <c r="BX82" i="11"/>
  <c r="CC36" i="11"/>
  <c r="CC169" i="11"/>
  <c r="CC171" i="11"/>
  <c r="CC53" i="11"/>
  <c r="CC184" i="11"/>
  <c r="CC138" i="11"/>
  <c r="CC115" i="11"/>
  <c r="CC173" i="11"/>
  <c r="CC147" i="11"/>
  <c r="CC32" i="11"/>
  <c r="CC119" i="11"/>
  <c r="CC152" i="11"/>
  <c r="CC79" i="11"/>
  <c r="CC60" i="11"/>
  <c r="CC30" i="11"/>
  <c r="CC76" i="11"/>
  <c r="CC28" i="11"/>
  <c r="CC163" i="11"/>
  <c r="CC100" i="11"/>
  <c r="CC135" i="11"/>
  <c r="CC121" i="11"/>
  <c r="CC56" i="11"/>
  <c r="CC116" i="11"/>
  <c r="CC192" i="11"/>
  <c r="CC120" i="11"/>
  <c r="CC159" i="11"/>
  <c r="CC95" i="11"/>
  <c r="CC80" i="11"/>
  <c r="CC131" i="11"/>
  <c r="CC31" i="11"/>
  <c r="CC58" i="11"/>
  <c r="CC54" i="11"/>
  <c r="CC168" i="11"/>
  <c r="CC137" i="11"/>
  <c r="CC109" i="11"/>
  <c r="CC191" i="11"/>
  <c r="CC65" i="11"/>
  <c r="CC145" i="11"/>
  <c r="CC52" i="11"/>
  <c r="CC27" i="11"/>
  <c r="CC110" i="11"/>
  <c r="CC196" i="11"/>
  <c r="CC51" i="11"/>
  <c r="CC148" i="11"/>
  <c r="CC118" i="11"/>
  <c r="CC94" i="11"/>
  <c r="CC49" i="11"/>
  <c r="CC23" i="11"/>
  <c r="CC73" i="11"/>
  <c r="CC130" i="11"/>
  <c r="CC117" i="11"/>
  <c r="CC92" i="11"/>
  <c r="CC75" i="11"/>
  <c r="CC134" i="11"/>
  <c r="CC157" i="11"/>
  <c r="CC183" i="11"/>
  <c r="CC141" i="11"/>
  <c r="CC87" i="11"/>
  <c r="CC182" i="11"/>
  <c r="CC93" i="11"/>
  <c r="CC48" i="11"/>
  <c r="CC39" i="11"/>
  <c r="CC186" i="11"/>
  <c r="CC164" i="11"/>
  <c r="CC24" i="11"/>
  <c r="CC124" i="11"/>
  <c r="CC142" i="11"/>
  <c r="CC133" i="11"/>
  <c r="CC108" i="11"/>
  <c r="CC181" i="11"/>
  <c r="CC129" i="11"/>
  <c r="CC40" i="11"/>
  <c r="CC72" i="11"/>
  <c r="CC156" i="11"/>
  <c r="CC71" i="11"/>
  <c r="CC175" i="11"/>
  <c r="CC180" i="11"/>
  <c r="CC90" i="11"/>
  <c r="CC35" i="11"/>
  <c r="CC57" i="11"/>
  <c r="CC146" i="11"/>
  <c r="CC114" i="11"/>
  <c r="CC89" i="11"/>
  <c r="CC38" i="11"/>
  <c r="CC33" i="11"/>
  <c r="CC179" i="11"/>
  <c r="CC103" i="11"/>
  <c r="CC96" i="11"/>
  <c r="CC61" i="11"/>
  <c r="CC151" i="11"/>
  <c r="CC122" i="11"/>
  <c r="CC91" i="11"/>
  <c r="CC128" i="11"/>
  <c r="CC127" i="11"/>
  <c r="CC29" i="11"/>
  <c r="CC153" i="11"/>
  <c r="CC195" i="11"/>
  <c r="CC82" i="11"/>
  <c r="CC34" i="11"/>
  <c r="CC74" i="11"/>
  <c r="CC85" i="11"/>
  <c r="CC62" i="11"/>
  <c r="CC132" i="11"/>
  <c r="CC125" i="11"/>
  <c r="CC102" i="11"/>
  <c r="CC136" i="11"/>
  <c r="CC172" i="11"/>
  <c r="CK36" i="11"/>
  <c r="CK53" i="11"/>
  <c r="CK169" i="11"/>
  <c r="CK171" i="11"/>
  <c r="CK184" i="11"/>
  <c r="CK138" i="11"/>
  <c r="CK115" i="11"/>
  <c r="CK147" i="11"/>
  <c r="CK173" i="11"/>
  <c r="CK79" i="11"/>
  <c r="CK32" i="11"/>
  <c r="CK152" i="11"/>
  <c r="CK60" i="11"/>
  <c r="CK30" i="11"/>
  <c r="CK119" i="11"/>
  <c r="CK163" i="11"/>
  <c r="CK100" i="11"/>
  <c r="CK56" i="11"/>
  <c r="CK28" i="11"/>
  <c r="CK76" i="11"/>
  <c r="CK116" i="11"/>
  <c r="CK135" i="11"/>
  <c r="CK121" i="11"/>
  <c r="CK95" i="11"/>
  <c r="CK159" i="11"/>
  <c r="CK120" i="11"/>
  <c r="CK131" i="11"/>
  <c r="CK80" i="11"/>
  <c r="CK192" i="11"/>
  <c r="CK54" i="11"/>
  <c r="CK168" i="11"/>
  <c r="CK137" i="11"/>
  <c r="CK109" i="11"/>
  <c r="CK58" i="11"/>
  <c r="CK31" i="11"/>
  <c r="CK191" i="11"/>
  <c r="CK145" i="11"/>
  <c r="CK110" i="11"/>
  <c r="CK52" i="11"/>
  <c r="CK134" i="11"/>
  <c r="CK196" i="11"/>
  <c r="CK27" i="11"/>
  <c r="CK65" i="11"/>
  <c r="CK118" i="11"/>
  <c r="CK157" i="11"/>
  <c r="CK73" i="11"/>
  <c r="CK182" i="11"/>
  <c r="CK51" i="11"/>
  <c r="CK183" i="11"/>
  <c r="CK49" i="11"/>
  <c r="CK23" i="11"/>
  <c r="CK148" i="11"/>
  <c r="CK130" i="11"/>
  <c r="CK92" i="11"/>
  <c r="CK94" i="11"/>
  <c r="CK117" i="11"/>
  <c r="CK75" i="11"/>
  <c r="CK164" i="11"/>
  <c r="CK48" i="11"/>
  <c r="CK141" i="11"/>
  <c r="CK186" i="11"/>
  <c r="CK133" i="11"/>
  <c r="CK124" i="11"/>
  <c r="CK24" i="11"/>
  <c r="CK142" i="11"/>
  <c r="CK108" i="11"/>
  <c r="CK87" i="11"/>
  <c r="CK39" i="11"/>
  <c r="CK93" i="11"/>
  <c r="CK156" i="11"/>
  <c r="CK57" i="11"/>
  <c r="CK181" i="11"/>
  <c r="CK146" i="11"/>
  <c r="CK129" i="11"/>
  <c r="CK114" i="11"/>
  <c r="CK90" i="11"/>
  <c r="CK89" i="11"/>
  <c r="CK71" i="11"/>
  <c r="CK180" i="11"/>
  <c r="CK72" i="11"/>
  <c r="CK35" i="11"/>
  <c r="CK40" i="11"/>
  <c r="CK175" i="11"/>
  <c r="CK91" i="11"/>
  <c r="CK33" i="11"/>
  <c r="CK127" i="11"/>
  <c r="CK103" i="11"/>
  <c r="CK85" i="11"/>
  <c r="CK62" i="11"/>
  <c r="CK132" i="11"/>
  <c r="CK125" i="11"/>
  <c r="CK38" i="11"/>
  <c r="CK128" i="11"/>
  <c r="CK74" i="11"/>
  <c r="CK179" i="11"/>
  <c r="CK195" i="11"/>
  <c r="CK151" i="11"/>
  <c r="CK172" i="11"/>
  <c r="CK96" i="11"/>
  <c r="CK61" i="11"/>
  <c r="CK122" i="11"/>
  <c r="CK136" i="11"/>
  <c r="CK29" i="11"/>
  <c r="CK153" i="11"/>
  <c r="CK82" i="11"/>
  <c r="CK34" i="11"/>
  <c r="CK102" i="11"/>
  <c r="CQ36" i="11"/>
  <c r="CQ53" i="11"/>
  <c r="CQ184" i="11"/>
  <c r="CQ169" i="11"/>
  <c r="CQ171" i="11"/>
  <c r="CQ138" i="11"/>
  <c r="CQ147" i="11"/>
  <c r="CQ173" i="11"/>
  <c r="CQ115" i="11"/>
  <c r="CQ32" i="11"/>
  <c r="CQ79" i="11"/>
  <c r="CQ152" i="11"/>
  <c r="CQ60" i="11"/>
  <c r="CQ119" i="11"/>
  <c r="CQ30" i="11"/>
  <c r="CQ163" i="11"/>
  <c r="CQ121" i="11"/>
  <c r="CQ28" i="11"/>
  <c r="CQ56" i="11"/>
  <c r="CQ135" i="11"/>
  <c r="CQ100" i="11"/>
  <c r="CQ76" i="11"/>
  <c r="CQ116" i="11"/>
  <c r="CQ192" i="11"/>
  <c r="CQ159" i="11"/>
  <c r="CQ95" i="11"/>
  <c r="CQ131" i="11"/>
  <c r="CQ80" i="11"/>
  <c r="CQ120" i="11"/>
  <c r="CQ31" i="11"/>
  <c r="CQ58" i="11"/>
  <c r="CQ191" i="11"/>
  <c r="CQ168" i="11"/>
  <c r="CQ54" i="11"/>
  <c r="CQ137" i="11"/>
  <c r="CQ109" i="11"/>
  <c r="CQ145" i="11"/>
  <c r="CQ110" i="11"/>
  <c r="CQ196" i="11"/>
  <c r="CQ65" i="11"/>
  <c r="CQ52" i="11"/>
  <c r="CQ134" i="11"/>
  <c r="CQ27" i="11"/>
  <c r="CQ130" i="11"/>
  <c r="CQ117" i="11"/>
  <c r="CQ92" i="11"/>
  <c r="CQ51" i="11"/>
  <c r="CQ183" i="11"/>
  <c r="CQ75" i="11"/>
  <c r="CQ49" i="11"/>
  <c r="CQ23" i="11"/>
  <c r="CQ157" i="11"/>
  <c r="CQ73" i="11"/>
  <c r="CQ118" i="11"/>
  <c r="CQ94" i="11"/>
  <c r="CQ148" i="11"/>
  <c r="CQ48" i="11"/>
  <c r="CQ24" i="11"/>
  <c r="CQ141" i="11"/>
  <c r="CQ87" i="11"/>
  <c r="CQ39" i="11"/>
  <c r="CQ186" i="11"/>
  <c r="CQ142" i="11"/>
  <c r="CQ108" i="11"/>
  <c r="CQ93" i="11"/>
  <c r="CQ182" i="11"/>
  <c r="CQ164" i="11"/>
  <c r="CQ124" i="11"/>
  <c r="CQ133" i="11"/>
  <c r="CQ156" i="11"/>
  <c r="CQ90" i="11"/>
  <c r="CQ57" i="11"/>
  <c r="CQ40" i="11"/>
  <c r="CQ175" i="11"/>
  <c r="CQ72" i="11"/>
  <c r="CQ181" i="11"/>
  <c r="CQ71" i="11"/>
  <c r="CQ180" i="11"/>
  <c r="CQ35" i="11"/>
  <c r="CQ146" i="11"/>
  <c r="CQ129" i="11"/>
  <c r="CQ114" i="11"/>
  <c r="CQ89" i="11"/>
  <c r="CQ91" i="11"/>
  <c r="CQ33" i="11"/>
  <c r="CQ179" i="11"/>
  <c r="CQ127" i="11"/>
  <c r="CQ29" i="11"/>
  <c r="CQ153" i="11"/>
  <c r="CQ172" i="11"/>
  <c r="CQ96" i="11"/>
  <c r="CQ151" i="11"/>
  <c r="CQ128" i="11"/>
  <c r="CQ136" i="11"/>
  <c r="CQ62" i="11"/>
  <c r="CQ82" i="11"/>
  <c r="CQ102" i="11"/>
  <c r="CQ38" i="11"/>
  <c r="CQ74" i="11"/>
  <c r="CQ195" i="11"/>
  <c r="CQ132" i="11"/>
  <c r="CQ125" i="11"/>
  <c r="CQ34" i="11"/>
  <c r="CQ122" i="11"/>
  <c r="CQ103" i="11"/>
  <c r="CQ85" i="11"/>
  <c r="CQ61" i="11"/>
  <c r="CV36" i="11"/>
  <c r="CV171" i="11"/>
  <c r="CV53" i="11"/>
  <c r="CV169" i="11"/>
  <c r="CV184" i="11"/>
  <c r="CV138" i="11"/>
  <c r="CV115" i="11"/>
  <c r="CV79" i="11"/>
  <c r="CV147" i="11"/>
  <c r="CV173" i="11"/>
  <c r="CV32" i="11"/>
  <c r="CV152" i="11"/>
  <c r="CV119" i="11"/>
  <c r="CV163" i="11"/>
  <c r="CV60" i="11"/>
  <c r="CV30" i="11"/>
  <c r="CV121" i="11"/>
  <c r="CV100" i="11"/>
  <c r="CV28" i="11"/>
  <c r="CV135" i="11"/>
  <c r="CV116" i="11"/>
  <c r="CV76" i="11"/>
  <c r="CV56" i="11"/>
  <c r="CV80" i="11"/>
  <c r="CV131" i="11"/>
  <c r="CV95" i="11"/>
  <c r="CV192" i="11"/>
  <c r="CV159" i="11"/>
  <c r="CV120" i="11"/>
  <c r="CV54" i="11"/>
  <c r="CV168" i="11"/>
  <c r="CV137" i="11"/>
  <c r="CV58" i="11"/>
  <c r="CV191" i="11"/>
  <c r="CV109" i="11"/>
  <c r="CV31" i="11"/>
  <c r="CV196" i="11"/>
  <c r="CV145" i="11"/>
  <c r="CV110" i="11"/>
  <c r="CV52" i="11"/>
  <c r="CV134" i="11"/>
  <c r="CV65" i="11"/>
  <c r="CV27" i="11"/>
  <c r="CV51" i="11"/>
  <c r="CV157" i="11"/>
  <c r="CV183" i="11"/>
  <c r="CV117" i="11"/>
  <c r="CV49" i="11"/>
  <c r="CV23" i="11"/>
  <c r="CV73" i="11"/>
  <c r="CV118" i="11"/>
  <c r="CV94" i="11"/>
  <c r="CV148" i="11"/>
  <c r="CV130" i="11"/>
  <c r="CV92" i="11"/>
  <c r="CV75" i="11"/>
  <c r="CV124" i="11"/>
  <c r="CV93" i="11"/>
  <c r="CV39" i="11"/>
  <c r="CV142" i="11"/>
  <c r="CV182" i="11"/>
  <c r="CV164" i="11"/>
  <c r="CV48" i="11"/>
  <c r="CV24" i="11"/>
  <c r="CV141" i="11"/>
  <c r="CV87" i="11"/>
  <c r="CV108" i="11"/>
  <c r="CV90" i="11"/>
  <c r="CV186" i="11"/>
  <c r="CV133" i="11"/>
  <c r="CV35" i="11"/>
  <c r="CV156" i="11"/>
  <c r="CV114" i="11"/>
  <c r="CV89" i="11"/>
  <c r="CV72" i="11"/>
  <c r="CV129" i="11"/>
  <c r="CV40" i="11"/>
  <c r="CV175" i="11"/>
  <c r="CV181" i="11"/>
  <c r="CV57" i="11"/>
  <c r="CV146" i="11"/>
  <c r="CV71" i="11"/>
  <c r="CV180" i="11"/>
  <c r="CV33" i="11"/>
  <c r="CV179" i="11"/>
  <c r="CV136" i="11"/>
  <c r="CV132" i="11"/>
  <c r="CV125" i="11"/>
  <c r="CV96" i="11"/>
  <c r="CV102" i="11"/>
  <c r="CV122" i="11"/>
  <c r="CV91" i="11"/>
  <c r="CV128" i="11"/>
  <c r="CV74" i="11"/>
  <c r="CV85" i="11"/>
  <c r="CV195" i="11"/>
  <c r="CV38" i="11"/>
  <c r="CV103" i="11"/>
  <c r="CV62" i="11"/>
  <c r="CV153" i="11"/>
  <c r="CV172" i="11"/>
  <c r="CV34" i="11"/>
  <c r="CV151" i="11"/>
  <c r="CV127" i="11"/>
  <c r="CV29" i="11"/>
  <c r="CV82" i="11"/>
  <c r="CV61" i="11"/>
  <c r="DD36" i="11"/>
  <c r="DD171" i="11"/>
  <c r="DD53" i="11"/>
  <c r="DD169" i="11"/>
  <c r="DD184" i="11"/>
  <c r="DD138" i="11"/>
  <c r="DD115" i="11"/>
  <c r="DD79" i="11"/>
  <c r="DD173" i="11"/>
  <c r="DD147" i="11"/>
  <c r="DD119" i="11"/>
  <c r="DD32" i="11"/>
  <c r="DD152" i="11"/>
  <c r="DD60" i="11"/>
  <c r="DD30" i="11"/>
  <c r="DD163" i="11"/>
  <c r="DD135" i="11"/>
  <c r="DD76" i="11"/>
  <c r="DD28" i="11"/>
  <c r="DD121" i="11"/>
  <c r="DD100" i="11"/>
  <c r="DD56" i="11"/>
  <c r="DD192" i="11"/>
  <c r="DD95" i="11"/>
  <c r="DD80" i="11"/>
  <c r="DD116" i="11"/>
  <c r="DD159" i="11"/>
  <c r="DG159" i="11" s="1"/>
  <c r="DD131" i="11"/>
  <c r="DD120" i="11"/>
  <c r="DD54" i="11"/>
  <c r="DD58" i="11"/>
  <c r="DD31" i="11"/>
  <c r="DD191" i="11"/>
  <c r="DD168" i="11"/>
  <c r="DD109" i="11"/>
  <c r="DD137" i="11"/>
  <c r="DD52" i="11"/>
  <c r="DD196" i="11"/>
  <c r="DD65" i="11"/>
  <c r="DD27" i="11"/>
  <c r="DD145" i="11"/>
  <c r="DD134" i="11"/>
  <c r="DD110" i="11"/>
  <c r="DD118" i="11"/>
  <c r="DD94" i="11"/>
  <c r="DD92" i="11"/>
  <c r="DD73" i="11"/>
  <c r="DD157" i="11"/>
  <c r="DD49" i="11"/>
  <c r="DD23" i="11"/>
  <c r="DD51" i="11"/>
  <c r="DG51" i="11" s="1"/>
  <c r="DD130" i="11"/>
  <c r="DD117" i="11"/>
  <c r="DD183" i="11"/>
  <c r="DD148" i="11"/>
  <c r="DD75" i="11"/>
  <c r="DD182" i="11"/>
  <c r="DD124" i="11"/>
  <c r="DD186" i="11"/>
  <c r="DD133" i="11"/>
  <c r="DD93" i="11"/>
  <c r="DD24" i="11"/>
  <c r="DD87" i="11"/>
  <c r="DD108" i="11"/>
  <c r="DD90" i="11"/>
  <c r="DD164" i="11"/>
  <c r="DD48" i="11"/>
  <c r="DD141" i="11"/>
  <c r="DD39" i="11"/>
  <c r="DD142" i="11"/>
  <c r="DD35" i="11"/>
  <c r="DD129" i="11"/>
  <c r="DD71" i="11"/>
  <c r="DD57" i="11"/>
  <c r="DD181" i="11"/>
  <c r="DD40" i="11"/>
  <c r="DD146" i="11"/>
  <c r="DD89" i="11"/>
  <c r="DD175" i="11"/>
  <c r="DD72" i="11"/>
  <c r="DD156" i="11"/>
  <c r="DD114" i="11"/>
  <c r="DD180" i="11"/>
  <c r="DD153" i="11"/>
  <c r="DD82" i="11"/>
  <c r="DD34" i="11"/>
  <c r="DD127" i="11"/>
  <c r="DD103" i="11"/>
  <c r="DD195" i="11"/>
  <c r="DD172" i="11"/>
  <c r="DD132" i="11"/>
  <c r="DD122" i="11"/>
  <c r="DD91" i="11"/>
  <c r="DD128" i="11"/>
  <c r="DD74" i="11"/>
  <c r="DD33" i="11"/>
  <c r="DD179" i="11"/>
  <c r="DD136" i="11"/>
  <c r="DD29" i="11"/>
  <c r="DD125" i="11"/>
  <c r="DD96" i="11"/>
  <c r="DD61" i="11"/>
  <c r="DD102" i="11"/>
  <c r="DD151" i="11"/>
  <c r="DD38" i="11"/>
  <c r="DD85" i="11"/>
  <c r="DD62" i="11"/>
  <c r="DG62" i="11" s="1"/>
  <c r="DP36" i="11"/>
  <c r="DP53" i="11"/>
  <c r="DP169" i="11"/>
  <c r="DP184" i="11"/>
  <c r="DP171" i="11"/>
  <c r="DP138" i="11"/>
  <c r="DP147" i="11"/>
  <c r="DP115" i="11"/>
  <c r="DP173" i="11"/>
  <c r="DP32" i="11"/>
  <c r="DP119" i="11"/>
  <c r="DP79" i="11"/>
  <c r="DP152" i="11"/>
  <c r="DP30" i="11"/>
  <c r="DP163" i="11"/>
  <c r="DP60" i="11"/>
  <c r="DP76" i="11"/>
  <c r="DP56" i="11"/>
  <c r="DP135" i="11"/>
  <c r="DP100" i="11"/>
  <c r="DP121" i="11"/>
  <c r="DP28" i="11"/>
  <c r="DP120" i="11"/>
  <c r="DP80" i="11"/>
  <c r="DP54" i="11"/>
  <c r="DP131" i="11"/>
  <c r="DP95" i="11"/>
  <c r="DP116" i="11"/>
  <c r="DP192" i="11"/>
  <c r="DP159" i="11"/>
  <c r="DP58" i="11"/>
  <c r="DP109" i="11"/>
  <c r="DP31" i="11"/>
  <c r="DP168" i="11"/>
  <c r="DP191" i="11"/>
  <c r="DP137" i="11"/>
  <c r="DP110" i="11"/>
  <c r="DP145" i="11"/>
  <c r="DP65" i="11"/>
  <c r="DP27" i="11"/>
  <c r="DP52" i="11"/>
  <c r="DP196" i="11"/>
  <c r="DP157" i="11"/>
  <c r="DP148" i="11"/>
  <c r="DP23" i="11"/>
  <c r="DP94" i="11"/>
  <c r="DP183" i="11"/>
  <c r="DP117" i="11"/>
  <c r="DP49" i="11"/>
  <c r="DP73" i="11"/>
  <c r="DP118" i="11"/>
  <c r="DP75" i="11"/>
  <c r="DP134" i="11"/>
  <c r="DP51" i="11"/>
  <c r="DP130" i="11"/>
  <c r="DP92" i="11"/>
  <c r="DP182" i="11"/>
  <c r="DP124" i="11"/>
  <c r="DP39" i="11"/>
  <c r="DP186" i="11"/>
  <c r="DP108" i="11"/>
  <c r="DP164" i="11"/>
  <c r="DP93" i="11"/>
  <c r="DP24" i="11"/>
  <c r="DP141" i="11"/>
  <c r="DP87" i="11"/>
  <c r="DP133" i="11"/>
  <c r="DP48" i="11"/>
  <c r="DP142" i="11"/>
  <c r="DP90" i="11"/>
  <c r="DP57" i="11"/>
  <c r="DP181" i="11"/>
  <c r="DP89" i="11"/>
  <c r="DP71" i="11"/>
  <c r="DP156" i="11"/>
  <c r="DP72" i="11"/>
  <c r="DP35" i="11"/>
  <c r="DP146" i="11"/>
  <c r="DP129" i="11"/>
  <c r="DP114" i="11"/>
  <c r="DP175" i="11"/>
  <c r="DP40" i="11"/>
  <c r="DP180" i="11"/>
  <c r="DP91" i="11"/>
  <c r="DP128" i="11"/>
  <c r="DP127" i="11"/>
  <c r="DP132" i="11"/>
  <c r="DP96" i="11"/>
  <c r="DP151" i="11"/>
  <c r="DP122" i="11"/>
  <c r="DP74" i="11"/>
  <c r="DP179" i="11"/>
  <c r="DP136" i="11"/>
  <c r="DP85" i="11"/>
  <c r="DP29" i="11"/>
  <c r="DP153" i="11"/>
  <c r="DP82" i="11"/>
  <c r="DP34" i="11"/>
  <c r="DP102" i="11"/>
  <c r="DP103" i="11"/>
  <c r="DP62" i="11"/>
  <c r="DP172" i="11"/>
  <c r="DP38" i="11"/>
  <c r="DP33" i="11"/>
  <c r="DP195" i="11"/>
  <c r="DP125" i="11"/>
  <c r="DP61" i="11"/>
  <c r="DX36" i="11"/>
  <c r="DX53" i="11"/>
  <c r="DX184" i="11"/>
  <c r="DX171" i="11"/>
  <c r="DX169" i="11"/>
  <c r="DX138" i="11"/>
  <c r="DX115" i="11"/>
  <c r="DX79" i="11"/>
  <c r="DX173" i="11"/>
  <c r="DX147" i="11"/>
  <c r="DX32" i="11"/>
  <c r="DX152" i="11"/>
  <c r="DX119" i="11"/>
  <c r="DX60" i="11"/>
  <c r="DX30" i="11"/>
  <c r="DX163" i="11"/>
  <c r="DX56" i="11"/>
  <c r="DX135" i="11"/>
  <c r="DX121" i="11"/>
  <c r="DX100" i="11"/>
  <c r="DX28" i="11"/>
  <c r="DX76" i="11"/>
  <c r="DX159" i="11"/>
  <c r="DX120" i="11"/>
  <c r="DX95" i="11"/>
  <c r="DX80" i="11"/>
  <c r="DX54" i="11"/>
  <c r="DX192" i="11"/>
  <c r="DX116" i="11"/>
  <c r="DX131" i="11"/>
  <c r="DX58" i="11"/>
  <c r="DX137" i="11"/>
  <c r="DX109" i="11"/>
  <c r="DX168" i="11"/>
  <c r="DX31" i="11"/>
  <c r="DX191" i="11"/>
  <c r="DX27" i="11"/>
  <c r="DX145" i="11"/>
  <c r="DX110" i="11"/>
  <c r="DX196" i="11"/>
  <c r="DX134" i="11"/>
  <c r="DX65" i="11"/>
  <c r="DX52" i="11"/>
  <c r="DX157" i="11"/>
  <c r="DX94" i="11"/>
  <c r="DX117" i="11"/>
  <c r="DX23" i="11"/>
  <c r="DX73" i="11"/>
  <c r="DX75" i="11"/>
  <c r="DX49" i="11"/>
  <c r="DX118" i="11"/>
  <c r="DX51" i="11"/>
  <c r="DX183" i="11"/>
  <c r="DX92" i="11"/>
  <c r="DX148" i="11"/>
  <c r="DX130" i="11"/>
  <c r="DX182" i="11"/>
  <c r="DX124" i="11"/>
  <c r="DX133" i="11"/>
  <c r="DX93" i="11"/>
  <c r="DX48" i="11"/>
  <c r="DX39" i="11"/>
  <c r="DX108" i="11"/>
  <c r="DX90" i="11"/>
  <c r="DX24" i="11"/>
  <c r="DX87" i="11"/>
  <c r="DX164" i="11"/>
  <c r="DX141" i="11"/>
  <c r="DX186" i="11"/>
  <c r="DX142" i="11"/>
  <c r="DX35" i="11"/>
  <c r="DX156" i="11"/>
  <c r="DX129" i="11"/>
  <c r="DX40" i="11"/>
  <c r="DX146" i="11"/>
  <c r="DX114" i="11"/>
  <c r="DX175" i="11"/>
  <c r="DX72" i="11"/>
  <c r="DX57" i="11"/>
  <c r="DX181" i="11"/>
  <c r="DX180" i="11"/>
  <c r="DX89" i="11"/>
  <c r="DX71" i="11"/>
  <c r="DX38" i="11"/>
  <c r="DX33" i="11"/>
  <c r="DX179" i="11"/>
  <c r="DX136" i="11"/>
  <c r="DX103" i="11"/>
  <c r="DX62" i="11"/>
  <c r="DX195" i="11"/>
  <c r="DX96" i="11"/>
  <c r="DX82" i="11"/>
  <c r="DX151" i="11"/>
  <c r="DX122" i="11"/>
  <c r="DX91" i="11"/>
  <c r="DX74" i="11"/>
  <c r="DX127" i="11"/>
  <c r="DX85" i="11"/>
  <c r="DX29" i="11"/>
  <c r="DX125" i="11"/>
  <c r="DX61" i="11"/>
  <c r="DX128" i="11"/>
  <c r="DX153" i="11"/>
  <c r="DX172" i="11"/>
  <c r="DX132" i="11"/>
  <c r="DX34" i="11"/>
  <c r="DX102" i="11"/>
  <c r="EC53" i="11"/>
  <c r="EC36" i="11"/>
  <c r="EC169" i="11"/>
  <c r="EC171" i="11"/>
  <c r="EC184" i="11"/>
  <c r="EC138" i="11"/>
  <c r="EC173" i="11"/>
  <c r="EC147" i="11"/>
  <c r="EC115" i="11"/>
  <c r="EC32" i="11"/>
  <c r="EC152" i="11"/>
  <c r="EC79" i="11"/>
  <c r="EC30" i="11"/>
  <c r="EC163" i="11"/>
  <c r="EC60" i="11"/>
  <c r="EC119" i="11"/>
  <c r="EC135" i="11"/>
  <c r="EC100" i="11"/>
  <c r="EC76" i="11"/>
  <c r="EC121" i="11"/>
  <c r="EC56" i="11"/>
  <c r="EC28" i="11"/>
  <c r="EC116" i="11"/>
  <c r="EC192" i="11"/>
  <c r="EC120" i="11"/>
  <c r="EC95" i="11"/>
  <c r="EC54" i="11"/>
  <c r="EC159" i="11"/>
  <c r="EC80" i="11"/>
  <c r="EC131" i="11"/>
  <c r="EC58" i="11"/>
  <c r="EC31" i="11"/>
  <c r="EC137" i="11"/>
  <c r="EC109" i="11"/>
  <c r="EC191" i="11"/>
  <c r="EC168" i="11"/>
  <c r="EC145" i="11"/>
  <c r="EC52" i="11"/>
  <c r="EC196" i="11"/>
  <c r="EC134" i="11"/>
  <c r="EC65" i="11"/>
  <c r="EC27" i="11"/>
  <c r="EC110" i="11"/>
  <c r="EC51" i="11"/>
  <c r="EC94" i="11"/>
  <c r="EC183" i="11"/>
  <c r="EC117" i="11"/>
  <c r="EC23" i="11"/>
  <c r="EC118" i="11"/>
  <c r="EC148" i="11"/>
  <c r="EC49" i="11"/>
  <c r="EC73" i="11"/>
  <c r="EC157" i="11"/>
  <c r="EC130" i="11"/>
  <c r="EC92" i="11"/>
  <c r="EC75" i="11"/>
  <c r="EC124" i="11"/>
  <c r="EC87" i="11"/>
  <c r="EC48" i="11"/>
  <c r="EC186" i="11"/>
  <c r="EC164" i="11"/>
  <c r="EC93" i="11"/>
  <c r="EC24" i="11"/>
  <c r="EC133" i="11"/>
  <c r="EC108" i="11"/>
  <c r="EC182" i="11"/>
  <c r="EC141" i="11"/>
  <c r="EC39" i="11"/>
  <c r="EC142" i="11"/>
  <c r="EC35" i="11"/>
  <c r="EC181" i="11"/>
  <c r="EC129" i="11"/>
  <c r="EC180" i="11"/>
  <c r="EC72" i="11"/>
  <c r="EC156" i="11"/>
  <c r="EC114" i="11"/>
  <c r="EC89" i="11"/>
  <c r="EC90" i="11"/>
  <c r="EC57" i="11"/>
  <c r="EC146" i="11"/>
  <c r="EC40" i="11"/>
  <c r="EC71" i="11"/>
  <c r="EC175" i="11"/>
  <c r="EC91" i="11"/>
  <c r="EC128" i="11"/>
  <c r="EC74" i="11"/>
  <c r="EC33" i="11"/>
  <c r="EC103" i="11"/>
  <c r="EC195" i="11"/>
  <c r="EC96" i="11"/>
  <c r="EC122" i="11"/>
  <c r="EC85" i="11"/>
  <c r="EC29" i="11"/>
  <c r="EC38" i="11"/>
  <c r="EC179" i="11"/>
  <c r="EC127" i="11"/>
  <c r="EC62" i="11"/>
  <c r="EC153" i="11"/>
  <c r="EC125" i="11"/>
  <c r="EC82" i="11"/>
  <c r="EC102" i="11"/>
  <c r="EC151" i="11"/>
  <c r="EC136" i="11"/>
  <c r="EC172" i="11"/>
  <c r="EC132" i="11"/>
  <c r="EC61" i="11"/>
  <c r="EC34" i="11"/>
  <c r="EO165" i="11"/>
  <c r="EO36" i="11"/>
  <c r="EO53" i="11"/>
  <c r="EO171" i="11"/>
  <c r="EO169" i="11"/>
  <c r="EO184" i="11"/>
  <c r="EO138" i="11"/>
  <c r="EO147" i="11"/>
  <c r="EO115" i="11"/>
  <c r="EO79" i="11"/>
  <c r="EO173" i="11"/>
  <c r="EO32" i="11"/>
  <c r="EO152" i="11"/>
  <c r="EO163" i="11"/>
  <c r="EO30" i="11"/>
  <c r="EO119" i="11"/>
  <c r="EO60" i="11"/>
  <c r="EO135" i="11"/>
  <c r="EO28" i="11"/>
  <c r="EO76" i="11"/>
  <c r="EO100" i="11"/>
  <c r="EO116" i="11"/>
  <c r="EO121" i="11"/>
  <c r="EO56" i="11"/>
  <c r="EO159" i="11"/>
  <c r="EO120" i="11"/>
  <c r="EO80" i="11"/>
  <c r="EO131" i="11"/>
  <c r="EO95" i="11"/>
  <c r="EO192" i="11"/>
  <c r="EO191" i="11"/>
  <c r="EO54" i="11"/>
  <c r="EO137" i="11"/>
  <c r="EO58" i="11"/>
  <c r="EO109" i="11"/>
  <c r="EO31" i="11"/>
  <c r="EO168" i="11"/>
  <c r="EO65" i="11"/>
  <c r="EO27" i="11"/>
  <c r="EO145" i="11"/>
  <c r="EO110" i="11"/>
  <c r="EO52" i="11"/>
  <c r="EO134" i="11"/>
  <c r="EO196" i="11"/>
  <c r="EO51" i="11"/>
  <c r="EO157" i="11"/>
  <c r="EO183" i="11"/>
  <c r="EO75" i="11"/>
  <c r="EO148" i="11"/>
  <c r="EO92" i="11"/>
  <c r="EO118" i="11"/>
  <c r="EO94" i="11"/>
  <c r="EO117" i="11"/>
  <c r="EO49" i="11"/>
  <c r="EO23" i="11"/>
  <c r="EO73" i="11"/>
  <c r="EO130" i="11"/>
  <c r="EO93" i="11"/>
  <c r="EO39" i="11"/>
  <c r="EO186" i="11"/>
  <c r="EO108" i="11"/>
  <c r="EO124" i="11"/>
  <c r="EO87" i="11"/>
  <c r="EO142" i="11"/>
  <c r="EO182" i="11"/>
  <c r="EO164" i="11"/>
  <c r="EO48" i="11"/>
  <c r="EO141" i="11"/>
  <c r="EO24" i="11"/>
  <c r="EO133" i="11"/>
  <c r="EO114" i="11"/>
  <c r="EO89" i="11"/>
  <c r="EO90" i="11"/>
  <c r="EO72" i="11"/>
  <c r="EO156" i="11"/>
  <c r="EO40" i="11"/>
  <c r="EO180" i="11"/>
  <c r="EO57" i="11"/>
  <c r="EO181" i="11"/>
  <c r="EO146" i="11"/>
  <c r="EO71" i="11"/>
  <c r="EO35" i="11"/>
  <c r="EO129" i="11"/>
  <c r="EO175" i="11"/>
  <c r="EO127" i="11"/>
  <c r="EO85" i="11"/>
  <c r="EO153" i="11"/>
  <c r="EO151" i="11"/>
  <c r="EO38" i="11"/>
  <c r="EO179" i="11"/>
  <c r="EO136" i="11"/>
  <c r="EO62" i="11"/>
  <c r="EO29" i="11"/>
  <c r="EO195" i="11"/>
  <c r="EO96" i="11"/>
  <c r="EO82" i="11"/>
  <c r="EO102" i="11"/>
  <c r="EO122" i="11"/>
  <c r="EO128" i="11"/>
  <c r="EO103" i="11"/>
  <c r="EO61" i="11"/>
  <c r="EO34" i="11"/>
  <c r="EO91" i="11"/>
  <c r="EO74" i="11"/>
  <c r="EO33" i="11"/>
  <c r="EO172" i="11"/>
  <c r="EO132" i="11"/>
  <c r="EO125" i="11"/>
  <c r="ET165" i="11"/>
  <c r="ET36" i="11"/>
  <c r="ET53" i="11"/>
  <c r="ET171" i="11"/>
  <c r="ET184" i="11"/>
  <c r="ET169" i="11"/>
  <c r="ET138" i="11"/>
  <c r="ET173" i="11"/>
  <c r="ET115" i="11"/>
  <c r="ET147" i="11"/>
  <c r="ET79" i="11"/>
  <c r="ET32" i="11"/>
  <c r="ET119" i="11"/>
  <c r="ET152" i="11"/>
  <c r="ET60" i="11"/>
  <c r="ET30" i="11"/>
  <c r="ET163" i="11"/>
  <c r="ET121" i="11"/>
  <c r="ET100" i="11"/>
  <c r="ET56" i="11"/>
  <c r="ET135" i="11"/>
  <c r="ET76" i="11"/>
  <c r="ET28" i="11"/>
  <c r="ET116" i="11"/>
  <c r="ET120" i="11"/>
  <c r="ET95" i="11"/>
  <c r="ET159" i="11"/>
  <c r="ET54" i="11"/>
  <c r="ET192" i="11"/>
  <c r="ET131" i="11"/>
  <c r="ET80" i="11"/>
  <c r="ET168" i="11"/>
  <c r="ET191" i="11"/>
  <c r="ET137" i="11"/>
  <c r="ET31" i="11"/>
  <c r="ET58" i="11"/>
  <c r="ET109" i="11"/>
  <c r="ET145" i="11"/>
  <c r="ET196" i="11"/>
  <c r="ET27" i="11"/>
  <c r="ET52" i="11"/>
  <c r="ET65" i="11"/>
  <c r="ET110" i="11"/>
  <c r="ET118" i="11"/>
  <c r="ET51" i="11"/>
  <c r="ET157" i="11"/>
  <c r="ET130" i="11"/>
  <c r="ET73" i="11"/>
  <c r="ET183" i="11"/>
  <c r="ET117" i="11"/>
  <c r="ET92" i="11"/>
  <c r="ET75" i="11"/>
  <c r="ET148" i="11"/>
  <c r="ET134" i="11"/>
  <c r="ET94" i="11"/>
  <c r="ET49" i="11"/>
  <c r="ET23" i="11"/>
  <c r="ET124" i="11"/>
  <c r="ET24" i="11"/>
  <c r="ET39" i="11"/>
  <c r="ET108" i="11"/>
  <c r="ET141" i="11"/>
  <c r="ET186" i="11"/>
  <c r="ET133" i="11"/>
  <c r="ET182" i="11"/>
  <c r="ET164" i="11"/>
  <c r="ET93" i="11"/>
  <c r="ET48" i="11"/>
  <c r="ET87" i="11"/>
  <c r="ET142" i="11"/>
  <c r="ET90" i="11"/>
  <c r="ET72" i="11"/>
  <c r="ET35" i="11"/>
  <c r="ET156" i="11"/>
  <c r="ET114" i="11"/>
  <c r="ET89" i="11"/>
  <c r="ET71" i="11"/>
  <c r="ET175" i="11"/>
  <c r="ET180" i="11"/>
  <c r="ET146" i="11"/>
  <c r="ET40" i="11"/>
  <c r="ET129" i="11"/>
  <c r="ET57" i="11"/>
  <c r="ET181" i="11"/>
  <c r="ET38" i="11"/>
  <c r="ET136" i="11"/>
  <c r="ET62" i="11"/>
  <c r="ET132" i="11"/>
  <c r="ET125" i="11"/>
  <c r="ET102" i="11"/>
  <c r="ET151" i="11"/>
  <c r="ET91" i="11"/>
  <c r="ET128" i="11"/>
  <c r="ET33" i="11"/>
  <c r="ET127" i="11"/>
  <c r="ET103" i="11"/>
  <c r="ET153" i="11"/>
  <c r="ET122" i="11"/>
  <c r="ET74" i="11"/>
  <c r="ET179" i="11"/>
  <c r="ET82" i="11"/>
  <c r="ET34" i="11"/>
  <c r="ET85" i="11"/>
  <c r="ET29" i="11"/>
  <c r="ET195" i="11"/>
  <c r="ET172" i="11"/>
  <c r="ET96" i="11"/>
  <c r="ET61" i="11"/>
  <c r="EY165" i="11"/>
  <c r="EY36" i="11"/>
  <c r="EY53" i="11"/>
  <c r="EY184" i="11"/>
  <c r="EY171" i="11"/>
  <c r="EY169" i="11"/>
  <c r="EY138" i="11"/>
  <c r="EY147" i="11"/>
  <c r="EY173" i="11"/>
  <c r="EY115" i="11"/>
  <c r="EY152" i="11"/>
  <c r="EY119" i="11"/>
  <c r="EY79" i="11"/>
  <c r="EY32" i="11"/>
  <c r="EY60" i="11"/>
  <c r="EY30" i="11"/>
  <c r="EY163" i="11"/>
  <c r="EY121" i="11"/>
  <c r="EY76" i="11"/>
  <c r="EY135" i="11"/>
  <c r="EY56" i="11"/>
  <c r="EY100" i="11"/>
  <c r="EY28" i="11"/>
  <c r="EY116" i="11"/>
  <c r="EY80" i="11"/>
  <c r="EY159" i="11"/>
  <c r="EY131" i="11"/>
  <c r="EY192" i="11"/>
  <c r="EY120" i="11"/>
  <c r="EY95" i="11"/>
  <c r="EY31" i="11"/>
  <c r="EY191" i="11"/>
  <c r="EY168" i="11"/>
  <c r="EY54" i="11"/>
  <c r="EY58" i="11"/>
  <c r="EY137" i="11"/>
  <c r="EY109" i="11"/>
  <c r="EY27" i="11"/>
  <c r="EY145" i="11"/>
  <c r="EY52" i="11"/>
  <c r="EY110" i="11"/>
  <c r="EY134" i="11"/>
  <c r="EY65" i="11"/>
  <c r="EY196" i="11"/>
  <c r="EY94" i="11"/>
  <c r="EY183" i="11"/>
  <c r="EY148" i="11"/>
  <c r="EY118" i="11"/>
  <c r="EY92" i="11"/>
  <c r="EY75" i="11"/>
  <c r="EY73" i="11"/>
  <c r="EY51" i="11"/>
  <c r="EY157" i="11"/>
  <c r="EY49" i="11"/>
  <c r="EY23" i="11"/>
  <c r="EY130" i="11"/>
  <c r="EY117" i="11"/>
  <c r="EY48" i="11"/>
  <c r="EY24" i="11"/>
  <c r="EY87" i="11"/>
  <c r="EY186" i="11"/>
  <c r="EY164" i="11"/>
  <c r="EY142" i="11"/>
  <c r="EY133" i="11"/>
  <c r="EY182" i="11"/>
  <c r="EY124" i="11"/>
  <c r="EY93" i="11"/>
  <c r="EY90" i="11"/>
  <c r="EY141" i="11"/>
  <c r="EY39" i="11"/>
  <c r="EY108" i="11"/>
  <c r="EY57" i="11"/>
  <c r="EY181" i="11"/>
  <c r="EY114" i="11"/>
  <c r="EY71" i="11"/>
  <c r="EY72" i="11"/>
  <c r="EY156" i="11"/>
  <c r="EY89" i="11"/>
  <c r="EY40" i="11"/>
  <c r="EY35" i="11"/>
  <c r="EY146" i="11"/>
  <c r="EY129" i="11"/>
  <c r="EY175" i="11"/>
  <c r="EY180" i="11"/>
  <c r="EY151" i="11"/>
  <c r="EY38" i="11"/>
  <c r="EY29" i="11"/>
  <c r="EY195" i="11"/>
  <c r="EY172" i="11"/>
  <c r="EY82" i="11"/>
  <c r="EY102" i="11"/>
  <c r="EY122" i="11"/>
  <c r="EY91" i="11"/>
  <c r="EY128" i="11"/>
  <c r="EY74" i="11"/>
  <c r="EY136" i="11"/>
  <c r="EY127" i="11"/>
  <c r="EY125" i="11"/>
  <c r="EY33" i="11"/>
  <c r="EY132" i="11"/>
  <c r="EY96" i="11"/>
  <c r="EY34" i="11"/>
  <c r="EY179" i="11"/>
  <c r="EY103" i="11"/>
  <c r="EY85" i="11"/>
  <c r="EY62" i="11"/>
  <c r="EY153" i="11"/>
  <c r="EY61" i="11"/>
  <c r="FH165" i="11"/>
  <c r="FH36" i="11"/>
  <c r="FH53" i="11"/>
  <c r="FH171" i="11"/>
  <c r="FH169" i="11"/>
  <c r="FH184" i="11"/>
  <c r="FH138" i="11"/>
  <c r="FH115" i="11"/>
  <c r="FH173" i="11"/>
  <c r="FH79" i="11"/>
  <c r="FH147" i="11"/>
  <c r="FH152" i="11"/>
  <c r="FH119" i="11"/>
  <c r="FH32" i="11"/>
  <c r="FH60" i="11"/>
  <c r="FH30" i="11"/>
  <c r="FH121" i="11"/>
  <c r="FH76" i="11"/>
  <c r="FH56" i="11"/>
  <c r="FH163" i="11"/>
  <c r="FH135" i="11"/>
  <c r="FH100" i="11"/>
  <c r="FH28" i="11"/>
  <c r="FH159" i="11"/>
  <c r="FH80" i="11"/>
  <c r="FH192" i="11"/>
  <c r="FH116" i="11"/>
  <c r="FH120" i="11"/>
  <c r="FH131" i="11"/>
  <c r="FH95" i="11"/>
  <c r="FH54" i="11"/>
  <c r="FH31" i="11"/>
  <c r="FH191" i="11"/>
  <c r="FH58" i="11"/>
  <c r="FH168" i="11"/>
  <c r="FH137" i="11"/>
  <c r="FH109" i="11"/>
  <c r="FH27" i="11"/>
  <c r="FH145" i="11"/>
  <c r="FH52" i="11"/>
  <c r="FH65" i="11"/>
  <c r="FH110" i="11"/>
  <c r="FH196" i="11"/>
  <c r="FH157" i="11"/>
  <c r="FH183" i="11"/>
  <c r="FH92" i="11"/>
  <c r="FH118" i="11"/>
  <c r="FH148" i="11"/>
  <c r="FH130" i="11"/>
  <c r="FH117" i="11"/>
  <c r="FH73" i="11"/>
  <c r="FH134" i="11"/>
  <c r="FH75" i="11"/>
  <c r="FH49" i="11"/>
  <c r="FH51" i="11"/>
  <c r="FH94" i="11"/>
  <c r="FH23" i="11"/>
  <c r="FH164" i="11"/>
  <c r="FH141" i="11"/>
  <c r="FH186" i="11"/>
  <c r="FH108" i="11"/>
  <c r="FH24" i="11"/>
  <c r="FH87" i="11"/>
  <c r="FH182" i="11"/>
  <c r="FH124" i="11"/>
  <c r="FH93" i="11"/>
  <c r="FH48" i="11"/>
  <c r="FH39" i="11"/>
  <c r="FH142" i="11"/>
  <c r="FH133" i="11"/>
  <c r="FH90" i="11"/>
  <c r="FH35" i="11"/>
  <c r="FH156" i="11"/>
  <c r="FH57" i="11"/>
  <c r="FH181" i="11"/>
  <c r="FH71" i="11"/>
  <c r="FH72" i="11"/>
  <c r="FH40" i="11"/>
  <c r="FH175" i="11"/>
  <c r="FH146" i="11"/>
  <c r="FH129" i="11"/>
  <c r="FH114" i="11"/>
  <c r="FH89" i="11"/>
  <c r="FH180" i="11"/>
  <c r="FH122" i="11"/>
  <c r="FH128" i="11"/>
  <c r="FH127" i="11"/>
  <c r="FH62" i="11"/>
  <c r="FH125" i="11"/>
  <c r="FH96" i="11"/>
  <c r="FH102" i="11"/>
  <c r="FH151" i="11"/>
  <c r="FH38" i="11"/>
  <c r="FH132" i="11"/>
  <c r="FH82" i="11"/>
  <c r="FH91" i="11"/>
  <c r="FH33" i="11"/>
  <c r="FH153" i="11"/>
  <c r="FH34" i="11"/>
  <c r="FH74" i="11"/>
  <c r="FH179" i="11"/>
  <c r="FH136" i="11"/>
  <c r="FH103" i="11"/>
  <c r="FH85" i="11"/>
  <c r="FH29" i="11"/>
  <c r="FH195" i="11"/>
  <c r="FH172" i="11"/>
  <c r="FH61" i="11"/>
  <c r="FM165" i="11"/>
  <c r="FM53" i="11"/>
  <c r="FM36" i="11"/>
  <c r="FM184" i="11"/>
  <c r="FM169" i="11"/>
  <c r="FM171" i="11"/>
  <c r="FM138" i="11"/>
  <c r="FM115" i="11"/>
  <c r="FM173" i="11"/>
  <c r="FM147" i="11"/>
  <c r="FM119" i="11"/>
  <c r="FM32" i="11"/>
  <c r="FM152" i="11"/>
  <c r="FM79" i="11"/>
  <c r="FM60" i="11"/>
  <c r="FM30" i="11"/>
  <c r="FM163" i="11"/>
  <c r="FM116" i="11"/>
  <c r="FM100" i="11"/>
  <c r="FM56" i="11"/>
  <c r="FM28" i="11"/>
  <c r="FM135" i="11"/>
  <c r="FM121" i="11"/>
  <c r="FM76" i="11"/>
  <c r="FM159" i="11"/>
  <c r="FM131" i="11"/>
  <c r="FM95" i="11"/>
  <c r="FM192" i="11"/>
  <c r="FM120" i="11"/>
  <c r="FM80" i="11"/>
  <c r="FM54" i="11"/>
  <c r="FM58" i="11"/>
  <c r="FM137" i="11"/>
  <c r="FM31" i="11"/>
  <c r="FM191" i="11"/>
  <c r="FM109" i="11"/>
  <c r="FM168" i="11"/>
  <c r="FM52" i="11"/>
  <c r="FM196" i="11"/>
  <c r="FM65" i="11"/>
  <c r="FM27" i="11"/>
  <c r="FM145" i="11"/>
  <c r="FM110" i="11"/>
  <c r="FM183" i="11"/>
  <c r="FM92" i="11"/>
  <c r="FM23" i="11"/>
  <c r="FM51" i="11"/>
  <c r="FM94" i="11"/>
  <c r="FM117" i="11"/>
  <c r="FM75" i="11"/>
  <c r="FM49" i="11"/>
  <c r="FM134" i="11"/>
  <c r="FM118" i="11"/>
  <c r="FM157" i="11"/>
  <c r="FM148" i="11"/>
  <c r="FM130" i="11"/>
  <c r="FM73" i="11"/>
  <c r="FM182" i="11"/>
  <c r="FM124" i="11"/>
  <c r="FM164" i="11"/>
  <c r="FM141" i="11"/>
  <c r="FM87" i="11"/>
  <c r="FM39" i="11"/>
  <c r="FM186" i="11"/>
  <c r="FM142" i="11"/>
  <c r="FM133" i="11"/>
  <c r="FM48" i="11"/>
  <c r="FM93" i="11"/>
  <c r="FM24" i="11"/>
  <c r="FM108" i="11"/>
  <c r="FM175" i="11"/>
  <c r="FM72" i="11"/>
  <c r="FM146" i="11"/>
  <c r="FM129" i="11"/>
  <c r="FM71" i="11"/>
  <c r="FM35" i="11"/>
  <c r="FM156" i="11"/>
  <c r="FM57" i="11"/>
  <c r="FM89" i="11"/>
  <c r="FM40" i="11"/>
  <c r="FM90" i="11"/>
  <c r="FM181" i="11"/>
  <c r="FM114" i="11"/>
  <c r="FM103" i="11"/>
  <c r="FM85" i="11"/>
  <c r="FM125" i="11"/>
  <c r="FM34" i="11"/>
  <c r="FM151" i="11"/>
  <c r="FM74" i="11"/>
  <c r="FM33" i="11"/>
  <c r="FM179" i="11"/>
  <c r="FM62" i="11"/>
  <c r="FM96" i="11"/>
  <c r="FM180" i="11"/>
  <c r="FM122" i="11"/>
  <c r="FM91" i="11"/>
  <c r="FM128" i="11"/>
  <c r="FM136" i="11"/>
  <c r="FM127" i="11"/>
  <c r="FM153" i="11"/>
  <c r="FM195" i="11"/>
  <c r="FM172" i="11"/>
  <c r="FM132" i="11"/>
  <c r="FM82" i="11"/>
  <c r="FM102" i="11"/>
  <c r="FM38" i="11"/>
  <c r="FM29" i="11"/>
  <c r="FM61" i="11"/>
  <c r="FU165" i="11"/>
  <c r="FU36" i="11"/>
  <c r="FU169" i="11"/>
  <c r="FU53" i="11"/>
  <c r="FU171" i="11"/>
  <c r="FU184" i="11"/>
  <c r="FU138" i="11"/>
  <c r="FU115" i="11"/>
  <c r="FU173" i="11"/>
  <c r="FU147" i="11"/>
  <c r="FU152" i="11"/>
  <c r="FU79" i="11"/>
  <c r="FU32" i="11"/>
  <c r="FU163" i="11"/>
  <c r="FU30" i="11"/>
  <c r="FU119" i="11"/>
  <c r="FU60" i="11"/>
  <c r="FU56" i="11"/>
  <c r="FU28" i="11"/>
  <c r="FU116" i="11"/>
  <c r="FU135" i="11"/>
  <c r="FU121" i="11"/>
  <c r="FX121" i="11" s="1"/>
  <c r="FU100" i="11"/>
  <c r="FU76" i="11"/>
  <c r="FU159" i="11"/>
  <c r="FU95" i="11"/>
  <c r="FU80" i="11"/>
  <c r="FU131" i="11"/>
  <c r="FU120" i="11"/>
  <c r="FU192" i="11"/>
  <c r="FU137" i="11"/>
  <c r="FU54" i="11"/>
  <c r="FX54" i="11" s="1"/>
  <c r="FU168" i="11"/>
  <c r="FU109" i="11"/>
  <c r="FX109" i="11" s="1"/>
  <c r="FU31" i="11"/>
  <c r="FU58" i="11"/>
  <c r="FU191" i="11"/>
  <c r="FU65" i="11"/>
  <c r="FU145" i="11"/>
  <c r="FU196" i="11"/>
  <c r="FU110" i="11"/>
  <c r="FU134" i="11"/>
  <c r="FU27" i="11"/>
  <c r="FU52" i="11"/>
  <c r="FU51" i="11"/>
  <c r="FU157" i="11"/>
  <c r="FU130" i="11"/>
  <c r="FU75" i="11"/>
  <c r="FU148" i="11"/>
  <c r="FU117" i="11"/>
  <c r="FX117" i="11" s="1"/>
  <c r="FU73" i="11"/>
  <c r="FU118" i="11"/>
  <c r="FU23" i="11"/>
  <c r="FU94" i="11"/>
  <c r="FU183" i="11"/>
  <c r="FU92" i="11"/>
  <c r="FU49" i="11"/>
  <c r="FU182" i="11"/>
  <c r="FU24" i="11"/>
  <c r="FU133" i="11"/>
  <c r="FU164" i="11"/>
  <c r="FU124" i="11"/>
  <c r="FU93" i="11"/>
  <c r="FU141" i="11"/>
  <c r="FU39" i="11"/>
  <c r="FU186" i="11"/>
  <c r="FU48" i="11"/>
  <c r="FU87" i="11"/>
  <c r="FU142" i="11"/>
  <c r="FU108" i="11"/>
  <c r="FU72" i="11"/>
  <c r="FU181" i="11"/>
  <c r="FU175" i="11"/>
  <c r="FU35" i="11"/>
  <c r="FU146" i="11"/>
  <c r="FU89" i="11"/>
  <c r="FU114" i="11"/>
  <c r="FU71" i="11"/>
  <c r="FU40" i="11"/>
  <c r="FU90" i="11"/>
  <c r="FU156" i="11"/>
  <c r="FU57" i="11"/>
  <c r="FU129" i="11"/>
  <c r="FU122" i="11"/>
  <c r="FU38" i="11"/>
  <c r="FU136" i="11"/>
  <c r="FU103" i="11"/>
  <c r="FU153" i="11"/>
  <c r="FU195" i="11"/>
  <c r="FU61" i="11"/>
  <c r="FU91" i="11"/>
  <c r="FU179" i="11"/>
  <c r="FU29" i="11"/>
  <c r="FU172" i="11"/>
  <c r="FU96" i="11"/>
  <c r="FU180" i="11"/>
  <c r="FU128" i="11"/>
  <c r="FU33" i="11"/>
  <c r="FU62" i="11"/>
  <c r="FU34" i="11"/>
  <c r="FU151" i="11"/>
  <c r="FU74" i="11"/>
  <c r="FU127" i="11"/>
  <c r="FU85" i="11"/>
  <c r="FU132" i="11"/>
  <c r="FU125" i="11"/>
  <c r="FU82" i="11"/>
  <c r="FU102" i="11"/>
  <c r="GM165" i="11"/>
  <c r="GM36" i="11"/>
  <c r="GM53" i="11"/>
  <c r="GM171" i="11"/>
  <c r="GM169" i="11"/>
  <c r="GM184" i="11"/>
  <c r="GM138" i="11"/>
  <c r="GM173" i="11"/>
  <c r="GM147" i="11"/>
  <c r="GM115" i="11"/>
  <c r="GM79" i="11"/>
  <c r="GM32" i="11"/>
  <c r="GM152" i="11"/>
  <c r="GM60" i="11"/>
  <c r="GM30" i="11"/>
  <c r="GM163" i="11"/>
  <c r="GM119" i="11"/>
  <c r="GM135" i="11"/>
  <c r="GM116" i="11"/>
  <c r="GM100" i="11"/>
  <c r="GM76" i="11"/>
  <c r="GM56" i="11"/>
  <c r="GM121" i="11"/>
  <c r="GM28" i="11"/>
  <c r="GM159" i="11"/>
  <c r="GM120" i="11"/>
  <c r="GM80" i="11"/>
  <c r="GM192" i="11"/>
  <c r="GM131" i="11"/>
  <c r="GM95" i="11"/>
  <c r="GM109" i="11"/>
  <c r="GM58" i="11"/>
  <c r="GM168" i="11"/>
  <c r="GM65" i="11"/>
  <c r="GM54" i="11"/>
  <c r="GM137" i="11"/>
  <c r="GM31" i="11"/>
  <c r="GM191" i="11"/>
  <c r="GM110" i="11"/>
  <c r="GM145" i="11"/>
  <c r="GM196" i="11"/>
  <c r="GM134" i="11"/>
  <c r="GM27" i="11"/>
  <c r="GM52" i="11"/>
  <c r="GM157" i="11"/>
  <c r="GM130" i="11"/>
  <c r="GM92" i="11"/>
  <c r="GM49" i="11"/>
  <c r="GM118" i="11"/>
  <c r="GM94" i="11"/>
  <c r="GM117" i="11"/>
  <c r="GM75" i="11"/>
  <c r="GM51" i="11"/>
  <c r="GM148" i="11"/>
  <c r="GM23" i="11"/>
  <c r="GM183" i="11"/>
  <c r="GM73" i="11"/>
  <c r="GM164" i="11"/>
  <c r="GM124" i="11"/>
  <c r="GM87" i="11"/>
  <c r="GM39" i="11"/>
  <c r="GM142" i="11"/>
  <c r="GM133" i="11"/>
  <c r="GM182" i="11"/>
  <c r="GM24" i="11"/>
  <c r="GM108" i="11"/>
  <c r="GM93" i="11"/>
  <c r="GM48" i="11"/>
  <c r="GM141" i="11"/>
  <c r="GM186" i="11"/>
  <c r="GM146" i="11"/>
  <c r="GM72" i="11"/>
  <c r="GM35" i="11"/>
  <c r="GM181" i="11"/>
  <c r="GM89" i="11"/>
  <c r="GM156" i="11"/>
  <c r="GM90" i="11"/>
  <c r="GM57" i="11"/>
  <c r="GM129" i="11"/>
  <c r="GM114" i="11"/>
  <c r="GM71" i="11"/>
  <c r="GM40" i="11"/>
  <c r="GM175" i="11"/>
  <c r="GM151" i="11"/>
  <c r="GM128" i="11"/>
  <c r="GM29" i="11"/>
  <c r="GM180" i="11"/>
  <c r="GM62" i="11"/>
  <c r="GM172" i="11"/>
  <c r="GM96" i="11"/>
  <c r="GM82" i="11"/>
  <c r="GM34" i="11"/>
  <c r="GM122" i="11"/>
  <c r="GM33" i="11"/>
  <c r="GM127" i="11"/>
  <c r="GM85" i="11"/>
  <c r="GM153" i="11"/>
  <c r="GM125" i="11"/>
  <c r="GM91" i="11"/>
  <c r="GM38" i="11"/>
  <c r="GM74" i="11"/>
  <c r="GM179" i="11"/>
  <c r="GM136" i="11"/>
  <c r="GM103" i="11"/>
  <c r="GM195" i="11"/>
  <c r="GM132" i="11"/>
  <c r="GM61" i="11"/>
  <c r="GM102" i="11"/>
  <c r="GR165" i="11"/>
  <c r="GR36" i="11"/>
  <c r="GR53" i="11"/>
  <c r="GR171" i="11"/>
  <c r="GR169" i="11"/>
  <c r="GR184" i="11"/>
  <c r="GR138" i="11"/>
  <c r="GR173" i="11"/>
  <c r="GR79" i="11"/>
  <c r="GR147" i="11"/>
  <c r="GR115" i="11"/>
  <c r="GR32" i="11"/>
  <c r="GR152" i="11"/>
  <c r="GR30" i="11"/>
  <c r="GR60" i="11"/>
  <c r="GR119" i="11"/>
  <c r="GR163" i="11"/>
  <c r="GR76" i="11"/>
  <c r="GR135" i="11"/>
  <c r="GR56" i="11"/>
  <c r="GR116" i="11"/>
  <c r="GR121" i="11"/>
  <c r="GR100" i="11"/>
  <c r="GR28" i="11"/>
  <c r="GR120" i="11"/>
  <c r="GR192" i="11"/>
  <c r="GR131" i="11"/>
  <c r="GR159" i="11"/>
  <c r="GR95" i="11"/>
  <c r="GR80" i="11"/>
  <c r="GR168" i="11"/>
  <c r="GR109" i="11"/>
  <c r="GR58" i="11"/>
  <c r="GR54" i="11"/>
  <c r="GR31" i="11"/>
  <c r="GR137" i="11"/>
  <c r="GR191" i="11"/>
  <c r="GR65" i="11"/>
  <c r="GR110" i="11"/>
  <c r="GR196" i="11"/>
  <c r="GR27" i="11"/>
  <c r="GR52" i="11"/>
  <c r="GR145" i="11"/>
  <c r="GR134" i="11"/>
  <c r="GR130" i="11"/>
  <c r="GR49" i="11"/>
  <c r="GR118" i="11"/>
  <c r="GR148" i="11"/>
  <c r="GR75" i="11"/>
  <c r="GR51" i="11"/>
  <c r="GR94" i="11"/>
  <c r="GR117" i="11"/>
  <c r="GR92" i="11"/>
  <c r="GR157" i="11"/>
  <c r="GR183" i="11"/>
  <c r="GR23" i="11"/>
  <c r="GR73" i="11"/>
  <c r="GR182" i="11"/>
  <c r="GR164" i="11"/>
  <c r="GR124" i="11"/>
  <c r="GR48" i="11"/>
  <c r="GR24" i="11"/>
  <c r="GR87" i="11"/>
  <c r="GR39" i="11"/>
  <c r="GR186" i="11"/>
  <c r="GR142" i="11"/>
  <c r="GR90" i="11"/>
  <c r="GR93" i="11"/>
  <c r="GR141" i="11"/>
  <c r="GR133" i="11"/>
  <c r="GR108" i="11"/>
  <c r="GR156" i="11"/>
  <c r="GR146" i="11"/>
  <c r="GR180" i="11"/>
  <c r="GR35" i="11"/>
  <c r="GR71" i="11"/>
  <c r="GR40" i="11"/>
  <c r="GR175" i="11"/>
  <c r="GR72" i="11"/>
  <c r="GR57" i="11"/>
  <c r="GR181" i="11"/>
  <c r="GR129" i="11"/>
  <c r="GR114" i="11"/>
  <c r="GR89" i="11"/>
  <c r="GR151" i="11"/>
  <c r="GR122" i="11"/>
  <c r="GR74" i="11"/>
  <c r="GR179" i="11"/>
  <c r="GR127" i="11"/>
  <c r="GR29" i="11"/>
  <c r="GR153" i="11"/>
  <c r="GR172" i="11"/>
  <c r="GR96" i="11"/>
  <c r="GR91" i="11"/>
  <c r="GR136" i="11"/>
  <c r="GR103" i="11"/>
  <c r="GR62" i="11"/>
  <c r="GR102" i="11"/>
  <c r="GR38" i="11"/>
  <c r="GR85" i="11"/>
  <c r="GR132" i="11"/>
  <c r="GR34" i="11"/>
  <c r="GR128" i="11"/>
  <c r="GR33" i="11"/>
  <c r="GR195" i="11"/>
  <c r="GR125" i="11"/>
  <c r="GR82" i="11"/>
  <c r="GR61" i="11"/>
  <c r="GW165" i="11"/>
  <c r="GW36" i="11"/>
  <c r="GW53" i="11"/>
  <c r="GW169" i="11"/>
  <c r="GW171" i="11"/>
  <c r="GW184" i="11"/>
  <c r="GW138" i="11"/>
  <c r="GW115" i="11"/>
  <c r="GW173" i="11"/>
  <c r="GW147" i="11"/>
  <c r="GW119" i="11"/>
  <c r="GW32" i="11"/>
  <c r="GW152" i="11"/>
  <c r="GW79" i="11"/>
  <c r="GW30" i="11"/>
  <c r="GW60" i="11"/>
  <c r="GW163" i="11"/>
  <c r="GW135" i="11"/>
  <c r="GW121" i="11"/>
  <c r="GW100" i="11"/>
  <c r="GW76" i="11"/>
  <c r="GW28" i="11"/>
  <c r="GW56" i="11"/>
  <c r="GW116" i="11"/>
  <c r="GW192" i="11"/>
  <c r="GW159" i="11"/>
  <c r="GW80" i="11"/>
  <c r="GW54" i="11"/>
  <c r="GW120" i="11"/>
  <c r="GW131" i="11"/>
  <c r="GW95" i="11"/>
  <c r="GW168" i="11"/>
  <c r="GW109" i="11"/>
  <c r="GW58" i="11"/>
  <c r="GW31" i="11"/>
  <c r="GW191" i="11"/>
  <c r="GW137" i="11"/>
  <c r="GW65" i="11"/>
  <c r="GW27" i="11"/>
  <c r="GW145" i="11"/>
  <c r="GW134" i="11"/>
  <c r="GW196" i="11"/>
  <c r="GW110" i="11"/>
  <c r="GW52" i="11"/>
  <c r="GW157" i="11"/>
  <c r="GW117" i="11"/>
  <c r="GW92" i="11"/>
  <c r="GW49" i="11"/>
  <c r="GW73" i="11"/>
  <c r="GW51" i="11"/>
  <c r="GW183" i="11"/>
  <c r="GW75" i="11"/>
  <c r="GW118" i="11"/>
  <c r="GW94" i="11"/>
  <c r="GW148" i="11"/>
  <c r="GW130" i="11"/>
  <c r="GW23" i="11"/>
  <c r="GW93" i="11"/>
  <c r="GW87" i="11"/>
  <c r="GW186" i="11"/>
  <c r="GW142" i="11"/>
  <c r="GW182" i="11"/>
  <c r="GW164" i="11"/>
  <c r="GW124" i="11"/>
  <c r="GW48" i="11"/>
  <c r="GW24" i="11"/>
  <c r="GW141" i="11"/>
  <c r="GW39" i="11"/>
  <c r="GW133" i="11"/>
  <c r="GW108" i="11"/>
  <c r="GW90" i="11"/>
  <c r="GW35" i="11"/>
  <c r="GW57" i="11"/>
  <c r="GW40" i="11"/>
  <c r="GW180" i="11"/>
  <c r="GW156" i="11"/>
  <c r="GW181" i="11"/>
  <c r="GW129" i="11"/>
  <c r="GW114" i="11"/>
  <c r="GW175" i="11"/>
  <c r="GW72" i="11"/>
  <c r="GW146" i="11"/>
  <c r="GW89" i="11"/>
  <c r="GW71" i="11"/>
  <c r="GW151" i="11"/>
  <c r="GW122" i="11"/>
  <c r="GW38" i="11"/>
  <c r="GW62" i="11"/>
  <c r="GW195" i="11"/>
  <c r="GW172" i="11"/>
  <c r="GW132" i="11"/>
  <c r="GW96" i="11"/>
  <c r="GW82" i="11"/>
  <c r="GW128" i="11"/>
  <c r="GW33" i="11"/>
  <c r="GW136" i="11"/>
  <c r="GW127" i="11"/>
  <c r="GW85" i="11"/>
  <c r="GW29" i="11"/>
  <c r="GW91" i="11"/>
  <c r="GW74" i="11"/>
  <c r="GW179" i="11"/>
  <c r="GW153" i="11"/>
  <c r="GW34" i="11"/>
  <c r="GW102" i="11"/>
  <c r="GW103" i="11"/>
  <c r="GW125" i="11"/>
  <c r="GW61" i="11"/>
  <c r="HF165" i="11"/>
  <c r="HF36" i="11"/>
  <c r="HF171" i="11"/>
  <c r="HF53" i="11"/>
  <c r="HF169" i="11"/>
  <c r="HF184" i="11"/>
  <c r="HF138" i="11"/>
  <c r="HF173" i="11"/>
  <c r="HF115" i="11"/>
  <c r="HF147" i="11"/>
  <c r="HF152" i="11"/>
  <c r="HF79" i="11"/>
  <c r="HF32" i="11"/>
  <c r="HF119" i="11"/>
  <c r="HF163" i="11"/>
  <c r="HF60" i="11"/>
  <c r="HF30" i="11"/>
  <c r="HF56" i="11"/>
  <c r="HF28" i="11"/>
  <c r="HF135" i="11"/>
  <c r="HF121" i="11"/>
  <c r="HF76" i="11"/>
  <c r="HF100" i="11"/>
  <c r="HF116" i="11"/>
  <c r="HF192" i="11"/>
  <c r="HF131" i="11"/>
  <c r="HF80" i="11"/>
  <c r="HF120" i="11"/>
  <c r="HF95" i="11"/>
  <c r="HF159" i="11"/>
  <c r="HF137" i="11"/>
  <c r="HF31" i="11"/>
  <c r="HF191" i="11"/>
  <c r="HF168" i="11"/>
  <c r="HF109" i="11"/>
  <c r="HF54" i="11"/>
  <c r="HF58" i="11"/>
  <c r="HF65" i="11"/>
  <c r="HF145" i="11"/>
  <c r="HF110" i="11"/>
  <c r="HF52" i="11"/>
  <c r="HF196" i="11"/>
  <c r="HF27" i="11"/>
  <c r="HF134" i="11"/>
  <c r="HF130" i="11"/>
  <c r="HF117" i="11"/>
  <c r="HF75" i="11"/>
  <c r="HF118" i="11"/>
  <c r="HF49" i="11"/>
  <c r="HF51" i="11"/>
  <c r="HF157" i="11"/>
  <c r="HF183" i="11"/>
  <c r="HF92" i="11"/>
  <c r="HF73" i="11"/>
  <c r="HF94" i="11"/>
  <c r="HF148" i="11"/>
  <c r="HF23" i="11"/>
  <c r="HF164" i="11"/>
  <c r="HF141" i="11"/>
  <c r="HF133" i="11"/>
  <c r="HF90" i="11"/>
  <c r="HF182" i="11"/>
  <c r="HF93" i="11"/>
  <c r="HF24" i="11"/>
  <c r="HF39" i="11"/>
  <c r="HF186" i="11"/>
  <c r="HF108" i="11"/>
  <c r="HF48" i="11"/>
  <c r="HF142" i="11"/>
  <c r="HF124" i="11"/>
  <c r="HF87" i="11"/>
  <c r="HF72" i="11"/>
  <c r="HF129" i="11"/>
  <c r="HF114" i="11"/>
  <c r="HF89" i="11"/>
  <c r="HF71" i="11"/>
  <c r="HF180" i="11"/>
  <c r="HF35" i="11"/>
  <c r="HF156" i="11"/>
  <c r="HF57" i="11"/>
  <c r="HF146" i="11"/>
  <c r="HF40" i="11"/>
  <c r="HF175" i="11"/>
  <c r="HF181" i="11"/>
  <c r="HF33" i="11"/>
  <c r="HF132" i="11"/>
  <c r="HF82" i="11"/>
  <c r="HF74" i="11"/>
  <c r="HF127" i="11"/>
  <c r="HF103" i="11"/>
  <c r="HF85" i="11"/>
  <c r="HF172" i="11"/>
  <c r="HF61" i="11"/>
  <c r="HF34" i="11"/>
  <c r="HF102" i="11"/>
  <c r="HF151" i="11"/>
  <c r="HF122" i="11"/>
  <c r="HF91" i="11"/>
  <c r="HF128" i="11"/>
  <c r="HF136" i="11"/>
  <c r="HF29" i="11"/>
  <c r="HF38" i="11"/>
  <c r="HF179" i="11"/>
  <c r="HF62" i="11"/>
  <c r="HF153" i="11"/>
  <c r="HF195" i="11"/>
  <c r="HF125" i="11"/>
  <c r="HF96" i="11"/>
  <c r="HK165" i="11"/>
  <c r="HK36" i="11"/>
  <c r="HK53" i="11"/>
  <c r="HK171" i="11"/>
  <c r="HK169" i="11"/>
  <c r="HK184" i="11"/>
  <c r="HK138" i="11"/>
  <c r="HK147" i="11"/>
  <c r="HK173" i="11"/>
  <c r="HK115" i="11"/>
  <c r="HK79" i="11"/>
  <c r="HK119" i="11"/>
  <c r="HK152" i="11"/>
  <c r="HK32" i="11"/>
  <c r="HK30" i="11"/>
  <c r="HK60" i="11"/>
  <c r="HK163" i="11"/>
  <c r="HK135" i="11"/>
  <c r="HK121" i="11"/>
  <c r="HK56" i="11"/>
  <c r="HK100" i="11"/>
  <c r="HK28" i="11"/>
  <c r="HK116" i="11"/>
  <c r="HK76" i="11"/>
  <c r="HK159" i="11"/>
  <c r="HK192" i="11"/>
  <c r="HK131" i="11"/>
  <c r="HK120" i="11"/>
  <c r="HK80" i="11"/>
  <c r="HK54" i="11"/>
  <c r="HK95" i="11"/>
  <c r="HK191" i="11"/>
  <c r="HK168" i="11"/>
  <c r="HK58" i="11"/>
  <c r="HK137" i="11"/>
  <c r="HK109" i="11"/>
  <c r="HK31" i="11"/>
  <c r="HK145" i="11"/>
  <c r="HK52" i="11"/>
  <c r="HK196" i="11"/>
  <c r="HK134" i="11"/>
  <c r="HK27" i="11"/>
  <c r="HK65" i="11"/>
  <c r="HK110" i="11"/>
  <c r="HK118" i="11"/>
  <c r="HK157" i="11"/>
  <c r="HK94" i="11"/>
  <c r="HK183" i="11"/>
  <c r="HK23" i="11"/>
  <c r="HK130" i="11"/>
  <c r="HK92" i="11"/>
  <c r="HK75" i="11"/>
  <c r="HK73" i="11"/>
  <c r="HK51" i="11"/>
  <c r="HK148" i="11"/>
  <c r="HK117" i="11"/>
  <c r="HK49" i="11"/>
  <c r="HK182" i="11"/>
  <c r="HK48" i="11"/>
  <c r="HK24" i="11"/>
  <c r="HK108" i="11"/>
  <c r="HK164" i="11"/>
  <c r="HK124" i="11"/>
  <c r="HK141" i="11"/>
  <c r="HK186" i="11"/>
  <c r="HK142" i="11"/>
  <c r="HK133" i="11"/>
  <c r="HK93" i="11"/>
  <c r="HK87" i="11"/>
  <c r="HK39" i="11"/>
  <c r="HK90" i="11"/>
  <c r="HK35" i="11"/>
  <c r="HK146" i="11"/>
  <c r="HK156" i="11"/>
  <c r="HK57" i="11"/>
  <c r="HK114" i="11"/>
  <c r="HK40" i="11"/>
  <c r="HK180" i="11"/>
  <c r="HK72" i="11"/>
  <c r="HK181" i="11"/>
  <c r="HK129" i="11"/>
  <c r="HK89" i="11"/>
  <c r="HK71" i="11"/>
  <c r="HK175" i="11"/>
  <c r="HK122" i="11"/>
  <c r="HK91" i="11"/>
  <c r="HK179" i="11"/>
  <c r="HK103" i="11"/>
  <c r="HK29" i="11"/>
  <c r="HK153" i="11"/>
  <c r="HK172" i="11"/>
  <c r="HK61" i="11"/>
  <c r="HK34" i="11"/>
  <c r="HK102" i="11"/>
  <c r="HK128" i="11"/>
  <c r="HK74" i="11"/>
  <c r="HK33" i="11"/>
  <c r="HK136" i="11"/>
  <c r="HK85" i="11"/>
  <c r="HK127" i="11"/>
  <c r="HK62" i="11"/>
  <c r="HK125" i="11"/>
  <c r="HK82" i="11"/>
  <c r="HK151" i="11"/>
  <c r="HK38" i="11"/>
  <c r="HK195" i="11"/>
  <c r="HK132" i="11"/>
  <c r="HK96" i="11"/>
  <c r="HP165" i="11"/>
  <c r="HP36" i="11"/>
  <c r="HP53" i="11"/>
  <c r="HP171" i="11"/>
  <c r="HP169" i="11"/>
  <c r="HP184" i="11"/>
  <c r="HP138" i="11"/>
  <c r="HP173" i="11"/>
  <c r="HP147" i="11"/>
  <c r="HP115" i="11"/>
  <c r="HP79" i="11"/>
  <c r="HP32" i="11"/>
  <c r="HP152" i="11"/>
  <c r="HP119" i="11"/>
  <c r="HP60" i="11"/>
  <c r="HP163" i="11"/>
  <c r="HP30" i="11"/>
  <c r="HP28" i="11"/>
  <c r="HP100" i="11"/>
  <c r="HP56" i="11"/>
  <c r="HP135" i="11"/>
  <c r="HP121" i="11"/>
  <c r="HP76" i="11"/>
  <c r="HP120" i="11"/>
  <c r="HP80" i="11"/>
  <c r="HP116" i="11"/>
  <c r="HP159" i="11"/>
  <c r="HP131" i="11"/>
  <c r="HP192" i="11"/>
  <c r="HP95" i="11"/>
  <c r="HP54" i="11"/>
  <c r="HP31" i="11"/>
  <c r="HP168" i="11"/>
  <c r="HP109" i="11"/>
  <c r="HP58" i="11"/>
  <c r="HP191" i="11"/>
  <c r="HP137" i="11"/>
  <c r="HP27" i="11"/>
  <c r="HP145" i="11"/>
  <c r="HP110" i="11"/>
  <c r="HP52" i="11"/>
  <c r="HP65" i="11"/>
  <c r="HP196" i="11"/>
  <c r="HP134" i="11"/>
  <c r="HP118" i="11"/>
  <c r="HP49" i="11"/>
  <c r="HP183" i="11"/>
  <c r="HP148" i="11"/>
  <c r="HP75" i="11"/>
  <c r="HP51" i="11"/>
  <c r="HP157" i="11"/>
  <c r="HP94" i="11"/>
  <c r="HP92" i="11"/>
  <c r="HP23" i="11"/>
  <c r="HP73" i="11"/>
  <c r="HP182" i="11"/>
  <c r="HP130" i="11"/>
  <c r="HP117" i="11"/>
  <c r="HP164" i="11"/>
  <c r="HP142" i="11"/>
  <c r="HP108" i="11"/>
  <c r="HP124" i="11"/>
  <c r="HP48" i="11"/>
  <c r="HP24" i="11"/>
  <c r="HP141" i="11"/>
  <c r="HP39" i="11"/>
  <c r="HP186" i="11"/>
  <c r="HP90" i="11"/>
  <c r="HP93" i="11"/>
  <c r="HP133" i="11"/>
  <c r="HP87" i="11"/>
  <c r="HP35" i="11"/>
  <c r="HP156" i="11"/>
  <c r="HP57" i="11"/>
  <c r="HP181" i="11"/>
  <c r="HP129" i="11"/>
  <c r="HP146" i="11"/>
  <c r="HP89" i="11"/>
  <c r="HP175" i="11"/>
  <c r="HP72" i="11"/>
  <c r="HP71" i="11"/>
  <c r="HP180" i="11"/>
  <c r="HP114" i="11"/>
  <c r="HP40" i="11"/>
  <c r="HP74" i="11"/>
  <c r="HP179" i="11"/>
  <c r="HP85" i="11"/>
  <c r="HP62" i="11"/>
  <c r="HP153" i="11"/>
  <c r="HP151" i="11"/>
  <c r="HP195" i="11"/>
  <c r="HP172" i="11"/>
  <c r="HP132" i="11"/>
  <c r="HP96" i="11"/>
  <c r="HP102" i="11"/>
  <c r="HP122" i="11"/>
  <c r="HP38" i="11"/>
  <c r="HP128" i="11"/>
  <c r="HP136" i="11"/>
  <c r="HP29" i="11"/>
  <c r="HP125" i="11"/>
  <c r="HP61" i="11"/>
  <c r="HP34" i="11"/>
  <c r="HP91" i="11"/>
  <c r="HP33" i="11"/>
  <c r="HP127" i="11"/>
  <c r="HP103" i="11"/>
  <c r="HP82" i="11"/>
  <c r="HV165" i="11"/>
  <c r="HV36" i="11"/>
  <c r="HV171" i="11"/>
  <c r="HV184" i="11"/>
  <c r="HV53" i="11"/>
  <c r="HV169" i="11"/>
  <c r="HV138" i="11"/>
  <c r="HV147" i="11"/>
  <c r="HV173" i="11"/>
  <c r="HV115" i="11"/>
  <c r="HV32" i="11"/>
  <c r="HV119" i="11"/>
  <c r="HV79" i="11"/>
  <c r="HV152" i="11"/>
  <c r="HV163" i="11"/>
  <c r="HV60" i="11"/>
  <c r="HV30" i="11"/>
  <c r="HV28" i="11"/>
  <c r="HV135" i="11"/>
  <c r="HV56" i="11"/>
  <c r="HV121" i="11"/>
  <c r="HV100" i="11"/>
  <c r="HV76" i="11"/>
  <c r="HV159" i="11"/>
  <c r="HV131" i="11"/>
  <c r="HV116" i="11"/>
  <c r="HV192" i="11"/>
  <c r="HV80" i="11"/>
  <c r="HV120" i="11"/>
  <c r="HV95" i="11"/>
  <c r="HV54" i="11"/>
  <c r="HV168" i="11"/>
  <c r="HV137" i="11"/>
  <c r="HV31" i="11"/>
  <c r="HV58" i="11"/>
  <c r="HV191" i="11"/>
  <c r="HV109" i="11"/>
  <c r="HV65" i="11"/>
  <c r="HV196" i="11"/>
  <c r="HV134" i="11"/>
  <c r="HV27" i="11"/>
  <c r="HV145" i="11"/>
  <c r="HV52" i="11"/>
  <c r="HV110" i="11"/>
  <c r="HV94" i="11"/>
  <c r="HV130" i="11"/>
  <c r="HV23" i="11"/>
  <c r="HV92" i="11"/>
  <c r="HV118" i="11"/>
  <c r="HV148" i="11"/>
  <c r="HV117" i="11"/>
  <c r="HV75" i="11"/>
  <c r="HV49" i="11"/>
  <c r="HV51" i="11"/>
  <c r="HV157" i="11"/>
  <c r="HV183" i="11"/>
  <c r="HV73" i="11"/>
  <c r="HV141" i="11"/>
  <c r="HV142" i="11"/>
  <c r="HV124" i="11"/>
  <c r="HV93" i="11"/>
  <c r="HV186" i="11"/>
  <c r="HV133" i="11"/>
  <c r="HV90" i="11"/>
  <c r="HV182" i="11"/>
  <c r="HV24" i="11"/>
  <c r="HV87" i="11"/>
  <c r="HV39" i="11"/>
  <c r="HV108" i="11"/>
  <c r="HV164" i="11"/>
  <c r="HV48" i="11"/>
  <c r="HV156" i="11"/>
  <c r="HV71" i="11"/>
  <c r="HV175" i="11"/>
  <c r="HV180" i="11"/>
  <c r="HV72" i="11"/>
  <c r="HV35" i="11"/>
  <c r="HV129" i="11"/>
  <c r="HV114" i="11"/>
  <c r="HV181" i="11"/>
  <c r="HV89" i="11"/>
  <c r="HV40" i="11"/>
  <c r="HV57" i="11"/>
  <c r="HV146" i="11"/>
  <c r="HV136" i="11"/>
  <c r="HV172" i="11"/>
  <c r="HV125" i="11"/>
  <c r="HV82" i="11"/>
  <c r="HV34" i="11"/>
  <c r="HV102" i="11"/>
  <c r="HV91" i="11"/>
  <c r="HV153" i="11"/>
  <c r="HV132" i="11"/>
  <c r="HV96" i="11"/>
  <c r="HV61" i="11"/>
  <c r="HV179" i="11"/>
  <c r="HV127" i="11"/>
  <c r="HV103" i="11"/>
  <c r="HV85" i="11"/>
  <c r="HV62" i="11"/>
  <c r="HV151" i="11"/>
  <c r="HV122" i="11"/>
  <c r="HV38" i="11"/>
  <c r="HV128" i="11"/>
  <c r="HV74" i="11"/>
  <c r="HV33" i="11"/>
  <c r="HV29" i="11"/>
  <c r="HV195" i="11"/>
  <c r="IA165" i="11"/>
  <c r="IA53" i="11"/>
  <c r="IA36" i="11"/>
  <c r="IA169" i="11"/>
  <c r="IA171" i="11"/>
  <c r="IA184" i="11"/>
  <c r="IA138" i="11"/>
  <c r="IA173" i="11"/>
  <c r="IA115" i="11"/>
  <c r="IA147" i="11"/>
  <c r="IA32" i="11"/>
  <c r="IA79" i="11"/>
  <c r="IA152" i="11"/>
  <c r="IA119" i="11"/>
  <c r="IA60" i="11"/>
  <c r="IA30" i="11"/>
  <c r="IA163" i="11"/>
  <c r="IA100" i="11"/>
  <c r="IA76" i="11"/>
  <c r="IA28" i="11"/>
  <c r="IA135" i="11"/>
  <c r="IA121" i="11"/>
  <c r="IA56" i="11"/>
  <c r="IA116" i="11"/>
  <c r="IA159" i="11"/>
  <c r="IA120" i="11"/>
  <c r="IA95" i="11"/>
  <c r="IA131" i="11"/>
  <c r="IA80" i="11"/>
  <c r="IA192" i="11"/>
  <c r="IA54" i="11"/>
  <c r="IA31" i="11"/>
  <c r="IA191" i="11"/>
  <c r="IA137" i="11"/>
  <c r="IA109" i="11"/>
  <c r="IA58" i="11"/>
  <c r="IA168" i="11"/>
  <c r="IA65" i="11"/>
  <c r="IA145" i="11"/>
  <c r="IA110" i="11"/>
  <c r="IA134" i="11"/>
  <c r="IA27" i="11"/>
  <c r="IA52" i="11"/>
  <c r="IA196" i="11"/>
  <c r="IA183" i="11"/>
  <c r="IA118" i="11"/>
  <c r="IA157" i="11"/>
  <c r="IA94" i="11"/>
  <c r="IA23" i="11"/>
  <c r="IA130" i="11"/>
  <c r="IA92" i="11"/>
  <c r="IA75" i="11"/>
  <c r="IA73" i="11"/>
  <c r="IA51" i="11"/>
  <c r="IA148" i="11"/>
  <c r="IA117" i="11"/>
  <c r="IA49" i="11"/>
  <c r="IA164" i="11"/>
  <c r="IA48" i="11"/>
  <c r="IA24" i="11"/>
  <c r="IA108" i="11"/>
  <c r="IA124" i="11"/>
  <c r="IA141" i="11"/>
  <c r="IA87" i="11"/>
  <c r="IA186" i="11"/>
  <c r="IA142" i="11"/>
  <c r="IA133" i="11"/>
  <c r="IA90" i="11"/>
  <c r="IA182" i="11"/>
  <c r="IA93" i="11"/>
  <c r="IA39" i="11"/>
  <c r="IA72" i="11"/>
  <c r="IA129" i="11"/>
  <c r="IA71" i="11"/>
  <c r="IA180" i="11"/>
  <c r="IA114" i="11"/>
  <c r="IA35" i="11"/>
  <c r="IA181" i="11"/>
  <c r="IA146" i="11"/>
  <c r="IA89" i="11"/>
  <c r="IA156" i="11"/>
  <c r="IA57" i="11"/>
  <c r="IA40" i="11"/>
  <c r="IA175" i="11"/>
  <c r="IA151" i="11"/>
  <c r="IA33" i="11"/>
  <c r="IA195" i="11"/>
  <c r="IA172" i="11"/>
  <c r="IA61" i="11"/>
  <c r="IA34" i="11"/>
  <c r="IA122" i="11"/>
  <c r="IA38" i="11"/>
  <c r="IA128" i="11"/>
  <c r="IA74" i="11"/>
  <c r="IA103" i="11"/>
  <c r="IA29" i="11"/>
  <c r="IA153" i="11"/>
  <c r="IA96" i="11"/>
  <c r="IA102" i="11"/>
  <c r="IA179" i="11"/>
  <c r="IA85" i="11"/>
  <c r="IA132" i="11"/>
  <c r="IA125" i="11"/>
  <c r="IA82" i="11"/>
  <c r="IA91" i="11"/>
  <c r="IA136" i="11"/>
  <c r="IA127" i="11"/>
  <c r="IA62" i="11"/>
  <c r="II165" i="11"/>
  <c r="II36" i="11"/>
  <c r="II53" i="11"/>
  <c r="II171" i="11"/>
  <c r="II169" i="11"/>
  <c r="II184" i="11"/>
  <c r="II138" i="11"/>
  <c r="II173" i="11"/>
  <c r="II147" i="11"/>
  <c r="II115" i="11"/>
  <c r="II152" i="11"/>
  <c r="II79" i="11"/>
  <c r="II32" i="11"/>
  <c r="II119" i="11"/>
  <c r="II30" i="11"/>
  <c r="II163" i="11"/>
  <c r="II60" i="11"/>
  <c r="II56" i="11"/>
  <c r="II100" i="11"/>
  <c r="II76" i="11"/>
  <c r="II135" i="11"/>
  <c r="II121" i="11"/>
  <c r="II28" i="11"/>
  <c r="II116" i="11"/>
  <c r="II159" i="11"/>
  <c r="II95" i="11"/>
  <c r="II192" i="11"/>
  <c r="II131" i="11"/>
  <c r="II120" i="11"/>
  <c r="II80" i="11"/>
  <c r="II31" i="11"/>
  <c r="II191" i="11"/>
  <c r="II168" i="11"/>
  <c r="II137" i="11"/>
  <c r="II109" i="11"/>
  <c r="II54" i="11"/>
  <c r="II58" i="11"/>
  <c r="II110" i="11"/>
  <c r="II52" i="11"/>
  <c r="II134" i="11"/>
  <c r="II145" i="11"/>
  <c r="II65" i="11"/>
  <c r="II27" i="11"/>
  <c r="II196" i="11"/>
  <c r="II118" i="11"/>
  <c r="II148" i="11"/>
  <c r="II130" i="11"/>
  <c r="II117" i="11"/>
  <c r="II92" i="11"/>
  <c r="II49" i="11"/>
  <c r="II73" i="11"/>
  <c r="II183" i="11"/>
  <c r="II75" i="11"/>
  <c r="II23" i="11"/>
  <c r="II51" i="11"/>
  <c r="II157" i="11"/>
  <c r="II94" i="11"/>
  <c r="II48" i="11"/>
  <c r="II24" i="11"/>
  <c r="II186" i="11"/>
  <c r="II133" i="11"/>
  <c r="II164" i="11"/>
  <c r="II141" i="11"/>
  <c r="II182" i="11"/>
  <c r="II124" i="11"/>
  <c r="II93" i="11"/>
  <c r="II87" i="11"/>
  <c r="II39" i="11"/>
  <c r="II142" i="11"/>
  <c r="II108" i="11"/>
  <c r="II90" i="11"/>
  <c r="II72" i="11"/>
  <c r="II35" i="11"/>
  <c r="II146" i="11"/>
  <c r="II129" i="11"/>
  <c r="II40" i="11"/>
  <c r="II156" i="11"/>
  <c r="II181" i="11"/>
  <c r="II175" i="11"/>
  <c r="II71" i="11"/>
  <c r="II57" i="11"/>
  <c r="II114" i="11"/>
  <c r="II89" i="11"/>
  <c r="II180" i="11"/>
  <c r="II122" i="11"/>
  <c r="II128" i="11"/>
  <c r="II74" i="11"/>
  <c r="II136" i="11"/>
  <c r="II127" i="11"/>
  <c r="II62" i="11"/>
  <c r="II153" i="11"/>
  <c r="II125" i="11"/>
  <c r="II96" i="11"/>
  <c r="II82" i="11"/>
  <c r="II102" i="11"/>
  <c r="II151" i="11"/>
  <c r="II38" i="11"/>
  <c r="II33" i="11"/>
  <c r="II179" i="11"/>
  <c r="II29" i="11"/>
  <c r="II172" i="11"/>
  <c r="II34" i="11"/>
  <c r="II91" i="11"/>
  <c r="II85" i="11"/>
  <c r="II132" i="11"/>
  <c r="II103" i="11"/>
  <c r="II195" i="11"/>
  <c r="II61" i="11"/>
  <c r="IR165" i="11"/>
  <c r="IV165" i="11" s="1"/>
  <c r="IR36" i="11"/>
  <c r="IV36" i="11" s="1"/>
  <c r="IR53" i="11"/>
  <c r="IV53" i="11" s="1"/>
  <c r="IR171" i="11"/>
  <c r="IV171" i="11" s="1"/>
  <c r="IR184" i="11"/>
  <c r="IV184" i="11" s="1"/>
  <c r="IR169" i="11"/>
  <c r="IV169" i="11" s="1"/>
  <c r="IR138" i="11"/>
  <c r="IV138" i="11" s="1"/>
  <c r="IR173" i="11"/>
  <c r="IV173" i="11" s="1"/>
  <c r="IR147" i="11"/>
  <c r="IV147" i="11" s="1"/>
  <c r="IR115" i="11"/>
  <c r="IV115" i="11" s="1"/>
  <c r="IR32" i="11"/>
  <c r="IV32" i="11" s="1"/>
  <c r="IR152" i="11"/>
  <c r="IV152" i="11" s="1"/>
  <c r="IR119" i="11"/>
  <c r="IV119" i="11" s="1"/>
  <c r="IR79" i="11"/>
  <c r="IV79" i="11" s="1"/>
  <c r="IR30" i="11"/>
  <c r="IV30" i="11" s="1"/>
  <c r="IR60" i="11"/>
  <c r="IV60" i="11" s="1"/>
  <c r="IR163" i="11"/>
  <c r="IV163" i="11" s="1"/>
  <c r="IR135" i="11"/>
  <c r="IV135" i="11" s="1"/>
  <c r="IR121" i="11"/>
  <c r="IV121" i="11" s="1"/>
  <c r="IR28" i="11"/>
  <c r="IV28" i="11" s="1"/>
  <c r="IR76" i="11"/>
  <c r="IV76" i="11" s="1"/>
  <c r="IR100" i="11"/>
  <c r="IV100" i="11" s="1"/>
  <c r="IR56" i="11"/>
  <c r="IV56" i="11" s="1"/>
  <c r="IR116" i="11"/>
  <c r="IV116" i="11" s="1"/>
  <c r="IR192" i="11"/>
  <c r="IV192" i="11" s="1"/>
  <c r="IR159" i="11"/>
  <c r="IV159" i="11" s="1"/>
  <c r="IR131" i="11"/>
  <c r="IV131" i="11" s="1"/>
  <c r="IR95" i="11"/>
  <c r="IV95" i="11" s="1"/>
  <c r="IR80" i="11"/>
  <c r="IV80" i="11" s="1"/>
  <c r="IR120" i="11"/>
  <c r="IV120" i="11" s="1"/>
  <c r="IR54" i="11"/>
  <c r="IV54" i="11" s="1"/>
  <c r="IR31" i="11"/>
  <c r="IV31" i="11" s="1"/>
  <c r="IR58" i="11"/>
  <c r="IV58" i="11" s="1"/>
  <c r="IR191" i="11"/>
  <c r="IV191" i="11" s="1"/>
  <c r="IR168" i="11"/>
  <c r="IV168" i="11" s="1"/>
  <c r="IR137" i="11"/>
  <c r="IV137" i="11" s="1"/>
  <c r="IR109" i="11"/>
  <c r="IV109" i="11" s="1"/>
  <c r="IR27" i="11"/>
  <c r="IV27" i="11" s="1"/>
  <c r="IR145" i="11"/>
  <c r="IV145" i="11" s="1"/>
  <c r="IR110" i="11"/>
  <c r="IV110" i="11" s="1"/>
  <c r="IR65" i="11"/>
  <c r="IV65" i="11" s="1"/>
  <c r="IR52" i="11"/>
  <c r="IV52" i="11" s="1"/>
  <c r="IR196" i="11"/>
  <c r="IV196" i="11" s="1"/>
  <c r="IR51" i="11"/>
  <c r="IV51" i="11" s="1"/>
  <c r="IR157" i="11"/>
  <c r="IV157" i="11" s="1"/>
  <c r="IR117" i="11"/>
  <c r="IV117" i="11" s="1"/>
  <c r="IR23" i="11"/>
  <c r="IV23" i="11" s="1"/>
  <c r="IR94" i="11"/>
  <c r="IV94" i="11" s="1"/>
  <c r="IR183" i="11"/>
  <c r="IV183" i="11" s="1"/>
  <c r="IR130" i="11"/>
  <c r="IV130" i="11" s="1"/>
  <c r="IR49" i="11"/>
  <c r="IV49" i="11" s="1"/>
  <c r="IR148" i="11"/>
  <c r="IV148" i="11" s="1"/>
  <c r="IR73" i="11"/>
  <c r="IV73" i="11" s="1"/>
  <c r="IR134" i="11"/>
  <c r="IV134" i="11" s="1"/>
  <c r="IR118" i="11"/>
  <c r="IV118" i="11" s="1"/>
  <c r="IR92" i="11"/>
  <c r="IV92" i="11" s="1"/>
  <c r="IR75" i="11"/>
  <c r="IV75" i="11" s="1"/>
  <c r="IR164" i="11"/>
  <c r="IV164" i="11" s="1"/>
  <c r="IR93" i="11"/>
  <c r="IV93" i="11" s="1"/>
  <c r="IR87" i="11"/>
  <c r="IV87" i="11" s="1"/>
  <c r="IR142" i="11"/>
  <c r="IV142" i="11" s="1"/>
  <c r="IR124" i="11"/>
  <c r="IV124" i="11" s="1"/>
  <c r="IR24" i="11"/>
  <c r="IV24" i="11" s="1"/>
  <c r="IR48" i="11"/>
  <c r="IV48" i="11" s="1"/>
  <c r="IR39" i="11"/>
  <c r="IV39" i="11" s="1"/>
  <c r="IR186" i="11"/>
  <c r="IV186" i="11" s="1"/>
  <c r="IR133" i="11"/>
  <c r="IV133" i="11" s="1"/>
  <c r="IR108" i="11"/>
  <c r="IV108" i="11" s="1"/>
  <c r="IR90" i="11"/>
  <c r="IV90" i="11" s="1"/>
  <c r="IR182" i="11"/>
  <c r="IV182" i="11" s="1"/>
  <c r="IR141" i="11"/>
  <c r="IV141" i="11" s="1"/>
  <c r="IR72" i="11"/>
  <c r="IV72" i="11" s="1"/>
  <c r="IR57" i="11"/>
  <c r="IV57" i="11" s="1"/>
  <c r="IR114" i="11"/>
  <c r="IV114" i="11" s="1"/>
  <c r="IR180" i="11"/>
  <c r="IV180" i="11" s="1"/>
  <c r="IR181" i="11"/>
  <c r="IV181" i="11" s="1"/>
  <c r="IR129" i="11"/>
  <c r="IV129" i="11" s="1"/>
  <c r="IR40" i="11"/>
  <c r="IV40" i="11" s="1"/>
  <c r="IR175" i="11"/>
  <c r="IV175" i="11" s="1"/>
  <c r="IR156" i="11"/>
  <c r="IV156" i="11" s="1"/>
  <c r="IR146" i="11"/>
  <c r="IV146" i="11" s="1"/>
  <c r="IR71" i="11"/>
  <c r="IV71" i="11" s="1"/>
  <c r="IR35" i="11"/>
  <c r="IV35" i="11" s="1"/>
  <c r="IR89" i="11"/>
  <c r="IV89" i="11" s="1"/>
  <c r="IR38" i="11"/>
  <c r="IV38" i="11" s="1"/>
  <c r="IR33" i="11"/>
  <c r="IV33" i="11" s="1"/>
  <c r="IR179" i="11"/>
  <c r="IV179" i="11" s="1"/>
  <c r="IR153" i="11"/>
  <c r="IV153" i="11" s="1"/>
  <c r="IR82" i="11"/>
  <c r="IV82" i="11" s="1"/>
  <c r="IR61" i="11"/>
  <c r="IV61" i="11" s="1"/>
  <c r="IR102" i="11"/>
  <c r="IV102" i="11" s="1"/>
  <c r="IR151" i="11"/>
  <c r="IV151" i="11" s="1"/>
  <c r="IR91" i="11"/>
  <c r="IV91" i="11" s="1"/>
  <c r="IR74" i="11"/>
  <c r="IV74" i="11" s="1"/>
  <c r="IR103" i="11"/>
  <c r="IV103" i="11" s="1"/>
  <c r="IR85" i="11"/>
  <c r="IV85" i="11" s="1"/>
  <c r="IR172" i="11"/>
  <c r="IV172" i="11" s="1"/>
  <c r="IR34" i="11"/>
  <c r="IV34" i="11" s="1"/>
  <c r="IR122" i="11"/>
  <c r="IV122" i="11" s="1"/>
  <c r="IR136" i="11"/>
  <c r="IV136" i="11" s="1"/>
  <c r="IR127" i="11"/>
  <c r="IV127" i="11" s="1"/>
  <c r="IR29" i="11"/>
  <c r="IV29" i="11" s="1"/>
  <c r="IR132" i="11"/>
  <c r="IV132" i="11" s="1"/>
  <c r="IR125" i="11"/>
  <c r="IV125" i="11" s="1"/>
  <c r="IR96" i="11"/>
  <c r="IV96" i="11" s="1"/>
  <c r="IR128" i="11"/>
  <c r="IV128" i="11" s="1"/>
  <c r="IR62" i="11"/>
  <c r="IV62" i="11" s="1"/>
  <c r="IR195" i="11"/>
  <c r="IV195" i="11" s="1"/>
  <c r="JC165" i="11"/>
  <c r="JC53" i="11"/>
  <c r="JC36" i="11"/>
  <c r="JC169" i="11"/>
  <c r="JC171" i="11"/>
  <c r="JC184" i="11"/>
  <c r="JC138" i="11"/>
  <c r="JC173" i="11"/>
  <c r="JC147" i="11"/>
  <c r="JC115" i="11"/>
  <c r="JC32" i="11"/>
  <c r="JC79" i="11"/>
  <c r="JC152" i="11"/>
  <c r="JC119" i="11"/>
  <c r="JC163" i="11"/>
  <c r="JC60" i="11"/>
  <c r="JC30" i="11"/>
  <c r="JC135" i="11"/>
  <c r="JC56" i="11"/>
  <c r="JC100" i="11"/>
  <c r="JC28" i="11"/>
  <c r="JC76" i="11"/>
  <c r="JC121" i="11"/>
  <c r="JC159" i="11"/>
  <c r="JC131" i="11"/>
  <c r="JC120" i="11"/>
  <c r="JC95" i="11"/>
  <c r="JC116" i="11"/>
  <c r="JC192" i="11"/>
  <c r="JC80" i="11"/>
  <c r="JC31" i="11"/>
  <c r="JC58" i="11"/>
  <c r="JC109" i="11"/>
  <c r="JC54" i="11"/>
  <c r="JC191" i="11"/>
  <c r="JC168" i="11"/>
  <c r="JC137" i="11"/>
  <c r="JC65" i="11"/>
  <c r="JC145" i="11"/>
  <c r="JC52" i="11"/>
  <c r="JC110" i="11"/>
  <c r="JC196" i="11"/>
  <c r="JC27" i="11"/>
  <c r="JC134" i="11"/>
  <c r="JC118" i="11"/>
  <c r="JC94" i="11"/>
  <c r="JC148" i="11"/>
  <c r="JC23" i="11"/>
  <c r="JC51" i="11"/>
  <c r="JC117" i="11"/>
  <c r="JC92" i="11"/>
  <c r="JC75" i="11"/>
  <c r="JC49" i="11"/>
  <c r="JC73" i="11"/>
  <c r="JC157" i="11"/>
  <c r="JC183" i="11"/>
  <c r="JC130" i="11"/>
  <c r="JC124" i="11"/>
  <c r="JC48" i="11"/>
  <c r="JC24" i="11"/>
  <c r="JC186" i="11"/>
  <c r="JC108" i="11"/>
  <c r="JC142" i="11"/>
  <c r="JC164" i="11"/>
  <c r="JC87" i="11"/>
  <c r="JC39" i="11"/>
  <c r="JC133" i="11"/>
  <c r="JC182" i="11"/>
  <c r="JC93" i="11"/>
  <c r="JC141" i="11"/>
  <c r="JC35" i="11"/>
  <c r="JC129" i="11"/>
  <c r="JC40" i="11"/>
  <c r="JC114" i="11"/>
  <c r="JC175" i="11"/>
  <c r="JC90" i="11"/>
  <c r="JC72" i="11"/>
  <c r="JC156" i="11"/>
  <c r="JC57" i="11"/>
  <c r="JC181" i="11"/>
  <c r="JC146" i="11"/>
  <c r="JC89" i="11"/>
  <c r="JC71" i="11"/>
  <c r="JC180" i="11"/>
  <c r="JC151" i="11"/>
  <c r="JC74" i="11"/>
  <c r="JC136" i="11"/>
  <c r="JC103" i="11"/>
  <c r="JC85" i="11"/>
  <c r="JC29" i="11"/>
  <c r="JC125" i="11"/>
  <c r="JC102" i="11"/>
  <c r="JC122" i="11"/>
  <c r="JC38" i="11"/>
  <c r="JC33" i="11"/>
  <c r="JC153" i="11"/>
  <c r="JC195" i="11"/>
  <c r="JC172" i="11"/>
  <c r="JC132" i="11"/>
  <c r="JC96" i="11"/>
  <c r="JC91" i="11"/>
  <c r="JC62" i="11"/>
  <c r="JC34" i="11"/>
  <c r="JC128" i="11"/>
  <c r="JC179" i="11"/>
  <c r="JC127" i="11"/>
  <c r="JC82" i="11"/>
  <c r="JC61" i="11"/>
  <c r="JH165" i="11"/>
  <c r="JH36" i="11"/>
  <c r="JH53" i="11"/>
  <c r="JH169" i="11"/>
  <c r="JH184" i="11"/>
  <c r="JH171" i="11"/>
  <c r="JH138" i="11"/>
  <c r="JH147" i="11"/>
  <c r="JH173" i="11"/>
  <c r="JH115" i="11"/>
  <c r="JH152" i="11"/>
  <c r="JH119" i="11"/>
  <c r="JH79" i="11"/>
  <c r="JH32" i="11"/>
  <c r="JH30" i="11"/>
  <c r="JH60" i="11"/>
  <c r="JH163" i="11"/>
  <c r="JH121" i="11"/>
  <c r="JH100" i="11"/>
  <c r="JH76" i="11"/>
  <c r="JH28" i="11"/>
  <c r="JH135" i="11"/>
  <c r="JH56" i="11"/>
  <c r="JH159" i="11"/>
  <c r="JH95" i="11"/>
  <c r="JH80" i="11"/>
  <c r="JH54" i="11"/>
  <c r="JH131" i="11"/>
  <c r="JH116" i="11"/>
  <c r="JH192" i="11"/>
  <c r="JH120" i="11"/>
  <c r="JH58" i="11"/>
  <c r="JH109" i="11"/>
  <c r="JH191" i="11"/>
  <c r="JH168" i="11"/>
  <c r="JH31" i="11"/>
  <c r="JH137" i="11"/>
  <c r="JH27" i="11"/>
  <c r="JH65" i="11"/>
  <c r="JH145" i="11"/>
  <c r="JH110" i="11"/>
  <c r="JH52" i="11"/>
  <c r="JH196" i="11"/>
  <c r="JH134" i="11"/>
  <c r="JH148" i="11"/>
  <c r="JH73" i="11"/>
  <c r="JH51" i="11"/>
  <c r="JH92" i="11"/>
  <c r="JH49" i="11"/>
  <c r="JH23" i="11"/>
  <c r="JH157" i="11"/>
  <c r="JH94" i="11"/>
  <c r="JH183" i="11"/>
  <c r="JH130" i="11"/>
  <c r="JH75" i="11"/>
  <c r="JH118" i="11"/>
  <c r="JH117" i="11"/>
  <c r="JH164" i="11"/>
  <c r="JH124" i="11"/>
  <c r="JH24" i="11"/>
  <c r="JH186" i="11"/>
  <c r="JH142" i="11"/>
  <c r="JH90" i="11"/>
  <c r="JH39" i="11"/>
  <c r="JH133" i="11"/>
  <c r="JH182" i="11"/>
  <c r="JH93" i="11"/>
  <c r="JH48" i="11"/>
  <c r="JH141" i="11"/>
  <c r="JH87" i="11"/>
  <c r="JH108" i="11"/>
  <c r="JH114" i="11"/>
  <c r="JH175" i="11"/>
  <c r="JH72" i="11"/>
  <c r="JH35" i="11"/>
  <c r="JH156" i="11"/>
  <c r="JH57" i="11"/>
  <c r="JH129" i="11"/>
  <c r="JH71" i="11"/>
  <c r="JH180" i="11"/>
  <c r="JH181" i="11"/>
  <c r="JH146" i="11"/>
  <c r="JH89" i="11"/>
  <c r="JH40" i="11"/>
  <c r="JH151" i="11"/>
  <c r="JH103" i="11"/>
  <c r="JH62" i="11"/>
  <c r="JH172" i="11"/>
  <c r="JH125" i="11"/>
  <c r="JH96" i="11"/>
  <c r="JH61" i="11"/>
  <c r="JH102" i="11"/>
  <c r="JH128" i="11"/>
  <c r="JH33" i="11"/>
  <c r="JH179" i="11"/>
  <c r="JH85" i="11"/>
  <c r="JH29" i="11"/>
  <c r="JH195" i="11"/>
  <c r="JH132" i="11"/>
  <c r="JH91" i="11"/>
  <c r="JH74" i="11"/>
  <c r="JH127" i="11"/>
  <c r="JH153" i="11"/>
  <c r="JH122" i="11"/>
  <c r="JH38" i="11"/>
  <c r="JH136" i="11"/>
  <c r="JH82" i="11"/>
  <c r="JH34" i="11"/>
  <c r="JQ165" i="11"/>
  <c r="JQ36" i="11"/>
  <c r="JQ53" i="11"/>
  <c r="JQ171" i="11"/>
  <c r="JQ169" i="11"/>
  <c r="JQ184" i="11"/>
  <c r="JQ138" i="11"/>
  <c r="JQ173" i="11"/>
  <c r="JQ147" i="11"/>
  <c r="JQ115" i="11"/>
  <c r="JQ79" i="11"/>
  <c r="JQ32" i="11"/>
  <c r="JQ152" i="11"/>
  <c r="JQ119" i="11"/>
  <c r="JQ163" i="11"/>
  <c r="JQ60" i="11"/>
  <c r="JQ30" i="11"/>
  <c r="JQ121" i="11"/>
  <c r="JQ100" i="11"/>
  <c r="JQ76" i="11"/>
  <c r="JQ135" i="11"/>
  <c r="JQ28" i="11"/>
  <c r="JQ56" i="11"/>
  <c r="JQ116" i="11"/>
  <c r="JQ192" i="11"/>
  <c r="JQ120" i="11"/>
  <c r="JQ131" i="11"/>
  <c r="JQ95" i="11"/>
  <c r="JQ159" i="11"/>
  <c r="JQ80" i="11"/>
  <c r="JQ31" i="11"/>
  <c r="JQ58" i="11"/>
  <c r="JQ191" i="11"/>
  <c r="JQ109" i="11"/>
  <c r="JQ54" i="11"/>
  <c r="JQ168" i="11"/>
  <c r="JQ137" i="11"/>
  <c r="JQ65" i="11"/>
  <c r="JQ27" i="11"/>
  <c r="JQ145" i="11"/>
  <c r="JQ110" i="11"/>
  <c r="JQ52" i="11"/>
  <c r="JQ196" i="11"/>
  <c r="JQ134" i="11"/>
  <c r="JQ75" i="11"/>
  <c r="JQ49" i="11"/>
  <c r="JQ23" i="11"/>
  <c r="JQ118" i="11"/>
  <c r="JQ117" i="11"/>
  <c r="JQ73" i="11"/>
  <c r="JQ51" i="11"/>
  <c r="JQ94" i="11"/>
  <c r="JQ92" i="11"/>
  <c r="JQ157" i="11"/>
  <c r="JQ183" i="11"/>
  <c r="JQ148" i="11"/>
  <c r="JQ130" i="11"/>
  <c r="JQ164" i="11"/>
  <c r="JQ24" i="11"/>
  <c r="JQ87" i="11"/>
  <c r="JQ133" i="11"/>
  <c r="JQ48" i="11"/>
  <c r="JQ39" i="11"/>
  <c r="JQ186" i="11"/>
  <c r="JQ142" i="11"/>
  <c r="JQ108" i="11"/>
  <c r="JQ182" i="11"/>
  <c r="JQ93" i="11"/>
  <c r="JQ141" i="11"/>
  <c r="JQ124" i="11"/>
  <c r="JQ90" i="11"/>
  <c r="JQ57" i="11"/>
  <c r="JQ114" i="11"/>
  <c r="JQ40" i="11"/>
  <c r="JQ181" i="11"/>
  <c r="JQ146" i="11"/>
  <c r="JQ129" i="11"/>
  <c r="JQ72" i="11"/>
  <c r="JQ156" i="11"/>
  <c r="JQ35" i="11"/>
  <c r="JQ89" i="11"/>
  <c r="JQ71" i="11"/>
  <c r="JQ175" i="11"/>
  <c r="JQ180" i="11"/>
  <c r="JQ62" i="11"/>
  <c r="JQ29" i="11"/>
  <c r="JQ195" i="11"/>
  <c r="JQ102" i="11"/>
  <c r="JQ122" i="11"/>
  <c r="JQ127" i="11"/>
  <c r="JQ172" i="11"/>
  <c r="JQ132" i="11"/>
  <c r="JQ33" i="11"/>
  <c r="JQ179" i="11"/>
  <c r="JQ103" i="11"/>
  <c r="JQ85" i="11"/>
  <c r="JQ153" i="11"/>
  <c r="JQ34" i="11"/>
  <c r="JQ151" i="11"/>
  <c r="JQ91" i="11"/>
  <c r="JQ38" i="11"/>
  <c r="JQ128" i="11"/>
  <c r="JQ74" i="11"/>
  <c r="JQ136" i="11"/>
  <c r="JQ125" i="11"/>
  <c r="JQ96" i="11"/>
  <c r="JQ82" i="11"/>
  <c r="JQ61" i="11"/>
  <c r="JV165" i="11"/>
  <c r="JV36" i="11"/>
  <c r="JV53" i="11"/>
  <c r="JV171" i="11"/>
  <c r="JV184" i="11"/>
  <c r="JV169" i="11"/>
  <c r="JV138" i="11"/>
  <c r="JV173" i="11"/>
  <c r="JV115" i="11"/>
  <c r="JV147" i="11"/>
  <c r="JV152" i="11"/>
  <c r="JV119" i="11"/>
  <c r="JV79" i="11"/>
  <c r="JV32" i="11"/>
  <c r="JV30" i="11"/>
  <c r="JV163" i="11"/>
  <c r="JV60" i="11"/>
  <c r="JV100" i="11"/>
  <c r="JV116" i="11"/>
  <c r="JV135" i="11"/>
  <c r="JV76" i="11"/>
  <c r="JV56" i="11"/>
  <c r="JV121" i="11"/>
  <c r="JV28" i="11"/>
  <c r="JV159" i="11"/>
  <c r="JV120" i="11"/>
  <c r="JV192" i="11"/>
  <c r="JV95" i="11"/>
  <c r="JV80" i="11"/>
  <c r="JV131" i="11"/>
  <c r="JV54" i="11"/>
  <c r="JV191" i="11"/>
  <c r="JV168" i="11"/>
  <c r="JV31" i="11"/>
  <c r="JV58" i="11"/>
  <c r="JV137" i="11"/>
  <c r="JV109" i="11"/>
  <c r="JV27" i="11"/>
  <c r="JV65" i="11"/>
  <c r="JV52" i="11"/>
  <c r="JV196" i="11"/>
  <c r="JV110" i="11"/>
  <c r="JV145" i="11"/>
  <c r="JV118" i="11"/>
  <c r="JV49" i="11"/>
  <c r="JV73" i="11"/>
  <c r="JV134" i="11"/>
  <c r="JV51" i="11"/>
  <c r="JV94" i="11"/>
  <c r="JV183" i="11"/>
  <c r="JV148" i="11"/>
  <c r="JV130" i="11"/>
  <c r="JV92" i="11"/>
  <c r="JV75" i="11"/>
  <c r="JV23" i="11"/>
  <c r="JV157" i="11"/>
  <c r="JV117" i="11"/>
  <c r="JV24" i="11"/>
  <c r="JV142" i="11"/>
  <c r="JV182" i="11"/>
  <c r="JV124" i="11"/>
  <c r="JV93" i="11"/>
  <c r="JV87" i="11"/>
  <c r="JV186" i="11"/>
  <c r="JV164" i="11"/>
  <c r="JV48" i="11"/>
  <c r="JV141" i="11"/>
  <c r="JV39" i="11"/>
  <c r="JV133" i="11"/>
  <c r="JV108" i="11"/>
  <c r="JV129" i="11"/>
  <c r="JV114" i="11"/>
  <c r="JV156" i="11"/>
  <c r="JV89" i="11"/>
  <c r="JV180" i="11"/>
  <c r="JV90" i="11"/>
  <c r="JV181" i="11"/>
  <c r="JV40" i="11"/>
  <c r="JV72" i="11"/>
  <c r="JV35" i="11"/>
  <c r="JV57" i="11"/>
  <c r="JV146" i="11"/>
  <c r="JV71" i="11"/>
  <c r="JV175" i="11"/>
  <c r="JV151" i="11"/>
  <c r="JV128" i="11"/>
  <c r="JV103" i="11"/>
  <c r="JV96" i="11"/>
  <c r="JV122" i="11"/>
  <c r="JV33" i="11"/>
  <c r="JV85" i="11"/>
  <c r="JV61" i="11"/>
  <c r="JV34" i="11"/>
  <c r="JV38" i="11"/>
  <c r="JV136" i="11"/>
  <c r="JV29" i="11"/>
  <c r="JV91" i="11"/>
  <c r="JV74" i="11"/>
  <c r="JV179" i="11"/>
  <c r="JV127" i="11"/>
  <c r="JV62" i="11"/>
  <c r="JV153" i="11"/>
  <c r="JV195" i="11"/>
  <c r="JV172" i="11"/>
  <c r="JV132" i="11"/>
  <c r="JV125" i="11"/>
  <c r="JV82" i="11"/>
  <c r="JV102" i="11"/>
  <c r="KA165" i="11"/>
  <c r="KA53" i="11"/>
  <c r="KA36" i="11"/>
  <c r="KA169" i="11"/>
  <c r="KA184" i="11"/>
  <c r="KA171" i="11"/>
  <c r="KA138" i="11"/>
  <c r="KA115" i="11"/>
  <c r="KA79" i="11"/>
  <c r="KA173" i="11"/>
  <c r="KA147" i="11"/>
  <c r="KA32" i="11"/>
  <c r="KA152" i="11"/>
  <c r="KA119" i="11"/>
  <c r="KA30" i="11"/>
  <c r="KA163" i="11"/>
  <c r="KA60" i="11"/>
  <c r="KA121" i="11"/>
  <c r="KA135" i="11"/>
  <c r="KA76" i="11"/>
  <c r="KA116" i="11"/>
  <c r="KA100" i="11"/>
  <c r="KA56" i="11"/>
  <c r="KA28" i="11"/>
  <c r="KA95" i="11"/>
  <c r="KA159" i="11"/>
  <c r="KA131" i="11"/>
  <c r="KA80" i="11"/>
  <c r="KA192" i="11"/>
  <c r="KA120" i="11"/>
  <c r="KA54" i="11"/>
  <c r="KA168" i="11"/>
  <c r="KA58" i="11"/>
  <c r="KA191" i="11"/>
  <c r="KA109" i="11"/>
  <c r="KA31" i="11"/>
  <c r="KA137" i="11"/>
  <c r="KA27" i="11"/>
  <c r="KA52" i="11"/>
  <c r="KA65" i="11"/>
  <c r="KA145" i="11"/>
  <c r="KA110" i="11"/>
  <c r="KA196" i="11"/>
  <c r="KA134" i="11"/>
  <c r="KA157" i="11"/>
  <c r="KA183" i="11"/>
  <c r="KA117" i="11"/>
  <c r="KA49" i="11"/>
  <c r="KA73" i="11"/>
  <c r="KA94" i="11"/>
  <c r="KA148" i="11"/>
  <c r="KA92" i="11"/>
  <c r="KA75" i="11"/>
  <c r="KA130" i="11"/>
  <c r="KA23" i="11"/>
  <c r="KA118" i="11"/>
  <c r="KA51" i="11"/>
  <c r="KA182" i="11"/>
  <c r="KA124" i="11"/>
  <c r="KA39" i="11"/>
  <c r="KA133" i="11"/>
  <c r="KA48" i="11"/>
  <c r="KA141" i="11"/>
  <c r="KA186" i="11"/>
  <c r="KA142" i="11"/>
  <c r="KA164" i="11"/>
  <c r="KA93" i="11"/>
  <c r="KA24" i="11"/>
  <c r="KA87" i="11"/>
  <c r="KA108" i="11"/>
  <c r="KA35" i="11"/>
  <c r="KA156" i="11"/>
  <c r="KA57" i="11"/>
  <c r="KA146" i="11"/>
  <c r="KA129" i="11"/>
  <c r="KA40" i="11"/>
  <c r="KA175" i="11"/>
  <c r="KA180" i="11"/>
  <c r="KA90" i="11"/>
  <c r="KA181" i="11"/>
  <c r="KA71" i="11"/>
  <c r="KA114" i="11"/>
  <c r="KA72" i="11"/>
  <c r="KA89" i="11"/>
  <c r="KA74" i="11"/>
  <c r="KA33" i="11"/>
  <c r="KA29" i="11"/>
  <c r="KA82" i="11"/>
  <c r="KA91" i="11"/>
  <c r="KA179" i="11"/>
  <c r="KA136" i="11"/>
  <c r="KA172" i="11"/>
  <c r="KA61" i="11"/>
  <c r="KA122" i="11"/>
  <c r="KA38" i="11"/>
  <c r="KA128" i="11"/>
  <c r="KA127" i="11"/>
  <c r="KA85" i="11"/>
  <c r="KA125" i="11"/>
  <c r="KA34" i="11"/>
  <c r="KA151" i="11"/>
  <c r="KA103" i="11"/>
  <c r="KA62" i="11"/>
  <c r="KA153" i="11"/>
  <c r="KA195" i="11"/>
  <c r="KA132" i="11"/>
  <c r="KA96" i="11"/>
  <c r="KA102" i="11"/>
  <c r="KJ165" i="11"/>
  <c r="KN165" i="11" s="1"/>
  <c r="KJ169" i="11"/>
  <c r="KN169" i="11" s="1"/>
  <c r="KJ36" i="11"/>
  <c r="KN36" i="11" s="1"/>
  <c r="KJ171" i="11"/>
  <c r="KN171" i="11" s="1"/>
  <c r="KJ184" i="11"/>
  <c r="KN184" i="11" s="1"/>
  <c r="KJ53" i="11"/>
  <c r="KN53" i="11" s="1"/>
  <c r="KJ138" i="11"/>
  <c r="KN138" i="11" s="1"/>
  <c r="KJ173" i="11"/>
  <c r="KN173" i="11" s="1"/>
  <c r="KJ147" i="11"/>
  <c r="KN147" i="11" s="1"/>
  <c r="KJ115" i="11"/>
  <c r="KN115" i="11" s="1"/>
  <c r="KJ79" i="11"/>
  <c r="KN79" i="11" s="1"/>
  <c r="KJ32" i="11"/>
  <c r="KN32" i="11" s="1"/>
  <c r="KJ152" i="11"/>
  <c r="KN152" i="11" s="1"/>
  <c r="KJ119" i="11"/>
  <c r="KN119" i="11" s="1"/>
  <c r="KJ30" i="11"/>
  <c r="KN30" i="11" s="1"/>
  <c r="KJ163" i="11"/>
  <c r="KN163" i="11" s="1"/>
  <c r="KJ60" i="11"/>
  <c r="KN60" i="11" s="1"/>
  <c r="KJ135" i="11"/>
  <c r="KN135" i="11" s="1"/>
  <c r="KJ121" i="11"/>
  <c r="KN121" i="11" s="1"/>
  <c r="KJ100" i="11"/>
  <c r="KN100" i="11" s="1"/>
  <c r="KJ56" i="11"/>
  <c r="KN56" i="11" s="1"/>
  <c r="KJ28" i="11"/>
  <c r="KN28" i="11" s="1"/>
  <c r="KJ76" i="11"/>
  <c r="KN76" i="11" s="1"/>
  <c r="KJ116" i="11"/>
  <c r="KN116" i="11" s="1"/>
  <c r="KJ192" i="11"/>
  <c r="KN192" i="11" s="1"/>
  <c r="KJ159" i="11"/>
  <c r="KN159" i="11" s="1"/>
  <c r="KJ120" i="11"/>
  <c r="KN120" i="11" s="1"/>
  <c r="KJ80" i="11"/>
  <c r="KN80" i="11" s="1"/>
  <c r="KJ131" i="11"/>
  <c r="KN131" i="11" s="1"/>
  <c r="KJ95" i="11"/>
  <c r="KN95" i="11" s="1"/>
  <c r="KJ58" i="11"/>
  <c r="KN58" i="11" s="1"/>
  <c r="KJ109" i="11"/>
  <c r="KN109" i="11" s="1"/>
  <c r="KJ31" i="11"/>
  <c r="KN31" i="11" s="1"/>
  <c r="KJ168" i="11"/>
  <c r="KN168" i="11" s="1"/>
  <c r="KJ54" i="11"/>
  <c r="KN54" i="11" s="1"/>
  <c r="KJ191" i="11"/>
  <c r="KN191" i="11" s="1"/>
  <c r="KJ137" i="11"/>
  <c r="KN137" i="11" s="1"/>
  <c r="KJ27" i="11"/>
  <c r="KN27" i="11" s="1"/>
  <c r="KJ145" i="11"/>
  <c r="KN145" i="11" s="1"/>
  <c r="KJ110" i="11"/>
  <c r="KN110" i="11" s="1"/>
  <c r="KJ196" i="11"/>
  <c r="KN196" i="11" s="1"/>
  <c r="KJ65" i="11"/>
  <c r="KN65" i="11" s="1"/>
  <c r="KJ52" i="11"/>
  <c r="KN52" i="11" s="1"/>
  <c r="KJ157" i="11"/>
  <c r="KN157" i="11" s="1"/>
  <c r="KJ183" i="11"/>
  <c r="KN183" i="11" s="1"/>
  <c r="KJ130" i="11"/>
  <c r="KN130" i="11" s="1"/>
  <c r="KJ75" i="11"/>
  <c r="KN75" i="11" s="1"/>
  <c r="KJ23" i="11"/>
  <c r="KN23" i="11" s="1"/>
  <c r="KJ51" i="11"/>
  <c r="KN51" i="11" s="1"/>
  <c r="KJ94" i="11"/>
  <c r="KN94" i="11" s="1"/>
  <c r="KJ117" i="11"/>
  <c r="KN117" i="11" s="1"/>
  <c r="KJ148" i="11"/>
  <c r="KN148" i="11" s="1"/>
  <c r="KJ92" i="11"/>
  <c r="KN92" i="11" s="1"/>
  <c r="KJ49" i="11"/>
  <c r="KN49" i="11" s="1"/>
  <c r="KJ134" i="11"/>
  <c r="KN134" i="11" s="1"/>
  <c r="KJ118" i="11"/>
  <c r="KN118" i="11" s="1"/>
  <c r="KJ73" i="11"/>
  <c r="KN73" i="11" s="1"/>
  <c r="KJ93" i="11"/>
  <c r="KN93" i="11" s="1"/>
  <c r="KJ24" i="11"/>
  <c r="KN24" i="11" s="1"/>
  <c r="KJ182" i="11"/>
  <c r="KN182" i="11" s="1"/>
  <c r="KJ164" i="11"/>
  <c r="KN164" i="11" s="1"/>
  <c r="KJ39" i="11"/>
  <c r="KN39" i="11" s="1"/>
  <c r="KJ87" i="11"/>
  <c r="KN87" i="11" s="1"/>
  <c r="KJ142" i="11"/>
  <c r="KN142" i="11" s="1"/>
  <c r="KJ133" i="11"/>
  <c r="KN133" i="11" s="1"/>
  <c r="KJ108" i="11"/>
  <c r="KN108" i="11" s="1"/>
  <c r="KJ124" i="11"/>
  <c r="KN124" i="11" s="1"/>
  <c r="KJ48" i="11"/>
  <c r="KN48" i="11" s="1"/>
  <c r="KJ141" i="11"/>
  <c r="KN141" i="11" s="1"/>
  <c r="KJ186" i="11"/>
  <c r="KN186" i="11" s="1"/>
  <c r="KJ181" i="11"/>
  <c r="KN181" i="11" s="1"/>
  <c r="KJ71" i="11"/>
  <c r="KN71" i="11" s="1"/>
  <c r="KJ40" i="11"/>
  <c r="KN40" i="11" s="1"/>
  <c r="KJ180" i="11"/>
  <c r="KN180" i="11" s="1"/>
  <c r="KJ72" i="11"/>
  <c r="KN72" i="11" s="1"/>
  <c r="KJ57" i="11"/>
  <c r="KN57" i="11" s="1"/>
  <c r="KJ146" i="11"/>
  <c r="KN146" i="11" s="1"/>
  <c r="KJ114" i="11"/>
  <c r="KN114" i="11" s="1"/>
  <c r="KJ90" i="11"/>
  <c r="KN90" i="11" s="1"/>
  <c r="KJ35" i="11"/>
  <c r="KN35" i="11" s="1"/>
  <c r="KJ156" i="11"/>
  <c r="KN156" i="11" s="1"/>
  <c r="KJ89" i="11"/>
  <c r="KN89" i="11" s="1"/>
  <c r="KJ175" i="11"/>
  <c r="KN175" i="11" s="1"/>
  <c r="KJ129" i="11"/>
  <c r="KN129" i="11" s="1"/>
  <c r="KJ74" i="11"/>
  <c r="KN74" i="11" s="1"/>
  <c r="KJ136" i="11"/>
  <c r="KN136" i="11" s="1"/>
  <c r="KJ62" i="11"/>
  <c r="KN62" i="11" s="1"/>
  <c r="KJ38" i="11"/>
  <c r="KN38" i="11" s="1"/>
  <c r="KJ33" i="11"/>
  <c r="KN33" i="11" s="1"/>
  <c r="KJ179" i="11"/>
  <c r="KN179" i="11" s="1"/>
  <c r="KJ153" i="11"/>
  <c r="KN153" i="11" s="1"/>
  <c r="KJ195" i="11"/>
  <c r="KN195" i="11" s="1"/>
  <c r="KJ125" i="11"/>
  <c r="KN125" i="11" s="1"/>
  <c r="KJ82" i="11"/>
  <c r="KN82" i="11" s="1"/>
  <c r="KJ61" i="11"/>
  <c r="KN61" i="11" s="1"/>
  <c r="KJ102" i="11"/>
  <c r="KN102" i="11" s="1"/>
  <c r="KJ128" i="11"/>
  <c r="KN128" i="11" s="1"/>
  <c r="KJ85" i="11"/>
  <c r="KN85" i="11" s="1"/>
  <c r="KJ172" i="11"/>
  <c r="KN172" i="11" s="1"/>
  <c r="KJ132" i="11"/>
  <c r="KN132" i="11" s="1"/>
  <c r="KJ96" i="11"/>
  <c r="KN96" i="11" s="1"/>
  <c r="KJ151" i="11"/>
  <c r="KN151" i="11" s="1"/>
  <c r="KJ122" i="11"/>
  <c r="KN122" i="11" s="1"/>
  <c r="KJ91" i="11"/>
  <c r="KN91" i="11" s="1"/>
  <c r="KJ127" i="11"/>
  <c r="KN127" i="11" s="1"/>
  <c r="KJ103" i="11"/>
  <c r="KN103" i="11" s="1"/>
  <c r="KJ29" i="11"/>
  <c r="KN29" i="11" s="1"/>
  <c r="KJ34" i="11"/>
  <c r="KN34" i="11" s="1"/>
  <c r="KU165" i="11"/>
  <c r="KU36" i="11"/>
  <c r="KU53" i="11"/>
  <c r="KU171" i="11"/>
  <c r="KU169" i="11"/>
  <c r="KU184" i="11"/>
  <c r="KU138" i="11"/>
  <c r="KU173" i="11"/>
  <c r="KU147" i="11"/>
  <c r="KU115" i="11"/>
  <c r="KU79" i="11"/>
  <c r="KU32" i="11"/>
  <c r="KU152" i="11"/>
  <c r="KU119" i="11"/>
  <c r="KU30" i="11"/>
  <c r="KU60" i="11"/>
  <c r="KU163" i="11"/>
  <c r="KU28" i="11"/>
  <c r="KU121" i="11"/>
  <c r="KU100" i="11"/>
  <c r="KU76" i="11"/>
  <c r="KU56" i="11"/>
  <c r="KU135" i="11"/>
  <c r="KU116" i="11"/>
  <c r="KU159" i="11"/>
  <c r="KU192" i="11"/>
  <c r="KU120" i="11"/>
  <c r="KU95" i="11"/>
  <c r="KU131" i="11"/>
  <c r="KU80" i="11"/>
  <c r="KU168" i="11"/>
  <c r="KU137" i="11"/>
  <c r="KU54" i="11"/>
  <c r="KU31" i="11"/>
  <c r="KU109" i="11"/>
  <c r="KU58" i="11"/>
  <c r="KU191" i="11"/>
  <c r="KU110" i="11"/>
  <c r="KU65" i="11"/>
  <c r="KU145" i="11"/>
  <c r="KU52" i="11"/>
  <c r="KU196" i="11"/>
  <c r="KU134" i="11"/>
  <c r="KU27" i="11"/>
  <c r="KU51" i="11"/>
  <c r="KU157" i="11"/>
  <c r="KU117" i="11"/>
  <c r="KU73" i="11"/>
  <c r="KU118" i="11"/>
  <c r="KU49" i="11"/>
  <c r="KU183" i="11"/>
  <c r="KU148" i="11"/>
  <c r="KU92" i="11"/>
  <c r="KU23" i="11"/>
  <c r="KU94" i="11"/>
  <c r="KU130" i="11"/>
  <c r="KU75" i="11"/>
  <c r="KU87" i="11"/>
  <c r="KU39" i="11"/>
  <c r="KU133" i="11"/>
  <c r="KU124" i="11"/>
  <c r="KU24" i="11"/>
  <c r="KU142" i="11"/>
  <c r="KU90" i="11"/>
  <c r="KU93" i="11"/>
  <c r="KU48" i="11"/>
  <c r="KU141" i="11"/>
  <c r="KU186" i="11"/>
  <c r="KU182" i="11"/>
  <c r="KU164" i="11"/>
  <c r="KU108" i="11"/>
  <c r="KU57" i="11"/>
  <c r="KU181" i="11"/>
  <c r="KU71" i="11"/>
  <c r="KU146" i="11"/>
  <c r="KU114" i="11"/>
  <c r="KU40" i="11"/>
  <c r="KU180" i="11"/>
  <c r="KU72" i="11"/>
  <c r="KU35" i="11"/>
  <c r="KU156" i="11"/>
  <c r="KU129" i="11"/>
  <c r="KU89" i="11"/>
  <c r="KU175" i="11"/>
  <c r="KU128" i="11"/>
  <c r="KU136" i="11"/>
  <c r="KU127" i="11"/>
  <c r="KU85" i="11"/>
  <c r="KU62" i="11"/>
  <c r="KU96" i="11"/>
  <c r="KU61" i="11"/>
  <c r="KU91" i="11"/>
  <c r="KU38" i="11"/>
  <c r="KU29" i="11"/>
  <c r="KU132" i="11"/>
  <c r="KU82" i="11"/>
  <c r="KU74" i="11"/>
  <c r="KU33" i="11"/>
  <c r="KU103" i="11"/>
  <c r="KU153" i="11"/>
  <c r="KU195" i="11"/>
  <c r="KU172" i="11"/>
  <c r="KU125" i="11"/>
  <c r="KU102" i="11"/>
  <c r="KU151" i="11"/>
  <c r="KU122" i="11"/>
  <c r="KU179" i="11"/>
  <c r="KU34" i="11"/>
  <c r="KZ165" i="11"/>
  <c r="KZ36" i="11"/>
  <c r="KZ53" i="11"/>
  <c r="KZ171" i="11"/>
  <c r="KZ169" i="11"/>
  <c r="KZ184" i="11"/>
  <c r="KZ138" i="11"/>
  <c r="KZ173" i="11"/>
  <c r="KZ115" i="11"/>
  <c r="KZ79" i="11"/>
  <c r="KZ147" i="11"/>
  <c r="KZ119" i="11"/>
  <c r="KZ32" i="11"/>
  <c r="KZ152" i="11"/>
  <c r="KZ60" i="11"/>
  <c r="KZ30" i="11"/>
  <c r="KZ163" i="11"/>
  <c r="KZ56" i="11"/>
  <c r="KZ76" i="11"/>
  <c r="KZ28" i="11"/>
  <c r="KZ135" i="11"/>
  <c r="KZ121" i="11"/>
  <c r="KZ100" i="11"/>
  <c r="KZ116" i="11"/>
  <c r="KZ131" i="11"/>
  <c r="KZ192" i="11"/>
  <c r="KZ80" i="11"/>
  <c r="KZ159" i="11"/>
  <c r="KZ120" i="11"/>
  <c r="KZ95" i="11"/>
  <c r="KZ31" i="11"/>
  <c r="KZ54" i="11"/>
  <c r="KZ58" i="11"/>
  <c r="KZ191" i="11"/>
  <c r="KZ168" i="11"/>
  <c r="KZ137" i="11"/>
  <c r="KZ109" i="11"/>
  <c r="KZ65" i="11"/>
  <c r="KZ145" i="11"/>
  <c r="KZ134" i="11"/>
  <c r="KZ196" i="11"/>
  <c r="KZ27" i="11"/>
  <c r="KZ110" i="11"/>
  <c r="KZ52" i="11"/>
  <c r="KZ118" i="11"/>
  <c r="KZ183" i="11"/>
  <c r="KZ92" i="11"/>
  <c r="KZ51" i="11"/>
  <c r="KZ157" i="11"/>
  <c r="KZ73" i="11"/>
  <c r="KZ94" i="11"/>
  <c r="KZ148" i="11"/>
  <c r="KZ49" i="11"/>
  <c r="KZ130" i="11"/>
  <c r="KZ117" i="11"/>
  <c r="KZ75" i="11"/>
  <c r="KZ23" i="11"/>
  <c r="KZ87" i="11"/>
  <c r="KZ39" i="11"/>
  <c r="KZ90" i="11"/>
  <c r="KZ164" i="11"/>
  <c r="KZ93" i="11"/>
  <c r="KZ24" i="11"/>
  <c r="KZ48" i="11"/>
  <c r="KZ141" i="11"/>
  <c r="KZ142" i="11"/>
  <c r="KZ182" i="11"/>
  <c r="KZ124" i="11"/>
  <c r="KZ186" i="11"/>
  <c r="KZ133" i="11"/>
  <c r="KZ108" i="11"/>
  <c r="KZ71" i="11"/>
  <c r="KZ35" i="11"/>
  <c r="KZ57" i="11"/>
  <c r="KZ181" i="11"/>
  <c r="KZ40" i="11"/>
  <c r="KZ175" i="11"/>
  <c r="KZ156" i="11"/>
  <c r="KZ146" i="11"/>
  <c r="KZ129" i="11"/>
  <c r="KZ89" i="11"/>
  <c r="KZ180" i="11"/>
  <c r="KZ72" i="11"/>
  <c r="KZ114" i="11"/>
  <c r="KZ151" i="11"/>
  <c r="KZ91" i="11"/>
  <c r="KZ127" i="11"/>
  <c r="KZ62" i="11"/>
  <c r="KZ61" i="11"/>
  <c r="KZ102" i="11"/>
  <c r="KZ38" i="11"/>
  <c r="KZ136" i="11"/>
  <c r="KZ103" i="11"/>
  <c r="KZ153" i="11"/>
  <c r="KZ96" i="11"/>
  <c r="KZ34" i="11"/>
  <c r="KZ122" i="11"/>
  <c r="KZ128" i="11"/>
  <c r="KZ74" i="11"/>
  <c r="KZ33" i="11"/>
  <c r="KZ85" i="11"/>
  <c r="KZ29" i="11"/>
  <c r="KZ195" i="11"/>
  <c r="KZ172" i="11"/>
  <c r="KZ132" i="11"/>
  <c r="KZ179" i="11"/>
  <c r="KZ125" i="11"/>
  <c r="KZ82" i="11"/>
  <c r="LI165" i="11"/>
  <c r="LI36" i="11"/>
  <c r="LI53" i="11"/>
  <c r="LI171" i="11"/>
  <c r="LI169" i="11"/>
  <c r="LI184" i="11"/>
  <c r="LI138" i="11"/>
  <c r="LI173" i="11"/>
  <c r="LI147" i="11"/>
  <c r="LI115" i="11"/>
  <c r="LI79" i="11"/>
  <c r="LI32" i="11"/>
  <c r="LI152" i="11"/>
  <c r="LI119" i="11"/>
  <c r="LI60" i="11"/>
  <c r="LI30" i="11"/>
  <c r="LI163" i="11"/>
  <c r="LI100" i="11"/>
  <c r="LI56" i="11"/>
  <c r="LI116" i="11"/>
  <c r="LI121" i="11"/>
  <c r="LI135" i="11"/>
  <c r="LI76" i="11"/>
  <c r="LI28" i="11"/>
  <c r="LI95" i="11"/>
  <c r="LI192" i="11"/>
  <c r="LI159" i="11"/>
  <c r="LI131" i="11"/>
  <c r="LI80" i="11"/>
  <c r="LI120" i="11"/>
  <c r="LI54" i="11"/>
  <c r="LI168" i="11"/>
  <c r="LI137" i="11"/>
  <c r="LI31" i="11"/>
  <c r="LI109" i="11"/>
  <c r="LI58" i="11"/>
  <c r="LI191" i="11"/>
  <c r="LI196" i="11"/>
  <c r="LI27" i="11"/>
  <c r="LI145" i="11"/>
  <c r="LI110" i="11"/>
  <c r="LI134" i="11"/>
  <c r="LI65" i="11"/>
  <c r="LI52" i="11"/>
  <c r="LI148" i="11"/>
  <c r="LI130" i="11"/>
  <c r="LI117" i="11"/>
  <c r="LI75" i="11"/>
  <c r="LI118" i="11"/>
  <c r="LI183" i="11"/>
  <c r="LI23" i="11"/>
  <c r="LI51" i="11"/>
  <c r="LI157" i="11"/>
  <c r="LI94" i="11"/>
  <c r="LI92" i="11"/>
  <c r="LI49" i="11"/>
  <c r="LI73" i="11"/>
  <c r="LI164" i="11"/>
  <c r="LI93" i="11"/>
  <c r="LI133" i="11"/>
  <c r="LI87" i="11"/>
  <c r="LI186" i="11"/>
  <c r="LI142" i="11"/>
  <c r="LI108" i="11"/>
  <c r="LI182" i="11"/>
  <c r="LI48" i="11"/>
  <c r="LI124" i="11"/>
  <c r="LI24" i="11"/>
  <c r="LI141" i="11"/>
  <c r="LI39" i="11"/>
  <c r="LI90" i="11"/>
  <c r="LI35" i="11"/>
  <c r="LI146" i="11"/>
  <c r="LI129" i="11"/>
  <c r="LI71" i="11"/>
  <c r="LI89" i="11"/>
  <c r="LI175" i="11"/>
  <c r="LI180" i="11"/>
  <c r="LI156" i="11"/>
  <c r="LI181" i="11"/>
  <c r="LI72" i="11"/>
  <c r="LI57" i="11"/>
  <c r="LI114" i="11"/>
  <c r="LI40" i="11"/>
  <c r="LI38" i="11"/>
  <c r="LI103" i="11"/>
  <c r="LI195" i="11"/>
  <c r="LI132" i="11"/>
  <c r="LI61" i="11"/>
  <c r="LI34" i="11"/>
  <c r="LI151" i="11"/>
  <c r="LI122" i="11"/>
  <c r="LI33" i="11"/>
  <c r="LI179" i="11"/>
  <c r="LI127" i="11"/>
  <c r="LI125" i="11"/>
  <c r="LI74" i="11"/>
  <c r="LI85" i="11"/>
  <c r="LI62" i="11"/>
  <c r="LI172" i="11"/>
  <c r="LI96" i="11"/>
  <c r="LI82" i="11"/>
  <c r="LI91" i="11"/>
  <c r="LI128" i="11"/>
  <c r="LI136" i="11"/>
  <c r="LI29" i="11"/>
  <c r="LI153" i="11"/>
  <c r="LI102" i="11"/>
  <c r="LN165" i="11"/>
  <c r="LN36" i="11"/>
  <c r="LN53" i="11"/>
  <c r="LN169" i="11"/>
  <c r="LN171" i="11"/>
  <c r="LN184" i="11"/>
  <c r="LN138" i="11"/>
  <c r="LN173" i="11"/>
  <c r="LN115" i="11"/>
  <c r="LN79" i="11"/>
  <c r="LN147" i="11"/>
  <c r="LN32" i="11"/>
  <c r="LN152" i="11"/>
  <c r="LN119" i="11"/>
  <c r="LN60" i="11"/>
  <c r="LN163" i="11"/>
  <c r="LN30" i="11"/>
  <c r="LN100" i="11"/>
  <c r="LN116" i="11"/>
  <c r="LN135" i="11"/>
  <c r="LN121" i="11"/>
  <c r="LN56" i="11"/>
  <c r="LN76" i="11"/>
  <c r="LN28" i="11"/>
  <c r="LN192" i="11"/>
  <c r="LN95" i="11"/>
  <c r="LN131" i="11"/>
  <c r="LN159" i="11"/>
  <c r="LN120" i="11"/>
  <c r="LN80" i="11"/>
  <c r="LN54" i="11"/>
  <c r="LN31" i="11"/>
  <c r="LN58" i="11"/>
  <c r="LN191" i="11"/>
  <c r="LN109" i="11"/>
  <c r="LN168" i="11"/>
  <c r="LN137" i="11"/>
  <c r="LN65" i="11"/>
  <c r="LN27" i="11"/>
  <c r="LN145" i="11"/>
  <c r="LN196" i="11"/>
  <c r="LN110" i="11"/>
  <c r="LN52" i="11"/>
  <c r="LN134" i="11"/>
  <c r="LN49" i="11"/>
  <c r="LN23" i="11"/>
  <c r="LN73" i="11"/>
  <c r="LN157" i="11"/>
  <c r="LN148" i="11"/>
  <c r="LN92" i="11"/>
  <c r="LN75" i="11"/>
  <c r="LN94" i="11"/>
  <c r="LN117" i="11"/>
  <c r="LN118" i="11"/>
  <c r="LN51" i="11"/>
  <c r="LN183" i="11"/>
  <c r="LN130" i="11"/>
  <c r="LN124" i="11"/>
  <c r="LN141" i="11"/>
  <c r="LN186" i="11"/>
  <c r="LN108" i="11"/>
  <c r="LN182" i="11"/>
  <c r="LN164" i="11"/>
  <c r="LN24" i="11"/>
  <c r="LN39" i="11"/>
  <c r="LN133" i="11"/>
  <c r="LN87" i="11"/>
  <c r="LN93" i="11"/>
  <c r="LN48" i="11"/>
  <c r="LN142" i="11"/>
  <c r="LN35" i="11"/>
  <c r="LN146" i="11"/>
  <c r="LN114" i="11"/>
  <c r="LN90" i="11"/>
  <c r="LN72" i="11"/>
  <c r="LN181" i="11"/>
  <c r="LN89" i="11"/>
  <c r="LN71" i="11"/>
  <c r="LN180" i="11"/>
  <c r="LN156" i="11"/>
  <c r="LN57" i="11"/>
  <c r="LN129" i="11"/>
  <c r="LN40" i="11"/>
  <c r="LN175" i="11"/>
  <c r="LN102" i="11"/>
  <c r="LN74" i="11"/>
  <c r="LN153" i="11"/>
  <c r="LN195" i="11"/>
  <c r="LN172" i="11"/>
  <c r="LN132" i="11"/>
  <c r="LN151" i="11"/>
  <c r="LN122" i="11"/>
  <c r="LN91" i="11"/>
  <c r="LN128" i="11"/>
  <c r="LN136" i="11"/>
  <c r="LN127" i="11"/>
  <c r="LN62" i="11"/>
  <c r="LN29" i="11"/>
  <c r="LN96" i="11"/>
  <c r="LN82" i="11"/>
  <c r="LN61" i="11"/>
  <c r="LN38" i="11"/>
  <c r="LN33" i="11"/>
  <c r="LN179" i="11"/>
  <c r="LN103" i="11"/>
  <c r="LN85" i="11"/>
  <c r="LN125" i="11"/>
  <c r="LN34" i="11"/>
  <c r="LY165" i="11"/>
  <c r="LY36" i="11"/>
  <c r="LY53" i="11"/>
  <c r="LY169" i="11"/>
  <c r="LY171" i="11"/>
  <c r="LY184" i="11"/>
  <c r="LY138" i="11"/>
  <c r="LY147" i="11"/>
  <c r="LY173" i="11"/>
  <c r="LY115" i="11"/>
  <c r="LY79" i="11"/>
  <c r="LY32" i="11"/>
  <c r="LY152" i="11"/>
  <c r="LY119" i="11"/>
  <c r="LY60" i="11"/>
  <c r="LY30" i="11"/>
  <c r="LY163" i="11"/>
  <c r="LY100" i="11"/>
  <c r="LY56" i="11"/>
  <c r="LY135" i="11"/>
  <c r="LY121" i="11"/>
  <c r="LY76" i="11"/>
  <c r="LY28" i="11"/>
  <c r="LY116" i="11"/>
  <c r="LY159" i="11"/>
  <c r="LY120" i="11"/>
  <c r="LY95" i="11"/>
  <c r="LY192" i="11"/>
  <c r="LY131" i="11"/>
  <c r="LY80" i="11"/>
  <c r="LY54" i="11"/>
  <c r="LY191" i="11"/>
  <c r="LY168" i="11"/>
  <c r="LY109" i="11"/>
  <c r="LY31" i="11"/>
  <c r="LY58" i="11"/>
  <c r="LY137" i="11"/>
  <c r="LY65" i="11"/>
  <c r="LY196" i="11"/>
  <c r="LY27" i="11"/>
  <c r="LY145" i="11"/>
  <c r="LY110" i="11"/>
  <c r="LY52" i="11"/>
  <c r="LY134" i="11"/>
  <c r="LY117" i="11"/>
  <c r="LY92" i="11"/>
  <c r="LY73" i="11"/>
  <c r="LY157" i="11"/>
  <c r="LY94" i="11"/>
  <c r="LY183" i="11"/>
  <c r="LY148" i="11"/>
  <c r="LY130" i="11"/>
  <c r="LY49" i="11"/>
  <c r="LY118" i="11"/>
  <c r="LY51" i="11"/>
  <c r="LY75" i="11"/>
  <c r="LY23" i="11"/>
  <c r="LY182" i="11"/>
  <c r="LY93" i="11"/>
  <c r="LY24" i="11"/>
  <c r="LY164" i="11"/>
  <c r="LY141" i="11"/>
  <c r="LY133" i="11"/>
  <c r="LY186" i="11"/>
  <c r="LY142" i="11"/>
  <c r="LY108" i="11"/>
  <c r="LY124" i="11"/>
  <c r="LY48" i="11"/>
  <c r="LY87" i="11"/>
  <c r="LY39" i="11"/>
  <c r="LY181" i="11"/>
  <c r="LY71" i="11"/>
  <c r="LY156" i="11"/>
  <c r="LY57" i="11"/>
  <c r="LY146" i="11"/>
  <c r="LY114" i="11"/>
  <c r="LY90" i="11"/>
  <c r="LY72" i="11"/>
  <c r="LY35" i="11"/>
  <c r="LY40" i="11"/>
  <c r="LY180" i="11"/>
  <c r="LY129" i="11"/>
  <c r="LY89" i="11"/>
  <c r="LY175" i="11"/>
  <c r="LY74" i="11"/>
  <c r="LY33" i="11"/>
  <c r="LY127" i="11"/>
  <c r="LY103" i="11"/>
  <c r="LY172" i="11"/>
  <c r="LY125" i="11"/>
  <c r="LY96" i="11"/>
  <c r="LY34" i="11"/>
  <c r="LY102" i="11"/>
  <c r="LY122" i="11"/>
  <c r="LY136" i="11"/>
  <c r="LY85" i="11"/>
  <c r="LY151" i="11"/>
  <c r="LY91" i="11"/>
  <c r="LY179" i="11"/>
  <c r="LY62" i="11"/>
  <c r="LY29" i="11"/>
  <c r="LY153" i="11"/>
  <c r="LY195" i="11"/>
  <c r="LY61" i="11"/>
  <c r="LY38" i="11"/>
  <c r="LY128" i="11"/>
  <c r="LY132" i="11"/>
  <c r="LY82" i="11"/>
  <c r="ME165" i="11"/>
  <c r="ME36" i="11"/>
  <c r="ME169" i="11"/>
  <c r="ME53" i="11"/>
  <c r="ME171" i="11"/>
  <c r="ME184" i="11"/>
  <c r="ME138" i="11"/>
  <c r="ME147" i="11"/>
  <c r="ME115" i="11"/>
  <c r="ME173" i="11"/>
  <c r="ME32" i="11"/>
  <c r="ME79" i="11"/>
  <c r="ME119" i="11"/>
  <c r="ME152" i="11"/>
  <c r="ME30" i="11"/>
  <c r="ME163" i="11"/>
  <c r="ME60" i="11"/>
  <c r="ME76" i="11"/>
  <c r="ME56" i="11"/>
  <c r="ME121" i="11"/>
  <c r="ME116" i="11"/>
  <c r="ME28" i="11"/>
  <c r="ME135" i="11"/>
  <c r="ME100" i="11"/>
  <c r="ME131" i="11"/>
  <c r="ME95" i="11"/>
  <c r="ME192" i="11"/>
  <c r="ME159" i="11"/>
  <c r="ME80" i="11"/>
  <c r="ME120" i="11"/>
  <c r="ME58" i="11"/>
  <c r="ME109" i="11"/>
  <c r="ME31" i="11"/>
  <c r="ME137" i="11"/>
  <c r="ME54" i="11"/>
  <c r="ME65" i="11"/>
  <c r="ME191" i="11"/>
  <c r="ME168" i="11"/>
  <c r="ME27" i="11"/>
  <c r="ME196" i="11"/>
  <c r="ME52" i="11"/>
  <c r="ME145" i="11"/>
  <c r="ME110" i="11"/>
  <c r="ME134" i="11"/>
  <c r="ME118" i="11"/>
  <c r="ME183" i="11"/>
  <c r="ME92" i="11"/>
  <c r="ME75" i="11"/>
  <c r="ME148" i="11"/>
  <c r="ME73" i="11"/>
  <c r="ME94" i="11"/>
  <c r="ME117" i="11"/>
  <c r="ME49" i="11"/>
  <c r="ME51" i="11"/>
  <c r="ME157" i="11"/>
  <c r="ME130" i="11"/>
  <c r="ME23" i="11"/>
  <c r="ME182" i="11"/>
  <c r="ME186" i="11"/>
  <c r="ME133" i="11"/>
  <c r="ME48" i="11"/>
  <c r="ME24" i="11"/>
  <c r="ME141" i="11"/>
  <c r="ME164" i="11"/>
  <c r="ME124" i="11"/>
  <c r="ME93" i="11"/>
  <c r="ME142" i="11"/>
  <c r="ME108" i="11"/>
  <c r="ME87" i="11"/>
  <c r="ME39" i="11"/>
  <c r="ME90" i="11"/>
  <c r="ME156" i="11"/>
  <c r="ME175" i="11"/>
  <c r="ME129" i="11"/>
  <c r="ME89" i="11"/>
  <c r="ME71" i="11"/>
  <c r="ME40" i="11"/>
  <c r="ME180" i="11"/>
  <c r="ME57" i="11"/>
  <c r="ME146" i="11"/>
  <c r="ME114" i="11"/>
  <c r="ME72" i="11"/>
  <c r="ME35" i="11"/>
  <c r="ME181" i="11"/>
  <c r="ME91" i="11"/>
  <c r="ME74" i="11"/>
  <c r="ME179" i="11"/>
  <c r="ME85" i="11"/>
  <c r="ME62" i="11"/>
  <c r="ME172" i="11"/>
  <c r="ME132" i="11"/>
  <c r="ME122" i="11"/>
  <c r="ME38" i="11"/>
  <c r="ME128" i="11"/>
  <c r="ME33" i="11"/>
  <c r="ME136" i="11"/>
  <c r="ME103" i="11"/>
  <c r="ME29" i="11"/>
  <c r="ME96" i="11"/>
  <c r="ME127" i="11"/>
  <c r="ME153" i="11"/>
  <c r="ME195" i="11"/>
  <c r="ME125" i="11"/>
  <c r="ME82" i="11"/>
  <c r="ME102" i="11"/>
  <c r="ME151" i="11"/>
  <c r="ME61" i="11"/>
  <c r="ME34" i="11"/>
  <c r="MM165" i="11"/>
  <c r="MM36" i="11"/>
  <c r="MM53" i="11"/>
  <c r="MM171" i="11"/>
  <c r="MM184" i="11"/>
  <c r="MM169" i="11"/>
  <c r="MM138" i="11"/>
  <c r="MM115" i="11"/>
  <c r="MM173" i="11"/>
  <c r="MM147" i="11"/>
  <c r="MM79" i="11"/>
  <c r="MM32" i="11"/>
  <c r="MM152" i="11"/>
  <c r="MM119" i="11"/>
  <c r="MM60" i="11"/>
  <c r="MM30" i="11"/>
  <c r="MM163" i="11"/>
  <c r="MM135" i="11"/>
  <c r="MM121" i="11"/>
  <c r="MM100" i="11"/>
  <c r="MM76" i="11"/>
  <c r="MM28" i="11"/>
  <c r="MM56" i="11"/>
  <c r="MM159" i="11"/>
  <c r="MM95" i="11"/>
  <c r="MM80" i="11"/>
  <c r="MM116" i="11"/>
  <c r="MM192" i="11"/>
  <c r="MM131" i="11"/>
  <c r="MM120" i="11"/>
  <c r="MM168" i="11"/>
  <c r="MM58" i="11"/>
  <c r="MM109" i="11"/>
  <c r="MM54" i="11"/>
  <c r="MM191" i="11"/>
  <c r="MM31" i="11"/>
  <c r="MM137" i="11"/>
  <c r="MM145" i="11"/>
  <c r="MM110" i="11"/>
  <c r="MM196" i="11"/>
  <c r="MM134" i="11"/>
  <c r="MM65" i="11"/>
  <c r="MM27" i="11"/>
  <c r="MM52" i="11"/>
  <c r="MM157" i="11"/>
  <c r="MM94" i="11"/>
  <c r="MM183" i="11"/>
  <c r="MM49" i="11"/>
  <c r="MM23" i="11"/>
  <c r="MM148" i="11"/>
  <c r="MM130" i="11"/>
  <c r="MM117" i="11"/>
  <c r="MM92" i="11"/>
  <c r="MM73" i="11"/>
  <c r="MM118" i="11"/>
  <c r="MM51" i="11"/>
  <c r="MM75" i="11"/>
  <c r="MM164" i="11"/>
  <c r="MM39" i="11"/>
  <c r="MM133" i="11"/>
  <c r="MM124" i="11"/>
  <c r="MM48" i="11"/>
  <c r="MM141" i="11"/>
  <c r="MM182" i="11"/>
  <c r="MM93" i="11"/>
  <c r="MM24" i="11"/>
  <c r="MM87" i="11"/>
  <c r="MM142" i="11"/>
  <c r="MM108" i="11"/>
  <c r="MM186" i="11"/>
  <c r="MM90" i="11"/>
  <c r="MM35" i="11"/>
  <c r="MM129" i="11"/>
  <c r="MM71" i="11"/>
  <c r="MM72" i="11"/>
  <c r="MM156" i="11"/>
  <c r="MM181" i="11"/>
  <c r="MM175" i="11"/>
  <c r="MM57" i="11"/>
  <c r="MM146" i="11"/>
  <c r="MM114" i="11"/>
  <c r="MM89" i="11"/>
  <c r="MM40" i="11"/>
  <c r="MM180" i="11"/>
  <c r="MM136" i="11"/>
  <c r="MM96" i="11"/>
  <c r="MM34" i="11"/>
  <c r="MM122" i="11"/>
  <c r="MM91" i="11"/>
  <c r="MM74" i="11"/>
  <c r="MM33" i="11"/>
  <c r="MM85" i="11"/>
  <c r="MM62" i="11"/>
  <c r="MM153" i="11"/>
  <c r="MM195" i="11"/>
  <c r="MM172" i="11"/>
  <c r="MM125" i="11"/>
  <c r="MM82" i="11"/>
  <c r="MM61" i="11"/>
  <c r="MM102" i="11"/>
  <c r="MM38" i="11"/>
  <c r="MM127" i="11"/>
  <c r="MM29" i="11"/>
  <c r="MM132" i="11"/>
  <c r="MM151" i="11"/>
  <c r="MM128" i="11"/>
  <c r="MM179" i="11"/>
  <c r="MM103" i="11"/>
  <c r="MR165" i="11"/>
  <c r="MR36" i="11"/>
  <c r="MR53" i="11"/>
  <c r="MR171" i="11"/>
  <c r="MR169" i="11"/>
  <c r="MR184" i="11"/>
  <c r="MR138" i="11"/>
  <c r="MR173" i="11"/>
  <c r="MR147" i="11"/>
  <c r="MR79" i="11"/>
  <c r="MR115" i="11"/>
  <c r="MR32" i="11"/>
  <c r="MR152" i="11"/>
  <c r="MR119" i="11"/>
  <c r="MR30" i="11"/>
  <c r="MR60" i="11"/>
  <c r="MR163" i="11"/>
  <c r="MR121" i="11"/>
  <c r="MR76" i="11"/>
  <c r="MR56" i="11"/>
  <c r="MR135" i="11"/>
  <c r="MR100" i="11"/>
  <c r="MR28" i="11"/>
  <c r="MR116" i="11"/>
  <c r="MR80" i="11"/>
  <c r="MR192" i="11"/>
  <c r="MR159" i="11"/>
  <c r="MR131" i="11"/>
  <c r="MR120" i="11"/>
  <c r="MR95" i="11"/>
  <c r="MR58" i="11"/>
  <c r="MR31" i="11"/>
  <c r="MR191" i="11"/>
  <c r="MR137" i="11"/>
  <c r="MR54" i="11"/>
  <c r="MR168" i="11"/>
  <c r="MR109" i="11"/>
  <c r="MR145" i="11"/>
  <c r="MR52" i="11"/>
  <c r="MR196" i="11"/>
  <c r="MR27" i="11"/>
  <c r="MR110" i="11"/>
  <c r="MR65" i="11"/>
  <c r="MR134" i="11"/>
  <c r="MR148" i="11"/>
  <c r="MR92" i="11"/>
  <c r="MR157" i="11"/>
  <c r="MR117" i="11"/>
  <c r="MR118" i="11"/>
  <c r="MR183" i="11"/>
  <c r="MR130" i="11"/>
  <c r="MR23" i="11"/>
  <c r="MR51" i="11"/>
  <c r="MR94" i="11"/>
  <c r="MR75" i="11"/>
  <c r="MR49" i="11"/>
  <c r="MR73" i="11"/>
  <c r="MR182" i="11"/>
  <c r="MR93" i="11"/>
  <c r="MR87" i="11"/>
  <c r="MR141" i="11"/>
  <c r="MR133" i="11"/>
  <c r="MR164" i="11"/>
  <c r="MR24" i="11"/>
  <c r="MR39" i="11"/>
  <c r="MR142" i="11"/>
  <c r="MR108" i="11"/>
  <c r="MR90" i="11"/>
  <c r="MR124" i="11"/>
  <c r="MR48" i="11"/>
  <c r="MR186" i="11"/>
  <c r="MR146" i="11"/>
  <c r="MR114" i="11"/>
  <c r="MR89" i="11"/>
  <c r="MR40" i="11"/>
  <c r="MR180" i="11"/>
  <c r="MR35" i="11"/>
  <c r="MR129" i="11"/>
  <c r="MR72" i="11"/>
  <c r="MR57" i="11"/>
  <c r="MR181" i="11"/>
  <c r="MR156" i="11"/>
  <c r="MR71" i="11"/>
  <c r="MR175" i="11"/>
  <c r="MR122" i="11"/>
  <c r="MR136" i="11"/>
  <c r="MR127" i="11"/>
  <c r="MR29" i="11"/>
  <c r="MR195" i="11"/>
  <c r="MR82" i="11"/>
  <c r="MR38" i="11"/>
  <c r="MR179" i="11"/>
  <c r="MR62" i="11"/>
  <c r="MR125" i="11"/>
  <c r="MR61" i="11"/>
  <c r="MR102" i="11"/>
  <c r="MR151" i="11"/>
  <c r="MR91" i="11"/>
  <c r="MR128" i="11"/>
  <c r="MR33" i="11"/>
  <c r="MR85" i="11"/>
  <c r="MR153" i="11"/>
  <c r="MR74" i="11"/>
  <c r="MR103" i="11"/>
  <c r="MR172" i="11"/>
  <c r="MR132" i="11"/>
  <c r="MR96" i="11"/>
  <c r="MR34" i="11"/>
  <c r="NA165" i="11"/>
  <c r="NE165" i="11" s="1"/>
  <c r="NA53" i="11"/>
  <c r="NE53" i="11" s="1"/>
  <c r="NA36" i="11"/>
  <c r="NE36" i="11" s="1"/>
  <c r="NA169" i="11"/>
  <c r="NE169" i="11" s="1"/>
  <c r="NA171" i="11"/>
  <c r="NE171" i="11" s="1"/>
  <c r="NA184" i="11"/>
  <c r="NE184" i="11" s="1"/>
  <c r="NA138" i="11"/>
  <c r="NE138" i="11" s="1"/>
  <c r="NA173" i="11"/>
  <c r="NE173" i="11" s="1"/>
  <c r="NA147" i="11"/>
  <c r="NE147" i="11" s="1"/>
  <c r="NA115" i="11"/>
  <c r="NE115" i="11" s="1"/>
  <c r="NA32" i="11"/>
  <c r="NE32" i="11" s="1"/>
  <c r="NA152" i="11"/>
  <c r="NE152" i="11" s="1"/>
  <c r="NA79" i="11"/>
  <c r="NE79" i="11" s="1"/>
  <c r="NA60" i="11"/>
  <c r="NE60" i="11" s="1"/>
  <c r="NA163" i="11"/>
  <c r="NE163" i="11" s="1"/>
  <c r="NA119" i="11"/>
  <c r="NE119" i="11" s="1"/>
  <c r="NA30" i="11"/>
  <c r="NE30" i="11" s="1"/>
  <c r="NA76" i="11"/>
  <c r="NE76" i="11" s="1"/>
  <c r="NA116" i="11"/>
  <c r="NE116" i="11" s="1"/>
  <c r="NA135" i="11"/>
  <c r="NE135" i="11" s="1"/>
  <c r="NA56" i="11"/>
  <c r="NE56" i="11" s="1"/>
  <c r="NA28" i="11"/>
  <c r="NE28" i="11" s="1"/>
  <c r="NA121" i="11"/>
  <c r="NE121" i="11" s="1"/>
  <c r="NA100" i="11"/>
  <c r="NE100" i="11" s="1"/>
  <c r="NA80" i="11"/>
  <c r="NE80" i="11" s="1"/>
  <c r="NA95" i="11"/>
  <c r="NE95" i="11" s="1"/>
  <c r="NA192" i="11"/>
  <c r="NE192" i="11" s="1"/>
  <c r="NA131" i="11"/>
  <c r="NE131" i="11" s="1"/>
  <c r="NA120" i="11"/>
  <c r="NE120" i="11" s="1"/>
  <c r="NA159" i="11"/>
  <c r="NE159" i="11" s="1"/>
  <c r="NA54" i="11"/>
  <c r="NE54" i="11" s="1"/>
  <c r="NA191" i="11"/>
  <c r="NE191" i="11" s="1"/>
  <c r="NA109" i="11"/>
  <c r="NE109" i="11" s="1"/>
  <c r="NA31" i="11"/>
  <c r="NE31" i="11" s="1"/>
  <c r="NA168" i="11"/>
  <c r="NE168" i="11" s="1"/>
  <c r="NA58" i="11"/>
  <c r="NE58" i="11" s="1"/>
  <c r="NA137" i="11"/>
  <c r="NE137" i="11" s="1"/>
  <c r="NA145" i="11"/>
  <c r="NE145" i="11" s="1"/>
  <c r="NA134" i="11"/>
  <c r="NE134" i="11" s="1"/>
  <c r="NA65" i="11"/>
  <c r="NE65" i="11" s="1"/>
  <c r="NA196" i="11"/>
  <c r="NE196" i="11" s="1"/>
  <c r="NA27" i="11"/>
  <c r="NE27" i="11" s="1"/>
  <c r="NA110" i="11"/>
  <c r="NE110" i="11" s="1"/>
  <c r="NA52" i="11"/>
  <c r="NE52" i="11" s="1"/>
  <c r="NA183" i="11"/>
  <c r="NE183" i="11" s="1"/>
  <c r="NA92" i="11"/>
  <c r="NE92" i="11" s="1"/>
  <c r="NA75" i="11"/>
  <c r="NE75" i="11" s="1"/>
  <c r="NA130" i="11"/>
  <c r="NE130" i="11" s="1"/>
  <c r="NA23" i="11"/>
  <c r="NE23" i="11" s="1"/>
  <c r="NA73" i="11"/>
  <c r="NE73" i="11" s="1"/>
  <c r="NA118" i="11"/>
  <c r="NE118" i="11" s="1"/>
  <c r="NA157" i="11"/>
  <c r="NE157" i="11" s="1"/>
  <c r="NA94" i="11"/>
  <c r="NE94" i="11" s="1"/>
  <c r="NA117" i="11"/>
  <c r="NE117" i="11" s="1"/>
  <c r="NA49" i="11"/>
  <c r="NE49" i="11" s="1"/>
  <c r="NA51" i="11"/>
  <c r="NE51" i="11" s="1"/>
  <c r="NA148" i="11"/>
  <c r="NE148" i="11" s="1"/>
  <c r="NA164" i="11"/>
  <c r="NE164" i="11" s="1"/>
  <c r="NA124" i="11"/>
  <c r="NE124" i="11" s="1"/>
  <c r="NA141" i="11"/>
  <c r="NE141" i="11" s="1"/>
  <c r="NA182" i="11"/>
  <c r="NE182" i="11" s="1"/>
  <c r="NA142" i="11"/>
  <c r="NE142" i="11" s="1"/>
  <c r="NA108" i="11"/>
  <c r="NE108" i="11" s="1"/>
  <c r="NA93" i="11"/>
  <c r="NE93" i="11" s="1"/>
  <c r="NA24" i="11"/>
  <c r="NE24" i="11" s="1"/>
  <c r="NA39" i="11"/>
  <c r="NE39" i="11" s="1"/>
  <c r="NA186" i="11"/>
  <c r="NE186" i="11" s="1"/>
  <c r="NA133" i="11"/>
  <c r="NE133" i="11" s="1"/>
  <c r="NA48" i="11"/>
  <c r="NE48" i="11" s="1"/>
  <c r="NA87" i="11"/>
  <c r="NE87" i="11" s="1"/>
  <c r="NA146" i="11"/>
  <c r="NE146" i="11" s="1"/>
  <c r="NA40" i="11"/>
  <c r="NE40" i="11" s="1"/>
  <c r="NA175" i="11"/>
  <c r="NE175" i="11" s="1"/>
  <c r="NA90" i="11"/>
  <c r="NE90" i="11" s="1"/>
  <c r="NA72" i="11"/>
  <c r="NE72" i="11" s="1"/>
  <c r="NA35" i="11"/>
  <c r="NE35" i="11" s="1"/>
  <c r="NA156" i="11"/>
  <c r="NE156" i="11" s="1"/>
  <c r="NA181" i="11"/>
  <c r="NE181" i="11" s="1"/>
  <c r="NA89" i="11"/>
  <c r="NE89" i="11" s="1"/>
  <c r="NA57" i="11"/>
  <c r="NE57" i="11" s="1"/>
  <c r="NA180" i="11"/>
  <c r="NE180" i="11" s="1"/>
  <c r="NA129" i="11"/>
  <c r="NE129" i="11" s="1"/>
  <c r="NA114" i="11"/>
  <c r="NE114" i="11" s="1"/>
  <c r="NA71" i="11"/>
  <c r="NE71" i="11" s="1"/>
  <c r="NA151" i="11"/>
  <c r="NE151" i="11" s="1"/>
  <c r="NA91" i="11"/>
  <c r="NE91" i="11" s="1"/>
  <c r="NA38" i="11"/>
  <c r="NE38" i="11" s="1"/>
  <c r="NA128" i="11"/>
  <c r="NE128" i="11" s="1"/>
  <c r="NA136" i="11"/>
  <c r="NE136" i="11" s="1"/>
  <c r="NA127" i="11"/>
  <c r="NE127" i="11" s="1"/>
  <c r="NA103" i="11"/>
  <c r="NE103" i="11" s="1"/>
  <c r="NA62" i="11"/>
  <c r="NE62" i="11" s="1"/>
  <c r="NA29" i="11"/>
  <c r="NE29" i="11" s="1"/>
  <c r="NA153" i="11"/>
  <c r="NE153" i="11" s="1"/>
  <c r="NA195" i="11"/>
  <c r="NE195" i="11" s="1"/>
  <c r="NA132" i="11"/>
  <c r="NE132" i="11" s="1"/>
  <c r="NA61" i="11"/>
  <c r="NE61" i="11" s="1"/>
  <c r="NA102" i="11"/>
  <c r="NE102" i="11" s="1"/>
  <c r="NA122" i="11"/>
  <c r="NE122" i="11" s="1"/>
  <c r="NA74" i="11"/>
  <c r="NE74" i="11" s="1"/>
  <c r="NA179" i="11"/>
  <c r="NE179" i="11" s="1"/>
  <c r="NA85" i="11"/>
  <c r="NE85" i="11" s="1"/>
  <c r="NA33" i="11"/>
  <c r="NE33" i="11" s="1"/>
  <c r="NA172" i="11"/>
  <c r="NE172" i="11" s="1"/>
  <c r="NA125" i="11"/>
  <c r="NE125" i="11" s="1"/>
  <c r="NA96" i="11"/>
  <c r="NE96" i="11" s="1"/>
  <c r="NA82" i="11"/>
  <c r="NE82" i="11" s="1"/>
  <c r="NA34" i="11"/>
  <c r="NE34" i="11" s="1"/>
  <c r="NI165" i="11"/>
  <c r="NI36" i="11"/>
  <c r="NI53" i="11"/>
  <c r="NI171" i="11"/>
  <c r="NI169" i="11"/>
  <c r="NI184" i="11"/>
  <c r="NI138" i="11"/>
  <c r="NI147" i="11"/>
  <c r="NI115" i="11"/>
  <c r="NI173" i="11"/>
  <c r="NI32" i="11"/>
  <c r="NI79" i="11"/>
  <c r="NI152" i="11"/>
  <c r="NI119" i="11"/>
  <c r="NI60" i="11"/>
  <c r="NI30" i="11"/>
  <c r="NI163" i="11"/>
  <c r="NI28" i="11"/>
  <c r="NI116" i="11"/>
  <c r="NI135" i="11"/>
  <c r="NI121" i="11"/>
  <c r="NI56" i="11"/>
  <c r="NI100" i="11"/>
  <c r="NI76" i="11"/>
  <c r="NI192" i="11"/>
  <c r="NI131" i="11"/>
  <c r="NI54" i="11"/>
  <c r="NI95" i="11"/>
  <c r="NI159" i="11"/>
  <c r="NI120" i="11"/>
  <c r="NI80" i="11"/>
  <c r="NI191" i="11"/>
  <c r="NI168" i="11"/>
  <c r="NI137" i="11"/>
  <c r="NI109" i="11"/>
  <c r="NI31" i="11"/>
  <c r="NI58" i="11"/>
  <c r="NI65" i="11"/>
  <c r="NI27" i="11"/>
  <c r="NI52" i="11"/>
  <c r="NI196" i="11"/>
  <c r="NI145" i="11"/>
  <c r="NI110" i="11"/>
  <c r="NI134" i="11"/>
  <c r="NI117" i="11"/>
  <c r="NI49" i="11"/>
  <c r="NI73" i="11"/>
  <c r="NI51" i="11"/>
  <c r="NI157" i="11"/>
  <c r="NI183" i="11"/>
  <c r="NI75" i="11"/>
  <c r="NI23" i="11"/>
  <c r="NI118" i="11"/>
  <c r="NI148" i="11"/>
  <c r="NI130" i="11"/>
  <c r="NI92" i="11"/>
  <c r="NI94" i="11"/>
  <c r="NI164" i="11"/>
  <c r="NI48" i="11"/>
  <c r="NI24" i="11"/>
  <c r="NI142" i="11"/>
  <c r="NI108" i="11"/>
  <c r="NI124" i="11"/>
  <c r="NI93" i="11"/>
  <c r="NI87" i="11"/>
  <c r="NI39" i="11"/>
  <c r="NI186" i="11"/>
  <c r="NI182" i="11"/>
  <c r="NI141" i="11"/>
  <c r="NI133" i="11"/>
  <c r="NI72" i="11"/>
  <c r="NI129" i="11"/>
  <c r="NI114" i="11"/>
  <c r="NI89" i="11"/>
  <c r="NI175" i="11"/>
  <c r="NI57" i="11"/>
  <c r="NI71" i="11"/>
  <c r="NI90" i="11"/>
  <c r="NI35" i="11"/>
  <c r="NI156" i="11"/>
  <c r="NI181" i="11"/>
  <c r="NI146" i="11"/>
  <c r="NI40" i="11"/>
  <c r="NI151" i="11"/>
  <c r="NI127" i="11"/>
  <c r="NI103" i="11"/>
  <c r="NI172" i="11"/>
  <c r="NI96" i="11"/>
  <c r="NI61" i="11"/>
  <c r="NI102" i="11"/>
  <c r="NI38" i="11"/>
  <c r="NI74" i="11"/>
  <c r="NI136" i="11"/>
  <c r="NI153" i="11"/>
  <c r="NI82" i="11"/>
  <c r="NI91" i="11"/>
  <c r="NI33" i="11"/>
  <c r="NI85" i="11"/>
  <c r="NI29" i="11"/>
  <c r="NI132" i="11"/>
  <c r="NI180" i="11"/>
  <c r="NI122" i="11"/>
  <c r="NI128" i="11"/>
  <c r="NI179" i="11"/>
  <c r="NI62" i="11"/>
  <c r="NI195" i="11"/>
  <c r="NI125" i="11"/>
  <c r="NI34" i="11"/>
  <c r="I36" i="11"/>
  <c r="I169" i="11"/>
  <c r="I53" i="11"/>
  <c r="I171" i="11"/>
  <c r="I184" i="11"/>
  <c r="I138" i="11"/>
  <c r="I173" i="11"/>
  <c r="I115" i="11"/>
  <c r="I147" i="11"/>
  <c r="I32" i="11"/>
  <c r="I79" i="11"/>
  <c r="I152" i="11"/>
  <c r="I30" i="11"/>
  <c r="I119" i="11"/>
  <c r="I60" i="11"/>
  <c r="I163" i="11"/>
  <c r="I135" i="11"/>
  <c r="I100" i="11"/>
  <c r="I76" i="11"/>
  <c r="I28" i="11"/>
  <c r="I116" i="11"/>
  <c r="I121" i="11"/>
  <c r="I56" i="11"/>
  <c r="I95" i="11"/>
  <c r="I159" i="11"/>
  <c r="I120" i="11"/>
  <c r="I80" i="11"/>
  <c r="I192" i="11"/>
  <c r="I131" i="11"/>
  <c r="I58" i="11"/>
  <c r="I191" i="11"/>
  <c r="I168" i="11"/>
  <c r="I137" i="11"/>
  <c r="I31" i="11"/>
  <c r="I54" i="11"/>
  <c r="I109" i="11"/>
  <c r="I27" i="11"/>
  <c r="I110" i="11"/>
  <c r="I65" i="11"/>
  <c r="I134" i="11"/>
  <c r="I145" i="11"/>
  <c r="I52" i="11"/>
  <c r="I196" i="11"/>
  <c r="I118" i="11"/>
  <c r="I75" i="11"/>
  <c r="I23" i="11"/>
  <c r="I51" i="11"/>
  <c r="I157" i="11"/>
  <c r="I94" i="11"/>
  <c r="I73" i="11"/>
  <c r="I183" i="11"/>
  <c r="I148" i="11"/>
  <c r="I130" i="11"/>
  <c r="I117" i="11"/>
  <c r="I92" i="11"/>
  <c r="I49" i="11"/>
  <c r="I182" i="11"/>
  <c r="I164" i="11"/>
  <c r="I124" i="11"/>
  <c r="I93" i="11"/>
  <c r="I24" i="11"/>
  <c r="I141" i="11"/>
  <c r="I87" i="11"/>
  <c r="I39" i="11"/>
  <c r="I108" i="11"/>
  <c r="I48" i="11"/>
  <c r="I186" i="11"/>
  <c r="I142" i="11"/>
  <c r="I133" i="11"/>
  <c r="I57" i="11"/>
  <c r="I146" i="11"/>
  <c r="I180" i="11"/>
  <c r="I90" i="11"/>
  <c r="I72" i="11"/>
  <c r="I156" i="11"/>
  <c r="I129" i="11"/>
  <c r="I114" i="11"/>
  <c r="I175" i="11"/>
  <c r="I35" i="11"/>
  <c r="I181" i="11"/>
  <c r="I89" i="11"/>
  <c r="I71" i="11"/>
  <c r="I40" i="11"/>
  <c r="I122" i="11"/>
  <c r="I33" i="11"/>
  <c r="I29" i="11"/>
  <c r="I195" i="11"/>
  <c r="I125" i="11"/>
  <c r="I82" i="11"/>
  <c r="I34" i="11"/>
  <c r="I102" i="11"/>
  <c r="I38" i="11"/>
  <c r="I136" i="11"/>
  <c r="I127" i="11"/>
  <c r="I85" i="11"/>
  <c r="I172" i="11"/>
  <c r="I91" i="11"/>
  <c r="I62" i="11"/>
  <c r="I132" i="11"/>
  <c r="I151" i="11"/>
  <c r="I128" i="11"/>
  <c r="I74" i="11"/>
  <c r="I179" i="11"/>
  <c r="I103" i="11"/>
  <c r="I153" i="11"/>
  <c r="I96" i="11"/>
  <c r="I61" i="11"/>
  <c r="N36" i="11"/>
  <c r="N53" i="11"/>
  <c r="N169" i="11"/>
  <c r="N171" i="11"/>
  <c r="N184" i="11"/>
  <c r="N138" i="11"/>
  <c r="N173" i="11"/>
  <c r="N147" i="11"/>
  <c r="N115" i="11"/>
  <c r="N32" i="11"/>
  <c r="N119" i="11"/>
  <c r="N79" i="11"/>
  <c r="N152" i="11"/>
  <c r="N60" i="11"/>
  <c r="N163" i="11"/>
  <c r="N30" i="11"/>
  <c r="N135" i="11"/>
  <c r="N121" i="11"/>
  <c r="N76" i="11"/>
  <c r="N56" i="11"/>
  <c r="N116" i="11"/>
  <c r="N100" i="11"/>
  <c r="N28" i="11"/>
  <c r="N131" i="11"/>
  <c r="N95" i="11"/>
  <c r="N80" i="11"/>
  <c r="N54" i="11"/>
  <c r="N120" i="11"/>
  <c r="N192" i="11"/>
  <c r="N159" i="11"/>
  <c r="N168" i="11"/>
  <c r="N58" i="11"/>
  <c r="N109" i="11"/>
  <c r="N137" i="11"/>
  <c r="N31" i="11"/>
  <c r="N191" i="11"/>
  <c r="N110" i="11"/>
  <c r="N27" i="11"/>
  <c r="N145" i="11"/>
  <c r="N65" i="11"/>
  <c r="N52" i="11"/>
  <c r="N196" i="11"/>
  <c r="N134" i="11"/>
  <c r="N94" i="11"/>
  <c r="N130" i="11"/>
  <c r="N23" i="11"/>
  <c r="N118" i="11"/>
  <c r="N157" i="11"/>
  <c r="N75" i="11"/>
  <c r="N73" i="11"/>
  <c r="N183" i="11"/>
  <c r="N148" i="11"/>
  <c r="N117" i="11"/>
  <c r="N51" i="11"/>
  <c r="N92" i="11"/>
  <c r="N49" i="11"/>
  <c r="N182" i="11"/>
  <c r="N93" i="11"/>
  <c r="N141" i="11"/>
  <c r="N90" i="11"/>
  <c r="N164" i="11"/>
  <c r="N186" i="11"/>
  <c r="N108" i="11"/>
  <c r="N124" i="11"/>
  <c r="N48" i="11"/>
  <c r="N24" i="11"/>
  <c r="N87" i="11"/>
  <c r="N39" i="11"/>
  <c r="N142" i="11"/>
  <c r="N133" i="11"/>
  <c r="N35" i="11"/>
  <c r="N146" i="11"/>
  <c r="N129" i="11"/>
  <c r="N175" i="11"/>
  <c r="N180" i="11"/>
  <c r="N181" i="11"/>
  <c r="N71" i="11"/>
  <c r="N114" i="11"/>
  <c r="N89" i="11"/>
  <c r="N40" i="11"/>
  <c r="N72" i="11"/>
  <c r="N156" i="11"/>
  <c r="N57" i="11"/>
  <c r="N91" i="11"/>
  <c r="N38" i="11"/>
  <c r="N179" i="11"/>
  <c r="N136" i="11"/>
  <c r="N127" i="11"/>
  <c r="N103" i="11"/>
  <c r="N85" i="11"/>
  <c r="N153" i="11"/>
  <c r="N172" i="11"/>
  <c r="N102" i="11"/>
  <c r="N29" i="11"/>
  <c r="N132" i="11"/>
  <c r="N125" i="11"/>
  <c r="N82" i="11"/>
  <c r="N61" i="11"/>
  <c r="N122" i="11"/>
  <c r="N128" i="11"/>
  <c r="N74" i="11"/>
  <c r="N96" i="11"/>
  <c r="N151" i="11"/>
  <c r="N33" i="11"/>
  <c r="N62" i="11"/>
  <c r="N195" i="11"/>
  <c r="N34" i="11"/>
  <c r="S36" i="11"/>
  <c r="S53" i="11"/>
  <c r="S171" i="11"/>
  <c r="S184" i="11"/>
  <c r="S169" i="11"/>
  <c r="S138" i="11"/>
  <c r="S173" i="11"/>
  <c r="S147" i="11"/>
  <c r="S79" i="11"/>
  <c r="S115" i="11"/>
  <c r="S152" i="11"/>
  <c r="S32" i="11"/>
  <c r="S119" i="11"/>
  <c r="S30" i="11"/>
  <c r="S163" i="11"/>
  <c r="S60" i="11"/>
  <c r="S100" i="11"/>
  <c r="S116" i="11"/>
  <c r="S121" i="11"/>
  <c r="S28" i="11"/>
  <c r="S135" i="11"/>
  <c r="S76" i="11"/>
  <c r="S56" i="11"/>
  <c r="S80" i="11"/>
  <c r="S159" i="11"/>
  <c r="S192" i="11"/>
  <c r="S131" i="11"/>
  <c r="S120" i="11"/>
  <c r="S95" i="11"/>
  <c r="S31" i="11"/>
  <c r="S54" i="11"/>
  <c r="S58" i="11"/>
  <c r="S191" i="11"/>
  <c r="S168" i="11"/>
  <c r="S137" i="11"/>
  <c r="S109" i="11"/>
  <c r="S110" i="11"/>
  <c r="S52" i="11"/>
  <c r="S65" i="11"/>
  <c r="S27" i="11"/>
  <c r="S145" i="11"/>
  <c r="S196" i="11"/>
  <c r="S134" i="11"/>
  <c r="S51" i="11"/>
  <c r="S94" i="11"/>
  <c r="S183" i="11"/>
  <c r="S118" i="11"/>
  <c r="S157" i="11"/>
  <c r="S130" i="11"/>
  <c r="S75" i="11"/>
  <c r="S92" i="11"/>
  <c r="S49" i="11"/>
  <c r="S148" i="11"/>
  <c r="S117" i="11"/>
  <c r="S23" i="11"/>
  <c r="S73" i="11"/>
  <c r="S124" i="11"/>
  <c r="S39" i="11"/>
  <c r="S164" i="11"/>
  <c r="S93" i="11"/>
  <c r="S87" i="11"/>
  <c r="S186" i="11"/>
  <c r="S182" i="11"/>
  <c r="S48" i="11"/>
  <c r="S141" i="11"/>
  <c r="S142" i="11"/>
  <c r="S133" i="11"/>
  <c r="S24" i="11"/>
  <c r="S108" i="11"/>
  <c r="S90" i="11"/>
  <c r="S72" i="11"/>
  <c r="S89" i="11"/>
  <c r="S181" i="11"/>
  <c r="S129" i="11"/>
  <c r="S175" i="11"/>
  <c r="S156" i="11"/>
  <c r="S71" i="11"/>
  <c r="S35" i="11"/>
  <c r="S57" i="11"/>
  <c r="S146" i="11"/>
  <c r="S114" i="11"/>
  <c r="S40" i="11"/>
  <c r="S180" i="11"/>
  <c r="S91" i="11"/>
  <c r="S179" i="11"/>
  <c r="S103" i="11"/>
  <c r="S29" i="11"/>
  <c r="S61" i="11"/>
  <c r="S151" i="11"/>
  <c r="S122" i="11"/>
  <c r="S38" i="11"/>
  <c r="S74" i="11"/>
  <c r="S136" i="11"/>
  <c r="S153" i="11"/>
  <c r="S195" i="11"/>
  <c r="S132" i="11"/>
  <c r="S125" i="11"/>
  <c r="S102" i="11"/>
  <c r="S128" i="11"/>
  <c r="S127" i="11"/>
  <c r="S62" i="11"/>
  <c r="S172" i="11"/>
  <c r="S33" i="11"/>
  <c r="S85" i="11"/>
  <c r="S96" i="11"/>
  <c r="S82" i="11"/>
  <c r="S34" i="11"/>
  <c r="AB36" i="11"/>
  <c r="AB53" i="11"/>
  <c r="AB171" i="11"/>
  <c r="AB169" i="11"/>
  <c r="AB184" i="11"/>
  <c r="AB138" i="11"/>
  <c r="AB147" i="11"/>
  <c r="AB173" i="11"/>
  <c r="AB115" i="11"/>
  <c r="AB119" i="11"/>
  <c r="AB32" i="11"/>
  <c r="AB79" i="11"/>
  <c r="AB152" i="11"/>
  <c r="AB30" i="11"/>
  <c r="AB163" i="11"/>
  <c r="AB60" i="11"/>
  <c r="AB135" i="11"/>
  <c r="AB76" i="11"/>
  <c r="AB56" i="11"/>
  <c r="AB28" i="11"/>
  <c r="AB121" i="11"/>
  <c r="AB100" i="11"/>
  <c r="AB116" i="11"/>
  <c r="AB95" i="11"/>
  <c r="AB80" i="11"/>
  <c r="AB192" i="11"/>
  <c r="AB159" i="11"/>
  <c r="AB131" i="11"/>
  <c r="AB120" i="11"/>
  <c r="AB54" i="11"/>
  <c r="AB58" i="11"/>
  <c r="AB168" i="11"/>
  <c r="AB109" i="11"/>
  <c r="AB191" i="11"/>
  <c r="AB137" i="11"/>
  <c r="AB31" i="11"/>
  <c r="AB65" i="11"/>
  <c r="AB52" i="11"/>
  <c r="AB196" i="11"/>
  <c r="AB145" i="11"/>
  <c r="AB134" i="11"/>
  <c r="AB27" i="11"/>
  <c r="AB110" i="11"/>
  <c r="AB51" i="11"/>
  <c r="AB23" i="11"/>
  <c r="AB118" i="11"/>
  <c r="AB183" i="11"/>
  <c r="AB148" i="11"/>
  <c r="AB94" i="11"/>
  <c r="AB92" i="11"/>
  <c r="AB75" i="11"/>
  <c r="AB49" i="11"/>
  <c r="AB73" i="11"/>
  <c r="AB157" i="11"/>
  <c r="AB130" i="11"/>
  <c r="AB117" i="11"/>
  <c r="AB182" i="11"/>
  <c r="AB108" i="11"/>
  <c r="AB90" i="11"/>
  <c r="AB164" i="11"/>
  <c r="AB48" i="11"/>
  <c r="AB24" i="11"/>
  <c r="AB186" i="11"/>
  <c r="AB124" i="11"/>
  <c r="AB93" i="11"/>
  <c r="AB141" i="11"/>
  <c r="AB39" i="11"/>
  <c r="AB142" i="11"/>
  <c r="AB87" i="11"/>
  <c r="AB133" i="11"/>
  <c r="AB72" i="11"/>
  <c r="AB57" i="11"/>
  <c r="AB181" i="11"/>
  <c r="AB146" i="11"/>
  <c r="AB114" i="11"/>
  <c r="AB175" i="11"/>
  <c r="AB89" i="11"/>
  <c r="AB40" i="11"/>
  <c r="AB35" i="11"/>
  <c r="AB129" i="11"/>
  <c r="AB71" i="11"/>
  <c r="AB156" i="11"/>
  <c r="AB180" i="11"/>
  <c r="AB122" i="11"/>
  <c r="AB33" i="11"/>
  <c r="AB179" i="11"/>
  <c r="AB103" i="11"/>
  <c r="AB85" i="11"/>
  <c r="AB195" i="11"/>
  <c r="AB34" i="11"/>
  <c r="AB38" i="11"/>
  <c r="AB74" i="11"/>
  <c r="AB127" i="11"/>
  <c r="AB29" i="11"/>
  <c r="AB102" i="11"/>
  <c r="AB153" i="11"/>
  <c r="AB172" i="11"/>
  <c r="AB125" i="11"/>
  <c r="AB82" i="11"/>
  <c r="AB151" i="11"/>
  <c r="AB91" i="11"/>
  <c r="AB128" i="11"/>
  <c r="AB136" i="11"/>
  <c r="AB62" i="11"/>
  <c r="AB132" i="11"/>
  <c r="AB96" i="11"/>
  <c r="AB61" i="11"/>
  <c r="AG36" i="11"/>
  <c r="AG53" i="11"/>
  <c r="AG171" i="11"/>
  <c r="AG184" i="11"/>
  <c r="AG169" i="11"/>
  <c r="AG138" i="11"/>
  <c r="AG115" i="11"/>
  <c r="AG173" i="11"/>
  <c r="AG147" i="11"/>
  <c r="AG32" i="11"/>
  <c r="AG152" i="11"/>
  <c r="AG79" i="11"/>
  <c r="AG119" i="11"/>
  <c r="AG60" i="11"/>
  <c r="AG30" i="11"/>
  <c r="AG163" i="11"/>
  <c r="AG100" i="11"/>
  <c r="AG56" i="11"/>
  <c r="AG116" i="11"/>
  <c r="AG135" i="11"/>
  <c r="AG121" i="11"/>
  <c r="AG76" i="11"/>
  <c r="AG28" i="11"/>
  <c r="AG80" i="11"/>
  <c r="AG54" i="11"/>
  <c r="AG159" i="11"/>
  <c r="AG120" i="11"/>
  <c r="AG95" i="11"/>
  <c r="AG192" i="11"/>
  <c r="AG131" i="11"/>
  <c r="AG191" i="11"/>
  <c r="AG137" i="11"/>
  <c r="AG168" i="11"/>
  <c r="AG109" i="11"/>
  <c r="AG31" i="11"/>
  <c r="AG58" i="11"/>
  <c r="AG65" i="11"/>
  <c r="AG145" i="11"/>
  <c r="AG27" i="11"/>
  <c r="AG110" i="11"/>
  <c r="AG196" i="11"/>
  <c r="AG52" i="11"/>
  <c r="AG134" i="11"/>
  <c r="AG118" i="11"/>
  <c r="AG51" i="11"/>
  <c r="AG157" i="11"/>
  <c r="AG94" i="11"/>
  <c r="AG183" i="11"/>
  <c r="AG148" i="11"/>
  <c r="AG92" i="11"/>
  <c r="AG73" i="11"/>
  <c r="AG130" i="11"/>
  <c r="AG23" i="11"/>
  <c r="AG117" i="11"/>
  <c r="AG75" i="11"/>
  <c r="AG49" i="11"/>
  <c r="AG93" i="11"/>
  <c r="AG133" i="11"/>
  <c r="AG182" i="11"/>
  <c r="AG108" i="11"/>
  <c r="AG124" i="11"/>
  <c r="AG87" i="11"/>
  <c r="AG186" i="11"/>
  <c r="AG164" i="11"/>
  <c r="AG48" i="11"/>
  <c r="AG24" i="11"/>
  <c r="AG141" i="11"/>
  <c r="AG39" i="11"/>
  <c r="AG142" i="11"/>
  <c r="AG89" i="11"/>
  <c r="AG90" i="11"/>
  <c r="AG35" i="11"/>
  <c r="AG156" i="11"/>
  <c r="AG57" i="11"/>
  <c r="AG181" i="11"/>
  <c r="AG114" i="11"/>
  <c r="AG40" i="11"/>
  <c r="AG72" i="11"/>
  <c r="AG146" i="11"/>
  <c r="AG129" i="11"/>
  <c r="AG71" i="11"/>
  <c r="AG175" i="11"/>
  <c r="AG179" i="11"/>
  <c r="AG127" i="11"/>
  <c r="AG62" i="11"/>
  <c r="AG29" i="11"/>
  <c r="AG153" i="11"/>
  <c r="AG82" i="11"/>
  <c r="AG102" i="11"/>
  <c r="AG122" i="11"/>
  <c r="AG103" i="11"/>
  <c r="AG85" i="11"/>
  <c r="AG172" i="11"/>
  <c r="AG125" i="11"/>
  <c r="AG180" i="11"/>
  <c r="AG151" i="11"/>
  <c r="AG38" i="11"/>
  <c r="AG128" i="11"/>
  <c r="AG74" i="11"/>
  <c r="AG136" i="11"/>
  <c r="AG195" i="11"/>
  <c r="AG91" i="11"/>
  <c r="AG33" i="11"/>
  <c r="AG132" i="11"/>
  <c r="AG96" i="11"/>
  <c r="AG61" i="11"/>
  <c r="AG34" i="11"/>
  <c r="AL36" i="11"/>
  <c r="AL53" i="11"/>
  <c r="AL171" i="11"/>
  <c r="AL169" i="11"/>
  <c r="AL184" i="11"/>
  <c r="AL138" i="11"/>
  <c r="AL115" i="11"/>
  <c r="AL173" i="11"/>
  <c r="AL147" i="11"/>
  <c r="AL79" i="11"/>
  <c r="AL152" i="11"/>
  <c r="AL119" i="11"/>
  <c r="AL32" i="11"/>
  <c r="AL30" i="11"/>
  <c r="AL163" i="11"/>
  <c r="AL60" i="11"/>
  <c r="AL76" i="11"/>
  <c r="AL116" i="11"/>
  <c r="AL135" i="11"/>
  <c r="AL28" i="11"/>
  <c r="AL121" i="11"/>
  <c r="AL100" i="11"/>
  <c r="AL56" i="11"/>
  <c r="AL192" i="11"/>
  <c r="AL159" i="11"/>
  <c r="AL131" i="11"/>
  <c r="AL120" i="11"/>
  <c r="AL95" i="11"/>
  <c r="AL80" i="11"/>
  <c r="AL31" i="11"/>
  <c r="AL168" i="11"/>
  <c r="AL109" i="11"/>
  <c r="AL58" i="11"/>
  <c r="AL191" i="11"/>
  <c r="AL137" i="11"/>
  <c r="AL54" i="11"/>
  <c r="AL110" i="11"/>
  <c r="AL52" i="11"/>
  <c r="AL65" i="11"/>
  <c r="AL27" i="11"/>
  <c r="AL145" i="11"/>
  <c r="AL196" i="11"/>
  <c r="AL118" i="11"/>
  <c r="AL94" i="11"/>
  <c r="AL148" i="11"/>
  <c r="AL92" i="11"/>
  <c r="AL49" i="11"/>
  <c r="AL183" i="11"/>
  <c r="AL157" i="11"/>
  <c r="AL130" i="11"/>
  <c r="AL117" i="11"/>
  <c r="AL75" i="11"/>
  <c r="AL134" i="11"/>
  <c r="AL51" i="11"/>
  <c r="AL23" i="11"/>
  <c r="AL73" i="11"/>
  <c r="AL164" i="11"/>
  <c r="AL124" i="11"/>
  <c r="AL48" i="11"/>
  <c r="AL108" i="11"/>
  <c r="AL87" i="11"/>
  <c r="AL133" i="11"/>
  <c r="AL93" i="11"/>
  <c r="AL24" i="11"/>
  <c r="AL141" i="11"/>
  <c r="AL39" i="11"/>
  <c r="AL182" i="11"/>
  <c r="AL186" i="11"/>
  <c r="AL142" i="11"/>
  <c r="AL90" i="11"/>
  <c r="AL146" i="11"/>
  <c r="AL40" i="11"/>
  <c r="AL180" i="11"/>
  <c r="AL35" i="11"/>
  <c r="AL71" i="11"/>
  <c r="AL72" i="11"/>
  <c r="AL57" i="11"/>
  <c r="AL181" i="11"/>
  <c r="AL175" i="11"/>
  <c r="AL156" i="11"/>
  <c r="AL129" i="11"/>
  <c r="AL114" i="11"/>
  <c r="AL89" i="11"/>
  <c r="AL38" i="11"/>
  <c r="AL128" i="11"/>
  <c r="AL127" i="11"/>
  <c r="AL195" i="11"/>
  <c r="AL132" i="11"/>
  <c r="AL61" i="11"/>
  <c r="AL34" i="11"/>
  <c r="AL122" i="11"/>
  <c r="AL91" i="11"/>
  <c r="AL74" i="11"/>
  <c r="AL33" i="11"/>
  <c r="AL179" i="11"/>
  <c r="AL136" i="11"/>
  <c r="AL172" i="11"/>
  <c r="AL102" i="11"/>
  <c r="AL85" i="11"/>
  <c r="AL62" i="11"/>
  <c r="AL29" i="11"/>
  <c r="AL153" i="11"/>
  <c r="AL125" i="11"/>
  <c r="AL96" i="11"/>
  <c r="AL151" i="11"/>
  <c r="AL103" i="11"/>
  <c r="AL82" i="11"/>
  <c r="AR36" i="11"/>
  <c r="AR53" i="11"/>
  <c r="AR171" i="11"/>
  <c r="AR184" i="11"/>
  <c r="AR169" i="11"/>
  <c r="AR138" i="11"/>
  <c r="AR147" i="11"/>
  <c r="AR173" i="11"/>
  <c r="AR115" i="11"/>
  <c r="AR79" i="11"/>
  <c r="AR32" i="11"/>
  <c r="AR152" i="11"/>
  <c r="AR119" i="11"/>
  <c r="AR60" i="11"/>
  <c r="AR30" i="11"/>
  <c r="AR163" i="11"/>
  <c r="AR135" i="11"/>
  <c r="AR121" i="11"/>
  <c r="AR100" i="11"/>
  <c r="AR56" i="11"/>
  <c r="AR28" i="11"/>
  <c r="AR76" i="11"/>
  <c r="AR192" i="11"/>
  <c r="AR120" i="11"/>
  <c r="AR95" i="11"/>
  <c r="AR116" i="11"/>
  <c r="AR80" i="11"/>
  <c r="AR159" i="11"/>
  <c r="AR131" i="11"/>
  <c r="AR168" i="11"/>
  <c r="AR31" i="11"/>
  <c r="AR54" i="11"/>
  <c r="AR191" i="11"/>
  <c r="AR109" i="11"/>
  <c r="AR65" i="11"/>
  <c r="AR58" i="11"/>
  <c r="AR137" i="11"/>
  <c r="AR110" i="11"/>
  <c r="AR52" i="11"/>
  <c r="AR27" i="11"/>
  <c r="AR196" i="11"/>
  <c r="AR145" i="11"/>
  <c r="AR94" i="11"/>
  <c r="AR130" i="11"/>
  <c r="AR117" i="11"/>
  <c r="AR75" i="11"/>
  <c r="AR73" i="11"/>
  <c r="AR51" i="11"/>
  <c r="AR157" i="11"/>
  <c r="AR148" i="11"/>
  <c r="AR183" i="11"/>
  <c r="AR92" i="11"/>
  <c r="AR134" i="11"/>
  <c r="AR118" i="11"/>
  <c r="AR49" i="11"/>
  <c r="AR23" i="11"/>
  <c r="AR87" i="11"/>
  <c r="AR39" i="11"/>
  <c r="AR142" i="11"/>
  <c r="AR108" i="11"/>
  <c r="AR124" i="11"/>
  <c r="AR48" i="11"/>
  <c r="AR182" i="11"/>
  <c r="AR141" i="11"/>
  <c r="AR186" i="11"/>
  <c r="AR164" i="11"/>
  <c r="AR93" i="11"/>
  <c r="AR24" i="11"/>
  <c r="AR133" i="11"/>
  <c r="AR90" i="11"/>
  <c r="AR89" i="11"/>
  <c r="AR175" i="11"/>
  <c r="AR72" i="11"/>
  <c r="AR156" i="11"/>
  <c r="AR146" i="11"/>
  <c r="AR129" i="11"/>
  <c r="AR71" i="11"/>
  <c r="AR180" i="11"/>
  <c r="AR35" i="11"/>
  <c r="AR181" i="11"/>
  <c r="AR114" i="11"/>
  <c r="AR40" i="11"/>
  <c r="AR57" i="11"/>
  <c r="AR128" i="11"/>
  <c r="AR179" i="11"/>
  <c r="AR85" i="11"/>
  <c r="AR125" i="11"/>
  <c r="AR151" i="11"/>
  <c r="AR127" i="11"/>
  <c r="AR62" i="11"/>
  <c r="AR153" i="11"/>
  <c r="AR96" i="11"/>
  <c r="AR61" i="11"/>
  <c r="AR34" i="11"/>
  <c r="AR102" i="11"/>
  <c r="AR91" i="11"/>
  <c r="AR38" i="11"/>
  <c r="AR74" i="11"/>
  <c r="AR136" i="11"/>
  <c r="AR103" i="11"/>
  <c r="AR29" i="11"/>
  <c r="AR132" i="11"/>
  <c r="AR122" i="11"/>
  <c r="AR33" i="11"/>
  <c r="AR195" i="11"/>
  <c r="AR172" i="11"/>
  <c r="AR82" i="11"/>
  <c r="AZ36" i="11"/>
  <c r="AZ53" i="11"/>
  <c r="AZ184" i="11"/>
  <c r="AZ171" i="11"/>
  <c r="AZ169" i="11"/>
  <c r="AZ138" i="11"/>
  <c r="AZ79" i="11"/>
  <c r="AZ115" i="11"/>
  <c r="AZ173" i="11"/>
  <c r="AZ147" i="11"/>
  <c r="AZ32" i="11"/>
  <c r="AZ152" i="11"/>
  <c r="AZ119" i="11"/>
  <c r="AZ60" i="11"/>
  <c r="AZ30" i="11"/>
  <c r="AZ163" i="11"/>
  <c r="AZ135" i="11"/>
  <c r="AZ76" i="11"/>
  <c r="AZ28" i="11"/>
  <c r="AZ121" i="11"/>
  <c r="AZ100" i="11"/>
  <c r="AZ56" i="11"/>
  <c r="AZ116" i="11"/>
  <c r="AZ192" i="11"/>
  <c r="AZ159" i="11"/>
  <c r="AZ131" i="11"/>
  <c r="AZ95" i="11"/>
  <c r="AZ120" i="11"/>
  <c r="AZ80" i="11"/>
  <c r="AZ191" i="11"/>
  <c r="AZ137" i="11"/>
  <c r="AZ58" i="11"/>
  <c r="AZ109" i="11"/>
  <c r="AZ54" i="11"/>
  <c r="AZ31" i="11"/>
  <c r="AZ168" i="11"/>
  <c r="AZ196" i="11"/>
  <c r="AZ65" i="11"/>
  <c r="AZ52" i="11"/>
  <c r="AZ27" i="11"/>
  <c r="AZ145" i="11"/>
  <c r="AZ110" i="11"/>
  <c r="AZ134" i="11"/>
  <c r="AZ130" i="11"/>
  <c r="AZ92" i="11"/>
  <c r="AZ75" i="11"/>
  <c r="AZ118" i="11"/>
  <c r="AZ148" i="11"/>
  <c r="AZ157" i="11"/>
  <c r="AZ94" i="11"/>
  <c r="AZ23" i="11"/>
  <c r="AZ51" i="11"/>
  <c r="AZ183" i="11"/>
  <c r="AZ117" i="11"/>
  <c r="AZ49" i="11"/>
  <c r="AZ73" i="11"/>
  <c r="AZ124" i="11"/>
  <c r="AZ39" i="11"/>
  <c r="AZ186" i="11"/>
  <c r="AZ164" i="11"/>
  <c r="AZ48" i="11"/>
  <c r="AZ24" i="11"/>
  <c r="AZ87" i="11"/>
  <c r="AZ142" i="11"/>
  <c r="AZ90" i="11"/>
  <c r="AZ133" i="11"/>
  <c r="AZ182" i="11"/>
  <c r="AZ93" i="11"/>
  <c r="AZ141" i="11"/>
  <c r="AZ108" i="11"/>
  <c r="AZ72" i="11"/>
  <c r="AZ181" i="11"/>
  <c r="AZ40" i="11"/>
  <c r="AZ180" i="11"/>
  <c r="AZ35" i="11"/>
  <c r="AZ146" i="11"/>
  <c r="AZ129" i="11"/>
  <c r="AZ156" i="11"/>
  <c r="AZ57" i="11"/>
  <c r="AZ89" i="11"/>
  <c r="AZ114" i="11"/>
  <c r="AZ71" i="11"/>
  <c r="AZ175" i="11"/>
  <c r="AZ122" i="11"/>
  <c r="AZ91" i="11"/>
  <c r="AZ128" i="11"/>
  <c r="AZ179" i="11"/>
  <c r="AZ85" i="11"/>
  <c r="AZ132" i="11"/>
  <c r="AZ96" i="11"/>
  <c r="AZ103" i="11"/>
  <c r="AZ153" i="11"/>
  <c r="AZ151" i="11"/>
  <c r="AZ38" i="11"/>
  <c r="AZ62" i="11"/>
  <c r="AZ29" i="11"/>
  <c r="AZ195" i="11"/>
  <c r="AZ82" i="11"/>
  <c r="AZ61" i="11"/>
  <c r="AZ34" i="11"/>
  <c r="AZ102" i="11"/>
  <c r="AZ74" i="11"/>
  <c r="AZ33" i="11"/>
  <c r="AZ136" i="11"/>
  <c r="AZ127" i="11"/>
  <c r="AZ172" i="11"/>
  <c r="AZ125" i="11"/>
  <c r="BE36" i="11"/>
  <c r="BE53" i="11"/>
  <c r="BE171" i="11"/>
  <c r="BE184" i="11"/>
  <c r="BE169" i="11"/>
  <c r="BE138" i="11"/>
  <c r="BE173" i="11"/>
  <c r="BE115" i="11"/>
  <c r="BE147" i="11"/>
  <c r="BE152" i="11"/>
  <c r="BE79" i="11"/>
  <c r="BE32" i="11"/>
  <c r="BE119" i="11"/>
  <c r="BE60" i="11"/>
  <c r="BE30" i="11"/>
  <c r="BE163" i="11"/>
  <c r="BE28" i="11"/>
  <c r="BE56" i="11"/>
  <c r="BE116" i="11"/>
  <c r="BE135" i="11"/>
  <c r="BE76" i="11"/>
  <c r="BE121" i="11"/>
  <c r="BE100" i="11"/>
  <c r="BE54" i="11"/>
  <c r="BE192" i="11"/>
  <c r="BE159" i="11"/>
  <c r="BE80" i="11"/>
  <c r="BE131" i="11"/>
  <c r="BE120" i="11"/>
  <c r="BE95" i="11"/>
  <c r="BE58" i="11"/>
  <c r="BE31" i="11"/>
  <c r="BE137" i="11"/>
  <c r="BE191" i="11"/>
  <c r="BE168" i="11"/>
  <c r="BE109" i="11"/>
  <c r="BE65" i="11"/>
  <c r="BE110" i="11"/>
  <c r="BE52" i="11"/>
  <c r="BE196" i="11"/>
  <c r="BE145" i="11"/>
  <c r="BE27" i="11"/>
  <c r="BE134" i="11"/>
  <c r="BE183" i="11"/>
  <c r="BE148" i="11"/>
  <c r="BE130" i="11"/>
  <c r="BE75" i="11"/>
  <c r="BE51" i="11"/>
  <c r="BE157" i="11"/>
  <c r="BE117" i="11"/>
  <c r="BE182" i="11"/>
  <c r="BE94" i="11"/>
  <c r="BE49" i="11"/>
  <c r="BE73" i="11"/>
  <c r="BE118" i="11"/>
  <c r="BE92" i="11"/>
  <c r="BE23" i="11"/>
  <c r="BE124" i="11"/>
  <c r="BE142" i="11"/>
  <c r="BE108" i="11"/>
  <c r="BE164" i="11"/>
  <c r="BE24" i="11"/>
  <c r="BE141" i="11"/>
  <c r="BE186" i="11"/>
  <c r="BE93" i="11"/>
  <c r="BE48" i="11"/>
  <c r="BE87" i="11"/>
  <c r="BE39" i="11"/>
  <c r="BE133" i="11"/>
  <c r="BE146" i="11"/>
  <c r="BE40" i="11"/>
  <c r="BE181" i="11"/>
  <c r="BE71" i="11"/>
  <c r="BE175" i="11"/>
  <c r="BE90" i="11"/>
  <c r="BE72" i="11"/>
  <c r="BE57" i="11"/>
  <c r="BE129" i="11"/>
  <c r="BE35" i="11"/>
  <c r="BE156" i="11"/>
  <c r="BE114" i="11"/>
  <c r="BE89" i="11"/>
  <c r="BE180" i="11"/>
  <c r="BE38" i="11"/>
  <c r="BE179" i="11"/>
  <c r="BE102" i="11"/>
  <c r="BE33" i="11"/>
  <c r="BE122" i="11"/>
  <c r="BE74" i="11"/>
  <c r="BE136" i="11"/>
  <c r="BE103" i="11"/>
  <c r="BE172" i="11"/>
  <c r="BE132" i="11"/>
  <c r="BE125" i="11"/>
  <c r="BE61" i="11"/>
  <c r="BE151" i="11"/>
  <c r="BE91" i="11"/>
  <c r="BE128" i="11"/>
  <c r="BE127" i="11"/>
  <c r="BE85" i="11"/>
  <c r="BE62" i="11"/>
  <c r="BE29" i="11"/>
  <c r="BE153" i="11"/>
  <c r="BE195" i="11"/>
  <c r="BE96" i="11"/>
  <c r="BE82" i="11"/>
  <c r="BE34" i="11"/>
  <c r="BT36" i="11"/>
  <c r="BT53" i="11"/>
  <c r="BT184" i="11"/>
  <c r="BT169" i="11"/>
  <c r="BT171" i="11"/>
  <c r="BT138" i="11"/>
  <c r="BT173" i="11"/>
  <c r="BT147" i="11"/>
  <c r="BT79" i="11"/>
  <c r="BT115" i="11"/>
  <c r="BT152" i="11"/>
  <c r="BT32" i="11"/>
  <c r="BT119" i="11"/>
  <c r="BT60" i="11"/>
  <c r="BT163" i="11"/>
  <c r="BT30" i="11"/>
  <c r="BT135" i="11"/>
  <c r="BT76" i="11"/>
  <c r="BT56" i="11"/>
  <c r="BT121" i="11"/>
  <c r="BT100" i="11"/>
  <c r="BT28" i="11"/>
  <c r="CF28" i="11" s="1"/>
  <c r="BT116" i="11"/>
  <c r="BT131" i="11"/>
  <c r="BT95" i="11"/>
  <c r="BT120" i="11"/>
  <c r="BT80" i="11"/>
  <c r="BT192" i="11"/>
  <c r="BT159" i="11"/>
  <c r="BT137" i="11"/>
  <c r="BT54" i="11"/>
  <c r="BT191" i="11"/>
  <c r="BT31" i="11"/>
  <c r="BT58" i="11"/>
  <c r="BT168" i="11"/>
  <c r="BT109" i="11"/>
  <c r="BT52" i="11"/>
  <c r="BT65" i="11"/>
  <c r="BT27" i="11"/>
  <c r="BT110" i="11"/>
  <c r="BT134" i="11"/>
  <c r="BT145" i="11"/>
  <c r="BT196" i="11"/>
  <c r="CF196" i="11" s="1"/>
  <c r="BT118" i="11"/>
  <c r="BT157" i="11"/>
  <c r="BT94" i="11"/>
  <c r="BT183" i="11"/>
  <c r="BT49" i="11"/>
  <c r="BT51" i="11"/>
  <c r="BT117" i="11"/>
  <c r="BT92" i="11"/>
  <c r="BT75" i="11"/>
  <c r="BT23" i="11"/>
  <c r="BT73" i="11"/>
  <c r="BT148" i="11"/>
  <c r="BT130" i="11"/>
  <c r="BT48" i="11"/>
  <c r="CF48" i="11" s="1"/>
  <c r="BT141" i="11"/>
  <c r="BT108" i="11"/>
  <c r="BT90" i="11"/>
  <c r="BT124" i="11"/>
  <c r="BT87" i="11"/>
  <c r="BT164" i="11"/>
  <c r="BT24" i="11"/>
  <c r="BT186" i="11"/>
  <c r="BT182" i="11"/>
  <c r="BT93" i="11"/>
  <c r="BT39" i="11"/>
  <c r="BT142" i="11"/>
  <c r="BT133" i="11"/>
  <c r="BT156" i="11"/>
  <c r="BT114" i="11"/>
  <c r="BT40" i="11"/>
  <c r="BT180" i="11"/>
  <c r="BT72" i="11"/>
  <c r="BT71" i="11"/>
  <c r="BT57" i="11"/>
  <c r="BT146" i="11"/>
  <c r="BT129" i="11"/>
  <c r="BT175" i="11"/>
  <c r="BT35" i="11"/>
  <c r="BT181" i="11"/>
  <c r="BT89" i="11"/>
  <c r="BT128" i="11"/>
  <c r="BT153" i="11"/>
  <c r="BT82" i="11"/>
  <c r="BT61" i="11"/>
  <c r="BT33" i="11"/>
  <c r="BT136" i="11"/>
  <c r="BT85" i="11"/>
  <c r="BT62" i="11"/>
  <c r="BT195" i="11"/>
  <c r="BT125" i="11"/>
  <c r="BT34" i="11"/>
  <c r="BT102" i="11"/>
  <c r="BT122" i="11"/>
  <c r="BT103" i="11"/>
  <c r="BT29" i="11"/>
  <c r="BT172" i="11"/>
  <c r="BT151" i="11"/>
  <c r="BT91" i="11"/>
  <c r="BT38" i="11"/>
  <c r="CF38" i="11" s="1"/>
  <c r="BT74" i="11"/>
  <c r="BT179" i="11"/>
  <c r="BT127" i="11"/>
  <c r="BT132" i="11"/>
  <c r="BT96" i="11"/>
  <c r="BY36" i="11"/>
  <c r="BY53" i="11"/>
  <c r="BY169" i="11"/>
  <c r="BY184" i="11"/>
  <c r="BY171" i="11"/>
  <c r="BY138" i="11"/>
  <c r="BY115" i="11"/>
  <c r="BY173" i="11"/>
  <c r="BY147" i="11"/>
  <c r="BY32" i="11"/>
  <c r="BY119" i="11"/>
  <c r="BY79" i="11"/>
  <c r="BY152" i="11"/>
  <c r="BY163" i="11"/>
  <c r="BY60" i="11"/>
  <c r="BY30" i="11"/>
  <c r="BY121" i="11"/>
  <c r="BY76" i="11"/>
  <c r="BY56" i="11"/>
  <c r="BY28" i="11"/>
  <c r="BY116" i="11"/>
  <c r="BY135" i="11"/>
  <c r="BY100" i="11"/>
  <c r="BY131" i="11"/>
  <c r="BY120" i="11"/>
  <c r="BY95" i="11"/>
  <c r="BY80" i="11"/>
  <c r="BY192" i="11"/>
  <c r="BY159" i="11"/>
  <c r="BY54" i="11"/>
  <c r="BY109" i="11"/>
  <c r="BY168" i="11"/>
  <c r="BY31" i="11"/>
  <c r="BY191" i="11"/>
  <c r="BY137" i="11"/>
  <c r="BY58" i="11"/>
  <c r="BY52" i="11"/>
  <c r="BY27" i="11"/>
  <c r="BY145" i="11"/>
  <c r="BY196" i="11"/>
  <c r="BY65" i="11"/>
  <c r="BY110" i="11"/>
  <c r="BY51" i="11"/>
  <c r="BY118" i="11"/>
  <c r="BY148" i="11"/>
  <c r="BY75" i="11"/>
  <c r="BY49" i="11"/>
  <c r="BY134" i="11"/>
  <c r="BY157" i="11"/>
  <c r="BY94" i="11"/>
  <c r="BY117" i="11"/>
  <c r="BY23" i="11"/>
  <c r="BY183" i="11"/>
  <c r="BY130" i="11"/>
  <c r="BY92" i="11"/>
  <c r="BY73" i="11"/>
  <c r="BY93" i="11"/>
  <c r="BY87" i="11"/>
  <c r="BY186" i="11"/>
  <c r="BY164" i="11"/>
  <c r="BY124" i="11"/>
  <c r="BY133" i="11"/>
  <c r="BY182" i="11"/>
  <c r="BY48" i="11"/>
  <c r="BY24" i="11"/>
  <c r="BY141" i="11"/>
  <c r="BY39" i="11"/>
  <c r="BY142" i="11"/>
  <c r="BY108" i="11"/>
  <c r="BY35" i="11"/>
  <c r="BY156" i="11"/>
  <c r="BY146" i="11"/>
  <c r="BY40" i="11"/>
  <c r="BY180" i="11"/>
  <c r="BY57" i="11"/>
  <c r="BY114" i="11"/>
  <c r="BY71" i="11"/>
  <c r="BY129" i="11"/>
  <c r="BY89" i="11"/>
  <c r="BY175" i="11"/>
  <c r="BY90" i="11"/>
  <c r="BY72" i="11"/>
  <c r="BY181" i="11"/>
  <c r="BY151" i="11"/>
  <c r="BY122" i="11"/>
  <c r="BY33" i="11"/>
  <c r="BY179" i="11"/>
  <c r="BY85" i="11"/>
  <c r="BY153" i="11"/>
  <c r="BY82" i="11"/>
  <c r="BY34" i="11"/>
  <c r="BY62" i="11"/>
  <c r="BY29" i="11"/>
  <c r="BY172" i="11"/>
  <c r="BY61" i="11"/>
  <c r="BY128" i="11"/>
  <c r="BY74" i="11"/>
  <c r="BY103" i="11"/>
  <c r="BY195" i="11"/>
  <c r="BY132" i="11"/>
  <c r="BY91" i="11"/>
  <c r="BY38" i="11"/>
  <c r="BY136" i="11"/>
  <c r="BY127" i="11"/>
  <c r="BY125" i="11"/>
  <c r="BY96" i="11"/>
  <c r="BY102" i="11"/>
  <c r="CD53" i="11"/>
  <c r="CD184" i="11"/>
  <c r="CD36" i="11"/>
  <c r="CD169" i="11"/>
  <c r="CD171" i="11"/>
  <c r="CD138" i="11"/>
  <c r="CD147" i="11"/>
  <c r="CD173" i="11"/>
  <c r="CD115" i="11"/>
  <c r="CD79" i="11"/>
  <c r="CD32" i="11"/>
  <c r="CD152" i="11"/>
  <c r="CD119" i="11"/>
  <c r="CD163" i="11"/>
  <c r="CD60" i="11"/>
  <c r="CD30" i="11"/>
  <c r="CD121" i="11"/>
  <c r="CD76" i="11"/>
  <c r="CD56" i="11"/>
  <c r="CD100" i="11"/>
  <c r="CD28" i="11"/>
  <c r="CD116" i="11"/>
  <c r="CD135" i="11"/>
  <c r="CD120" i="11"/>
  <c r="CD192" i="11"/>
  <c r="CD95" i="11"/>
  <c r="CD159" i="11"/>
  <c r="CD131" i="11"/>
  <c r="CD80" i="11"/>
  <c r="CD168" i="11"/>
  <c r="CD137" i="11"/>
  <c r="CD109" i="11"/>
  <c r="CD54" i="11"/>
  <c r="CD31" i="11"/>
  <c r="CD58" i="11"/>
  <c r="CD191" i="11"/>
  <c r="CD27" i="11"/>
  <c r="CD196" i="11"/>
  <c r="CD134" i="11"/>
  <c r="CD110" i="11"/>
  <c r="CD52" i="11"/>
  <c r="CD65" i="11"/>
  <c r="CD145" i="11"/>
  <c r="CD51" i="11"/>
  <c r="CD117" i="11"/>
  <c r="CD118" i="11"/>
  <c r="CD94" i="11"/>
  <c r="CD148" i="11"/>
  <c r="CD75" i="11"/>
  <c r="CD73" i="11"/>
  <c r="CD157" i="11"/>
  <c r="CD130" i="11"/>
  <c r="CD92" i="11"/>
  <c r="CD183" i="11"/>
  <c r="CD49" i="11"/>
  <c r="CD23" i="11"/>
  <c r="CD93" i="11"/>
  <c r="CD48" i="11"/>
  <c r="CD24" i="11"/>
  <c r="CD141" i="11"/>
  <c r="CD87" i="11"/>
  <c r="CD164" i="11"/>
  <c r="CD124" i="11"/>
  <c r="CD142" i="11"/>
  <c r="CD133" i="11"/>
  <c r="CD108" i="11"/>
  <c r="CD90" i="11"/>
  <c r="CD182" i="11"/>
  <c r="CD39" i="11"/>
  <c r="CD186" i="11"/>
  <c r="CD72" i="11"/>
  <c r="CD35" i="11"/>
  <c r="CD156" i="11"/>
  <c r="CD175" i="11"/>
  <c r="CD146" i="11"/>
  <c r="CD71" i="11"/>
  <c r="CD57" i="11"/>
  <c r="CD181" i="11"/>
  <c r="CD129" i="11"/>
  <c r="CD180" i="11"/>
  <c r="CD114" i="11"/>
  <c r="CD89" i="11"/>
  <c r="CD40" i="11"/>
  <c r="CD122" i="11"/>
  <c r="CD128" i="11"/>
  <c r="CD74" i="11"/>
  <c r="CD132" i="11"/>
  <c r="CD38" i="11"/>
  <c r="CD33" i="11"/>
  <c r="CD136" i="11"/>
  <c r="CD125" i="11"/>
  <c r="CD82" i="11"/>
  <c r="CD61" i="11"/>
  <c r="CD127" i="11"/>
  <c r="CD103" i="11"/>
  <c r="CD85" i="11"/>
  <c r="CD153" i="11"/>
  <c r="CD172" i="11"/>
  <c r="CD34" i="11"/>
  <c r="CD102" i="11"/>
  <c r="CD151" i="11"/>
  <c r="CD91" i="11"/>
  <c r="CD179" i="11"/>
  <c r="CD62" i="11"/>
  <c r="CD29" i="11"/>
  <c r="CD195" i="11"/>
  <c r="CD96" i="11"/>
  <c r="CM36" i="11"/>
  <c r="CM53" i="11"/>
  <c r="CM171" i="11"/>
  <c r="CM169" i="11"/>
  <c r="CM184" i="11"/>
  <c r="CM138" i="11"/>
  <c r="CM147" i="11"/>
  <c r="CM115" i="11"/>
  <c r="CM173" i="11"/>
  <c r="CM32" i="11"/>
  <c r="CM79" i="11"/>
  <c r="CM152" i="11"/>
  <c r="CM30" i="11"/>
  <c r="CM119" i="11"/>
  <c r="CM60" i="11"/>
  <c r="CM163" i="11"/>
  <c r="CM121" i="11"/>
  <c r="CM56" i="11"/>
  <c r="CM28" i="11"/>
  <c r="CM100" i="11"/>
  <c r="CM135" i="11"/>
  <c r="CM76" i="11"/>
  <c r="CM116" i="11"/>
  <c r="CM192" i="11"/>
  <c r="CM80" i="11"/>
  <c r="CM120" i="11"/>
  <c r="CM95" i="11"/>
  <c r="CM159" i="11"/>
  <c r="CM131" i="11"/>
  <c r="CM31" i="11"/>
  <c r="CM168" i="11"/>
  <c r="CM58" i="11"/>
  <c r="CM191" i="11"/>
  <c r="CM137" i="11"/>
  <c r="CM109" i="11"/>
  <c r="CM54" i="11"/>
  <c r="CM145" i="11"/>
  <c r="CM52" i="11"/>
  <c r="CM134" i="11"/>
  <c r="CM65" i="11"/>
  <c r="CM27" i="11"/>
  <c r="CM110" i="11"/>
  <c r="CM196" i="11"/>
  <c r="CM51" i="11"/>
  <c r="CM157" i="11"/>
  <c r="CM183" i="11"/>
  <c r="CM148" i="11"/>
  <c r="CM49" i="11"/>
  <c r="CM92" i="11"/>
  <c r="CM73" i="11"/>
  <c r="CM118" i="11"/>
  <c r="CM117" i="11"/>
  <c r="CM23" i="11"/>
  <c r="CM94" i="11"/>
  <c r="CM130" i="11"/>
  <c r="CM75" i="11"/>
  <c r="CM24" i="11"/>
  <c r="CM87" i="11"/>
  <c r="CM142" i="11"/>
  <c r="CM182" i="11"/>
  <c r="CM164" i="11"/>
  <c r="CM124" i="11"/>
  <c r="CM48" i="11"/>
  <c r="CM133" i="11"/>
  <c r="CM93" i="11"/>
  <c r="CM141" i="11"/>
  <c r="CM39" i="11"/>
  <c r="CM186" i="11"/>
  <c r="CM108" i="11"/>
  <c r="CM146" i="11"/>
  <c r="CM129" i="11"/>
  <c r="CM90" i="11"/>
  <c r="CM35" i="11"/>
  <c r="CM57" i="11"/>
  <c r="CM181" i="11"/>
  <c r="CM71" i="11"/>
  <c r="CM40" i="11"/>
  <c r="CM72" i="11"/>
  <c r="CM156" i="11"/>
  <c r="CM114" i="11"/>
  <c r="CM175" i="11"/>
  <c r="CM89" i="11"/>
  <c r="CM180" i="11"/>
  <c r="CM122" i="11"/>
  <c r="CM153" i="11"/>
  <c r="CM195" i="11"/>
  <c r="CM132" i="11"/>
  <c r="CM82" i="11"/>
  <c r="CM91" i="11"/>
  <c r="CM38" i="11"/>
  <c r="CM128" i="11"/>
  <c r="CM103" i="11"/>
  <c r="CM172" i="11"/>
  <c r="CM33" i="11"/>
  <c r="CM127" i="11"/>
  <c r="CM62" i="11"/>
  <c r="CM29" i="11"/>
  <c r="CM34" i="11"/>
  <c r="CM102" i="11"/>
  <c r="CM151" i="11"/>
  <c r="CM74" i="11"/>
  <c r="CM179" i="11"/>
  <c r="CM136" i="11"/>
  <c r="CM85" i="11"/>
  <c r="CM125" i="11"/>
  <c r="CM96" i="11"/>
  <c r="CM61" i="11"/>
  <c r="CR53" i="11"/>
  <c r="CR36" i="11"/>
  <c r="CR169" i="11"/>
  <c r="CR171" i="11"/>
  <c r="CR184" i="11"/>
  <c r="CR138" i="11"/>
  <c r="CR173" i="11"/>
  <c r="CR147" i="11"/>
  <c r="CR79" i="11"/>
  <c r="CR115" i="11"/>
  <c r="CR32" i="11"/>
  <c r="CR152" i="11"/>
  <c r="CR30" i="11"/>
  <c r="CR163" i="11"/>
  <c r="CR60" i="11"/>
  <c r="CR119" i="11"/>
  <c r="CR135" i="11"/>
  <c r="CR76" i="11"/>
  <c r="CR100" i="11"/>
  <c r="CR56" i="11"/>
  <c r="CR28" i="11"/>
  <c r="CR116" i="11"/>
  <c r="CR121" i="11"/>
  <c r="CR120" i="11"/>
  <c r="CR95" i="11"/>
  <c r="CR159" i="11"/>
  <c r="CR131" i="11"/>
  <c r="CR80" i="11"/>
  <c r="CR192" i="11"/>
  <c r="CR168" i="11"/>
  <c r="CR191" i="11"/>
  <c r="CR137" i="11"/>
  <c r="CR31" i="11"/>
  <c r="CR54" i="11"/>
  <c r="CR58" i="11"/>
  <c r="CR109" i="11"/>
  <c r="CR27" i="11"/>
  <c r="CR145" i="11"/>
  <c r="CR134" i="11"/>
  <c r="CR110" i="11"/>
  <c r="CR52" i="11"/>
  <c r="CR65" i="11"/>
  <c r="CR196" i="11"/>
  <c r="CR94" i="11"/>
  <c r="CR49" i="11"/>
  <c r="CR51" i="11"/>
  <c r="CR157" i="11"/>
  <c r="CR92" i="11"/>
  <c r="CR118" i="11"/>
  <c r="CR183" i="11"/>
  <c r="CR130" i="11"/>
  <c r="CR148" i="11"/>
  <c r="CR117" i="11"/>
  <c r="CR75" i="11"/>
  <c r="CR23" i="11"/>
  <c r="CR73" i="11"/>
  <c r="CR39" i="11"/>
  <c r="CR24" i="11"/>
  <c r="CR186" i="11"/>
  <c r="CR164" i="11"/>
  <c r="CR124" i="11"/>
  <c r="CR48" i="11"/>
  <c r="CR141" i="11"/>
  <c r="CR87" i="11"/>
  <c r="CR142" i="11"/>
  <c r="CR133" i="11"/>
  <c r="CR182" i="11"/>
  <c r="CR93" i="11"/>
  <c r="CR108" i="11"/>
  <c r="CR90" i="11"/>
  <c r="CR156" i="11"/>
  <c r="CR129" i="11"/>
  <c r="CR40" i="11"/>
  <c r="CR72" i="11"/>
  <c r="CR181" i="11"/>
  <c r="CR71" i="11"/>
  <c r="CR180" i="11"/>
  <c r="CR35" i="11"/>
  <c r="CR57" i="11"/>
  <c r="CR146" i="11"/>
  <c r="CR114" i="11"/>
  <c r="CR89" i="11"/>
  <c r="CR175" i="11"/>
  <c r="CR91" i="11"/>
  <c r="CR74" i="11"/>
  <c r="CR127" i="11"/>
  <c r="CR29" i="11"/>
  <c r="CR153" i="11"/>
  <c r="CR82" i="11"/>
  <c r="CR102" i="11"/>
  <c r="CR33" i="11"/>
  <c r="CR103" i="11"/>
  <c r="CR85" i="11"/>
  <c r="CR96" i="11"/>
  <c r="CR151" i="11"/>
  <c r="CR122" i="11"/>
  <c r="CR38" i="11"/>
  <c r="CR128" i="11"/>
  <c r="CR179" i="11"/>
  <c r="CR195" i="11"/>
  <c r="CR132" i="11"/>
  <c r="CR125" i="11"/>
  <c r="CR61" i="11"/>
  <c r="CR34" i="11"/>
  <c r="CR136" i="11"/>
  <c r="CR62" i="11"/>
  <c r="CR172" i="11"/>
  <c r="CW36" i="11"/>
  <c r="CW53" i="11"/>
  <c r="CW169" i="11"/>
  <c r="CW171" i="11"/>
  <c r="CW184" i="11"/>
  <c r="CW138" i="11"/>
  <c r="CW115" i="11"/>
  <c r="CW173" i="11"/>
  <c r="CW147" i="11"/>
  <c r="CW79" i="11"/>
  <c r="CW32" i="11"/>
  <c r="CW152" i="11"/>
  <c r="CW119" i="11"/>
  <c r="CW163" i="11"/>
  <c r="CW60" i="11"/>
  <c r="CW30" i="11"/>
  <c r="CW135" i="11"/>
  <c r="CW116" i="11"/>
  <c r="CW121" i="11"/>
  <c r="CW100" i="11"/>
  <c r="CW56" i="11"/>
  <c r="CW76" i="11"/>
  <c r="CW28" i="11"/>
  <c r="CW192" i="11"/>
  <c r="CW131" i="11"/>
  <c r="CW80" i="11"/>
  <c r="CW120" i="11"/>
  <c r="CW54" i="11"/>
  <c r="CW159" i="11"/>
  <c r="CW95" i="11"/>
  <c r="CW137" i="11"/>
  <c r="CW58" i="11"/>
  <c r="CW168" i="11"/>
  <c r="CW31" i="11"/>
  <c r="CW191" i="11"/>
  <c r="CW109" i="11"/>
  <c r="CW65" i="11"/>
  <c r="CW27" i="11"/>
  <c r="CW52" i="11"/>
  <c r="CW145" i="11"/>
  <c r="CW110" i="11"/>
  <c r="CW196" i="11"/>
  <c r="CW134" i="11"/>
  <c r="CW118" i="11"/>
  <c r="CW157" i="11"/>
  <c r="CW148" i="11"/>
  <c r="CW117" i="11"/>
  <c r="CW49" i="11"/>
  <c r="CW73" i="11"/>
  <c r="CW130" i="11"/>
  <c r="CW75" i="11"/>
  <c r="CW23" i="11"/>
  <c r="CW51" i="11"/>
  <c r="CW92" i="11"/>
  <c r="CW94" i="11"/>
  <c r="CW183" i="11"/>
  <c r="CW93" i="11"/>
  <c r="CW48" i="11"/>
  <c r="CW39" i="11"/>
  <c r="CW186" i="11"/>
  <c r="CW108" i="11"/>
  <c r="CW24" i="11"/>
  <c r="CW141" i="11"/>
  <c r="CW87" i="11"/>
  <c r="CW142" i="11"/>
  <c r="CW182" i="11"/>
  <c r="CW164" i="11"/>
  <c r="CW124" i="11"/>
  <c r="CW133" i="11"/>
  <c r="CW90" i="11"/>
  <c r="CW156" i="11"/>
  <c r="CW181" i="11"/>
  <c r="CW89" i="11"/>
  <c r="CW35" i="11"/>
  <c r="CW146" i="11"/>
  <c r="CW114" i="11"/>
  <c r="CW40" i="11"/>
  <c r="CW57" i="11"/>
  <c r="CW129" i="11"/>
  <c r="CW175" i="11"/>
  <c r="CW72" i="11"/>
  <c r="CW71" i="11"/>
  <c r="CW180" i="11"/>
  <c r="CW151" i="11"/>
  <c r="CW38" i="11"/>
  <c r="CW128" i="11"/>
  <c r="CW74" i="11"/>
  <c r="CW29" i="11"/>
  <c r="CW195" i="11"/>
  <c r="CW96" i="11"/>
  <c r="CW102" i="11"/>
  <c r="CW62" i="11"/>
  <c r="CW132" i="11"/>
  <c r="CW125" i="11"/>
  <c r="CW122" i="11"/>
  <c r="CW136" i="11"/>
  <c r="CW153" i="11"/>
  <c r="CW82" i="11"/>
  <c r="CW34" i="11"/>
  <c r="CW91" i="11"/>
  <c r="CW33" i="11"/>
  <c r="CW179" i="11"/>
  <c r="CW127" i="11"/>
  <c r="CW103" i="11"/>
  <c r="CW85" i="11"/>
  <c r="CW172" i="11"/>
  <c r="CW61" i="11"/>
  <c r="DL53" i="11"/>
  <c r="DL36" i="11"/>
  <c r="DL169" i="11"/>
  <c r="DL171" i="11"/>
  <c r="DL184" i="11"/>
  <c r="DL138" i="11"/>
  <c r="DL79" i="11"/>
  <c r="DL147" i="11"/>
  <c r="DL115" i="11"/>
  <c r="DL173" i="11"/>
  <c r="DL32" i="11"/>
  <c r="DL152" i="11"/>
  <c r="DL119" i="11"/>
  <c r="DT119" i="11" s="1"/>
  <c r="DL60" i="11"/>
  <c r="DT60" i="11" s="1"/>
  <c r="DL30" i="11"/>
  <c r="DL163" i="11"/>
  <c r="DL100" i="11"/>
  <c r="DL76" i="11"/>
  <c r="DL121" i="11"/>
  <c r="DT121" i="11" s="1"/>
  <c r="DL135" i="11"/>
  <c r="DL56" i="11"/>
  <c r="DL28" i="11"/>
  <c r="DL116" i="11"/>
  <c r="DL192" i="11"/>
  <c r="DL95" i="11"/>
  <c r="DT95" i="11" s="1"/>
  <c r="DL159" i="11"/>
  <c r="DL120" i="11"/>
  <c r="DL80" i="11"/>
  <c r="DL54" i="11"/>
  <c r="DL131" i="11"/>
  <c r="DL58" i="11"/>
  <c r="DL137" i="11"/>
  <c r="DL109" i="11"/>
  <c r="DL191" i="11"/>
  <c r="DL31" i="11"/>
  <c r="DT31" i="11" s="1"/>
  <c r="DL168" i="11"/>
  <c r="DT168" i="11" s="1"/>
  <c r="DL65" i="11"/>
  <c r="DT65" i="11" s="1"/>
  <c r="DL27" i="11"/>
  <c r="DL110" i="11"/>
  <c r="DT110" i="11" s="1"/>
  <c r="DL52" i="11"/>
  <c r="DL196" i="11"/>
  <c r="DL145" i="11"/>
  <c r="DL134" i="11"/>
  <c r="DT134" i="11" s="1"/>
  <c r="DL157" i="11"/>
  <c r="DL118" i="11"/>
  <c r="DT118" i="11" s="1"/>
  <c r="DL94" i="11"/>
  <c r="DL130" i="11"/>
  <c r="DL49" i="11"/>
  <c r="DL23" i="11"/>
  <c r="DL51" i="11"/>
  <c r="DL183" i="11"/>
  <c r="DL148" i="11"/>
  <c r="DL75" i="11"/>
  <c r="DL117" i="11"/>
  <c r="DT117" i="11" s="1"/>
  <c r="DL92" i="11"/>
  <c r="DL73" i="11"/>
  <c r="DL93" i="11"/>
  <c r="DT93" i="11" s="1"/>
  <c r="DL87" i="11"/>
  <c r="DL124" i="11"/>
  <c r="DL141" i="11"/>
  <c r="DL142" i="11"/>
  <c r="DL182" i="11"/>
  <c r="DL164" i="11"/>
  <c r="DL48" i="11"/>
  <c r="DL186" i="11"/>
  <c r="DL24" i="11"/>
  <c r="DT24" i="11" s="1"/>
  <c r="DL39" i="11"/>
  <c r="DL133" i="11"/>
  <c r="DL108" i="11"/>
  <c r="DL90" i="11"/>
  <c r="DL35" i="11"/>
  <c r="DT35" i="11" s="1"/>
  <c r="DL129" i="11"/>
  <c r="DL71" i="11"/>
  <c r="DL175" i="11"/>
  <c r="DL72" i="11"/>
  <c r="DL57" i="11"/>
  <c r="DL181" i="11"/>
  <c r="DL180" i="11"/>
  <c r="DL146" i="11"/>
  <c r="DL114" i="11"/>
  <c r="DL89" i="11"/>
  <c r="DL40" i="11"/>
  <c r="DL156" i="11"/>
  <c r="DL122" i="11"/>
  <c r="DL127" i="11"/>
  <c r="DL85" i="11"/>
  <c r="DL172" i="11"/>
  <c r="DL96" i="11"/>
  <c r="DL34" i="11"/>
  <c r="DL151" i="11"/>
  <c r="DL91" i="11"/>
  <c r="DL128" i="11"/>
  <c r="DL74" i="11"/>
  <c r="DT74" i="11" s="1"/>
  <c r="DL33" i="11"/>
  <c r="DT33" i="11" s="1"/>
  <c r="DL61" i="11"/>
  <c r="DL179" i="11"/>
  <c r="DL136" i="11"/>
  <c r="DL125" i="11"/>
  <c r="DL82" i="11"/>
  <c r="DT82" i="11" s="1"/>
  <c r="DL38" i="11"/>
  <c r="DL103" i="11"/>
  <c r="DL62" i="11"/>
  <c r="DL29" i="11"/>
  <c r="DL153" i="11"/>
  <c r="DL195" i="11"/>
  <c r="DL132" i="11"/>
  <c r="DL102" i="11"/>
  <c r="DQ53" i="11"/>
  <c r="DQ171" i="11"/>
  <c r="DQ36" i="11"/>
  <c r="DQ184" i="11"/>
  <c r="DQ169" i="11"/>
  <c r="DQ138" i="11"/>
  <c r="DQ173" i="11"/>
  <c r="DQ147" i="11"/>
  <c r="DQ115" i="11"/>
  <c r="DQ79" i="11"/>
  <c r="DQ152" i="11"/>
  <c r="DQ32" i="11"/>
  <c r="DQ119" i="11"/>
  <c r="DQ163" i="11"/>
  <c r="DQ60" i="11"/>
  <c r="DQ30" i="11"/>
  <c r="DQ76" i="11"/>
  <c r="DQ135" i="11"/>
  <c r="DQ28" i="11"/>
  <c r="DQ116" i="11"/>
  <c r="DQ121" i="11"/>
  <c r="DQ100" i="11"/>
  <c r="DQ56" i="11"/>
  <c r="DQ120" i="11"/>
  <c r="DQ95" i="11"/>
  <c r="DQ159" i="11"/>
  <c r="DQ192" i="11"/>
  <c r="DQ131" i="11"/>
  <c r="DQ80" i="11"/>
  <c r="DQ54" i="11"/>
  <c r="DQ58" i="11"/>
  <c r="DQ31" i="11"/>
  <c r="DQ191" i="11"/>
  <c r="DQ168" i="11"/>
  <c r="DQ137" i="11"/>
  <c r="DQ109" i="11"/>
  <c r="DQ65" i="11"/>
  <c r="DQ52" i="11"/>
  <c r="DQ27" i="11"/>
  <c r="DQ145" i="11"/>
  <c r="DQ110" i="11"/>
  <c r="DQ196" i="11"/>
  <c r="DQ118" i="11"/>
  <c r="DQ51" i="11"/>
  <c r="DQ157" i="11"/>
  <c r="DQ183" i="11"/>
  <c r="DQ130" i="11"/>
  <c r="DQ73" i="11"/>
  <c r="DQ134" i="11"/>
  <c r="DQ75" i="11"/>
  <c r="DQ94" i="11"/>
  <c r="DQ148" i="11"/>
  <c r="DQ117" i="11"/>
  <c r="DQ92" i="11"/>
  <c r="DQ49" i="11"/>
  <c r="DQ23" i="11"/>
  <c r="DQ124" i="11"/>
  <c r="DQ93" i="11"/>
  <c r="DQ133" i="11"/>
  <c r="DQ48" i="11"/>
  <c r="DQ141" i="11"/>
  <c r="DQ87" i="11"/>
  <c r="DQ39" i="11"/>
  <c r="DQ186" i="11"/>
  <c r="DQ108" i="11"/>
  <c r="DQ182" i="11"/>
  <c r="DQ164" i="11"/>
  <c r="DQ24" i="11"/>
  <c r="DQ142" i="11"/>
  <c r="DQ57" i="11"/>
  <c r="DQ146" i="11"/>
  <c r="DQ129" i="11"/>
  <c r="DQ114" i="11"/>
  <c r="DQ90" i="11"/>
  <c r="DQ72" i="11"/>
  <c r="DQ35" i="11"/>
  <c r="DQ156" i="11"/>
  <c r="DQ181" i="11"/>
  <c r="DQ180" i="11"/>
  <c r="DQ89" i="11"/>
  <c r="DQ71" i="11"/>
  <c r="DQ40" i="11"/>
  <c r="DQ175" i="11"/>
  <c r="DQ151" i="11"/>
  <c r="DQ179" i="11"/>
  <c r="DQ195" i="11"/>
  <c r="DQ132" i="11"/>
  <c r="DQ122" i="11"/>
  <c r="DQ91" i="11"/>
  <c r="DQ38" i="11"/>
  <c r="DQ128" i="11"/>
  <c r="DQ85" i="11"/>
  <c r="DQ96" i="11"/>
  <c r="DQ34" i="11"/>
  <c r="DQ74" i="11"/>
  <c r="DQ33" i="11"/>
  <c r="DQ103" i="11"/>
  <c r="DQ29" i="11"/>
  <c r="DQ172" i="11"/>
  <c r="DQ61" i="11"/>
  <c r="DQ136" i="11"/>
  <c r="DQ127" i="11"/>
  <c r="DQ62" i="11"/>
  <c r="DQ153" i="11"/>
  <c r="DQ125" i="11"/>
  <c r="DQ82" i="11"/>
  <c r="DQ102" i="11"/>
  <c r="DY36" i="11"/>
  <c r="DY53" i="11"/>
  <c r="DY184" i="11"/>
  <c r="DY171" i="11"/>
  <c r="DY169" i="11"/>
  <c r="DY138" i="11"/>
  <c r="DY173" i="11"/>
  <c r="DY147" i="11"/>
  <c r="DY115" i="11"/>
  <c r="DY32" i="11"/>
  <c r="DY79" i="11"/>
  <c r="DY152" i="11"/>
  <c r="DY30" i="11"/>
  <c r="DY119" i="11"/>
  <c r="DY60" i="11"/>
  <c r="DY163" i="11"/>
  <c r="DY76" i="11"/>
  <c r="DY121" i="11"/>
  <c r="DY56" i="11"/>
  <c r="DY28" i="11"/>
  <c r="DY116" i="11"/>
  <c r="DY135" i="11"/>
  <c r="DY100" i="11"/>
  <c r="DY120" i="11"/>
  <c r="DY131" i="11"/>
  <c r="DY192" i="11"/>
  <c r="DY159" i="11"/>
  <c r="DY95" i="11"/>
  <c r="DY80" i="11"/>
  <c r="DY54" i="11"/>
  <c r="DY58" i="11"/>
  <c r="DY137" i="11"/>
  <c r="DY191" i="11"/>
  <c r="DY31" i="11"/>
  <c r="DY168" i="11"/>
  <c r="DY109" i="11"/>
  <c r="DY65" i="11"/>
  <c r="DY27" i="11"/>
  <c r="DY110" i="11"/>
  <c r="DY134" i="11"/>
  <c r="DY52" i="11"/>
  <c r="DY145" i="11"/>
  <c r="DY196" i="11"/>
  <c r="DY118" i="11"/>
  <c r="DY183" i="11"/>
  <c r="DY49" i="11"/>
  <c r="DY94" i="11"/>
  <c r="DY75" i="11"/>
  <c r="DY23" i="11"/>
  <c r="DY51" i="11"/>
  <c r="DY148" i="11"/>
  <c r="DY130" i="11"/>
  <c r="DY117" i="11"/>
  <c r="DY73" i="11"/>
  <c r="DY157" i="11"/>
  <c r="DY92" i="11"/>
  <c r="DY182" i="11"/>
  <c r="DY93" i="11"/>
  <c r="DY186" i="11"/>
  <c r="DY108" i="11"/>
  <c r="DY48" i="11"/>
  <c r="DY87" i="11"/>
  <c r="DY39" i="11"/>
  <c r="DY133" i="11"/>
  <c r="DY164" i="11"/>
  <c r="DY124" i="11"/>
  <c r="DY24" i="11"/>
  <c r="DY142" i="11"/>
  <c r="DY141" i="11"/>
  <c r="DY57" i="11"/>
  <c r="DY181" i="11"/>
  <c r="DY90" i="11"/>
  <c r="DY129" i="11"/>
  <c r="DY40" i="11"/>
  <c r="DY175" i="11"/>
  <c r="DY156" i="11"/>
  <c r="DY146" i="11"/>
  <c r="DY114" i="11"/>
  <c r="DY89" i="11"/>
  <c r="DY71" i="11"/>
  <c r="DY72" i="11"/>
  <c r="DY35" i="11"/>
  <c r="DY127" i="11"/>
  <c r="DY103" i="11"/>
  <c r="DY85" i="11"/>
  <c r="DY29" i="11"/>
  <c r="DY96" i="11"/>
  <c r="DY82" i="11"/>
  <c r="DY102" i="11"/>
  <c r="DY38" i="11"/>
  <c r="DY74" i="11"/>
  <c r="DY179" i="11"/>
  <c r="DY132" i="11"/>
  <c r="DY34" i="11"/>
  <c r="DY151" i="11"/>
  <c r="DY91" i="11"/>
  <c r="DY128" i="11"/>
  <c r="DY62" i="11"/>
  <c r="DY125" i="11"/>
  <c r="DY61" i="11"/>
  <c r="DY180" i="11"/>
  <c r="DY122" i="11"/>
  <c r="DY33" i="11"/>
  <c r="DY136" i="11"/>
  <c r="DY153" i="11"/>
  <c r="DY195" i="11"/>
  <c r="DY172" i="11"/>
  <c r="EE36" i="11"/>
  <c r="EE53" i="11"/>
  <c r="EE169" i="11"/>
  <c r="EE184" i="11"/>
  <c r="EE171" i="11"/>
  <c r="EE138" i="11"/>
  <c r="EE173" i="11"/>
  <c r="EE147" i="11"/>
  <c r="EE115" i="11"/>
  <c r="EE79" i="11"/>
  <c r="EE32" i="11"/>
  <c r="EE152" i="11"/>
  <c r="EE119" i="11"/>
  <c r="EE163" i="11"/>
  <c r="EE60" i="11"/>
  <c r="EE30" i="11"/>
  <c r="EE135" i="11"/>
  <c r="EE56" i="11"/>
  <c r="EE121" i="11"/>
  <c r="EE100" i="11"/>
  <c r="EE28" i="11"/>
  <c r="EE76" i="11"/>
  <c r="EE116" i="11"/>
  <c r="EE159" i="11"/>
  <c r="EE192" i="11"/>
  <c r="EE131" i="11"/>
  <c r="EE120" i="11"/>
  <c r="EE80" i="11"/>
  <c r="EE95" i="11"/>
  <c r="EE54" i="11"/>
  <c r="EE191" i="11"/>
  <c r="EE168" i="11"/>
  <c r="EE31" i="11"/>
  <c r="EE58" i="11"/>
  <c r="EE137" i="11"/>
  <c r="EE109" i="11"/>
  <c r="EE145" i="11"/>
  <c r="EE27" i="11"/>
  <c r="EE110" i="11"/>
  <c r="EE134" i="11"/>
  <c r="EE65" i="11"/>
  <c r="EE52" i="11"/>
  <c r="EE196" i="11"/>
  <c r="EE118" i="11"/>
  <c r="EE94" i="11"/>
  <c r="EE117" i="11"/>
  <c r="EE92" i="11"/>
  <c r="EE75" i="11"/>
  <c r="EE73" i="11"/>
  <c r="EE130" i="11"/>
  <c r="EE183" i="11"/>
  <c r="EE148" i="11"/>
  <c r="EE51" i="11"/>
  <c r="EE157" i="11"/>
  <c r="EE49" i="11"/>
  <c r="EE23" i="11"/>
  <c r="EE164" i="11"/>
  <c r="EE133" i="11"/>
  <c r="EE24" i="11"/>
  <c r="EE182" i="11"/>
  <c r="EE124" i="11"/>
  <c r="EE93" i="11"/>
  <c r="EE48" i="11"/>
  <c r="EE141" i="11"/>
  <c r="EE87" i="11"/>
  <c r="EE39" i="11"/>
  <c r="EE186" i="11"/>
  <c r="EE142" i="11"/>
  <c r="EE108" i="11"/>
  <c r="EE35" i="11"/>
  <c r="EE57" i="11"/>
  <c r="EE175" i="11"/>
  <c r="EE156" i="11"/>
  <c r="EE181" i="11"/>
  <c r="EE146" i="11"/>
  <c r="EE129" i="11"/>
  <c r="EE89" i="11"/>
  <c r="EE71" i="11"/>
  <c r="EE40" i="11"/>
  <c r="EE90" i="11"/>
  <c r="EE72" i="11"/>
  <c r="EE114" i="11"/>
  <c r="EE91" i="11"/>
  <c r="EE62" i="11"/>
  <c r="EE125" i="11"/>
  <c r="EE61" i="11"/>
  <c r="EE34" i="11"/>
  <c r="EE180" i="11"/>
  <c r="EE151" i="11"/>
  <c r="EE122" i="11"/>
  <c r="EE38" i="11"/>
  <c r="EE179" i="11"/>
  <c r="EE103" i="11"/>
  <c r="EE74" i="11"/>
  <c r="EE136" i="11"/>
  <c r="EE85" i="11"/>
  <c r="EE29" i="11"/>
  <c r="EE195" i="11"/>
  <c r="EE96" i="11"/>
  <c r="EE82" i="11"/>
  <c r="EE128" i="11"/>
  <c r="EE33" i="11"/>
  <c r="EE127" i="11"/>
  <c r="EE153" i="11"/>
  <c r="EE172" i="11"/>
  <c r="EE132" i="11"/>
  <c r="EE102" i="11"/>
  <c r="EP165" i="11"/>
  <c r="EP36" i="11"/>
  <c r="EP53" i="11"/>
  <c r="EP171" i="11"/>
  <c r="EP169" i="11"/>
  <c r="EP184" i="11"/>
  <c r="EP138" i="11"/>
  <c r="EP147" i="11"/>
  <c r="EP173" i="11"/>
  <c r="EP115" i="11"/>
  <c r="EP79" i="11"/>
  <c r="EP32" i="11"/>
  <c r="EP152" i="11"/>
  <c r="EP119" i="11"/>
  <c r="EP60" i="11"/>
  <c r="EP30" i="11"/>
  <c r="EP163" i="11"/>
  <c r="EP28" i="11"/>
  <c r="EP135" i="11"/>
  <c r="EP121" i="11"/>
  <c r="EP100" i="11"/>
  <c r="EP76" i="11"/>
  <c r="EP56" i="11"/>
  <c r="EP116" i="11"/>
  <c r="EP192" i="11"/>
  <c r="EP80" i="11"/>
  <c r="EP54" i="11"/>
  <c r="EP159" i="11"/>
  <c r="EP95" i="11"/>
  <c r="EP131" i="11"/>
  <c r="EP120" i="11"/>
  <c r="EP58" i="11"/>
  <c r="EP109" i="11"/>
  <c r="EP191" i="11"/>
  <c r="EP137" i="11"/>
  <c r="EP31" i="11"/>
  <c r="EP168" i="11"/>
  <c r="EP145" i="11"/>
  <c r="EP65" i="11"/>
  <c r="EP27" i="11"/>
  <c r="EP196" i="11"/>
  <c r="EP134" i="11"/>
  <c r="EP52" i="11"/>
  <c r="EP110" i="11"/>
  <c r="EP118" i="11"/>
  <c r="EP148" i="11"/>
  <c r="EP75" i="11"/>
  <c r="EP23" i="11"/>
  <c r="EP73" i="11"/>
  <c r="EP51" i="11"/>
  <c r="EP130" i="11"/>
  <c r="EP92" i="11"/>
  <c r="EP49" i="11"/>
  <c r="EP157" i="11"/>
  <c r="EP94" i="11"/>
  <c r="EP183" i="11"/>
  <c r="EP117" i="11"/>
  <c r="EP182" i="11"/>
  <c r="EP164" i="11"/>
  <c r="EP141" i="11"/>
  <c r="EP87" i="11"/>
  <c r="EP39" i="11"/>
  <c r="EP142" i="11"/>
  <c r="EP90" i="11"/>
  <c r="EP48" i="11"/>
  <c r="EP24" i="11"/>
  <c r="EP133" i="11"/>
  <c r="EP108" i="11"/>
  <c r="EP124" i="11"/>
  <c r="EP93" i="11"/>
  <c r="EP186" i="11"/>
  <c r="EP35" i="11"/>
  <c r="EP57" i="11"/>
  <c r="EP114" i="11"/>
  <c r="EP156" i="11"/>
  <c r="EP181" i="11"/>
  <c r="EP146" i="11"/>
  <c r="EP129" i="11"/>
  <c r="EP72" i="11"/>
  <c r="EP89" i="11"/>
  <c r="EP71" i="11"/>
  <c r="EP40" i="11"/>
  <c r="EP175" i="11"/>
  <c r="EP180" i="11"/>
  <c r="EP122" i="11"/>
  <c r="EP33" i="11"/>
  <c r="EP136" i="11"/>
  <c r="EP103" i="11"/>
  <c r="EP62" i="11"/>
  <c r="EP82" i="11"/>
  <c r="EP128" i="11"/>
  <c r="EP74" i="11"/>
  <c r="EP85" i="11"/>
  <c r="EP153" i="11"/>
  <c r="EP172" i="11"/>
  <c r="EP132" i="11"/>
  <c r="EP125" i="11"/>
  <c r="EP61" i="11"/>
  <c r="EP34" i="11"/>
  <c r="EP151" i="11"/>
  <c r="EP91" i="11"/>
  <c r="EP179" i="11"/>
  <c r="EP29" i="11"/>
  <c r="EP102" i="11"/>
  <c r="EP38" i="11"/>
  <c r="EP127" i="11"/>
  <c r="EP195" i="11"/>
  <c r="EP96" i="11"/>
  <c r="EU165" i="11"/>
  <c r="EU53" i="11"/>
  <c r="EU36" i="11"/>
  <c r="EU171" i="11"/>
  <c r="EU169" i="11"/>
  <c r="EU184" i="11"/>
  <c r="EU138" i="11"/>
  <c r="EU147" i="11"/>
  <c r="EU173" i="11"/>
  <c r="EU115" i="11"/>
  <c r="EU32" i="11"/>
  <c r="EU119" i="11"/>
  <c r="EU79" i="11"/>
  <c r="EU152" i="11"/>
  <c r="EU60" i="11"/>
  <c r="EU30" i="11"/>
  <c r="EU163" i="11"/>
  <c r="EU121" i="11"/>
  <c r="EU100" i="11"/>
  <c r="EU56" i="11"/>
  <c r="EU116" i="11"/>
  <c r="EU135" i="11"/>
  <c r="EU76" i="11"/>
  <c r="EU28" i="11"/>
  <c r="EU192" i="11"/>
  <c r="EU159" i="11"/>
  <c r="EU95" i="11"/>
  <c r="EU80" i="11"/>
  <c r="EU131" i="11"/>
  <c r="EU120" i="11"/>
  <c r="EU109" i="11"/>
  <c r="EU54" i="11"/>
  <c r="EU31" i="11"/>
  <c r="EU191" i="11"/>
  <c r="EU137" i="11"/>
  <c r="EU58" i="11"/>
  <c r="EU168" i="11"/>
  <c r="EU65" i="11"/>
  <c r="EU145" i="11"/>
  <c r="EU134" i="11"/>
  <c r="EU27" i="11"/>
  <c r="EU52" i="11"/>
  <c r="EU110" i="11"/>
  <c r="EU196" i="11"/>
  <c r="EU49" i="11"/>
  <c r="EU51" i="11"/>
  <c r="EU157" i="11"/>
  <c r="EU94" i="11"/>
  <c r="EU183" i="11"/>
  <c r="EU130" i="11"/>
  <c r="EU117" i="11"/>
  <c r="EU75" i="11"/>
  <c r="EU73" i="11"/>
  <c r="EU118" i="11"/>
  <c r="EU148" i="11"/>
  <c r="EU92" i="11"/>
  <c r="EU23" i="11"/>
  <c r="EU164" i="11"/>
  <c r="EU93" i="11"/>
  <c r="EU24" i="11"/>
  <c r="EU90" i="11"/>
  <c r="EU182" i="11"/>
  <c r="EU48" i="11"/>
  <c r="EU142" i="11"/>
  <c r="EU124" i="11"/>
  <c r="EU141" i="11"/>
  <c r="EU87" i="11"/>
  <c r="EU39" i="11"/>
  <c r="EU186" i="11"/>
  <c r="EU133" i="11"/>
  <c r="EU108" i="11"/>
  <c r="EU72" i="11"/>
  <c r="EU35" i="11"/>
  <c r="EU181" i="11"/>
  <c r="EU71" i="11"/>
  <c r="EU114" i="11"/>
  <c r="EU89" i="11"/>
  <c r="EU180" i="11"/>
  <c r="EU57" i="11"/>
  <c r="EU146" i="11"/>
  <c r="EU129" i="11"/>
  <c r="EU175" i="11"/>
  <c r="EU156" i="11"/>
  <c r="EU40" i="11"/>
  <c r="EU91" i="11"/>
  <c r="EU38" i="11"/>
  <c r="EU179" i="11"/>
  <c r="EU136" i="11"/>
  <c r="EU153" i="11"/>
  <c r="EU34" i="11"/>
  <c r="EU151" i="11"/>
  <c r="EU33" i="11"/>
  <c r="EU127" i="11"/>
  <c r="EU62" i="11"/>
  <c r="EU195" i="11"/>
  <c r="EU132" i="11"/>
  <c r="EU128" i="11"/>
  <c r="EU74" i="11"/>
  <c r="EU85" i="11"/>
  <c r="EU29" i="11"/>
  <c r="EU125" i="11"/>
  <c r="EU82" i="11"/>
  <c r="EU61" i="11"/>
  <c r="EU122" i="11"/>
  <c r="EU103" i="11"/>
  <c r="EU172" i="11"/>
  <c r="EU96" i="11"/>
  <c r="EU102" i="11"/>
  <c r="FD165" i="11"/>
  <c r="FD36" i="11"/>
  <c r="FD53" i="11"/>
  <c r="FD171" i="11"/>
  <c r="FD184" i="11"/>
  <c r="FD169" i="11"/>
  <c r="FD138" i="11"/>
  <c r="FD115" i="11"/>
  <c r="FD173" i="11"/>
  <c r="FD147" i="11"/>
  <c r="FP147" i="11" s="1"/>
  <c r="FD79" i="11"/>
  <c r="FD32" i="11"/>
  <c r="FD152" i="11"/>
  <c r="FD119" i="11"/>
  <c r="FD60" i="11"/>
  <c r="FD30" i="11"/>
  <c r="FD163" i="11"/>
  <c r="FD121" i="11"/>
  <c r="FD135" i="11"/>
  <c r="FD76" i="11"/>
  <c r="FD56" i="11"/>
  <c r="FD100" i="11"/>
  <c r="FD28" i="11"/>
  <c r="FD131" i="11"/>
  <c r="FD95" i="11"/>
  <c r="FD80" i="11"/>
  <c r="FD54" i="11"/>
  <c r="FD116" i="11"/>
  <c r="FD192" i="11"/>
  <c r="FD159" i="11"/>
  <c r="FD120" i="11"/>
  <c r="FP120" i="11" s="1"/>
  <c r="FD31" i="11"/>
  <c r="FD168" i="11"/>
  <c r="FD137" i="11"/>
  <c r="FD191" i="11"/>
  <c r="FD109" i="11"/>
  <c r="FD58" i="11"/>
  <c r="FP58" i="11" s="1"/>
  <c r="FD65" i="11"/>
  <c r="FD27" i="11"/>
  <c r="FD196" i="11"/>
  <c r="FD52" i="11"/>
  <c r="FD145" i="11"/>
  <c r="FD110" i="11"/>
  <c r="FD94" i="11"/>
  <c r="FD130" i="11"/>
  <c r="FD117" i="11"/>
  <c r="FD75" i="11"/>
  <c r="FD23" i="11"/>
  <c r="FD157" i="11"/>
  <c r="FD134" i="11"/>
  <c r="FD118" i="11"/>
  <c r="FD49" i="11"/>
  <c r="FD73" i="11"/>
  <c r="FD51" i="11"/>
  <c r="FD183" i="11"/>
  <c r="FD148" i="11"/>
  <c r="FD92" i="11"/>
  <c r="FD182" i="11"/>
  <c r="FD24" i="11"/>
  <c r="FD141" i="11"/>
  <c r="FD39" i="11"/>
  <c r="FD48" i="11"/>
  <c r="FD186" i="11"/>
  <c r="FD108" i="11"/>
  <c r="FP108" i="11" s="1"/>
  <c r="FD90" i="11"/>
  <c r="FD164" i="11"/>
  <c r="FD124" i="11"/>
  <c r="FD93" i="11"/>
  <c r="FD87" i="11"/>
  <c r="FD133" i="11"/>
  <c r="FD142" i="11"/>
  <c r="FD71" i="11"/>
  <c r="FD40" i="11"/>
  <c r="FP40" i="11" s="1"/>
  <c r="FD180" i="11"/>
  <c r="FD35" i="11"/>
  <c r="FP35" i="11" s="1"/>
  <c r="FD156" i="11"/>
  <c r="FD57" i="11"/>
  <c r="FD175" i="11"/>
  <c r="FP175" i="11" s="1"/>
  <c r="FD114" i="11"/>
  <c r="FD89" i="11"/>
  <c r="FD72" i="11"/>
  <c r="FD181" i="11"/>
  <c r="FD146" i="11"/>
  <c r="FD129" i="11"/>
  <c r="FD151" i="11"/>
  <c r="FD38" i="11"/>
  <c r="FD62" i="11"/>
  <c r="FP62" i="11" s="1"/>
  <c r="FD132" i="11"/>
  <c r="FD91" i="11"/>
  <c r="FD136" i="11"/>
  <c r="FD85" i="11"/>
  <c r="FD61" i="11"/>
  <c r="FD34" i="11"/>
  <c r="FD102" i="11"/>
  <c r="FP102" i="11" s="1"/>
  <c r="FD122" i="11"/>
  <c r="FD74" i="11"/>
  <c r="FD33" i="11"/>
  <c r="FD179" i="11"/>
  <c r="FD127" i="11"/>
  <c r="FD29" i="11"/>
  <c r="FD153" i="11"/>
  <c r="FD195" i="11"/>
  <c r="FD172" i="11"/>
  <c r="FD125" i="11"/>
  <c r="FD82" i="11"/>
  <c r="FD128" i="11"/>
  <c r="FD103" i="11"/>
  <c r="FD96" i="11"/>
  <c r="FI165" i="11"/>
  <c r="FI36" i="11"/>
  <c r="FI53" i="11"/>
  <c r="FI169" i="11"/>
  <c r="FI184" i="11"/>
  <c r="FI171" i="11"/>
  <c r="FI138" i="11"/>
  <c r="FI115" i="11"/>
  <c r="FI173" i="11"/>
  <c r="FI147" i="11"/>
  <c r="FI152" i="11"/>
  <c r="FI119" i="11"/>
  <c r="FI79" i="11"/>
  <c r="FI32" i="11"/>
  <c r="FI60" i="11"/>
  <c r="FI30" i="11"/>
  <c r="FI76" i="11"/>
  <c r="FI28" i="11"/>
  <c r="FI56" i="11"/>
  <c r="FI116" i="11"/>
  <c r="FI163" i="11"/>
  <c r="FI135" i="11"/>
  <c r="FI121" i="11"/>
  <c r="FI100" i="11"/>
  <c r="FI95" i="11"/>
  <c r="FI120" i="11"/>
  <c r="FI192" i="11"/>
  <c r="FI131" i="11"/>
  <c r="FI80" i="11"/>
  <c r="FI159" i="11"/>
  <c r="FI191" i="11"/>
  <c r="FI137" i="11"/>
  <c r="FI168" i="11"/>
  <c r="FI109" i="11"/>
  <c r="FI54" i="11"/>
  <c r="FI31" i="11"/>
  <c r="FI58" i="11"/>
  <c r="FI110" i="11"/>
  <c r="FI196" i="11"/>
  <c r="FI27" i="11"/>
  <c r="FI65" i="11"/>
  <c r="FI145" i="11"/>
  <c r="FI52" i="11"/>
  <c r="FI134" i="11"/>
  <c r="FI92" i="11"/>
  <c r="FI75" i="11"/>
  <c r="FI157" i="11"/>
  <c r="FI183" i="11"/>
  <c r="FI130" i="11"/>
  <c r="FI23" i="11"/>
  <c r="FI182" i="11"/>
  <c r="FI51" i="11"/>
  <c r="FI148" i="11"/>
  <c r="FI118" i="11"/>
  <c r="FI94" i="11"/>
  <c r="FI117" i="11"/>
  <c r="FI49" i="11"/>
  <c r="FI73" i="11"/>
  <c r="FI93" i="11"/>
  <c r="FI39" i="11"/>
  <c r="FI164" i="11"/>
  <c r="FI87" i="11"/>
  <c r="FI108" i="11"/>
  <c r="FI48" i="11"/>
  <c r="FI24" i="11"/>
  <c r="FI141" i="11"/>
  <c r="FI186" i="11"/>
  <c r="FI142" i="11"/>
  <c r="FI124" i="11"/>
  <c r="FI133" i="11"/>
  <c r="FI35" i="11"/>
  <c r="FI181" i="11"/>
  <c r="FI129" i="11"/>
  <c r="FI89" i="11"/>
  <c r="FI175" i="11"/>
  <c r="FI57" i="11"/>
  <c r="FI114" i="11"/>
  <c r="FI40" i="11"/>
  <c r="FI90" i="11"/>
  <c r="FI156" i="11"/>
  <c r="FI71" i="11"/>
  <c r="FI72" i="11"/>
  <c r="FI146" i="11"/>
  <c r="FI122" i="11"/>
  <c r="FI91" i="11"/>
  <c r="FI128" i="11"/>
  <c r="FI33" i="11"/>
  <c r="FI132" i="11"/>
  <c r="FI125" i="11"/>
  <c r="FI61" i="11"/>
  <c r="FI179" i="11"/>
  <c r="FI127" i="11"/>
  <c r="FI85" i="11"/>
  <c r="FI153" i="11"/>
  <c r="FI82" i="11"/>
  <c r="FI34" i="11"/>
  <c r="FI151" i="11"/>
  <c r="FI38" i="11"/>
  <c r="FI136" i="11"/>
  <c r="FI103" i="11"/>
  <c r="FI62" i="11"/>
  <c r="FI195" i="11"/>
  <c r="FI96" i="11"/>
  <c r="FI102" i="11"/>
  <c r="FI180" i="11"/>
  <c r="FI74" i="11"/>
  <c r="FI29" i="11"/>
  <c r="FI172" i="11"/>
  <c r="FN165" i="11"/>
  <c r="FN36" i="11"/>
  <c r="FN53" i="11"/>
  <c r="FN169" i="11"/>
  <c r="FN184" i="11"/>
  <c r="FN171" i="11"/>
  <c r="FN138" i="11"/>
  <c r="FN147" i="11"/>
  <c r="FN173" i="11"/>
  <c r="FN115" i="11"/>
  <c r="FN79" i="11"/>
  <c r="FN152" i="11"/>
  <c r="FN119" i="11"/>
  <c r="FN32" i="11"/>
  <c r="FN60" i="11"/>
  <c r="FN163" i="11"/>
  <c r="FN30" i="11"/>
  <c r="FN121" i="11"/>
  <c r="FN56" i="11"/>
  <c r="FN28" i="11"/>
  <c r="FN100" i="11"/>
  <c r="FN76" i="11"/>
  <c r="FN135" i="11"/>
  <c r="FN116" i="11"/>
  <c r="FN131" i="11"/>
  <c r="FN120" i="11"/>
  <c r="FN95" i="11"/>
  <c r="FN54" i="11"/>
  <c r="FN192" i="11"/>
  <c r="FN159" i="11"/>
  <c r="FN80" i="11"/>
  <c r="FN31" i="11"/>
  <c r="FN191" i="11"/>
  <c r="FN109" i="11"/>
  <c r="FN58" i="11"/>
  <c r="FN168" i="11"/>
  <c r="FN137" i="11"/>
  <c r="FN27" i="11"/>
  <c r="FN145" i="11"/>
  <c r="FN52" i="11"/>
  <c r="FN65" i="11"/>
  <c r="FN110" i="11"/>
  <c r="FN196" i="11"/>
  <c r="FN134" i="11"/>
  <c r="FN148" i="11"/>
  <c r="FN117" i="11"/>
  <c r="FN157" i="11"/>
  <c r="FN183" i="11"/>
  <c r="FN49" i="11"/>
  <c r="FN73" i="11"/>
  <c r="FN118" i="11"/>
  <c r="FN51" i="11"/>
  <c r="FN94" i="11"/>
  <c r="FN130" i="11"/>
  <c r="FN92" i="11"/>
  <c r="FN75" i="11"/>
  <c r="FN23" i="11"/>
  <c r="FN182" i="11"/>
  <c r="FN164" i="11"/>
  <c r="FN24" i="11"/>
  <c r="FN186" i="11"/>
  <c r="FN142" i="11"/>
  <c r="FN124" i="11"/>
  <c r="FN39" i="11"/>
  <c r="FN93" i="11"/>
  <c r="FN48" i="11"/>
  <c r="FN108" i="11"/>
  <c r="FN141" i="11"/>
  <c r="FN87" i="11"/>
  <c r="FN133" i="11"/>
  <c r="FN35" i="11"/>
  <c r="FN146" i="11"/>
  <c r="FN71" i="11"/>
  <c r="FN90" i="11"/>
  <c r="FN181" i="11"/>
  <c r="FN129" i="11"/>
  <c r="FN89" i="11"/>
  <c r="FN40" i="11"/>
  <c r="FN175" i="11"/>
  <c r="FN72" i="11"/>
  <c r="FN156" i="11"/>
  <c r="FN180" i="11"/>
  <c r="FN57" i="11"/>
  <c r="FN114" i="11"/>
  <c r="FN151" i="11"/>
  <c r="FN91" i="11"/>
  <c r="FN74" i="11"/>
  <c r="FN103" i="11"/>
  <c r="FN132" i="11"/>
  <c r="FN96" i="11"/>
  <c r="FN127" i="11"/>
  <c r="FN85" i="11"/>
  <c r="FN29" i="11"/>
  <c r="FN195" i="11"/>
  <c r="FN172" i="11"/>
  <c r="FN61" i="11"/>
  <c r="FN38" i="11"/>
  <c r="FN33" i="11"/>
  <c r="FN136" i="11"/>
  <c r="FN62" i="11"/>
  <c r="FN153" i="11"/>
  <c r="FN82" i="11"/>
  <c r="FN34" i="11"/>
  <c r="FN122" i="11"/>
  <c r="FN128" i="11"/>
  <c r="FN179" i="11"/>
  <c r="FN125" i="11"/>
  <c r="FN102" i="11"/>
  <c r="FZ165" i="11"/>
  <c r="GD165" i="11" s="1"/>
  <c r="FZ36" i="11"/>
  <c r="GD36" i="11" s="1"/>
  <c r="FZ53" i="11"/>
  <c r="GD53" i="11" s="1"/>
  <c r="FZ171" i="11"/>
  <c r="GD171" i="11" s="1"/>
  <c r="FZ184" i="11"/>
  <c r="GD184" i="11" s="1"/>
  <c r="FZ169" i="11"/>
  <c r="GD169" i="11" s="1"/>
  <c r="FZ138" i="11"/>
  <c r="GD138" i="11" s="1"/>
  <c r="FZ173" i="11"/>
  <c r="GD173" i="11" s="1"/>
  <c r="FZ115" i="11"/>
  <c r="GD115" i="11" s="1"/>
  <c r="FZ147" i="11"/>
  <c r="GD147" i="11" s="1"/>
  <c r="FZ119" i="11"/>
  <c r="GD119" i="11" s="1"/>
  <c r="FZ79" i="11"/>
  <c r="GD79" i="11" s="1"/>
  <c r="FZ32" i="11"/>
  <c r="GD32" i="11" s="1"/>
  <c r="FZ152" i="11"/>
  <c r="GD152" i="11" s="1"/>
  <c r="FZ60" i="11"/>
  <c r="GD60" i="11" s="1"/>
  <c r="FZ30" i="11"/>
  <c r="GD30" i="11" s="1"/>
  <c r="FZ163" i="11"/>
  <c r="GD163" i="11" s="1"/>
  <c r="FZ135" i="11"/>
  <c r="GD135" i="11" s="1"/>
  <c r="FZ100" i="11"/>
  <c r="GD100" i="11" s="1"/>
  <c r="FZ76" i="11"/>
  <c r="GD76" i="11" s="1"/>
  <c r="FZ56" i="11"/>
  <c r="GD56" i="11" s="1"/>
  <c r="FZ121" i="11"/>
  <c r="GD121" i="11" s="1"/>
  <c r="FZ28" i="11"/>
  <c r="GD28" i="11" s="1"/>
  <c r="FZ131" i="11"/>
  <c r="GD131" i="11" s="1"/>
  <c r="FZ159" i="11"/>
  <c r="GD159" i="11" s="1"/>
  <c r="FZ120" i="11"/>
  <c r="GD120" i="11" s="1"/>
  <c r="FZ95" i="11"/>
  <c r="GD95" i="11" s="1"/>
  <c r="FZ80" i="11"/>
  <c r="GD80" i="11" s="1"/>
  <c r="FZ116" i="11"/>
  <c r="GD116" i="11" s="1"/>
  <c r="FZ192" i="11"/>
  <c r="GD192" i="11" s="1"/>
  <c r="FZ31" i="11"/>
  <c r="GD31" i="11" s="1"/>
  <c r="FZ191" i="11"/>
  <c r="GD191" i="11" s="1"/>
  <c r="FZ168" i="11"/>
  <c r="GD168" i="11" s="1"/>
  <c r="FZ137" i="11"/>
  <c r="GD137" i="11" s="1"/>
  <c r="FZ54" i="11"/>
  <c r="GD54" i="11" s="1"/>
  <c r="FZ58" i="11"/>
  <c r="GD58" i="11" s="1"/>
  <c r="FZ109" i="11"/>
  <c r="GD109" i="11" s="1"/>
  <c r="FZ27" i="11"/>
  <c r="GD27" i="11" s="1"/>
  <c r="FZ145" i="11"/>
  <c r="GD145" i="11" s="1"/>
  <c r="FZ52" i="11"/>
  <c r="GD52" i="11" s="1"/>
  <c r="FZ110" i="11"/>
  <c r="GD110" i="11" s="1"/>
  <c r="FZ196" i="11"/>
  <c r="GD196" i="11" s="1"/>
  <c r="FZ65" i="11"/>
  <c r="GD65" i="11" s="1"/>
  <c r="FZ117" i="11"/>
  <c r="GD117" i="11" s="1"/>
  <c r="FZ134" i="11"/>
  <c r="GD134" i="11" s="1"/>
  <c r="FZ157" i="11"/>
  <c r="GD157" i="11" s="1"/>
  <c r="FZ183" i="11"/>
  <c r="GD183" i="11" s="1"/>
  <c r="FZ130" i="11"/>
  <c r="GD130" i="11" s="1"/>
  <c r="FZ49" i="11"/>
  <c r="GD49" i="11" s="1"/>
  <c r="FZ23" i="11"/>
  <c r="GD23" i="11" s="1"/>
  <c r="FZ51" i="11"/>
  <c r="GD51" i="11" s="1"/>
  <c r="FZ94" i="11"/>
  <c r="GD94" i="11" s="1"/>
  <c r="FZ148" i="11"/>
  <c r="GD148" i="11" s="1"/>
  <c r="FZ118" i="11"/>
  <c r="GD118" i="11" s="1"/>
  <c r="FZ92" i="11"/>
  <c r="GD92" i="11" s="1"/>
  <c r="FZ75" i="11"/>
  <c r="GD75" i="11" s="1"/>
  <c r="FZ73" i="11"/>
  <c r="GD73" i="11" s="1"/>
  <c r="FZ93" i="11"/>
  <c r="GD93" i="11" s="1"/>
  <c r="FZ48" i="11"/>
  <c r="GD48" i="11" s="1"/>
  <c r="FZ186" i="11"/>
  <c r="GD186" i="11" s="1"/>
  <c r="FZ182" i="11"/>
  <c r="GD182" i="11" s="1"/>
  <c r="FZ24" i="11"/>
  <c r="GD24" i="11" s="1"/>
  <c r="FZ141" i="11"/>
  <c r="GD141" i="11" s="1"/>
  <c r="FZ87" i="11"/>
  <c r="GD87" i="11" s="1"/>
  <c r="FZ39" i="11"/>
  <c r="GD39" i="11" s="1"/>
  <c r="FZ142" i="11"/>
  <c r="GD142" i="11" s="1"/>
  <c r="FZ133" i="11"/>
  <c r="GD133" i="11" s="1"/>
  <c r="FZ164" i="11"/>
  <c r="GD164" i="11" s="1"/>
  <c r="FZ124" i="11"/>
  <c r="GD124" i="11" s="1"/>
  <c r="FZ108" i="11"/>
  <c r="GD108" i="11" s="1"/>
  <c r="FZ35" i="11"/>
  <c r="GD35" i="11" s="1"/>
  <c r="FZ114" i="11"/>
  <c r="GD114" i="11" s="1"/>
  <c r="FZ40" i="11"/>
  <c r="GD40" i="11" s="1"/>
  <c r="FZ180" i="11"/>
  <c r="GD180" i="11" s="1"/>
  <c r="FZ90" i="11"/>
  <c r="GD90" i="11" s="1"/>
  <c r="FZ146" i="11"/>
  <c r="GD146" i="11" s="1"/>
  <c r="FZ181" i="11"/>
  <c r="GD181" i="11" s="1"/>
  <c r="FZ129" i="11"/>
  <c r="GD129" i="11" s="1"/>
  <c r="FZ71" i="11"/>
  <c r="GD71" i="11" s="1"/>
  <c r="FZ175" i="11"/>
  <c r="GD175" i="11" s="1"/>
  <c r="FZ72" i="11"/>
  <c r="GD72" i="11" s="1"/>
  <c r="FZ156" i="11"/>
  <c r="GD156" i="11" s="1"/>
  <c r="FZ57" i="11"/>
  <c r="GD57" i="11" s="1"/>
  <c r="FZ89" i="11"/>
  <c r="GD89" i="11" s="1"/>
  <c r="FZ103" i="11"/>
  <c r="GD103" i="11" s="1"/>
  <c r="FZ153" i="11"/>
  <c r="GD153" i="11" s="1"/>
  <c r="FZ132" i="11"/>
  <c r="GD132" i="11" s="1"/>
  <c r="FZ82" i="11"/>
  <c r="GD82" i="11" s="1"/>
  <c r="FZ151" i="11"/>
  <c r="GD151" i="11" s="1"/>
  <c r="FZ38" i="11"/>
  <c r="GD38" i="11" s="1"/>
  <c r="FZ128" i="11"/>
  <c r="GD128" i="11" s="1"/>
  <c r="FZ33" i="11"/>
  <c r="GD33" i="11" s="1"/>
  <c r="FZ179" i="11"/>
  <c r="GD179" i="11" s="1"/>
  <c r="FZ136" i="11"/>
  <c r="GD136" i="11" s="1"/>
  <c r="FZ122" i="11"/>
  <c r="GD122" i="11" s="1"/>
  <c r="FZ91" i="11"/>
  <c r="GD91" i="11" s="1"/>
  <c r="FZ74" i="11"/>
  <c r="GD74" i="11" s="1"/>
  <c r="FZ127" i="11"/>
  <c r="GD127" i="11" s="1"/>
  <c r="FZ85" i="11"/>
  <c r="GD85" i="11" s="1"/>
  <c r="FZ62" i="11"/>
  <c r="GD62" i="11" s="1"/>
  <c r="FZ29" i="11"/>
  <c r="GD29" i="11" s="1"/>
  <c r="FZ195" i="11"/>
  <c r="GD195" i="11" s="1"/>
  <c r="FZ125" i="11"/>
  <c r="GD125" i="11" s="1"/>
  <c r="FZ102" i="11"/>
  <c r="GD102" i="11" s="1"/>
  <c r="FZ172" i="11"/>
  <c r="GD172" i="11" s="1"/>
  <c r="FZ96" i="11"/>
  <c r="GD96" i="11" s="1"/>
  <c r="FZ61" i="11"/>
  <c r="GD61" i="11" s="1"/>
  <c r="FZ34" i="11"/>
  <c r="GD34" i="11" s="1"/>
  <c r="GN165" i="11"/>
  <c r="GN53" i="11"/>
  <c r="GN171" i="11"/>
  <c r="GN36" i="11"/>
  <c r="GN169" i="11"/>
  <c r="GN184" i="11"/>
  <c r="GN138" i="11"/>
  <c r="GN173" i="11"/>
  <c r="GN147" i="11"/>
  <c r="GN79" i="11"/>
  <c r="GN115" i="11"/>
  <c r="GN32" i="11"/>
  <c r="GN152" i="11"/>
  <c r="GN119" i="11"/>
  <c r="GN30" i="11"/>
  <c r="GN163" i="11"/>
  <c r="GN60" i="11"/>
  <c r="GN56" i="11"/>
  <c r="GN135" i="11"/>
  <c r="GN28" i="11"/>
  <c r="GN121" i="11"/>
  <c r="GN100" i="11"/>
  <c r="GN76" i="11"/>
  <c r="GN192" i="11"/>
  <c r="GN159" i="11"/>
  <c r="GN131" i="11"/>
  <c r="GN120" i="11"/>
  <c r="GN95" i="11"/>
  <c r="GN80" i="11"/>
  <c r="GN116" i="11"/>
  <c r="GN191" i="11"/>
  <c r="GN137" i="11"/>
  <c r="GN58" i="11"/>
  <c r="GN31" i="11"/>
  <c r="GN54" i="11"/>
  <c r="GN168" i="11"/>
  <c r="GN109" i="11"/>
  <c r="GN145" i="11"/>
  <c r="GN134" i="11"/>
  <c r="GN110" i="11"/>
  <c r="GN52" i="11"/>
  <c r="GN65" i="11"/>
  <c r="GN27" i="11"/>
  <c r="GN196" i="11"/>
  <c r="GN183" i="11"/>
  <c r="GN75" i="11"/>
  <c r="GN73" i="11"/>
  <c r="GN94" i="11"/>
  <c r="GN148" i="11"/>
  <c r="GN92" i="11"/>
  <c r="GN118" i="11"/>
  <c r="GN51" i="11"/>
  <c r="GN157" i="11"/>
  <c r="GN130" i="11"/>
  <c r="GN117" i="11"/>
  <c r="GN49" i="11"/>
  <c r="GN23" i="11"/>
  <c r="GN164" i="11"/>
  <c r="GN124" i="11"/>
  <c r="GN87" i="11"/>
  <c r="GN133" i="11"/>
  <c r="GN93" i="11"/>
  <c r="GN48" i="11"/>
  <c r="GN39" i="11"/>
  <c r="GN186" i="11"/>
  <c r="GN108" i="11"/>
  <c r="GN90" i="11"/>
  <c r="GN182" i="11"/>
  <c r="GN24" i="11"/>
  <c r="GN141" i="11"/>
  <c r="GN142" i="11"/>
  <c r="GN35" i="11"/>
  <c r="GN156" i="11"/>
  <c r="GN114" i="11"/>
  <c r="GN57" i="11"/>
  <c r="GN71" i="11"/>
  <c r="GN175" i="11"/>
  <c r="GN72" i="11"/>
  <c r="GN181" i="11"/>
  <c r="GN146" i="11"/>
  <c r="GN129" i="11"/>
  <c r="GN89" i="11"/>
  <c r="GN40" i="11"/>
  <c r="GN151" i="11"/>
  <c r="GN103" i="11"/>
  <c r="GN153" i="11"/>
  <c r="GN61" i="11"/>
  <c r="GN180" i="11"/>
  <c r="GN91" i="11"/>
  <c r="GN38" i="11"/>
  <c r="GN128" i="11"/>
  <c r="GN33" i="11"/>
  <c r="GN136" i="11"/>
  <c r="GN34" i="11"/>
  <c r="GN122" i="11"/>
  <c r="GN179" i="11"/>
  <c r="GN127" i="11"/>
  <c r="GN85" i="11"/>
  <c r="GN62" i="11"/>
  <c r="GN29" i="11"/>
  <c r="GN195" i="11"/>
  <c r="GN172" i="11"/>
  <c r="GN132" i="11"/>
  <c r="GN125" i="11"/>
  <c r="GN82" i="11"/>
  <c r="GN102" i="11"/>
  <c r="GN74" i="11"/>
  <c r="GN96" i="11"/>
  <c r="GS165" i="11"/>
  <c r="GS36" i="11"/>
  <c r="GS53" i="11"/>
  <c r="GS171" i="11"/>
  <c r="GS169" i="11"/>
  <c r="GS184" i="11"/>
  <c r="GS138" i="11"/>
  <c r="GS173" i="11"/>
  <c r="GS115" i="11"/>
  <c r="GS147" i="11"/>
  <c r="GS152" i="11"/>
  <c r="GS79" i="11"/>
  <c r="GS32" i="11"/>
  <c r="GS163" i="11"/>
  <c r="GS30" i="11"/>
  <c r="GS119" i="11"/>
  <c r="GS60" i="11"/>
  <c r="GS116" i="11"/>
  <c r="GS28" i="11"/>
  <c r="GS135" i="11"/>
  <c r="GS121" i="11"/>
  <c r="GS56" i="11"/>
  <c r="GS100" i="11"/>
  <c r="GS76" i="11"/>
  <c r="GS159" i="11"/>
  <c r="GS120" i="11"/>
  <c r="GS192" i="11"/>
  <c r="GS131" i="11"/>
  <c r="GS80" i="11"/>
  <c r="GS95" i="11"/>
  <c r="GS54" i="11"/>
  <c r="GS191" i="11"/>
  <c r="GS137" i="11"/>
  <c r="GS58" i="11"/>
  <c r="GS109" i="11"/>
  <c r="GS31" i="11"/>
  <c r="GS168" i="11"/>
  <c r="GS52" i="11"/>
  <c r="GS196" i="11"/>
  <c r="GS27" i="11"/>
  <c r="GS145" i="11"/>
  <c r="GS65" i="11"/>
  <c r="GS110" i="11"/>
  <c r="GS134" i="11"/>
  <c r="GS51" i="11"/>
  <c r="GS49" i="11"/>
  <c r="GS157" i="11"/>
  <c r="GS23" i="11"/>
  <c r="GS94" i="11"/>
  <c r="GS73" i="11"/>
  <c r="GS118" i="11"/>
  <c r="GS183" i="11"/>
  <c r="GS148" i="11"/>
  <c r="GS130" i="11"/>
  <c r="GS117" i="11"/>
  <c r="GS92" i="11"/>
  <c r="GS75" i="11"/>
  <c r="GS39" i="11"/>
  <c r="GS142" i="11"/>
  <c r="GS133" i="11"/>
  <c r="GS182" i="11"/>
  <c r="GS164" i="11"/>
  <c r="GS24" i="11"/>
  <c r="GS141" i="11"/>
  <c r="GS87" i="11"/>
  <c r="GS186" i="11"/>
  <c r="GS108" i="11"/>
  <c r="GS124" i="11"/>
  <c r="GS93" i="11"/>
  <c r="GS48" i="11"/>
  <c r="GS90" i="11"/>
  <c r="GS89" i="11"/>
  <c r="GS40" i="11"/>
  <c r="GS72" i="11"/>
  <c r="GS35" i="11"/>
  <c r="GS129" i="11"/>
  <c r="GS114" i="11"/>
  <c r="GS71" i="11"/>
  <c r="GS146" i="11"/>
  <c r="GS175" i="11"/>
  <c r="GS156" i="11"/>
  <c r="GS57" i="11"/>
  <c r="GS181" i="11"/>
  <c r="GS38" i="11"/>
  <c r="GS33" i="11"/>
  <c r="GS136" i="11"/>
  <c r="GS103" i="11"/>
  <c r="GS172" i="11"/>
  <c r="GS132" i="11"/>
  <c r="GS85" i="11"/>
  <c r="GS29" i="11"/>
  <c r="GS96" i="11"/>
  <c r="GS102" i="11"/>
  <c r="GS151" i="11"/>
  <c r="GS91" i="11"/>
  <c r="GS62" i="11"/>
  <c r="GS125" i="11"/>
  <c r="GS61" i="11"/>
  <c r="GS180" i="11"/>
  <c r="GS122" i="11"/>
  <c r="GS128" i="11"/>
  <c r="GS74" i="11"/>
  <c r="GS179" i="11"/>
  <c r="GS127" i="11"/>
  <c r="GS153" i="11"/>
  <c r="GS195" i="11"/>
  <c r="GS82" i="11"/>
  <c r="GS34" i="11"/>
  <c r="GY165" i="11"/>
  <c r="GY36" i="11"/>
  <c r="GY169" i="11"/>
  <c r="GY53" i="11"/>
  <c r="GY171" i="11"/>
  <c r="GY184" i="11"/>
  <c r="GY138" i="11"/>
  <c r="GY147" i="11"/>
  <c r="GY115" i="11"/>
  <c r="GY173" i="11"/>
  <c r="GY32" i="11"/>
  <c r="GY79" i="11"/>
  <c r="GY152" i="11"/>
  <c r="GY60" i="11"/>
  <c r="GY30" i="11"/>
  <c r="GY119" i="11"/>
  <c r="GY163" i="11"/>
  <c r="GY100" i="11"/>
  <c r="GY28" i="11"/>
  <c r="GY121" i="11"/>
  <c r="GY76" i="11"/>
  <c r="GY56" i="11"/>
  <c r="GY135" i="11"/>
  <c r="GY116" i="11"/>
  <c r="GY95" i="11"/>
  <c r="GY131" i="11"/>
  <c r="GY120" i="11"/>
  <c r="GY192" i="11"/>
  <c r="GY80" i="11"/>
  <c r="GY159" i="11"/>
  <c r="GY168" i="11"/>
  <c r="GY137" i="11"/>
  <c r="GY191" i="11"/>
  <c r="GY54" i="11"/>
  <c r="GY58" i="11"/>
  <c r="GY31" i="11"/>
  <c r="GY109" i="11"/>
  <c r="GY52" i="11"/>
  <c r="GY27" i="11"/>
  <c r="GY110" i="11"/>
  <c r="GY145" i="11"/>
  <c r="GY65" i="11"/>
  <c r="GY196" i="11"/>
  <c r="GY134" i="11"/>
  <c r="GY118" i="11"/>
  <c r="GY51" i="11"/>
  <c r="GY148" i="11"/>
  <c r="GY92" i="11"/>
  <c r="GY75" i="11"/>
  <c r="GY49" i="11"/>
  <c r="GY73" i="11"/>
  <c r="GY130" i="11"/>
  <c r="GY117" i="11"/>
  <c r="GY157" i="11"/>
  <c r="GY94" i="11"/>
  <c r="GY183" i="11"/>
  <c r="GY23" i="11"/>
  <c r="GY48" i="11"/>
  <c r="GY24" i="11"/>
  <c r="GY133" i="11"/>
  <c r="GY108" i="11"/>
  <c r="GY93" i="11"/>
  <c r="GY141" i="11"/>
  <c r="GY142" i="11"/>
  <c r="GY182" i="11"/>
  <c r="GY124" i="11"/>
  <c r="GY186" i="11"/>
  <c r="GY164" i="11"/>
  <c r="GY87" i="11"/>
  <c r="GY39" i="11"/>
  <c r="GY90" i="11"/>
  <c r="GY114" i="11"/>
  <c r="GY40" i="11"/>
  <c r="GY35" i="11"/>
  <c r="GY156" i="11"/>
  <c r="GY57" i="11"/>
  <c r="GY146" i="11"/>
  <c r="GY89" i="11"/>
  <c r="GY71" i="11"/>
  <c r="GY181" i="11"/>
  <c r="GY175" i="11"/>
  <c r="GY72" i="11"/>
  <c r="GY129" i="11"/>
  <c r="GY74" i="11"/>
  <c r="GY103" i="11"/>
  <c r="GY153" i="11"/>
  <c r="GY172" i="11"/>
  <c r="GY125" i="11"/>
  <c r="GY82" i="11"/>
  <c r="GY61" i="11"/>
  <c r="GY34" i="11"/>
  <c r="GY102" i="11"/>
  <c r="GY151" i="11"/>
  <c r="GY33" i="11"/>
  <c r="GY85" i="11"/>
  <c r="GY180" i="11"/>
  <c r="GY122" i="11"/>
  <c r="GY38" i="11"/>
  <c r="GY179" i="11"/>
  <c r="GY127" i="11"/>
  <c r="GY29" i="11"/>
  <c r="GY91" i="11"/>
  <c r="GY128" i="11"/>
  <c r="GY136" i="11"/>
  <c r="GY62" i="11"/>
  <c r="GY195" i="11"/>
  <c r="GY132" i="11"/>
  <c r="GY96" i="11"/>
  <c r="HG165" i="11"/>
  <c r="HG36" i="11"/>
  <c r="HG53" i="11"/>
  <c r="HG171" i="11"/>
  <c r="HG169" i="11"/>
  <c r="HG184" i="11"/>
  <c r="HG138" i="11"/>
  <c r="HG173" i="11"/>
  <c r="HG115" i="11"/>
  <c r="HG147" i="11"/>
  <c r="HG32" i="11"/>
  <c r="HG119" i="11"/>
  <c r="HG79" i="11"/>
  <c r="HG152" i="11"/>
  <c r="HG30" i="11"/>
  <c r="HG60" i="11"/>
  <c r="HG163" i="11"/>
  <c r="HG135" i="11"/>
  <c r="HG56" i="11"/>
  <c r="HG121" i="11"/>
  <c r="HG100" i="11"/>
  <c r="HG76" i="11"/>
  <c r="HG28" i="11"/>
  <c r="HG116" i="11"/>
  <c r="HG192" i="11"/>
  <c r="HG131" i="11"/>
  <c r="HG120" i="11"/>
  <c r="HG95" i="11"/>
  <c r="HG159" i="11"/>
  <c r="HG80" i="11"/>
  <c r="HG31" i="11"/>
  <c r="HG58" i="11"/>
  <c r="HG191" i="11"/>
  <c r="HG168" i="11"/>
  <c r="HG137" i="11"/>
  <c r="HG109" i="11"/>
  <c r="HG54" i="11"/>
  <c r="HG110" i="11"/>
  <c r="HG27" i="11"/>
  <c r="HG145" i="11"/>
  <c r="HG134" i="11"/>
  <c r="HG65" i="11"/>
  <c r="HG52" i="11"/>
  <c r="HG196" i="11"/>
  <c r="HG118" i="11"/>
  <c r="HG51" i="11"/>
  <c r="HG130" i="11"/>
  <c r="HG94" i="11"/>
  <c r="HG148" i="11"/>
  <c r="HG117" i="11"/>
  <c r="HG49" i="11"/>
  <c r="HG23" i="11"/>
  <c r="HG157" i="11"/>
  <c r="HG183" i="11"/>
  <c r="HG92" i="11"/>
  <c r="HG75" i="11"/>
  <c r="HG73" i="11"/>
  <c r="HG124" i="11"/>
  <c r="HG93" i="11"/>
  <c r="HG48" i="11"/>
  <c r="HG24" i="11"/>
  <c r="HG133" i="11"/>
  <c r="HG108" i="11"/>
  <c r="HG182" i="11"/>
  <c r="HG141" i="11"/>
  <c r="HG87" i="11"/>
  <c r="HG164" i="11"/>
  <c r="HG39" i="11"/>
  <c r="HG142" i="11"/>
  <c r="HG186" i="11"/>
  <c r="HG90" i="11"/>
  <c r="HG129" i="11"/>
  <c r="HG114" i="11"/>
  <c r="HG71" i="11"/>
  <c r="HG40" i="11"/>
  <c r="HG175" i="11"/>
  <c r="HG72" i="11"/>
  <c r="HG35" i="11"/>
  <c r="HG181" i="11"/>
  <c r="HG89" i="11"/>
  <c r="HG180" i="11"/>
  <c r="HG57" i="11"/>
  <c r="HG146" i="11"/>
  <c r="HG156" i="11"/>
  <c r="HG38" i="11"/>
  <c r="HG179" i="11"/>
  <c r="HG102" i="11"/>
  <c r="HG74" i="11"/>
  <c r="HG85" i="11"/>
  <c r="HG34" i="11"/>
  <c r="HG103" i="11"/>
  <c r="HG62" i="11"/>
  <c r="HG153" i="11"/>
  <c r="HG82" i="11"/>
  <c r="HG151" i="11"/>
  <c r="HG122" i="11"/>
  <c r="HG91" i="11"/>
  <c r="HG128" i="11"/>
  <c r="HG33" i="11"/>
  <c r="HG136" i="11"/>
  <c r="HG127" i="11"/>
  <c r="HG29" i="11"/>
  <c r="HG195" i="11"/>
  <c r="HG172" i="11"/>
  <c r="HG132" i="11"/>
  <c r="HG125" i="11"/>
  <c r="HG96" i="11"/>
  <c r="HG61" i="11"/>
  <c r="HL165" i="11"/>
  <c r="HL36" i="11"/>
  <c r="HL53" i="11"/>
  <c r="HL169" i="11"/>
  <c r="HL171" i="11"/>
  <c r="HL184" i="11"/>
  <c r="HL138" i="11"/>
  <c r="HL173" i="11"/>
  <c r="HL147" i="11"/>
  <c r="HL115" i="11"/>
  <c r="HL79" i="11"/>
  <c r="HL152" i="11"/>
  <c r="HL119" i="11"/>
  <c r="HL32" i="11"/>
  <c r="HL30" i="11"/>
  <c r="HL60" i="11"/>
  <c r="HL163" i="11"/>
  <c r="HL121" i="11"/>
  <c r="HL56" i="11"/>
  <c r="HL135" i="11"/>
  <c r="HL76" i="11"/>
  <c r="HL28" i="11"/>
  <c r="HL100" i="11"/>
  <c r="HL192" i="11"/>
  <c r="HL54" i="11"/>
  <c r="HL116" i="11"/>
  <c r="HL120" i="11"/>
  <c r="HL131" i="11"/>
  <c r="HL95" i="11"/>
  <c r="HL80" i="11"/>
  <c r="HL159" i="11"/>
  <c r="HL109" i="11"/>
  <c r="HL31" i="11"/>
  <c r="HL58" i="11"/>
  <c r="HL168" i="11"/>
  <c r="HL137" i="11"/>
  <c r="HL191" i="11"/>
  <c r="HL65" i="11"/>
  <c r="HL110" i="11"/>
  <c r="HL196" i="11"/>
  <c r="HL134" i="11"/>
  <c r="HL145" i="11"/>
  <c r="HL27" i="11"/>
  <c r="HL52" i="11"/>
  <c r="HL94" i="11"/>
  <c r="HL51" i="11"/>
  <c r="HL148" i="11"/>
  <c r="HL73" i="11"/>
  <c r="HL118" i="11"/>
  <c r="HL157" i="11"/>
  <c r="HL130" i="11"/>
  <c r="HL117" i="11"/>
  <c r="HL92" i="11"/>
  <c r="HL75" i="11"/>
  <c r="HL23" i="11"/>
  <c r="HL183" i="11"/>
  <c r="HL49" i="11"/>
  <c r="HL93" i="11"/>
  <c r="HL39" i="11"/>
  <c r="HL108" i="11"/>
  <c r="HL182" i="11"/>
  <c r="HL87" i="11"/>
  <c r="HL186" i="11"/>
  <c r="HL133" i="11"/>
  <c r="HL124" i="11"/>
  <c r="HL48" i="11"/>
  <c r="HL141" i="11"/>
  <c r="HL142" i="11"/>
  <c r="HL90" i="11"/>
  <c r="HL164" i="11"/>
  <c r="HL24" i="11"/>
  <c r="HL72" i="11"/>
  <c r="HL181" i="11"/>
  <c r="HL114" i="11"/>
  <c r="HL71" i="11"/>
  <c r="HL89" i="11"/>
  <c r="HL40" i="11"/>
  <c r="HL156" i="11"/>
  <c r="HL175" i="11"/>
  <c r="HL35" i="11"/>
  <c r="HL57" i="11"/>
  <c r="HL146" i="11"/>
  <c r="HL129" i="11"/>
  <c r="HL180" i="11"/>
  <c r="HL38" i="11"/>
  <c r="HL122" i="11"/>
  <c r="HL74" i="11"/>
  <c r="HL136" i="11"/>
  <c r="HL127" i="11"/>
  <c r="HL96" i="11"/>
  <c r="HL82" i="11"/>
  <c r="HL61" i="11"/>
  <c r="HL151" i="11"/>
  <c r="HL33" i="11"/>
  <c r="HL179" i="11"/>
  <c r="HL85" i="11"/>
  <c r="HL62" i="11"/>
  <c r="HL29" i="11"/>
  <c r="HL195" i="11"/>
  <c r="HL172" i="11"/>
  <c r="HL125" i="11"/>
  <c r="HL102" i="11"/>
  <c r="HL91" i="11"/>
  <c r="HL128" i="11"/>
  <c r="HL103" i="11"/>
  <c r="HL153" i="11"/>
  <c r="HL132" i="11"/>
  <c r="HL34" i="11"/>
  <c r="HR165" i="11"/>
  <c r="HR36" i="11"/>
  <c r="HR53" i="11"/>
  <c r="HR171" i="11"/>
  <c r="HR169" i="11"/>
  <c r="HR184" i="11"/>
  <c r="HR138" i="11"/>
  <c r="HR115" i="11"/>
  <c r="HR173" i="11"/>
  <c r="HR147" i="11"/>
  <c r="HR119" i="11"/>
  <c r="HR32" i="11"/>
  <c r="HR79" i="11"/>
  <c r="HR152" i="11"/>
  <c r="HR60" i="11"/>
  <c r="HR30" i="11"/>
  <c r="HR163" i="11"/>
  <c r="HR56" i="11"/>
  <c r="HR121" i="11"/>
  <c r="HR100" i="11"/>
  <c r="HR28" i="11"/>
  <c r="HR135" i="11"/>
  <c r="HR76" i="11"/>
  <c r="HR95" i="11"/>
  <c r="HR116" i="11"/>
  <c r="HR192" i="11"/>
  <c r="HR131" i="11"/>
  <c r="HR120" i="11"/>
  <c r="HR159" i="11"/>
  <c r="HR80" i="11"/>
  <c r="HR58" i="11"/>
  <c r="HR191" i="11"/>
  <c r="HR137" i="11"/>
  <c r="HR54" i="11"/>
  <c r="HR168" i="11"/>
  <c r="HR109" i="11"/>
  <c r="HR31" i="11"/>
  <c r="HR65" i="11"/>
  <c r="HR27" i="11"/>
  <c r="HR196" i="11"/>
  <c r="HR110" i="11"/>
  <c r="HR52" i="11"/>
  <c r="HR134" i="11"/>
  <c r="HR145" i="11"/>
  <c r="HR157" i="11"/>
  <c r="HR130" i="11"/>
  <c r="HR118" i="11"/>
  <c r="HR117" i="11"/>
  <c r="HR92" i="11"/>
  <c r="HR94" i="11"/>
  <c r="HR49" i="11"/>
  <c r="HR73" i="11"/>
  <c r="HR51" i="11"/>
  <c r="HR183" i="11"/>
  <c r="HR148" i="11"/>
  <c r="HR75" i="11"/>
  <c r="HR23" i="11"/>
  <c r="HR124" i="11"/>
  <c r="HR48" i="11"/>
  <c r="HR141" i="11"/>
  <c r="HR133" i="11"/>
  <c r="HR182" i="11"/>
  <c r="HR164" i="11"/>
  <c r="HR93" i="11"/>
  <c r="HR24" i="11"/>
  <c r="HR87" i="11"/>
  <c r="HR39" i="11"/>
  <c r="HR186" i="11"/>
  <c r="HR142" i="11"/>
  <c r="HR108" i="11"/>
  <c r="HR181" i="11"/>
  <c r="HR146" i="11"/>
  <c r="HR71" i="11"/>
  <c r="HR72" i="11"/>
  <c r="HR156" i="11"/>
  <c r="HR114" i="11"/>
  <c r="HR175" i="11"/>
  <c r="HR90" i="11"/>
  <c r="HR35" i="11"/>
  <c r="HR57" i="11"/>
  <c r="HR40" i="11"/>
  <c r="HR180" i="11"/>
  <c r="HR129" i="11"/>
  <c r="HR89" i="11"/>
  <c r="HR33" i="11"/>
  <c r="HR62" i="11"/>
  <c r="HR82" i="11"/>
  <c r="HR29" i="11"/>
  <c r="HR125" i="11"/>
  <c r="HR34" i="11"/>
  <c r="HR151" i="11"/>
  <c r="HR91" i="11"/>
  <c r="HR74" i="11"/>
  <c r="HR179" i="11"/>
  <c r="HR136" i="11"/>
  <c r="HR153" i="11"/>
  <c r="HR132" i="11"/>
  <c r="HR96" i="11"/>
  <c r="HR102" i="11"/>
  <c r="HR122" i="11"/>
  <c r="HR38" i="11"/>
  <c r="HR128" i="11"/>
  <c r="HR127" i="11"/>
  <c r="HR103" i="11"/>
  <c r="HR85" i="11"/>
  <c r="HR195" i="11"/>
  <c r="HR172" i="11"/>
  <c r="HR61" i="11"/>
  <c r="HW165" i="11"/>
  <c r="HW36" i="11"/>
  <c r="HW53" i="11"/>
  <c r="HW169" i="11"/>
  <c r="HW171" i="11"/>
  <c r="HW184" i="11"/>
  <c r="HW138" i="11"/>
  <c r="HW173" i="11"/>
  <c r="HW147" i="11"/>
  <c r="HW115" i="11"/>
  <c r="HW152" i="11"/>
  <c r="HW119" i="11"/>
  <c r="HW32" i="11"/>
  <c r="HW79" i="11"/>
  <c r="HW60" i="11"/>
  <c r="HW163" i="11"/>
  <c r="HW30" i="11"/>
  <c r="HW100" i="11"/>
  <c r="HW76" i="11"/>
  <c r="HW28" i="11"/>
  <c r="HW56" i="11"/>
  <c r="HW135" i="11"/>
  <c r="HW121" i="11"/>
  <c r="HW131" i="11"/>
  <c r="HW120" i="11"/>
  <c r="HW80" i="11"/>
  <c r="HW116" i="11"/>
  <c r="HW159" i="11"/>
  <c r="HW54" i="11"/>
  <c r="HW192" i="11"/>
  <c r="HW95" i="11"/>
  <c r="HW191" i="11"/>
  <c r="HW109" i="11"/>
  <c r="HW58" i="11"/>
  <c r="HW31" i="11"/>
  <c r="HW168" i="11"/>
  <c r="HW137" i="11"/>
  <c r="HW110" i="11"/>
  <c r="HW196" i="11"/>
  <c r="HW134" i="11"/>
  <c r="HW65" i="11"/>
  <c r="HW27" i="11"/>
  <c r="HW145" i="11"/>
  <c r="HW52" i="11"/>
  <c r="HW157" i="11"/>
  <c r="HW148" i="11"/>
  <c r="HW92" i="11"/>
  <c r="HW23" i="11"/>
  <c r="HW118" i="11"/>
  <c r="HW51" i="11"/>
  <c r="HW183" i="11"/>
  <c r="HW130" i="11"/>
  <c r="HW94" i="11"/>
  <c r="HW49" i="11"/>
  <c r="HW117" i="11"/>
  <c r="HW75" i="11"/>
  <c r="HW73" i="11"/>
  <c r="HW87" i="11"/>
  <c r="HW186" i="11"/>
  <c r="HW124" i="11"/>
  <c r="HW48" i="11"/>
  <c r="HW24" i="11"/>
  <c r="HW141" i="11"/>
  <c r="HW142" i="11"/>
  <c r="HW133" i="11"/>
  <c r="HW108" i="11"/>
  <c r="HW182" i="11"/>
  <c r="HW39" i="11"/>
  <c r="HW164" i="11"/>
  <c r="HW93" i="11"/>
  <c r="HW90" i="11"/>
  <c r="HW180" i="11"/>
  <c r="HW57" i="11"/>
  <c r="HW129" i="11"/>
  <c r="HW89" i="11"/>
  <c r="HW71" i="11"/>
  <c r="HW72" i="11"/>
  <c r="HW114" i="11"/>
  <c r="HW40" i="11"/>
  <c r="HW175" i="11"/>
  <c r="HW35" i="11"/>
  <c r="HW156" i="11"/>
  <c r="HW181" i="11"/>
  <c r="HW146" i="11"/>
  <c r="HW151" i="11"/>
  <c r="HW128" i="11"/>
  <c r="HW62" i="11"/>
  <c r="HW29" i="11"/>
  <c r="HW195" i="11"/>
  <c r="HW172" i="11"/>
  <c r="HW122" i="11"/>
  <c r="HW91" i="11"/>
  <c r="HW74" i="11"/>
  <c r="HW179" i="11"/>
  <c r="HW125" i="11"/>
  <c r="HW34" i="11"/>
  <c r="HW102" i="11"/>
  <c r="HW38" i="11"/>
  <c r="HW33" i="11"/>
  <c r="HW136" i="11"/>
  <c r="HW127" i="11"/>
  <c r="HW103" i="11"/>
  <c r="HW85" i="11"/>
  <c r="HW153" i="11"/>
  <c r="HW132" i="11"/>
  <c r="HW96" i="11"/>
  <c r="HW82" i="11"/>
  <c r="HW61" i="11"/>
  <c r="IB165" i="11"/>
  <c r="IB36" i="11"/>
  <c r="IB169" i="11"/>
  <c r="IB53" i="11"/>
  <c r="IB184" i="11"/>
  <c r="IB171" i="11"/>
  <c r="IB138" i="11"/>
  <c r="IB115" i="11"/>
  <c r="IB173" i="11"/>
  <c r="IB79" i="11"/>
  <c r="IB147" i="11"/>
  <c r="IB32" i="11"/>
  <c r="IB119" i="11"/>
  <c r="IB152" i="11"/>
  <c r="IB60" i="11"/>
  <c r="IB163" i="11"/>
  <c r="IB30" i="11"/>
  <c r="IB100" i="11"/>
  <c r="IB135" i="11"/>
  <c r="IB121" i="11"/>
  <c r="IB56" i="11"/>
  <c r="IB28" i="11"/>
  <c r="IB76" i="11"/>
  <c r="IB131" i="11"/>
  <c r="IB95" i="11"/>
  <c r="IB54" i="11"/>
  <c r="IB159" i="11"/>
  <c r="IB116" i="11"/>
  <c r="IB192" i="11"/>
  <c r="IB120" i="11"/>
  <c r="IB80" i="11"/>
  <c r="IB168" i="11"/>
  <c r="IB109" i="11"/>
  <c r="IB191" i="11"/>
  <c r="IB31" i="11"/>
  <c r="IB58" i="11"/>
  <c r="IB137" i="11"/>
  <c r="IB65" i="11"/>
  <c r="IB27" i="11"/>
  <c r="IB145" i="11"/>
  <c r="IB196" i="11"/>
  <c r="IB134" i="11"/>
  <c r="IB110" i="11"/>
  <c r="IB52" i="11"/>
  <c r="IB49" i="11"/>
  <c r="IB23" i="11"/>
  <c r="IB51" i="11"/>
  <c r="IB94" i="11"/>
  <c r="IB183" i="11"/>
  <c r="IB148" i="11"/>
  <c r="IB130" i="11"/>
  <c r="IB73" i="11"/>
  <c r="IB118" i="11"/>
  <c r="IB157" i="11"/>
  <c r="IB117" i="11"/>
  <c r="IB92" i="11"/>
  <c r="IB75" i="11"/>
  <c r="IB182" i="11"/>
  <c r="IB93" i="11"/>
  <c r="IB48" i="11"/>
  <c r="IB24" i="11"/>
  <c r="IB141" i="11"/>
  <c r="IB39" i="11"/>
  <c r="IB108" i="11"/>
  <c r="IB87" i="11"/>
  <c r="IB142" i="11"/>
  <c r="IB124" i="11"/>
  <c r="IB186" i="11"/>
  <c r="IB133" i="11"/>
  <c r="IB90" i="11"/>
  <c r="IB164" i="11"/>
  <c r="IB89" i="11"/>
  <c r="IB40" i="11"/>
  <c r="IB72" i="11"/>
  <c r="IB57" i="11"/>
  <c r="IB181" i="11"/>
  <c r="IB175" i="11"/>
  <c r="IB35" i="11"/>
  <c r="IB156" i="11"/>
  <c r="IB114" i="11"/>
  <c r="IB180" i="11"/>
  <c r="IB146" i="11"/>
  <c r="IB129" i="11"/>
  <c r="IB71" i="11"/>
  <c r="IB91" i="11"/>
  <c r="IB38" i="11"/>
  <c r="IB179" i="11"/>
  <c r="IB195" i="11"/>
  <c r="IB132" i="11"/>
  <c r="IB96" i="11"/>
  <c r="IB82" i="11"/>
  <c r="IB61" i="11"/>
  <c r="IB85" i="11"/>
  <c r="IB62" i="11"/>
  <c r="IB172" i="11"/>
  <c r="IB125" i="11"/>
  <c r="IB34" i="11"/>
  <c r="IB151" i="11"/>
  <c r="IB122" i="11"/>
  <c r="IB128" i="11"/>
  <c r="IB74" i="11"/>
  <c r="IB103" i="11"/>
  <c r="IB33" i="11"/>
  <c r="IB136" i="11"/>
  <c r="IB127" i="11"/>
  <c r="IB29" i="11"/>
  <c r="IB153" i="11"/>
  <c r="IB102" i="11"/>
  <c r="IK165" i="11"/>
  <c r="IK36" i="11"/>
  <c r="IK53" i="11"/>
  <c r="IK171" i="11"/>
  <c r="IK169" i="11"/>
  <c r="IK184" i="11"/>
  <c r="IK138" i="11"/>
  <c r="IK115" i="11"/>
  <c r="IK147" i="11"/>
  <c r="IK173" i="11"/>
  <c r="IK79" i="11"/>
  <c r="IK32" i="11"/>
  <c r="IK152" i="11"/>
  <c r="IK60" i="11"/>
  <c r="IK119" i="11"/>
  <c r="IK30" i="11"/>
  <c r="IK163" i="11"/>
  <c r="IK28" i="11"/>
  <c r="IK116" i="11"/>
  <c r="IK135" i="11"/>
  <c r="IK121" i="11"/>
  <c r="IK100" i="11"/>
  <c r="IK56" i="11"/>
  <c r="IK76" i="11"/>
  <c r="IK131" i="11"/>
  <c r="IK120" i="11"/>
  <c r="IK80" i="11"/>
  <c r="IK192" i="11"/>
  <c r="IK159" i="11"/>
  <c r="IK95" i="11"/>
  <c r="IK31" i="11"/>
  <c r="IK58" i="11"/>
  <c r="IK191" i="11"/>
  <c r="IK54" i="11"/>
  <c r="IK137" i="11"/>
  <c r="IK109" i="11"/>
  <c r="IK168" i="11"/>
  <c r="IK110" i="11"/>
  <c r="IK52" i="11"/>
  <c r="IK196" i="11"/>
  <c r="IK145" i="11"/>
  <c r="IK65" i="11"/>
  <c r="IK27" i="11"/>
  <c r="IK134" i="11"/>
  <c r="IK118" i="11"/>
  <c r="IK94" i="11"/>
  <c r="IK75" i="11"/>
  <c r="IK49" i="11"/>
  <c r="IK73" i="11"/>
  <c r="IK157" i="11"/>
  <c r="IK183" i="11"/>
  <c r="IK148" i="11"/>
  <c r="IK130" i="11"/>
  <c r="IK51" i="11"/>
  <c r="IK117" i="11"/>
  <c r="IK92" i="11"/>
  <c r="IK23" i="11"/>
  <c r="IK48" i="11"/>
  <c r="IK141" i="11"/>
  <c r="IK182" i="11"/>
  <c r="IK24" i="11"/>
  <c r="IK186" i="11"/>
  <c r="IK108" i="11"/>
  <c r="IK124" i="11"/>
  <c r="IK142" i="11"/>
  <c r="IK133" i="11"/>
  <c r="IK90" i="11"/>
  <c r="IK164" i="11"/>
  <c r="IK93" i="11"/>
  <c r="IK87" i="11"/>
  <c r="IK39" i="11"/>
  <c r="IK72" i="11"/>
  <c r="IK57" i="11"/>
  <c r="IK146" i="11"/>
  <c r="IK114" i="11"/>
  <c r="IK89" i="11"/>
  <c r="IK40" i="11"/>
  <c r="IK35" i="11"/>
  <c r="IK156" i="11"/>
  <c r="IK181" i="11"/>
  <c r="IK180" i="11"/>
  <c r="IK129" i="11"/>
  <c r="IK71" i="11"/>
  <c r="IK175" i="11"/>
  <c r="IK151" i="11"/>
  <c r="IK91" i="11"/>
  <c r="IK38" i="11"/>
  <c r="IK74" i="11"/>
  <c r="IK33" i="11"/>
  <c r="IK136" i="11"/>
  <c r="IK128" i="11"/>
  <c r="IK29" i="11"/>
  <c r="IK127" i="11"/>
  <c r="IK103" i="11"/>
  <c r="IK85" i="11"/>
  <c r="IK153" i="11"/>
  <c r="IK195" i="11"/>
  <c r="IK172" i="11"/>
  <c r="IK125" i="11"/>
  <c r="IK96" i="11"/>
  <c r="IK82" i="11"/>
  <c r="IK34" i="11"/>
  <c r="IK122" i="11"/>
  <c r="IK179" i="11"/>
  <c r="IK62" i="11"/>
  <c r="IK132" i="11"/>
  <c r="IK61" i="11"/>
  <c r="IK102" i="11"/>
  <c r="IS165" i="11"/>
  <c r="IS36" i="11"/>
  <c r="IS53" i="11"/>
  <c r="IS171" i="11"/>
  <c r="IS169" i="11"/>
  <c r="IS184" i="11"/>
  <c r="IS138" i="11"/>
  <c r="IS173" i="11"/>
  <c r="IS147" i="11"/>
  <c r="IS79" i="11"/>
  <c r="IS115" i="11"/>
  <c r="IS32" i="11"/>
  <c r="IS119" i="11"/>
  <c r="IS152" i="11"/>
  <c r="IS163" i="11"/>
  <c r="IS60" i="11"/>
  <c r="IS30" i="11"/>
  <c r="IS135" i="11"/>
  <c r="IS121" i="11"/>
  <c r="IS100" i="11"/>
  <c r="IS76" i="11"/>
  <c r="IS56" i="11"/>
  <c r="IS28" i="11"/>
  <c r="IS116" i="11"/>
  <c r="IS159" i="11"/>
  <c r="IS120" i="11"/>
  <c r="IS95" i="11"/>
  <c r="IS192" i="11"/>
  <c r="IS131" i="11"/>
  <c r="IS80" i="11"/>
  <c r="IS54" i="11"/>
  <c r="IS191" i="11"/>
  <c r="IS31" i="11"/>
  <c r="IS58" i="11"/>
  <c r="IS168" i="11"/>
  <c r="IS137" i="11"/>
  <c r="IS109" i="11"/>
  <c r="IS52" i="11"/>
  <c r="IS145" i="11"/>
  <c r="IS196" i="11"/>
  <c r="IS134" i="11"/>
  <c r="IS27" i="11"/>
  <c r="IS65" i="11"/>
  <c r="IS110" i="11"/>
  <c r="IS118" i="11"/>
  <c r="IS157" i="11"/>
  <c r="IS183" i="11"/>
  <c r="IS130" i="11"/>
  <c r="IS148" i="11"/>
  <c r="IS92" i="11"/>
  <c r="IS75" i="11"/>
  <c r="IS51" i="11"/>
  <c r="IS94" i="11"/>
  <c r="IS49" i="11"/>
  <c r="IS23" i="11"/>
  <c r="IS73" i="11"/>
  <c r="IS117" i="11"/>
  <c r="IS48" i="11"/>
  <c r="IS87" i="11"/>
  <c r="IS186" i="11"/>
  <c r="IS124" i="11"/>
  <c r="IS24" i="11"/>
  <c r="IS108" i="11"/>
  <c r="IS182" i="11"/>
  <c r="IS164" i="11"/>
  <c r="IS93" i="11"/>
  <c r="IS141" i="11"/>
  <c r="IS39" i="11"/>
  <c r="IS133" i="11"/>
  <c r="IS142" i="11"/>
  <c r="IS129" i="11"/>
  <c r="IS90" i="11"/>
  <c r="IS40" i="11"/>
  <c r="IS175" i="11"/>
  <c r="IS72" i="11"/>
  <c r="IS156" i="11"/>
  <c r="IS57" i="11"/>
  <c r="IS146" i="11"/>
  <c r="IS114" i="11"/>
  <c r="IS89" i="11"/>
  <c r="IS71" i="11"/>
  <c r="IS35" i="11"/>
  <c r="IS181" i="11"/>
  <c r="IS180" i="11"/>
  <c r="IS103" i="11"/>
  <c r="IS62" i="11"/>
  <c r="IS125" i="11"/>
  <c r="IS96" i="11"/>
  <c r="IS102" i="11"/>
  <c r="IS122" i="11"/>
  <c r="IS128" i="11"/>
  <c r="IS179" i="11"/>
  <c r="IS85" i="11"/>
  <c r="IS29" i="11"/>
  <c r="IS195" i="11"/>
  <c r="IS82" i="11"/>
  <c r="IS61" i="11"/>
  <c r="IS34" i="11"/>
  <c r="IS172" i="11"/>
  <c r="IS132" i="11"/>
  <c r="IS151" i="11"/>
  <c r="IS91" i="11"/>
  <c r="IS38" i="11"/>
  <c r="IS74" i="11"/>
  <c r="IS33" i="11"/>
  <c r="IS136" i="11"/>
  <c r="IS127" i="11"/>
  <c r="IS153" i="11"/>
  <c r="JD165" i="11"/>
  <c r="JD36" i="11"/>
  <c r="JD53" i="11"/>
  <c r="JD171" i="11"/>
  <c r="JD184" i="11"/>
  <c r="JD169" i="11"/>
  <c r="JD138" i="11"/>
  <c r="JD173" i="11"/>
  <c r="JD115" i="11"/>
  <c r="JD147" i="11"/>
  <c r="JD79" i="11"/>
  <c r="JD152" i="11"/>
  <c r="JD119" i="11"/>
  <c r="JD32" i="11"/>
  <c r="JD60" i="11"/>
  <c r="JD30" i="11"/>
  <c r="JD163" i="11"/>
  <c r="JD121" i="11"/>
  <c r="JD28" i="11"/>
  <c r="JD135" i="11"/>
  <c r="JD100" i="11"/>
  <c r="JD76" i="11"/>
  <c r="JD56" i="11"/>
  <c r="JD120" i="11"/>
  <c r="JD116" i="11"/>
  <c r="JD159" i="11"/>
  <c r="JD95" i="11"/>
  <c r="JD192" i="11"/>
  <c r="JD131" i="11"/>
  <c r="JD80" i="11"/>
  <c r="JD168" i="11"/>
  <c r="JD137" i="11"/>
  <c r="JD54" i="11"/>
  <c r="JD31" i="11"/>
  <c r="JD109" i="11"/>
  <c r="JD58" i="11"/>
  <c r="JD191" i="11"/>
  <c r="JD134" i="11"/>
  <c r="JD27" i="11"/>
  <c r="JD110" i="11"/>
  <c r="JD65" i="11"/>
  <c r="JD145" i="11"/>
  <c r="JD52" i="11"/>
  <c r="JD196" i="11"/>
  <c r="JD118" i="11"/>
  <c r="JD51" i="11"/>
  <c r="JD157" i="11"/>
  <c r="JD94" i="11"/>
  <c r="JD183" i="11"/>
  <c r="JD117" i="11"/>
  <c r="JD73" i="11"/>
  <c r="JD130" i="11"/>
  <c r="JD49" i="11"/>
  <c r="JD148" i="11"/>
  <c r="JD92" i="11"/>
  <c r="JD75" i="11"/>
  <c r="JD23" i="11"/>
  <c r="JD182" i="11"/>
  <c r="JD24" i="11"/>
  <c r="JD186" i="11"/>
  <c r="JD142" i="11"/>
  <c r="JD108" i="11"/>
  <c r="JD124" i="11"/>
  <c r="JD141" i="11"/>
  <c r="JD90" i="11"/>
  <c r="JD93" i="11"/>
  <c r="JD164" i="11"/>
  <c r="JD48" i="11"/>
  <c r="JD87" i="11"/>
  <c r="JD39" i="11"/>
  <c r="JD133" i="11"/>
  <c r="JD72" i="11"/>
  <c r="JD35" i="11"/>
  <c r="JD129" i="11"/>
  <c r="JD40" i="11"/>
  <c r="JD175" i="11"/>
  <c r="JD57" i="11"/>
  <c r="JD181" i="11"/>
  <c r="JD156" i="11"/>
  <c r="JD146" i="11"/>
  <c r="JD114" i="11"/>
  <c r="JD71" i="11"/>
  <c r="JD180" i="11"/>
  <c r="JD89" i="11"/>
  <c r="JD122" i="11"/>
  <c r="JD91" i="11"/>
  <c r="JD74" i="11"/>
  <c r="JD33" i="11"/>
  <c r="JD85" i="11"/>
  <c r="JD96" i="11"/>
  <c r="JD61" i="11"/>
  <c r="JD34" i="11"/>
  <c r="JD128" i="11"/>
  <c r="JD136" i="11"/>
  <c r="JD103" i="11"/>
  <c r="JD172" i="11"/>
  <c r="JD125" i="11"/>
  <c r="JD179" i="11"/>
  <c r="JD62" i="11"/>
  <c r="JD153" i="11"/>
  <c r="JD195" i="11"/>
  <c r="JD82" i="11"/>
  <c r="JD102" i="11"/>
  <c r="JD151" i="11"/>
  <c r="JD38" i="11"/>
  <c r="JD127" i="11"/>
  <c r="JD29" i="11"/>
  <c r="JD132" i="11"/>
  <c r="JJ165" i="11"/>
  <c r="JJ36" i="11"/>
  <c r="JJ169" i="11"/>
  <c r="JJ53" i="11"/>
  <c r="JJ171" i="11"/>
  <c r="JJ184" i="11"/>
  <c r="JJ138" i="11"/>
  <c r="JJ173" i="11"/>
  <c r="JJ147" i="11"/>
  <c r="JJ115" i="11"/>
  <c r="JJ119" i="11"/>
  <c r="JJ152" i="11"/>
  <c r="JJ79" i="11"/>
  <c r="JJ32" i="11"/>
  <c r="JJ163" i="11"/>
  <c r="JJ60" i="11"/>
  <c r="JJ30" i="11"/>
  <c r="JJ121" i="11"/>
  <c r="JJ100" i="11"/>
  <c r="JJ56" i="11"/>
  <c r="JJ135" i="11"/>
  <c r="JJ76" i="11"/>
  <c r="JJ28" i="11"/>
  <c r="JJ159" i="11"/>
  <c r="JJ131" i="11"/>
  <c r="JJ80" i="11"/>
  <c r="JJ95" i="11"/>
  <c r="JJ116" i="11"/>
  <c r="JJ120" i="11"/>
  <c r="JJ192" i="11"/>
  <c r="JJ54" i="11"/>
  <c r="JJ58" i="11"/>
  <c r="JJ191" i="11"/>
  <c r="JJ31" i="11"/>
  <c r="JJ109" i="11"/>
  <c r="JJ168" i="11"/>
  <c r="JJ137" i="11"/>
  <c r="JJ65" i="11"/>
  <c r="JJ52" i="11"/>
  <c r="JJ196" i="11"/>
  <c r="JJ27" i="11"/>
  <c r="JJ145" i="11"/>
  <c r="JJ134" i="11"/>
  <c r="JJ110" i="11"/>
  <c r="JJ157" i="11"/>
  <c r="JJ130" i="11"/>
  <c r="JJ49" i="11"/>
  <c r="JJ118" i="11"/>
  <c r="JJ51" i="11"/>
  <c r="JJ148" i="11"/>
  <c r="JJ117" i="11"/>
  <c r="JJ73" i="11"/>
  <c r="JJ94" i="11"/>
  <c r="JJ183" i="11"/>
  <c r="JJ23" i="11"/>
  <c r="JJ92" i="11"/>
  <c r="JJ75" i="11"/>
  <c r="JJ182" i="11"/>
  <c r="JJ87" i="11"/>
  <c r="JJ93" i="11"/>
  <c r="JJ48" i="11"/>
  <c r="JJ24" i="11"/>
  <c r="JJ39" i="11"/>
  <c r="JJ186" i="11"/>
  <c r="JJ164" i="11"/>
  <c r="JJ124" i="11"/>
  <c r="JJ141" i="11"/>
  <c r="JJ142" i="11"/>
  <c r="JJ133" i="11"/>
  <c r="JJ108" i="11"/>
  <c r="JJ35" i="11"/>
  <c r="JJ57" i="11"/>
  <c r="JJ114" i="11"/>
  <c r="JJ40" i="11"/>
  <c r="JJ181" i="11"/>
  <c r="JJ129" i="11"/>
  <c r="JJ89" i="11"/>
  <c r="JJ90" i="11"/>
  <c r="JJ72" i="11"/>
  <c r="JJ71" i="11"/>
  <c r="JJ180" i="11"/>
  <c r="JJ156" i="11"/>
  <c r="JJ146" i="11"/>
  <c r="JJ175" i="11"/>
  <c r="JJ122" i="11"/>
  <c r="JJ136" i="11"/>
  <c r="JJ29" i="11"/>
  <c r="JJ153" i="11"/>
  <c r="JJ102" i="11"/>
  <c r="JJ91" i="11"/>
  <c r="JJ74" i="11"/>
  <c r="JJ179" i="11"/>
  <c r="JJ85" i="11"/>
  <c r="JJ62" i="11"/>
  <c r="JJ172" i="11"/>
  <c r="JJ151" i="11"/>
  <c r="JJ128" i="11"/>
  <c r="JJ33" i="11"/>
  <c r="JJ103" i="11"/>
  <c r="JJ132" i="11"/>
  <c r="JJ125" i="11"/>
  <c r="JJ61" i="11"/>
  <c r="JJ34" i="11"/>
  <c r="JJ38" i="11"/>
  <c r="JJ127" i="11"/>
  <c r="JJ195" i="11"/>
  <c r="JJ96" i="11"/>
  <c r="JJ82" i="11"/>
  <c r="JR165" i="11"/>
  <c r="JR36" i="11"/>
  <c r="JR53" i="11"/>
  <c r="JR169" i="11"/>
  <c r="JR184" i="11"/>
  <c r="JR171" i="11"/>
  <c r="JR138" i="11"/>
  <c r="JR147" i="11"/>
  <c r="JR173" i="11"/>
  <c r="JR115" i="11"/>
  <c r="JR119" i="11"/>
  <c r="JR79" i="11"/>
  <c r="JR32" i="11"/>
  <c r="JR152" i="11"/>
  <c r="JR163" i="11"/>
  <c r="JR30" i="11"/>
  <c r="JR60" i="11"/>
  <c r="JR121" i="11"/>
  <c r="JR100" i="11"/>
  <c r="JR28" i="11"/>
  <c r="JR116" i="11"/>
  <c r="JR76" i="11"/>
  <c r="JR135" i="11"/>
  <c r="JR56" i="11"/>
  <c r="JR159" i="11"/>
  <c r="JR131" i="11"/>
  <c r="JR120" i="11"/>
  <c r="JR192" i="11"/>
  <c r="JR95" i="11"/>
  <c r="JR80" i="11"/>
  <c r="JR54" i="11"/>
  <c r="JR58" i="11"/>
  <c r="JR31" i="11"/>
  <c r="JR168" i="11"/>
  <c r="JR137" i="11"/>
  <c r="JR191" i="11"/>
  <c r="JR109" i="11"/>
  <c r="JR27" i="11"/>
  <c r="JR65" i="11"/>
  <c r="JR110" i="11"/>
  <c r="JR52" i="11"/>
  <c r="JR196" i="11"/>
  <c r="JR145" i="11"/>
  <c r="JR134" i="11"/>
  <c r="JR157" i="11"/>
  <c r="JR183" i="11"/>
  <c r="JR49" i="11"/>
  <c r="JR73" i="11"/>
  <c r="JR51" i="11"/>
  <c r="JR148" i="11"/>
  <c r="JR118" i="11"/>
  <c r="JR94" i="11"/>
  <c r="JR130" i="11"/>
  <c r="JR92" i="11"/>
  <c r="JR75" i="11"/>
  <c r="JR23" i="11"/>
  <c r="JR117" i="11"/>
  <c r="JR93" i="11"/>
  <c r="JR24" i="11"/>
  <c r="JR141" i="11"/>
  <c r="JR142" i="11"/>
  <c r="JR90" i="11"/>
  <c r="JR182" i="11"/>
  <c r="JR124" i="11"/>
  <c r="JR164" i="11"/>
  <c r="JR48" i="11"/>
  <c r="JR108" i="11"/>
  <c r="JR87" i="11"/>
  <c r="JR39" i="11"/>
  <c r="JR186" i="11"/>
  <c r="JR133" i="11"/>
  <c r="JR57" i="11"/>
  <c r="JR89" i="11"/>
  <c r="JR35" i="11"/>
  <c r="JR156" i="11"/>
  <c r="JR129" i="11"/>
  <c r="JR180" i="11"/>
  <c r="JR71" i="11"/>
  <c r="JR175" i="11"/>
  <c r="JR72" i="11"/>
  <c r="JR181" i="11"/>
  <c r="JR146" i="11"/>
  <c r="JR114" i="11"/>
  <c r="JR40" i="11"/>
  <c r="JR151" i="11"/>
  <c r="JR74" i="11"/>
  <c r="JR85" i="11"/>
  <c r="JR195" i="11"/>
  <c r="JR125" i="11"/>
  <c r="JR103" i="11"/>
  <c r="JR61" i="11"/>
  <c r="JR38" i="11"/>
  <c r="JR128" i="11"/>
  <c r="JR33" i="11"/>
  <c r="JR127" i="11"/>
  <c r="JR62" i="11"/>
  <c r="JR29" i="11"/>
  <c r="JR172" i="11"/>
  <c r="JR132" i="11"/>
  <c r="JR96" i="11"/>
  <c r="JR102" i="11"/>
  <c r="JR122" i="11"/>
  <c r="JR91" i="11"/>
  <c r="JR179" i="11"/>
  <c r="JR136" i="11"/>
  <c r="JR153" i="11"/>
  <c r="JR82" i="11"/>
  <c r="JR34" i="11"/>
  <c r="JW165" i="11"/>
  <c r="JW36" i="11"/>
  <c r="JW171" i="11"/>
  <c r="JW53" i="11"/>
  <c r="JW169" i="11"/>
  <c r="JW184" i="11"/>
  <c r="JW138" i="11"/>
  <c r="JW79" i="11"/>
  <c r="JW173" i="11"/>
  <c r="JW115" i="11"/>
  <c r="JW147" i="11"/>
  <c r="JW32" i="11"/>
  <c r="JW152" i="11"/>
  <c r="JW119" i="11"/>
  <c r="JW60" i="11"/>
  <c r="JW30" i="11"/>
  <c r="JW163" i="11"/>
  <c r="JW135" i="11"/>
  <c r="JW100" i="11"/>
  <c r="JW76" i="11"/>
  <c r="JW56" i="11"/>
  <c r="JW121" i="11"/>
  <c r="JW28" i="11"/>
  <c r="JW116" i="11"/>
  <c r="JW95" i="11"/>
  <c r="JW80" i="11"/>
  <c r="JW159" i="11"/>
  <c r="JW120" i="11"/>
  <c r="JW192" i="11"/>
  <c r="JW131" i="11"/>
  <c r="JW54" i="11"/>
  <c r="JW58" i="11"/>
  <c r="JW191" i="11"/>
  <c r="JW31" i="11"/>
  <c r="JW168" i="11"/>
  <c r="JW137" i="11"/>
  <c r="JW109" i="11"/>
  <c r="JW65" i="11"/>
  <c r="JW145" i="11"/>
  <c r="JW110" i="11"/>
  <c r="JW134" i="11"/>
  <c r="JW196" i="11"/>
  <c r="JW27" i="11"/>
  <c r="JW52" i="11"/>
  <c r="JW51" i="11"/>
  <c r="JW183" i="11"/>
  <c r="JW118" i="11"/>
  <c r="JW157" i="11"/>
  <c r="JW94" i="11"/>
  <c r="JW92" i="11"/>
  <c r="JW49" i="11"/>
  <c r="JW23" i="11"/>
  <c r="JW148" i="11"/>
  <c r="JW117" i="11"/>
  <c r="JW75" i="11"/>
  <c r="JW73" i="11"/>
  <c r="JW130" i="11"/>
  <c r="JW164" i="11"/>
  <c r="JW124" i="11"/>
  <c r="JW48" i="11"/>
  <c r="JW39" i="11"/>
  <c r="JW24" i="11"/>
  <c r="JW142" i="11"/>
  <c r="JW141" i="11"/>
  <c r="JW186" i="11"/>
  <c r="JW133" i="11"/>
  <c r="JW182" i="11"/>
  <c r="JW93" i="11"/>
  <c r="JW87" i="11"/>
  <c r="JW108" i="11"/>
  <c r="JW90" i="11"/>
  <c r="JW129" i="11"/>
  <c r="JW89" i="11"/>
  <c r="JW40" i="11"/>
  <c r="JW180" i="11"/>
  <c r="JW156" i="11"/>
  <c r="JW71" i="11"/>
  <c r="JW72" i="11"/>
  <c r="JW57" i="11"/>
  <c r="JW181" i="11"/>
  <c r="JW35" i="11"/>
  <c r="JW146" i="11"/>
  <c r="JW114" i="11"/>
  <c r="JW175" i="11"/>
  <c r="JW122" i="11"/>
  <c r="JW38" i="11"/>
  <c r="JW74" i="11"/>
  <c r="JW179" i="11"/>
  <c r="JW136" i="11"/>
  <c r="JW62" i="11"/>
  <c r="JW29" i="11"/>
  <c r="JW153" i="11"/>
  <c r="JW125" i="11"/>
  <c r="JW61" i="11"/>
  <c r="JW103" i="11"/>
  <c r="JW195" i="11"/>
  <c r="JW132" i="11"/>
  <c r="JW96" i="11"/>
  <c r="JW102" i="11"/>
  <c r="JW33" i="11"/>
  <c r="JW82" i="11"/>
  <c r="JW34" i="11"/>
  <c r="JW151" i="11"/>
  <c r="JW91" i="11"/>
  <c r="JW128" i="11"/>
  <c r="JW127" i="11"/>
  <c r="JW85" i="11"/>
  <c r="JW172" i="11"/>
  <c r="KC165" i="11"/>
  <c r="KC53" i="11"/>
  <c r="KC36" i="11"/>
  <c r="KC171" i="11"/>
  <c r="KC169" i="11"/>
  <c r="KC184" i="11"/>
  <c r="KC138" i="11"/>
  <c r="KC173" i="11"/>
  <c r="KC115" i="11"/>
  <c r="KC147" i="11"/>
  <c r="KC152" i="11"/>
  <c r="KC79" i="11"/>
  <c r="KC32" i="11"/>
  <c r="KC163" i="11"/>
  <c r="KC119" i="11"/>
  <c r="KC60" i="11"/>
  <c r="KC30" i="11"/>
  <c r="KC56" i="11"/>
  <c r="KC116" i="11"/>
  <c r="KC135" i="11"/>
  <c r="KC121" i="11"/>
  <c r="KC76" i="11"/>
  <c r="KC100" i="11"/>
  <c r="KC28" i="11"/>
  <c r="KC159" i="11"/>
  <c r="KC80" i="11"/>
  <c r="KC131" i="11"/>
  <c r="KC95" i="11"/>
  <c r="KC192" i="11"/>
  <c r="KC120" i="11"/>
  <c r="KC31" i="11"/>
  <c r="KC58" i="11"/>
  <c r="KC191" i="11"/>
  <c r="KC137" i="11"/>
  <c r="KC54" i="11"/>
  <c r="KC168" i="11"/>
  <c r="KC109" i="11"/>
  <c r="KC134" i="11"/>
  <c r="KC52" i="11"/>
  <c r="KC196" i="11"/>
  <c r="KC65" i="11"/>
  <c r="KC145" i="11"/>
  <c r="KC27" i="11"/>
  <c r="KC110" i="11"/>
  <c r="KC94" i="11"/>
  <c r="KC75" i="11"/>
  <c r="KC23" i="11"/>
  <c r="KC51" i="11"/>
  <c r="KC157" i="11"/>
  <c r="KC183" i="11"/>
  <c r="KC148" i="11"/>
  <c r="KC182" i="11"/>
  <c r="KC117" i="11"/>
  <c r="KC92" i="11"/>
  <c r="KC73" i="11"/>
  <c r="KC118" i="11"/>
  <c r="KC130" i="11"/>
  <c r="KC49" i="11"/>
  <c r="KC141" i="11"/>
  <c r="KC87" i="11"/>
  <c r="KC124" i="11"/>
  <c r="KC48" i="11"/>
  <c r="KC24" i="11"/>
  <c r="KC142" i="11"/>
  <c r="KC133" i="11"/>
  <c r="KC90" i="11"/>
  <c r="KC186" i="11"/>
  <c r="KC164" i="11"/>
  <c r="KC93" i="11"/>
  <c r="KC39" i="11"/>
  <c r="KC108" i="11"/>
  <c r="KC35" i="11"/>
  <c r="KC181" i="11"/>
  <c r="KC146" i="11"/>
  <c r="KC57" i="11"/>
  <c r="KC129" i="11"/>
  <c r="KC40" i="11"/>
  <c r="KC175" i="11"/>
  <c r="KC180" i="11"/>
  <c r="KC72" i="11"/>
  <c r="KC156" i="11"/>
  <c r="KC114" i="11"/>
  <c r="KC89" i="11"/>
  <c r="KC71" i="11"/>
  <c r="KC91" i="11"/>
  <c r="KC38" i="11"/>
  <c r="KC29" i="11"/>
  <c r="KC172" i="11"/>
  <c r="KC125" i="11"/>
  <c r="KC34" i="11"/>
  <c r="KC151" i="11"/>
  <c r="KC74" i="11"/>
  <c r="KC33" i="11"/>
  <c r="KC136" i="11"/>
  <c r="KC127" i="11"/>
  <c r="KC103" i="11"/>
  <c r="KC62" i="11"/>
  <c r="KC153" i="11"/>
  <c r="KC82" i="11"/>
  <c r="KC179" i="11"/>
  <c r="KC132" i="11"/>
  <c r="KC96" i="11"/>
  <c r="KC122" i="11"/>
  <c r="KC128" i="11"/>
  <c r="KC85" i="11"/>
  <c r="KC195" i="11"/>
  <c r="KC61" i="11"/>
  <c r="KC102" i="11"/>
  <c r="KK165" i="11"/>
  <c r="KK36" i="11"/>
  <c r="KK53" i="11"/>
  <c r="KK171" i="11"/>
  <c r="KK169" i="11"/>
  <c r="KK184" i="11"/>
  <c r="KK138" i="11"/>
  <c r="KK173" i="11"/>
  <c r="KK115" i="11"/>
  <c r="KK147" i="11"/>
  <c r="KK79" i="11"/>
  <c r="KK32" i="11"/>
  <c r="KK119" i="11"/>
  <c r="KK152" i="11"/>
  <c r="KK60" i="11"/>
  <c r="KK30" i="11"/>
  <c r="KK163" i="11"/>
  <c r="KK135" i="11"/>
  <c r="KK121" i="11"/>
  <c r="KK76" i="11"/>
  <c r="KK56" i="11"/>
  <c r="KK28" i="11"/>
  <c r="KK100" i="11"/>
  <c r="KK116" i="11"/>
  <c r="KK80" i="11"/>
  <c r="KK192" i="11"/>
  <c r="KK120" i="11"/>
  <c r="KK159" i="11"/>
  <c r="KK131" i="11"/>
  <c r="KK95" i="11"/>
  <c r="KK54" i="11"/>
  <c r="KK31" i="11"/>
  <c r="KK58" i="11"/>
  <c r="KK168" i="11"/>
  <c r="KK109" i="11"/>
  <c r="KK191" i="11"/>
  <c r="KK137" i="11"/>
  <c r="KK145" i="11"/>
  <c r="KK65" i="11"/>
  <c r="KK196" i="11"/>
  <c r="KK110" i="11"/>
  <c r="KK52" i="11"/>
  <c r="KK27" i="11"/>
  <c r="KK157" i="11"/>
  <c r="KK148" i="11"/>
  <c r="KK92" i="11"/>
  <c r="KK23" i="11"/>
  <c r="KK182" i="11"/>
  <c r="KK134" i="11"/>
  <c r="KK51" i="11"/>
  <c r="KK49" i="11"/>
  <c r="KK118" i="11"/>
  <c r="KK94" i="11"/>
  <c r="KK183" i="11"/>
  <c r="KK117" i="11"/>
  <c r="KK75" i="11"/>
  <c r="KK73" i="11"/>
  <c r="KK130" i="11"/>
  <c r="KK124" i="11"/>
  <c r="KK186" i="11"/>
  <c r="KK108" i="11"/>
  <c r="KK93" i="11"/>
  <c r="KK87" i="11"/>
  <c r="KK39" i="11"/>
  <c r="KK133" i="11"/>
  <c r="KK48" i="11"/>
  <c r="KK141" i="11"/>
  <c r="KK142" i="11"/>
  <c r="KK164" i="11"/>
  <c r="KK24" i="11"/>
  <c r="KK90" i="11"/>
  <c r="KK72" i="11"/>
  <c r="KK181" i="11"/>
  <c r="KK146" i="11"/>
  <c r="KK89" i="11"/>
  <c r="KK71" i="11"/>
  <c r="KK175" i="11"/>
  <c r="KK156" i="11"/>
  <c r="KK40" i="11"/>
  <c r="KK35" i="11"/>
  <c r="KK180" i="11"/>
  <c r="KK57" i="11"/>
  <c r="KK129" i="11"/>
  <c r="KK114" i="11"/>
  <c r="KK172" i="11"/>
  <c r="KK82" i="11"/>
  <c r="KK102" i="11"/>
  <c r="KK91" i="11"/>
  <c r="KK74" i="11"/>
  <c r="KK62" i="11"/>
  <c r="KK195" i="11"/>
  <c r="KK151" i="11"/>
  <c r="KK33" i="11"/>
  <c r="KK136" i="11"/>
  <c r="KK29" i="11"/>
  <c r="KK132" i="11"/>
  <c r="KK125" i="11"/>
  <c r="KK96" i="11"/>
  <c r="KK122" i="11"/>
  <c r="KK38" i="11"/>
  <c r="KK128" i="11"/>
  <c r="KK179" i="11"/>
  <c r="KK127" i="11"/>
  <c r="KK103" i="11"/>
  <c r="KK85" i="11"/>
  <c r="KK153" i="11"/>
  <c r="KK61" i="11"/>
  <c r="KK34" i="11"/>
  <c r="KV165" i="11"/>
  <c r="KV36" i="11"/>
  <c r="KV53" i="11"/>
  <c r="KV171" i="11"/>
  <c r="KV184" i="11"/>
  <c r="KV169" i="11"/>
  <c r="KV138" i="11"/>
  <c r="KV173" i="11"/>
  <c r="KV147" i="11"/>
  <c r="KV115" i="11"/>
  <c r="KV79" i="11"/>
  <c r="KV152" i="11"/>
  <c r="KV119" i="11"/>
  <c r="KV32" i="11"/>
  <c r="KV30" i="11"/>
  <c r="KV163" i="11"/>
  <c r="KV60" i="11"/>
  <c r="KV56" i="11"/>
  <c r="KV121" i="11"/>
  <c r="KV28" i="11"/>
  <c r="KV135" i="11"/>
  <c r="KV100" i="11"/>
  <c r="KV76" i="11"/>
  <c r="KV159" i="11"/>
  <c r="KV192" i="11"/>
  <c r="KV131" i="11"/>
  <c r="KV116" i="11"/>
  <c r="KV120" i="11"/>
  <c r="KV95" i="11"/>
  <c r="KV80" i="11"/>
  <c r="KV54" i="11"/>
  <c r="KV58" i="11"/>
  <c r="KV191" i="11"/>
  <c r="KV168" i="11"/>
  <c r="KV31" i="11"/>
  <c r="KV109" i="11"/>
  <c r="KV137" i="11"/>
  <c r="KV110" i="11"/>
  <c r="KV52" i="11"/>
  <c r="KV196" i="11"/>
  <c r="KV134" i="11"/>
  <c r="KV145" i="11"/>
  <c r="KV65" i="11"/>
  <c r="KV27" i="11"/>
  <c r="KV117" i="11"/>
  <c r="KV92" i="11"/>
  <c r="KV75" i="11"/>
  <c r="KV118" i="11"/>
  <c r="LC118" i="11" s="1"/>
  <c r="KV51" i="11"/>
  <c r="KV148" i="11"/>
  <c r="KV183" i="11"/>
  <c r="KV130" i="11"/>
  <c r="KV49" i="11"/>
  <c r="KV23" i="11"/>
  <c r="KV157" i="11"/>
  <c r="KV94" i="11"/>
  <c r="KV73" i="11"/>
  <c r="KV48" i="11"/>
  <c r="KV24" i="11"/>
  <c r="KV39" i="11"/>
  <c r="KV133" i="11"/>
  <c r="KV90" i="11"/>
  <c r="KV182" i="11"/>
  <c r="KV164" i="11"/>
  <c r="KV93" i="11"/>
  <c r="KV186" i="11"/>
  <c r="KV108" i="11"/>
  <c r="KV142" i="11"/>
  <c r="KV124" i="11"/>
  <c r="KV141" i="11"/>
  <c r="KV87" i="11"/>
  <c r="KV156" i="11"/>
  <c r="KV57" i="11"/>
  <c r="KV146" i="11"/>
  <c r="KV114" i="11"/>
  <c r="KV89" i="11"/>
  <c r="KV40" i="11"/>
  <c r="KV72" i="11"/>
  <c r="KV35" i="11"/>
  <c r="KV129" i="11"/>
  <c r="KV180" i="11"/>
  <c r="KV181" i="11"/>
  <c r="KV71" i="11"/>
  <c r="KV175" i="11"/>
  <c r="KV38" i="11"/>
  <c r="KV103" i="11"/>
  <c r="KV85" i="11"/>
  <c r="KV153" i="11"/>
  <c r="KV132" i="11"/>
  <c r="KV125" i="11"/>
  <c r="KV82" i="11"/>
  <c r="KV102" i="11"/>
  <c r="KV151" i="11"/>
  <c r="KV74" i="11"/>
  <c r="KV33" i="11"/>
  <c r="KV179" i="11"/>
  <c r="KV136" i="11"/>
  <c r="KV127" i="11"/>
  <c r="KV29" i="11"/>
  <c r="KV96" i="11"/>
  <c r="KV128" i="11"/>
  <c r="KV61" i="11"/>
  <c r="KV122" i="11"/>
  <c r="KV91" i="11"/>
  <c r="KV62" i="11"/>
  <c r="KV195" i="11"/>
  <c r="KV172" i="11"/>
  <c r="KV34" i="11"/>
  <c r="LE165" i="11"/>
  <c r="LE53" i="11"/>
  <c r="LE36" i="11"/>
  <c r="LE171" i="11"/>
  <c r="LE169" i="11"/>
  <c r="LE184" i="11"/>
  <c r="LE138" i="11"/>
  <c r="LE115" i="11"/>
  <c r="LE147" i="11"/>
  <c r="LE173" i="11"/>
  <c r="LE79" i="11"/>
  <c r="LE32" i="11"/>
  <c r="LE152" i="11"/>
  <c r="LE119" i="11"/>
  <c r="LE163" i="11"/>
  <c r="LE60" i="11"/>
  <c r="LE30" i="11"/>
  <c r="LE121" i="11"/>
  <c r="LE56" i="11"/>
  <c r="LE116" i="11"/>
  <c r="LE100" i="11"/>
  <c r="LE28" i="11"/>
  <c r="LE135" i="11"/>
  <c r="LE76" i="11"/>
  <c r="LE192" i="11"/>
  <c r="LE159" i="11"/>
  <c r="LE131" i="11"/>
  <c r="LE95" i="11"/>
  <c r="LQ95" i="11" s="1"/>
  <c r="LE80" i="11"/>
  <c r="LE120" i="11"/>
  <c r="LE137" i="11"/>
  <c r="LE168" i="11"/>
  <c r="LE54" i="11"/>
  <c r="LE31" i="11"/>
  <c r="LE58" i="11"/>
  <c r="LE191" i="11"/>
  <c r="LE109" i="11"/>
  <c r="LE65" i="11"/>
  <c r="LQ65" i="11" s="1"/>
  <c r="LE196" i="11"/>
  <c r="LE27" i="11"/>
  <c r="LE110" i="11"/>
  <c r="LE134" i="11"/>
  <c r="LE145" i="11"/>
  <c r="LE52" i="11"/>
  <c r="LE130" i="11"/>
  <c r="LQ130" i="11" s="1"/>
  <c r="LE117" i="11"/>
  <c r="LE75" i="11"/>
  <c r="LQ75" i="11" s="1"/>
  <c r="LE73" i="11"/>
  <c r="LE94" i="11"/>
  <c r="LQ94" i="11" s="1"/>
  <c r="LE148" i="11"/>
  <c r="LE92" i="11"/>
  <c r="LE118" i="11"/>
  <c r="LQ118" i="11" s="1"/>
  <c r="LE51" i="11"/>
  <c r="LE49" i="11"/>
  <c r="LE23" i="11"/>
  <c r="LE157" i="11"/>
  <c r="LQ157" i="11" s="1"/>
  <c r="LE183" i="11"/>
  <c r="LE87" i="11"/>
  <c r="LE39" i="11"/>
  <c r="LE133" i="11"/>
  <c r="LE164" i="11"/>
  <c r="LE182" i="11"/>
  <c r="LE48" i="11"/>
  <c r="LE186" i="11"/>
  <c r="LE108" i="11"/>
  <c r="LE124" i="11"/>
  <c r="LE93" i="11"/>
  <c r="LE24" i="11"/>
  <c r="LE141" i="11"/>
  <c r="LE142" i="11"/>
  <c r="LQ142" i="11" s="1"/>
  <c r="LE181" i="11"/>
  <c r="LE71" i="11"/>
  <c r="LE175" i="11"/>
  <c r="LE90" i="11"/>
  <c r="LE57" i="11"/>
  <c r="LE180" i="11"/>
  <c r="LE72" i="11"/>
  <c r="LE156" i="11"/>
  <c r="LQ156" i="11" s="1"/>
  <c r="LE146" i="11"/>
  <c r="LE40" i="11"/>
  <c r="LE35" i="11"/>
  <c r="LE129" i="11"/>
  <c r="LE114" i="11"/>
  <c r="LE89" i="11"/>
  <c r="LE122" i="11"/>
  <c r="LE91" i="11"/>
  <c r="LQ91" i="11" s="1"/>
  <c r="LE128" i="11"/>
  <c r="LE136" i="11"/>
  <c r="LQ136" i="11" s="1"/>
  <c r="LE62" i="11"/>
  <c r="LE125" i="11"/>
  <c r="LE82" i="11"/>
  <c r="LE61" i="11"/>
  <c r="LE85" i="11"/>
  <c r="LE74" i="11"/>
  <c r="LE179" i="11"/>
  <c r="LE127" i="11"/>
  <c r="LE195" i="11"/>
  <c r="LE132" i="11"/>
  <c r="LE102" i="11"/>
  <c r="LE151" i="11"/>
  <c r="LE38" i="11"/>
  <c r="LE33" i="11"/>
  <c r="LE103" i="11"/>
  <c r="LE29" i="11"/>
  <c r="LE153" i="11"/>
  <c r="LE172" i="11"/>
  <c r="LE96" i="11"/>
  <c r="LE34" i="11"/>
  <c r="LJ165" i="11"/>
  <c r="LJ53" i="11"/>
  <c r="LJ171" i="11"/>
  <c r="LJ36" i="11"/>
  <c r="LJ184" i="11"/>
  <c r="LJ169" i="11"/>
  <c r="LJ138" i="11"/>
  <c r="LJ147" i="11"/>
  <c r="LJ115" i="11"/>
  <c r="LJ79" i="11"/>
  <c r="LJ173" i="11"/>
  <c r="LJ119" i="11"/>
  <c r="LJ32" i="11"/>
  <c r="LJ152" i="11"/>
  <c r="LJ60" i="11"/>
  <c r="LJ30" i="11"/>
  <c r="LJ163" i="11"/>
  <c r="LJ135" i="11"/>
  <c r="LJ121" i="11"/>
  <c r="LJ100" i="11"/>
  <c r="LJ76" i="11"/>
  <c r="LJ56" i="11"/>
  <c r="LJ28" i="11"/>
  <c r="LJ116" i="11"/>
  <c r="LJ131" i="11"/>
  <c r="LJ192" i="11"/>
  <c r="LJ95" i="11"/>
  <c r="LJ80" i="11"/>
  <c r="LJ54" i="11"/>
  <c r="LJ159" i="11"/>
  <c r="LJ120" i="11"/>
  <c r="LJ109" i="11"/>
  <c r="LJ31" i="11"/>
  <c r="LJ137" i="11"/>
  <c r="LJ58" i="11"/>
  <c r="LJ191" i="11"/>
  <c r="LJ168" i="11"/>
  <c r="LJ27" i="11"/>
  <c r="LJ52" i="11"/>
  <c r="LJ196" i="11"/>
  <c r="LJ145" i="11"/>
  <c r="LJ110" i="11"/>
  <c r="LJ65" i="11"/>
  <c r="LJ118" i="11"/>
  <c r="LJ157" i="11"/>
  <c r="LJ94" i="11"/>
  <c r="LJ73" i="11"/>
  <c r="LJ117" i="11"/>
  <c r="LJ49" i="11"/>
  <c r="LJ23" i="11"/>
  <c r="LJ134" i="11"/>
  <c r="LJ51" i="11"/>
  <c r="LJ183" i="11"/>
  <c r="LJ148" i="11"/>
  <c r="LJ130" i="11"/>
  <c r="LJ92" i="11"/>
  <c r="LJ75" i="11"/>
  <c r="LJ24" i="11"/>
  <c r="LJ141" i="11"/>
  <c r="LJ39" i="11"/>
  <c r="LJ133" i="11"/>
  <c r="LJ164" i="11"/>
  <c r="LJ124" i="11"/>
  <c r="LJ93" i="11"/>
  <c r="LJ182" i="11"/>
  <c r="LJ48" i="11"/>
  <c r="LJ186" i="11"/>
  <c r="LJ142" i="11"/>
  <c r="LJ87" i="11"/>
  <c r="LJ108" i="11"/>
  <c r="LJ90" i="11"/>
  <c r="LJ72" i="11"/>
  <c r="LJ89" i="11"/>
  <c r="LJ57" i="11"/>
  <c r="LJ181" i="11"/>
  <c r="LJ71" i="11"/>
  <c r="LJ175" i="11"/>
  <c r="LJ35" i="11"/>
  <c r="LJ146" i="11"/>
  <c r="LJ129" i="11"/>
  <c r="LJ40" i="11"/>
  <c r="LJ180" i="11"/>
  <c r="LJ156" i="11"/>
  <c r="LJ114" i="11"/>
  <c r="LJ151" i="11"/>
  <c r="LJ122" i="11"/>
  <c r="LJ91" i="11"/>
  <c r="LJ179" i="11"/>
  <c r="LJ153" i="11"/>
  <c r="LJ96" i="11"/>
  <c r="LJ82" i="11"/>
  <c r="LJ102" i="11"/>
  <c r="LJ74" i="11"/>
  <c r="LJ33" i="11"/>
  <c r="LJ62" i="11"/>
  <c r="LJ132" i="11"/>
  <c r="LJ103" i="11"/>
  <c r="LJ85" i="11"/>
  <c r="LJ195" i="11"/>
  <c r="LJ172" i="11"/>
  <c r="LJ61" i="11"/>
  <c r="LJ38" i="11"/>
  <c r="LJ128" i="11"/>
  <c r="LJ136" i="11"/>
  <c r="LJ127" i="11"/>
  <c r="LJ29" i="11"/>
  <c r="LJ125" i="11"/>
  <c r="LJ34" i="11"/>
  <c r="LO165" i="11"/>
  <c r="LO171" i="11"/>
  <c r="LO36" i="11"/>
  <c r="LO53" i="11"/>
  <c r="LO169" i="11"/>
  <c r="LO184" i="11"/>
  <c r="LO138" i="11"/>
  <c r="LO173" i="11"/>
  <c r="LO147" i="11"/>
  <c r="LO115" i="11"/>
  <c r="LO79" i="11"/>
  <c r="LO152" i="11"/>
  <c r="LO119" i="11"/>
  <c r="LO32" i="11"/>
  <c r="LO60" i="11"/>
  <c r="LO30" i="11"/>
  <c r="LO163" i="11"/>
  <c r="LO135" i="11"/>
  <c r="LO121" i="11"/>
  <c r="LO76" i="11"/>
  <c r="LO56" i="11"/>
  <c r="LO28" i="11"/>
  <c r="LO100" i="11"/>
  <c r="LO116" i="11"/>
  <c r="LO131" i="11"/>
  <c r="LO120" i="11"/>
  <c r="LO192" i="11"/>
  <c r="LO95" i="11"/>
  <c r="LO159" i="11"/>
  <c r="LO80" i="11"/>
  <c r="LO168" i="11"/>
  <c r="LO54" i="11"/>
  <c r="LO31" i="11"/>
  <c r="LO137" i="11"/>
  <c r="LO58" i="11"/>
  <c r="LO191" i="11"/>
  <c r="LO109" i="11"/>
  <c r="LO65" i="11"/>
  <c r="LO27" i="11"/>
  <c r="LO110" i="11"/>
  <c r="LO52" i="11"/>
  <c r="LO145" i="11"/>
  <c r="LO196" i="11"/>
  <c r="LO134" i="11"/>
  <c r="LO118" i="11"/>
  <c r="LO49" i="11"/>
  <c r="LO23" i="11"/>
  <c r="LO157" i="11"/>
  <c r="LO183" i="11"/>
  <c r="LO130" i="11"/>
  <c r="LO117" i="11"/>
  <c r="LO51" i="11"/>
  <c r="LO94" i="11"/>
  <c r="LO148" i="11"/>
  <c r="LO92" i="11"/>
  <c r="LO75" i="11"/>
  <c r="LO73" i="11"/>
  <c r="LO87" i="11"/>
  <c r="LO164" i="11"/>
  <c r="LO93" i="11"/>
  <c r="LO39" i="11"/>
  <c r="LO141" i="11"/>
  <c r="LO133" i="11"/>
  <c r="LO108" i="11"/>
  <c r="LO182" i="11"/>
  <c r="LO124" i="11"/>
  <c r="LO48" i="11"/>
  <c r="LO24" i="11"/>
  <c r="LO186" i="11"/>
  <c r="LO142" i="11"/>
  <c r="LO72" i="11"/>
  <c r="LO35" i="11"/>
  <c r="LO156" i="11"/>
  <c r="LO181" i="11"/>
  <c r="LO146" i="11"/>
  <c r="LO40" i="11"/>
  <c r="LO180" i="11"/>
  <c r="LO57" i="11"/>
  <c r="LO114" i="11"/>
  <c r="LO175" i="11"/>
  <c r="LO90" i="11"/>
  <c r="LO129" i="11"/>
  <c r="LO89" i="11"/>
  <c r="LO71" i="11"/>
  <c r="LO128" i="11"/>
  <c r="LO33" i="11"/>
  <c r="LO153" i="11"/>
  <c r="LO195" i="11"/>
  <c r="LO91" i="11"/>
  <c r="LO74" i="11"/>
  <c r="LO29" i="11"/>
  <c r="LO96" i="11"/>
  <c r="LO82" i="11"/>
  <c r="LO61" i="11"/>
  <c r="LO151" i="11"/>
  <c r="LO122" i="11"/>
  <c r="LO136" i="11"/>
  <c r="LO103" i="11"/>
  <c r="LO172" i="11"/>
  <c r="LO38" i="11"/>
  <c r="LO179" i="11"/>
  <c r="LO127" i="11"/>
  <c r="LO85" i="11"/>
  <c r="LO62" i="11"/>
  <c r="LO132" i="11"/>
  <c r="LO125" i="11"/>
  <c r="LO34" i="11"/>
  <c r="LO102" i="11"/>
  <c r="MA165" i="11"/>
  <c r="MA36" i="11"/>
  <c r="MA53" i="11"/>
  <c r="MA171" i="11"/>
  <c r="MA169" i="11"/>
  <c r="MA184" i="11"/>
  <c r="MA138" i="11"/>
  <c r="MA173" i="11"/>
  <c r="MA147" i="11"/>
  <c r="MA115" i="11"/>
  <c r="MA152" i="11"/>
  <c r="MA32" i="11"/>
  <c r="MA79" i="11"/>
  <c r="MA119" i="11"/>
  <c r="MA30" i="11"/>
  <c r="MA60" i="11"/>
  <c r="MA76" i="11"/>
  <c r="MA116" i="11"/>
  <c r="MA100" i="11"/>
  <c r="MA163" i="11"/>
  <c r="MA135" i="11"/>
  <c r="MA121" i="11"/>
  <c r="MA56" i="11"/>
  <c r="MA28" i="11"/>
  <c r="MA159" i="11"/>
  <c r="MA120" i="11"/>
  <c r="MA80" i="11"/>
  <c r="MA131" i="11"/>
  <c r="MA192" i="11"/>
  <c r="MA95" i="11"/>
  <c r="MA109" i="11"/>
  <c r="MA31" i="11"/>
  <c r="MA58" i="11"/>
  <c r="MA168" i="11"/>
  <c r="MA54" i="11"/>
  <c r="MA191" i="11"/>
  <c r="MA137" i="11"/>
  <c r="MA145" i="11"/>
  <c r="MA110" i="11"/>
  <c r="MA52" i="11"/>
  <c r="MA196" i="11"/>
  <c r="MA65" i="11"/>
  <c r="MA27" i="11"/>
  <c r="MA134" i="11"/>
  <c r="MA51" i="11"/>
  <c r="MA183" i="11"/>
  <c r="MA148" i="11"/>
  <c r="MA49" i="11"/>
  <c r="MA73" i="11"/>
  <c r="MA118" i="11"/>
  <c r="MA157" i="11"/>
  <c r="MA130" i="11"/>
  <c r="MA92" i="11"/>
  <c r="MA94" i="11"/>
  <c r="MA75" i="11"/>
  <c r="MA23" i="11"/>
  <c r="MA117" i="11"/>
  <c r="MA164" i="11"/>
  <c r="MA93" i="11"/>
  <c r="MA141" i="11"/>
  <c r="MA87" i="11"/>
  <c r="MA186" i="11"/>
  <c r="MA142" i="11"/>
  <c r="MA133" i="11"/>
  <c r="MA182" i="11"/>
  <c r="MA48" i="11"/>
  <c r="MA39" i="11"/>
  <c r="MA24" i="11"/>
  <c r="MA108" i="11"/>
  <c r="MA124" i="11"/>
  <c r="MA156" i="11"/>
  <c r="MA89" i="11"/>
  <c r="MA90" i="11"/>
  <c r="MA129" i="11"/>
  <c r="MA40" i="11"/>
  <c r="MA35" i="11"/>
  <c r="MA57" i="11"/>
  <c r="MA114" i="11"/>
  <c r="MA72" i="11"/>
  <c r="MA181" i="11"/>
  <c r="MA146" i="11"/>
  <c r="MA71" i="11"/>
  <c r="MA175" i="11"/>
  <c r="MA91" i="11"/>
  <c r="MA33" i="11"/>
  <c r="MA62" i="11"/>
  <c r="MA153" i="11"/>
  <c r="MA172" i="11"/>
  <c r="MA34" i="11"/>
  <c r="MA151" i="11"/>
  <c r="MA122" i="11"/>
  <c r="MA74" i="11"/>
  <c r="MA179" i="11"/>
  <c r="MA103" i="11"/>
  <c r="MA29" i="11"/>
  <c r="MA195" i="11"/>
  <c r="MA132" i="11"/>
  <c r="MA82" i="11"/>
  <c r="MA38" i="11"/>
  <c r="MA136" i="11"/>
  <c r="MA85" i="11"/>
  <c r="MA61" i="11"/>
  <c r="MA180" i="11"/>
  <c r="MA128" i="11"/>
  <c r="MA127" i="11"/>
  <c r="MA125" i="11"/>
  <c r="MA96" i="11"/>
  <c r="MA102" i="11"/>
  <c r="MF165" i="11"/>
  <c r="MF36" i="11"/>
  <c r="MF53" i="11"/>
  <c r="MF171" i="11"/>
  <c r="MF169" i="11"/>
  <c r="MF184" i="11"/>
  <c r="MF138" i="11"/>
  <c r="MF173" i="11"/>
  <c r="MF115" i="11"/>
  <c r="MF79" i="11"/>
  <c r="MF147" i="11"/>
  <c r="MF152" i="11"/>
  <c r="MF32" i="11"/>
  <c r="MF163" i="11"/>
  <c r="MF119" i="11"/>
  <c r="MF60" i="11"/>
  <c r="MF30" i="11"/>
  <c r="MF135" i="11"/>
  <c r="MF121" i="11"/>
  <c r="MF76" i="11"/>
  <c r="MF28" i="11"/>
  <c r="MF116" i="11"/>
  <c r="MF100" i="11"/>
  <c r="MF56" i="11"/>
  <c r="MF80" i="11"/>
  <c r="MF192" i="11"/>
  <c r="MF159" i="11"/>
  <c r="MF131" i="11"/>
  <c r="MF120" i="11"/>
  <c r="MF95" i="11"/>
  <c r="MF191" i="11"/>
  <c r="MF109" i="11"/>
  <c r="MF54" i="11"/>
  <c r="MF31" i="11"/>
  <c r="MF58" i="11"/>
  <c r="MF168" i="11"/>
  <c r="MF137" i="11"/>
  <c r="MF65" i="11"/>
  <c r="MF145" i="11"/>
  <c r="MF134" i="11"/>
  <c r="MF52" i="11"/>
  <c r="MF110" i="11"/>
  <c r="MF27" i="11"/>
  <c r="MF196" i="11"/>
  <c r="MF94" i="11"/>
  <c r="MF23" i="11"/>
  <c r="MF118" i="11"/>
  <c r="MF157" i="11"/>
  <c r="MF73" i="11"/>
  <c r="MF51" i="11"/>
  <c r="MF183" i="11"/>
  <c r="MF117" i="11"/>
  <c r="MF92" i="11"/>
  <c r="MF148" i="11"/>
  <c r="MF130" i="11"/>
  <c r="MF75" i="11"/>
  <c r="MF49" i="11"/>
  <c r="MF182" i="11"/>
  <c r="MF48" i="11"/>
  <c r="MF39" i="11"/>
  <c r="MF142" i="11"/>
  <c r="MF164" i="11"/>
  <c r="MF124" i="11"/>
  <c r="MF93" i="11"/>
  <c r="MF24" i="11"/>
  <c r="MF87" i="11"/>
  <c r="MF186" i="11"/>
  <c r="MF141" i="11"/>
  <c r="MF133" i="11"/>
  <c r="MF108" i="11"/>
  <c r="MF90" i="11"/>
  <c r="MF181" i="11"/>
  <c r="MF129" i="11"/>
  <c r="MF114" i="11"/>
  <c r="MF40" i="11"/>
  <c r="MF175" i="11"/>
  <c r="MF156" i="11"/>
  <c r="MF146" i="11"/>
  <c r="MF72" i="11"/>
  <c r="MF35" i="11"/>
  <c r="MF57" i="11"/>
  <c r="MF71" i="11"/>
  <c r="MF89" i="11"/>
  <c r="MF38" i="11"/>
  <c r="MF85" i="11"/>
  <c r="MF153" i="11"/>
  <c r="MF125" i="11"/>
  <c r="MF122" i="11"/>
  <c r="MF91" i="11"/>
  <c r="MF128" i="11"/>
  <c r="MF74" i="11"/>
  <c r="MF127" i="11"/>
  <c r="MF61" i="11"/>
  <c r="MF102" i="11"/>
  <c r="MF180" i="11"/>
  <c r="MF151" i="11"/>
  <c r="MF103" i="11"/>
  <c r="MF62" i="11"/>
  <c r="MF29" i="11"/>
  <c r="MF195" i="11"/>
  <c r="MF172" i="11"/>
  <c r="MF96" i="11"/>
  <c r="MF82" i="11"/>
  <c r="MF34" i="11"/>
  <c r="MF33" i="11"/>
  <c r="MF179" i="11"/>
  <c r="MF136" i="11"/>
  <c r="MF132" i="11"/>
  <c r="MN165" i="11"/>
  <c r="MN36" i="11"/>
  <c r="MN53" i="11"/>
  <c r="MN171" i="11"/>
  <c r="MN184" i="11"/>
  <c r="MN169" i="11"/>
  <c r="MN138" i="11"/>
  <c r="MN147" i="11"/>
  <c r="MN115" i="11"/>
  <c r="MN173" i="11"/>
  <c r="MN32" i="11"/>
  <c r="MN79" i="11"/>
  <c r="MN119" i="11"/>
  <c r="MN152" i="11"/>
  <c r="MN60" i="11"/>
  <c r="MN30" i="11"/>
  <c r="MN163" i="11"/>
  <c r="MN100" i="11"/>
  <c r="MN76" i="11"/>
  <c r="MN28" i="11"/>
  <c r="MN116" i="11"/>
  <c r="MN135" i="11"/>
  <c r="MN121" i="11"/>
  <c r="MN56" i="11"/>
  <c r="MN192" i="11"/>
  <c r="MN80" i="11"/>
  <c r="MN131" i="11"/>
  <c r="MN95" i="11"/>
  <c r="MN159" i="11"/>
  <c r="MN120" i="11"/>
  <c r="MN54" i="11"/>
  <c r="MN31" i="11"/>
  <c r="MN109" i="11"/>
  <c r="MN168" i="11"/>
  <c r="MN58" i="11"/>
  <c r="MN137" i="11"/>
  <c r="MN191" i="11"/>
  <c r="MN65" i="11"/>
  <c r="MN110" i="11"/>
  <c r="MN196" i="11"/>
  <c r="MN27" i="11"/>
  <c r="MN145" i="11"/>
  <c r="MN52" i="11"/>
  <c r="MN134" i="11"/>
  <c r="MN94" i="11"/>
  <c r="MN75" i="11"/>
  <c r="MN51" i="11"/>
  <c r="MN23" i="11"/>
  <c r="MN118" i="11"/>
  <c r="MN157" i="11"/>
  <c r="MN148" i="11"/>
  <c r="MN130" i="11"/>
  <c r="MN117" i="11"/>
  <c r="MN183" i="11"/>
  <c r="MN92" i="11"/>
  <c r="MN49" i="11"/>
  <c r="MN73" i="11"/>
  <c r="MN142" i="11"/>
  <c r="MN133" i="11"/>
  <c r="MN182" i="11"/>
  <c r="MN164" i="11"/>
  <c r="MN141" i="11"/>
  <c r="MN124" i="11"/>
  <c r="MN24" i="11"/>
  <c r="MN87" i="11"/>
  <c r="MN90" i="11"/>
  <c r="MN93" i="11"/>
  <c r="MN48" i="11"/>
  <c r="MN39" i="11"/>
  <c r="MN186" i="11"/>
  <c r="MN108" i="11"/>
  <c r="MN57" i="11"/>
  <c r="MN146" i="11"/>
  <c r="MN89" i="11"/>
  <c r="MN71" i="11"/>
  <c r="MN180" i="11"/>
  <c r="MN35" i="11"/>
  <c r="MN156" i="11"/>
  <c r="MN129" i="11"/>
  <c r="MN114" i="11"/>
  <c r="MN175" i="11"/>
  <c r="MN72" i="11"/>
  <c r="MN181" i="11"/>
  <c r="MN40" i="11"/>
  <c r="MN128" i="11"/>
  <c r="MN127" i="11"/>
  <c r="MN153" i="11"/>
  <c r="MN151" i="11"/>
  <c r="MN91" i="11"/>
  <c r="MN38" i="11"/>
  <c r="MN74" i="11"/>
  <c r="MN33" i="11"/>
  <c r="MN136" i="11"/>
  <c r="MN85" i="11"/>
  <c r="MN62" i="11"/>
  <c r="MN195" i="11"/>
  <c r="MN82" i="11"/>
  <c r="MN61" i="11"/>
  <c r="MN102" i="11"/>
  <c r="MN122" i="11"/>
  <c r="MN179" i="11"/>
  <c r="MN103" i="11"/>
  <c r="MN29" i="11"/>
  <c r="MN172" i="11"/>
  <c r="MN132" i="11"/>
  <c r="MN34" i="11"/>
  <c r="MN125" i="11"/>
  <c r="MN96" i="11"/>
  <c r="MT165" i="11"/>
  <c r="MT36" i="11"/>
  <c r="MT53" i="11"/>
  <c r="MT169" i="11"/>
  <c r="MT171" i="11"/>
  <c r="MT184" i="11"/>
  <c r="MT138" i="11"/>
  <c r="MT173" i="11"/>
  <c r="MT115" i="11"/>
  <c r="MT147" i="11"/>
  <c r="MT79" i="11"/>
  <c r="MT152" i="11"/>
  <c r="MT119" i="11"/>
  <c r="MT32" i="11"/>
  <c r="MT60" i="11"/>
  <c r="MT163" i="11"/>
  <c r="MT30" i="11"/>
  <c r="MT100" i="11"/>
  <c r="MT76" i="11"/>
  <c r="MT135" i="11"/>
  <c r="MT121" i="11"/>
  <c r="MT56" i="11"/>
  <c r="MT28" i="11"/>
  <c r="MT116" i="11"/>
  <c r="MT120" i="11"/>
  <c r="MT95" i="11"/>
  <c r="MT80" i="11"/>
  <c r="MT192" i="11"/>
  <c r="MT159" i="11"/>
  <c r="MT131" i="11"/>
  <c r="MT31" i="11"/>
  <c r="MT137" i="11"/>
  <c r="MT54" i="11"/>
  <c r="MT58" i="11"/>
  <c r="MT191" i="11"/>
  <c r="MT168" i="11"/>
  <c r="MT109" i="11"/>
  <c r="MT134" i="11"/>
  <c r="MT65" i="11"/>
  <c r="MT27" i="11"/>
  <c r="MT110" i="11"/>
  <c r="MT145" i="11"/>
  <c r="MT52" i="11"/>
  <c r="MT196" i="11"/>
  <c r="MT118" i="11"/>
  <c r="MT157" i="11"/>
  <c r="MT92" i="11"/>
  <c r="MT94" i="11"/>
  <c r="MT148" i="11"/>
  <c r="MT117" i="11"/>
  <c r="MT49" i="11"/>
  <c r="MT73" i="11"/>
  <c r="MT183" i="11"/>
  <c r="MT130" i="11"/>
  <c r="MT75" i="11"/>
  <c r="MT51" i="11"/>
  <c r="MT23" i="11"/>
  <c r="MT182" i="11"/>
  <c r="MT48" i="11"/>
  <c r="MT39" i="11"/>
  <c r="MT124" i="11"/>
  <c r="MT141" i="11"/>
  <c r="MT142" i="11"/>
  <c r="MT108" i="11"/>
  <c r="MT133" i="11"/>
  <c r="MT90" i="11"/>
  <c r="MT164" i="11"/>
  <c r="MT93" i="11"/>
  <c r="MT24" i="11"/>
  <c r="MT87" i="11"/>
  <c r="MT186" i="11"/>
  <c r="MT57" i="11"/>
  <c r="MT114" i="11"/>
  <c r="MT35" i="11"/>
  <c r="MT156" i="11"/>
  <c r="MT89" i="11"/>
  <c r="MT175" i="11"/>
  <c r="MT180" i="11"/>
  <c r="MT72" i="11"/>
  <c r="MT71" i="11"/>
  <c r="MT40" i="11"/>
  <c r="MT181" i="11"/>
  <c r="MT146" i="11"/>
  <c r="MT129" i="11"/>
  <c r="MT136" i="11"/>
  <c r="MT127" i="11"/>
  <c r="MT29" i="11"/>
  <c r="MT132" i="11"/>
  <c r="MT61" i="11"/>
  <c r="MT151" i="11"/>
  <c r="MT179" i="11"/>
  <c r="MT103" i="11"/>
  <c r="MT85" i="11"/>
  <c r="MT172" i="11"/>
  <c r="MT125" i="11"/>
  <c r="MT96" i="11"/>
  <c r="MT82" i="11"/>
  <c r="MT122" i="11"/>
  <c r="MT38" i="11"/>
  <c r="MT33" i="11"/>
  <c r="MT195" i="11"/>
  <c r="MT34" i="11"/>
  <c r="MT102" i="11"/>
  <c r="MT91" i="11"/>
  <c r="MT128" i="11"/>
  <c r="MT74" i="11"/>
  <c r="MT62" i="11"/>
  <c r="MT153" i="11"/>
  <c r="NB165" i="11"/>
  <c r="NB36" i="11"/>
  <c r="NB53" i="11"/>
  <c r="NB171" i="11"/>
  <c r="NB169" i="11"/>
  <c r="NB184" i="11"/>
  <c r="NB138" i="11"/>
  <c r="NB115" i="11"/>
  <c r="NB173" i="11"/>
  <c r="NB147" i="11"/>
  <c r="NB79" i="11"/>
  <c r="NB152" i="11"/>
  <c r="NB119" i="11"/>
  <c r="NB32" i="11"/>
  <c r="NB60" i="11"/>
  <c r="NB30" i="11"/>
  <c r="NB163" i="11"/>
  <c r="NB100" i="11"/>
  <c r="NB56" i="11"/>
  <c r="NB28" i="11"/>
  <c r="NB116" i="11"/>
  <c r="NB135" i="11"/>
  <c r="NB121" i="11"/>
  <c r="NB76" i="11"/>
  <c r="NB131" i="11"/>
  <c r="NB80" i="11"/>
  <c r="NB54" i="11"/>
  <c r="NB120" i="11"/>
  <c r="NB192" i="11"/>
  <c r="NB159" i="11"/>
  <c r="NB95" i="11"/>
  <c r="NB31" i="11"/>
  <c r="NB191" i="11"/>
  <c r="NB137" i="11"/>
  <c r="NB168" i="11"/>
  <c r="NB58" i="11"/>
  <c r="NB109" i="11"/>
  <c r="NB65" i="11"/>
  <c r="NB27" i="11"/>
  <c r="NB196" i="11"/>
  <c r="NB52" i="11"/>
  <c r="NB145" i="11"/>
  <c r="NB110" i="11"/>
  <c r="NB118" i="11"/>
  <c r="NB94" i="11"/>
  <c r="NB183" i="11"/>
  <c r="NB130" i="11"/>
  <c r="NB23" i="11"/>
  <c r="NB73" i="11"/>
  <c r="NB157" i="11"/>
  <c r="NB92" i="11"/>
  <c r="NB75" i="11"/>
  <c r="NB49" i="11"/>
  <c r="NB134" i="11"/>
  <c r="NB51" i="11"/>
  <c r="NB148" i="11"/>
  <c r="NB117" i="11"/>
  <c r="NB93" i="11"/>
  <c r="NB141" i="11"/>
  <c r="NB142" i="11"/>
  <c r="NB133" i="11"/>
  <c r="NB164" i="11"/>
  <c r="NB124" i="11"/>
  <c r="NB48" i="11"/>
  <c r="NB186" i="11"/>
  <c r="NB87" i="11"/>
  <c r="NB39" i="11"/>
  <c r="NB108" i="11"/>
  <c r="NB182" i="11"/>
  <c r="NB24" i="11"/>
  <c r="NB57" i="11"/>
  <c r="NB71" i="11"/>
  <c r="NB40" i="11"/>
  <c r="NB72" i="11"/>
  <c r="NB35" i="11"/>
  <c r="NB156" i="11"/>
  <c r="NB181" i="11"/>
  <c r="NB146" i="11"/>
  <c r="NB180" i="11"/>
  <c r="NB90" i="11"/>
  <c r="NB114" i="11"/>
  <c r="NB175" i="11"/>
  <c r="NB129" i="11"/>
  <c r="NB89" i="11"/>
  <c r="NB122" i="11"/>
  <c r="NB91" i="11"/>
  <c r="NB38" i="11"/>
  <c r="NB128" i="11"/>
  <c r="NB74" i="11"/>
  <c r="NB29" i="11"/>
  <c r="NB82" i="11"/>
  <c r="NB151" i="11"/>
  <c r="NB127" i="11"/>
  <c r="NB153" i="11"/>
  <c r="NB195" i="11"/>
  <c r="NB96" i="11"/>
  <c r="NB33" i="11"/>
  <c r="NB132" i="11"/>
  <c r="NB125" i="11"/>
  <c r="NB61" i="11"/>
  <c r="NB102" i="11"/>
  <c r="NB179" i="11"/>
  <c r="NB136" i="11"/>
  <c r="NB103" i="11"/>
  <c r="NB85" i="11"/>
  <c r="NB62" i="11"/>
  <c r="NB172" i="11"/>
  <c r="NB34" i="11"/>
  <c r="NJ165" i="11"/>
  <c r="NJ36" i="11"/>
  <c r="NJ53" i="11"/>
  <c r="NJ169" i="11"/>
  <c r="NJ184" i="11"/>
  <c r="NJ171" i="11"/>
  <c r="NJ138" i="11"/>
  <c r="NJ79" i="11"/>
  <c r="NJ115" i="11"/>
  <c r="NJ173" i="11"/>
  <c r="NJ147" i="11"/>
  <c r="NJ32" i="11"/>
  <c r="NJ152" i="11"/>
  <c r="NJ119" i="11"/>
  <c r="NJ60" i="11"/>
  <c r="NJ30" i="11"/>
  <c r="NJ163" i="11"/>
  <c r="NJ135" i="11"/>
  <c r="NJ100" i="11"/>
  <c r="NJ56" i="11"/>
  <c r="NJ76" i="11"/>
  <c r="NJ121" i="11"/>
  <c r="NJ28" i="11"/>
  <c r="NJ95" i="11"/>
  <c r="NJ192" i="11"/>
  <c r="NJ159" i="11"/>
  <c r="NJ120" i="11"/>
  <c r="NJ116" i="11"/>
  <c r="NJ131" i="11"/>
  <c r="NJ80" i="11"/>
  <c r="NM80" i="11" s="1"/>
  <c r="NJ54" i="11"/>
  <c r="NJ137" i="11"/>
  <c r="NJ31" i="11"/>
  <c r="NJ58" i="11"/>
  <c r="NJ191" i="11"/>
  <c r="NJ168" i="11"/>
  <c r="NJ109" i="11"/>
  <c r="NJ52" i="11"/>
  <c r="NJ65" i="11"/>
  <c r="NJ27" i="11"/>
  <c r="NJ145" i="11"/>
  <c r="NJ110" i="11"/>
  <c r="NJ196" i="11"/>
  <c r="NJ118" i="11"/>
  <c r="NJ183" i="11"/>
  <c r="NJ148" i="11"/>
  <c r="NJ130" i="11"/>
  <c r="NJ117" i="11"/>
  <c r="NJ92" i="11"/>
  <c r="NJ75" i="11"/>
  <c r="NJ73" i="11"/>
  <c r="NJ49" i="11"/>
  <c r="NJ157" i="11"/>
  <c r="NJ94" i="11"/>
  <c r="NJ23" i="11"/>
  <c r="NJ134" i="11"/>
  <c r="NJ51" i="11"/>
  <c r="NJ182" i="11"/>
  <c r="NJ124" i="11"/>
  <c r="NJ186" i="11"/>
  <c r="NJ164" i="11"/>
  <c r="NJ39" i="11"/>
  <c r="NJ108" i="11"/>
  <c r="NJ48" i="11"/>
  <c r="NJ87" i="11"/>
  <c r="NJ133" i="11"/>
  <c r="NJ93" i="11"/>
  <c r="NJ24" i="11"/>
  <c r="NJ141" i="11"/>
  <c r="NJ142" i="11"/>
  <c r="NJ156" i="11"/>
  <c r="NJ146" i="11"/>
  <c r="NJ180" i="11"/>
  <c r="NJ72" i="11"/>
  <c r="NJ57" i="11"/>
  <c r="NJ114" i="11"/>
  <c r="NJ89" i="11"/>
  <c r="NM89" i="11" s="1"/>
  <c r="NJ175" i="11"/>
  <c r="NJ35" i="11"/>
  <c r="NJ129" i="11"/>
  <c r="NJ71" i="11"/>
  <c r="NJ90" i="11"/>
  <c r="NJ181" i="11"/>
  <c r="NJ40" i="11"/>
  <c r="NJ151" i="11"/>
  <c r="NJ91" i="11"/>
  <c r="NJ74" i="11"/>
  <c r="NJ82" i="11"/>
  <c r="NJ38" i="11"/>
  <c r="NJ128" i="11"/>
  <c r="NJ136" i="11"/>
  <c r="NJ29" i="11"/>
  <c r="NJ195" i="11"/>
  <c r="NJ172" i="11"/>
  <c r="NJ125" i="11"/>
  <c r="NJ34" i="11"/>
  <c r="NJ33" i="11"/>
  <c r="NJ127" i="11"/>
  <c r="NJ85" i="11"/>
  <c r="NJ96" i="11"/>
  <c r="NJ102" i="11"/>
  <c r="NJ122" i="11"/>
  <c r="NJ179" i="11"/>
  <c r="NJ103" i="11"/>
  <c r="NJ62" i="11"/>
  <c r="NJ153" i="11"/>
  <c r="NJ132" i="11"/>
  <c r="NJ61" i="11"/>
  <c r="E36" i="11"/>
  <c r="E53" i="11"/>
  <c r="U53" i="11" s="1"/>
  <c r="E169" i="11"/>
  <c r="E171" i="11"/>
  <c r="E184" i="11"/>
  <c r="E138" i="11"/>
  <c r="E173" i="11"/>
  <c r="E147" i="11"/>
  <c r="E115" i="11"/>
  <c r="E152" i="11"/>
  <c r="E79" i="11"/>
  <c r="E32" i="11"/>
  <c r="E119" i="11"/>
  <c r="E60" i="11"/>
  <c r="E30" i="11"/>
  <c r="E76" i="11"/>
  <c r="E56" i="11"/>
  <c r="E116" i="11"/>
  <c r="E163" i="11"/>
  <c r="E121" i="11"/>
  <c r="E100" i="11"/>
  <c r="E28" i="11"/>
  <c r="E135" i="11"/>
  <c r="E131" i="11"/>
  <c r="E120" i="11"/>
  <c r="E95" i="11"/>
  <c r="E192" i="11"/>
  <c r="E159" i="11"/>
  <c r="U159" i="11" s="1"/>
  <c r="E80" i="11"/>
  <c r="E58" i="11"/>
  <c r="E137" i="11"/>
  <c r="E109" i="11"/>
  <c r="E168" i="11"/>
  <c r="E54" i="11"/>
  <c r="U54" i="11" s="1"/>
  <c r="E31" i="11"/>
  <c r="E191" i="11"/>
  <c r="E65" i="11"/>
  <c r="E27" i="11"/>
  <c r="E110" i="11"/>
  <c r="E145" i="11"/>
  <c r="E52" i="11"/>
  <c r="E196" i="11"/>
  <c r="E148" i="11"/>
  <c r="U148" i="11" s="1"/>
  <c r="E130" i="11"/>
  <c r="E75" i="11"/>
  <c r="E49" i="11"/>
  <c r="E73" i="11"/>
  <c r="E134" i="11"/>
  <c r="E51" i="11"/>
  <c r="E157" i="11"/>
  <c r="E94" i="11"/>
  <c r="E92" i="11"/>
  <c r="E23" i="11"/>
  <c r="E183" i="11"/>
  <c r="U183" i="11" s="1"/>
  <c r="E118" i="11"/>
  <c r="E117" i="11"/>
  <c r="E164" i="11"/>
  <c r="E124" i="11"/>
  <c r="E186" i="11"/>
  <c r="E142" i="11"/>
  <c r="E93" i="11"/>
  <c r="E39" i="11"/>
  <c r="E133" i="11"/>
  <c r="E48" i="11"/>
  <c r="E141" i="11"/>
  <c r="E108" i="11"/>
  <c r="E182" i="11"/>
  <c r="E24" i="11"/>
  <c r="E87" i="11"/>
  <c r="E156" i="11"/>
  <c r="E146" i="11"/>
  <c r="E114" i="11"/>
  <c r="E71" i="11"/>
  <c r="E180" i="11"/>
  <c r="E72" i="11"/>
  <c r="E129" i="11"/>
  <c r="E89" i="11"/>
  <c r="E40" i="11"/>
  <c r="E90" i="11"/>
  <c r="E35" i="11"/>
  <c r="E57" i="11"/>
  <c r="E181" i="11"/>
  <c r="E175" i="11"/>
  <c r="E195" i="11"/>
  <c r="E125" i="11"/>
  <c r="E91" i="11"/>
  <c r="E74" i="11"/>
  <c r="E179" i="11"/>
  <c r="E103" i="11"/>
  <c r="E85" i="11"/>
  <c r="E172" i="11"/>
  <c r="E96" i="11"/>
  <c r="E34" i="11"/>
  <c r="E102" i="11"/>
  <c r="E151" i="11"/>
  <c r="E122" i="11"/>
  <c r="E33" i="11"/>
  <c r="E136" i="11"/>
  <c r="E82" i="11"/>
  <c r="E61" i="11"/>
  <c r="E38" i="11"/>
  <c r="E128" i="11"/>
  <c r="E127" i="11"/>
  <c r="E62" i="11"/>
  <c r="E29" i="11"/>
  <c r="E153" i="11"/>
  <c r="E132" i="11"/>
  <c r="J53" i="11"/>
  <c r="J36" i="11"/>
  <c r="J169" i="11"/>
  <c r="J171" i="11"/>
  <c r="J184" i="11"/>
  <c r="J138" i="11"/>
  <c r="J147" i="11"/>
  <c r="J173" i="11"/>
  <c r="J115" i="11"/>
  <c r="J119" i="11"/>
  <c r="J152" i="11"/>
  <c r="J79" i="11"/>
  <c r="J32" i="11"/>
  <c r="J30" i="11"/>
  <c r="J163" i="11"/>
  <c r="J60" i="11"/>
  <c r="J135" i="11"/>
  <c r="J100" i="11"/>
  <c r="J121" i="11"/>
  <c r="J76" i="11"/>
  <c r="J56" i="11"/>
  <c r="J28" i="11"/>
  <c r="J116" i="11"/>
  <c r="J159" i="11"/>
  <c r="J54" i="11"/>
  <c r="J192" i="11"/>
  <c r="J131" i="11"/>
  <c r="J95" i="11"/>
  <c r="J80" i="11"/>
  <c r="J120" i="11"/>
  <c r="J31" i="11"/>
  <c r="J137" i="11"/>
  <c r="J109" i="11"/>
  <c r="J58" i="11"/>
  <c r="J191" i="11"/>
  <c r="J168" i="11"/>
  <c r="J52" i="11"/>
  <c r="J196" i="11"/>
  <c r="J145" i="11"/>
  <c r="J110" i="11"/>
  <c r="J27" i="11"/>
  <c r="J65" i="11"/>
  <c r="J134" i="11"/>
  <c r="J73" i="11"/>
  <c r="J148" i="11"/>
  <c r="J118" i="11"/>
  <c r="J157" i="11"/>
  <c r="J183" i="11"/>
  <c r="J117" i="11"/>
  <c r="J75" i="11"/>
  <c r="J51" i="11"/>
  <c r="J94" i="11"/>
  <c r="J130" i="11"/>
  <c r="J92" i="11"/>
  <c r="J49" i="11"/>
  <c r="J23" i="11"/>
  <c r="J90" i="11"/>
  <c r="J93" i="11"/>
  <c r="J48" i="11"/>
  <c r="J141" i="11"/>
  <c r="J87" i="11"/>
  <c r="J142" i="11"/>
  <c r="J133" i="11"/>
  <c r="J182" i="11"/>
  <c r="J39" i="11"/>
  <c r="J108" i="11"/>
  <c r="J164" i="11"/>
  <c r="J124" i="11"/>
  <c r="J24" i="11"/>
  <c r="J186" i="11"/>
  <c r="J72" i="11"/>
  <c r="J129" i="11"/>
  <c r="J40" i="11"/>
  <c r="J35" i="11"/>
  <c r="J114" i="11"/>
  <c r="J89" i="11"/>
  <c r="J71" i="11"/>
  <c r="J57" i="11"/>
  <c r="J181" i="11"/>
  <c r="J175" i="11"/>
  <c r="J156" i="11"/>
  <c r="J146" i="11"/>
  <c r="J180" i="11"/>
  <c r="J38" i="11"/>
  <c r="J74" i="11"/>
  <c r="J179" i="11"/>
  <c r="J136" i="11"/>
  <c r="J153" i="11"/>
  <c r="J195" i="11"/>
  <c r="J172" i="11"/>
  <c r="J132" i="11"/>
  <c r="J82" i="11"/>
  <c r="J102" i="11"/>
  <c r="J127" i="11"/>
  <c r="J29" i="11"/>
  <c r="J96" i="11"/>
  <c r="J61" i="11"/>
  <c r="J151" i="11"/>
  <c r="J122" i="11"/>
  <c r="J91" i="11"/>
  <c r="J103" i="11"/>
  <c r="J85" i="11"/>
  <c r="J125" i="11"/>
  <c r="J128" i="11"/>
  <c r="J33" i="11"/>
  <c r="J62" i="11"/>
  <c r="J34" i="11"/>
  <c r="O53" i="11"/>
  <c r="O36" i="11"/>
  <c r="O171" i="11"/>
  <c r="O184" i="11"/>
  <c r="O169" i="11"/>
  <c r="O138" i="11"/>
  <c r="O115" i="11"/>
  <c r="O79" i="11"/>
  <c r="O173" i="11"/>
  <c r="O147" i="11"/>
  <c r="O152" i="11"/>
  <c r="O32" i="11"/>
  <c r="O119" i="11"/>
  <c r="O30" i="11"/>
  <c r="O163" i="11"/>
  <c r="O60" i="11"/>
  <c r="O56" i="11"/>
  <c r="O28" i="11"/>
  <c r="O116" i="11"/>
  <c r="O100" i="11"/>
  <c r="O135" i="11"/>
  <c r="O121" i="11"/>
  <c r="O76" i="11"/>
  <c r="O192" i="11"/>
  <c r="O159" i="11"/>
  <c r="O95" i="11"/>
  <c r="O131" i="11"/>
  <c r="O120" i="11"/>
  <c r="O80" i="11"/>
  <c r="O31" i="11"/>
  <c r="O54" i="11"/>
  <c r="O191" i="11"/>
  <c r="O168" i="11"/>
  <c r="O109" i="11"/>
  <c r="O58" i="11"/>
  <c r="O137" i="11"/>
  <c r="O65" i="11"/>
  <c r="O196" i="11"/>
  <c r="O52" i="11"/>
  <c r="O27" i="11"/>
  <c r="O145" i="11"/>
  <c r="O110" i="11"/>
  <c r="O134" i="11"/>
  <c r="O51" i="11"/>
  <c r="O130" i="11"/>
  <c r="O117" i="11"/>
  <c r="O92" i="11"/>
  <c r="O75" i="11"/>
  <c r="O94" i="11"/>
  <c r="O148" i="11"/>
  <c r="O49" i="11"/>
  <c r="O73" i="11"/>
  <c r="O118" i="11"/>
  <c r="O157" i="11"/>
  <c r="O183" i="11"/>
  <c r="O23" i="11"/>
  <c r="O164" i="11"/>
  <c r="O93" i="11"/>
  <c r="O141" i="11"/>
  <c r="O87" i="11"/>
  <c r="O186" i="11"/>
  <c r="O182" i="11"/>
  <c r="O124" i="11"/>
  <c r="O24" i="11"/>
  <c r="O142" i="11"/>
  <c r="O108" i="11"/>
  <c r="O48" i="11"/>
  <c r="O39" i="11"/>
  <c r="O133" i="11"/>
  <c r="O90" i="11"/>
  <c r="O89" i="11"/>
  <c r="O40" i="11"/>
  <c r="O72" i="11"/>
  <c r="O146" i="11"/>
  <c r="O129" i="11"/>
  <c r="O71" i="11"/>
  <c r="O57" i="11"/>
  <c r="O181" i="11"/>
  <c r="O35" i="11"/>
  <c r="O156" i="11"/>
  <c r="O114" i="11"/>
  <c r="O175" i="11"/>
  <c r="O180" i="11"/>
  <c r="O33" i="11"/>
  <c r="O29" i="11"/>
  <c r="O195" i="11"/>
  <c r="O132" i="11"/>
  <c r="O61" i="11"/>
  <c r="O128" i="11"/>
  <c r="O74" i="11"/>
  <c r="O179" i="11"/>
  <c r="O34" i="11"/>
  <c r="O102" i="11"/>
  <c r="O151" i="11"/>
  <c r="O136" i="11"/>
  <c r="O127" i="11"/>
  <c r="O103" i="11"/>
  <c r="O62" i="11"/>
  <c r="O153" i="11"/>
  <c r="O82" i="11"/>
  <c r="O122" i="11"/>
  <c r="O91" i="11"/>
  <c r="O38" i="11"/>
  <c r="O85" i="11"/>
  <c r="O172" i="11"/>
  <c r="O125" i="11"/>
  <c r="O96" i="11"/>
  <c r="X36" i="11"/>
  <c r="X53" i="11"/>
  <c r="X171" i="11"/>
  <c r="X169" i="11"/>
  <c r="X184" i="11"/>
  <c r="X138" i="11"/>
  <c r="X173" i="11"/>
  <c r="X115" i="11"/>
  <c r="X147" i="11"/>
  <c r="X32" i="11"/>
  <c r="X152" i="11"/>
  <c r="X119" i="11"/>
  <c r="X79" i="11"/>
  <c r="X60" i="11"/>
  <c r="X30" i="11"/>
  <c r="X163" i="11"/>
  <c r="X100" i="11"/>
  <c r="X28" i="11"/>
  <c r="X121" i="11"/>
  <c r="X76" i="11"/>
  <c r="X56" i="11"/>
  <c r="X135" i="11"/>
  <c r="X192" i="11"/>
  <c r="X120" i="11"/>
  <c r="X95" i="11"/>
  <c r="X159" i="11"/>
  <c r="X80" i="11"/>
  <c r="X116" i="11"/>
  <c r="X131" i="11"/>
  <c r="X54" i="11"/>
  <c r="X58" i="11"/>
  <c r="X109" i="11"/>
  <c r="X31" i="11"/>
  <c r="X191" i="11"/>
  <c r="X168" i="11"/>
  <c r="X137" i="11"/>
  <c r="X145" i="11"/>
  <c r="X196" i="11"/>
  <c r="X27" i="11"/>
  <c r="X52" i="11"/>
  <c r="X65" i="11"/>
  <c r="X110" i="11"/>
  <c r="X134" i="11"/>
  <c r="X118" i="11"/>
  <c r="X51" i="11"/>
  <c r="X148" i="11"/>
  <c r="X130" i="11"/>
  <c r="X75" i="11"/>
  <c r="X183" i="11"/>
  <c r="X23" i="11"/>
  <c r="X73" i="11"/>
  <c r="X157" i="11"/>
  <c r="X94" i="11"/>
  <c r="X92" i="11"/>
  <c r="X49" i="11"/>
  <c r="X117" i="11"/>
  <c r="X164" i="11"/>
  <c r="X24" i="11"/>
  <c r="X133" i="11"/>
  <c r="X93" i="11"/>
  <c r="X48" i="11"/>
  <c r="X39" i="11"/>
  <c r="X186" i="11"/>
  <c r="X108" i="11"/>
  <c r="X182" i="11"/>
  <c r="X124" i="11"/>
  <c r="X141" i="11"/>
  <c r="X87" i="11"/>
  <c r="X142" i="11"/>
  <c r="X146" i="11"/>
  <c r="X89" i="11"/>
  <c r="X71" i="11"/>
  <c r="X90" i="11"/>
  <c r="X72" i="11"/>
  <c r="X129" i="11"/>
  <c r="X156" i="11"/>
  <c r="X181" i="11"/>
  <c r="X114" i="11"/>
  <c r="X40" i="11"/>
  <c r="X180" i="11"/>
  <c r="X35" i="11"/>
  <c r="X57" i="11"/>
  <c r="X175" i="11"/>
  <c r="X151" i="11"/>
  <c r="X91" i="11"/>
  <c r="X33" i="11"/>
  <c r="X195" i="11"/>
  <c r="X132" i="11"/>
  <c r="X125" i="11"/>
  <c r="X96" i="11"/>
  <c r="X82" i="11"/>
  <c r="X122" i="11"/>
  <c r="X128" i="11"/>
  <c r="X74" i="11"/>
  <c r="X179" i="11"/>
  <c r="X136" i="11"/>
  <c r="X127" i="11"/>
  <c r="X62" i="11"/>
  <c r="X29" i="11"/>
  <c r="X153" i="11"/>
  <c r="X172" i="11"/>
  <c r="X102" i="11"/>
  <c r="X38" i="11"/>
  <c r="X85" i="11"/>
  <c r="X61" i="11"/>
  <c r="X103" i="11"/>
  <c r="X34" i="11"/>
  <c r="AC53" i="11"/>
  <c r="AC169" i="11"/>
  <c r="AC36" i="11"/>
  <c r="AC171" i="11"/>
  <c r="AC184" i="11"/>
  <c r="AC138" i="11"/>
  <c r="AC147" i="11"/>
  <c r="AC173" i="11"/>
  <c r="AC115" i="11"/>
  <c r="AC32" i="11"/>
  <c r="AC119" i="11"/>
  <c r="AC79" i="11"/>
  <c r="AC152" i="11"/>
  <c r="AC60" i="11"/>
  <c r="AC163" i="11"/>
  <c r="AC30" i="11"/>
  <c r="AC121" i="11"/>
  <c r="AC28" i="11"/>
  <c r="AC100" i="11"/>
  <c r="AC56" i="11"/>
  <c r="AC116" i="11"/>
  <c r="AC135" i="11"/>
  <c r="AC76" i="11"/>
  <c r="AC131" i="11"/>
  <c r="AC159" i="11"/>
  <c r="AC120" i="11"/>
  <c r="AC54" i="11"/>
  <c r="AC192" i="11"/>
  <c r="AC80" i="11"/>
  <c r="AC95" i="11"/>
  <c r="AC168" i="11"/>
  <c r="AC31" i="11"/>
  <c r="AC191" i="11"/>
  <c r="AC58" i="11"/>
  <c r="AC109" i="11"/>
  <c r="AC137" i="11"/>
  <c r="AC110" i="11"/>
  <c r="AC52" i="11"/>
  <c r="AC65" i="11"/>
  <c r="AC145" i="11"/>
  <c r="AC27" i="11"/>
  <c r="AC196" i="11"/>
  <c r="AC148" i="11"/>
  <c r="AC117" i="11"/>
  <c r="AC134" i="11"/>
  <c r="AC94" i="11"/>
  <c r="AC183" i="11"/>
  <c r="AC130" i="11"/>
  <c r="AC49" i="11"/>
  <c r="AC118" i="11"/>
  <c r="AC51" i="11"/>
  <c r="AC92" i="11"/>
  <c r="AC23" i="11"/>
  <c r="AC157" i="11"/>
  <c r="AC75" i="11"/>
  <c r="AC73" i="11"/>
  <c r="AC124" i="11"/>
  <c r="AC48" i="11"/>
  <c r="AC87" i="11"/>
  <c r="AC133" i="11"/>
  <c r="AC108" i="11"/>
  <c r="AC39" i="11"/>
  <c r="AC186" i="11"/>
  <c r="AC182" i="11"/>
  <c r="AC164" i="11"/>
  <c r="AC24" i="11"/>
  <c r="AC141" i="11"/>
  <c r="AC142" i="11"/>
  <c r="AC93" i="11"/>
  <c r="AC72" i="11"/>
  <c r="AC175" i="11"/>
  <c r="AC180" i="11"/>
  <c r="AC90" i="11"/>
  <c r="AC129" i="11"/>
  <c r="AC114" i="11"/>
  <c r="AC40" i="11"/>
  <c r="AC35" i="11"/>
  <c r="AC156" i="11"/>
  <c r="AC71" i="11"/>
  <c r="AC57" i="11"/>
  <c r="AC181" i="11"/>
  <c r="AC146" i="11"/>
  <c r="AC89" i="11"/>
  <c r="AC136" i="11"/>
  <c r="AC127" i="11"/>
  <c r="AC62" i="11"/>
  <c r="AC29" i="11"/>
  <c r="AC195" i="11"/>
  <c r="AC132" i="11"/>
  <c r="AC102" i="11"/>
  <c r="AC122" i="11"/>
  <c r="AC91" i="11"/>
  <c r="AC38" i="11"/>
  <c r="AC82" i="11"/>
  <c r="AC128" i="11"/>
  <c r="AC33" i="11"/>
  <c r="AC179" i="11"/>
  <c r="AC172" i="11"/>
  <c r="AC61" i="11"/>
  <c r="AC151" i="11"/>
  <c r="AC74" i="11"/>
  <c r="AC103" i="11"/>
  <c r="AC85" i="11"/>
  <c r="AC153" i="11"/>
  <c r="AC125" i="11"/>
  <c r="AC96" i="11"/>
  <c r="AC34" i="11"/>
  <c r="AH53" i="11"/>
  <c r="AH36" i="11"/>
  <c r="AH171" i="11"/>
  <c r="AH169" i="11"/>
  <c r="AH184" i="11"/>
  <c r="AH138" i="11"/>
  <c r="AH115" i="11"/>
  <c r="AH147" i="11"/>
  <c r="AH79" i="11"/>
  <c r="AH173" i="11"/>
  <c r="AH152" i="11"/>
  <c r="AH32" i="11"/>
  <c r="AH119" i="11"/>
  <c r="AH60" i="11"/>
  <c r="AH163" i="11"/>
  <c r="AH30" i="11"/>
  <c r="AH100" i="11"/>
  <c r="AH56" i="11"/>
  <c r="AH135" i="11"/>
  <c r="AH76" i="11"/>
  <c r="AH116" i="11"/>
  <c r="AH121" i="11"/>
  <c r="AH28" i="11"/>
  <c r="AH192" i="11"/>
  <c r="AH159" i="11"/>
  <c r="AH131" i="11"/>
  <c r="AH80" i="11"/>
  <c r="AH120" i="11"/>
  <c r="AH95" i="11"/>
  <c r="AH58" i="11"/>
  <c r="AH191" i="11"/>
  <c r="AH137" i="11"/>
  <c r="AH109" i="11"/>
  <c r="AH54" i="11"/>
  <c r="AH31" i="11"/>
  <c r="AH168" i="11"/>
  <c r="AH27" i="11"/>
  <c r="AH145" i="11"/>
  <c r="AH52" i="11"/>
  <c r="AH65" i="11"/>
  <c r="AH196" i="11"/>
  <c r="AH110" i="11"/>
  <c r="AH148" i="11"/>
  <c r="AH130" i="11"/>
  <c r="AH23" i="11"/>
  <c r="AH134" i="11"/>
  <c r="AH118" i="11"/>
  <c r="AH157" i="11"/>
  <c r="AH94" i="11"/>
  <c r="AH183" i="11"/>
  <c r="AH117" i="11"/>
  <c r="AH92" i="11"/>
  <c r="AH51" i="11"/>
  <c r="AH49" i="11"/>
  <c r="AH73" i="11"/>
  <c r="AH75" i="11"/>
  <c r="AH164" i="11"/>
  <c r="AH124" i="11"/>
  <c r="AH48" i="11"/>
  <c r="AH24" i="11"/>
  <c r="AH142" i="11"/>
  <c r="AH108" i="11"/>
  <c r="AH182" i="11"/>
  <c r="AH39" i="11"/>
  <c r="AH87" i="11"/>
  <c r="AH133" i="11"/>
  <c r="AH93" i="11"/>
  <c r="AH141" i="11"/>
  <c r="AH186" i="11"/>
  <c r="AH35" i="11"/>
  <c r="AH89" i="11"/>
  <c r="AH181" i="11"/>
  <c r="AH129" i="11"/>
  <c r="AH40" i="11"/>
  <c r="AH175" i="11"/>
  <c r="AH90" i="11"/>
  <c r="AH57" i="11"/>
  <c r="AH146" i="11"/>
  <c r="AH114" i="11"/>
  <c r="AH72" i="11"/>
  <c r="AH156" i="11"/>
  <c r="AH71" i="11"/>
  <c r="AH180" i="11"/>
  <c r="AH151" i="11"/>
  <c r="AH122" i="11"/>
  <c r="AH33" i="11"/>
  <c r="AH136" i="11"/>
  <c r="AH103" i="11"/>
  <c r="AH85" i="11"/>
  <c r="AH62" i="11"/>
  <c r="AH153" i="11"/>
  <c r="AH34" i="11"/>
  <c r="AH91" i="11"/>
  <c r="AH179" i="11"/>
  <c r="AH29" i="11"/>
  <c r="AH172" i="11"/>
  <c r="AH38" i="11"/>
  <c r="AH74" i="11"/>
  <c r="AH127" i="11"/>
  <c r="AH195" i="11"/>
  <c r="AH96" i="11"/>
  <c r="AH82" i="11"/>
  <c r="AH61" i="11"/>
  <c r="AH128" i="11"/>
  <c r="AH132" i="11"/>
  <c r="AH125" i="11"/>
  <c r="AH102" i="11"/>
  <c r="AN36" i="11"/>
  <c r="AN53" i="11"/>
  <c r="AN171" i="11"/>
  <c r="AN169" i="11"/>
  <c r="AN184" i="11"/>
  <c r="AN138" i="11"/>
  <c r="AN147" i="11"/>
  <c r="AN115" i="11"/>
  <c r="AN173" i="11"/>
  <c r="AN32" i="11"/>
  <c r="AN79" i="11"/>
  <c r="AN152" i="11"/>
  <c r="AN119" i="11"/>
  <c r="AN163" i="11"/>
  <c r="AN60" i="11"/>
  <c r="AN30" i="11"/>
  <c r="AN76" i="11"/>
  <c r="AN28" i="11"/>
  <c r="AN135" i="11"/>
  <c r="AN100" i="11"/>
  <c r="AN56" i="11"/>
  <c r="AN121" i="11"/>
  <c r="AN116" i="11"/>
  <c r="AN131" i="11"/>
  <c r="AN120" i="11"/>
  <c r="AN159" i="11"/>
  <c r="AN95" i="11"/>
  <c r="AN192" i="11"/>
  <c r="AN80" i="11"/>
  <c r="AN191" i="11"/>
  <c r="AN137" i="11"/>
  <c r="AN109" i="11"/>
  <c r="AN58" i="11"/>
  <c r="AN54" i="11"/>
  <c r="AN31" i="11"/>
  <c r="AN168" i="11"/>
  <c r="AN145" i="11"/>
  <c r="AN134" i="11"/>
  <c r="AN65" i="11"/>
  <c r="AN52" i="11"/>
  <c r="AN196" i="11"/>
  <c r="AN27" i="11"/>
  <c r="AN110" i="11"/>
  <c r="AN118" i="11"/>
  <c r="AN183" i="11"/>
  <c r="AN148" i="11"/>
  <c r="AN130" i="11"/>
  <c r="AN73" i="11"/>
  <c r="AN51" i="11"/>
  <c r="AN23" i="11"/>
  <c r="AN157" i="11"/>
  <c r="AN75" i="11"/>
  <c r="AN94" i="11"/>
  <c r="AN117" i="11"/>
  <c r="AN92" i="11"/>
  <c r="AN49" i="11"/>
  <c r="AN124" i="11"/>
  <c r="AN87" i="11"/>
  <c r="AN133" i="11"/>
  <c r="AN182" i="11"/>
  <c r="AN141" i="11"/>
  <c r="AN142" i="11"/>
  <c r="AN108" i="11"/>
  <c r="AN164" i="11"/>
  <c r="AN93" i="11"/>
  <c r="AN48" i="11"/>
  <c r="AN24" i="11"/>
  <c r="AN39" i="11"/>
  <c r="AN186" i="11"/>
  <c r="AN90" i="11"/>
  <c r="AN72" i="11"/>
  <c r="AN156" i="11"/>
  <c r="AN71" i="11"/>
  <c r="AN180" i="11"/>
  <c r="AN114" i="11"/>
  <c r="AN40" i="11"/>
  <c r="AN35" i="11"/>
  <c r="AN181" i="11"/>
  <c r="AN57" i="11"/>
  <c r="AN146" i="11"/>
  <c r="AN129" i="11"/>
  <c r="AN89" i="11"/>
  <c r="AN175" i="11"/>
  <c r="AN91" i="11"/>
  <c r="AN38" i="11"/>
  <c r="AN172" i="11"/>
  <c r="AN34" i="11"/>
  <c r="AN102" i="11"/>
  <c r="AN128" i="11"/>
  <c r="AN33" i="11"/>
  <c r="AN136" i="11"/>
  <c r="AN127" i="11"/>
  <c r="AN85" i="11"/>
  <c r="AN62" i="11"/>
  <c r="AN153" i="11"/>
  <c r="AN195" i="11"/>
  <c r="AN132" i="11"/>
  <c r="AN125" i="11"/>
  <c r="AN96" i="11"/>
  <c r="AN82" i="11"/>
  <c r="AN74" i="11"/>
  <c r="AN103" i="11"/>
  <c r="AN29" i="11"/>
  <c r="AN61" i="11"/>
  <c r="AN151" i="11"/>
  <c r="AN122" i="11"/>
  <c r="AN179" i="11"/>
  <c r="AS53" i="11"/>
  <c r="AS36" i="11"/>
  <c r="AS171" i="11"/>
  <c r="AS169" i="11"/>
  <c r="AS184" i="11"/>
  <c r="AS138" i="11"/>
  <c r="AS173" i="11"/>
  <c r="AS147" i="11"/>
  <c r="AS115" i="11"/>
  <c r="AS152" i="11"/>
  <c r="AS79" i="11"/>
  <c r="AS119" i="11"/>
  <c r="AS32" i="11"/>
  <c r="AS60" i="11"/>
  <c r="AS30" i="11"/>
  <c r="AS163" i="11"/>
  <c r="AS135" i="11"/>
  <c r="AS116" i="11"/>
  <c r="AS56" i="11"/>
  <c r="AS28" i="11"/>
  <c r="AS121" i="11"/>
  <c r="AS100" i="11"/>
  <c r="AS76" i="11"/>
  <c r="AS192" i="11"/>
  <c r="AS159" i="11"/>
  <c r="AS131" i="11"/>
  <c r="AS54" i="11"/>
  <c r="AS120" i="11"/>
  <c r="AS95" i="11"/>
  <c r="AS80" i="11"/>
  <c r="AS58" i="11"/>
  <c r="AS191" i="11"/>
  <c r="AS168" i="11"/>
  <c r="AS31" i="11"/>
  <c r="AS137" i="11"/>
  <c r="AS109" i="11"/>
  <c r="AS145" i="11"/>
  <c r="AS196" i="11"/>
  <c r="AS52" i="11"/>
  <c r="AS27" i="11"/>
  <c r="AS110" i="11"/>
  <c r="AS65" i="11"/>
  <c r="AS73" i="11"/>
  <c r="AS157" i="11"/>
  <c r="AS183" i="11"/>
  <c r="AS75" i="11"/>
  <c r="AS134" i="11"/>
  <c r="AS51" i="11"/>
  <c r="AS94" i="11"/>
  <c r="AS148" i="11"/>
  <c r="AS130" i="11"/>
  <c r="AS117" i="11"/>
  <c r="AS23" i="11"/>
  <c r="AS182" i="11"/>
  <c r="AS118" i="11"/>
  <c r="AS92" i="11"/>
  <c r="AS49" i="11"/>
  <c r="AS93" i="11"/>
  <c r="AS141" i="11"/>
  <c r="AS124" i="11"/>
  <c r="AS48" i="11"/>
  <c r="AS87" i="11"/>
  <c r="AS39" i="11"/>
  <c r="AS186" i="11"/>
  <c r="AS133" i="11"/>
  <c r="AS24" i="11"/>
  <c r="AS164" i="11"/>
  <c r="AS142" i="11"/>
  <c r="AS108" i="11"/>
  <c r="AS72" i="11"/>
  <c r="AS156" i="11"/>
  <c r="AS57" i="11"/>
  <c r="AS181" i="11"/>
  <c r="AS146" i="11"/>
  <c r="AS114" i="11"/>
  <c r="AS35" i="11"/>
  <c r="AS175" i="11"/>
  <c r="AS180" i="11"/>
  <c r="AS90" i="11"/>
  <c r="AS129" i="11"/>
  <c r="AS89" i="11"/>
  <c r="AS71" i="11"/>
  <c r="AS40" i="11"/>
  <c r="AS151" i="11"/>
  <c r="AS74" i="11"/>
  <c r="AS103" i="11"/>
  <c r="AS85" i="11"/>
  <c r="AS62" i="11"/>
  <c r="AS153" i="11"/>
  <c r="AS172" i="11"/>
  <c r="AS96" i="11"/>
  <c r="AS91" i="11"/>
  <c r="AS128" i="11"/>
  <c r="AS195" i="11"/>
  <c r="AS82" i="11"/>
  <c r="AS122" i="11"/>
  <c r="AS38" i="11"/>
  <c r="AS29" i="11"/>
  <c r="AS33" i="11"/>
  <c r="AS179" i="11"/>
  <c r="AS136" i="11"/>
  <c r="AS127" i="11"/>
  <c r="AS132" i="11"/>
  <c r="AS125" i="11"/>
  <c r="AS61" i="11"/>
  <c r="AS34" i="11"/>
  <c r="AS102" i="11"/>
  <c r="BA36" i="11"/>
  <c r="BA53" i="11"/>
  <c r="BA171" i="11"/>
  <c r="BA169" i="11"/>
  <c r="BA184" i="11"/>
  <c r="BA138" i="11"/>
  <c r="BA147" i="11"/>
  <c r="BA173" i="11"/>
  <c r="BA115" i="11"/>
  <c r="BA32" i="11"/>
  <c r="BA79" i="11"/>
  <c r="BA152" i="11"/>
  <c r="BA119" i="11"/>
  <c r="BA30" i="11"/>
  <c r="BA163" i="11"/>
  <c r="BA60" i="11"/>
  <c r="BA76" i="11"/>
  <c r="BA121" i="11"/>
  <c r="BA28" i="11"/>
  <c r="BA116" i="11"/>
  <c r="BA135" i="11"/>
  <c r="BA100" i="11"/>
  <c r="BA56" i="11"/>
  <c r="BA159" i="11"/>
  <c r="BA131" i="11"/>
  <c r="BA95" i="11"/>
  <c r="BA192" i="11"/>
  <c r="BA80" i="11"/>
  <c r="BA120" i="11"/>
  <c r="BA54" i="11"/>
  <c r="BA137" i="11"/>
  <c r="BA191" i="11"/>
  <c r="BA168" i="11"/>
  <c r="BA31" i="11"/>
  <c r="BA58" i="11"/>
  <c r="BA109" i="11"/>
  <c r="BA27" i="11"/>
  <c r="BA110" i="11"/>
  <c r="BA52" i="11"/>
  <c r="BA65" i="11"/>
  <c r="BA145" i="11"/>
  <c r="BA134" i="11"/>
  <c r="BA196" i="11"/>
  <c r="BA51" i="11"/>
  <c r="BA148" i="11"/>
  <c r="BA117" i="11"/>
  <c r="BA23" i="11"/>
  <c r="BA73" i="11"/>
  <c r="BA94" i="11"/>
  <c r="BA183" i="11"/>
  <c r="BA130" i="11"/>
  <c r="BA118" i="11"/>
  <c r="BA157" i="11"/>
  <c r="BA92" i="11"/>
  <c r="BA75" i="11"/>
  <c r="BA49" i="11"/>
  <c r="BA164" i="11"/>
  <c r="BA93" i="11"/>
  <c r="BA24" i="11"/>
  <c r="BA141" i="11"/>
  <c r="BA87" i="11"/>
  <c r="BA39" i="11"/>
  <c r="BA133" i="11"/>
  <c r="BA108" i="11"/>
  <c r="BA182" i="11"/>
  <c r="BA124" i="11"/>
  <c r="BA48" i="11"/>
  <c r="BA186" i="11"/>
  <c r="BA142" i="11"/>
  <c r="BA35" i="11"/>
  <c r="BA146" i="11"/>
  <c r="BA114" i="11"/>
  <c r="BA71" i="11"/>
  <c r="BA72" i="11"/>
  <c r="BA156" i="11"/>
  <c r="BA89" i="11"/>
  <c r="BA90" i="11"/>
  <c r="BA129" i="11"/>
  <c r="BA57" i="11"/>
  <c r="BA181" i="11"/>
  <c r="BA40" i="11"/>
  <c r="BA175" i="11"/>
  <c r="BA122" i="11"/>
  <c r="BA91" i="11"/>
  <c r="BA136" i="11"/>
  <c r="BA103" i="11"/>
  <c r="BA29" i="11"/>
  <c r="BA195" i="11"/>
  <c r="BA125" i="11"/>
  <c r="BA180" i="11"/>
  <c r="BA128" i="11"/>
  <c r="BA172" i="11"/>
  <c r="BA34" i="11"/>
  <c r="BA85" i="11"/>
  <c r="BA62" i="11"/>
  <c r="BA153" i="11"/>
  <c r="BA96" i="11"/>
  <c r="BA61" i="11"/>
  <c r="BA102" i="11"/>
  <c r="BA151" i="11"/>
  <c r="BA38" i="11"/>
  <c r="BA74" i="11"/>
  <c r="BA33" i="11"/>
  <c r="BA179" i="11"/>
  <c r="BA127" i="11"/>
  <c r="BA132" i="11"/>
  <c r="BA82" i="11"/>
  <c r="BJ36" i="11"/>
  <c r="BN36" i="11" s="1"/>
  <c r="BJ53" i="11"/>
  <c r="BN53" i="11" s="1"/>
  <c r="BJ171" i="11"/>
  <c r="BN171" i="11" s="1"/>
  <c r="BJ184" i="11"/>
  <c r="BN184" i="11" s="1"/>
  <c r="BJ169" i="11"/>
  <c r="BN169" i="11" s="1"/>
  <c r="BJ138" i="11"/>
  <c r="BN138" i="11" s="1"/>
  <c r="BJ173" i="11"/>
  <c r="BN173" i="11" s="1"/>
  <c r="BJ147" i="11"/>
  <c r="BN147" i="11" s="1"/>
  <c r="BJ115" i="11"/>
  <c r="BN115" i="11" s="1"/>
  <c r="BJ32" i="11"/>
  <c r="BN32" i="11" s="1"/>
  <c r="BJ152" i="11"/>
  <c r="BN152" i="11" s="1"/>
  <c r="BJ119" i="11"/>
  <c r="BN119" i="11" s="1"/>
  <c r="BJ79" i="11"/>
  <c r="BN79" i="11" s="1"/>
  <c r="BJ60" i="11"/>
  <c r="BN60" i="11" s="1"/>
  <c r="BJ30" i="11"/>
  <c r="BN30" i="11" s="1"/>
  <c r="BJ163" i="11"/>
  <c r="BN163" i="11" s="1"/>
  <c r="BJ135" i="11"/>
  <c r="BN135" i="11" s="1"/>
  <c r="BJ121" i="11"/>
  <c r="BN121" i="11" s="1"/>
  <c r="BJ56" i="11"/>
  <c r="BN56" i="11" s="1"/>
  <c r="BJ100" i="11"/>
  <c r="BN100" i="11" s="1"/>
  <c r="BJ76" i="11"/>
  <c r="BN76" i="11" s="1"/>
  <c r="BJ28" i="11"/>
  <c r="BN28" i="11" s="1"/>
  <c r="BJ116" i="11"/>
  <c r="BN116" i="11" s="1"/>
  <c r="BJ120" i="11"/>
  <c r="BN120" i="11" s="1"/>
  <c r="BJ95" i="11"/>
  <c r="BN95" i="11" s="1"/>
  <c r="BJ159" i="11"/>
  <c r="BN159" i="11" s="1"/>
  <c r="BJ131" i="11"/>
  <c r="BN131" i="11" s="1"/>
  <c r="BJ192" i="11"/>
  <c r="BN192" i="11" s="1"/>
  <c r="BJ80" i="11"/>
  <c r="BN80" i="11" s="1"/>
  <c r="BJ31" i="11"/>
  <c r="BN31" i="11" s="1"/>
  <c r="BJ58" i="11"/>
  <c r="BN58" i="11" s="1"/>
  <c r="BJ54" i="11"/>
  <c r="BN54" i="11" s="1"/>
  <c r="BJ109" i="11"/>
  <c r="BN109" i="11" s="1"/>
  <c r="BJ191" i="11"/>
  <c r="BN191" i="11" s="1"/>
  <c r="BJ168" i="11"/>
  <c r="BN168" i="11" s="1"/>
  <c r="BJ137" i="11"/>
  <c r="BN137" i="11" s="1"/>
  <c r="BJ65" i="11"/>
  <c r="BN65" i="11" s="1"/>
  <c r="BJ110" i="11"/>
  <c r="BN110" i="11" s="1"/>
  <c r="BJ145" i="11"/>
  <c r="BN145" i="11" s="1"/>
  <c r="BJ52" i="11"/>
  <c r="BN52" i="11" s="1"/>
  <c r="BJ196" i="11"/>
  <c r="BN196" i="11" s="1"/>
  <c r="BJ27" i="11"/>
  <c r="BN27" i="11" s="1"/>
  <c r="BJ94" i="11"/>
  <c r="BN94" i="11" s="1"/>
  <c r="BJ148" i="11"/>
  <c r="BN148" i="11" s="1"/>
  <c r="BJ130" i="11"/>
  <c r="BN130" i="11" s="1"/>
  <c r="BJ117" i="11"/>
  <c r="BN117" i="11" s="1"/>
  <c r="BJ49" i="11"/>
  <c r="BN49" i="11" s="1"/>
  <c r="BJ157" i="11"/>
  <c r="BN157" i="11" s="1"/>
  <c r="BJ23" i="11"/>
  <c r="BN23" i="11" s="1"/>
  <c r="BJ134" i="11"/>
  <c r="BN134" i="11" s="1"/>
  <c r="BJ183" i="11"/>
  <c r="BN183" i="11" s="1"/>
  <c r="BJ118" i="11"/>
  <c r="BN118" i="11" s="1"/>
  <c r="BJ51" i="11"/>
  <c r="BN51" i="11" s="1"/>
  <c r="BJ92" i="11"/>
  <c r="BN92" i="11" s="1"/>
  <c r="BJ75" i="11"/>
  <c r="BN75" i="11" s="1"/>
  <c r="BJ73" i="11"/>
  <c r="BN73" i="11" s="1"/>
  <c r="BJ24" i="11"/>
  <c r="BN24" i="11" s="1"/>
  <c r="BJ87" i="11"/>
  <c r="BN87" i="11" s="1"/>
  <c r="BJ186" i="11"/>
  <c r="BN186" i="11" s="1"/>
  <c r="BJ133" i="11"/>
  <c r="BN133" i="11" s="1"/>
  <c r="BJ164" i="11"/>
  <c r="BN164" i="11" s="1"/>
  <c r="BJ142" i="11"/>
  <c r="BN142" i="11" s="1"/>
  <c r="BJ90" i="11"/>
  <c r="BN90" i="11" s="1"/>
  <c r="BJ182" i="11"/>
  <c r="BN182" i="11" s="1"/>
  <c r="BJ124" i="11"/>
  <c r="BN124" i="11" s="1"/>
  <c r="BJ48" i="11"/>
  <c r="BN48" i="11" s="1"/>
  <c r="BJ39" i="11"/>
  <c r="BN39" i="11" s="1"/>
  <c r="BJ93" i="11"/>
  <c r="BN93" i="11" s="1"/>
  <c r="BJ141" i="11"/>
  <c r="BN141" i="11" s="1"/>
  <c r="BJ108" i="11"/>
  <c r="BN108" i="11" s="1"/>
  <c r="BJ181" i="11"/>
  <c r="BN181" i="11" s="1"/>
  <c r="BJ72" i="11"/>
  <c r="BN72" i="11" s="1"/>
  <c r="BJ35" i="11"/>
  <c r="BN35" i="11" s="1"/>
  <c r="BJ71" i="11"/>
  <c r="BN71" i="11" s="1"/>
  <c r="BJ175" i="11"/>
  <c r="BN175" i="11" s="1"/>
  <c r="BJ57" i="11"/>
  <c r="BN57" i="11" s="1"/>
  <c r="BJ146" i="11"/>
  <c r="BN146" i="11" s="1"/>
  <c r="BJ129" i="11"/>
  <c r="BN129" i="11" s="1"/>
  <c r="BJ89" i="11"/>
  <c r="BN89" i="11" s="1"/>
  <c r="BJ40" i="11"/>
  <c r="BN40" i="11" s="1"/>
  <c r="BJ180" i="11"/>
  <c r="BN180" i="11" s="1"/>
  <c r="BJ156" i="11"/>
  <c r="BN156" i="11" s="1"/>
  <c r="BJ114" i="11"/>
  <c r="BN114" i="11" s="1"/>
  <c r="BJ151" i="11"/>
  <c r="BN151" i="11" s="1"/>
  <c r="BJ122" i="11"/>
  <c r="BN122" i="11" s="1"/>
  <c r="BJ136" i="11"/>
  <c r="BN136" i="11" s="1"/>
  <c r="BJ127" i="11"/>
  <c r="BN127" i="11" s="1"/>
  <c r="BJ103" i="11"/>
  <c r="BN103" i="11" s="1"/>
  <c r="BJ172" i="11"/>
  <c r="BN172" i="11" s="1"/>
  <c r="BJ96" i="11"/>
  <c r="BN96" i="11" s="1"/>
  <c r="BJ82" i="11"/>
  <c r="BN82" i="11" s="1"/>
  <c r="BJ128" i="11"/>
  <c r="BN128" i="11" s="1"/>
  <c r="BJ74" i="11"/>
  <c r="BN74" i="11" s="1"/>
  <c r="BJ179" i="11"/>
  <c r="BN179" i="11" s="1"/>
  <c r="BJ34" i="11"/>
  <c r="BN34" i="11" s="1"/>
  <c r="BJ102" i="11"/>
  <c r="BN102" i="11" s="1"/>
  <c r="BJ38" i="11"/>
  <c r="BN38" i="11" s="1"/>
  <c r="BJ33" i="11"/>
  <c r="BN33" i="11" s="1"/>
  <c r="BJ153" i="11"/>
  <c r="BN153" i="11" s="1"/>
  <c r="BJ61" i="11"/>
  <c r="BN61" i="11" s="1"/>
  <c r="BJ91" i="11"/>
  <c r="BN91" i="11" s="1"/>
  <c r="BJ85" i="11"/>
  <c r="BN85" i="11" s="1"/>
  <c r="BJ62" i="11"/>
  <c r="BN62" i="11" s="1"/>
  <c r="BJ29" i="11"/>
  <c r="BN29" i="11" s="1"/>
  <c r="BJ195" i="11"/>
  <c r="BN195" i="11" s="1"/>
  <c r="BJ132" i="11"/>
  <c r="BN132" i="11" s="1"/>
  <c r="BJ125" i="11"/>
  <c r="BN125" i="11" s="1"/>
  <c r="BU36" i="11"/>
  <c r="BU53" i="11"/>
  <c r="BU171" i="11"/>
  <c r="BU184" i="11"/>
  <c r="BU169" i="11"/>
  <c r="BU138" i="11"/>
  <c r="BU173" i="11"/>
  <c r="BU147" i="11"/>
  <c r="BU79" i="11"/>
  <c r="BU115" i="11"/>
  <c r="BU32" i="11"/>
  <c r="BU119" i="11"/>
  <c r="BU152" i="11"/>
  <c r="BU163" i="11"/>
  <c r="BU60" i="11"/>
  <c r="BU30" i="11"/>
  <c r="BU135" i="11"/>
  <c r="BU76" i="11"/>
  <c r="BU116" i="11"/>
  <c r="BU100" i="11"/>
  <c r="BU56" i="11"/>
  <c r="BU121" i="11"/>
  <c r="BU28" i="11"/>
  <c r="BU54" i="11"/>
  <c r="BU192" i="11"/>
  <c r="BU159" i="11"/>
  <c r="BU80" i="11"/>
  <c r="BU131" i="11"/>
  <c r="BU120" i="11"/>
  <c r="BU95" i="11"/>
  <c r="BU168" i="11"/>
  <c r="BU137" i="11"/>
  <c r="BU109" i="11"/>
  <c r="BU191" i="11"/>
  <c r="BU31" i="11"/>
  <c r="BU58" i="11"/>
  <c r="BU65" i="11"/>
  <c r="BU27" i="11"/>
  <c r="BU196" i="11"/>
  <c r="BU145" i="11"/>
  <c r="BU110" i="11"/>
  <c r="BU52" i="11"/>
  <c r="BU134" i="11"/>
  <c r="BU118" i="11"/>
  <c r="BU51" i="11"/>
  <c r="BU92" i="11"/>
  <c r="BU182" i="11"/>
  <c r="BU94" i="11"/>
  <c r="BU183" i="11"/>
  <c r="BU148" i="11"/>
  <c r="BU130" i="11"/>
  <c r="BU75" i="11"/>
  <c r="BU23" i="11"/>
  <c r="BU157" i="11"/>
  <c r="BU117" i="11"/>
  <c r="BU49" i="11"/>
  <c r="BU73" i="11"/>
  <c r="BU24" i="11"/>
  <c r="BU164" i="11"/>
  <c r="BU93" i="11"/>
  <c r="BU141" i="11"/>
  <c r="BU142" i="11"/>
  <c r="BU133" i="11"/>
  <c r="BU108" i="11"/>
  <c r="BU124" i="11"/>
  <c r="BU186" i="11"/>
  <c r="BU48" i="11"/>
  <c r="BU87" i="11"/>
  <c r="BU39" i="11"/>
  <c r="BU40" i="11"/>
  <c r="BU156" i="11"/>
  <c r="BU57" i="11"/>
  <c r="BU181" i="11"/>
  <c r="BU114" i="11"/>
  <c r="BU89" i="11"/>
  <c r="BU35" i="11"/>
  <c r="BU146" i="11"/>
  <c r="BU129" i="11"/>
  <c r="BU71" i="11"/>
  <c r="BU175" i="11"/>
  <c r="BU90" i="11"/>
  <c r="BU72" i="11"/>
  <c r="BU180" i="11"/>
  <c r="BU38" i="11"/>
  <c r="BU179" i="11"/>
  <c r="BU103" i="11"/>
  <c r="BU29" i="11"/>
  <c r="BU195" i="11"/>
  <c r="BU96" i="11"/>
  <c r="BU34" i="11"/>
  <c r="BU122" i="11"/>
  <c r="BU85" i="11"/>
  <c r="BU62" i="11"/>
  <c r="BU153" i="11"/>
  <c r="BU61" i="11"/>
  <c r="BU91" i="11"/>
  <c r="BU128" i="11"/>
  <c r="BU74" i="11"/>
  <c r="BU172" i="11"/>
  <c r="BU132" i="11"/>
  <c r="BU82" i="11"/>
  <c r="BU102" i="11"/>
  <c r="BU151" i="11"/>
  <c r="BU33" i="11"/>
  <c r="BU136" i="11"/>
  <c r="BU127" i="11"/>
  <c r="BU125" i="11"/>
  <c r="BZ36" i="11"/>
  <c r="BZ53" i="11"/>
  <c r="BZ171" i="11"/>
  <c r="BZ169" i="11"/>
  <c r="BZ184" i="11"/>
  <c r="BZ138" i="11"/>
  <c r="BZ173" i="11"/>
  <c r="BZ147" i="11"/>
  <c r="BZ115" i="11"/>
  <c r="BZ79" i="11"/>
  <c r="BZ32" i="11"/>
  <c r="BZ119" i="11"/>
  <c r="BZ152" i="11"/>
  <c r="BZ30" i="11"/>
  <c r="BZ60" i="11"/>
  <c r="BZ163" i="11"/>
  <c r="BZ135" i="11"/>
  <c r="BZ121" i="11"/>
  <c r="BZ116" i="11"/>
  <c r="BZ100" i="11"/>
  <c r="BZ56" i="11"/>
  <c r="BZ76" i="11"/>
  <c r="BZ28" i="11"/>
  <c r="BZ131" i="11"/>
  <c r="BZ159" i="11"/>
  <c r="BZ95" i="11"/>
  <c r="BZ80" i="11"/>
  <c r="BZ192" i="11"/>
  <c r="BZ120" i="11"/>
  <c r="BZ54" i="11"/>
  <c r="BZ168" i="11"/>
  <c r="BZ58" i="11"/>
  <c r="BZ191" i="11"/>
  <c r="BZ109" i="11"/>
  <c r="BZ31" i="11"/>
  <c r="BZ137" i="11"/>
  <c r="BZ27" i="11"/>
  <c r="BZ110" i="11"/>
  <c r="BZ52" i="11"/>
  <c r="BZ196" i="11"/>
  <c r="BZ65" i="11"/>
  <c r="BZ145" i="11"/>
  <c r="BZ134" i="11"/>
  <c r="BZ51" i="11"/>
  <c r="BZ183" i="11"/>
  <c r="BZ92" i="11"/>
  <c r="BZ157" i="11"/>
  <c r="BZ148" i="11"/>
  <c r="BZ130" i="11"/>
  <c r="BZ75" i="11"/>
  <c r="BZ118" i="11"/>
  <c r="BZ94" i="11"/>
  <c r="BZ23" i="11"/>
  <c r="BZ117" i="11"/>
  <c r="BZ49" i="11"/>
  <c r="BZ73" i="11"/>
  <c r="BZ182" i="11"/>
  <c r="BZ24" i="11"/>
  <c r="BZ186" i="11"/>
  <c r="BZ142" i="11"/>
  <c r="BZ90" i="11"/>
  <c r="BZ93" i="11"/>
  <c r="BZ141" i="11"/>
  <c r="BZ124" i="11"/>
  <c r="BZ48" i="11"/>
  <c r="BZ87" i="11"/>
  <c r="BZ39" i="11"/>
  <c r="BZ133" i="11"/>
  <c r="BZ164" i="11"/>
  <c r="BZ108" i="11"/>
  <c r="BZ72" i="11"/>
  <c r="BZ181" i="11"/>
  <c r="BZ89" i="11"/>
  <c r="BZ71" i="11"/>
  <c r="BZ156" i="11"/>
  <c r="BZ146" i="11"/>
  <c r="BZ180" i="11"/>
  <c r="BZ35" i="11"/>
  <c r="BZ57" i="11"/>
  <c r="BZ129" i="11"/>
  <c r="BZ114" i="11"/>
  <c r="BZ40" i="11"/>
  <c r="BZ175" i="11"/>
  <c r="BZ91" i="11"/>
  <c r="BZ103" i="11"/>
  <c r="BZ82" i="11"/>
  <c r="BZ102" i="11"/>
  <c r="BZ38" i="11"/>
  <c r="BZ62" i="11"/>
  <c r="BZ34" i="11"/>
  <c r="BZ122" i="11"/>
  <c r="BZ128" i="11"/>
  <c r="BZ74" i="11"/>
  <c r="BZ136" i="11"/>
  <c r="BZ127" i="11"/>
  <c r="BZ29" i="11"/>
  <c r="BZ153" i="11"/>
  <c r="BZ172" i="11"/>
  <c r="BZ132" i="11"/>
  <c r="BZ125" i="11"/>
  <c r="BZ96" i="11"/>
  <c r="BZ61" i="11"/>
  <c r="BZ151" i="11"/>
  <c r="BZ33" i="11"/>
  <c r="BZ179" i="11"/>
  <c r="BZ85" i="11"/>
  <c r="BZ195" i="11"/>
  <c r="CI53" i="11"/>
  <c r="CI171" i="11"/>
  <c r="CI36" i="11"/>
  <c r="CI184" i="11"/>
  <c r="CI169" i="11"/>
  <c r="CI138" i="11"/>
  <c r="CI173" i="11"/>
  <c r="CI147" i="11"/>
  <c r="CI115" i="11"/>
  <c r="CI32" i="11"/>
  <c r="CI79" i="11"/>
  <c r="CI152" i="11"/>
  <c r="CI30" i="11"/>
  <c r="CI163" i="11"/>
  <c r="CI60" i="11"/>
  <c r="CI119" i="11"/>
  <c r="CI135" i="11"/>
  <c r="CI56" i="11"/>
  <c r="CI28" i="11"/>
  <c r="CI100" i="11"/>
  <c r="CI121" i="11"/>
  <c r="CI76" i="11"/>
  <c r="CI116" i="11"/>
  <c r="CI80" i="11"/>
  <c r="CI131" i="11"/>
  <c r="CI120" i="11"/>
  <c r="CI192" i="11"/>
  <c r="CI159" i="11"/>
  <c r="CI95" i="11"/>
  <c r="CI31" i="11"/>
  <c r="CI191" i="11"/>
  <c r="CI137" i="11"/>
  <c r="CI109" i="11"/>
  <c r="CI54" i="11"/>
  <c r="CI58" i="11"/>
  <c r="CI168" i="11"/>
  <c r="CI134" i="11"/>
  <c r="CI145" i="11"/>
  <c r="CI52" i="11"/>
  <c r="CI65" i="11"/>
  <c r="CI27" i="11"/>
  <c r="CI196" i="11"/>
  <c r="CI110" i="11"/>
  <c r="CI51" i="11"/>
  <c r="CI148" i="11"/>
  <c r="CI92" i="11"/>
  <c r="CI49" i="11"/>
  <c r="CI118" i="11"/>
  <c r="CI157" i="11"/>
  <c r="CI94" i="11"/>
  <c r="CI130" i="11"/>
  <c r="CI117" i="11"/>
  <c r="CI75" i="11"/>
  <c r="CI183" i="11"/>
  <c r="CI23" i="11"/>
  <c r="CI73" i="11"/>
  <c r="CI164" i="11"/>
  <c r="CI124" i="11"/>
  <c r="CI39" i="11"/>
  <c r="CI186" i="11"/>
  <c r="CI93" i="11"/>
  <c r="CI48" i="11"/>
  <c r="CI87" i="11"/>
  <c r="CI142" i="11"/>
  <c r="CI108" i="11"/>
  <c r="CI24" i="11"/>
  <c r="CI141" i="11"/>
  <c r="CI133" i="11"/>
  <c r="CI182" i="11"/>
  <c r="CI156" i="11"/>
  <c r="CI181" i="11"/>
  <c r="CI114" i="11"/>
  <c r="CI71" i="11"/>
  <c r="CI175" i="11"/>
  <c r="CI146" i="11"/>
  <c r="CI129" i="11"/>
  <c r="CI89" i="11"/>
  <c r="CI40" i="11"/>
  <c r="CI90" i="11"/>
  <c r="CI57" i="11"/>
  <c r="CI72" i="11"/>
  <c r="CI35" i="11"/>
  <c r="CI180" i="11"/>
  <c r="CI74" i="11"/>
  <c r="CI33" i="11"/>
  <c r="CI179" i="11"/>
  <c r="CI85" i="11"/>
  <c r="CI82" i="11"/>
  <c r="CI151" i="11"/>
  <c r="CI122" i="11"/>
  <c r="CI127" i="11"/>
  <c r="CI96" i="11"/>
  <c r="CI34" i="11"/>
  <c r="CI91" i="11"/>
  <c r="CI103" i="11"/>
  <c r="CI62" i="11"/>
  <c r="CI153" i="11"/>
  <c r="CI195" i="11"/>
  <c r="CI172" i="11"/>
  <c r="CI125" i="11"/>
  <c r="CI61" i="11"/>
  <c r="CI38" i="11"/>
  <c r="CI128" i="11"/>
  <c r="CI136" i="11"/>
  <c r="CI29" i="11"/>
  <c r="CI132" i="11"/>
  <c r="CI102" i="11"/>
  <c r="CN36" i="11"/>
  <c r="CN53" i="11"/>
  <c r="CN184" i="11"/>
  <c r="CN171" i="11"/>
  <c r="CN169" i="11"/>
  <c r="CN138" i="11"/>
  <c r="CN173" i="11"/>
  <c r="CN115" i="11"/>
  <c r="CN79" i="11"/>
  <c r="CN147" i="11"/>
  <c r="CN152" i="11"/>
  <c r="CN32" i="11"/>
  <c r="CN163" i="11"/>
  <c r="CN60" i="11"/>
  <c r="CN119" i="11"/>
  <c r="CN30" i="11"/>
  <c r="CN116" i="11"/>
  <c r="CN76" i="11"/>
  <c r="CN28" i="11"/>
  <c r="CN135" i="11"/>
  <c r="CN121" i="11"/>
  <c r="CN100" i="11"/>
  <c r="CN56" i="11"/>
  <c r="CN120" i="11"/>
  <c r="CN95" i="11"/>
  <c r="CN192" i="11"/>
  <c r="CN159" i="11"/>
  <c r="CN131" i="11"/>
  <c r="CN80" i="11"/>
  <c r="CN191" i="11"/>
  <c r="CN168" i="11"/>
  <c r="CN109" i="11"/>
  <c r="CN54" i="11"/>
  <c r="CN31" i="11"/>
  <c r="CN58" i="11"/>
  <c r="CN137" i="11"/>
  <c r="CN65" i="11"/>
  <c r="CN52" i="11"/>
  <c r="CN196" i="11"/>
  <c r="CN134" i="11"/>
  <c r="CN27" i="11"/>
  <c r="CN145" i="11"/>
  <c r="CN110" i="11"/>
  <c r="CN75" i="11"/>
  <c r="CN23" i="11"/>
  <c r="CN73" i="11"/>
  <c r="CN183" i="11"/>
  <c r="CN117" i="11"/>
  <c r="CN92" i="11"/>
  <c r="CN118" i="11"/>
  <c r="CN51" i="11"/>
  <c r="CN148" i="11"/>
  <c r="CN157" i="11"/>
  <c r="CN94" i="11"/>
  <c r="CN130" i="11"/>
  <c r="CN49" i="11"/>
  <c r="CN124" i="11"/>
  <c r="CN24" i="11"/>
  <c r="CN133" i="11"/>
  <c r="CN164" i="11"/>
  <c r="CN87" i="11"/>
  <c r="CN186" i="11"/>
  <c r="CN142" i="11"/>
  <c r="CN108" i="11"/>
  <c r="CN182" i="11"/>
  <c r="CN93" i="11"/>
  <c r="CN48" i="11"/>
  <c r="CN141" i="11"/>
  <c r="CN39" i="11"/>
  <c r="CN90" i="11"/>
  <c r="CN35" i="11"/>
  <c r="CN57" i="11"/>
  <c r="CN71" i="11"/>
  <c r="CN181" i="11"/>
  <c r="CN146" i="11"/>
  <c r="CN114" i="11"/>
  <c r="CN89" i="11"/>
  <c r="CN175" i="11"/>
  <c r="CN72" i="11"/>
  <c r="CN156" i="11"/>
  <c r="CN129" i="11"/>
  <c r="CN40" i="11"/>
  <c r="CN180" i="11"/>
  <c r="CN151" i="11"/>
  <c r="CN74" i="11"/>
  <c r="CN179" i="11"/>
  <c r="CN85" i="11"/>
  <c r="CN62" i="11"/>
  <c r="CN29" i="11"/>
  <c r="CN195" i="11"/>
  <c r="CN91" i="11"/>
  <c r="CN127" i="11"/>
  <c r="CN153" i="11"/>
  <c r="CN172" i="11"/>
  <c r="CN132" i="11"/>
  <c r="CN125" i="11"/>
  <c r="CN82" i="11"/>
  <c r="CN61" i="11"/>
  <c r="CN34" i="11"/>
  <c r="CN102" i="11"/>
  <c r="CN33" i="11"/>
  <c r="CN136" i="11"/>
  <c r="CN103" i="11"/>
  <c r="CN96" i="11"/>
  <c r="CN122" i="11"/>
  <c r="CN38" i="11"/>
  <c r="CN128" i="11"/>
  <c r="CS36" i="11"/>
  <c r="CS53" i="11"/>
  <c r="CS171" i="11"/>
  <c r="CS169" i="11"/>
  <c r="CS184" i="11"/>
  <c r="CS138" i="11"/>
  <c r="CS173" i="11"/>
  <c r="CS147" i="11"/>
  <c r="CS115" i="11"/>
  <c r="CS32" i="11"/>
  <c r="CS79" i="11"/>
  <c r="CS152" i="11"/>
  <c r="CS30" i="11"/>
  <c r="CS163" i="11"/>
  <c r="CS119" i="11"/>
  <c r="CS60" i="11"/>
  <c r="CS100" i="11"/>
  <c r="CS121" i="11"/>
  <c r="CS28" i="11"/>
  <c r="CS116" i="11"/>
  <c r="CS135" i="11"/>
  <c r="CS76" i="11"/>
  <c r="CS56" i="11"/>
  <c r="CS192" i="11"/>
  <c r="CS131" i="11"/>
  <c r="CS159" i="11"/>
  <c r="CS120" i="11"/>
  <c r="CS95" i="11"/>
  <c r="CS80" i="11"/>
  <c r="CS54" i="11"/>
  <c r="CS191" i="11"/>
  <c r="CS109" i="11"/>
  <c r="CS137" i="11"/>
  <c r="CS31" i="11"/>
  <c r="CS58" i="11"/>
  <c r="CS168" i="11"/>
  <c r="CS110" i="11"/>
  <c r="CS65" i="11"/>
  <c r="CS27" i="11"/>
  <c r="CS145" i="11"/>
  <c r="CS52" i="11"/>
  <c r="CS196" i="11"/>
  <c r="CS134" i="11"/>
  <c r="CS94" i="11"/>
  <c r="CS183" i="11"/>
  <c r="CS148" i="11"/>
  <c r="CS73" i="11"/>
  <c r="CS118" i="11"/>
  <c r="CS130" i="11"/>
  <c r="CS75" i="11"/>
  <c r="CS51" i="11"/>
  <c r="CS157" i="11"/>
  <c r="CS92" i="11"/>
  <c r="CS117" i="11"/>
  <c r="CS49" i="11"/>
  <c r="CS23" i="11"/>
  <c r="CS182" i="11"/>
  <c r="CS93" i="11"/>
  <c r="CS48" i="11"/>
  <c r="CS87" i="11"/>
  <c r="CS124" i="11"/>
  <c r="CS24" i="11"/>
  <c r="CS39" i="11"/>
  <c r="CS164" i="11"/>
  <c r="CS141" i="11"/>
  <c r="CS186" i="11"/>
  <c r="CS142" i="11"/>
  <c r="CS133" i="11"/>
  <c r="CS108" i="11"/>
  <c r="CS90" i="11"/>
  <c r="CS146" i="11"/>
  <c r="CS129" i="11"/>
  <c r="CS89" i="11"/>
  <c r="CS175" i="11"/>
  <c r="CS72" i="11"/>
  <c r="CS40" i="11"/>
  <c r="CS35" i="11"/>
  <c r="CS181" i="11"/>
  <c r="CS71" i="11"/>
  <c r="CS156" i="11"/>
  <c r="CS57" i="11"/>
  <c r="CS114" i="11"/>
  <c r="CS122" i="11"/>
  <c r="CS128" i="11"/>
  <c r="CS136" i="11"/>
  <c r="CS127" i="11"/>
  <c r="CS85" i="11"/>
  <c r="CS125" i="11"/>
  <c r="CS38" i="11"/>
  <c r="CS153" i="11"/>
  <c r="CS172" i="11"/>
  <c r="CS82" i="11"/>
  <c r="CS180" i="11"/>
  <c r="CS151" i="11"/>
  <c r="CS74" i="11"/>
  <c r="CS195" i="11"/>
  <c r="CS96" i="11"/>
  <c r="CS34" i="11"/>
  <c r="CS91" i="11"/>
  <c r="CS33" i="11"/>
  <c r="CS179" i="11"/>
  <c r="CS103" i="11"/>
  <c r="CS62" i="11"/>
  <c r="CS29" i="11"/>
  <c r="CS132" i="11"/>
  <c r="CS61" i="11"/>
  <c r="CS102" i="11"/>
  <c r="DB36" i="11"/>
  <c r="DF36" i="11" s="1"/>
  <c r="DB169" i="11"/>
  <c r="DF169" i="11" s="1"/>
  <c r="DB53" i="11"/>
  <c r="DF53" i="11" s="1"/>
  <c r="DB171" i="11"/>
  <c r="DF171" i="11" s="1"/>
  <c r="DB184" i="11"/>
  <c r="DF184" i="11" s="1"/>
  <c r="DB138" i="11"/>
  <c r="DF138" i="11" s="1"/>
  <c r="DB173" i="11"/>
  <c r="DF173" i="11" s="1"/>
  <c r="DB115" i="11"/>
  <c r="DF115" i="11" s="1"/>
  <c r="DB147" i="11"/>
  <c r="DF147" i="11" s="1"/>
  <c r="DB79" i="11"/>
  <c r="DF79" i="11" s="1"/>
  <c r="DB32" i="11"/>
  <c r="DF32" i="11" s="1"/>
  <c r="DB152" i="11"/>
  <c r="DF152" i="11" s="1"/>
  <c r="DB119" i="11"/>
  <c r="DF119" i="11" s="1"/>
  <c r="DB163" i="11"/>
  <c r="DF163" i="11" s="1"/>
  <c r="DB60" i="11"/>
  <c r="DF60" i="11" s="1"/>
  <c r="DB30" i="11"/>
  <c r="DF30" i="11" s="1"/>
  <c r="DB100" i="11"/>
  <c r="DF100" i="11" s="1"/>
  <c r="DB76" i="11"/>
  <c r="DF76" i="11" s="1"/>
  <c r="DB56" i="11"/>
  <c r="DF56" i="11" s="1"/>
  <c r="DB28" i="11"/>
  <c r="DF28" i="11" s="1"/>
  <c r="DB135" i="11"/>
  <c r="DF135" i="11" s="1"/>
  <c r="DB121" i="11"/>
  <c r="DF121" i="11" s="1"/>
  <c r="DB192" i="11"/>
  <c r="DF192" i="11" s="1"/>
  <c r="DB95" i="11"/>
  <c r="DF95" i="11" s="1"/>
  <c r="DB80" i="11"/>
  <c r="DF80" i="11" s="1"/>
  <c r="DB116" i="11"/>
  <c r="DF116" i="11" s="1"/>
  <c r="DB159" i="11"/>
  <c r="DF159" i="11" s="1"/>
  <c r="DB131" i="11"/>
  <c r="DF131" i="11" s="1"/>
  <c r="DB120" i="11"/>
  <c r="DF120" i="11" s="1"/>
  <c r="DB54" i="11"/>
  <c r="DF54" i="11" s="1"/>
  <c r="DB31" i="11"/>
  <c r="DF31" i="11" s="1"/>
  <c r="DB58" i="11"/>
  <c r="DF58" i="11" s="1"/>
  <c r="DB168" i="11"/>
  <c r="DF168" i="11" s="1"/>
  <c r="DB109" i="11"/>
  <c r="DF109" i="11" s="1"/>
  <c r="DB191" i="11"/>
  <c r="DF191" i="11" s="1"/>
  <c r="DB137" i="11"/>
  <c r="DF137" i="11" s="1"/>
  <c r="DB65" i="11"/>
  <c r="DF65" i="11" s="1"/>
  <c r="DB196" i="11"/>
  <c r="DF196" i="11" s="1"/>
  <c r="DB27" i="11"/>
  <c r="DF27" i="11" s="1"/>
  <c r="DB52" i="11"/>
  <c r="DF52" i="11" s="1"/>
  <c r="DB145" i="11"/>
  <c r="DF145" i="11" s="1"/>
  <c r="DB110" i="11"/>
  <c r="DF110" i="11" s="1"/>
  <c r="DB134" i="11"/>
  <c r="DF134" i="11" s="1"/>
  <c r="DB51" i="11"/>
  <c r="DF51" i="11" s="1"/>
  <c r="DB148" i="11"/>
  <c r="DF148" i="11" s="1"/>
  <c r="DB117" i="11"/>
  <c r="DF117" i="11" s="1"/>
  <c r="DB75" i="11"/>
  <c r="DF75" i="11" s="1"/>
  <c r="DB49" i="11"/>
  <c r="DF49" i="11" s="1"/>
  <c r="DB23" i="11"/>
  <c r="DF23" i="11" s="1"/>
  <c r="DB157" i="11"/>
  <c r="DF157" i="11" s="1"/>
  <c r="DB92" i="11"/>
  <c r="DF92" i="11" s="1"/>
  <c r="DB73" i="11"/>
  <c r="DF73" i="11" s="1"/>
  <c r="DB118" i="11"/>
  <c r="DF118" i="11" s="1"/>
  <c r="DB130" i="11"/>
  <c r="DF130" i="11" s="1"/>
  <c r="DB94" i="11"/>
  <c r="DF94" i="11" s="1"/>
  <c r="DB183" i="11"/>
  <c r="DF183" i="11" s="1"/>
  <c r="DB93" i="11"/>
  <c r="DF93" i="11" s="1"/>
  <c r="DB87" i="11"/>
  <c r="DF87" i="11" s="1"/>
  <c r="DB186" i="11"/>
  <c r="DF186" i="11" s="1"/>
  <c r="DB182" i="11"/>
  <c r="DF182" i="11" s="1"/>
  <c r="DB164" i="11"/>
  <c r="DF164" i="11" s="1"/>
  <c r="DB124" i="11"/>
  <c r="DF124" i="11" s="1"/>
  <c r="DB48" i="11"/>
  <c r="DF48" i="11" s="1"/>
  <c r="DB133" i="11"/>
  <c r="DF133" i="11" s="1"/>
  <c r="DB24" i="11"/>
  <c r="DF24" i="11" s="1"/>
  <c r="DB141" i="11"/>
  <c r="DF141" i="11" s="1"/>
  <c r="DB39" i="11"/>
  <c r="DF39" i="11" s="1"/>
  <c r="DB142" i="11"/>
  <c r="DF142" i="11" s="1"/>
  <c r="DB108" i="11"/>
  <c r="DF108" i="11" s="1"/>
  <c r="DB90" i="11"/>
  <c r="DF90" i="11" s="1"/>
  <c r="DB156" i="11"/>
  <c r="DF156" i="11" s="1"/>
  <c r="DB146" i="11"/>
  <c r="DF146" i="11" s="1"/>
  <c r="DB89" i="11"/>
  <c r="DF89" i="11" s="1"/>
  <c r="DB57" i="11"/>
  <c r="DF57" i="11" s="1"/>
  <c r="DB181" i="11"/>
  <c r="DF181" i="11" s="1"/>
  <c r="DB129" i="11"/>
  <c r="DF129" i="11" s="1"/>
  <c r="DB114" i="11"/>
  <c r="DF114" i="11" s="1"/>
  <c r="DB71" i="11"/>
  <c r="DF71" i="11" s="1"/>
  <c r="DB72" i="11"/>
  <c r="DF72" i="11" s="1"/>
  <c r="DB35" i="11"/>
  <c r="DF35" i="11" s="1"/>
  <c r="DB175" i="11"/>
  <c r="DF175" i="11" s="1"/>
  <c r="DB40" i="11"/>
  <c r="DF40" i="11" s="1"/>
  <c r="DB180" i="11"/>
  <c r="DF180" i="11" s="1"/>
  <c r="DB91" i="11"/>
  <c r="DF91" i="11" s="1"/>
  <c r="DB127" i="11"/>
  <c r="DF127" i="11" s="1"/>
  <c r="DB61" i="11"/>
  <c r="DF61" i="11" s="1"/>
  <c r="DB122" i="11"/>
  <c r="DF122" i="11" s="1"/>
  <c r="DB128" i="11"/>
  <c r="DF128" i="11" s="1"/>
  <c r="DB136" i="11"/>
  <c r="DF136" i="11" s="1"/>
  <c r="DB195" i="11"/>
  <c r="DF195" i="11" s="1"/>
  <c r="DB172" i="11"/>
  <c r="DF172" i="11" s="1"/>
  <c r="DB132" i="11"/>
  <c r="DF132" i="11" s="1"/>
  <c r="DB96" i="11"/>
  <c r="DF96" i="11" s="1"/>
  <c r="DB82" i="11"/>
  <c r="DF82" i="11" s="1"/>
  <c r="DB34" i="11"/>
  <c r="DF34" i="11" s="1"/>
  <c r="DB151" i="11"/>
  <c r="DF151" i="11" s="1"/>
  <c r="DB38" i="11"/>
  <c r="DF38" i="11" s="1"/>
  <c r="DB74" i="11"/>
  <c r="DF74" i="11" s="1"/>
  <c r="DB179" i="11"/>
  <c r="DF179" i="11" s="1"/>
  <c r="DB103" i="11"/>
  <c r="DF103" i="11" s="1"/>
  <c r="DB62" i="11"/>
  <c r="DF62" i="11" s="1"/>
  <c r="DB102" i="11"/>
  <c r="DF102" i="11" s="1"/>
  <c r="DB33" i="11"/>
  <c r="DF33" i="11" s="1"/>
  <c r="DB85" i="11"/>
  <c r="DF85" i="11" s="1"/>
  <c r="DB29" i="11"/>
  <c r="DF29" i="11" s="1"/>
  <c r="DB153" i="11"/>
  <c r="DF153" i="11" s="1"/>
  <c r="DB125" i="11"/>
  <c r="DF125" i="11" s="1"/>
  <c r="DM36" i="11"/>
  <c r="DM53" i="11"/>
  <c r="DM184" i="11"/>
  <c r="DM169" i="11"/>
  <c r="DM171" i="11"/>
  <c r="DM138" i="11"/>
  <c r="DM173" i="11"/>
  <c r="DM147" i="11"/>
  <c r="DM115" i="11"/>
  <c r="DM79" i="11"/>
  <c r="DM152" i="11"/>
  <c r="DM32" i="11"/>
  <c r="DM119" i="11"/>
  <c r="DM30" i="11"/>
  <c r="DM60" i="11"/>
  <c r="DM163" i="11"/>
  <c r="DM28" i="11"/>
  <c r="DM116" i="11"/>
  <c r="DM135" i="11"/>
  <c r="DM76" i="11"/>
  <c r="DM56" i="11"/>
  <c r="DM121" i="11"/>
  <c r="DM100" i="11"/>
  <c r="DM159" i="11"/>
  <c r="DM131" i="11"/>
  <c r="DM120" i="11"/>
  <c r="DM192" i="11"/>
  <c r="DM80" i="11"/>
  <c r="DM54" i="11"/>
  <c r="DM95" i="11"/>
  <c r="DM137" i="11"/>
  <c r="DM31" i="11"/>
  <c r="DM191" i="11"/>
  <c r="DM168" i="11"/>
  <c r="DM109" i="11"/>
  <c r="DM58" i="11"/>
  <c r="DM145" i="11"/>
  <c r="DM65" i="11"/>
  <c r="DM27" i="11"/>
  <c r="DM52" i="11"/>
  <c r="DM134" i="11"/>
  <c r="DM110" i="11"/>
  <c r="DM196" i="11"/>
  <c r="DM157" i="11"/>
  <c r="DM94" i="11"/>
  <c r="DM75" i="11"/>
  <c r="DM23" i="11"/>
  <c r="DM73" i="11"/>
  <c r="DM118" i="11"/>
  <c r="DM117" i="11"/>
  <c r="DM92" i="11"/>
  <c r="DM49" i="11"/>
  <c r="DM51" i="11"/>
  <c r="DM183" i="11"/>
  <c r="DM148" i="11"/>
  <c r="DM130" i="11"/>
  <c r="DM164" i="11"/>
  <c r="DM141" i="11"/>
  <c r="DM48" i="11"/>
  <c r="DM24" i="11"/>
  <c r="DM186" i="11"/>
  <c r="DM133" i="11"/>
  <c r="DM124" i="11"/>
  <c r="DM93" i="11"/>
  <c r="DM39" i="11"/>
  <c r="DM142" i="11"/>
  <c r="DM108" i="11"/>
  <c r="DM182" i="11"/>
  <c r="DM87" i="11"/>
  <c r="DM114" i="11"/>
  <c r="DM40" i="11"/>
  <c r="DM90" i="11"/>
  <c r="DM35" i="11"/>
  <c r="DM71" i="11"/>
  <c r="DM72" i="11"/>
  <c r="DM156" i="11"/>
  <c r="DM57" i="11"/>
  <c r="DM146" i="11"/>
  <c r="DM129" i="11"/>
  <c r="DM89" i="11"/>
  <c r="DM181" i="11"/>
  <c r="DM175" i="11"/>
  <c r="DM91" i="11"/>
  <c r="DM74" i="11"/>
  <c r="DM29" i="11"/>
  <c r="DM195" i="11"/>
  <c r="DM172" i="11"/>
  <c r="DM180" i="11"/>
  <c r="DM151" i="11"/>
  <c r="DM33" i="11"/>
  <c r="DM136" i="11"/>
  <c r="DM127" i="11"/>
  <c r="DM102" i="11"/>
  <c r="DM122" i="11"/>
  <c r="DM128" i="11"/>
  <c r="DM179" i="11"/>
  <c r="DM85" i="11"/>
  <c r="DM125" i="11"/>
  <c r="DM82" i="11"/>
  <c r="DM61" i="11"/>
  <c r="DM38" i="11"/>
  <c r="DM103" i="11"/>
  <c r="DM62" i="11"/>
  <c r="DM153" i="11"/>
  <c r="DM132" i="11"/>
  <c r="DM96" i="11"/>
  <c r="DM34" i="11"/>
  <c r="DR36" i="11"/>
  <c r="DR53" i="11"/>
  <c r="DR171" i="11"/>
  <c r="DR169" i="11"/>
  <c r="DR184" i="11"/>
  <c r="DR138" i="11"/>
  <c r="DR147" i="11"/>
  <c r="DR173" i="11"/>
  <c r="DR115" i="11"/>
  <c r="DR152" i="11"/>
  <c r="DR119" i="11"/>
  <c r="DR32" i="11"/>
  <c r="DR79" i="11"/>
  <c r="DR60" i="11"/>
  <c r="DR30" i="11"/>
  <c r="DR163" i="11"/>
  <c r="DR100" i="11"/>
  <c r="DR56" i="11"/>
  <c r="DR76" i="11"/>
  <c r="DR135" i="11"/>
  <c r="DR121" i="11"/>
  <c r="DR28" i="11"/>
  <c r="DR116" i="11"/>
  <c r="DR192" i="11"/>
  <c r="DR159" i="11"/>
  <c r="DR120" i="11"/>
  <c r="DR54" i="11"/>
  <c r="DR80" i="11"/>
  <c r="DR131" i="11"/>
  <c r="DR95" i="11"/>
  <c r="DR31" i="11"/>
  <c r="DR109" i="11"/>
  <c r="DR191" i="11"/>
  <c r="DR137" i="11"/>
  <c r="DR58" i="11"/>
  <c r="DR168" i="11"/>
  <c r="DR27" i="11"/>
  <c r="DR145" i="11"/>
  <c r="DR52" i="11"/>
  <c r="DR134" i="11"/>
  <c r="DR65" i="11"/>
  <c r="DR110" i="11"/>
  <c r="DR196" i="11"/>
  <c r="DR118" i="11"/>
  <c r="DR157" i="11"/>
  <c r="DR73" i="11"/>
  <c r="DR51" i="11"/>
  <c r="DR183" i="11"/>
  <c r="DR117" i="11"/>
  <c r="DR92" i="11"/>
  <c r="DR49" i="11"/>
  <c r="DR94" i="11"/>
  <c r="DR148" i="11"/>
  <c r="DR130" i="11"/>
  <c r="DR75" i="11"/>
  <c r="DR23" i="11"/>
  <c r="DR93" i="11"/>
  <c r="DR48" i="11"/>
  <c r="DR24" i="11"/>
  <c r="DR142" i="11"/>
  <c r="DR133" i="11"/>
  <c r="DR108" i="11"/>
  <c r="DR182" i="11"/>
  <c r="DR186" i="11"/>
  <c r="DR164" i="11"/>
  <c r="DR124" i="11"/>
  <c r="DR87" i="11"/>
  <c r="DR141" i="11"/>
  <c r="DR39" i="11"/>
  <c r="DR114" i="11"/>
  <c r="DR156" i="11"/>
  <c r="DR89" i="11"/>
  <c r="DR71" i="11"/>
  <c r="DR40" i="11"/>
  <c r="DR175" i="11"/>
  <c r="DR180" i="11"/>
  <c r="DR129" i="11"/>
  <c r="DR90" i="11"/>
  <c r="DR72" i="11"/>
  <c r="DR35" i="11"/>
  <c r="DR57" i="11"/>
  <c r="DR181" i="11"/>
  <c r="DR146" i="11"/>
  <c r="DR151" i="11"/>
  <c r="DR122" i="11"/>
  <c r="DR38" i="11"/>
  <c r="DR33" i="11"/>
  <c r="DR29" i="11"/>
  <c r="DR132" i="11"/>
  <c r="DR34" i="11"/>
  <c r="DR136" i="11"/>
  <c r="DR103" i="11"/>
  <c r="DR85" i="11"/>
  <c r="DR153" i="11"/>
  <c r="DR195" i="11"/>
  <c r="DR82" i="11"/>
  <c r="DR61" i="11"/>
  <c r="DR179" i="11"/>
  <c r="DR172" i="11"/>
  <c r="DR96" i="11"/>
  <c r="DR91" i="11"/>
  <c r="DR128" i="11"/>
  <c r="DR74" i="11"/>
  <c r="DR127" i="11"/>
  <c r="DR62" i="11"/>
  <c r="DR125" i="11"/>
  <c r="DR102" i="11"/>
  <c r="EA36" i="11"/>
  <c r="EA53" i="11"/>
  <c r="EA171" i="11"/>
  <c r="EA184" i="11"/>
  <c r="EA169" i="11"/>
  <c r="EA138" i="11"/>
  <c r="EA115" i="11"/>
  <c r="EA173" i="11"/>
  <c r="EA147" i="11"/>
  <c r="EA119" i="11"/>
  <c r="EA79" i="11"/>
  <c r="EA32" i="11"/>
  <c r="EA152" i="11"/>
  <c r="EA30" i="11"/>
  <c r="EA60" i="11"/>
  <c r="EA163" i="11"/>
  <c r="EA56" i="11"/>
  <c r="EA135" i="11"/>
  <c r="EA100" i="11"/>
  <c r="EA28" i="11"/>
  <c r="EA116" i="11"/>
  <c r="EA121" i="11"/>
  <c r="EA76" i="11"/>
  <c r="EA120" i="11"/>
  <c r="EA80" i="11"/>
  <c r="EA192" i="11"/>
  <c r="EA159" i="11"/>
  <c r="EA131" i="11"/>
  <c r="EA95" i="11"/>
  <c r="EA54" i="11"/>
  <c r="EA137" i="11"/>
  <c r="EA58" i="11"/>
  <c r="EA191" i="11"/>
  <c r="EA168" i="11"/>
  <c r="EA109" i="11"/>
  <c r="EA31" i="11"/>
  <c r="EA134" i="11"/>
  <c r="EA110" i="11"/>
  <c r="EA145" i="11"/>
  <c r="EA52" i="11"/>
  <c r="EA65" i="11"/>
  <c r="EA27" i="11"/>
  <c r="EA196" i="11"/>
  <c r="EA130" i="11"/>
  <c r="EA117" i="11"/>
  <c r="EA73" i="11"/>
  <c r="EA94" i="11"/>
  <c r="EA23" i="11"/>
  <c r="EA118" i="11"/>
  <c r="EA51" i="11"/>
  <c r="EA75" i="11"/>
  <c r="EA157" i="11"/>
  <c r="EA183" i="11"/>
  <c r="EA148" i="11"/>
  <c r="EA92" i="11"/>
  <c r="EA49" i="11"/>
  <c r="EA182" i="11"/>
  <c r="EA186" i="11"/>
  <c r="EA108" i="11"/>
  <c r="EA164" i="11"/>
  <c r="EA93" i="11"/>
  <c r="EA48" i="11"/>
  <c r="EA24" i="11"/>
  <c r="EA87" i="11"/>
  <c r="EA39" i="11"/>
  <c r="EA133" i="11"/>
  <c r="EA124" i="11"/>
  <c r="EA141" i="11"/>
  <c r="EA142" i="11"/>
  <c r="EA72" i="11"/>
  <c r="EA35" i="11"/>
  <c r="EA156" i="11"/>
  <c r="EA57" i="11"/>
  <c r="EA181" i="11"/>
  <c r="EA146" i="11"/>
  <c r="EA129" i="11"/>
  <c r="EA114" i="11"/>
  <c r="EA89" i="11"/>
  <c r="EA175" i="11"/>
  <c r="EA90" i="11"/>
  <c r="EA40" i="11"/>
  <c r="EA71" i="11"/>
  <c r="EA180" i="11"/>
  <c r="EA91" i="11"/>
  <c r="EA128" i="11"/>
  <c r="EA172" i="11"/>
  <c r="EA125" i="11"/>
  <c r="EA122" i="11"/>
  <c r="EA38" i="11"/>
  <c r="EA33" i="11"/>
  <c r="EA103" i="11"/>
  <c r="EA85" i="11"/>
  <c r="EA29" i="11"/>
  <c r="EA195" i="11"/>
  <c r="EA61" i="11"/>
  <c r="EA102" i="11"/>
  <c r="EA151" i="11"/>
  <c r="EA136" i="11"/>
  <c r="EA127" i="11"/>
  <c r="EA62" i="11"/>
  <c r="EA153" i="11"/>
  <c r="EA96" i="11"/>
  <c r="EA34" i="11"/>
  <c r="EA74" i="11"/>
  <c r="EA179" i="11"/>
  <c r="EA132" i="11"/>
  <c r="EA82" i="11"/>
  <c r="EF36" i="11"/>
  <c r="EF53" i="11"/>
  <c r="EF171" i="11"/>
  <c r="EF184" i="11"/>
  <c r="EF169" i="11"/>
  <c r="EF138" i="11"/>
  <c r="EF173" i="11"/>
  <c r="EF147" i="11"/>
  <c r="EF115" i="11"/>
  <c r="EF79" i="11"/>
  <c r="EF32" i="11"/>
  <c r="EF152" i="11"/>
  <c r="EF60" i="11"/>
  <c r="EF119" i="11"/>
  <c r="EF30" i="11"/>
  <c r="EF163" i="11"/>
  <c r="EF135" i="11"/>
  <c r="EF121" i="11"/>
  <c r="EF76" i="11"/>
  <c r="EF56" i="11"/>
  <c r="EF28" i="11"/>
  <c r="EF116" i="11"/>
  <c r="EF100" i="11"/>
  <c r="EF192" i="11"/>
  <c r="EF120" i="11"/>
  <c r="EF95" i="11"/>
  <c r="EF159" i="11"/>
  <c r="EF131" i="11"/>
  <c r="EF80" i="11"/>
  <c r="EF54" i="11"/>
  <c r="EF58" i="11"/>
  <c r="EF137" i="11"/>
  <c r="EF31" i="11"/>
  <c r="EF191" i="11"/>
  <c r="EF168" i="11"/>
  <c r="EF109" i="11"/>
  <c r="EF65" i="11"/>
  <c r="EF134" i="11"/>
  <c r="EF110" i="11"/>
  <c r="EF27" i="11"/>
  <c r="EF52" i="11"/>
  <c r="EF145" i="11"/>
  <c r="EF196" i="11"/>
  <c r="EF94" i="11"/>
  <c r="EF148" i="11"/>
  <c r="EF130" i="11"/>
  <c r="EF92" i="11"/>
  <c r="EF73" i="11"/>
  <c r="EF23" i="11"/>
  <c r="EF118" i="11"/>
  <c r="EF51" i="11"/>
  <c r="EF157" i="11"/>
  <c r="EF183" i="11"/>
  <c r="EF75" i="11"/>
  <c r="EF117" i="11"/>
  <c r="EF49" i="11"/>
  <c r="EF186" i="11"/>
  <c r="EF142" i="11"/>
  <c r="EF39" i="11"/>
  <c r="EF133" i="11"/>
  <c r="EF90" i="11"/>
  <c r="EF93" i="11"/>
  <c r="EF48" i="11"/>
  <c r="EF24" i="11"/>
  <c r="EF141" i="11"/>
  <c r="EF108" i="11"/>
  <c r="EF182" i="11"/>
  <c r="EF164" i="11"/>
  <c r="EF124" i="11"/>
  <c r="EF87" i="11"/>
  <c r="EF129" i="11"/>
  <c r="EF89" i="11"/>
  <c r="EF40" i="11"/>
  <c r="EF156" i="11"/>
  <c r="EF146" i="11"/>
  <c r="EF175" i="11"/>
  <c r="EF72" i="11"/>
  <c r="EF181" i="11"/>
  <c r="EF114" i="11"/>
  <c r="EF35" i="11"/>
  <c r="EF57" i="11"/>
  <c r="EF71" i="11"/>
  <c r="EF151" i="11"/>
  <c r="EF128" i="11"/>
  <c r="EF179" i="11"/>
  <c r="EF85" i="11"/>
  <c r="EF62" i="11"/>
  <c r="EF29" i="11"/>
  <c r="EF34" i="11"/>
  <c r="EF180" i="11"/>
  <c r="EF103" i="11"/>
  <c r="EF132" i="11"/>
  <c r="EF102" i="11"/>
  <c r="EF74" i="11"/>
  <c r="EF127" i="11"/>
  <c r="EF125" i="11"/>
  <c r="EF96" i="11"/>
  <c r="EF122" i="11"/>
  <c r="EF91" i="11"/>
  <c r="EF38" i="11"/>
  <c r="EF33" i="11"/>
  <c r="EF136" i="11"/>
  <c r="EF153" i="11"/>
  <c r="EF195" i="11"/>
  <c r="EF172" i="11"/>
  <c r="EF82" i="11"/>
  <c r="EF61" i="11"/>
  <c r="EQ165" i="11"/>
  <c r="EQ53" i="11"/>
  <c r="EQ36" i="11"/>
  <c r="EQ171" i="11"/>
  <c r="EQ169" i="11"/>
  <c r="EQ184" i="11"/>
  <c r="EQ138" i="11"/>
  <c r="EQ147" i="11"/>
  <c r="EQ173" i="11"/>
  <c r="EQ115" i="11"/>
  <c r="EQ79" i="11"/>
  <c r="EQ32" i="11"/>
  <c r="EQ152" i="11"/>
  <c r="EQ60" i="11"/>
  <c r="EQ30" i="11"/>
  <c r="EQ119" i="11"/>
  <c r="EQ163" i="11"/>
  <c r="EQ135" i="11"/>
  <c r="EQ76" i="11"/>
  <c r="EQ28" i="11"/>
  <c r="EQ116" i="11"/>
  <c r="EQ100" i="11"/>
  <c r="EQ121" i="11"/>
  <c r="EQ56" i="11"/>
  <c r="EQ192" i="11"/>
  <c r="EQ120" i="11"/>
  <c r="EQ80" i="11"/>
  <c r="EQ131" i="11"/>
  <c r="EQ95" i="11"/>
  <c r="EQ159" i="11"/>
  <c r="EQ54" i="11"/>
  <c r="EQ191" i="11"/>
  <c r="EQ168" i="11"/>
  <c r="EQ109" i="11"/>
  <c r="EQ58" i="11"/>
  <c r="EQ31" i="11"/>
  <c r="EQ137" i="11"/>
  <c r="EQ110" i="11"/>
  <c r="EQ196" i="11"/>
  <c r="EQ134" i="11"/>
  <c r="EQ65" i="11"/>
  <c r="EQ27" i="11"/>
  <c r="EQ145" i="11"/>
  <c r="EQ52" i="11"/>
  <c r="EQ118" i="11"/>
  <c r="EQ51" i="11"/>
  <c r="EQ117" i="11"/>
  <c r="EQ49" i="11"/>
  <c r="EQ73" i="11"/>
  <c r="EQ183" i="11"/>
  <c r="EQ75" i="11"/>
  <c r="EQ23" i="11"/>
  <c r="EQ157" i="11"/>
  <c r="EQ94" i="11"/>
  <c r="EQ148" i="11"/>
  <c r="EQ130" i="11"/>
  <c r="EQ92" i="11"/>
  <c r="EQ182" i="11"/>
  <c r="EQ93" i="11"/>
  <c r="EQ141" i="11"/>
  <c r="EQ124" i="11"/>
  <c r="EQ24" i="11"/>
  <c r="EQ87" i="11"/>
  <c r="EQ108" i="11"/>
  <c r="EQ164" i="11"/>
  <c r="EQ48" i="11"/>
  <c r="EQ39" i="11"/>
  <c r="EQ142" i="11"/>
  <c r="EQ186" i="11"/>
  <c r="EQ133" i="11"/>
  <c r="EQ90" i="11"/>
  <c r="EQ181" i="11"/>
  <c r="EQ71" i="11"/>
  <c r="EQ175" i="11"/>
  <c r="EQ180" i="11"/>
  <c r="EQ72" i="11"/>
  <c r="EQ89" i="11"/>
  <c r="EQ129" i="11"/>
  <c r="EQ40" i="11"/>
  <c r="EQ35" i="11"/>
  <c r="EQ156" i="11"/>
  <c r="EQ57" i="11"/>
  <c r="EQ146" i="11"/>
  <c r="EQ114" i="11"/>
  <c r="EQ122" i="11"/>
  <c r="EQ74" i="11"/>
  <c r="EQ179" i="11"/>
  <c r="EQ136" i="11"/>
  <c r="EQ29" i="11"/>
  <c r="EQ153" i="11"/>
  <c r="EQ125" i="11"/>
  <c r="EQ96" i="11"/>
  <c r="EQ61" i="11"/>
  <c r="EQ34" i="11"/>
  <c r="EQ151" i="11"/>
  <c r="EQ33" i="11"/>
  <c r="EQ127" i="11"/>
  <c r="EQ195" i="11"/>
  <c r="EQ132" i="11"/>
  <c r="EQ38" i="11"/>
  <c r="EQ128" i="11"/>
  <c r="EQ172" i="11"/>
  <c r="EQ91" i="11"/>
  <c r="EQ103" i="11"/>
  <c r="EQ85" i="11"/>
  <c r="EQ62" i="11"/>
  <c r="EQ82" i="11"/>
  <c r="EQ102" i="11"/>
  <c r="EW165" i="11"/>
  <c r="EW36" i="11"/>
  <c r="EW171" i="11"/>
  <c r="EW53" i="11"/>
  <c r="EW169" i="11"/>
  <c r="EW184" i="11"/>
  <c r="EW138" i="11"/>
  <c r="EW147" i="11"/>
  <c r="EW173" i="11"/>
  <c r="EW115" i="11"/>
  <c r="EW32" i="11"/>
  <c r="EW152" i="11"/>
  <c r="EW79" i="11"/>
  <c r="EW119" i="11"/>
  <c r="EW30" i="11"/>
  <c r="EW60" i="11"/>
  <c r="EW163" i="11"/>
  <c r="EW56" i="11"/>
  <c r="EW121" i="11"/>
  <c r="EW100" i="11"/>
  <c r="EW76" i="11"/>
  <c r="EW28" i="11"/>
  <c r="EW135" i="11"/>
  <c r="EW116" i="11"/>
  <c r="EW120" i="11"/>
  <c r="EW192" i="11"/>
  <c r="EW131" i="11"/>
  <c r="EW95" i="11"/>
  <c r="EW80" i="11"/>
  <c r="EW159" i="11"/>
  <c r="EW191" i="11"/>
  <c r="EW54" i="11"/>
  <c r="EW168" i="11"/>
  <c r="EW31" i="11"/>
  <c r="EW58" i="11"/>
  <c r="EW137" i="11"/>
  <c r="EW109" i="11"/>
  <c r="EW110" i="11"/>
  <c r="EW27" i="11"/>
  <c r="EW65" i="11"/>
  <c r="EW145" i="11"/>
  <c r="EW134" i="11"/>
  <c r="EW52" i="11"/>
  <c r="EW196" i="11"/>
  <c r="EW51" i="11"/>
  <c r="EW75" i="11"/>
  <c r="EW49" i="11"/>
  <c r="EW118" i="11"/>
  <c r="EW94" i="11"/>
  <c r="EW117" i="11"/>
  <c r="EW73" i="11"/>
  <c r="EW157" i="11"/>
  <c r="EW183" i="11"/>
  <c r="EW148" i="11"/>
  <c r="EW130" i="11"/>
  <c r="EW23" i="11"/>
  <c r="EW92" i="11"/>
  <c r="EW182" i="11"/>
  <c r="EW93" i="11"/>
  <c r="EW141" i="11"/>
  <c r="EW87" i="11"/>
  <c r="EW39" i="11"/>
  <c r="EW142" i="11"/>
  <c r="EW133" i="11"/>
  <c r="EW124" i="11"/>
  <c r="EW48" i="11"/>
  <c r="EW24" i="11"/>
  <c r="EW186" i="11"/>
  <c r="EW108" i="11"/>
  <c r="EW164" i="11"/>
  <c r="EW90" i="11"/>
  <c r="EW57" i="11"/>
  <c r="EW89" i="11"/>
  <c r="EW72" i="11"/>
  <c r="EW35" i="11"/>
  <c r="EW156" i="11"/>
  <c r="EW129" i="11"/>
  <c r="EW114" i="11"/>
  <c r="EW71" i="11"/>
  <c r="EW181" i="11"/>
  <c r="EW146" i="11"/>
  <c r="EW40" i="11"/>
  <c r="EW175" i="11"/>
  <c r="EW180" i="11"/>
  <c r="EW91" i="11"/>
  <c r="EW38" i="11"/>
  <c r="EW74" i="11"/>
  <c r="EW33" i="11"/>
  <c r="EW127" i="11"/>
  <c r="EW103" i="11"/>
  <c r="EW172" i="11"/>
  <c r="EW82" i="11"/>
  <c r="EW61" i="11"/>
  <c r="EW128" i="11"/>
  <c r="EW179" i="11"/>
  <c r="EW195" i="11"/>
  <c r="EW96" i="11"/>
  <c r="EW34" i="11"/>
  <c r="EW136" i="11"/>
  <c r="EW85" i="11"/>
  <c r="EW62" i="11"/>
  <c r="EW153" i="11"/>
  <c r="EW102" i="11"/>
  <c r="EW151" i="11"/>
  <c r="EW122" i="11"/>
  <c r="EW29" i="11"/>
  <c r="EW132" i="11"/>
  <c r="EW125" i="11"/>
  <c r="FE165" i="11"/>
  <c r="FE36" i="11"/>
  <c r="FE53" i="11"/>
  <c r="FE171" i="11"/>
  <c r="FE184" i="11"/>
  <c r="FE169" i="11"/>
  <c r="FE138" i="11"/>
  <c r="FE173" i="11"/>
  <c r="FE147" i="11"/>
  <c r="FE115" i="11"/>
  <c r="FE79" i="11"/>
  <c r="FE32" i="11"/>
  <c r="FE152" i="11"/>
  <c r="FE119" i="11"/>
  <c r="FE60" i="11"/>
  <c r="FE30" i="11"/>
  <c r="FE163" i="11"/>
  <c r="FE100" i="11"/>
  <c r="FE76" i="11"/>
  <c r="FE116" i="11"/>
  <c r="FE56" i="11"/>
  <c r="FE121" i="11"/>
  <c r="FE28" i="11"/>
  <c r="FE135" i="11"/>
  <c r="FE192" i="11"/>
  <c r="FE131" i="11"/>
  <c r="FE95" i="11"/>
  <c r="FE54" i="11"/>
  <c r="FE159" i="11"/>
  <c r="FE80" i="11"/>
  <c r="FE120" i="11"/>
  <c r="FE31" i="11"/>
  <c r="FE58" i="11"/>
  <c r="FE109" i="11"/>
  <c r="FE137" i="11"/>
  <c r="FE191" i="11"/>
  <c r="FE168" i="11"/>
  <c r="FE110" i="11"/>
  <c r="FE196" i="11"/>
  <c r="FE65" i="11"/>
  <c r="FE27" i="11"/>
  <c r="FE145" i="11"/>
  <c r="FE52" i="11"/>
  <c r="FE148" i="11"/>
  <c r="FE134" i="11"/>
  <c r="FE130" i="11"/>
  <c r="FE73" i="11"/>
  <c r="FE182" i="11"/>
  <c r="FE183" i="11"/>
  <c r="FE117" i="11"/>
  <c r="FE92" i="11"/>
  <c r="FE49" i="11"/>
  <c r="FE118" i="11"/>
  <c r="FE51" i="11"/>
  <c r="FE157" i="11"/>
  <c r="FE94" i="11"/>
  <c r="FE75" i="11"/>
  <c r="FE23" i="11"/>
  <c r="FE164" i="11"/>
  <c r="FE141" i="11"/>
  <c r="FE39" i="11"/>
  <c r="FE186" i="11"/>
  <c r="FE142" i="11"/>
  <c r="FE93" i="11"/>
  <c r="FE87" i="11"/>
  <c r="FE48" i="11"/>
  <c r="FE133" i="11"/>
  <c r="FE108" i="11"/>
  <c r="FE124" i="11"/>
  <c r="FE24" i="11"/>
  <c r="FE35" i="11"/>
  <c r="FE57" i="11"/>
  <c r="FE114" i="11"/>
  <c r="FE181" i="11"/>
  <c r="FE129" i="11"/>
  <c r="FE90" i="11"/>
  <c r="FE72" i="11"/>
  <c r="FE146" i="11"/>
  <c r="FE89" i="11"/>
  <c r="FE156" i="11"/>
  <c r="FE71" i="11"/>
  <c r="FE40" i="11"/>
  <c r="FE175" i="11"/>
  <c r="FE180" i="11"/>
  <c r="FE128" i="11"/>
  <c r="FE33" i="11"/>
  <c r="FE179" i="11"/>
  <c r="FE62" i="11"/>
  <c r="FE195" i="11"/>
  <c r="FE172" i="11"/>
  <c r="FE125" i="11"/>
  <c r="FE34" i="11"/>
  <c r="FE122" i="11"/>
  <c r="FE103" i="11"/>
  <c r="FE29" i="11"/>
  <c r="FE96" i="11"/>
  <c r="FE61" i="11"/>
  <c r="FE151" i="11"/>
  <c r="FE38" i="11"/>
  <c r="FE136" i="11"/>
  <c r="FE85" i="11"/>
  <c r="FE153" i="11"/>
  <c r="FE82" i="11"/>
  <c r="FE102" i="11"/>
  <c r="FE91" i="11"/>
  <c r="FE74" i="11"/>
  <c r="FE127" i="11"/>
  <c r="FE132" i="11"/>
  <c r="FJ165" i="11"/>
  <c r="FJ36" i="11"/>
  <c r="FJ53" i="11"/>
  <c r="FJ171" i="11"/>
  <c r="FJ169" i="11"/>
  <c r="FJ184" i="11"/>
  <c r="FJ138" i="11"/>
  <c r="FJ147" i="11"/>
  <c r="FJ115" i="11"/>
  <c r="FJ173" i="11"/>
  <c r="FJ152" i="11"/>
  <c r="FJ32" i="11"/>
  <c r="FJ79" i="11"/>
  <c r="FJ119" i="11"/>
  <c r="FJ163" i="11"/>
  <c r="FJ30" i="11"/>
  <c r="FJ60" i="11"/>
  <c r="FJ135" i="11"/>
  <c r="FJ121" i="11"/>
  <c r="FJ56" i="11"/>
  <c r="FJ28" i="11"/>
  <c r="FJ100" i="11"/>
  <c r="FJ76" i="11"/>
  <c r="FJ116" i="11"/>
  <c r="FJ131" i="11"/>
  <c r="FJ54" i="11"/>
  <c r="FJ192" i="11"/>
  <c r="FJ159" i="11"/>
  <c r="FJ120" i="11"/>
  <c r="FJ95" i="11"/>
  <c r="FJ80" i="11"/>
  <c r="FJ58" i="11"/>
  <c r="FJ191" i="11"/>
  <c r="FJ137" i="11"/>
  <c r="FJ109" i="11"/>
  <c r="FJ31" i="11"/>
  <c r="FJ168" i="11"/>
  <c r="FJ196" i="11"/>
  <c r="FJ27" i="11"/>
  <c r="FJ145" i="11"/>
  <c r="FJ110" i="11"/>
  <c r="FJ52" i="11"/>
  <c r="FJ65" i="11"/>
  <c r="FJ94" i="11"/>
  <c r="FJ130" i="11"/>
  <c r="FJ134" i="11"/>
  <c r="FJ183" i="11"/>
  <c r="FJ92" i="11"/>
  <c r="FJ49" i="11"/>
  <c r="FJ23" i="11"/>
  <c r="FJ51" i="11"/>
  <c r="FJ157" i="11"/>
  <c r="FJ148" i="11"/>
  <c r="FJ73" i="11"/>
  <c r="FJ118" i="11"/>
  <c r="FJ117" i="11"/>
  <c r="FJ75" i="11"/>
  <c r="FJ141" i="11"/>
  <c r="FJ87" i="11"/>
  <c r="FJ142" i="11"/>
  <c r="FJ133" i="11"/>
  <c r="FJ164" i="11"/>
  <c r="FJ48" i="11"/>
  <c r="FJ39" i="11"/>
  <c r="FJ108" i="11"/>
  <c r="FJ182" i="11"/>
  <c r="FJ124" i="11"/>
  <c r="FJ93" i="11"/>
  <c r="FJ24" i="11"/>
  <c r="FJ186" i="11"/>
  <c r="FJ90" i="11"/>
  <c r="FJ40" i="11"/>
  <c r="FJ175" i="11"/>
  <c r="FJ57" i="11"/>
  <c r="FJ129" i="11"/>
  <c r="FJ71" i="11"/>
  <c r="FJ180" i="11"/>
  <c r="FJ72" i="11"/>
  <c r="FJ156" i="11"/>
  <c r="FJ146" i="11"/>
  <c r="FJ114" i="11"/>
  <c r="FJ35" i="11"/>
  <c r="FJ181" i="11"/>
  <c r="FJ89" i="11"/>
  <c r="FJ122" i="11"/>
  <c r="FJ74" i="11"/>
  <c r="FJ33" i="11"/>
  <c r="FJ85" i="11"/>
  <c r="FJ153" i="11"/>
  <c r="FJ34" i="11"/>
  <c r="FJ38" i="11"/>
  <c r="FJ103" i="11"/>
  <c r="FJ125" i="11"/>
  <c r="FJ61" i="11"/>
  <c r="FJ91" i="11"/>
  <c r="FJ128" i="11"/>
  <c r="FJ136" i="11"/>
  <c r="FJ195" i="11"/>
  <c r="FJ172" i="11"/>
  <c r="FJ82" i="11"/>
  <c r="FJ102" i="11"/>
  <c r="FJ151" i="11"/>
  <c r="FJ179" i="11"/>
  <c r="FJ127" i="11"/>
  <c r="FJ62" i="11"/>
  <c r="FJ29" i="11"/>
  <c r="FJ132" i="11"/>
  <c r="FJ96" i="11"/>
  <c r="FS165" i="11"/>
  <c r="FW165" i="11" s="1"/>
  <c r="FS53" i="11"/>
  <c r="FW53" i="11" s="1"/>
  <c r="FS36" i="11"/>
  <c r="FW36" i="11" s="1"/>
  <c r="FS169" i="11"/>
  <c r="FW169" i="11" s="1"/>
  <c r="FS184" i="11"/>
  <c r="FW184" i="11" s="1"/>
  <c r="FS171" i="11"/>
  <c r="FW171" i="11" s="1"/>
  <c r="FS138" i="11"/>
  <c r="FW138" i="11" s="1"/>
  <c r="FS115" i="11"/>
  <c r="FW115" i="11" s="1"/>
  <c r="FS173" i="11"/>
  <c r="FW173" i="11" s="1"/>
  <c r="FS147" i="11"/>
  <c r="FW147" i="11" s="1"/>
  <c r="FS32" i="11"/>
  <c r="FW32" i="11" s="1"/>
  <c r="FS152" i="11"/>
  <c r="FW152" i="11" s="1"/>
  <c r="FS79" i="11"/>
  <c r="FW79" i="11" s="1"/>
  <c r="FS30" i="11"/>
  <c r="FW30" i="11" s="1"/>
  <c r="FS119" i="11"/>
  <c r="FW119" i="11" s="1"/>
  <c r="FS163" i="11"/>
  <c r="FW163" i="11" s="1"/>
  <c r="FS60" i="11"/>
  <c r="FW60" i="11" s="1"/>
  <c r="FS135" i="11"/>
  <c r="FW135" i="11" s="1"/>
  <c r="FS28" i="11"/>
  <c r="FW28" i="11" s="1"/>
  <c r="FS116" i="11"/>
  <c r="FW116" i="11" s="1"/>
  <c r="FS121" i="11"/>
  <c r="FW121" i="11" s="1"/>
  <c r="FS100" i="11"/>
  <c r="FW100" i="11" s="1"/>
  <c r="FS76" i="11"/>
  <c r="FW76" i="11" s="1"/>
  <c r="FS56" i="11"/>
  <c r="FW56" i="11" s="1"/>
  <c r="FS131" i="11"/>
  <c r="FW131" i="11" s="1"/>
  <c r="FS120" i="11"/>
  <c r="FW120" i="11" s="1"/>
  <c r="FS95" i="11"/>
  <c r="FW95" i="11" s="1"/>
  <c r="FS80" i="11"/>
  <c r="FW80" i="11" s="1"/>
  <c r="FS159" i="11"/>
  <c r="FW159" i="11" s="1"/>
  <c r="FS192" i="11"/>
  <c r="FW192" i="11" s="1"/>
  <c r="FS168" i="11"/>
  <c r="FW168" i="11" s="1"/>
  <c r="FS54" i="11"/>
  <c r="FW54" i="11" s="1"/>
  <c r="FS58" i="11"/>
  <c r="FW58" i="11" s="1"/>
  <c r="FS31" i="11"/>
  <c r="FW31" i="11" s="1"/>
  <c r="FS191" i="11"/>
  <c r="FW191" i="11" s="1"/>
  <c r="FS137" i="11"/>
  <c r="FW137" i="11" s="1"/>
  <c r="FS109" i="11"/>
  <c r="FW109" i="11" s="1"/>
  <c r="FS110" i="11"/>
  <c r="FW110" i="11" s="1"/>
  <c r="FS134" i="11"/>
  <c r="FW134" i="11" s="1"/>
  <c r="FS196" i="11"/>
  <c r="FW196" i="11" s="1"/>
  <c r="FS65" i="11"/>
  <c r="FW65" i="11" s="1"/>
  <c r="FS27" i="11"/>
  <c r="FW27" i="11" s="1"/>
  <c r="FS145" i="11"/>
  <c r="FW145" i="11" s="1"/>
  <c r="FS52" i="11"/>
  <c r="FW52" i="11" s="1"/>
  <c r="FS183" i="11"/>
  <c r="FW183" i="11" s="1"/>
  <c r="FS92" i="11"/>
  <c r="FW92" i="11" s="1"/>
  <c r="FS73" i="11"/>
  <c r="FW73" i="11" s="1"/>
  <c r="FS148" i="11"/>
  <c r="FW148" i="11" s="1"/>
  <c r="FS118" i="11"/>
  <c r="FW118" i="11" s="1"/>
  <c r="FS94" i="11"/>
  <c r="FW94" i="11" s="1"/>
  <c r="FS117" i="11"/>
  <c r="FW117" i="11" s="1"/>
  <c r="FS49" i="11"/>
  <c r="FW49" i="11" s="1"/>
  <c r="FS51" i="11"/>
  <c r="FW51" i="11" s="1"/>
  <c r="FS157" i="11"/>
  <c r="FW157" i="11" s="1"/>
  <c r="FS130" i="11"/>
  <c r="FW130" i="11" s="1"/>
  <c r="FS75" i="11"/>
  <c r="FW75" i="11" s="1"/>
  <c r="FS23" i="11"/>
  <c r="FW23" i="11" s="1"/>
  <c r="FS141" i="11"/>
  <c r="FW141" i="11" s="1"/>
  <c r="FS142" i="11"/>
  <c r="FW142" i="11" s="1"/>
  <c r="FS186" i="11"/>
  <c r="FW186" i="11" s="1"/>
  <c r="FS108" i="11"/>
  <c r="FW108" i="11" s="1"/>
  <c r="FS124" i="11"/>
  <c r="FW124" i="11" s="1"/>
  <c r="FS93" i="11"/>
  <c r="FW93" i="11" s="1"/>
  <c r="FS24" i="11"/>
  <c r="FW24" i="11" s="1"/>
  <c r="FS39" i="11"/>
  <c r="FW39" i="11" s="1"/>
  <c r="FS133" i="11"/>
  <c r="FW133" i="11" s="1"/>
  <c r="FS182" i="11"/>
  <c r="FW182" i="11" s="1"/>
  <c r="FS164" i="11"/>
  <c r="FW164" i="11" s="1"/>
  <c r="FS48" i="11"/>
  <c r="FW48" i="11" s="1"/>
  <c r="FS87" i="11"/>
  <c r="FW87" i="11" s="1"/>
  <c r="FS89" i="11"/>
  <c r="FW89" i="11" s="1"/>
  <c r="FS71" i="11"/>
  <c r="FW71" i="11" s="1"/>
  <c r="FS72" i="11"/>
  <c r="FW72" i="11" s="1"/>
  <c r="FS35" i="11"/>
  <c r="FW35" i="11" s="1"/>
  <c r="FS57" i="11"/>
  <c r="FW57" i="11" s="1"/>
  <c r="FS181" i="11"/>
  <c r="FW181" i="11" s="1"/>
  <c r="FS146" i="11"/>
  <c r="FW146" i="11" s="1"/>
  <c r="FS175" i="11"/>
  <c r="FW175" i="11" s="1"/>
  <c r="FS90" i="11"/>
  <c r="FW90" i="11" s="1"/>
  <c r="FS156" i="11"/>
  <c r="FW156" i="11" s="1"/>
  <c r="FS129" i="11"/>
  <c r="FW129" i="11" s="1"/>
  <c r="FS114" i="11"/>
  <c r="FW114" i="11" s="1"/>
  <c r="FS40" i="11"/>
  <c r="FW40" i="11" s="1"/>
  <c r="FS180" i="11"/>
  <c r="FW180" i="11" s="1"/>
  <c r="FS151" i="11"/>
  <c r="FW151" i="11" s="1"/>
  <c r="FS122" i="11"/>
  <c r="FW122" i="11" s="1"/>
  <c r="FS33" i="11"/>
  <c r="FW33" i="11" s="1"/>
  <c r="FS82" i="11"/>
  <c r="FW82" i="11" s="1"/>
  <c r="FS38" i="11"/>
  <c r="FW38" i="11" s="1"/>
  <c r="FS74" i="11"/>
  <c r="FW74" i="11" s="1"/>
  <c r="FS136" i="11"/>
  <c r="FW136" i="11" s="1"/>
  <c r="FS103" i="11"/>
  <c r="FW103" i="11" s="1"/>
  <c r="FS132" i="11"/>
  <c r="FW132" i="11" s="1"/>
  <c r="FS125" i="11"/>
  <c r="FW125" i="11" s="1"/>
  <c r="FS91" i="11"/>
  <c r="FW91" i="11" s="1"/>
  <c r="FS128" i="11"/>
  <c r="FW128" i="11" s="1"/>
  <c r="FS127" i="11"/>
  <c r="FW127" i="11" s="1"/>
  <c r="FS195" i="11"/>
  <c r="FW195" i="11" s="1"/>
  <c r="FS61" i="11"/>
  <c r="FW61" i="11" s="1"/>
  <c r="FS179" i="11"/>
  <c r="FW179" i="11" s="1"/>
  <c r="FS85" i="11"/>
  <c r="FW85" i="11" s="1"/>
  <c r="FS62" i="11"/>
  <c r="FW62" i="11" s="1"/>
  <c r="FS29" i="11"/>
  <c r="FW29" i="11" s="1"/>
  <c r="FS153" i="11"/>
  <c r="FW153" i="11" s="1"/>
  <c r="FS172" i="11"/>
  <c r="FW172" i="11" s="1"/>
  <c r="FS96" i="11"/>
  <c r="FW96" i="11" s="1"/>
  <c r="FS34" i="11"/>
  <c r="FW34" i="11" s="1"/>
  <c r="FS102" i="11"/>
  <c r="FW102" i="11" s="1"/>
  <c r="GA165" i="11"/>
  <c r="GA36" i="11"/>
  <c r="GE36" i="11" s="1"/>
  <c r="GA53" i="11"/>
  <c r="GA171" i="11"/>
  <c r="GA184" i="11"/>
  <c r="GA169" i="11"/>
  <c r="GA138" i="11"/>
  <c r="GA147" i="11"/>
  <c r="GA115" i="11"/>
  <c r="GE115" i="11" s="1"/>
  <c r="GA173" i="11"/>
  <c r="GA32" i="11"/>
  <c r="GE32" i="11" s="1"/>
  <c r="GA152" i="11"/>
  <c r="GA79" i="11"/>
  <c r="GA119" i="11"/>
  <c r="GA30" i="11"/>
  <c r="GA60" i="11"/>
  <c r="GA163" i="11"/>
  <c r="GA121" i="11"/>
  <c r="GA76" i="11"/>
  <c r="GA56" i="11"/>
  <c r="GA135" i="11"/>
  <c r="GA116" i="11"/>
  <c r="GA100" i="11"/>
  <c r="GA28" i="11"/>
  <c r="GA131" i="11"/>
  <c r="GE131" i="11" s="1"/>
  <c r="GA95" i="11"/>
  <c r="GA159" i="11"/>
  <c r="GA80" i="11"/>
  <c r="GA192" i="11"/>
  <c r="GA120" i="11"/>
  <c r="GE120" i="11" s="1"/>
  <c r="GA31" i="11"/>
  <c r="GA54" i="11"/>
  <c r="GA191" i="11"/>
  <c r="GA137" i="11"/>
  <c r="GA58" i="11"/>
  <c r="GA168" i="11"/>
  <c r="GA109" i="11"/>
  <c r="GA65" i="11"/>
  <c r="GE65" i="11" s="1"/>
  <c r="GA52" i="11"/>
  <c r="GA196" i="11"/>
  <c r="GE196" i="11" s="1"/>
  <c r="GA27" i="11"/>
  <c r="GA134" i="11"/>
  <c r="GA145" i="11"/>
  <c r="GA110" i="11"/>
  <c r="GA118" i="11"/>
  <c r="GA148" i="11"/>
  <c r="GA130" i="11"/>
  <c r="GA157" i="11"/>
  <c r="GA94" i="11"/>
  <c r="GE94" i="11" s="1"/>
  <c r="GA183" i="11"/>
  <c r="GE183" i="11" s="1"/>
  <c r="GA117" i="11"/>
  <c r="GA92" i="11"/>
  <c r="GA51" i="11"/>
  <c r="GA49" i="11"/>
  <c r="GA23" i="11"/>
  <c r="GE23" i="11" s="1"/>
  <c r="GA73" i="11"/>
  <c r="GE73" i="11" s="1"/>
  <c r="GA75" i="11"/>
  <c r="GA87" i="11"/>
  <c r="GA142" i="11"/>
  <c r="GA164" i="11"/>
  <c r="GA39" i="11"/>
  <c r="GE39" i="11" s="1"/>
  <c r="GA186" i="11"/>
  <c r="GA182" i="11"/>
  <c r="GA124" i="11"/>
  <c r="GE124" i="11" s="1"/>
  <c r="GA48" i="11"/>
  <c r="GA24" i="11"/>
  <c r="GA133" i="11"/>
  <c r="GA108" i="11"/>
  <c r="GA93" i="11"/>
  <c r="GA141" i="11"/>
  <c r="GA72" i="11"/>
  <c r="GA181" i="11"/>
  <c r="GE181" i="11" s="1"/>
  <c r="GA71" i="11"/>
  <c r="GA175" i="11"/>
  <c r="GE175" i="11" s="1"/>
  <c r="GA180" i="11"/>
  <c r="GA90" i="11"/>
  <c r="GA35" i="11"/>
  <c r="GA114" i="11"/>
  <c r="GA156" i="11"/>
  <c r="GE156" i="11" s="1"/>
  <c r="GA146" i="11"/>
  <c r="GE146" i="11" s="1"/>
  <c r="GA89" i="11"/>
  <c r="GE89" i="11" s="1"/>
  <c r="GA40" i="11"/>
  <c r="GA57" i="11"/>
  <c r="GA129" i="11"/>
  <c r="GA122" i="11"/>
  <c r="GE122" i="11" s="1"/>
  <c r="GA85" i="11"/>
  <c r="GE85" i="11" s="1"/>
  <c r="GA96" i="11"/>
  <c r="GA151" i="11"/>
  <c r="GA91" i="11"/>
  <c r="GA33" i="11"/>
  <c r="GE33" i="11" s="1"/>
  <c r="GA61" i="11"/>
  <c r="GA38" i="11"/>
  <c r="GA128" i="11"/>
  <c r="GA74" i="11"/>
  <c r="GA136" i="11"/>
  <c r="GA127" i="11"/>
  <c r="GA29" i="11"/>
  <c r="GA172" i="11"/>
  <c r="GA132" i="11"/>
  <c r="GA125" i="11"/>
  <c r="GE125" i="11" s="1"/>
  <c r="GA102" i="11"/>
  <c r="GA179" i="11"/>
  <c r="GA103" i="11"/>
  <c r="GA62" i="11"/>
  <c r="GA153" i="11"/>
  <c r="GA195" i="11"/>
  <c r="GA82" i="11"/>
  <c r="GA34" i="11"/>
  <c r="GO165" i="11"/>
  <c r="GO36" i="11"/>
  <c r="GO171" i="11"/>
  <c r="GO53" i="11"/>
  <c r="GO169" i="11"/>
  <c r="GO184" i="11"/>
  <c r="GO138" i="11"/>
  <c r="GO115" i="11"/>
  <c r="GO173" i="11"/>
  <c r="GO147" i="11"/>
  <c r="GO79" i="11"/>
  <c r="GO32" i="11"/>
  <c r="GO152" i="11"/>
  <c r="GO30" i="11"/>
  <c r="GO163" i="11"/>
  <c r="GO60" i="11"/>
  <c r="GO119" i="11"/>
  <c r="GO76" i="11"/>
  <c r="GO135" i="11"/>
  <c r="GO121" i="11"/>
  <c r="GO100" i="11"/>
  <c r="GO28" i="11"/>
  <c r="GO116" i="11"/>
  <c r="GO56" i="11"/>
  <c r="GO80" i="11"/>
  <c r="GO120" i="11"/>
  <c r="GO192" i="11"/>
  <c r="GO95" i="11"/>
  <c r="GO159" i="11"/>
  <c r="GO131" i="11"/>
  <c r="GO109" i="11"/>
  <c r="GO31" i="11"/>
  <c r="GO58" i="11"/>
  <c r="GO54" i="11"/>
  <c r="GO191" i="11"/>
  <c r="GO168" i="11"/>
  <c r="GO137" i="11"/>
  <c r="GO52" i="11"/>
  <c r="GO65" i="11"/>
  <c r="GO27" i="11"/>
  <c r="GO145" i="11"/>
  <c r="GO110" i="11"/>
  <c r="GO196" i="11"/>
  <c r="GO134" i="11"/>
  <c r="GO157" i="11"/>
  <c r="GO94" i="11"/>
  <c r="GO118" i="11"/>
  <c r="GO51" i="11"/>
  <c r="GO148" i="11"/>
  <c r="GO117" i="11"/>
  <c r="GO49" i="11"/>
  <c r="GO23" i="11"/>
  <c r="GO73" i="11"/>
  <c r="GO182" i="11"/>
  <c r="GO183" i="11"/>
  <c r="GO130" i="11"/>
  <c r="GO92" i="11"/>
  <c r="GO75" i="11"/>
  <c r="GO141" i="11"/>
  <c r="GO124" i="11"/>
  <c r="GO93" i="11"/>
  <c r="GO24" i="11"/>
  <c r="GO133" i="11"/>
  <c r="GO164" i="11"/>
  <c r="GO87" i="11"/>
  <c r="GO39" i="11"/>
  <c r="GO48" i="11"/>
  <c r="GO186" i="11"/>
  <c r="GO142" i="11"/>
  <c r="GO108" i="11"/>
  <c r="GO156" i="11"/>
  <c r="GO57" i="11"/>
  <c r="GO89" i="11"/>
  <c r="GO71" i="11"/>
  <c r="GO180" i="11"/>
  <c r="GO181" i="11"/>
  <c r="GO146" i="11"/>
  <c r="GO129" i="11"/>
  <c r="GO114" i="11"/>
  <c r="GO90" i="11"/>
  <c r="GO72" i="11"/>
  <c r="GO35" i="11"/>
  <c r="GO40" i="11"/>
  <c r="GO175" i="11"/>
  <c r="GO38" i="11"/>
  <c r="GO128" i="11"/>
  <c r="GO103" i="11"/>
  <c r="GO85" i="11"/>
  <c r="GO29" i="11"/>
  <c r="GO34" i="11"/>
  <c r="GO151" i="11"/>
  <c r="GO179" i="11"/>
  <c r="GO153" i="11"/>
  <c r="GO82" i="11"/>
  <c r="GO122" i="11"/>
  <c r="GO33" i="11"/>
  <c r="GO127" i="11"/>
  <c r="GO62" i="11"/>
  <c r="GO172" i="11"/>
  <c r="GO61" i="11"/>
  <c r="GO102" i="11"/>
  <c r="GO91" i="11"/>
  <c r="GO74" i="11"/>
  <c r="GO136" i="11"/>
  <c r="GO195" i="11"/>
  <c r="GO132" i="11"/>
  <c r="GO125" i="11"/>
  <c r="GO96" i="11"/>
  <c r="GU165" i="11"/>
  <c r="GU53" i="11"/>
  <c r="GU36" i="11"/>
  <c r="GU171" i="11"/>
  <c r="GU184" i="11"/>
  <c r="GU169" i="11"/>
  <c r="GU138" i="11"/>
  <c r="GU115" i="11"/>
  <c r="GU173" i="11"/>
  <c r="GU147" i="11"/>
  <c r="GU152" i="11"/>
  <c r="GU32" i="11"/>
  <c r="GU79" i="11"/>
  <c r="GU119" i="11"/>
  <c r="GU60" i="11"/>
  <c r="GU30" i="11"/>
  <c r="GU163" i="11"/>
  <c r="GU135" i="11"/>
  <c r="GU100" i="11"/>
  <c r="GU76" i="11"/>
  <c r="GU121" i="11"/>
  <c r="GU56" i="11"/>
  <c r="GU28" i="11"/>
  <c r="GU116" i="11"/>
  <c r="GU192" i="11"/>
  <c r="GU95" i="11"/>
  <c r="GU159" i="11"/>
  <c r="GU80" i="11"/>
  <c r="GU131" i="11"/>
  <c r="GU120" i="11"/>
  <c r="GU191" i="11"/>
  <c r="GU137" i="11"/>
  <c r="GU31" i="11"/>
  <c r="GU168" i="11"/>
  <c r="GU54" i="11"/>
  <c r="GU58" i="11"/>
  <c r="GU109" i="11"/>
  <c r="GU27" i="11"/>
  <c r="GU145" i="11"/>
  <c r="GU110" i="11"/>
  <c r="GU52" i="11"/>
  <c r="GU134" i="11"/>
  <c r="GU196" i="11"/>
  <c r="GU65" i="11"/>
  <c r="GU183" i="11"/>
  <c r="GU148" i="11"/>
  <c r="GU130" i="11"/>
  <c r="GU75" i="11"/>
  <c r="GU23" i="11"/>
  <c r="GU51" i="11"/>
  <c r="GU94" i="11"/>
  <c r="GU49" i="11"/>
  <c r="GU118" i="11"/>
  <c r="GU157" i="11"/>
  <c r="GU117" i="11"/>
  <c r="GU92" i="11"/>
  <c r="GU73" i="11"/>
  <c r="GU182" i="11"/>
  <c r="GU93" i="11"/>
  <c r="GU24" i="11"/>
  <c r="GU141" i="11"/>
  <c r="GU142" i="11"/>
  <c r="GU39" i="11"/>
  <c r="GU124" i="11"/>
  <c r="GU186" i="11"/>
  <c r="GU164" i="11"/>
  <c r="GU48" i="11"/>
  <c r="GU87" i="11"/>
  <c r="GU133" i="11"/>
  <c r="GU108" i="11"/>
  <c r="GU181" i="11"/>
  <c r="GU156" i="11"/>
  <c r="GU71" i="11"/>
  <c r="GU180" i="11"/>
  <c r="GU72" i="11"/>
  <c r="GU146" i="11"/>
  <c r="GU114" i="11"/>
  <c r="GU90" i="11"/>
  <c r="GU35" i="11"/>
  <c r="GU57" i="11"/>
  <c r="GU129" i="11"/>
  <c r="GU89" i="11"/>
  <c r="GU40" i="11"/>
  <c r="GU175" i="11"/>
  <c r="GU62" i="11"/>
  <c r="GU153" i="11"/>
  <c r="GU172" i="11"/>
  <c r="GU125" i="11"/>
  <c r="GU122" i="11"/>
  <c r="GU91" i="11"/>
  <c r="GU128" i="11"/>
  <c r="GU33" i="11"/>
  <c r="GU179" i="11"/>
  <c r="GU136" i="11"/>
  <c r="GU127" i="11"/>
  <c r="GU103" i="11"/>
  <c r="GU29" i="11"/>
  <c r="GU195" i="11"/>
  <c r="GU132" i="11"/>
  <c r="GU96" i="11"/>
  <c r="GU102" i="11"/>
  <c r="GU151" i="11"/>
  <c r="GU38" i="11"/>
  <c r="GU74" i="11"/>
  <c r="GU85" i="11"/>
  <c r="GU82" i="11"/>
  <c r="GU61" i="11"/>
  <c r="GU34" i="11"/>
  <c r="GZ165" i="11"/>
  <c r="GZ36" i="11"/>
  <c r="GZ53" i="11"/>
  <c r="GZ184" i="11"/>
  <c r="GZ171" i="11"/>
  <c r="GZ169" i="11"/>
  <c r="GZ138" i="11"/>
  <c r="GZ173" i="11"/>
  <c r="GZ79" i="11"/>
  <c r="GZ147" i="11"/>
  <c r="GZ115" i="11"/>
  <c r="GZ32" i="11"/>
  <c r="GZ152" i="11"/>
  <c r="GZ119" i="11"/>
  <c r="GZ30" i="11"/>
  <c r="GZ163" i="11"/>
  <c r="GZ60" i="11"/>
  <c r="GZ100" i="11"/>
  <c r="GZ28" i="11"/>
  <c r="GZ135" i="11"/>
  <c r="GZ76" i="11"/>
  <c r="GZ116" i="11"/>
  <c r="GZ121" i="11"/>
  <c r="GZ56" i="11"/>
  <c r="GZ192" i="11"/>
  <c r="GZ131" i="11"/>
  <c r="GZ80" i="11"/>
  <c r="GZ159" i="11"/>
  <c r="GZ120" i="11"/>
  <c r="GZ95" i="11"/>
  <c r="GZ54" i="11"/>
  <c r="GZ137" i="11"/>
  <c r="GZ31" i="11"/>
  <c r="GZ109" i="11"/>
  <c r="GZ58" i="11"/>
  <c r="GZ168" i="11"/>
  <c r="GZ191" i="11"/>
  <c r="GZ65" i="11"/>
  <c r="GZ27" i="11"/>
  <c r="GZ145" i="11"/>
  <c r="GZ110" i="11"/>
  <c r="GZ196" i="11"/>
  <c r="GZ134" i="11"/>
  <c r="GZ52" i="11"/>
  <c r="GZ183" i="11"/>
  <c r="GZ92" i="11"/>
  <c r="GZ118" i="11"/>
  <c r="GZ51" i="11"/>
  <c r="GZ148" i="11"/>
  <c r="GZ75" i="11"/>
  <c r="GZ23" i="11"/>
  <c r="GZ157" i="11"/>
  <c r="GZ117" i="11"/>
  <c r="GZ49" i="11"/>
  <c r="GZ94" i="11"/>
  <c r="GZ130" i="11"/>
  <c r="GZ73" i="11"/>
  <c r="GZ48" i="11"/>
  <c r="GZ141" i="11"/>
  <c r="GZ87" i="11"/>
  <c r="GZ90" i="11"/>
  <c r="GZ164" i="11"/>
  <c r="GZ124" i="11"/>
  <c r="GZ93" i="11"/>
  <c r="GZ142" i="11"/>
  <c r="GZ133" i="11"/>
  <c r="GZ39" i="11"/>
  <c r="GZ108" i="11"/>
  <c r="GZ182" i="11"/>
  <c r="GZ24" i="11"/>
  <c r="GZ186" i="11"/>
  <c r="GZ35" i="11"/>
  <c r="GZ181" i="11"/>
  <c r="GZ72" i="11"/>
  <c r="GZ129" i="11"/>
  <c r="GZ114" i="11"/>
  <c r="GZ180" i="11"/>
  <c r="GZ71" i="11"/>
  <c r="GZ175" i="11"/>
  <c r="GZ156" i="11"/>
  <c r="GZ57" i="11"/>
  <c r="GZ146" i="11"/>
  <c r="GZ89" i="11"/>
  <c r="GZ40" i="11"/>
  <c r="GZ151" i="11"/>
  <c r="GZ195" i="11"/>
  <c r="GZ172" i="11"/>
  <c r="GZ96" i="11"/>
  <c r="GZ82" i="11"/>
  <c r="GZ61" i="11"/>
  <c r="GZ122" i="11"/>
  <c r="GZ91" i="11"/>
  <c r="GZ38" i="11"/>
  <c r="GZ128" i="11"/>
  <c r="GZ132" i="11"/>
  <c r="GZ136" i="11"/>
  <c r="GZ127" i="11"/>
  <c r="GZ103" i="11"/>
  <c r="GZ62" i="11"/>
  <c r="GZ153" i="11"/>
  <c r="GZ34" i="11"/>
  <c r="GZ74" i="11"/>
  <c r="GZ33" i="11"/>
  <c r="GZ179" i="11"/>
  <c r="GZ85" i="11"/>
  <c r="GZ29" i="11"/>
  <c r="GZ125" i="11"/>
  <c r="GZ102" i="11"/>
  <c r="HH165" i="11"/>
  <c r="HH36" i="11"/>
  <c r="HH53" i="11"/>
  <c r="HH171" i="11"/>
  <c r="HH184" i="11"/>
  <c r="HH169" i="11"/>
  <c r="HH138" i="11"/>
  <c r="HH173" i="11"/>
  <c r="HH115" i="11"/>
  <c r="HH147" i="11"/>
  <c r="HH79" i="11"/>
  <c r="HH32" i="11"/>
  <c r="HH152" i="11"/>
  <c r="HH119" i="11"/>
  <c r="HH30" i="11"/>
  <c r="HH60" i="11"/>
  <c r="HH163" i="11"/>
  <c r="HH121" i="11"/>
  <c r="HH56" i="11"/>
  <c r="HH28" i="11"/>
  <c r="HH135" i="11"/>
  <c r="HH100" i="11"/>
  <c r="HH76" i="11"/>
  <c r="HH116" i="11"/>
  <c r="HH95" i="11"/>
  <c r="HH192" i="11"/>
  <c r="HH159" i="11"/>
  <c r="HH120" i="11"/>
  <c r="HH80" i="11"/>
  <c r="HH131" i="11"/>
  <c r="HH109" i="11"/>
  <c r="HH54" i="11"/>
  <c r="HH31" i="11"/>
  <c r="HH191" i="11"/>
  <c r="HH137" i="11"/>
  <c r="HH58" i="11"/>
  <c r="HH168" i="11"/>
  <c r="HH27" i="11"/>
  <c r="HH65" i="11"/>
  <c r="HH145" i="11"/>
  <c r="HH196" i="11"/>
  <c r="HH134" i="11"/>
  <c r="HH110" i="11"/>
  <c r="HH52" i="11"/>
  <c r="HH51" i="11"/>
  <c r="HH118" i="11"/>
  <c r="HH94" i="11"/>
  <c r="HH23" i="11"/>
  <c r="HH157" i="11"/>
  <c r="HH183" i="11"/>
  <c r="HH130" i="11"/>
  <c r="HH117" i="11"/>
  <c r="HH75" i="11"/>
  <c r="HH148" i="11"/>
  <c r="HH92" i="11"/>
  <c r="HH49" i="11"/>
  <c r="HH73" i="11"/>
  <c r="HH182" i="11"/>
  <c r="HH124" i="11"/>
  <c r="HH48" i="11"/>
  <c r="HH87" i="11"/>
  <c r="HH142" i="11"/>
  <c r="HH133" i="11"/>
  <c r="HH164" i="11"/>
  <c r="HH93" i="11"/>
  <c r="HH186" i="11"/>
  <c r="HH24" i="11"/>
  <c r="HH141" i="11"/>
  <c r="HH108" i="11"/>
  <c r="HH90" i="11"/>
  <c r="HH39" i="11"/>
  <c r="HH72" i="11"/>
  <c r="HH35" i="11"/>
  <c r="HH71" i="11"/>
  <c r="HH40" i="11"/>
  <c r="HH146" i="11"/>
  <c r="HH114" i="11"/>
  <c r="HH175" i="11"/>
  <c r="HH156" i="11"/>
  <c r="HH57" i="11"/>
  <c r="HH89" i="11"/>
  <c r="HH181" i="11"/>
  <c r="HH129" i="11"/>
  <c r="HH180" i="11"/>
  <c r="HH91" i="11"/>
  <c r="HH128" i="11"/>
  <c r="HH172" i="11"/>
  <c r="HH96" i="11"/>
  <c r="HH34" i="11"/>
  <c r="HH85" i="11"/>
  <c r="HH62" i="11"/>
  <c r="HH153" i="11"/>
  <c r="HH151" i="11"/>
  <c r="HH38" i="11"/>
  <c r="HH136" i="11"/>
  <c r="HH103" i="11"/>
  <c r="HH195" i="11"/>
  <c r="HH102" i="11"/>
  <c r="HH122" i="11"/>
  <c r="HH74" i="11"/>
  <c r="HH33" i="11"/>
  <c r="HH179" i="11"/>
  <c r="HH127" i="11"/>
  <c r="HH29" i="11"/>
  <c r="HH132" i="11"/>
  <c r="HH125" i="11"/>
  <c r="HH82" i="11"/>
  <c r="HH61" i="11"/>
  <c r="HN165" i="11"/>
  <c r="HN53" i="11"/>
  <c r="HN184" i="11"/>
  <c r="HN171" i="11"/>
  <c r="HN36" i="11"/>
  <c r="HN169" i="11"/>
  <c r="HN138" i="11"/>
  <c r="HN79" i="11"/>
  <c r="HN173" i="11"/>
  <c r="HN147" i="11"/>
  <c r="HN115" i="11"/>
  <c r="HN119" i="11"/>
  <c r="HN32" i="11"/>
  <c r="HN152" i="11"/>
  <c r="HN60" i="11"/>
  <c r="HN30" i="11"/>
  <c r="HN163" i="11"/>
  <c r="HN135" i="11"/>
  <c r="HN76" i="11"/>
  <c r="HN100" i="11"/>
  <c r="HN56" i="11"/>
  <c r="HN121" i="11"/>
  <c r="HN28" i="11"/>
  <c r="HN120" i="11"/>
  <c r="HN80" i="11"/>
  <c r="HN116" i="11"/>
  <c r="HN192" i="11"/>
  <c r="HN159" i="11"/>
  <c r="HN95" i="11"/>
  <c r="HN131" i="11"/>
  <c r="HN31" i="11"/>
  <c r="HN191" i="11"/>
  <c r="HN137" i="11"/>
  <c r="HN109" i="11"/>
  <c r="HN54" i="11"/>
  <c r="HN58" i="11"/>
  <c r="HN168" i="11"/>
  <c r="HN27" i="11"/>
  <c r="HN134" i="11"/>
  <c r="HN65" i="11"/>
  <c r="HN145" i="11"/>
  <c r="HN110" i="11"/>
  <c r="HN52" i="11"/>
  <c r="HN196" i="11"/>
  <c r="HN118" i="11"/>
  <c r="HN157" i="11"/>
  <c r="HN148" i="11"/>
  <c r="HN183" i="11"/>
  <c r="HN130" i="11"/>
  <c r="HN117" i="11"/>
  <c r="HN75" i="11"/>
  <c r="HN23" i="11"/>
  <c r="HN94" i="11"/>
  <c r="HN92" i="11"/>
  <c r="HN49" i="11"/>
  <c r="HN73" i="11"/>
  <c r="HN51" i="11"/>
  <c r="HN182" i="11"/>
  <c r="HN164" i="11"/>
  <c r="HN39" i="11"/>
  <c r="HN108" i="11"/>
  <c r="HN48" i="11"/>
  <c r="HN186" i="11"/>
  <c r="HN87" i="11"/>
  <c r="HN142" i="11"/>
  <c r="HN124" i="11"/>
  <c r="HN93" i="11"/>
  <c r="HN24" i="11"/>
  <c r="HN141" i="11"/>
  <c r="HN133" i="11"/>
  <c r="HN72" i="11"/>
  <c r="HN156" i="11"/>
  <c r="HN175" i="11"/>
  <c r="HN180" i="11"/>
  <c r="HN90" i="11"/>
  <c r="HN57" i="11"/>
  <c r="HN181" i="11"/>
  <c r="HN114" i="11"/>
  <c r="HN40" i="11"/>
  <c r="HN146" i="11"/>
  <c r="HN89" i="11"/>
  <c r="HN35" i="11"/>
  <c r="HN129" i="11"/>
  <c r="HN71" i="11"/>
  <c r="HN128" i="11"/>
  <c r="HN127" i="11"/>
  <c r="HN195" i="11"/>
  <c r="HN102" i="11"/>
  <c r="HN151" i="11"/>
  <c r="HN38" i="11"/>
  <c r="HN74" i="11"/>
  <c r="HN103" i="11"/>
  <c r="HN85" i="11"/>
  <c r="HN62" i="11"/>
  <c r="HN29" i="11"/>
  <c r="HN132" i="11"/>
  <c r="HN125" i="11"/>
  <c r="HN91" i="11"/>
  <c r="HN33" i="11"/>
  <c r="HN82" i="11"/>
  <c r="HN61" i="11"/>
  <c r="HN34" i="11"/>
  <c r="HN122" i="11"/>
  <c r="HN179" i="11"/>
  <c r="HN136" i="11"/>
  <c r="HN153" i="11"/>
  <c r="HN172" i="11"/>
  <c r="HN96" i="11"/>
  <c r="HS165" i="11"/>
  <c r="HS36" i="11"/>
  <c r="HS53" i="11"/>
  <c r="HS171" i="11"/>
  <c r="HS169" i="11"/>
  <c r="HS184" i="11"/>
  <c r="HS138" i="11"/>
  <c r="HS147" i="11"/>
  <c r="HS115" i="11"/>
  <c r="HS173" i="11"/>
  <c r="HS79" i="11"/>
  <c r="HS152" i="11"/>
  <c r="HS32" i="11"/>
  <c r="HS119" i="11"/>
  <c r="HS30" i="11"/>
  <c r="HS60" i="11"/>
  <c r="HS163" i="11"/>
  <c r="HS76" i="11"/>
  <c r="HS121" i="11"/>
  <c r="HS28" i="11"/>
  <c r="HS135" i="11"/>
  <c r="HS100" i="11"/>
  <c r="HS56" i="11"/>
  <c r="HS131" i="11"/>
  <c r="HS95" i="11"/>
  <c r="HS116" i="11"/>
  <c r="HS80" i="11"/>
  <c r="HS159" i="11"/>
  <c r="HS120" i="11"/>
  <c r="HS54" i="11"/>
  <c r="HS192" i="11"/>
  <c r="HS191" i="11"/>
  <c r="HS168" i="11"/>
  <c r="HS137" i="11"/>
  <c r="HS58" i="11"/>
  <c r="HS109" i="11"/>
  <c r="HS31" i="11"/>
  <c r="HS110" i="11"/>
  <c r="HS65" i="11"/>
  <c r="HS27" i="11"/>
  <c r="HS145" i="11"/>
  <c r="HS52" i="11"/>
  <c r="HS196" i="11"/>
  <c r="HS134" i="11"/>
  <c r="HS118" i="11"/>
  <c r="HS51" i="11"/>
  <c r="HS183" i="11"/>
  <c r="HS117" i="11"/>
  <c r="HS92" i="11"/>
  <c r="HS23" i="11"/>
  <c r="HS73" i="11"/>
  <c r="HS94" i="11"/>
  <c r="HS75" i="11"/>
  <c r="HS157" i="11"/>
  <c r="HS49" i="11"/>
  <c r="HS148" i="11"/>
  <c r="HS130" i="11"/>
  <c r="HS182" i="11"/>
  <c r="HS24" i="11"/>
  <c r="HS141" i="11"/>
  <c r="HS93" i="11"/>
  <c r="HS39" i="11"/>
  <c r="HS108" i="11"/>
  <c r="HS164" i="11"/>
  <c r="HS48" i="11"/>
  <c r="HS87" i="11"/>
  <c r="HS133" i="11"/>
  <c r="HS124" i="11"/>
  <c r="HS186" i="11"/>
  <c r="HS142" i="11"/>
  <c r="HS72" i="11"/>
  <c r="HS156" i="11"/>
  <c r="HS57" i="11"/>
  <c r="HS181" i="11"/>
  <c r="HS89" i="11"/>
  <c r="HS175" i="11"/>
  <c r="HS114" i="11"/>
  <c r="HS146" i="11"/>
  <c r="HS71" i="11"/>
  <c r="HS40" i="11"/>
  <c r="HS180" i="11"/>
  <c r="HS90" i="11"/>
  <c r="HS35" i="11"/>
  <c r="HS129" i="11"/>
  <c r="HS122" i="11"/>
  <c r="HS38" i="11"/>
  <c r="HS33" i="11"/>
  <c r="HS127" i="11"/>
  <c r="HS103" i="11"/>
  <c r="HS195" i="11"/>
  <c r="HS172" i="11"/>
  <c r="HS74" i="11"/>
  <c r="HS136" i="11"/>
  <c r="HS125" i="11"/>
  <c r="HS151" i="11"/>
  <c r="HS179" i="11"/>
  <c r="HS29" i="11"/>
  <c r="HS132" i="11"/>
  <c r="HS34" i="11"/>
  <c r="HS91" i="11"/>
  <c r="HS128" i="11"/>
  <c r="HS85" i="11"/>
  <c r="HS62" i="11"/>
  <c r="HS153" i="11"/>
  <c r="HS96" i="11"/>
  <c r="HS82" i="11"/>
  <c r="HS61" i="11"/>
  <c r="HS102" i="11"/>
  <c r="HX165" i="11"/>
  <c r="HX36" i="11"/>
  <c r="HX53" i="11"/>
  <c r="HX171" i="11"/>
  <c r="HX169" i="11"/>
  <c r="HX184" i="11"/>
  <c r="HX138" i="11"/>
  <c r="HX147" i="11"/>
  <c r="HX173" i="11"/>
  <c r="HX115" i="11"/>
  <c r="HX79" i="11"/>
  <c r="HX32" i="11"/>
  <c r="HX152" i="11"/>
  <c r="HX119" i="11"/>
  <c r="HX30" i="11"/>
  <c r="HX163" i="11"/>
  <c r="HX60" i="11"/>
  <c r="HX121" i="11"/>
  <c r="HX116" i="11"/>
  <c r="HX100" i="11"/>
  <c r="HX56" i="11"/>
  <c r="HX28" i="11"/>
  <c r="HX135" i="11"/>
  <c r="HX76" i="11"/>
  <c r="HX159" i="11"/>
  <c r="HX192" i="11"/>
  <c r="HX120" i="11"/>
  <c r="HX131" i="11"/>
  <c r="HX95" i="11"/>
  <c r="HX80" i="11"/>
  <c r="HX58" i="11"/>
  <c r="HX31" i="11"/>
  <c r="HX137" i="11"/>
  <c r="HX191" i="11"/>
  <c r="HX168" i="11"/>
  <c r="HX109" i="11"/>
  <c r="HX54" i="11"/>
  <c r="HX27" i="11"/>
  <c r="HX145" i="11"/>
  <c r="HX110" i="11"/>
  <c r="HX196" i="11"/>
  <c r="HX65" i="11"/>
  <c r="HX52" i="11"/>
  <c r="HX134" i="11"/>
  <c r="HX148" i="11"/>
  <c r="HX49" i="11"/>
  <c r="HX73" i="11"/>
  <c r="HX130" i="11"/>
  <c r="HX117" i="11"/>
  <c r="HX23" i="11"/>
  <c r="HX182" i="11"/>
  <c r="HX94" i="11"/>
  <c r="HX75" i="11"/>
  <c r="HX118" i="11"/>
  <c r="HX51" i="11"/>
  <c r="HX157" i="11"/>
  <c r="HX183" i="11"/>
  <c r="HX92" i="11"/>
  <c r="HX87" i="11"/>
  <c r="HX164" i="11"/>
  <c r="HX48" i="11"/>
  <c r="HX39" i="11"/>
  <c r="HX93" i="11"/>
  <c r="HX141" i="11"/>
  <c r="HX186" i="11"/>
  <c r="HX142" i="11"/>
  <c r="HX108" i="11"/>
  <c r="HX90" i="11"/>
  <c r="HX124" i="11"/>
  <c r="HX24" i="11"/>
  <c r="HX133" i="11"/>
  <c r="HX57" i="11"/>
  <c r="HX181" i="11"/>
  <c r="HX146" i="11"/>
  <c r="HX175" i="11"/>
  <c r="HX72" i="11"/>
  <c r="HX89" i="11"/>
  <c r="HX71" i="11"/>
  <c r="HX40" i="11"/>
  <c r="HX180" i="11"/>
  <c r="HX35" i="11"/>
  <c r="HX156" i="11"/>
  <c r="HX129" i="11"/>
  <c r="HX114" i="11"/>
  <c r="HX38" i="11"/>
  <c r="HX74" i="11"/>
  <c r="HX33" i="11"/>
  <c r="HX179" i="11"/>
  <c r="HX127" i="11"/>
  <c r="HX62" i="11"/>
  <c r="HX29" i="11"/>
  <c r="HX153" i="11"/>
  <c r="HX132" i="11"/>
  <c r="HX125" i="11"/>
  <c r="HX128" i="11"/>
  <c r="HX195" i="11"/>
  <c r="HX172" i="11"/>
  <c r="HX91" i="11"/>
  <c r="HX34" i="11"/>
  <c r="HX151" i="11"/>
  <c r="HX122" i="11"/>
  <c r="HX136" i="11"/>
  <c r="HX103" i="11"/>
  <c r="HX85" i="11"/>
  <c r="HX96" i="11"/>
  <c r="HX82" i="11"/>
  <c r="HX61" i="11"/>
  <c r="HX102" i="11"/>
  <c r="IG165" i="11"/>
  <c r="IO165" i="11" s="1"/>
  <c r="IG36" i="11"/>
  <c r="IO36" i="11" s="1"/>
  <c r="IG53" i="11"/>
  <c r="IO53" i="11" s="1"/>
  <c r="IG169" i="11"/>
  <c r="IG184" i="11"/>
  <c r="IG171" i="11"/>
  <c r="IG138" i="11"/>
  <c r="IO138" i="11" s="1"/>
  <c r="IG173" i="11"/>
  <c r="IG79" i="11"/>
  <c r="IG147" i="11"/>
  <c r="IG115" i="11"/>
  <c r="IG32" i="11"/>
  <c r="IO32" i="11" s="1"/>
  <c r="IG152" i="11"/>
  <c r="IO152" i="11" s="1"/>
  <c r="IG163" i="11"/>
  <c r="IG119" i="11"/>
  <c r="IO119" i="11" s="1"/>
  <c r="IG60" i="11"/>
  <c r="IG30" i="11"/>
  <c r="IG135" i="11"/>
  <c r="IG100" i="11"/>
  <c r="IG56" i="11"/>
  <c r="IG121" i="11"/>
  <c r="IG76" i="11"/>
  <c r="IG28" i="11"/>
  <c r="IG116" i="11"/>
  <c r="IG159" i="11"/>
  <c r="IO159" i="11" s="1"/>
  <c r="IG80" i="11"/>
  <c r="IG192" i="11"/>
  <c r="IG131" i="11"/>
  <c r="IG120" i="11"/>
  <c r="IG95" i="11"/>
  <c r="IG137" i="11"/>
  <c r="IO137" i="11" s="1"/>
  <c r="IG109" i="11"/>
  <c r="IO109" i="11" s="1"/>
  <c r="IG54" i="11"/>
  <c r="IG191" i="11"/>
  <c r="IG168" i="11"/>
  <c r="IG31" i="11"/>
  <c r="IG58" i="11"/>
  <c r="IG196" i="11"/>
  <c r="IG27" i="11"/>
  <c r="IO27" i="11" s="1"/>
  <c r="IG52" i="11"/>
  <c r="IG110" i="11"/>
  <c r="IG65" i="11"/>
  <c r="IO65" i="11" s="1"/>
  <c r="IG145" i="11"/>
  <c r="IG134" i="11"/>
  <c r="IO134" i="11" s="1"/>
  <c r="IG73" i="11"/>
  <c r="IO73" i="11" s="1"/>
  <c r="IG117" i="11"/>
  <c r="IG75" i="11"/>
  <c r="IO75" i="11" s="1"/>
  <c r="IG157" i="11"/>
  <c r="IG94" i="11"/>
  <c r="IG148" i="11"/>
  <c r="IG92" i="11"/>
  <c r="IG118" i="11"/>
  <c r="IG51" i="11"/>
  <c r="IG183" i="11"/>
  <c r="IG130" i="11"/>
  <c r="IG49" i="11"/>
  <c r="IO49" i="11" s="1"/>
  <c r="IG23" i="11"/>
  <c r="IO23" i="11" s="1"/>
  <c r="IG93" i="11"/>
  <c r="IG48" i="11"/>
  <c r="IG24" i="11"/>
  <c r="IG87" i="11"/>
  <c r="IG141" i="11"/>
  <c r="IG39" i="11"/>
  <c r="IO39" i="11" s="1"/>
  <c r="IG186" i="11"/>
  <c r="IG124" i="11"/>
  <c r="IG108" i="11"/>
  <c r="IG182" i="11"/>
  <c r="IG164" i="11"/>
  <c r="IG142" i="11"/>
  <c r="IO142" i="11" s="1"/>
  <c r="IG133" i="11"/>
  <c r="IO133" i="11" s="1"/>
  <c r="IG156" i="11"/>
  <c r="IO156" i="11" s="1"/>
  <c r="IG181" i="11"/>
  <c r="IO181" i="11" s="1"/>
  <c r="IG146" i="11"/>
  <c r="IG129" i="11"/>
  <c r="IG114" i="11"/>
  <c r="IG40" i="11"/>
  <c r="IG71" i="11"/>
  <c r="IG175" i="11"/>
  <c r="IG90" i="11"/>
  <c r="IO90" i="11" s="1"/>
  <c r="IG72" i="11"/>
  <c r="IO72" i="11" s="1"/>
  <c r="IG35" i="11"/>
  <c r="IG57" i="11"/>
  <c r="IG89" i="11"/>
  <c r="IG180" i="11"/>
  <c r="IG38" i="11"/>
  <c r="IG128" i="11"/>
  <c r="IG136" i="11"/>
  <c r="IG62" i="11"/>
  <c r="IG96" i="11"/>
  <c r="IG122" i="11"/>
  <c r="IG179" i="11"/>
  <c r="IG127" i="11"/>
  <c r="IG172" i="11"/>
  <c r="IG132" i="11"/>
  <c r="IO132" i="11" s="1"/>
  <c r="IG34" i="11"/>
  <c r="IG151" i="11"/>
  <c r="IG74" i="11"/>
  <c r="IG33" i="11"/>
  <c r="IG103" i="11"/>
  <c r="IG29" i="11"/>
  <c r="IG195" i="11"/>
  <c r="IO195" i="11" s="1"/>
  <c r="IG61" i="11"/>
  <c r="IG102" i="11"/>
  <c r="IG91" i="11"/>
  <c r="IG85" i="11"/>
  <c r="IG153" i="11"/>
  <c r="IG125" i="11"/>
  <c r="IO125" i="11" s="1"/>
  <c r="IG82" i="11"/>
  <c r="IL165" i="11"/>
  <c r="IL36" i="11"/>
  <c r="IL53" i="11"/>
  <c r="IL169" i="11"/>
  <c r="IL171" i="11"/>
  <c r="IL184" i="11"/>
  <c r="IL138" i="11"/>
  <c r="IL173" i="11"/>
  <c r="IL115" i="11"/>
  <c r="IL147" i="11"/>
  <c r="IL79" i="11"/>
  <c r="IL32" i="11"/>
  <c r="IL152" i="11"/>
  <c r="IL119" i="11"/>
  <c r="IL60" i="11"/>
  <c r="IL30" i="11"/>
  <c r="IL163" i="11"/>
  <c r="IL76" i="11"/>
  <c r="IL56" i="11"/>
  <c r="IL28" i="11"/>
  <c r="IL135" i="11"/>
  <c r="IL100" i="11"/>
  <c r="IL121" i="11"/>
  <c r="IL116" i="11"/>
  <c r="IL192" i="11"/>
  <c r="IL159" i="11"/>
  <c r="IL54" i="11"/>
  <c r="IL131" i="11"/>
  <c r="IL120" i="11"/>
  <c r="IL95" i="11"/>
  <c r="IL80" i="11"/>
  <c r="IL31" i="11"/>
  <c r="IL137" i="11"/>
  <c r="IL191" i="11"/>
  <c r="IL58" i="11"/>
  <c r="IL109" i="11"/>
  <c r="IL168" i="11"/>
  <c r="IL110" i="11"/>
  <c r="IL196" i="11"/>
  <c r="IL65" i="11"/>
  <c r="IL52" i="11"/>
  <c r="IL27" i="11"/>
  <c r="IL145" i="11"/>
  <c r="IL117" i="11"/>
  <c r="IL92" i="11"/>
  <c r="IL118" i="11"/>
  <c r="IL157" i="11"/>
  <c r="IL94" i="11"/>
  <c r="IL130" i="11"/>
  <c r="IL23" i="11"/>
  <c r="IL134" i="11"/>
  <c r="IL183" i="11"/>
  <c r="IL75" i="11"/>
  <c r="IL49" i="11"/>
  <c r="IL73" i="11"/>
  <c r="IL51" i="11"/>
  <c r="IL148" i="11"/>
  <c r="IL182" i="11"/>
  <c r="IL164" i="11"/>
  <c r="IL186" i="11"/>
  <c r="IL108" i="11"/>
  <c r="IL93" i="11"/>
  <c r="IL48" i="11"/>
  <c r="IL24" i="11"/>
  <c r="IL141" i="11"/>
  <c r="IL87" i="11"/>
  <c r="IL39" i="11"/>
  <c r="IL142" i="11"/>
  <c r="IL124" i="11"/>
  <c r="IL133" i="11"/>
  <c r="IL90" i="11"/>
  <c r="IL57" i="11"/>
  <c r="IL181" i="11"/>
  <c r="IL146" i="11"/>
  <c r="IL114" i="11"/>
  <c r="IL71" i="11"/>
  <c r="IL180" i="11"/>
  <c r="IL35" i="11"/>
  <c r="IL156" i="11"/>
  <c r="IL129" i="11"/>
  <c r="IL175" i="11"/>
  <c r="IL72" i="11"/>
  <c r="IL89" i="11"/>
  <c r="IL40" i="11"/>
  <c r="IL91" i="11"/>
  <c r="IL62" i="11"/>
  <c r="IL195" i="11"/>
  <c r="IL132" i="11"/>
  <c r="IL96" i="11"/>
  <c r="IL61" i="11"/>
  <c r="IL33" i="11"/>
  <c r="IL136" i="11"/>
  <c r="IL127" i="11"/>
  <c r="IL125" i="11"/>
  <c r="IL82" i="11"/>
  <c r="IL151" i="11"/>
  <c r="IL179" i="11"/>
  <c r="IL85" i="11"/>
  <c r="IL153" i="11"/>
  <c r="IL34" i="11"/>
  <c r="IL102" i="11"/>
  <c r="IL122" i="11"/>
  <c r="IL38" i="11"/>
  <c r="IL128" i="11"/>
  <c r="IL74" i="11"/>
  <c r="IL103" i="11"/>
  <c r="IL29" i="11"/>
  <c r="IL172" i="11"/>
  <c r="IT165" i="11"/>
  <c r="IT36" i="11"/>
  <c r="IT53" i="11"/>
  <c r="IW53" i="11" s="1"/>
  <c r="IT169" i="11"/>
  <c r="IT171" i="11"/>
  <c r="IT184" i="11"/>
  <c r="IT138" i="11"/>
  <c r="IT173" i="11"/>
  <c r="IT147" i="11"/>
  <c r="IT115" i="11"/>
  <c r="IT32" i="11"/>
  <c r="IT79" i="11"/>
  <c r="IT152" i="11"/>
  <c r="IT119" i="11"/>
  <c r="IT60" i="11"/>
  <c r="IT30" i="11"/>
  <c r="IT163" i="11"/>
  <c r="IT135" i="11"/>
  <c r="IT100" i="11"/>
  <c r="IT56" i="11"/>
  <c r="IT28" i="11"/>
  <c r="IT121" i="11"/>
  <c r="IT76" i="11"/>
  <c r="IT116" i="11"/>
  <c r="IW116" i="11" s="1"/>
  <c r="IT159" i="11"/>
  <c r="IT120" i="11"/>
  <c r="IT131" i="11"/>
  <c r="IT80" i="11"/>
  <c r="IT192" i="11"/>
  <c r="IT95" i="11"/>
  <c r="IT191" i="11"/>
  <c r="IT168" i="11"/>
  <c r="IT137" i="11"/>
  <c r="IT109" i="11"/>
  <c r="IT54" i="11"/>
  <c r="IT31" i="11"/>
  <c r="IT58" i="11"/>
  <c r="IT65" i="11"/>
  <c r="IT27" i="11"/>
  <c r="IT196" i="11"/>
  <c r="IT145" i="11"/>
  <c r="IT110" i="11"/>
  <c r="IT52" i="11"/>
  <c r="IT134" i="11"/>
  <c r="IT51" i="11"/>
  <c r="IT148" i="11"/>
  <c r="IT157" i="11"/>
  <c r="IT130" i="11"/>
  <c r="IW130" i="11" s="1"/>
  <c r="IT92" i="11"/>
  <c r="IT23" i="11"/>
  <c r="IT183" i="11"/>
  <c r="IW183" i="11" s="1"/>
  <c r="IT118" i="11"/>
  <c r="IT94" i="11"/>
  <c r="IT117" i="11"/>
  <c r="IT75" i="11"/>
  <c r="IT49" i="11"/>
  <c r="IT73" i="11"/>
  <c r="IT93" i="11"/>
  <c r="IT48" i="11"/>
  <c r="IT24" i="11"/>
  <c r="IT108" i="11"/>
  <c r="IT182" i="11"/>
  <c r="IT164" i="11"/>
  <c r="IT87" i="11"/>
  <c r="IT142" i="11"/>
  <c r="IT124" i="11"/>
  <c r="IT141" i="11"/>
  <c r="IW141" i="11" s="1"/>
  <c r="IT133" i="11"/>
  <c r="IT39" i="11"/>
  <c r="IT186" i="11"/>
  <c r="IT90" i="11"/>
  <c r="IT35" i="11"/>
  <c r="IT129" i="11"/>
  <c r="IT180" i="11"/>
  <c r="IT57" i="11"/>
  <c r="IT146" i="11"/>
  <c r="IT71" i="11"/>
  <c r="IT156" i="11"/>
  <c r="IT181" i="11"/>
  <c r="IT40" i="11"/>
  <c r="IT72" i="11"/>
  <c r="IT114" i="11"/>
  <c r="IT89" i="11"/>
  <c r="IT175" i="11"/>
  <c r="IT151" i="11"/>
  <c r="IT128" i="11"/>
  <c r="IT33" i="11"/>
  <c r="IT179" i="11"/>
  <c r="IT136" i="11"/>
  <c r="IT172" i="11"/>
  <c r="IT132" i="11"/>
  <c r="IT96" i="11"/>
  <c r="IT61" i="11"/>
  <c r="IT91" i="11"/>
  <c r="IT74" i="11"/>
  <c r="IT127" i="11"/>
  <c r="IT103" i="11"/>
  <c r="IW103" i="11" s="1"/>
  <c r="IT62" i="11"/>
  <c r="IT195" i="11"/>
  <c r="IT125" i="11"/>
  <c r="IT122" i="11"/>
  <c r="IT38" i="11"/>
  <c r="IT85" i="11"/>
  <c r="IT29" i="11"/>
  <c r="IT153" i="11"/>
  <c r="IT82" i="11"/>
  <c r="IT34" i="11"/>
  <c r="IT102" i="11"/>
  <c r="JF165" i="11"/>
  <c r="JF36" i="11"/>
  <c r="JF53" i="11"/>
  <c r="JF171" i="11"/>
  <c r="JF184" i="11"/>
  <c r="JF169" i="11"/>
  <c r="JF138" i="11"/>
  <c r="JF147" i="11"/>
  <c r="JF173" i="11"/>
  <c r="JF115" i="11"/>
  <c r="JF79" i="11"/>
  <c r="JF32" i="11"/>
  <c r="JF152" i="11"/>
  <c r="JF119" i="11"/>
  <c r="JF163" i="11"/>
  <c r="JF60" i="11"/>
  <c r="JF30" i="11"/>
  <c r="JF135" i="11"/>
  <c r="JF121" i="11"/>
  <c r="JF28" i="11"/>
  <c r="JF100" i="11"/>
  <c r="JF76" i="11"/>
  <c r="JF56" i="11"/>
  <c r="JF192" i="11"/>
  <c r="JF95" i="11"/>
  <c r="JF159" i="11"/>
  <c r="JF131" i="11"/>
  <c r="JF116" i="11"/>
  <c r="JF120" i="11"/>
  <c r="JF80" i="11"/>
  <c r="JF54" i="11"/>
  <c r="JF31" i="11"/>
  <c r="JF191" i="11"/>
  <c r="JF168" i="11"/>
  <c r="JF137" i="11"/>
  <c r="JF109" i="11"/>
  <c r="JF58" i="11"/>
  <c r="JF196" i="11"/>
  <c r="JF110" i="11"/>
  <c r="JF65" i="11"/>
  <c r="JF52" i="11"/>
  <c r="JF27" i="11"/>
  <c r="JF145" i="11"/>
  <c r="JF134" i="11"/>
  <c r="JF148" i="11"/>
  <c r="JF130" i="11"/>
  <c r="JF117" i="11"/>
  <c r="JF51" i="11"/>
  <c r="JF183" i="11"/>
  <c r="JF75" i="11"/>
  <c r="JF73" i="11"/>
  <c r="JF157" i="11"/>
  <c r="JF23" i="11"/>
  <c r="JF118" i="11"/>
  <c r="JF94" i="11"/>
  <c r="JF92" i="11"/>
  <c r="JF49" i="11"/>
  <c r="JF164" i="11"/>
  <c r="JF141" i="11"/>
  <c r="JF186" i="11"/>
  <c r="JF142" i="11"/>
  <c r="JF133" i="11"/>
  <c r="JF182" i="11"/>
  <c r="JF93" i="11"/>
  <c r="JF87" i="11"/>
  <c r="JF124" i="11"/>
  <c r="JF90" i="11"/>
  <c r="JF48" i="11"/>
  <c r="JF24" i="11"/>
  <c r="JF39" i="11"/>
  <c r="JF108" i="11"/>
  <c r="JF156" i="11"/>
  <c r="JF181" i="11"/>
  <c r="JF89" i="11"/>
  <c r="JF180" i="11"/>
  <c r="JF57" i="11"/>
  <c r="JF129" i="11"/>
  <c r="JF40" i="11"/>
  <c r="JF175" i="11"/>
  <c r="JF72" i="11"/>
  <c r="JF146" i="11"/>
  <c r="JF114" i="11"/>
  <c r="JF71" i="11"/>
  <c r="JF35" i="11"/>
  <c r="JF151" i="11"/>
  <c r="JF128" i="11"/>
  <c r="JF33" i="11"/>
  <c r="JF136" i="11"/>
  <c r="JF195" i="11"/>
  <c r="JF132" i="11"/>
  <c r="JF102" i="11"/>
  <c r="JF179" i="11"/>
  <c r="JF153" i="11"/>
  <c r="JF82" i="11"/>
  <c r="JF34" i="11"/>
  <c r="JF122" i="11"/>
  <c r="JF38" i="11"/>
  <c r="JF103" i="11"/>
  <c r="JF85" i="11"/>
  <c r="JF172" i="11"/>
  <c r="JF96" i="11"/>
  <c r="JF61" i="11"/>
  <c r="JF91" i="11"/>
  <c r="JF74" i="11"/>
  <c r="JF127" i="11"/>
  <c r="JF62" i="11"/>
  <c r="JF29" i="11"/>
  <c r="JF125" i="11"/>
  <c r="JK165" i="11"/>
  <c r="JK36" i="11"/>
  <c r="JK53" i="11"/>
  <c r="JK171" i="11"/>
  <c r="JK169" i="11"/>
  <c r="JK184" i="11"/>
  <c r="JK138" i="11"/>
  <c r="JK115" i="11"/>
  <c r="JK173" i="11"/>
  <c r="JK147" i="11"/>
  <c r="JK79" i="11"/>
  <c r="JK152" i="11"/>
  <c r="JK119" i="11"/>
  <c r="JK32" i="11"/>
  <c r="JK30" i="11"/>
  <c r="JK60" i="11"/>
  <c r="JK163" i="11"/>
  <c r="JK121" i="11"/>
  <c r="JK100" i="11"/>
  <c r="JK135" i="11"/>
  <c r="JK56" i="11"/>
  <c r="JK76" i="11"/>
  <c r="JK28" i="11"/>
  <c r="JK131" i="11"/>
  <c r="JK120" i="11"/>
  <c r="JK159" i="11"/>
  <c r="JK95" i="11"/>
  <c r="JK116" i="11"/>
  <c r="JK192" i="11"/>
  <c r="JK80" i="11"/>
  <c r="JK58" i="11"/>
  <c r="JK54" i="11"/>
  <c r="JK31" i="11"/>
  <c r="JK168" i="11"/>
  <c r="JK137" i="11"/>
  <c r="JK191" i="11"/>
  <c r="JK109" i="11"/>
  <c r="JK65" i="11"/>
  <c r="JK110" i="11"/>
  <c r="JK27" i="11"/>
  <c r="JK134" i="11"/>
  <c r="JK52" i="11"/>
  <c r="JK196" i="11"/>
  <c r="JK145" i="11"/>
  <c r="JK148" i="11"/>
  <c r="JK92" i="11"/>
  <c r="JK94" i="11"/>
  <c r="JK130" i="11"/>
  <c r="JK49" i="11"/>
  <c r="JK73" i="11"/>
  <c r="JK51" i="11"/>
  <c r="JK157" i="11"/>
  <c r="JK183" i="11"/>
  <c r="JK117" i="11"/>
  <c r="JK23" i="11"/>
  <c r="JK118" i="11"/>
  <c r="JK75" i="11"/>
  <c r="JK186" i="11"/>
  <c r="JK90" i="11"/>
  <c r="JK24" i="11"/>
  <c r="JK141" i="11"/>
  <c r="JK142" i="11"/>
  <c r="JK108" i="11"/>
  <c r="JK182" i="11"/>
  <c r="JK164" i="11"/>
  <c r="JK93" i="11"/>
  <c r="JK133" i="11"/>
  <c r="JK124" i="11"/>
  <c r="JK48" i="11"/>
  <c r="JK87" i="11"/>
  <c r="JK39" i="11"/>
  <c r="JK35" i="11"/>
  <c r="JK146" i="11"/>
  <c r="JK114" i="11"/>
  <c r="JK40" i="11"/>
  <c r="JK156" i="11"/>
  <c r="JK57" i="11"/>
  <c r="JK129" i="11"/>
  <c r="JK89" i="11"/>
  <c r="JK71" i="11"/>
  <c r="JK175" i="11"/>
  <c r="JK180" i="11"/>
  <c r="JK72" i="11"/>
  <c r="JK181" i="11"/>
  <c r="JK151" i="11"/>
  <c r="JK91" i="11"/>
  <c r="JK38" i="11"/>
  <c r="JK153" i="11"/>
  <c r="JK33" i="11"/>
  <c r="JK103" i="11"/>
  <c r="JK62" i="11"/>
  <c r="JK195" i="11"/>
  <c r="JK96" i="11"/>
  <c r="JK61" i="11"/>
  <c r="JK102" i="11"/>
  <c r="JK122" i="11"/>
  <c r="JK128" i="11"/>
  <c r="JK74" i="11"/>
  <c r="JK136" i="11"/>
  <c r="JK85" i="11"/>
  <c r="JK29" i="11"/>
  <c r="JK82" i="11"/>
  <c r="JK179" i="11"/>
  <c r="JK127" i="11"/>
  <c r="JK172" i="11"/>
  <c r="JK132" i="11"/>
  <c r="JK125" i="11"/>
  <c r="JK34" i="11"/>
  <c r="JS165" i="11"/>
  <c r="JS36" i="11"/>
  <c r="JS169" i="11"/>
  <c r="JS53" i="11"/>
  <c r="JS171" i="11"/>
  <c r="JS184" i="11"/>
  <c r="JS138" i="11"/>
  <c r="JS147" i="11"/>
  <c r="JS173" i="11"/>
  <c r="JS115" i="11"/>
  <c r="JS152" i="11"/>
  <c r="JS79" i="11"/>
  <c r="JS32" i="11"/>
  <c r="JS163" i="11"/>
  <c r="JS119" i="11"/>
  <c r="JS60" i="11"/>
  <c r="JS30" i="11"/>
  <c r="JS135" i="11"/>
  <c r="JS121" i="11"/>
  <c r="JS76" i="11"/>
  <c r="JS56" i="11"/>
  <c r="JS28" i="11"/>
  <c r="JS100" i="11"/>
  <c r="JS116" i="11"/>
  <c r="JS95" i="11"/>
  <c r="JS159" i="11"/>
  <c r="JS120" i="11"/>
  <c r="JS131" i="11"/>
  <c r="JS192" i="11"/>
  <c r="JS80" i="11"/>
  <c r="JS54" i="11"/>
  <c r="JS109" i="11"/>
  <c r="JS31" i="11"/>
  <c r="JS58" i="11"/>
  <c r="JS191" i="11"/>
  <c r="JS168" i="11"/>
  <c r="JS137" i="11"/>
  <c r="JS27" i="11"/>
  <c r="JS145" i="11"/>
  <c r="JS65" i="11"/>
  <c r="JS52" i="11"/>
  <c r="JS196" i="11"/>
  <c r="JS110" i="11"/>
  <c r="JS134" i="11"/>
  <c r="JS94" i="11"/>
  <c r="JS130" i="11"/>
  <c r="JS118" i="11"/>
  <c r="JS157" i="11"/>
  <c r="JS183" i="11"/>
  <c r="JS92" i="11"/>
  <c r="JS75" i="11"/>
  <c r="JS49" i="11"/>
  <c r="JS148" i="11"/>
  <c r="JS117" i="11"/>
  <c r="JS51" i="11"/>
  <c r="JS23" i="11"/>
  <c r="JS73" i="11"/>
  <c r="JS164" i="11"/>
  <c r="JS124" i="11"/>
  <c r="JS48" i="11"/>
  <c r="JS87" i="11"/>
  <c r="JS142" i="11"/>
  <c r="JS182" i="11"/>
  <c r="JS141" i="11"/>
  <c r="JS108" i="11"/>
  <c r="JS93" i="11"/>
  <c r="JS39" i="11"/>
  <c r="JS133" i="11"/>
  <c r="JS24" i="11"/>
  <c r="JS186" i="11"/>
  <c r="JS146" i="11"/>
  <c r="JS40" i="11"/>
  <c r="JS35" i="11"/>
  <c r="JS89" i="11"/>
  <c r="JS180" i="11"/>
  <c r="JS72" i="11"/>
  <c r="JS129" i="11"/>
  <c r="JS114" i="11"/>
  <c r="JS90" i="11"/>
  <c r="JS156" i="11"/>
  <c r="JS57" i="11"/>
  <c r="JS181" i="11"/>
  <c r="JS71" i="11"/>
  <c r="JS175" i="11"/>
  <c r="JS122" i="11"/>
  <c r="JS179" i="11"/>
  <c r="JS34" i="11"/>
  <c r="JS128" i="11"/>
  <c r="JS172" i="11"/>
  <c r="JS125" i="11"/>
  <c r="JS82" i="11"/>
  <c r="JS102" i="11"/>
  <c r="JS151" i="11"/>
  <c r="JS91" i="11"/>
  <c r="JS38" i="11"/>
  <c r="JS62" i="11"/>
  <c r="JS29" i="11"/>
  <c r="JS153" i="11"/>
  <c r="JS132" i="11"/>
  <c r="JS96" i="11"/>
  <c r="JS74" i="11"/>
  <c r="JS33" i="11"/>
  <c r="JS136" i="11"/>
  <c r="JS127" i="11"/>
  <c r="JS103" i="11"/>
  <c r="JS85" i="11"/>
  <c r="JS195" i="11"/>
  <c r="JS61" i="11"/>
  <c r="JY165" i="11"/>
  <c r="JY36" i="11"/>
  <c r="JY53" i="11"/>
  <c r="JY169" i="11"/>
  <c r="JY171" i="11"/>
  <c r="JY184" i="11"/>
  <c r="JY138" i="11"/>
  <c r="JY115" i="11"/>
  <c r="JY173" i="11"/>
  <c r="JY147" i="11"/>
  <c r="JY79" i="11"/>
  <c r="JY32" i="11"/>
  <c r="JY152" i="11"/>
  <c r="JY60" i="11"/>
  <c r="JY30" i="11"/>
  <c r="JY119" i="11"/>
  <c r="JY163" i="11"/>
  <c r="JY76" i="11"/>
  <c r="JY28" i="11"/>
  <c r="JY121" i="11"/>
  <c r="JY100" i="11"/>
  <c r="JY116" i="11"/>
  <c r="JY135" i="11"/>
  <c r="JY56" i="11"/>
  <c r="JY192" i="11"/>
  <c r="JY131" i="11"/>
  <c r="JY95" i="11"/>
  <c r="JY159" i="11"/>
  <c r="JY120" i="11"/>
  <c r="JY80" i="11"/>
  <c r="JY58" i="11"/>
  <c r="JY137" i="11"/>
  <c r="JY109" i="11"/>
  <c r="JY191" i="11"/>
  <c r="JY168" i="11"/>
  <c r="JY54" i="11"/>
  <c r="JY31" i="11"/>
  <c r="JY65" i="11"/>
  <c r="JY196" i="11"/>
  <c r="JY134" i="11"/>
  <c r="JY110" i="11"/>
  <c r="JY52" i="11"/>
  <c r="JY27" i="11"/>
  <c r="JY145" i="11"/>
  <c r="JY94" i="11"/>
  <c r="JY51" i="11"/>
  <c r="JY117" i="11"/>
  <c r="JY49" i="11"/>
  <c r="JY157" i="11"/>
  <c r="JY130" i="11"/>
  <c r="JY92" i="11"/>
  <c r="JY75" i="11"/>
  <c r="JY182" i="11"/>
  <c r="JY118" i="11"/>
  <c r="JY183" i="11"/>
  <c r="JY148" i="11"/>
  <c r="JY23" i="11"/>
  <c r="JY73" i="11"/>
  <c r="JY124" i="11"/>
  <c r="JY90" i="11"/>
  <c r="JY48" i="11"/>
  <c r="JY24" i="11"/>
  <c r="JY39" i="11"/>
  <c r="JY186" i="11"/>
  <c r="JY142" i="11"/>
  <c r="JY164" i="11"/>
  <c r="JY141" i="11"/>
  <c r="JY108" i="11"/>
  <c r="JY93" i="11"/>
  <c r="JY87" i="11"/>
  <c r="JY133" i="11"/>
  <c r="JY156" i="11"/>
  <c r="JY175" i="11"/>
  <c r="JY129" i="11"/>
  <c r="JY114" i="11"/>
  <c r="JY35" i="11"/>
  <c r="JY181" i="11"/>
  <c r="JY89" i="11"/>
  <c r="JY40" i="11"/>
  <c r="JY72" i="11"/>
  <c r="JY57" i="11"/>
  <c r="JY146" i="11"/>
  <c r="JY71" i="11"/>
  <c r="JY180" i="11"/>
  <c r="JY122" i="11"/>
  <c r="JY74" i="11"/>
  <c r="JY33" i="11"/>
  <c r="JY136" i="11"/>
  <c r="JY127" i="11"/>
  <c r="JY85" i="11"/>
  <c r="JY125" i="11"/>
  <c r="JY61" i="11"/>
  <c r="JY29" i="11"/>
  <c r="JY132" i="11"/>
  <c r="JY96" i="11"/>
  <c r="JY151" i="11"/>
  <c r="JY91" i="11"/>
  <c r="JY128" i="11"/>
  <c r="JY179" i="11"/>
  <c r="JY172" i="11"/>
  <c r="JY102" i="11"/>
  <c r="JY38" i="11"/>
  <c r="JY103" i="11"/>
  <c r="JY62" i="11"/>
  <c r="JY153" i="11"/>
  <c r="JY195" i="11"/>
  <c r="JY82" i="11"/>
  <c r="JY34" i="11"/>
  <c r="KD165" i="11"/>
  <c r="KD53" i="11"/>
  <c r="KD36" i="11"/>
  <c r="KD171" i="11"/>
  <c r="KD169" i="11"/>
  <c r="KD184" i="11"/>
  <c r="KD138" i="11"/>
  <c r="KD147" i="11"/>
  <c r="KD115" i="11"/>
  <c r="KD173" i="11"/>
  <c r="KD32" i="11"/>
  <c r="KD152" i="11"/>
  <c r="KD119" i="11"/>
  <c r="KD79" i="11"/>
  <c r="KD163" i="11"/>
  <c r="KD30" i="11"/>
  <c r="KD60" i="11"/>
  <c r="KD121" i="11"/>
  <c r="KD100" i="11"/>
  <c r="KD76" i="11"/>
  <c r="KD56" i="11"/>
  <c r="KD135" i="11"/>
  <c r="KD116" i="11"/>
  <c r="KD28" i="11"/>
  <c r="KD159" i="11"/>
  <c r="KD95" i="11"/>
  <c r="KD131" i="11"/>
  <c r="KD120" i="11"/>
  <c r="KD80" i="11"/>
  <c r="KD192" i="11"/>
  <c r="KD54" i="11"/>
  <c r="KD31" i="11"/>
  <c r="KD168" i="11"/>
  <c r="KD58" i="11"/>
  <c r="KD191" i="11"/>
  <c r="KD137" i="11"/>
  <c r="KD109" i="11"/>
  <c r="KD196" i="11"/>
  <c r="KD65" i="11"/>
  <c r="KD27" i="11"/>
  <c r="KD145" i="11"/>
  <c r="KD110" i="11"/>
  <c r="KD52" i="11"/>
  <c r="KD118" i="11"/>
  <c r="KD148" i="11"/>
  <c r="KD92" i="11"/>
  <c r="KD51" i="11"/>
  <c r="KD117" i="11"/>
  <c r="KD23" i="11"/>
  <c r="KD157" i="11"/>
  <c r="KD130" i="11"/>
  <c r="KD73" i="11"/>
  <c r="KD134" i="11"/>
  <c r="KD94" i="11"/>
  <c r="KD183" i="11"/>
  <c r="KD75" i="11"/>
  <c r="KD49" i="11"/>
  <c r="KD164" i="11"/>
  <c r="KD124" i="11"/>
  <c r="KD93" i="11"/>
  <c r="KD48" i="11"/>
  <c r="KD24" i="11"/>
  <c r="KD87" i="11"/>
  <c r="KD133" i="11"/>
  <c r="KD141" i="11"/>
  <c r="KD142" i="11"/>
  <c r="KD182" i="11"/>
  <c r="KD39" i="11"/>
  <c r="KD186" i="11"/>
  <c r="KD108" i="11"/>
  <c r="KD35" i="11"/>
  <c r="KD129" i="11"/>
  <c r="KD114" i="11"/>
  <c r="KD89" i="11"/>
  <c r="KD180" i="11"/>
  <c r="KD57" i="11"/>
  <c r="KD40" i="11"/>
  <c r="KD156" i="11"/>
  <c r="KD181" i="11"/>
  <c r="KD71" i="11"/>
  <c r="KD175" i="11"/>
  <c r="KD90" i="11"/>
  <c r="KD72" i="11"/>
  <c r="KD146" i="11"/>
  <c r="KD62" i="11"/>
  <c r="KD29" i="11"/>
  <c r="KD82" i="11"/>
  <c r="KD122" i="11"/>
  <c r="KD91" i="11"/>
  <c r="KD74" i="11"/>
  <c r="KD33" i="11"/>
  <c r="KD179" i="11"/>
  <c r="KD127" i="11"/>
  <c r="KD195" i="11"/>
  <c r="KD96" i="11"/>
  <c r="KD136" i="11"/>
  <c r="KD153" i="11"/>
  <c r="KD172" i="11"/>
  <c r="KD132" i="11"/>
  <c r="KD125" i="11"/>
  <c r="KD34" i="11"/>
  <c r="KD151" i="11"/>
  <c r="KD38" i="11"/>
  <c r="KD128" i="11"/>
  <c r="KD103" i="11"/>
  <c r="KD85" i="11"/>
  <c r="KD61" i="11"/>
  <c r="KD102" i="11"/>
  <c r="KL165" i="11"/>
  <c r="KL36" i="11"/>
  <c r="KL184" i="11"/>
  <c r="KL53" i="11"/>
  <c r="KL171" i="11"/>
  <c r="KL169" i="11"/>
  <c r="KL138" i="11"/>
  <c r="KL173" i="11"/>
  <c r="KL147" i="11"/>
  <c r="KL115" i="11"/>
  <c r="KL119" i="11"/>
  <c r="KL79" i="11"/>
  <c r="KL32" i="11"/>
  <c r="KL152" i="11"/>
  <c r="KO152" i="11" s="1"/>
  <c r="KL30" i="11"/>
  <c r="KL60" i="11"/>
  <c r="KL163" i="11"/>
  <c r="KL135" i="11"/>
  <c r="KL28" i="11"/>
  <c r="KL56" i="11"/>
  <c r="KL121" i="11"/>
  <c r="KL100" i="11"/>
  <c r="KL76" i="11"/>
  <c r="KL80" i="11"/>
  <c r="KL192" i="11"/>
  <c r="KL159" i="11"/>
  <c r="KL95" i="11"/>
  <c r="KL116" i="11"/>
  <c r="KO116" i="11" s="1"/>
  <c r="KL131" i="11"/>
  <c r="KL120" i="11"/>
  <c r="KL58" i="11"/>
  <c r="KL137" i="11"/>
  <c r="KL54" i="11"/>
  <c r="KL191" i="11"/>
  <c r="KL31" i="11"/>
  <c r="KL168" i="11"/>
  <c r="KL109" i="11"/>
  <c r="KL65" i="11"/>
  <c r="KL110" i="11"/>
  <c r="KL134" i="11"/>
  <c r="KL27" i="11"/>
  <c r="KL52" i="11"/>
  <c r="KL145" i="11"/>
  <c r="KL196" i="11"/>
  <c r="KL118" i="11"/>
  <c r="KL157" i="11"/>
  <c r="KL94" i="11"/>
  <c r="KL117" i="11"/>
  <c r="KL92" i="11"/>
  <c r="KL49" i="11"/>
  <c r="KL51" i="11"/>
  <c r="KL183" i="11"/>
  <c r="KL148" i="11"/>
  <c r="KL23" i="11"/>
  <c r="KL130" i="11"/>
  <c r="KL75" i="11"/>
  <c r="KL73" i="11"/>
  <c r="KL124" i="11"/>
  <c r="KL93" i="11"/>
  <c r="KL39" i="11"/>
  <c r="KL142" i="11"/>
  <c r="KL48" i="11"/>
  <c r="KL24" i="11"/>
  <c r="KL133" i="11"/>
  <c r="KL108" i="11"/>
  <c r="KO108" i="11" s="1"/>
  <c r="KL90" i="11"/>
  <c r="KL182" i="11"/>
  <c r="KL164" i="11"/>
  <c r="KL141" i="11"/>
  <c r="KL87" i="11"/>
  <c r="KL186" i="11"/>
  <c r="KL156" i="11"/>
  <c r="KL57" i="11"/>
  <c r="KL180" i="11"/>
  <c r="KL35" i="11"/>
  <c r="KL129" i="11"/>
  <c r="KL89" i="11"/>
  <c r="KL72" i="11"/>
  <c r="KL181" i="11"/>
  <c r="KL40" i="11"/>
  <c r="KL175" i="11"/>
  <c r="KL146" i="11"/>
  <c r="KL114" i="11"/>
  <c r="KL71" i="11"/>
  <c r="KL151" i="11"/>
  <c r="KL122" i="11"/>
  <c r="KL179" i="11"/>
  <c r="KL136" i="11"/>
  <c r="KL61" i="11"/>
  <c r="KL102" i="11"/>
  <c r="KL74" i="11"/>
  <c r="KL33" i="11"/>
  <c r="KL153" i="11"/>
  <c r="KL125" i="11"/>
  <c r="KL96" i="11"/>
  <c r="KL34" i="11"/>
  <c r="KL91" i="11"/>
  <c r="KL38" i="11"/>
  <c r="KL127" i="11"/>
  <c r="KL103" i="11"/>
  <c r="KL62" i="11"/>
  <c r="KL132" i="11"/>
  <c r="KL128" i="11"/>
  <c r="KL85" i="11"/>
  <c r="KL29" i="11"/>
  <c r="KL195" i="11"/>
  <c r="KL172" i="11"/>
  <c r="KL82" i="11"/>
  <c r="KX165" i="11"/>
  <c r="KX36" i="11"/>
  <c r="KX169" i="11"/>
  <c r="KX53" i="11"/>
  <c r="KX171" i="11"/>
  <c r="KX184" i="11"/>
  <c r="LB184" i="11" s="1"/>
  <c r="KX138" i="11"/>
  <c r="KX147" i="11"/>
  <c r="KX173" i="11"/>
  <c r="KX115" i="11"/>
  <c r="KX79" i="11"/>
  <c r="KX119" i="11"/>
  <c r="KX32" i="11"/>
  <c r="KX152" i="11"/>
  <c r="KX60" i="11"/>
  <c r="KX163" i="11"/>
  <c r="KX30" i="11"/>
  <c r="KX135" i="11"/>
  <c r="KX56" i="11"/>
  <c r="KX28" i="11"/>
  <c r="KX100" i="11"/>
  <c r="KX76" i="11"/>
  <c r="KX121" i="11"/>
  <c r="KX116" i="11"/>
  <c r="KX192" i="11"/>
  <c r="KX120" i="11"/>
  <c r="KX80" i="11"/>
  <c r="KX159" i="11"/>
  <c r="KX131" i="11"/>
  <c r="KX95" i="11"/>
  <c r="KX31" i="11"/>
  <c r="KX168" i="11"/>
  <c r="KX58" i="11"/>
  <c r="KX109" i="11"/>
  <c r="KX54" i="11"/>
  <c r="KX191" i="11"/>
  <c r="KX137" i="11"/>
  <c r="KX134" i="11"/>
  <c r="KX65" i="11"/>
  <c r="KX110" i="11"/>
  <c r="KX27" i="11"/>
  <c r="KX145" i="11"/>
  <c r="KX52" i="11"/>
  <c r="KX196" i="11"/>
  <c r="KX183" i="11"/>
  <c r="KX49" i="11"/>
  <c r="KX23" i="11"/>
  <c r="KX94" i="11"/>
  <c r="KX148" i="11"/>
  <c r="KX51" i="11"/>
  <c r="KX75" i="11"/>
  <c r="KX118" i="11"/>
  <c r="KX157" i="11"/>
  <c r="KX130" i="11"/>
  <c r="KX117" i="11"/>
  <c r="KX92" i="11"/>
  <c r="KX73" i="11"/>
  <c r="KX48" i="11"/>
  <c r="KX141" i="11"/>
  <c r="KX186" i="11"/>
  <c r="KX133" i="11"/>
  <c r="KX108" i="11"/>
  <c r="KX164" i="11"/>
  <c r="KX124" i="11"/>
  <c r="KX93" i="11"/>
  <c r="KX39" i="11"/>
  <c r="KX142" i="11"/>
  <c r="KX182" i="11"/>
  <c r="KX24" i="11"/>
  <c r="LB24" i="11" s="1"/>
  <c r="KX87" i="11"/>
  <c r="KX72" i="11"/>
  <c r="KX40" i="11"/>
  <c r="KX180" i="11"/>
  <c r="KX156" i="11"/>
  <c r="KX146" i="11"/>
  <c r="KX129" i="11"/>
  <c r="KX90" i="11"/>
  <c r="KX35" i="11"/>
  <c r="KX89" i="11"/>
  <c r="KX57" i="11"/>
  <c r="KX181" i="11"/>
  <c r="KX114" i="11"/>
  <c r="KX71" i="11"/>
  <c r="KX175" i="11"/>
  <c r="KX38" i="11"/>
  <c r="KX128" i="11"/>
  <c r="LB128" i="11" s="1"/>
  <c r="KX74" i="11"/>
  <c r="KX127" i="11"/>
  <c r="KX85" i="11"/>
  <c r="KX172" i="11"/>
  <c r="KX125" i="11"/>
  <c r="KX61" i="11"/>
  <c r="KX151" i="11"/>
  <c r="KX122" i="11"/>
  <c r="KX103" i="11"/>
  <c r="KX62" i="11"/>
  <c r="KX29" i="11"/>
  <c r="KX153" i="11"/>
  <c r="LB153" i="11" s="1"/>
  <c r="KX179" i="11"/>
  <c r="KX195" i="11"/>
  <c r="KX96" i="11"/>
  <c r="KX34" i="11"/>
  <c r="KX91" i="11"/>
  <c r="KX33" i="11"/>
  <c r="KX136" i="11"/>
  <c r="KX132" i="11"/>
  <c r="KX82" i="11"/>
  <c r="KX102" i="11"/>
  <c r="LF165" i="11"/>
  <c r="LF36" i="11"/>
  <c r="LF53" i="11"/>
  <c r="LF171" i="11"/>
  <c r="LF184" i="11"/>
  <c r="LF169" i="11"/>
  <c r="LF138" i="11"/>
  <c r="LF173" i="11"/>
  <c r="LF147" i="11"/>
  <c r="LF115" i="11"/>
  <c r="LF79" i="11"/>
  <c r="LF32" i="11"/>
  <c r="LF152" i="11"/>
  <c r="LF119" i="11"/>
  <c r="LF60" i="11"/>
  <c r="LF30" i="11"/>
  <c r="LF163" i="11"/>
  <c r="LF100" i="11"/>
  <c r="LF121" i="11"/>
  <c r="LF76" i="11"/>
  <c r="LF56" i="11"/>
  <c r="LF28" i="11"/>
  <c r="LF116" i="11"/>
  <c r="LF135" i="11"/>
  <c r="LF54" i="11"/>
  <c r="LF192" i="11"/>
  <c r="LF159" i="11"/>
  <c r="LF120" i="11"/>
  <c r="LF95" i="11"/>
  <c r="LF80" i="11"/>
  <c r="LF131" i="11"/>
  <c r="LF31" i="11"/>
  <c r="LF137" i="11"/>
  <c r="LF58" i="11"/>
  <c r="LF191" i="11"/>
  <c r="LF168" i="11"/>
  <c r="LF109" i="11"/>
  <c r="LF65" i="11"/>
  <c r="LF196" i="11"/>
  <c r="LF27" i="11"/>
  <c r="LF52" i="11"/>
  <c r="LF145" i="11"/>
  <c r="LF110" i="11"/>
  <c r="LF75" i="11"/>
  <c r="LF23" i="11"/>
  <c r="LF157" i="11"/>
  <c r="LF117" i="11"/>
  <c r="LF134" i="11"/>
  <c r="LF118" i="11"/>
  <c r="LF51" i="11"/>
  <c r="LF94" i="11"/>
  <c r="LF183" i="11"/>
  <c r="LF148" i="11"/>
  <c r="LF49" i="11"/>
  <c r="LF73" i="11"/>
  <c r="LF130" i="11"/>
  <c r="LF92" i="11"/>
  <c r="LF24" i="11"/>
  <c r="LF87" i="11"/>
  <c r="LF133" i="11"/>
  <c r="LF182" i="11"/>
  <c r="LF164" i="11"/>
  <c r="LF124" i="11"/>
  <c r="LF39" i="11"/>
  <c r="LF108" i="11"/>
  <c r="LF93" i="11"/>
  <c r="LF48" i="11"/>
  <c r="LF141" i="11"/>
  <c r="LF142" i="11"/>
  <c r="LF186" i="11"/>
  <c r="LF72" i="11"/>
  <c r="LF57" i="11"/>
  <c r="LF146" i="11"/>
  <c r="LF114" i="11"/>
  <c r="LF181" i="11"/>
  <c r="LF129" i="11"/>
  <c r="LF89" i="11"/>
  <c r="LF71" i="11"/>
  <c r="LF40" i="11"/>
  <c r="LF175" i="11"/>
  <c r="LF180" i="11"/>
  <c r="LF90" i="11"/>
  <c r="LF35" i="11"/>
  <c r="LF156" i="11"/>
  <c r="LF91" i="11"/>
  <c r="LF38" i="11"/>
  <c r="LF74" i="11"/>
  <c r="LF127" i="11"/>
  <c r="LF153" i="11"/>
  <c r="LF195" i="11"/>
  <c r="LF172" i="11"/>
  <c r="LF125" i="11"/>
  <c r="LF61" i="11"/>
  <c r="LF128" i="11"/>
  <c r="LF33" i="11"/>
  <c r="LF136" i="11"/>
  <c r="LF103" i="11"/>
  <c r="LF85" i="11"/>
  <c r="LF132" i="11"/>
  <c r="LF96" i="11"/>
  <c r="LF34" i="11"/>
  <c r="LF179" i="11"/>
  <c r="LF62" i="11"/>
  <c r="LF82" i="11"/>
  <c r="LF151" i="11"/>
  <c r="LF122" i="11"/>
  <c r="LF29" i="11"/>
  <c r="LF102" i="11"/>
  <c r="LK165" i="11"/>
  <c r="LK53" i="11"/>
  <c r="LK36" i="11"/>
  <c r="LK169" i="11"/>
  <c r="LK184" i="11"/>
  <c r="LK171" i="11"/>
  <c r="LK138" i="11"/>
  <c r="LK173" i="11"/>
  <c r="LK79" i="11"/>
  <c r="LK147" i="11"/>
  <c r="LK115" i="11"/>
  <c r="LK119" i="11"/>
  <c r="LK152" i="11"/>
  <c r="LK32" i="11"/>
  <c r="LK60" i="11"/>
  <c r="LK30" i="11"/>
  <c r="LK163" i="11"/>
  <c r="LK135" i="11"/>
  <c r="LK121" i="11"/>
  <c r="LK76" i="11"/>
  <c r="LK56" i="11"/>
  <c r="LK116" i="11"/>
  <c r="LK28" i="11"/>
  <c r="LK100" i="11"/>
  <c r="LK192" i="11"/>
  <c r="LK131" i="11"/>
  <c r="LK95" i="11"/>
  <c r="LK80" i="11"/>
  <c r="LK159" i="11"/>
  <c r="LK120" i="11"/>
  <c r="LK54" i="11"/>
  <c r="LK191" i="11"/>
  <c r="LK31" i="11"/>
  <c r="LK109" i="11"/>
  <c r="LK58" i="11"/>
  <c r="LK168" i="11"/>
  <c r="LK137" i="11"/>
  <c r="LK110" i="11"/>
  <c r="LK145" i="11"/>
  <c r="LK196" i="11"/>
  <c r="LK27" i="11"/>
  <c r="LK52" i="11"/>
  <c r="LK65" i="11"/>
  <c r="LK134" i="11"/>
  <c r="LK51" i="11"/>
  <c r="LK183" i="11"/>
  <c r="LK130" i="11"/>
  <c r="LK73" i="11"/>
  <c r="LK118" i="11"/>
  <c r="LK157" i="11"/>
  <c r="LK148" i="11"/>
  <c r="LK117" i="11"/>
  <c r="LK92" i="11"/>
  <c r="LK75" i="11"/>
  <c r="LK49" i="11"/>
  <c r="LK94" i="11"/>
  <c r="LK23" i="11"/>
  <c r="LK124" i="11"/>
  <c r="LK182" i="11"/>
  <c r="LK48" i="11"/>
  <c r="LK87" i="11"/>
  <c r="LK39" i="11"/>
  <c r="LK142" i="11"/>
  <c r="LK108" i="11"/>
  <c r="LK24" i="11"/>
  <c r="LK186" i="11"/>
  <c r="LK133" i="11"/>
  <c r="LK90" i="11"/>
  <c r="LK164" i="11"/>
  <c r="LK93" i="11"/>
  <c r="LK141" i="11"/>
  <c r="LK72" i="11"/>
  <c r="LK181" i="11"/>
  <c r="LK146" i="11"/>
  <c r="LK57" i="11"/>
  <c r="LK89" i="11"/>
  <c r="LK71" i="11"/>
  <c r="LK35" i="11"/>
  <c r="LK129" i="11"/>
  <c r="LK114" i="11"/>
  <c r="LK175" i="11"/>
  <c r="LK156" i="11"/>
  <c r="LK40" i="11"/>
  <c r="LK180" i="11"/>
  <c r="LK128" i="11"/>
  <c r="LK74" i="11"/>
  <c r="LK127" i="11"/>
  <c r="LK103" i="11"/>
  <c r="LK195" i="11"/>
  <c r="LK132" i="11"/>
  <c r="LK96" i="11"/>
  <c r="LK82" i="11"/>
  <c r="LK61" i="11"/>
  <c r="LK151" i="11"/>
  <c r="LK122" i="11"/>
  <c r="LK38" i="11"/>
  <c r="LK136" i="11"/>
  <c r="LK85" i="11"/>
  <c r="LK62" i="11"/>
  <c r="LK172" i="11"/>
  <c r="LK91" i="11"/>
  <c r="LK33" i="11"/>
  <c r="LK125" i="11"/>
  <c r="LK102" i="11"/>
  <c r="LK179" i="11"/>
  <c r="LK29" i="11"/>
  <c r="LK153" i="11"/>
  <c r="LK34" i="11"/>
  <c r="LW165" i="11"/>
  <c r="LW36" i="11"/>
  <c r="LW53" i="11"/>
  <c r="MI53" i="11" s="1"/>
  <c r="LW169" i="11"/>
  <c r="LW171" i="11"/>
  <c r="LW184" i="11"/>
  <c r="LW138" i="11"/>
  <c r="LW115" i="11"/>
  <c r="LW173" i="11"/>
  <c r="LW147" i="11"/>
  <c r="LW152" i="11"/>
  <c r="LW79" i="11"/>
  <c r="LW32" i="11"/>
  <c r="LW119" i="11"/>
  <c r="LW163" i="11"/>
  <c r="LW30" i="11"/>
  <c r="LW60" i="11"/>
  <c r="LW135" i="11"/>
  <c r="LW56" i="11"/>
  <c r="LW121" i="11"/>
  <c r="LW76" i="11"/>
  <c r="MI76" i="11" s="1"/>
  <c r="LW28" i="11"/>
  <c r="LW100" i="11"/>
  <c r="MI100" i="11" s="1"/>
  <c r="LW116" i="11"/>
  <c r="LW192" i="11"/>
  <c r="LW159" i="11"/>
  <c r="LW131" i="11"/>
  <c r="LW120" i="11"/>
  <c r="LW95" i="11"/>
  <c r="LW80" i="11"/>
  <c r="LW109" i="11"/>
  <c r="MI109" i="11" s="1"/>
  <c r="LW58" i="11"/>
  <c r="LW54" i="11"/>
  <c r="LW31" i="11"/>
  <c r="LW168" i="11"/>
  <c r="LW137" i="11"/>
  <c r="LW191" i="11"/>
  <c r="LW27" i="11"/>
  <c r="LW145" i="11"/>
  <c r="LW65" i="11"/>
  <c r="LW52" i="11"/>
  <c r="LW196" i="11"/>
  <c r="LW134" i="11"/>
  <c r="LW110" i="11"/>
  <c r="LW117" i="11"/>
  <c r="LW75" i="11"/>
  <c r="LW118" i="11"/>
  <c r="LW157" i="11"/>
  <c r="LW94" i="11"/>
  <c r="LW130" i="11"/>
  <c r="LW73" i="11"/>
  <c r="LW183" i="11"/>
  <c r="LW148" i="11"/>
  <c r="LW92" i="11"/>
  <c r="LW49" i="11"/>
  <c r="LW182" i="11"/>
  <c r="LW51" i="11"/>
  <c r="MI51" i="11" s="1"/>
  <c r="LW23" i="11"/>
  <c r="LW164" i="11"/>
  <c r="LW93" i="11"/>
  <c r="LW24" i="11"/>
  <c r="LW48" i="11"/>
  <c r="LW141" i="11"/>
  <c r="LW87" i="11"/>
  <c r="LW124" i="11"/>
  <c r="LW39" i="11"/>
  <c r="LW186" i="11"/>
  <c r="LW133" i="11"/>
  <c r="LW142" i="11"/>
  <c r="LW108" i="11"/>
  <c r="LW90" i="11"/>
  <c r="LW156" i="11"/>
  <c r="LW129" i="11"/>
  <c r="LW175" i="11"/>
  <c r="LW35" i="11"/>
  <c r="LW181" i="11"/>
  <c r="LW146" i="11"/>
  <c r="LW40" i="11"/>
  <c r="LW180" i="11"/>
  <c r="LW114" i="11"/>
  <c r="LW71" i="11"/>
  <c r="LW72" i="11"/>
  <c r="LW57" i="11"/>
  <c r="LW89" i="11"/>
  <c r="LW33" i="11"/>
  <c r="LW136" i="11"/>
  <c r="LW103" i="11"/>
  <c r="LW85" i="11"/>
  <c r="LW62" i="11"/>
  <c r="LW29" i="11"/>
  <c r="LW96" i="11"/>
  <c r="LW151" i="11"/>
  <c r="LW74" i="11"/>
  <c r="LW179" i="11"/>
  <c r="LW127" i="11"/>
  <c r="LW153" i="11"/>
  <c r="LW125" i="11"/>
  <c r="LW61" i="11"/>
  <c r="MI61" i="11" s="1"/>
  <c r="LW34" i="11"/>
  <c r="LW102" i="11"/>
  <c r="MI102" i="11" s="1"/>
  <c r="LW91" i="11"/>
  <c r="LW128" i="11"/>
  <c r="LW195" i="11"/>
  <c r="LW82" i="11"/>
  <c r="LW122" i="11"/>
  <c r="LW38" i="11"/>
  <c r="LW172" i="11"/>
  <c r="LW132" i="11"/>
  <c r="MB165" i="11"/>
  <c r="MB36" i="11"/>
  <c r="MB53" i="11"/>
  <c r="MB169" i="11"/>
  <c r="MB171" i="11"/>
  <c r="MB184" i="11"/>
  <c r="MB138" i="11"/>
  <c r="MB173" i="11"/>
  <c r="MB147" i="11"/>
  <c r="MB79" i="11"/>
  <c r="MB115" i="11"/>
  <c r="MB32" i="11"/>
  <c r="MB152" i="11"/>
  <c r="MB119" i="11"/>
  <c r="MB163" i="11"/>
  <c r="MB60" i="11"/>
  <c r="MB30" i="11"/>
  <c r="MB100" i="11"/>
  <c r="MB76" i="11"/>
  <c r="MB121" i="11"/>
  <c r="MB56" i="11"/>
  <c r="MB135" i="11"/>
  <c r="MB28" i="11"/>
  <c r="MB116" i="11"/>
  <c r="MB159" i="11"/>
  <c r="MB120" i="11"/>
  <c r="MB54" i="11"/>
  <c r="MB95" i="11"/>
  <c r="MB192" i="11"/>
  <c r="MB131" i="11"/>
  <c r="MB80" i="11"/>
  <c r="MB191" i="11"/>
  <c r="MB31" i="11"/>
  <c r="MB137" i="11"/>
  <c r="MB58" i="11"/>
  <c r="MB109" i="11"/>
  <c r="MB168" i="11"/>
  <c r="MB145" i="11"/>
  <c r="MB196" i="11"/>
  <c r="MB27" i="11"/>
  <c r="MB110" i="11"/>
  <c r="MB65" i="11"/>
  <c r="MB52" i="11"/>
  <c r="MB134" i="11"/>
  <c r="MB130" i="11"/>
  <c r="MB92" i="11"/>
  <c r="MB49" i="11"/>
  <c r="MB183" i="11"/>
  <c r="MB51" i="11"/>
  <c r="MB94" i="11"/>
  <c r="MB148" i="11"/>
  <c r="MB117" i="11"/>
  <c r="MB75" i="11"/>
  <c r="MB73" i="11"/>
  <c r="MB118" i="11"/>
  <c r="MB157" i="11"/>
  <c r="MB23" i="11"/>
  <c r="MB39" i="11"/>
  <c r="MB164" i="11"/>
  <c r="MB93" i="11"/>
  <c r="MB24" i="11"/>
  <c r="MB141" i="11"/>
  <c r="MB87" i="11"/>
  <c r="MB186" i="11"/>
  <c r="MB142" i="11"/>
  <c r="MB108" i="11"/>
  <c r="MB182" i="11"/>
  <c r="MB124" i="11"/>
  <c r="MB48" i="11"/>
  <c r="MB133" i="11"/>
  <c r="MB90" i="11"/>
  <c r="MB35" i="11"/>
  <c r="MB181" i="11"/>
  <c r="MB72" i="11"/>
  <c r="MB129" i="11"/>
  <c r="MB156" i="11"/>
  <c r="MB40" i="11"/>
  <c r="MB180" i="11"/>
  <c r="MB57" i="11"/>
  <c r="MB146" i="11"/>
  <c r="MB114" i="11"/>
  <c r="MB89" i="11"/>
  <c r="MB71" i="11"/>
  <c r="MB175" i="11"/>
  <c r="MB179" i="11"/>
  <c r="MB195" i="11"/>
  <c r="MB151" i="11"/>
  <c r="MB122" i="11"/>
  <c r="MB38" i="11"/>
  <c r="MB128" i="11"/>
  <c r="MB74" i="11"/>
  <c r="MB136" i="11"/>
  <c r="MB127" i="11"/>
  <c r="MB153" i="11"/>
  <c r="MB132" i="11"/>
  <c r="MB34" i="11"/>
  <c r="MB91" i="11"/>
  <c r="MB33" i="11"/>
  <c r="MB103" i="11"/>
  <c r="MB85" i="11"/>
  <c r="MB125" i="11"/>
  <c r="MB96" i="11"/>
  <c r="MB62" i="11"/>
  <c r="MB29" i="11"/>
  <c r="MB172" i="11"/>
  <c r="MB82" i="11"/>
  <c r="MB61" i="11"/>
  <c r="MB102" i="11"/>
  <c r="MG165" i="11"/>
  <c r="MG36" i="11"/>
  <c r="MG53" i="11"/>
  <c r="MG184" i="11"/>
  <c r="MG171" i="11"/>
  <c r="MG169" i="11"/>
  <c r="MG138" i="11"/>
  <c r="MG173" i="11"/>
  <c r="MG115" i="11"/>
  <c r="MG147" i="11"/>
  <c r="MG32" i="11"/>
  <c r="MG152" i="11"/>
  <c r="MG79" i="11"/>
  <c r="MG119" i="11"/>
  <c r="MG60" i="11"/>
  <c r="MG30" i="11"/>
  <c r="MG163" i="11"/>
  <c r="MG135" i="11"/>
  <c r="MG28" i="11"/>
  <c r="MG116" i="11"/>
  <c r="MG121" i="11"/>
  <c r="MG100" i="11"/>
  <c r="MG76" i="11"/>
  <c r="MG56" i="11"/>
  <c r="MG192" i="11"/>
  <c r="MG120" i="11"/>
  <c r="MG80" i="11"/>
  <c r="MG159" i="11"/>
  <c r="MG131" i="11"/>
  <c r="MG95" i="11"/>
  <c r="MG54" i="11"/>
  <c r="MG58" i="11"/>
  <c r="MG109" i="11"/>
  <c r="MG31" i="11"/>
  <c r="MG137" i="11"/>
  <c r="MG191" i="11"/>
  <c r="MG168" i="11"/>
  <c r="MG110" i="11"/>
  <c r="MG52" i="11"/>
  <c r="MG134" i="11"/>
  <c r="MG65" i="11"/>
  <c r="MG145" i="11"/>
  <c r="MG27" i="11"/>
  <c r="MG196" i="11"/>
  <c r="MG118" i="11"/>
  <c r="MG117" i="11"/>
  <c r="MG75" i="11"/>
  <c r="MG49" i="11"/>
  <c r="MG23" i="11"/>
  <c r="MG157" i="11"/>
  <c r="MG92" i="11"/>
  <c r="MG148" i="11"/>
  <c r="MG51" i="11"/>
  <c r="MG94" i="11"/>
  <c r="MG183" i="11"/>
  <c r="MG130" i="11"/>
  <c r="MG73" i="11"/>
  <c r="MG93" i="11"/>
  <c r="MG39" i="11"/>
  <c r="MG133" i="11"/>
  <c r="MG186" i="11"/>
  <c r="MG142" i="11"/>
  <c r="MG108" i="11"/>
  <c r="MG182" i="11"/>
  <c r="MG124" i="11"/>
  <c r="MG164" i="11"/>
  <c r="MG48" i="11"/>
  <c r="MG24" i="11"/>
  <c r="MG141" i="11"/>
  <c r="MG87" i="11"/>
  <c r="MG156" i="11"/>
  <c r="MG57" i="11"/>
  <c r="MG114" i="11"/>
  <c r="MG40" i="11"/>
  <c r="MG90" i="11"/>
  <c r="MG72" i="11"/>
  <c r="MG146" i="11"/>
  <c r="MG35" i="11"/>
  <c r="MG181" i="11"/>
  <c r="MG129" i="11"/>
  <c r="MG71" i="11"/>
  <c r="MG89" i="11"/>
  <c r="MG175" i="11"/>
  <c r="MG180" i="11"/>
  <c r="MG151" i="11"/>
  <c r="MG91" i="11"/>
  <c r="MG38" i="11"/>
  <c r="MG153" i="11"/>
  <c r="MG125" i="11"/>
  <c r="MG61" i="11"/>
  <c r="MG34" i="11"/>
  <c r="MG122" i="11"/>
  <c r="MG136" i="11"/>
  <c r="MG103" i="11"/>
  <c r="MG62" i="11"/>
  <c r="MG195" i="11"/>
  <c r="MG172" i="11"/>
  <c r="MG102" i="11"/>
  <c r="MG33" i="11"/>
  <c r="MG179" i="11"/>
  <c r="MG85" i="11"/>
  <c r="MG29" i="11"/>
  <c r="MG132" i="11"/>
  <c r="MG96" i="11"/>
  <c r="MG82" i="11"/>
  <c r="MG128" i="11"/>
  <c r="MG74" i="11"/>
  <c r="MG127" i="11"/>
  <c r="MP165" i="11"/>
  <c r="MP36" i="11"/>
  <c r="MP171" i="11"/>
  <c r="MP53" i="11"/>
  <c r="MP169" i="11"/>
  <c r="MP184" i="11"/>
  <c r="MP138" i="11"/>
  <c r="MP147" i="11"/>
  <c r="MP173" i="11"/>
  <c r="MP115" i="11"/>
  <c r="MP79" i="11"/>
  <c r="MP32" i="11"/>
  <c r="MP152" i="11"/>
  <c r="MP119" i="11"/>
  <c r="MP163" i="11"/>
  <c r="MP60" i="11"/>
  <c r="MP30" i="11"/>
  <c r="MP100" i="11"/>
  <c r="MP121" i="11"/>
  <c r="MP135" i="11"/>
  <c r="MP76" i="11"/>
  <c r="MP56" i="11"/>
  <c r="MP28" i="11"/>
  <c r="MP120" i="11"/>
  <c r="MP116" i="11"/>
  <c r="MP192" i="11"/>
  <c r="MP159" i="11"/>
  <c r="MP95" i="11"/>
  <c r="MP131" i="11"/>
  <c r="MP80" i="11"/>
  <c r="MP191" i="11"/>
  <c r="MP31" i="11"/>
  <c r="MP54" i="11"/>
  <c r="MP137" i="11"/>
  <c r="MP109" i="11"/>
  <c r="MP58" i="11"/>
  <c r="MP168" i="11"/>
  <c r="MP134" i="11"/>
  <c r="MP65" i="11"/>
  <c r="MP145" i="11"/>
  <c r="MP52" i="11"/>
  <c r="MP27" i="11"/>
  <c r="MP110" i="11"/>
  <c r="MP196" i="11"/>
  <c r="MP94" i="11"/>
  <c r="MP130" i="11"/>
  <c r="MP157" i="11"/>
  <c r="MP92" i="11"/>
  <c r="MP49" i="11"/>
  <c r="MP23" i="11"/>
  <c r="MP117" i="11"/>
  <c r="MP73" i="11"/>
  <c r="MP118" i="11"/>
  <c r="MP51" i="11"/>
  <c r="MP183" i="11"/>
  <c r="MP148" i="11"/>
  <c r="MP75" i="11"/>
  <c r="MP142" i="11"/>
  <c r="MP133" i="11"/>
  <c r="MP124" i="11"/>
  <c r="MP48" i="11"/>
  <c r="MP24" i="11"/>
  <c r="MP87" i="11"/>
  <c r="MP186" i="11"/>
  <c r="MP108" i="11"/>
  <c r="MP90" i="11"/>
  <c r="MP164" i="11"/>
  <c r="MP39" i="11"/>
  <c r="MP182" i="11"/>
  <c r="MP93" i="11"/>
  <c r="MP141" i="11"/>
  <c r="MP156" i="11"/>
  <c r="MP129" i="11"/>
  <c r="MP114" i="11"/>
  <c r="MP71" i="11"/>
  <c r="MP180" i="11"/>
  <c r="MP72" i="11"/>
  <c r="MP57" i="11"/>
  <c r="MP175" i="11"/>
  <c r="MP181" i="11"/>
  <c r="MP40" i="11"/>
  <c r="MP35" i="11"/>
  <c r="MP146" i="11"/>
  <c r="MP89" i="11"/>
  <c r="MP151" i="11"/>
  <c r="MP122" i="11"/>
  <c r="MP33" i="11"/>
  <c r="MP179" i="11"/>
  <c r="MP103" i="11"/>
  <c r="MP172" i="11"/>
  <c r="MP82" i="11"/>
  <c r="MP91" i="11"/>
  <c r="MP38" i="11"/>
  <c r="MP136" i="11"/>
  <c r="MP127" i="11"/>
  <c r="MP85" i="11"/>
  <c r="MP153" i="11"/>
  <c r="MP96" i="11"/>
  <c r="MP61" i="11"/>
  <c r="MP102" i="11"/>
  <c r="MP29" i="11"/>
  <c r="MP195" i="11"/>
  <c r="MP34" i="11"/>
  <c r="MP128" i="11"/>
  <c r="MP74" i="11"/>
  <c r="MP62" i="11"/>
  <c r="MP132" i="11"/>
  <c r="MP125" i="11"/>
  <c r="MU165" i="11"/>
  <c r="MU53" i="11"/>
  <c r="MU36" i="11"/>
  <c r="MU171" i="11"/>
  <c r="MU169" i="11"/>
  <c r="MU184" i="11"/>
  <c r="MU138" i="11"/>
  <c r="MU147" i="11"/>
  <c r="MU173" i="11"/>
  <c r="MU115" i="11"/>
  <c r="MU79" i="11"/>
  <c r="MU32" i="11"/>
  <c r="MU152" i="11"/>
  <c r="MU119" i="11"/>
  <c r="MU60" i="11"/>
  <c r="MU163" i="11"/>
  <c r="MU30" i="11"/>
  <c r="MU135" i="11"/>
  <c r="MU28" i="11"/>
  <c r="MU121" i="11"/>
  <c r="MU76" i="11"/>
  <c r="MU100" i="11"/>
  <c r="MU56" i="11"/>
  <c r="MU159" i="11"/>
  <c r="MU80" i="11"/>
  <c r="MU120" i="11"/>
  <c r="MU131" i="11"/>
  <c r="MU116" i="11"/>
  <c r="MU192" i="11"/>
  <c r="MU95" i="11"/>
  <c r="MU54" i="11"/>
  <c r="MU109" i="11"/>
  <c r="MU58" i="11"/>
  <c r="MU191" i="11"/>
  <c r="MU137" i="11"/>
  <c r="MU31" i="11"/>
  <c r="MU168" i="11"/>
  <c r="MU134" i="11"/>
  <c r="MU27" i="11"/>
  <c r="MU65" i="11"/>
  <c r="MU145" i="11"/>
  <c r="MU52" i="11"/>
  <c r="MU196" i="11"/>
  <c r="MU110" i="11"/>
  <c r="MU157" i="11"/>
  <c r="MU130" i="11"/>
  <c r="MU182" i="11"/>
  <c r="MU118" i="11"/>
  <c r="MU94" i="11"/>
  <c r="MU117" i="11"/>
  <c r="MU73" i="11"/>
  <c r="MU183" i="11"/>
  <c r="MU148" i="11"/>
  <c r="MU92" i="11"/>
  <c r="MU51" i="11"/>
  <c r="MU75" i="11"/>
  <c r="MU49" i="11"/>
  <c r="MU23" i="11"/>
  <c r="MU124" i="11"/>
  <c r="MU39" i="11"/>
  <c r="MU142" i="11"/>
  <c r="MU87" i="11"/>
  <c r="MU108" i="11"/>
  <c r="MU93" i="11"/>
  <c r="MU48" i="11"/>
  <c r="MU24" i="11"/>
  <c r="MU186" i="11"/>
  <c r="MU90" i="11"/>
  <c r="MU164" i="11"/>
  <c r="MU141" i="11"/>
  <c r="MU133" i="11"/>
  <c r="MU156" i="11"/>
  <c r="MU129" i="11"/>
  <c r="MU71" i="11"/>
  <c r="MU72" i="11"/>
  <c r="MU57" i="11"/>
  <c r="MU114" i="11"/>
  <c r="MU35" i="11"/>
  <c r="MU181" i="11"/>
  <c r="MU146" i="11"/>
  <c r="MU89" i="11"/>
  <c r="MU40" i="11"/>
  <c r="MU175" i="11"/>
  <c r="MU180" i="11"/>
  <c r="MU151" i="11"/>
  <c r="MU38" i="11"/>
  <c r="MU128" i="11"/>
  <c r="MU136" i="11"/>
  <c r="MU127" i="11"/>
  <c r="MU132" i="11"/>
  <c r="MU61" i="11"/>
  <c r="MU85" i="11"/>
  <c r="MU62" i="11"/>
  <c r="MU29" i="11"/>
  <c r="MU125" i="11"/>
  <c r="MU91" i="11"/>
  <c r="MU74" i="11"/>
  <c r="MU33" i="11"/>
  <c r="MU179" i="11"/>
  <c r="MU103" i="11"/>
  <c r="MU96" i="11"/>
  <c r="MU102" i="11"/>
  <c r="MU122" i="11"/>
  <c r="MU153" i="11"/>
  <c r="MU195" i="11"/>
  <c r="MU172" i="11"/>
  <c r="MU82" i="11"/>
  <c r="MU34" i="11"/>
  <c r="NC165" i="11"/>
  <c r="NC36" i="11"/>
  <c r="NC53" i="11"/>
  <c r="NC169" i="11"/>
  <c r="NC171" i="11"/>
  <c r="NC184" i="11"/>
  <c r="NC138" i="11"/>
  <c r="NC147" i="11"/>
  <c r="NC115" i="11"/>
  <c r="NC173" i="11"/>
  <c r="NC32" i="11"/>
  <c r="NC152" i="11"/>
  <c r="NF152" i="11" s="1"/>
  <c r="NC79" i="11"/>
  <c r="NC163" i="11"/>
  <c r="NC60" i="11"/>
  <c r="NC119" i="11"/>
  <c r="NC30" i="11"/>
  <c r="NC28" i="11"/>
  <c r="NC121" i="11"/>
  <c r="NC76" i="11"/>
  <c r="NC56" i="11"/>
  <c r="NC116" i="11"/>
  <c r="NC135" i="11"/>
  <c r="NC100" i="11"/>
  <c r="NC120" i="11"/>
  <c r="NC80" i="11"/>
  <c r="NC159" i="11"/>
  <c r="NC95" i="11"/>
  <c r="NC192" i="11"/>
  <c r="NC131" i="11"/>
  <c r="NC31" i="11"/>
  <c r="NC58" i="11"/>
  <c r="NC137" i="11"/>
  <c r="NC109" i="11"/>
  <c r="NC191" i="11"/>
  <c r="NC54" i="11"/>
  <c r="NC168" i="11"/>
  <c r="NC110" i="11"/>
  <c r="NC196" i="11"/>
  <c r="NC134" i="11"/>
  <c r="NC65" i="11"/>
  <c r="NC27" i="11"/>
  <c r="NC145" i="11"/>
  <c r="NC52" i="11"/>
  <c r="NC118" i="11"/>
  <c r="NC75" i="11"/>
  <c r="NC73" i="11"/>
  <c r="NC51" i="11"/>
  <c r="NC183" i="11"/>
  <c r="NC49" i="11"/>
  <c r="NC23" i="11"/>
  <c r="NC157" i="11"/>
  <c r="NC94" i="11"/>
  <c r="NC148" i="11"/>
  <c r="NC130" i="11"/>
  <c r="NC117" i="11"/>
  <c r="NC92" i="11"/>
  <c r="NC87" i="11"/>
  <c r="NC108" i="11"/>
  <c r="NC124" i="11"/>
  <c r="NC48" i="11"/>
  <c r="NC24" i="11"/>
  <c r="NF24" i="11" s="1"/>
  <c r="NC141" i="11"/>
  <c r="NC133" i="11"/>
  <c r="NC164" i="11"/>
  <c r="NC93" i="11"/>
  <c r="NC39" i="11"/>
  <c r="NC186" i="11"/>
  <c r="NC142" i="11"/>
  <c r="NC182" i="11"/>
  <c r="NC90" i="11"/>
  <c r="NC72" i="11"/>
  <c r="NC156" i="11"/>
  <c r="NC114" i="11"/>
  <c r="NC71" i="11"/>
  <c r="NC57" i="11"/>
  <c r="NC146" i="11"/>
  <c r="NC89" i="11"/>
  <c r="NC40" i="11"/>
  <c r="NC35" i="11"/>
  <c r="NC175" i="11"/>
  <c r="NC180" i="11"/>
  <c r="NC181" i="11"/>
  <c r="NC129" i="11"/>
  <c r="NC38" i="11"/>
  <c r="NC85" i="11"/>
  <c r="NC29" i="11"/>
  <c r="NC153" i="11"/>
  <c r="NC132" i="11"/>
  <c r="NC151" i="11"/>
  <c r="NC122" i="11"/>
  <c r="NC74" i="11"/>
  <c r="NC103" i="11"/>
  <c r="NC62" i="11"/>
  <c r="NC125" i="11"/>
  <c r="NC102" i="11"/>
  <c r="NC33" i="11"/>
  <c r="NC179" i="11"/>
  <c r="NC61" i="11"/>
  <c r="NC34" i="11"/>
  <c r="NF34" i="11" s="1"/>
  <c r="NC91" i="11"/>
  <c r="NC128" i="11"/>
  <c r="NC136" i="11"/>
  <c r="NC127" i="11"/>
  <c r="NC195" i="11"/>
  <c r="NC172" i="11"/>
  <c r="NC96" i="11"/>
  <c r="NC82" i="11"/>
  <c r="E171" i="6"/>
  <c r="E184" i="6"/>
  <c r="G171" i="6"/>
  <c r="G184" i="6"/>
  <c r="H171" i="6"/>
  <c r="H184" i="6"/>
  <c r="E138" i="6"/>
  <c r="E169" i="6"/>
  <c r="G138" i="6"/>
  <c r="G169" i="6"/>
  <c r="H138" i="6"/>
  <c r="H169" i="6"/>
  <c r="E36" i="6"/>
  <c r="E53" i="6"/>
  <c r="G36" i="6"/>
  <c r="G53" i="6"/>
  <c r="H36" i="6"/>
  <c r="H53" i="6"/>
  <c r="KV22" i="5"/>
  <c r="NB22" i="5"/>
  <c r="JL22" i="5"/>
  <c r="DA27" i="12"/>
  <c r="DA26" i="12" s="1"/>
  <c r="CZ27" i="12"/>
  <c r="CZ26" i="12" s="1"/>
  <c r="AP204" i="12"/>
  <c r="BF204" i="12"/>
  <c r="AX204" i="12"/>
  <c r="BB204" i="12"/>
  <c r="E148" i="6"/>
  <c r="E196" i="6"/>
  <c r="E172" i="6"/>
  <c r="E152" i="6"/>
  <c r="E136" i="6"/>
  <c r="E163" i="6"/>
  <c r="E191" i="6"/>
  <c r="E131" i="6"/>
  <c r="E130" i="6"/>
  <c r="E151" i="6"/>
  <c r="E175" i="6"/>
  <c r="E108" i="6"/>
  <c r="E52" i="6"/>
  <c r="E128" i="6"/>
  <c r="E89" i="6"/>
  <c r="E114" i="6"/>
  <c r="E85" i="6"/>
  <c r="E118" i="6"/>
  <c r="E100" i="6"/>
  <c r="E27" i="6"/>
  <c r="E93" i="6"/>
  <c r="E80" i="6"/>
  <c r="E61" i="6"/>
  <c r="E73" i="6"/>
  <c r="E39" i="6"/>
  <c r="E32" i="6"/>
  <c r="E180" i="6"/>
  <c r="E186" i="6"/>
  <c r="E133" i="6"/>
  <c r="E145" i="6"/>
  <c r="E129" i="6"/>
  <c r="E146" i="6"/>
  <c r="E132" i="6"/>
  <c r="E181" i="6"/>
  <c r="E157" i="6"/>
  <c r="E54" i="6"/>
  <c r="E122" i="6"/>
  <c r="E29" i="6"/>
  <c r="E125" i="6"/>
  <c r="E75" i="6"/>
  <c r="E115" i="6"/>
  <c r="E33" i="6"/>
  <c r="E79" i="6"/>
  <c r="E34" i="6"/>
  <c r="E91" i="6"/>
  <c r="E72" i="6"/>
  <c r="E96" i="6"/>
  <c r="E120" i="6"/>
  <c r="E156" i="6"/>
  <c r="E153" i="6"/>
  <c r="E147" i="6"/>
  <c r="E164" i="6"/>
  <c r="E182" i="6"/>
  <c r="E134" i="6"/>
  <c r="E135" i="6"/>
  <c r="E183" i="6"/>
  <c r="E179" i="6"/>
  <c r="E65" i="6"/>
  <c r="E127" i="6"/>
  <c r="E121" i="6"/>
  <c r="E82" i="6"/>
  <c r="E35" i="6"/>
  <c r="E48" i="6"/>
  <c r="E109" i="6"/>
  <c r="E49" i="6"/>
  <c r="E24" i="6"/>
  <c r="E110" i="6"/>
  <c r="E38" i="6"/>
  <c r="E31" i="6"/>
  <c r="E94" i="6"/>
  <c r="E23" i="6"/>
  <c r="E40" i="6"/>
  <c r="E28" i="6"/>
  <c r="E57" i="6"/>
  <c r="E58" i="6"/>
  <c r="E117" i="6"/>
  <c r="E168" i="6"/>
  <c r="E137" i="6"/>
  <c r="E173" i="6"/>
  <c r="E159" i="6"/>
  <c r="E141" i="6"/>
  <c r="E192" i="6"/>
  <c r="E195" i="6"/>
  <c r="E142" i="6"/>
  <c r="E51" i="6"/>
  <c r="E119" i="6"/>
  <c r="E92" i="6"/>
  <c r="E74" i="6"/>
  <c r="E95" i="6"/>
  <c r="E103" i="6"/>
  <c r="E116" i="6"/>
  <c r="E76" i="6"/>
  <c r="E90" i="6"/>
  <c r="E62" i="6"/>
  <c r="E30" i="6"/>
  <c r="E87" i="6"/>
  <c r="E60" i="6"/>
  <c r="E71" i="6"/>
  <c r="E56" i="6"/>
  <c r="E102" i="6"/>
  <c r="E124" i="6"/>
  <c r="G159" i="6"/>
  <c r="G156" i="6"/>
  <c r="G152" i="6"/>
  <c r="G127" i="6"/>
  <c r="G109" i="6"/>
  <c r="G100" i="6"/>
  <c r="G93" i="6"/>
  <c r="G89" i="6"/>
  <c r="G85" i="6"/>
  <c r="G80" i="6"/>
  <c r="G76" i="6"/>
  <c r="G72" i="6"/>
  <c r="G65" i="6"/>
  <c r="G61" i="6"/>
  <c r="G40" i="6"/>
  <c r="G35" i="6"/>
  <c r="G186" i="6"/>
  <c r="G163" i="6"/>
  <c r="G147" i="6"/>
  <c r="G133" i="6"/>
  <c r="G131" i="6"/>
  <c r="G73" i="6"/>
  <c r="G51" i="6"/>
  <c r="G48" i="6"/>
  <c r="G38" i="6"/>
  <c r="G27" i="6"/>
  <c r="G23" i="6"/>
  <c r="G195" i="6"/>
  <c r="G182" i="6"/>
  <c r="G175" i="6"/>
  <c r="G164" i="6"/>
  <c r="G148" i="6"/>
  <c r="G135" i="6"/>
  <c r="G120" i="6"/>
  <c r="G116" i="6"/>
  <c r="G56" i="6"/>
  <c r="G52" i="6"/>
  <c r="G191" i="6"/>
  <c r="G179" i="6"/>
  <c r="G168" i="6"/>
  <c r="G151" i="6"/>
  <c r="G121" i="6"/>
  <c r="G117" i="6"/>
  <c r="G108" i="6"/>
  <c r="G96" i="6"/>
  <c r="G92" i="6"/>
  <c r="G60" i="6"/>
  <c r="G57" i="6"/>
  <c r="G39" i="6"/>
  <c r="G33" i="6"/>
  <c r="G31" i="6"/>
  <c r="G173" i="6"/>
  <c r="G34" i="6"/>
  <c r="G91" i="6"/>
  <c r="G125" i="6"/>
  <c r="G146" i="6"/>
  <c r="G181" i="6"/>
  <c r="G134" i="6"/>
  <c r="G49" i="6"/>
  <c r="G58" i="6"/>
  <c r="G74" i="6"/>
  <c r="G90" i="6"/>
  <c r="G102" i="6"/>
  <c r="G114" i="6"/>
  <c r="G122" i="6"/>
  <c r="G172" i="6"/>
  <c r="G157" i="6"/>
  <c r="G71" i="6"/>
  <c r="G95" i="6"/>
  <c r="G130" i="6"/>
  <c r="G145" i="6"/>
  <c r="G180" i="6"/>
  <c r="G142" i="6"/>
  <c r="G137" i="6"/>
  <c r="G79" i="6"/>
  <c r="G119" i="6"/>
  <c r="G54" i="6"/>
  <c r="G62" i="6"/>
  <c r="G82" i="6"/>
  <c r="G94" i="6"/>
  <c r="G110" i="6"/>
  <c r="G118" i="6"/>
  <c r="G136" i="6"/>
  <c r="G153" i="6"/>
  <c r="G141" i="6"/>
  <c r="G29" i="6"/>
  <c r="G87" i="6"/>
  <c r="G132" i="6"/>
  <c r="G103" i="6"/>
  <c r="G30" i="6"/>
  <c r="G75" i="6"/>
  <c r="G28" i="6"/>
  <c r="G183" i="6"/>
  <c r="G196" i="6"/>
  <c r="G124" i="6"/>
  <c r="G115" i="6"/>
  <c r="G32" i="6"/>
  <c r="G192" i="6"/>
  <c r="G128" i="6"/>
  <c r="G24" i="6"/>
  <c r="G129" i="6"/>
  <c r="JE199" i="5"/>
  <c r="H192" i="6"/>
  <c r="H163" i="6"/>
  <c r="H147" i="6"/>
  <c r="H131" i="6"/>
  <c r="H73" i="6"/>
  <c r="H51" i="6"/>
  <c r="H48" i="6"/>
  <c r="H27" i="6"/>
  <c r="H23" i="6"/>
  <c r="H195" i="6"/>
  <c r="H182" i="6"/>
  <c r="H175" i="6"/>
  <c r="H164" i="6"/>
  <c r="H148" i="6"/>
  <c r="H135" i="6"/>
  <c r="H128" i="6"/>
  <c r="H120" i="6"/>
  <c r="H116" i="6"/>
  <c r="H56" i="6"/>
  <c r="H52" i="6"/>
  <c r="H191" i="6"/>
  <c r="H179" i="6"/>
  <c r="H168" i="6"/>
  <c r="H151" i="6"/>
  <c r="H121" i="6"/>
  <c r="H117" i="6"/>
  <c r="H108" i="6"/>
  <c r="H96" i="6"/>
  <c r="H92" i="6"/>
  <c r="H60" i="6"/>
  <c r="H57" i="6"/>
  <c r="H39" i="6"/>
  <c r="H31" i="6"/>
  <c r="H196" i="6"/>
  <c r="H183" i="6"/>
  <c r="H159" i="6"/>
  <c r="H156" i="6"/>
  <c r="H152" i="6"/>
  <c r="H127" i="6"/>
  <c r="H124" i="6"/>
  <c r="H109" i="6"/>
  <c r="H100" i="6"/>
  <c r="H93" i="6"/>
  <c r="H89" i="6"/>
  <c r="H85" i="6"/>
  <c r="H80" i="6"/>
  <c r="H76" i="6"/>
  <c r="H72" i="6"/>
  <c r="H65" i="6"/>
  <c r="H61" i="6"/>
  <c r="H40" i="6"/>
  <c r="H35" i="6"/>
  <c r="H30" i="6"/>
  <c r="H54" i="6"/>
  <c r="H62" i="6"/>
  <c r="H82" i="6"/>
  <c r="H94" i="6"/>
  <c r="H110" i="6"/>
  <c r="H118" i="6"/>
  <c r="H136" i="6"/>
  <c r="H153" i="6"/>
  <c r="H91" i="6"/>
  <c r="H141" i="6"/>
  <c r="H132" i="6"/>
  <c r="H142" i="6"/>
  <c r="H137" i="6"/>
  <c r="H71" i="6"/>
  <c r="H95" i="6"/>
  <c r="H75" i="6"/>
  <c r="H24" i="6"/>
  <c r="H49" i="6"/>
  <c r="H58" i="6"/>
  <c r="H74" i="6"/>
  <c r="H90" i="6"/>
  <c r="H102" i="6"/>
  <c r="H114" i="6"/>
  <c r="H122" i="6"/>
  <c r="H172" i="6"/>
  <c r="H79" i="6"/>
  <c r="H119" i="6"/>
  <c r="H157" i="6"/>
  <c r="H130" i="6"/>
  <c r="H145" i="6"/>
  <c r="H180" i="6"/>
  <c r="H103" i="6"/>
  <c r="H32" i="6"/>
  <c r="H28" i="6"/>
  <c r="H173" i="6"/>
  <c r="H87" i="6"/>
  <c r="H125" i="6"/>
  <c r="H146" i="6"/>
  <c r="H181" i="6"/>
  <c r="H115" i="6"/>
  <c r="H129" i="6"/>
  <c r="H33" i="6"/>
  <c r="H29" i="6"/>
  <c r="H133" i="6"/>
  <c r="H38" i="6"/>
  <c r="H34" i="6"/>
  <c r="H134" i="6"/>
  <c r="H186" i="6"/>
  <c r="KZ199" i="5"/>
  <c r="JR199" i="5"/>
  <c r="NF199" i="5"/>
  <c r="NW199" i="11"/>
  <c r="E204" i="12"/>
  <c r="G204" i="12"/>
  <c r="I204" i="12"/>
  <c r="S204" i="12"/>
  <c r="U204" i="12"/>
  <c r="W204" i="12"/>
  <c r="Y204" i="12"/>
  <c r="AB204" i="12"/>
  <c r="AD204" i="12"/>
  <c r="AF204" i="12"/>
  <c r="AH204" i="12"/>
  <c r="AJ204" i="12"/>
  <c r="DV198" i="11"/>
  <c r="IF198" i="11"/>
  <c r="LV198" i="11"/>
  <c r="D204" i="12"/>
  <c r="F204" i="12"/>
  <c r="H204" i="12"/>
  <c r="J204" i="12"/>
  <c r="R204" i="12"/>
  <c r="T204" i="12"/>
  <c r="V204" i="12"/>
  <c r="X204" i="12"/>
  <c r="Z204" i="12"/>
  <c r="AC204" i="12"/>
  <c r="AE204" i="12"/>
  <c r="AG204" i="12"/>
  <c r="AI204" i="12"/>
  <c r="AQ202" i="12"/>
  <c r="AQ204" i="12" s="1"/>
  <c r="AY202" i="12"/>
  <c r="AY204" i="12" s="1"/>
  <c r="BC202" i="12"/>
  <c r="BC204" i="12" s="1"/>
  <c r="AR202" i="12"/>
  <c r="AR204" i="12" s="1"/>
  <c r="AZ202" i="12"/>
  <c r="AZ204" i="12" s="1"/>
  <c r="BD202" i="12"/>
  <c r="BD204" i="12" s="1"/>
  <c r="BK202" i="12"/>
  <c r="BK204" i="12" s="1"/>
  <c r="BO202" i="12"/>
  <c r="BO204" i="12" s="1"/>
  <c r="BJ202" i="12"/>
  <c r="BJ204" i="12" s="1"/>
  <c r="BN202" i="12"/>
  <c r="BN204" i="12" s="1"/>
  <c r="BL202" i="12"/>
  <c r="BL204" i="12" s="1"/>
  <c r="BQ202" i="12"/>
  <c r="BQ204" i="12" s="1"/>
  <c r="BU202" i="12"/>
  <c r="BU204" i="12" s="1"/>
  <c r="CB202" i="12"/>
  <c r="CB204" i="12" s="1"/>
  <c r="CG202" i="12"/>
  <c r="CG204" i="12" s="1"/>
  <c r="CL202" i="12"/>
  <c r="CL204" i="12" s="1"/>
  <c r="CP202" i="12"/>
  <c r="CP204" i="12" s="1"/>
  <c r="CU202" i="12"/>
  <c r="CU204" i="12" s="1"/>
  <c r="D198" i="11"/>
  <c r="W198" i="11"/>
  <c r="CH198" i="11"/>
  <c r="JA198" i="11"/>
  <c r="LD198" i="11"/>
  <c r="CC202" i="12"/>
  <c r="CC204" i="12" s="1"/>
  <c r="CH202" i="12"/>
  <c r="CH204" i="12" s="1"/>
  <c r="CM202" i="12"/>
  <c r="CM204" i="12" s="1"/>
  <c r="CQ202" i="12"/>
  <c r="CQ204" i="12" s="1"/>
  <c r="CV202" i="12"/>
  <c r="CV204" i="12" s="1"/>
  <c r="DU202" i="12"/>
  <c r="DU204" i="12" s="1"/>
  <c r="BM202" i="12"/>
  <c r="BM204" i="12" s="1"/>
  <c r="BR202" i="12"/>
  <c r="BR204" i="12" s="1"/>
  <c r="BV202" i="12"/>
  <c r="BV204" i="12" s="1"/>
  <c r="AS202" i="12"/>
  <c r="AS204" i="12" s="1"/>
  <c r="BA202" i="12"/>
  <c r="BA204" i="12" s="1"/>
  <c r="BE202" i="12"/>
  <c r="BE204" i="12" s="1"/>
  <c r="BS202" i="12"/>
  <c r="BS204" i="12" s="1"/>
  <c r="CE202" i="12"/>
  <c r="CE204" i="12" s="1"/>
  <c r="CJ202" i="12"/>
  <c r="CJ204" i="12" s="1"/>
  <c r="CN202" i="12"/>
  <c r="CN204" i="12" s="1"/>
  <c r="CR202" i="12"/>
  <c r="CR204" i="12" s="1"/>
  <c r="EF202" i="12"/>
  <c r="EF204" i="12" s="1"/>
  <c r="BT202" i="12"/>
  <c r="BT204" i="12" s="1"/>
  <c r="CF202" i="12"/>
  <c r="CF204" i="12" s="1"/>
  <c r="CK202" i="12"/>
  <c r="CK204" i="12" s="1"/>
  <c r="CO202" i="12"/>
  <c r="CO204" i="12" s="1"/>
  <c r="CT202" i="12"/>
  <c r="CT204" i="12" s="1"/>
  <c r="AK203" i="12"/>
  <c r="AO203" i="12"/>
  <c r="BS198" i="11"/>
  <c r="DK198" i="11"/>
  <c r="FC198" i="11"/>
  <c r="HE198" i="11"/>
  <c r="MK198" i="11"/>
  <c r="EN198" i="11"/>
  <c r="GL198" i="11"/>
  <c r="JP198" i="11"/>
  <c r="KS198" i="11"/>
  <c r="EN197" i="11"/>
  <c r="LD197" i="11"/>
  <c r="DK197" i="11"/>
  <c r="AL202" i="12"/>
  <c r="DB203" i="12"/>
  <c r="BG202" i="12"/>
  <c r="DT202" i="12"/>
  <c r="GL197" i="11"/>
  <c r="AO202" i="12"/>
  <c r="CA197" i="11"/>
  <c r="AA203" i="12"/>
  <c r="AN203" i="12"/>
  <c r="BI203" i="12"/>
  <c r="BY203" i="12"/>
  <c r="CW203" i="12"/>
  <c r="CD203" i="12"/>
  <c r="BH202" i="12"/>
  <c r="AL203" i="12"/>
  <c r="BG203" i="12"/>
  <c r="BW203" i="12"/>
  <c r="CI203" i="12"/>
  <c r="DT203" i="12"/>
  <c r="BX202" i="12"/>
  <c r="BP203" i="12"/>
  <c r="CX203" i="12"/>
  <c r="AM203" i="12"/>
  <c r="BH203" i="12"/>
  <c r="BX203" i="12"/>
  <c r="CS203" i="12"/>
  <c r="CD202" i="12"/>
  <c r="W197" i="11"/>
  <c r="CH197" i="11"/>
  <c r="DV197" i="11"/>
  <c r="JA197" i="11"/>
  <c r="FV198" i="11"/>
  <c r="D197" i="11"/>
  <c r="AI198" i="11"/>
  <c r="CA198" i="11"/>
  <c r="FG198" i="11"/>
  <c r="HM198" i="11"/>
  <c r="JE198" i="11"/>
  <c r="LL198" i="11"/>
  <c r="CP198" i="11"/>
  <c r="EV198" i="11"/>
  <c r="KW198" i="11"/>
  <c r="JT198" i="11"/>
  <c r="AM197" i="11"/>
  <c r="IJ197" i="5"/>
  <c r="HO197" i="5"/>
  <c r="FK197" i="11"/>
  <c r="L197" i="11"/>
  <c r="AQ197" i="11"/>
  <c r="GP197" i="11"/>
  <c r="P198" i="11"/>
  <c r="AE198" i="11"/>
  <c r="BW198" i="11"/>
  <c r="CL198" i="11"/>
  <c r="DO198" i="11"/>
  <c r="ED198" i="11"/>
  <c r="ER198" i="11"/>
  <c r="GT198" i="11"/>
  <c r="HI198" i="11"/>
  <c r="HY198" i="11"/>
  <c r="LH198" i="11"/>
  <c r="MO198" i="11"/>
  <c r="JT197" i="11"/>
  <c r="AA197" i="11"/>
  <c r="GX197" i="11"/>
  <c r="LL197" i="11"/>
  <c r="H198" i="11"/>
  <c r="AM198" i="11"/>
  <c r="BB198" i="11"/>
  <c r="CT198" i="11"/>
  <c r="HQ198" i="11"/>
  <c r="JI198" i="11"/>
  <c r="JX198" i="11"/>
  <c r="LZ198" i="11"/>
  <c r="MS198" i="11"/>
  <c r="IJ197" i="11"/>
  <c r="ED197" i="11"/>
  <c r="FG197" i="11"/>
  <c r="MO197" i="11"/>
  <c r="MD197" i="11"/>
  <c r="ER197" i="11"/>
  <c r="JE197" i="11"/>
  <c r="H197" i="11"/>
  <c r="CT197" i="11"/>
  <c r="JI197" i="11"/>
  <c r="JX197" i="11"/>
  <c r="MS197" i="11"/>
  <c r="L198" i="11"/>
  <c r="AA198" i="11"/>
  <c r="AQ198" i="11"/>
  <c r="DZ198" i="11"/>
  <c r="FK198" i="11"/>
  <c r="GP198" i="11"/>
  <c r="HU198" i="11"/>
  <c r="IJ198" i="11"/>
  <c r="KB198" i="11"/>
  <c r="MD198" i="11"/>
  <c r="HX197" i="5"/>
  <c r="IS197" i="5"/>
  <c r="IS199" i="5" s="1"/>
  <c r="KF197" i="5"/>
  <c r="KF199" i="5" s="1"/>
  <c r="MU197" i="5"/>
  <c r="ID198" i="5"/>
  <c r="JW198" i="5"/>
  <c r="ML198" i="5"/>
  <c r="KO197" i="5"/>
  <c r="DQ197" i="5"/>
  <c r="EC197" i="5"/>
  <c r="EO197" i="5"/>
  <c r="FA197" i="5"/>
  <c r="FM197" i="5"/>
  <c r="FY197" i="5"/>
  <c r="GK197" i="5"/>
  <c r="GW197" i="5"/>
  <c r="HI197" i="5"/>
  <c r="IG197" i="5"/>
  <c r="IV197" i="5"/>
  <c r="JH197" i="5"/>
  <c r="DT197" i="5"/>
  <c r="EF197" i="5"/>
  <c r="ER197" i="5"/>
  <c r="FD197" i="5"/>
  <c r="FP197" i="5"/>
  <c r="GB197" i="5"/>
  <c r="GN197" i="5"/>
  <c r="GZ197" i="5"/>
  <c r="ML197" i="5"/>
  <c r="DT198" i="5"/>
  <c r="EF198" i="5"/>
  <c r="ER198" i="5"/>
  <c r="FD198" i="5"/>
  <c r="FP198" i="5"/>
  <c r="GB198" i="5"/>
  <c r="GN198" i="5"/>
  <c r="GZ198" i="5"/>
  <c r="IA198" i="5"/>
  <c r="IA199" i="5" s="1"/>
  <c r="IG198" i="5"/>
  <c r="LE198" i="5"/>
  <c r="DW197" i="5"/>
  <c r="DW199" i="5" s="1"/>
  <c r="EI197" i="5"/>
  <c r="EI199" i="5" s="1"/>
  <c r="EU197" i="5"/>
  <c r="EU199" i="5" s="1"/>
  <c r="FG197" i="5"/>
  <c r="FG199" i="5" s="1"/>
  <c r="FS197" i="5"/>
  <c r="FS199" i="5" s="1"/>
  <c r="GE197" i="5"/>
  <c r="GE199" i="5" s="1"/>
  <c r="GQ197" i="5"/>
  <c r="GQ199" i="5" s="1"/>
  <c r="HC197" i="5"/>
  <c r="HC199" i="5" s="1"/>
  <c r="HR197" i="5"/>
  <c r="HR199" i="5" s="1"/>
  <c r="IM197" i="5"/>
  <c r="IY197" i="5"/>
  <c r="JK197" i="5"/>
  <c r="DZ198" i="5"/>
  <c r="EL198" i="5"/>
  <c r="EX198" i="5"/>
  <c r="FJ198" i="5"/>
  <c r="FV198" i="5"/>
  <c r="GH198" i="5"/>
  <c r="GT198" i="5"/>
  <c r="HF198" i="5"/>
  <c r="HL198" i="5"/>
  <c r="HU198" i="5"/>
  <c r="IV198" i="5"/>
  <c r="JH198" i="5"/>
  <c r="KO198" i="5"/>
  <c r="MU198" i="5"/>
  <c r="DZ197" i="5"/>
  <c r="EL197" i="5"/>
  <c r="EX197" i="5"/>
  <c r="FJ197" i="5"/>
  <c r="FV197" i="5"/>
  <c r="GH197" i="5"/>
  <c r="GT197" i="5"/>
  <c r="HF197" i="5"/>
  <c r="HL197" i="5"/>
  <c r="HU197" i="5"/>
  <c r="ID197" i="5"/>
  <c r="IP197" i="5"/>
  <c r="IP199" i="5" s="1"/>
  <c r="JB197" i="5"/>
  <c r="JB199" i="5" s="1"/>
  <c r="JW197" i="5"/>
  <c r="LE197" i="5"/>
  <c r="DQ198" i="5"/>
  <c r="EC198" i="5"/>
  <c r="EO198" i="5"/>
  <c r="FA198" i="5"/>
  <c r="FM198" i="5"/>
  <c r="FY198" i="5"/>
  <c r="GK198" i="5"/>
  <c r="GW198" i="5"/>
  <c r="HI198" i="5"/>
  <c r="HO198" i="5"/>
  <c r="HX198" i="5"/>
  <c r="IJ198" i="5"/>
  <c r="IM198" i="5"/>
  <c r="IY198" i="5"/>
  <c r="JK198" i="5"/>
  <c r="DJ165" i="11" l="1"/>
  <c r="BR165" i="11"/>
  <c r="BQ165" i="11"/>
  <c r="N165" i="6"/>
  <c r="AK165" i="10" s="1"/>
  <c r="N71" i="6"/>
  <c r="N62" i="6"/>
  <c r="AK62" i="10" s="1"/>
  <c r="N103" i="6"/>
  <c r="N119" i="6"/>
  <c r="N192" i="6"/>
  <c r="N137" i="6"/>
  <c r="AK137" i="10" s="1"/>
  <c r="N57" i="6"/>
  <c r="N94" i="6"/>
  <c r="AK94" i="10" s="1"/>
  <c r="N24" i="6"/>
  <c r="N35" i="6"/>
  <c r="AK35" i="10" s="1"/>
  <c r="N65" i="6"/>
  <c r="N134" i="6"/>
  <c r="N153" i="6"/>
  <c r="N72" i="6"/>
  <c r="AK72" i="10" s="1"/>
  <c r="N33" i="6"/>
  <c r="N29" i="6"/>
  <c r="AK29" i="10" s="1"/>
  <c r="N181" i="6"/>
  <c r="N145" i="6"/>
  <c r="AK145" i="10" s="1"/>
  <c r="N32" i="6"/>
  <c r="N80" i="6"/>
  <c r="N118" i="6"/>
  <c r="N128" i="6"/>
  <c r="AK128" i="10" s="1"/>
  <c r="N151" i="6"/>
  <c r="N163" i="6"/>
  <c r="AK163" i="10" s="1"/>
  <c r="N196" i="6"/>
  <c r="N36" i="6"/>
  <c r="AK36" i="10" s="1"/>
  <c r="N171" i="6"/>
  <c r="N124" i="6"/>
  <c r="N60" i="6"/>
  <c r="N90" i="6"/>
  <c r="AK90" i="10" s="1"/>
  <c r="N95" i="6"/>
  <c r="N51" i="6"/>
  <c r="AK51" i="10" s="1"/>
  <c r="N141" i="6"/>
  <c r="N168" i="6"/>
  <c r="N28" i="6"/>
  <c r="N31" i="6"/>
  <c r="N49" i="6"/>
  <c r="N82" i="6"/>
  <c r="AK82" i="10" s="1"/>
  <c r="N179" i="6"/>
  <c r="N182" i="6"/>
  <c r="AK182" i="10" s="1"/>
  <c r="N156" i="6"/>
  <c r="N91" i="6"/>
  <c r="AK91" i="10" s="1"/>
  <c r="N115" i="6"/>
  <c r="N122" i="6"/>
  <c r="N132" i="6"/>
  <c r="N133" i="6"/>
  <c r="AK133" i="10" s="1"/>
  <c r="N39" i="6"/>
  <c r="N93" i="6"/>
  <c r="AK93" i="10" s="1"/>
  <c r="N85" i="6"/>
  <c r="N52" i="6"/>
  <c r="AK52" i="10" s="1"/>
  <c r="N130" i="6"/>
  <c r="N136" i="6"/>
  <c r="N148" i="6"/>
  <c r="N169" i="6"/>
  <c r="AK169" i="10" s="1"/>
  <c r="N102" i="6"/>
  <c r="N87" i="6"/>
  <c r="N76" i="6"/>
  <c r="N74" i="6"/>
  <c r="N142" i="6"/>
  <c r="N159" i="6"/>
  <c r="AK159" i="10" s="1"/>
  <c r="N117" i="6"/>
  <c r="AK117" i="10" s="1"/>
  <c r="N40" i="6"/>
  <c r="N38" i="6"/>
  <c r="N109" i="6"/>
  <c r="AK109" i="10" s="1"/>
  <c r="N121" i="6"/>
  <c r="AK121" i="10" s="1"/>
  <c r="N183" i="6"/>
  <c r="N164" i="6"/>
  <c r="N120" i="6"/>
  <c r="N34" i="6"/>
  <c r="AK34" i="10" s="1"/>
  <c r="N75" i="6"/>
  <c r="N54" i="6"/>
  <c r="N146" i="6"/>
  <c r="N186" i="6"/>
  <c r="AK186" i="10" s="1"/>
  <c r="N73" i="6"/>
  <c r="N27" i="6"/>
  <c r="N114" i="6"/>
  <c r="N108" i="6"/>
  <c r="AK108" i="10" s="1"/>
  <c r="N131" i="6"/>
  <c r="N152" i="6"/>
  <c r="N138" i="6"/>
  <c r="N56" i="6"/>
  <c r="AK56" i="10" s="1"/>
  <c r="N30" i="6"/>
  <c r="N116" i="6"/>
  <c r="N92" i="6"/>
  <c r="N195" i="6"/>
  <c r="AK195" i="10" s="1"/>
  <c r="N173" i="6"/>
  <c r="N58" i="6"/>
  <c r="N23" i="6"/>
  <c r="AK23" i="10" s="1"/>
  <c r="N110" i="6"/>
  <c r="AK110" i="10" s="1"/>
  <c r="N48" i="6"/>
  <c r="N127" i="6"/>
  <c r="N135" i="6"/>
  <c r="N147" i="6"/>
  <c r="AK147" i="10" s="1"/>
  <c r="N96" i="6"/>
  <c r="N79" i="6"/>
  <c r="N125" i="6"/>
  <c r="AK125" i="10" s="1"/>
  <c r="N157" i="6"/>
  <c r="AK157" i="10" s="1"/>
  <c r="N129" i="6"/>
  <c r="N180" i="6"/>
  <c r="N61" i="6"/>
  <c r="N100" i="6"/>
  <c r="AK100" i="10" s="1"/>
  <c r="N89" i="6"/>
  <c r="N175" i="6"/>
  <c r="N191" i="6"/>
  <c r="AK191" i="10" s="1"/>
  <c r="N172" i="6"/>
  <c r="AK172" i="10" s="1"/>
  <c r="N53" i="6"/>
  <c r="N184" i="6"/>
  <c r="L198" i="6"/>
  <c r="K198" i="6"/>
  <c r="J197" i="6"/>
  <c r="J198" i="6"/>
  <c r="L197" i="6"/>
  <c r="L199" i="6" s="1"/>
  <c r="GE91" i="11"/>
  <c r="GE71" i="11"/>
  <c r="GE93" i="11"/>
  <c r="GE75" i="11"/>
  <c r="GE109" i="11"/>
  <c r="GE79" i="11"/>
  <c r="U34" i="11"/>
  <c r="U71" i="11"/>
  <c r="CF129" i="11"/>
  <c r="GE54" i="11"/>
  <c r="GE152" i="11"/>
  <c r="CF73" i="11"/>
  <c r="GE103" i="11"/>
  <c r="GE61" i="11"/>
  <c r="GE133" i="11"/>
  <c r="GE142" i="11"/>
  <c r="GE117" i="11"/>
  <c r="GE52" i="11"/>
  <c r="GE100" i="11"/>
  <c r="GE30" i="11"/>
  <c r="CY85" i="11"/>
  <c r="LB119" i="11"/>
  <c r="GE34" i="11"/>
  <c r="GE62" i="11"/>
  <c r="GE38" i="11"/>
  <c r="GE108" i="11"/>
  <c r="GE92" i="11"/>
  <c r="GE110" i="11"/>
  <c r="GE168" i="11"/>
  <c r="GE28" i="11"/>
  <c r="GE171" i="11"/>
  <c r="CY74" i="11"/>
  <c r="FP109" i="11"/>
  <c r="CF117" i="11"/>
  <c r="CF120" i="11"/>
  <c r="GE179" i="11"/>
  <c r="GE40" i="11"/>
  <c r="GE186" i="11"/>
  <c r="GE49" i="11"/>
  <c r="GE95" i="11"/>
  <c r="GE116" i="11"/>
  <c r="GE173" i="11"/>
  <c r="GE29" i="11"/>
  <c r="GE35" i="11"/>
  <c r="GE48" i="11"/>
  <c r="GE51" i="11"/>
  <c r="GE191" i="11"/>
  <c r="GE163" i="11"/>
  <c r="GE165" i="11"/>
  <c r="CF102" i="11"/>
  <c r="R57" i="13"/>
  <c r="S107" i="10"/>
  <c r="N47" i="13"/>
  <c r="O86" i="10"/>
  <c r="Q54" i="13"/>
  <c r="R88" i="10"/>
  <c r="T54" i="13"/>
  <c r="U88" i="10"/>
  <c r="O47" i="13"/>
  <c r="P86" i="10"/>
  <c r="M47" i="13"/>
  <c r="N86" i="10"/>
  <c r="L47" i="13"/>
  <c r="M86" i="10"/>
  <c r="S46" i="13"/>
  <c r="T84" i="10"/>
  <c r="P46" i="13"/>
  <c r="Q84" i="10"/>
  <c r="BG141" i="11"/>
  <c r="BG164" i="11"/>
  <c r="BG54" i="11"/>
  <c r="BG103" i="11"/>
  <c r="BG108" i="11"/>
  <c r="BG157" i="11"/>
  <c r="BG131" i="11"/>
  <c r="BG172" i="11"/>
  <c r="BG180" i="11"/>
  <c r="BG146" i="11"/>
  <c r="BG73" i="11"/>
  <c r="BG51" i="11"/>
  <c r="BG58" i="11"/>
  <c r="BG159" i="11"/>
  <c r="BG115" i="11"/>
  <c r="BG169" i="11"/>
  <c r="GE172" i="11"/>
  <c r="GE74" i="11"/>
  <c r="GE141" i="11"/>
  <c r="GE134" i="11"/>
  <c r="GE169" i="11"/>
  <c r="CY132" i="11"/>
  <c r="CY48" i="11"/>
  <c r="U85" i="11"/>
  <c r="CF114" i="11"/>
  <c r="GE151" i="11"/>
  <c r="GE129" i="11"/>
  <c r="GE90" i="11"/>
  <c r="GE164" i="11"/>
  <c r="GE157" i="11"/>
  <c r="GE56" i="11"/>
  <c r="GE60" i="11"/>
  <c r="CY184" i="11"/>
  <c r="CF34" i="11"/>
  <c r="GE96" i="11"/>
  <c r="GE130" i="11"/>
  <c r="GE145" i="11"/>
  <c r="GE31" i="11"/>
  <c r="GE138" i="11"/>
  <c r="U172" i="11"/>
  <c r="MI179" i="11"/>
  <c r="MI92" i="11"/>
  <c r="MI135" i="11"/>
  <c r="MI184" i="11"/>
  <c r="MI36" i="11"/>
  <c r="KO125" i="11"/>
  <c r="JN124" i="11"/>
  <c r="IO33" i="11"/>
  <c r="IO57" i="11"/>
  <c r="IO93" i="11"/>
  <c r="IO191" i="11"/>
  <c r="IO163" i="11"/>
  <c r="IO147" i="11"/>
  <c r="EI85" i="11"/>
  <c r="CY124" i="11"/>
  <c r="CY183" i="11"/>
  <c r="CY120" i="11"/>
  <c r="LQ129" i="11"/>
  <c r="LQ90" i="11"/>
  <c r="LQ124" i="11"/>
  <c r="LQ117" i="11"/>
  <c r="LQ134" i="11"/>
  <c r="LQ31" i="11"/>
  <c r="LC110" i="11"/>
  <c r="FP128" i="11"/>
  <c r="FP133" i="11"/>
  <c r="FP164" i="11"/>
  <c r="FP145" i="11"/>
  <c r="FP100" i="11"/>
  <c r="DT132" i="11"/>
  <c r="DT180" i="11"/>
  <c r="DT191" i="11"/>
  <c r="CF175" i="11"/>
  <c r="CF118" i="11"/>
  <c r="CF121" i="11"/>
  <c r="CF169" i="11"/>
  <c r="FX80" i="11"/>
  <c r="DG127" i="11"/>
  <c r="BO33" i="11"/>
  <c r="BG129" i="11"/>
  <c r="BG31" i="11"/>
  <c r="BG79" i="11"/>
  <c r="BG147" i="11"/>
  <c r="NF102" i="11"/>
  <c r="NF52" i="11"/>
  <c r="NF119" i="11"/>
  <c r="MI87" i="11"/>
  <c r="MI137" i="11"/>
  <c r="LB186" i="11"/>
  <c r="KO33" i="11"/>
  <c r="KO133" i="11"/>
  <c r="KO80" i="11"/>
  <c r="IW133" i="11"/>
  <c r="IW31" i="11"/>
  <c r="IO82" i="11"/>
  <c r="IO151" i="11"/>
  <c r="IO127" i="11"/>
  <c r="IO62" i="11"/>
  <c r="IO180" i="11"/>
  <c r="IO40" i="11"/>
  <c r="IO24" i="11"/>
  <c r="IO118" i="11"/>
  <c r="IO131" i="11"/>
  <c r="IO169" i="11"/>
  <c r="CY96" i="11"/>
  <c r="CY57" i="11"/>
  <c r="CY137" i="11"/>
  <c r="CY80" i="11"/>
  <c r="U117" i="11"/>
  <c r="U130" i="11"/>
  <c r="U145" i="11"/>
  <c r="U131" i="11"/>
  <c r="U32" i="11"/>
  <c r="NM49" i="11"/>
  <c r="LQ34" i="11"/>
  <c r="LQ61" i="11"/>
  <c r="LQ180" i="11"/>
  <c r="FP29" i="11"/>
  <c r="FP49" i="11"/>
  <c r="FP76" i="11"/>
  <c r="DT38" i="11"/>
  <c r="DT57" i="11"/>
  <c r="DT133" i="11"/>
  <c r="DT157" i="11"/>
  <c r="DT135" i="11"/>
  <c r="DT163" i="11"/>
  <c r="DT147" i="11"/>
  <c r="CF85" i="11"/>
  <c r="CF181" i="11"/>
  <c r="CF133" i="11"/>
  <c r="CF65" i="11"/>
  <c r="CF137" i="11"/>
  <c r="BO65" i="11"/>
  <c r="BG72" i="11"/>
  <c r="BG175" i="11"/>
  <c r="BG133" i="11"/>
  <c r="BG168" i="11"/>
  <c r="NF40" i="11"/>
  <c r="NF73" i="11"/>
  <c r="MI34" i="11"/>
  <c r="MI127" i="11"/>
  <c r="MI180" i="11"/>
  <c r="MI73" i="11"/>
  <c r="MI152" i="11"/>
  <c r="LB117" i="11"/>
  <c r="LT117" i="11" s="1"/>
  <c r="LB75" i="11"/>
  <c r="LT75" i="11" s="1"/>
  <c r="KO128" i="11"/>
  <c r="KO74" i="11"/>
  <c r="IO130" i="11"/>
  <c r="IO145" i="11"/>
  <c r="IO168" i="11"/>
  <c r="EI118" i="11"/>
  <c r="EL118" i="11" s="1"/>
  <c r="CY146" i="11"/>
  <c r="CY87" i="11"/>
  <c r="CY110" i="11"/>
  <c r="U127" i="11"/>
  <c r="U74" i="11"/>
  <c r="U72" i="11"/>
  <c r="U118" i="11"/>
  <c r="U31" i="11"/>
  <c r="NM108" i="11"/>
  <c r="LQ82" i="11"/>
  <c r="LQ128" i="11"/>
  <c r="LQ57" i="11"/>
  <c r="LQ48" i="11"/>
  <c r="LQ39" i="11"/>
  <c r="LQ131" i="11"/>
  <c r="LQ36" i="11"/>
  <c r="FP146" i="11"/>
  <c r="FP114" i="11"/>
  <c r="DT29" i="11"/>
  <c r="DT61" i="11"/>
  <c r="DT156" i="11"/>
  <c r="DT39" i="11"/>
  <c r="DT183" i="11"/>
  <c r="DT130" i="11"/>
  <c r="DT58" i="11"/>
  <c r="DT120" i="11"/>
  <c r="DT169" i="11"/>
  <c r="CF91" i="11"/>
  <c r="CF124" i="11"/>
  <c r="CF135" i="11"/>
  <c r="CF119" i="11"/>
  <c r="FX90" i="11"/>
  <c r="FX52" i="11"/>
  <c r="FX79" i="11"/>
  <c r="BG96" i="11"/>
  <c r="BG136" i="11"/>
  <c r="BG24" i="11"/>
  <c r="BG118" i="11"/>
  <c r="BG30" i="11"/>
  <c r="BO24" i="11"/>
  <c r="BO118" i="11"/>
  <c r="BO56" i="11"/>
  <c r="BG29" i="11"/>
  <c r="BG102" i="11"/>
  <c r="BG124" i="11"/>
  <c r="BG48" i="11"/>
  <c r="BG23" i="11"/>
  <c r="BG145" i="11"/>
  <c r="BG60" i="11"/>
  <c r="BO114" i="11"/>
  <c r="BG85" i="11"/>
  <c r="BG71" i="11"/>
  <c r="BG114" i="11"/>
  <c r="BG183" i="11"/>
  <c r="BG65" i="11"/>
  <c r="BG95" i="11"/>
  <c r="BO110" i="11"/>
  <c r="BG132" i="11"/>
  <c r="BG153" i="11"/>
  <c r="BG94" i="11"/>
  <c r="BG80" i="11"/>
  <c r="BG100" i="11"/>
  <c r="BG173" i="11"/>
  <c r="BG184" i="11"/>
  <c r="BG36" i="11"/>
  <c r="NF151" i="11"/>
  <c r="MI128" i="11"/>
  <c r="MI48" i="11"/>
  <c r="MI23" i="11"/>
  <c r="MI31" i="11"/>
  <c r="NF48" i="11"/>
  <c r="NF115" i="11"/>
  <c r="MI91" i="11"/>
  <c r="MI74" i="11"/>
  <c r="MI24" i="11"/>
  <c r="MI52" i="11"/>
  <c r="MI191" i="11"/>
  <c r="MI60" i="11"/>
  <c r="MI172" i="11"/>
  <c r="MI195" i="11"/>
  <c r="MI49" i="11"/>
  <c r="MI134" i="11"/>
  <c r="MI131" i="11"/>
  <c r="MI119" i="11"/>
  <c r="JN82" i="11"/>
  <c r="JN128" i="11"/>
  <c r="JN168" i="11"/>
  <c r="JN36" i="11"/>
  <c r="IP147" i="11"/>
  <c r="IO153" i="11"/>
  <c r="IO175" i="11"/>
  <c r="IO196" i="11"/>
  <c r="IO76" i="11"/>
  <c r="IO135" i="11"/>
  <c r="IO171" i="11"/>
  <c r="GE195" i="11"/>
  <c r="GE87" i="11"/>
  <c r="GE148" i="11"/>
  <c r="GE137" i="11"/>
  <c r="GE121" i="11"/>
  <c r="FB115" i="11"/>
  <c r="EI32" i="11"/>
  <c r="CY195" i="11"/>
  <c r="CY91" i="11"/>
  <c r="DI91" i="11" s="1"/>
  <c r="CY35" i="11"/>
  <c r="CY40" i="11"/>
  <c r="CY94" i="11"/>
  <c r="CY196" i="11"/>
  <c r="DI196" i="11" s="1"/>
  <c r="CY145" i="11"/>
  <c r="CY56" i="11"/>
  <c r="BH121" i="11"/>
  <c r="AV91" i="11"/>
  <c r="U153" i="11"/>
  <c r="U128" i="11"/>
  <c r="U136" i="11"/>
  <c r="U102" i="11"/>
  <c r="U40" i="11"/>
  <c r="U108" i="11"/>
  <c r="U124" i="11"/>
  <c r="U27" i="11"/>
  <c r="U116" i="11"/>
  <c r="U60" i="11"/>
  <c r="NM121" i="11"/>
  <c r="LQ74" i="11"/>
  <c r="LQ182" i="11"/>
  <c r="LQ148" i="11"/>
  <c r="LQ184" i="11"/>
  <c r="LT184" i="11" s="1"/>
  <c r="LQ53" i="11"/>
  <c r="FP195" i="11"/>
  <c r="FP179" i="11"/>
  <c r="FP136" i="11"/>
  <c r="FP38" i="11"/>
  <c r="FP48" i="11"/>
  <c r="FP65" i="11"/>
  <c r="FP121" i="11"/>
  <c r="FP119" i="11"/>
  <c r="FP169" i="11"/>
  <c r="FP36" i="11"/>
  <c r="DT125" i="11"/>
  <c r="DT85" i="11"/>
  <c r="DT90" i="11"/>
  <c r="DT87" i="11"/>
  <c r="DT51" i="11"/>
  <c r="DT94" i="11"/>
  <c r="DT145" i="11"/>
  <c r="DT131" i="11"/>
  <c r="DT159" i="11"/>
  <c r="DT28" i="11"/>
  <c r="DT138" i="11"/>
  <c r="CF179" i="11"/>
  <c r="CF151" i="11"/>
  <c r="CF33" i="11"/>
  <c r="CF90" i="11"/>
  <c r="CF110" i="11"/>
  <c r="CF109" i="11"/>
  <c r="CF192" i="11"/>
  <c r="CF32" i="11"/>
  <c r="CF147" i="11"/>
  <c r="FX40" i="11"/>
  <c r="FX30" i="11"/>
  <c r="DG53" i="11"/>
  <c r="BG91" i="11"/>
  <c r="BG195" i="11"/>
  <c r="BG35" i="11"/>
  <c r="BG186" i="11"/>
  <c r="BG117" i="11"/>
  <c r="BG191" i="11"/>
  <c r="BG76" i="11"/>
  <c r="MI173" i="11"/>
  <c r="MI171" i="11"/>
  <c r="MI165" i="11"/>
  <c r="LB131" i="11"/>
  <c r="IW192" i="11"/>
  <c r="IO74" i="11"/>
  <c r="IO96" i="11"/>
  <c r="IO124" i="11"/>
  <c r="IO58" i="11"/>
  <c r="IO30" i="11"/>
  <c r="HC122" i="11"/>
  <c r="HC118" i="11"/>
  <c r="GE153" i="11"/>
  <c r="GE102" i="11"/>
  <c r="GE128" i="11"/>
  <c r="GE27" i="11"/>
  <c r="GE192" i="11"/>
  <c r="GE135" i="11"/>
  <c r="GE184" i="11"/>
  <c r="CY29" i="11"/>
  <c r="CY34" i="11"/>
  <c r="CY72" i="11"/>
  <c r="CY108" i="11"/>
  <c r="CY164" i="11"/>
  <c r="CY157" i="11"/>
  <c r="CY27" i="11"/>
  <c r="CY131" i="11"/>
  <c r="CY135" i="11"/>
  <c r="CY30" i="11"/>
  <c r="U29" i="11"/>
  <c r="U141" i="11"/>
  <c r="U164" i="11"/>
  <c r="U23" i="11"/>
  <c r="NM157" i="11"/>
  <c r="NM152" i="11"/>
  <c r="LQ38" i="11"/>
  <c r="LQ72" i="11"/>
  <c r="LQ164" i="11"/>
  <c r="LQ110" i="11"/>
  <c r="LQ147" i="11"/>
  <c r="FP92" i="11"/>
  <c r="FP173" i="11"/>
  <c r="FP165" i="11"/>
  <c r="DT127" i="11"/>
  <c r="DT71" i="11"/>
  <c r="DT196" i="11"/>
  <c r="DT56" i="11"/>
  <c r="DT53" i="11"/>
  <c r="CF96" i="11"/>
  <c r="DI96" i="11" s="1"/>
  <c r="CF61" i="11"/>
  <c r="CF156" i="11"/>
  <c r="CF183" i="11"/>
  <c r="DI183" i="11" s="1"/>
  <c r="CF116" i="11"/>
  <c r="CF163" i="11"/>
  <c r="CF173" i="11"/>
  <c r="CF184" i="11"/>
  <c r="FX95" i="11"/>
  <c r="FX36" i="11"/>
  <c r="DG114" i="11"/>
  <c r="DG76" i="11"/>
  <c r="BO91" i="11"/>
  <c r="BG61" i="11"/>
  <c r="BG151" i="11"/>
  <c r="BG125" i="11"/>
  <c r="BG90" i="11"/>
  <c r="BG109" i="11"/>
  <c r="BG119" i="11"/>
  <c r="BG152" i="11"/>
  <c r="BG138" i="11"/>
  <c r="KO31" i="11"/>
  <c r="KO30" i="11"/>
  <c r="IW74" i="11"/>
  <c r="IW132" i="11"/>
  <c r="IW89" i="11"/>
  <c r="IO102" i="11"/>
  <c r="IO179" i="11"/>
  <c r="IO89" i="11"/>
  <c r="IO182" i="11"/>
  <c r="IO92" i="11"/>
  <c r="IO192" i="11"/>
  <c r="IO115" i="11"/>
  <c r="GE136" i="11"/>
  <c r="GE180" i="11"/>
  <c r="GE182" i="11"/>
  <c r="CY172" i="11"/>
  <c r="CY90" i="11"/>
  <c r="CY141" i="11"/>
  <c r="CY23" i="11"/>
  <c r="CY49" i="11"/>
  <c r="CY58" i="11"/>
  <c r="CY191" i="11"/>
  <c r="CY192" i="11"/>
  <c r="CY173" i="11"/>
  <c r="BH122" i="11"/>
  <c r="U82" i="11"/>
  <c r="U90" i="11"/>
  <c r="U182" i="11"/>
  <c r="U133" i="11"/>
  <c r="U94" i="11"/>
  <c r="U73" i="11"/>
  <c r="U137" i="11"/>
  <c r="U135" i="11"/>
  <c r="U30" i="11"/>
  <c r="U169" i="11"/>
  <c r="NM136" i="11"/>
  <c r="LQ96" i="11"/>
  <c r="LQ146" i="11"/>
  <c r="LQ145" i="11"/>
  <c r="LQ137" i="11"/>
  <c r="LQ135" i="11"/>
  <c r="LQ163" i="11"/>
  <c r="FP85" i="11"/>
  <c r="FP142" i="11"/>
  <c r="FP124" i="11"/>
  <c r="FP186" i="11"/>
  <c r="FP183" i="11"/>
  <c r="FP75" i="11"/>
  <c r="FP191" i="11"/>
  <c r="FP135" i="11"/>
  <c r="FP79" i="11"/>
  <c r="DT172" i="11"/>
  <c r="DT146" i="11"/>
  <c r="DT164" i="11"/>
  <c r="DT124" i="11"/>
  <c r="DT30" i="11"/>
  <c r="DT32" i="11"/>
  <c r="EL32" i="11" s="1"/>
  <c r="CF127" i="11"/>
  <c r="CF136" i="11"/>
  <c r="CF57" i="11"/>
  <c r="CF40" i="11"/>
  <c r="DI40" i="11" s="1"/>
  <c r="CF23" i="11"/>
  <c r="CF51" i="11"/>
  <c r="CF157" i="11"/>
  <c r="CF95" i="11"/>
  <c r="CF36" i="11"/>
  <c r="FX153" i="11"/>
  <c r="FX131" i="11"/>
  <c r="DG33" i="11"/>
  <c r="BO89" i="11"/>
  <c r="BO135" i="11"/>
  <c r="BG33" i="11"/>
  <c r="BG40" i="11"/>
  <c r="BG75" i="11"/>
  <c r="BG192" i="11"/>
  <c r="NF180" i="11"/>
  <c r="MI38" i="11"/>
  <c r="MI29" i="11"/>
  <c r="MI136" i="11"/>
  <c r="MI72" i="11"/>
  <c r="MI40" i="11"/>
  <c r="MI175" i="11"/>
  <c r="MI108" i="11"/>
  <c r="MI39" i="11"/>
  <c r="MI130" i="11"/>
  <c r="MI75" i="11"/>
  <c r="MI196" i="11"/>
  <c r="MI27" i="11"/>
  <c r="MI80" i="11"/>
  <c r="MI159" i="11"/>
  <c r="MI147" i="11"/>
  <c r="KO23" i="11"/>
  <c r="KO120" i="11"/>
  <c r="KG87" i="11"/>
  <c r="JO168" i="11"/>
  <c r="JN119" i="11"/>
  <c r="FQ85" i="11"/>
  <c r="DU91" i="11"/>
  <c r="DU129" i="11"/>
  <c r="DU148" i="11"/>
  <c r="DU100" i="11"/>
  <c r="DU184" i="11"/>
  <c r="DU34" i="11"/>
  <c r="DU40" i="11"/>
  <c r="DU108" i="11"/>
  <c r="DU124" i="11"/>
  <c r="DU48" i="11"/>
  <c r="DU92" i="11"/>
  <c r="NF175" i="11"/>
  <c r="NF65" i="11"/>
  <c r="MI125" i="11"/>
  <c r="MI62" i="11"/>
  <c r="MI33" i="11"/>
  <c r="MI129" i="11"/>
  <c r="MI124" i="11"/>
  <c r="MI94" i="11"/>
  <c r="MI95" i="11"/>
  <c r="MI192" i="11"/>
  <c r="MI32" i="11"/>
  <c r="LR103" i="11"/>
  <c r="LR180" i="11"/>
  <c r="LR108" i="11"/>
  <c r="LB90" i="11"/>
  <c r="KO153" i="11"/>
  <c r="IO172" i="11"/>
  <c r="IO35" i="11"/>
  <c r="IO146" i="11"/>
  <c r="IO87" i="11"/>
  <c r="IO94" i="11"/>
  <c r="IO110" i="11"/>
  <c r="IO54" i="11"/>
  <c r="IO184" i="11"/>
  <c r="FB152" i="11"/>
  <c r="CY61" i="11"/>
  <c r="CY153" i="11"/>
  <c r="CY33" i="11"/>
  <c r="CY93" i="11"/>
  <c r="CY148" i="11"/>
  <c r="CY109" i="11"/>
  <c r="CY121" i="11"/>
  <c r="CG89" i="11"/>
  <c r="CG48" i="11"/>
  <c r="CG182" i="11"/>
  <c r="U57" i="11"/>
  <c r="U87" i="11"/>
  <c r="U65" i="11"/>
  <c r="U184" i="11"/>
  <c r="LQ153" i="11"/>
  <c r="LT153" i="11" s="1"/>
  <c r="LQ85" i="11"/>
  <c r="LQ175" i="11"/>
  <c r="LQ183" i="11"/>
  <c r="LQ109" i="11"/>
  <c r="LQ54" i="11"/>
  <c r="LQ80" i="11"/>
  <c r="LQ100" i="11"/>
  <c r="LQ152" i="11"/>
  <c r="FP82" i="11"/>
  <c r="FP153" i="11"/>
  <c r="FP34" i="11"/>
  <c r="FP72" i="11"/>
  <c r="FP87" i="11"/>
  <c r="FP90" i="11"/>
  <c r="FP130" i="11"/>
  <c r="FP168" i="11"/>
  <c r="FP192" i="11"/>
  <c r="FP184" i="11"/>
  <c r="DT103" i="11"/>
  <c r="DT181" i="11"/>
  <c r="DT186" i="11"/>
  <c r="DT75" i="11"/>
  <c r="DT109" i="11"/>
  <c r="DT100" i="11"/>
  <c r="DT184" i="11"/>
  <c r="CF62" i="11"/>
  <c r="CF89" i="11"/>
  <c r="CF93" i="11"/>
  <c r="CF164" i="11"/>
  <c r="CF148" i="11"/>
  <c r="DI148" i="11" s="1"/>
  <c r="CF27" i="11"/>
  <c r="CF54" i="11"/>
  <c r="DG24" i="11"/>
  <c r="EN199" i="11"/>
  <c r="MX120" i="11"/>
  <c r="MI132" i="11"/>
  <c r="MI151" i="11"/>
  <c r="MI89" i="11"/>
  <c r="MI114" i="11"/>
  <c r="MI183" i="11"/>
  <c r="MI58" i="11"/>
  <c r="MI120" i="11"/>
  <c r="MI116" i="11"/>
  <c r="MI115" i="11"/>
  <c r="MI169" i="11"/>
  <c r="IW80" i="11"/>
  <c r="IW56" i="11"/>
  <c r="IO91" i="11"/>
  <c r="IO186" i="11"/>
  <c r="IO60" i="11"/>
  <c r="IO173" i="11"/>
  <c r="FB33" i="11"/>
  <c r="DU49" i="11"/>
  <c r="DU52" i="11"/>
  <c r="DU58" i="11"/>
  <c r="DU76" i="11"/>
  <c r="CY129" i="11"/>
  <c r="CY142" i="11"/>
  <c r="CY73" i="11"/>
  <c r="DI73" i="11" s="1"/>
  <c r="CY168" i="11"/>
  <c r="CY147" i="11"/>
  <c r="CG114" i="11"/>
  <c r="CG115" i="11"/>
  <c r="U62" i="11"/>
  <c r="U61" i="11"/>
  <c r="U96" i="11"/>
  <c r="U179" i="11"/>
  <c r="U195" i="11"/>
  <c r="U35" i="11"/>
  <c r="U114" i="11"/>
  <c r="U48" i="11"/>
  <c r="U92" i="11"/>
  <c r="U191" i="11"/>
  <c r="U121" i="11"/>
  <c r="U76" i="11"/>
  <c r="U147" i="11"/>
  <c r="NM116" i="11"/>
  <c r="LQ151" i="11"/>
  <c r="LQ127" i="11"/>
  <c r="LQ71" i="11"/>
  <c r="LQ186" i="11"/>
  <c r="LQ60" i="11"/>
  <c r="LC96" i="11"/>
  <c r="LC109" i="11"/>
  <c r="FP132" i="11"/>
  <c r="FP129" i="11"/>
  <c r="FP89" i="11"/>
  <c r="FP156" i="11"/>
  <c r="FP23" i="11"/>
  <c r="FP196" i="11"/>
  <c r="FP116" i="11"/>
  <c r="FP131" i="11"/>
  <c r="FP32" i="11"/>
  <c r="DT153" i="11"/>
  <c r="DT179" i="11"/>
  <c r="DT96" i="11"/>
  <c r="DT114" i="11"/>
  <c r="DT48" i="11"/>
  <c r="DT148" i="11"/>
  <c r="DT137" i="11"/>
  <c r="DT80" i="11"/>
  <c r="CF29" i="11"/>
  <c r="CF141" i="11"/>
  <c r="CF58" i="11"/>
  <c r="CF76" i="11"/>
  <c r="CF60" i="11"/>
  <c r="CF138" i="11"/>
  <c r="FX60" i="11"/>
  <c r="FX32" i="11"/>
  <c r="MI96" i="11"/>
  <c r="MI103" i="11"/>
  <c r="MI57" i="11"/>
  <c r="MI35" i="11"/>
  <c r="MI90" i="11"/>
  <c r="MI186" i="11"/>
  <c r="MI141" i="11"/>
  <c r="MI164" i="11"/>
  <c r="MI118" i="11"/>
  <c r="MI145" i="11"/>
  <c r="MI168" i="11"/>
  <c r="MI56" i="11"/>
  <c r="MI138" i="11"/>
  <c r="LR29" i="11"/>
  <c r="LR132" i="11"/>
  <c r="LR33" i="11"/>
  <c r="LR74" i="11"/>
  <c r="LR35" i="11"/>
  <c r="LR124" i="11"/>
  <c r="LR110" i="11"/>
  <c r="LR131" i="11"/>
  <c r="LR116" i="11"/>
  <c r="LR53" i="11"/>
  <c r="LB79" i="11"/>
  <c r="KO130" i="11"/>
  <c r="KO51" i="11"/>
  <c r="KG79" i="11"/>
  <c r="JO100" i="11"/>
  <c r="IW157" i="11"/>
  <c r="IO34" i="11"/>
  <c r="IO136" i="11"/>
  <c r="IO48" i="11"/>
  <c r="IO28" i="11"/>
  <c r="IO100" i="11"/>
  <c r="HD109" i="11"/>
  <c r="FQ29" i="11"/>
  <c r="FQ35" i="11"/>
  <c r="FQ164" i="11"/>
  <c r="FQ73" i="11"/>
  <c r="FQ52" i="11"/>
  <c r="FQ196" i="11"/>
  <c r="FQ137" i="11"/>
  <c r="FQ95" i="11"/>
  <c r="FB148" i="11"/>
  <c r="FB79" i="11"/>
  <c r="EJ118" i="11"/>
  <c r="DU62" i="11"/>
  <c r="DU128" i="11"/>
  <c r="DU27" i="11"/>
  <c r="DU137" i="11"/>
  <c r="DU60" i="11"/>
  <c r="DU152" i="11"/>
  <c r="CY102" i="11"/>
  <c r="CY128" i="11"/>
  <c r="CY103" i="11"/>
  <c r="CY127" i="11"/>
  <c r="CY180" i="11"/>
  <c r="CY181" i="11"/>
  <c r="CY39" i="11"/>
  <c r="CY130" i="11"/>
  <c r="CY52" i="11"/>
  <c r="CY28" i="11"/>
  <c r="DI28" i="11" s="1"/>
  <c r="CY60" i="11"/>
  <c r="CY79" i="11"/>
  <c r="CY36" i="11"/>
  <c r="DI36" i="11" s="1"/>
  <c r="U151" i="11"/>
  <c r="U175" i="11"/>
  <c r="U146" i="11"/>
  <c r="U186" i="11"/>
  <c r="U110" i="11"/>
  <c r="U192" i="11"/>
  <c r="U163" i="11"/>
  <c r="U79" i="11"/>
  <c r="U173" i="11"/>
  <c r="NM125" i="11"/>
  <c r="NM35" i="11"/>
  <c r="NM60" i="11"/>
  <c r="LQ103" i="11"/>
  <c r="LQ102" i="11"/>
  <c r="LQ114" i="11"/>
  <c r="LQ93" i="11"/>
  <c r="LQ23" i="11"/>
  <c r="LQ92" i="11"/>
  <c r="LQ196" i="11"/>
  <c r="LQ58" i="11"/>
  <c r="LQ56" i="11"/>
  <c r="LQ79" i="11"/>
  <c r="LQ138" i="11"/>
  <c r="FP103" i="11"/>
  <c r="FP172" i="11"/>
  <c r="FP127" i="11"/>
  <c r="FP122" i="11"/>
  <c r="FP24" i="11"/>
  <c r="FP118" i="11"/>
  <c r="FP110" i="11"/>
  <c r="FP54" i="11"/>
  <c r="FP28" i="11"/>
  <c r="FP60" i="11"/>
  <c r="FP138" i="11"/>
  <c r="FP53" i="11"/>
  <c r="DT91" i="11"/>
  <c r="DT72" i="11"/>
  <c r="DT116" i="11"/>
  <c r="CF153" i="11"/>
  <c r="CF186" i="11"/>
  <c r="CF52" i="11"/>
  <c r="CF159" i="11"/>
  <c r="CF79" i="11"/>
  <c r="DI79" i="11" s="1"/>
  <c r="CF171" i="11"/>
  <c r="FX122" i="11"/>
  <c r="DG130" i="11"/>
  <c r="IW172" i="11"/>
  <c r="IW121" i="11"/>
  <c r="IO61" i="11"/>
  <c r="IO122" i="11"/>
  <c r="IO128" i="11"/>
  <c r="IO108" i="11"/>
  <c r="IO141" i="11"/>
  <c r="IO117" i="11"/>
  <c r="IO80" i="11"/>
  <c r="FB48" i="11"/>
  <c r="EI163" i="11"/>
  <c r="DU122" i="11"/>
  <c r="NF38" i="11"/>
  <c r="NF79" i="11"/>
  <c r="MI71" i="11"/>
  <c r="MI146" i="11"/>
  <c r="MI142" i="11"/>
  <c r="MI148" i="11"/>
  <c r="MI117" i="11"/>
  <c r="MI54" i="11"/>
  <c r="LR151" i="11"/>
  <c r="LR34" i="11"/>
  <c r="LR153" i="11"/>
  <c r="LR89" i="11"/>
  <c r="LR146" i="11"/>
  <c r="LR142" i="11"/>
  <c r="LR182" i="11"/>
  <c r="LR148" i="11"/>
  <c r="LR52" i="11"/>
  <c r="LR109" i="11"/>
  <c r="LR95" i="11"/>
  <c r="LR54" i="11"/>
  <c r="LR147" i="11"/>
  <c r="KO89" i="11"/>
  <c r="KO121" i="11"/>
  <c r="KH183" i="11"/>
  <c r="IO85" i="11"/>
  <c r="IO38" i="11"/>
  <c r="FQ91" i="11"/>
  <c r="FQ61" i="11"/>
  <c r="FQ195" i="11"/>
  <c r="FQ128" i="11"/>
  <c r="FQ71" i="11"/>
  <c r="FQ72" i="11"/>
  <c r="FQ124" i="11"/>
  <c r="FQ87" i="11"/>
  <c r="FQ39" i="11"/>
  <c r="FQ118" i="11"/>
  <c r="FQ183" i="11"/>
  <c r="FQ134" i="11"/>
  <c r="FQ27" i="11"/>
  <c r="FQ58" i="11"/>
  <c r="FQ159" i="11"/>
  <c r="FQ192" i="11"/>
  <c r="FQ56" i="11"/>
  <c r="FQ163" i="11"/>
  <c r="FQ152" i="11"/>
  <c r="FQ147" i="11"/>
  <c r="CY151" i="11"/>
  <c r="CY71" i="11"/>
  <c r="CY182" i="11"/>
  <c r="CY75" i="11"/>
  <c r="CY134" i="11"/>
  <c r="CY95" i="11"/>
  <c r="NF124" i="11"/>
  <c r="NF54" i="11"/>
  <c r="MX186" i="11"/>
  <c r="MI153" i="11"/>
  <c r="MI85" i="11"/>
  <c r="MI181" i="11"/>
  <c r="MI156" i="11"/>
  <c r="MI133" i="11"/>
  <c r="MI93" i="11"/>
  <c r="MI157" i="11"/>
  <c r="MI110" i="11"/>
  <c r="MI65" i="11"/>
  <c r="MI121" i="11"/>
  <c r="MI30" i="11"/>
  <c r="MI79" i="11"/>
  <c r="LR96" i="11"/>
  <c r="LR125" i="11"/>
  <c r="LR127" i="11"/>
  <c r="LR156" i="11"/>
  <c r="LR129" i="11"/>
  <c r="LR57" i="11"/>
  <c r="LR141" i="11"/>
  <c r="LR39" i="11"/>
  <c r="LR133" i="11"/>
  <c r="LR130" i="11"/>
  <c r="LR183" i="11"/>
  <c r="LR75" i="11"/>
  <c r="LR120" i="11"/>
  <c r="LR135" i="11"/>
  <c r="LR32" i="11"/>
  <c r="LR171" i="11"/>
  <c r="KO53" i="11"/>
  <c r="KH79" i="11"/>
  <c r="IW125" i="11"/>
  <c r="IW87" i="11"/>
  <c r="IO52" i="11"/>
  <c r="IO31" i="11"/>
  <c r="IO116" i="11"/>
  <c r="IO56" i="11"/>
  <c r="FQ132" i="11"/>
  <c r="FQ34" i="11"/>
  <c r="FQ156" i="11"/>
  <c r="FQ90" i="11"/>
  <c r="FQ57" i="11"/>
  <c r="FQ141" i="11"/>
  <c r="FQ182" i="11"/>
  <c r="FQ65" i="11"/>
  <c r="FQ135" i="11"/>
  <c r="FQ173" i="11"/>
  <c r="FB52" i="11"/>
  <c r="FB119" i="11"/>
  <c r="DU153" i="11"/>
  <c r="DU61" i="11"/>
  <c r="DU179" i="11"/>
  <c r="DU74" i="11"/>
  <c r="DU156" i="11"/>
  <c r="DU90" i="11"/>
  <c r="DU182" i="11"/>
  <c r="DU93" i="11"/>
  <c r="DU24" i="11"/>
  <c r="DU130" i="11"/>
  <c r="DU73" i="11"/>
  <c r="DU157" i="11"/>
  <c r="DU31" i="11"/>
  <c r="DU159" i="11"/>
  <c r="DU147" i="11"/>
  <c r="CY136" i="11"/>
  <c r="CY125" i="11"/>
  <c r="CY62" i="11"/>
  <c r="CY82" i="11"/>
  <c r="CY114" i="11"/>
  <c r="CY133" i="11"/>
  <c r="CY186" i="11"/>
  <c r="CY117" i="11"/>
  <c r="CY118" i="11"/>
  <c r="CY51" i="11"/>
  <c r="CY65" i="11"/>
  <c r="DI65" i="11" s="1"/>
  <c r="CY159" i="11"/>
  <c r="CY100" i="11"/>
  <c r="AV74" i="11"/>
  <c r="BQ74" i="11" s="1"/>
  <c r="AV124" i="11"/>
  <c r="AV196" i="11"/>
  <c r="DU71" i="11"/>
  <c r="DU133" i="11"/>
  <c r="DU117" i="11"/>
  <c r="DU65" i="11"/>
  <c r="DU79" i="11"/>
  <c r="CY38" i="11"/>
  <c r="DI38" i="11" s="1"/>
  <c r="CY122" i="11"/>
  <c r="CY179" i="11"/>
  <c r="CY175" i="11"/>
  <c r="CY156" i="11"/>
  <c r="DI156" i="11" s="1"/>
  <c r="CY24" i="11"/>
  <c r="CY92" i="11"/>
  <c r="CY54" i="11"/>
  <c r="CY31" i="11"/>
  <c r="CY76" i="11"/>
  <c r="CY163" i="11"/>
  <c r="CY32" i="11"/>
  <c r="CY138" i="11"/>
  <c r="CG132" i="11"/>
  <c r="CG85" i="11"/>
  <c r="CG195" i="11"/>
  <c r="CG175" i="11"/>
  <c r="CG35" i="11"/>
  <c r="CG57" i="11"/>
  <c r="CG87" i="11"/>
  <c r="CG108" i="11"/>
  <c r="CG93" i="11"/>
  <c r="CG49" i="11"/>
  <c r="CG75" i="11"/>
  <c r="CG118" i="11"/>
  <c r="CG145" i="11"/>
  <c r="CG30" i="11"/>
  <c r="CG184" i="11"/>
  <c r="BH54" i="11"/>
  <c r="U91" i="11"/>
  <c r="U181" i="11"/>
  <c r="U180" i="11"/>
  <c r="U156" i="11"/>
  <c r="U39" i="11"/>
  <c r="U157" i="11"/>
  <c r="U49" i="11"/>
  <c r="U196" i="11"/>
  <c r="U58" i="11"/>
  <c r="U95" i="11"/>
  <c r="U28" i="11"/>
  <c r="U152" i="11"/>
  <c r="U138" i="11"/>
  <c r="LQ172" i="11"/>
  <c r="LQ132" i="11"/>
  <c r="LQ125" i="11"/>
  <c r="LQ49" i="11"/>
  <c r="LQ120" i="11"/>
  <c r="LQ159" i="11"/>
  <c r="LQ28" i="11"/>
  <c r="LQ119" i="11"/>
  <c r="LT119" i="11" s="1"/>
  <c r="LQ173" i="11"/>
  <c r="FP181" i="11"/>
  <c r="FP182" i="11"/>
  <c r="FP51" i="11"/>
  <c r="FP134" i="11"/>
  <c r="FP117" i="11"/>
  <c r="FP137" i="11"/>
  <c r="FP159" i="11"/>
  <c r="DT62" i="11"/>
  <c r="DT151" i="11"/>
  <c r="DT175" i="11"/>
  <c r="DT182" i="11"/>
  <c r="DT173" i="11"/>
  <c r="DT36" i="11"/>
  <c r="CF195" i="11"/>
  <c r="DI195" i="11" s="1"/>
  <c r="CF128" i="11"/>
  <c r="CF71" i="11"/>
  <c r="CF24" i="11"/>
  <c r="CF130" i="11"/>
  <c r="CF75" i="11"/>
  <c r="CF49" i="11"/>
  <c r="CF191" i="11"/>
  <c r="DI191" i="11" s="1"/>
  <c r="CF131" i="11"/>
  <c r="DI131" i="11" s="1"/>
  <c r="CF30" i="11"/>
  <c r="FX137" i="11"/>
  <c r="DG132" i="11"/>
  <c r="DG110" i="11"/>
  <c r="DG28" i="11"/>
  <c r="CY115" i="11"/>
  <c r="CY169" i="11"/>
  <c r="CG172" i="11"/>
  <c r="CG61" i="11"/>
  <c r="CG180" i="11"/>
  <c r="CG71" i="11"/>
  <c r="CG164" i="11"/>
  <c r="CG117" i="11"/>
  <c r="CG130" i="11"/>
  <c r="AV85" i="11"/>
  <c r="AV153" i="11"/>
  <c r="AV136" i="11"/>
  <c r="AV122" i="11"/>
  <c r="AV132" i="11"/>
  <c r="AV151" i="11"/>
  <c r="AV180" i="11"/>
  <c r="AV71" i="11"/>
  <c r="AV87" i="11"/>
  <c r="AV108" i="11"/>
  <c r="AV93" i="11"/>
  <c r="AV117" i="11"/>
  <c r="AV157" i="11"/>
  <c r="AV137" i="11"/>
  <c r="BQ137" i="11" s="1"/>
  <c r="AV116" i="11"/>
  <c r="AV120" i="11"/>
  <c r="AV76" i="11"/>
  <c r="AV163" i="11"/>
  <c r="AV119" i="11"/>
  <c r="U38" i="11"/>
  <c r="U103" i="11"/>
  <c r="U125" i="11"/>
  <c r="U89" i="11"/>
  <c r="U93" i="11"/>
  <c r="U75" i="11"/>
  <c r="U52" i="11"/>
  <c r="U168" i="11"/>
  <c r="U80" i="11"/>
  <c r="U100" i="11"/>
  <c r="U56" i="11"/>
  <c r="U119" i="11"/>
  <c r="U115" i="11"/>
  <c r="U36" i="11"/>
  <c r="NM51" i="11"/>
  <c r="NM31" i="11"/>
  <c r="LQ195" i="11"/>
  <c r="LQ62" i="11"/>
  <c r="LQ122" i="11"/>
  <c r="LQ35" i="11"/>
  <c r="LQ141" i="11"/>
  <c r="LQ108" i="11"/>
  <c r="LQ51" i="11"/>
  <c r="LQ169" i="11"/>
  <c r="LQ165" i="11"/>
  <c r="LC51" i="11"/>
  <c r="FP33" i="11"/>
  <c r="FP91" i="11"/>
  <c r="FP39" i="11"/>
  <c r="FP73" i="11"/>
  <c r="FP157" i="11"/>
  <c r="FP52" i="11"/>
  <c r="FP163" i="11"/>
  <c r="FP152" i="11"/>
  <c r="DT136" i="11"/>
  <c r="DT89" i="11"/>
  <c r="DT108" i="11"/>
  <c r="DT23" i="11"/>
  <c r="DT54" i="11"/>
  <c r="CF74" i="11"/>
  <c r="CF172" i="11"/>
  <c r="CF72" i="11"/>
  <c r="CF108" i="11"/>
  <c r="CF168" i="11"/>
  <c r="CF80" i="11"/>
  <c r="CF56" i="11"/>
  <c r="CF152" i="11"/>
  <c r="FX57" i="11"/>
  <c r="FX71" i="11"/>
  <c r="FX35" i="11"/>
  <c r="CY119" i="11"/>
  <c r="CY152" i="11"/>
  <c r="CG74" i="11"/>
  <c r="CG153" i="11"/>
  <c r="CG27" i="11"/>
  <c r="CG159" i="11"/>
  <c r="AV38" i="11"/>
  <c r="AV129" i="11"/>
  <c r="AV89" i="11"/>
  <c r="AV141" i="11"/>
  <c r="AV186" i="11"/>
  <c r="AV134" i="11"/>
  <c r="AV27" i="11"/>
  <c r="AV58" i="11"/>
  <c r="AV80" i="11"/>
  <c r="AV121" i="11"/>
  <c r="AV173" i="11"/>
  <c r="U122" i="11"/>
  <c r="U129" i="11"/>
  <c r="U24" i="11"/>
  <c r="U142" i="11"/>
  <c r="U134" i="11"/>
  <c r="U109" i="11"/>
  <c r="U171" i="11"/>
  <c r="NM34" i="11"/>
  <c r="NM24" i="11"/>
  <c r="NM95" i="11"/>
  <c r="NM30" i="11"/>
  <c r="LQ89" i="11"/>
  <c r="LQ40" i="11"/>
  <c r="LQ24" i="11"/>
  <c r="LT24" i="11" s="1"/>
  <c r="LQ133" i="11"/>
  <c r="LQ73" i="11"/>
  <c r="LQ52" i="11"/>
  <c r="LQ27" i="11"/>
  <c r="LQ191" i="11"/>
  <c r="LQ168" i="11"/>
  <c r="LQ76" i="11"/>
  <c r="LQ116" i="11"/>
  <c r="LQ32" i="11"/>
  <c r="LQ115" i="11"/>
  <c r="LQ171" i="11"/>
  <c r="LC130" i="11"/>
  <c r="LC58" i="11"/>
  <c r="LC159" i="11"/>
  <c r="FP96" i="11"/>
  <c r="FP125" i="11"/>
  <c r="FP74" i="11"/>
  <c r="FP61" i="11"/>
  <c r="FP71" i="11"/>
  <c r="FP93" i="11"/>
  <c r="FP141" i="11"/>
  <c r="FP148" i="11"/>
  <c r="FP94" i="11"/>
  <c r="FP31" i="11"/>
  <c r="FP30" i="11"/>
  <c r="FP171" i="11"/>
  <c r="DT128" i="11"/>
  <c r="DT141" i="11"/>
  <c r="DT49" i="11"/>
  <c r="DT52" i="11"/>
  <c r="DT192" i="11"/>
  <c r="DT152" i="11"/>
  <c r="DT171" i="11"/>
  <c r="CF132" i="11"/>
  <c r="CF82" i="11"/>
  <c r="CF146" i="11"/>
  <c r="CF180" i="11"/>
  <c r="CF145" i="11"/>
  <c r="CF115" i="11"/>
  <c r="CF53" i="11"/>
  <c r="FX38" i="11"/>
  <c r="FX23" i="11"/>
  <c r="DG93" i="11"/>
  <c r="LR102" i="11"/>
  <c r="LR82" i="11"/>
  <c r="LR136" i="11"/>
  <c r="LR175" i="11"/>
  <c r="LR134" i="11"/>
  <c r="LR27" i="11"/>
  <c r="LR168" i="11"/>
  <c r="LR31" i="11"/>
  <c r="LR76" i="11"/>
  <c r="LR30" i="11"/>
  <c r="LR173" i="11"/>
  <c r="HD179" i="11"/>
  <c r="HD31" i="11"/>
  <c r="FQ102" i="11"/>
  <c r="FQ136" i="11"/>
  <c r="FQ96" i="11"/>
  <c r="FQ62" i="11"/>
  <c r="FQ180" i="11"/>
  <c r="FQ108" i="11"/>
  <c r="FQ93" i="11"/>
  <c r="FQ94" i="11"/>
  <c r="FQ49" i="11"/>
  <c r="FQ148" i="11"/>
  <c r="FQ191" i="11"/>
  <c r="FQ31" i="11"/>
  <c r="FQ30" i="11"/>
  <c r="FQ32" i="11"/>
  <c r="FQ171" i="11"/>
  <c r="DU82" i="11"/>
  <c r="DU136" i="11"/>
  <c r="DU172" i="11"/>
  <c r="DU72" i="11"/>
  <c r="DU196" i="11"/>
  <c r="DU109" i="11"/>
  <c r="DU192" i="11"/>
  <c r="DU135" i="11"/>
  <c r="DU173" i="11"/>
  <c r="CZ56" i="11"/>
  <c r="CG125" i="11"/>
  <c r="CG151" i="11"/>
  <c r="CG122" i="11"/>
  <c r="CG29" i="11"/>
  <c r="CG156" i="11"/>
  <c r="CG133" i="11"/>
  <c r="CG134" i="11"/>
  <c r="CG196" i="11"/>
  <c r="CG31" i="11"/>
  <c r="CG168" i="11"/>
  <c r="CG28" i="11"/>
  <c r="CG60" i="11"/>
  <c r="CG32" i="11"/>
  <c r="CG173" i="11"/>
  <c r="CG171" i="11"/>
  <c r="AV34" i="11"/>
  <c r="BQ34" i="11" s="1"/>
  <c r="AV29" i="11"/>
  <c r="AV179" i="11"/>
  <c r="AV82" i="11"/>
  <c r="AV195" i="11"/>
  <c r="AV175" i="11"/>
  <c r="AV40" i="11"/>
  <c r="AV133" i="11"/>
  <c r="AV49" i="11"/>
  <c r="AV73" i="11"/>
  <c r="AV130" i="11"/>
  <c r="AV168" i="11"/>
  <c r="AV192" i="11"/>
  <c r="AV30" i="11"/>
  <c r="AV152" i="11"/>
  <c r="AV171" i="11"/>
  <c r="NF103" i="11"/>
  <c r="NF61" i="11"/>
  <c r="NF96" i="11"/>
  <c r="NF128" i="11"/>
  <c r="NF89" i="11"/>
  <c r="NF90" i="11"/>
  <c r="NF156" i="11"/>
  <c r="NF71" i="11"/>
  <c r="NF108" i="11"/>
  <c r="NF142" i="11"/>
  <c r="NF148" i="11"/>
  <c r="NF75" i="11"/>
  <c r="NF23" i="11"/>
  <c r="NF118" i="11"/>
  <c r="NF196" i="11"/>
  <c r="NF58" i="11"/>
  <c r="NF31" i="11"/>
  <c r="NF120" i="11"/>
  <c r="NF76" i="11"/>
  <c r="NF28" i="11"/>
  <c r="NF30" i="11"/>
  <c r="NF171" i="11"/>
  <c r="MX96" i="11"/>
  <c r="MY24" i="11"/>
  <c r="MY28" i="11"/>
  <c r="MI28" i="11"/>
  <c r="MI163" i="11"/>
  <c r="KO34" i="11"/>
  <c r="KO103" i="11"/>
  <c r="KO38" i="11"/>
  <c r="KO132" i="11"/>
  <c r="KO151" i="11"/>
  <c r="KO91" i="11"/>
  <c r="KO114" i="11"/>
  <c r="KO35" i="11"/>
  <c r="KO71" i="11"/>
  <c r="KO72" i="11"/>
  <c r="KO142" i="11"/>
  <c r="KO39" i="11"/>
  <c r="KO186" i="11"/>
  <c r="KO75" i="11"/>
  <c r="KO118" i="11"/>
  <c r="KO182" i="11"/>
  <c r="KO157" i="11"/>
  <c r="KO196" i="11"/>
  <c r="KO191" i="11"/>
  <c r="KO159" i="11"/>
  <c r="KO76" i="11"/>
  <c r="KO32" i="11"/>
  <c r="KO173" i="11"/>
  <c r="KO171" i="11"/>
  <c r="KH34" i="11"/>
  <c r="KH179" i="11"/>
  <c r="KH96" i="11"/>
  <c r="KH62" i="11"/>
  <c r="KH38" i="11"/>
  <c r="KH195" i="11"/>
  <c r="KH40" i="11"/>
  <c r="KH72" i="11"/>
  <c r="KH129" i="11"/>
  <c r="KH57" i="11"/>
  <c r="KH87" i="11"/>
  <c r="KH124" i="11"/>
  <c r="KH141" i="11"/>
  <c r="KH23" i="11"/>
  <c r="KH94" i="11"/>
  <c r="KH73" i="11"/>
  <c r="KH134" i="11"/>
  <c r="KH110" i="11"/>
  <c r="KH191" i="11"/>
  <c r="KH58" i="11"/>
  <c r="KH192" i="11"/>
  <c r="KH56" i="11"/>
  <c r="KH28" i="11"/>
  <c r="KH30" i="11"/>
  <c r="KH147" i="11"/>
  <c r="KH169" i="11"/>
  <c r="IW153" i="11"/>
  <c r="IW82" i="11"/>
  <c r="IW179" i="11"/>
  <c r="IW96" i="11"/>
  <c r="IW180" i="11"/>
  <c r="IW156" i="11"/>
  <c r="IW90" i="11"/>
  <c r="IW39" i="11"/>
  <c r="IW182" i="11"/>
  <c r="IW186" i="11"/>
  <c r="IW73" i="11"/>
  <c r="IW51" i="11"/>
  <c r="IW110" i="11"/>
  <c r="IW196" i="11"/>
  <c r="IW137" i="11"/>
  <c r="IW191" i="11"/>
  <c r="IW100" i="11"/>
  <c r="IW60" i="11"/>
  <c r="IW32" i="11"/>
  <c r="IW173" i="11"/>
  <c r="IW171" i="11"/>
  <c r="IO29" i="11"/>
  <c r="IO164" i="11"/>
  <c r="IO148" i="11"/>
  <c r="IE61" i="11"/>
  <c r="IE172" i="11"/>
  <c r="IE136" i="11"/>
  <c r="IE122" i="11"/>
  <c r="IE62" i="11"/>
  <c r="IE74" i="11"/>
  <c r="IE156" i="11"/>
  <c r="IE89" i="11"/>
  <c r="IE175" i="11"/>
  <c r="IE129" i="11"/>
  <c r="IE39" i="11"/>
  <c r="IE182" i="11"/>
  <c r="IE48" i="11"/>
  <c r="IE75" i="11"/>
  <c r="IE23" i="11"/>
  <c r="IE94" i="11"/>
  <c r="IE196" i="11"/>
  <c r="IE145" i="11"/>
  <c r="IE109" i="11"/>
  <c r="IE58" i="11"/>
  <c r="IE95" i="11"/>
  <c r="IE116" i="11"/>
  <c r="IE121" i="11"/>
  <c r="IE60" i="11"/>
  <c r="IE119" i="11"/>
  <c r="IE173" i="11"/>
  <c r="IE171" i="11"/>
  <c r="HD96" i="11"/>
  <c r="HD125" i="11"/>
  <c r="HD29" i="11"/>
  <c r="HD33" i="11"/>
  <c r="HD180" i="11"/>
  <c r="HD151" i="11"/>
  <c r="HD146" i="11"/>
  <c r="HD71" i="11"/>
  <c r="HD35" i="11"/>
  <c r="HD182" i="11"/>
  <c r="HD39" i="11"/>
  <c r="HD87" i="11"/>
  <c r="HD49" i="11"/>
  <c r="HD51" i="11"/>
  <c r="HD94" i="11"/>
  <c r="HD196" i="11"/>
  <c r="HD110" i="11"/>
  <c r="HD168" i="11"/>
  <c r="HD137" i="11"/>
  <c r="HD95" i="11"/>
  <c r="HD192" i="11"/>
  <c r="HD28" i="11"/>
  <c r="HD163" i="11"/>
  <c r="HD32" i="11"/>
  <c r="HD173" i="11"/>
  <c r="HD36" i="11"/>
  <c r="FB96" i="11"/>
  <c r="FB102" i="11"/>
  <c r="FB151" i="11"/>
  <c r="FB132" i="11"/>
  <c r="FB74" i="11"/>
  <c r="FB103" i="11"/>
  <c r="FB180" i="11"/>
  <c r="FB89" i="11"/>
  <c r="FB181" i="11"/>
  <c r="FB35" i="11"/>
  <c r="FB108" i="11"/>
  <c r="FB90" i="11"/>
  <c r="FB141" i="11"/>
  <c r="FB183" i="11"/>
  <c r="FB92" i="11"/>
  <c r="FB23" i="11"/>
  <c r="FB110" i="11"/>
  <c r="FB27" i="11"/>
  <c r="FB31" i="11"/>
  <c r="FB58" i="11"/>
  <c r="FB159" i="11"/>
  <c r="FB116" i="11"/>
  <c r="FB121" i="11"/>
  <c r="FB30" i="11"/>
  <c r="FB32" i="11"/>
  <c r="FB147" i="11"/>
  <c r="FB171" i="11"/>
  <c r="CY116" i="11"/>
  <c r="BH125" i="11"/>
  <c r="BH33" i="11"/>
  <c r="BH61" i="11"/>
  <c r="BH62" i="11"/>
  <c r="BH103" i="11"/>
  <c r="BH179" i="11"/>
  <c r="BH175" i="11"/>
  <c r="BH57" i="11"/>
  <c r="BH35" i="11"/>
  <c r="BH72" i="11"/>
  <c r="BH87" i="11"/>
  <c r="BH186" i="11"/>
  <c r="BH49" i="11"/>
  <c r="BH23" i="11"/>
  <c r="BH118" i="11"/>
  <c r="BH134" i="11"/>
  <c r="BH52" i="11"/>
  <c r="BH31" i="11"/>
  <c r="BH137" i="11"/>
  <c r="BH95" i="11"/>
  <c r="BH116" i="11"/>
  <c r="BH28" i="11"/>
  <c r="BH30" i="11"/>
  <c r="BH32" i="11"/>
  <c r="BH79" i="11"/>
  <c r="BH184" i="11"/>
  <c r="U51" i="11"/>
  <c r="NM179" i="11"/>
  <c r="NM132" i="11"/>
  <c r="NM91" i="11"/>
  <c r="NM74" i="11"/>
  <c r="NM96" i="11"/>
  <c r="NM151" i="11"/>
  <c r="NM156" i="11"/>
  <c r="NM57" i="11"/>
  <c r="NM129" i="11"/>
  <c r="NM182" i="11"/>
  <c r="NM93" i="11"/>
  <c r="NM92" i="11"/>
  <c r="NM23" i="11"/>
  <c r="NM134" i="11"/>
  <c r="NM52" i="11"/>
  <c r="NM191" i="11"/>
  <c r="NM76" i="11"/>
  <c r="NM135" i="11"/>
  <c r="NM79" i="11"/>
  <c r="NM147" i="11"/>
  <c r="NM171" i="11"/>
  <c r="MY103" i="11"/>
  <c r="MY132" i="11"/>
  <c r="MY102" i="11"/>
  <c r="MY172" i="11"/>
  <c r="MY122" i="11"/>
  <c r="MY180" i="11"/>
  <c r="MY146" i="11"/>
  <c r="MY156" i="11"/>
  <c r="MY35" i="11"/>
  <c r="MY142" i="11"/>
  <c r="MY182" i="11"/>
  <c r="MY133" i="11"/>
  <c r="MY51" i="11"/>
  <c r="MY117" i="11"/>
  <c r="MY49" i="11"/>
  <c r="MY52" i="11"/>
  <c r="MY196" i="11"/>
  <c r="MY31" i="11"/>
  <c r="MY58" i="11"/>
  <c r="MY192" i="11"/>
  <c r="MY100" i="11"/>
  <c r="MY30" i="11"/>
  <c r="MY115" i="11"/>
  <c r="MY171" i="11"/>
  <c r="MJ134" i="11"/>
  <c r="LQ181" i="11"/>
  <c r="LQ30" i="11"/>
  <c r="LC34" i="11"/>
  <c r="LC102" i="11"/>
  <c r="LC153" i="11"/>
  <c r="LC82" i="11"/>
  <c r="LC91" i="11"/>
  <c r="LC85" i="11"/>
  <c r="LC175" i="11"/>
  <c r="LC35" i="11"/>
  <c r="LC114" i="11"/>
  <c r="LC186" i="11"/>
  <c r="LC90" i="11"/>
  <c r="LC133" i="11"/>
  <c r="LC148" i="11"/>
  <c r="LC73" i="11"/>
  <c r="LC27" i="11"/>
  <c r="LC145" i="11"/>
  <c r="LC137" i="11"/>
  <c r="LC95" i="11"/>
  <c r="LC116" i="11"/>
  <c r="LC60" i="11"/>
  <c r="LC32" i="11"/>
  <c r="LC173" i="11"/>
  <c r="LC171" i="11"/>
  <c r="KG61" i="11"/>
  <c r="KG136" i="11"/>
  <c r="KG91" i="11"/>
  <c r="KG85" i="11"/>
  <c r="KG132" i="11"/>
  <c r="KG102" i="11"/>
  <c r="KG180" i="11"/>
  <c r="KG35" i="11"/>
  <c r="KG146" i="11"/>
  <c r="KG57" i="11"/>
  <c r="KG93" i="11"/>
  <c r="KG186" i="11"/>
  <c r="KG148" i="11"/>
  <c r="KG94" i="11"/>
  <c r="KG118" i="11"/>
  <c r="KG134" i="11"/>
  <c r="KG145" i="11"/>
  <c r="KG168" i="11"/>
  <c r="KG58" i="11"/>
  <c r="KG116" i="11"/>
  <c r="KG76" i="11"/>
  <c r="KG60" i="11"/>
  <c r="KG32" i="11"/>
  <c r="KG173" i="11"/>
  <c r="KG171" i="11"/>
  <c r="JO61" i="11"/>
  <c r="JO128" i="11"/>
  <c r="JO96" i="11"/>
  <c r="JO153" i="11"/>
  <c r="JO102" i="11"/>
  <c r="JO103" i="11"/>
  <c r="JO180" i="11"/>
  <c r="JO181" i="11"/>
  <c r="JO90" i="11"/>
  <c r="JO129" i="11"/>
  <c r="JO182" i="11"/>
  <c r="JO164" i="11"/>
  <c r="JO24" i="11"/>
  <c r="JO183" i="11"/>
  <c r="JO75" i="11"/>
  <c r="JO23" i="11"/>
  <c r="JO134" i="11"/>
  <c r="JO52" i="11"/>
  <c r="JO58" i="11"/>
  <c r="JO116" i="11"/>
  <c r="JO159" i="11"/>
  <c r="JO60" i="11"/>
  <c r="JO79" i="11"/>
  <c r="JO173" i="11"/>
  <c r="JO169" i="11"/>
  <c r="IP29" i="11"/>
  <c r="IP180" i="11"/>
  <c r="IP183" i="11"/>
  <c r="IP79" i="11"/>
  <c r="ID96" i="11"/>
  <c r="ID62" i="11"/>
  <c r="ID136" i="11"/>
  <c r="ID151" i="11"/>
  <c r="ID172" i="11"/>
  <c r="ID74" i="11"/>
  <c r="ID181" i="11"/>
  <c r="ID57" i="11"/>
  <c r="ID71" i="11"/>
  <c r="ID72" i="11"/>
  <c r="ID48" i="11"/>
  <c r="ID24" i="11"/>
  <c r="ID133" i="11"/>
  <c r="ID148" i="11"/>
  <c r="ID183" i="11"/>
  <c r="ID118" i="11"/>
  <c r="ID134" i="11"/>
  <c r="ID110" i="11"/>
  <c r="ID54" i="11"/>
  <c r="ID31" i="11"/>
  <c r="ID120" i="11"/>
  <c r="ID116" i="11"/>
  <c r="ID135" i="11"/>
  <c r="ID60" i="11"/>
  <c r="ID79" i="11"/>
  <c r="ID173" i="11"/>
  <c r="ID53" i="11"/>
  <c r="HC102" i="11"/>
  <c r="HC103" i="11"/>
  <c r="HC38" i="11"/>
  <c r="HC85" i="11"/>
  <c r="HC34" i="11"/>
  <c r="HC62" i="11"/>
  <c r="HC151" i="11"/>
  <c r="HC114" i="11"/>
  <c r="HC156" i="11"/>
  <c r="HC72" i="11"/>
  <c r="HC48" i="11"/>
  <c r="HC182" i="11"/>
  <c r="HC87" i="11"/>
  <c r="HC183" i="11"/>
  <c r="HC75" i="11"/>
  <c r="HC49" i="11"/>
  <c r="HC52" i="11"/>
  <c r="HC145" i="11"/>
  <c r="HC137" i="11"/>
  <c r="HC58" i="11"/>
  <c r="HC192" i="11"/>
  <c r="HC28" i="11"/>
  <c r="HC100" i="11"/>
  <c r="HC163" i="11"/>
  <c r="HC32" i="11"/>
  <c r="HC173" i="11"/>
  <c r="HC171" i="11"/>
  <c r="FP151" i="11"/>
  <c r="FP180" i="11"/>
  <c r="FP115" i="11"/>
  <c r="FA74" i="11"/>
  <c r="FA103" i="11"/>
  <c r="FA82" i="11"/>
  <c r="FA62" i="11"/>
  <c r="GG62" i="11" s="1"/>
  <c r="FA151" i="11"/>
  <c r="FA175" i="11"/>
  <c r="GG175" i="11" s="1"/>
  <c r="FA146" i="11"/>
  <c r="FA40" i="11"/>
  <c r="GG40" i="11" s="1"/>
  <c r="FA89" i="11"/>
  <c r="FA141" i="11"/>
  <c r="FA142" i="11"/>
  <c r="FA186" i="11"/>
  <c r="FA73" i="11"/>
  <c r="FA94" i="11"/>
  <c r="FA75" i="11"/>
  <c r="FA196" i="11"/>
  <c r="FA145" i="11"/>
  <c r="FA31" i="11"/>
  <c r="FA54" i="11"/>
  <c r="FA131" i="11"/>
  <c r="FA76" i="11"/>
  <c r="FA119" i="11"/>
  <c r="FA32" i="11"/>
  <c r="FA147" i="11"/>
  <c r="GG147" i="11" s="1"/>
  <c r="FA171" i="11"/>
  <c r="EJ102" i="11"/>
  <c r="EJ29" i="11"/>
  <c r="EJ91" i="11"/>
  <c r="EJ96" i="11"/>
  <c r="EJ136" i="11"/>
  <c r="EJ71" i="11"/>
  <c r="EJ57" i="11"/>
  <c r="EJ146" i="11"/>
  <c r="EJ35" i="11"/>
  <c r="EJ164" i="11"/>
  <c r="EJ108" i="11"/>
  <c r="EJ133" i="11"/>
  <c r="EJ148" i="11"/>
  <c r="EJ23" i="11"/>
  <c r="EJ52" i="11"/>
  <c r="EJ110" i="11"/>
  <c r="EJ31" i="11"/>
  <c r="EJ58" i="11"/>
  <c r="EJ159" i="11"/>
  <c r="EJ121" i="11"/>
  <c r="EJ30" i="11"/>
  <c r="EJ32" i="11"/>
  <c r="EJ115" i="11"/>
  <c r="EJ184" i="11"/>
  <c r="DT102" i="11"/>
  <c r="DT129" i="11"/>
  <c r="CZ121" i="11"/>
  <c r="CF134" i="11"/>
  <c r="BH182" i="11"/>
  <c r="V110" i="11"/>
  <c r="MX132" i="11"/>
  <c r="MX172" i="11"/>
  <c r="MX61" i="11"/>
  <c r="NO61" i="11" s="1"/>
  <c r="MX29" i="11"/>
  <c r="MX74" i="11"/>
  <c r="MX62" i="11"/>
  <c r="MX180" i="11"/>
  <c r="MX156" i="11"/>
  <c r="MX57" i="11"/>
  <c r="MX129" i="11"/>
  <c r="MX141" i="11"/>
  <c r="MX39" i="11"/>
  <c r="MX124" i="11"/>
  <c r="MX75" i="11"/>
  <c r="MX73" i="11"/>
  <c r="NO73" i="11" s="1"/>
  <c r="MX148" i="11"/>
  <c r="MX196" i="11"/>
  <c r="MX27" i="11"/>
  <c r="MX109" i="11"/>
  <c r="NO109" i="11" s="1"/>
  <c r="MX31" i="11"/>
  <c r="MX159" i="11"/>
  <c r="MX28" i="11"/>
  <c r="MX30" i="11"/>
  <c r="MX79" i="11"/>
  <c r="MX173" i="11"/>
  <c r="MX53" i="11"/>
  <c r="NO53" i="11" s="1"/>
  <c r="MJ102" i="11"/>
  <c r="MJ153" i="11"/>
  <c r="MJ128" i="11"/>
  <c r="MJ132" i="11"/>
  <c r="MJ91" i="11"/>
  <c r="MJ33" i="11"/>
  <c r="MJ103" i="11"/>
  <c r="MJ175" i="11"/>
  <c r="MJ146" i="11"/>
  <c r="MJ114" i="11"/>
  <c r="MJ93" i="11"/>
  <c r="MJ90" i="11"/>
  <c r="MJ141" i="11"/>
  <c r="MJ92" i="11"/>
  <c r="MJ130" i="11"/>
  <c r="MJ148" i="11"/>
  <c r="MJ27" i="11"/>
  <c r="MJ110" i="11"/>
  <c r="MJ137" i="11"/>
  <c r="MJ31" i="11"/>
  <c r="MJ131" i="11"/>
  <c r="MJ159" i="11"/>
  <c r="MJ100" i="11"/>
  <c r="MJ60" i="11"/>
  <c r="MJ32" i="11"/>
  <c r="MJ173" i="11"/>
  <c r="MJ171" i="11"/>
  <c r="LB34" i="11"/>
  <c r="LB102" i="11"/>
  <c r="LB62" i="11"/>
  <c r="LB82" i="11"/>
  <c r="LB71" i="11"/>
  <c r="LB180" i="11"/>
  <c r="LB175" i="11"/>
  <c r="LB72" i="11"/>
  <c r="LB133" i="11"/>
  <c r="LB93" i="11"/>
  <c r="LB92" i="11"/>
  <c r="LB73" i="11"/>
  <c r="LB49" i="11"/>
  <c r="LB27" i="11"/>
  <c r="LB134" i="11"/>
  <c r="LB137" i="11"/>
  <c r="LB168" i="11"/>
  <c r="LB80" i="11"/>
  <c r="LB192" i="11"/>
  <c r="LB28" i="11"/>
  <c r="LB60" i="11"/>
  <c r="LB173" i="11"/>
  <c r="JN102" i="11"/>
  <c r="KQ102" i="11" s="1"/>
  <c r="JN125" i="11"/>
  <c r="JN34" i="11"/>
  <c r="JN153" i="11"/>
  <c r="JN91" i="11"/>
  <c r="JN136" i="11"/>
  <c r="JN114" i="11"/>
  <c r="JN175" i="11"/>
  <c r="JN35" i="11"/>
  <c r="JN156" i="11"/>
  <c r="JN24" i="11"/>
  <c r="JN164" i="11"/>
  <c r="JN48" i="11"/>
  <c r="JN117" i="11"/>
  <c r="JN118" i="11"/>
  <c r="JN157" i="11"/>
  <c r="JN51" i="11"/>
  <c r="JN196" i="11"/>
  <c r="JN191" i="11"/>
  <c r="JN54" i="11"/>
  <c r="JN95" i="11"/>
  <c r="JN192" i="11"/>
  <c r="JN100" i="11"/>
  <c r="JN60" i="11"/>
  <c r="JN173" i="11"/>
  <c r="JN171" i="11"/>
  <c r="IP96" i="11"/>
  <c r="IP91" i="11"/>
  <c r="IP125" i="11"/>
  <c r="IP151" i="11"/>
  <c r="IP136" i="11"/>
  <c r="IP62" i="11"/>
  <c r="IP156" i="11"/>
  <c r="IP57" i="11"/>
  <c r="IP35" i="11"/>
  <c r="IP133" i="11"/>
  <c r="IP48" i="11"/>
  <c r="IP24" i="11"/>
  <c r="IP94" i="11"/>
  <c r="IP23" i="11"/>
  <c r="IP134" i="11"/>
  <c r="IP145" i="11"/>
  <c r="IP191" i="11"/>
  <c r="IP31" i="11"/>
  <c r="IP80" i="11"/>
  <c r="IP116" i="11"/>
  <c r="IP76" i="11"/>
  <c r="IP163" i="11"/>
  <c r="IP152" i="11"/>
  <c r="IP173" i="11"/>
  <c r="IP169" i="11"/>
  <c r="ID58" i="11"/>
  <c r="GE82" i="11"/>
  <c r="GE57" i="11"/>
  <c r="GE72" i="11"/>
  <c r="GE80" i="11"/>
  <c r="FX132" i="11"/>
  <c r="FX136" i="11"/>
  <c r="FX34" i="11"/>
  <c r="FX91" i="11"/>
  <c r="FX195" i="11"/>
  <c r="FX180" i="11"/>
  <c r="FX146" i="11"/>
  <c r="FX175" i="11"/>
  <c r="FX72" i="11"/>
  <c r="FX39" i="11"/>
  <c r="FX186" i="11"/>
  <c r="FX108" i="11"/>
  <c r="FX75" i="11"/>
  <c r="FX49" i="11"/>
  <c r="FX92" i="11"/>
  <c r="FX134" i="11"/>
  <c r="FX65" i="11"/>
  <c r="FX191" i="11"/>
  <c r="FX58" i="11"/>
  <c r="FX159" i="11"/>
  <c r="FX116" i="11"/>
  <c r="FX76" i="11"/>
  <c r="FX147" i="11"/>
  <c r="FX171" i="11"/>
  <c r="FQ54" i="11"/>
  <c r="FA87" i="11"/>
  <c r="FA56" i="11"/>
  <c r="EI34" i="11"/>
  <c r="EI179" i="11"/>
  <c r="EI82" i="11"/>
  <c r="EL82" i="11" s="1"/>
  <c r="EI29" i="11"/>
  <c r="EI122" i="11"/>
  <c r="EI62" i="11"/>
  <c r="EI180" i="11"/>
  <c r="EI129" i="11"/>
  <c r="EI181" i="11"/>
  <c r="EI57" i="11"/>
  <c r="EI87" i="11"/>
  <c r="EI39" i="11"/>
  <c r="EI108" i="11"/>
  <c r="EI183" i="11"/>
  <c r="EI130" i="11"/>
  <c r="EI73" i="11"/>
  <c r="EI52" i="11"/>
  <c r="EI145" i="11"/>
  <c r="EI168" i="11"/>
  <c r="EL168" i="11" s="1"/>
  <c r="EI31" i="11"/>
  <c r="EL31" i="11" s="1"/>
  <c r="EI131" i="11"/>
  <c r="EI28" i="11"/>
  <c r="EI100" i="11"/>
  <c r="EI60" i="11"/>
  <c r="EL60" i="11" s="1"/>
  <c r="EI79" i="11"/>
  <c r="EI115" i="11"/>
  <c r="EI169" i="11"/>
  <c r="DU125" i="11"/>
  <c r="DU53" i="11"/>
  <c r="DG102" i="11"/>
  <c r="DG61" i="11"/>
  <c r="DG34" i="11"/>
  <c r="DG153" i="11"/>
  <c r="DG103" i="11"/>
  <c r="DG175" i="11"/>
  <c r="DG90" i="11"/>
  <c r="DG146" i="11"/>
  <c r="DG89" i="11"/>
  <c r="DG48" i="11"/>
  <c r="DG133" i="11"/>
  <c r="DG117" i="11"/>
  <c r="DG52" i="11"/>
  <c r="DG27" i="11"/>
  <c r="DG54" i="11"/>
  <c r="DG58" i="11"/>
  <c r="DG116" i="11"/>
  <c r="DG56" i="11"/>
  <c r="DG30" i="11"/>
  <c r="DG32" i="11"/>
  <c r="DG173" i="11"/>
  <c r="DG171" i="11"/>
  <c r="CY171" i="11"/>
  <c r="CZ34" i="11"/>
  <c r="CZ62" i="11"/>
  <c r="CZ102" i="11"/>
  <c r="CZ61" i="11"/>
  <c r="CZ91" i="11"/>
  <c r="CZ33" i="11"/>
  <c r="CZ180" i="11"/>
  <c r="CZ114" i="11"/>
  <c r="CZ72" i="11"/>
  <c r="CZ57" i="11"/>
  <c r="CZ133" i="11"/>
  <c r="CZ141" i="11"/>
  <c r="CZ108" i="11"/>
  <c r="CZ117" i="11"/>
  <c r="CZ94" i="11"/>
  <c r="CZ183" i="11"/>
  <c r="CZ134" i="11"/>
  <c r="CZ196" i="11"/>
  <c r="CZ58" i="11"/>
  <c r="CZ31" i="11"/>
  <c r="CZ95" i="11"/>
  <c r="CZ192" i="11"/>
  <c r="CZ135" i="11"/>
  <c r="CZ30" i="11"/>
  <c r="CZ32" i="11"/>
  <c r="CZ115" i="11"/>
  <c r="CZ53" i="11"/>
  <c r="CG54" i="11"/>
  <c r="CG80" i="11"/>
  <c r="CG121" i="11"/>
  <c r="BO172" i="11"/>
  <c r="BO153" i="11"/>
  <c r="BO85" i="11"/>
  <c r="BO102" i="11"/>
  <c r="BO125" i="11"/>
  <c r="BO180" i="11"/>
  <c r="BO57" i="11"/>
  <c r="BO71" i="11"/>
  <c r="BO164" i="11"/>
  <c r="BO87" i="11"/>
  <c r="BO186" i="11"/>
  <c r="BO130" i="11"/>
  <c r="BO94" i="11"/>
  <c r="BO134" i="11"/>
  <c r="BO145" i="11"/>
  <c r="BO191" i="11"/>
  <c r="BO137" i="11"/>
  <c r="BO120" i="11"/>
  <c r="BO60" i="11"/>
  <c r="BO119" i="11"/>
  <c r="BO173" i="11"/>
  <c r="BO171" i="11"/>
  <c r="BG82" i="11"/>
  <c r="BG179" i="11"/>
  <c r="BG49" i="11"/>
  <c r="BG110" i="11"/>
  <c r="BG120" i="11"/>
  <c r="BG171" i="11"/>
  <c r="AW102" i="11"/>
  <c r="AW153" i="11"/>
  <c r="AW151" i="11"/>
  <c r="AW195" i="11"/>
  <c r="AW122" i="11"/>
  <c r="AW82" i="11"/>
  <c r="AW156" i="11"/>
  <c r="AW71" i="11"/>
  <c r="AW35" i="11"/>
  <c r="AW181" i="11"/>
  <c r="AW133" i="11"/>
  <c r="AW164" i="11"/>
  <c r="AW39" i="11"/>
  <c r="AW130" i="11"/>
  <c r="AW23" i="11"/>
  <c r="AW75" i="11"/>
  <c r="AW51" i="11"/>
  <c r="AW27" i="11"/>
  <c r="AW191" i="11"/>
  <c r="AW95" i="11"/>
  <c r="AW100" i="11"/>
  <c r="AW30" i="11"/>
  <c r="AW119" i="11"/>
  <c r="AW147" i="11"/>
  <c r="AW169" i="11"/>
  <c r="V102" i="11"/>
  <c r="V179" i="11"/>
  <c r="V103" i="11"/>
  <c r="V151" i="11"/>
  <c r="V38" i="11"/>
  <c r="V96" i="11"/>
  <c r="V175" i="11"/>
  <c r="V40" i="11"/>
  <c r="V146" i="11"/>
  <c r="V71" i="11"/>
  <c r="V87" i="11"/>
  <c r="V182" i="11"/>
  <c r="V133" i="11"/>
  <c r="V92" i="11"/>
  <c r="V94" i="11"/>
  <c r="V145" i="11"/>
  <c r="V137" i="11"/>
  <c r="V31" i="11"/>
  <c r="V131" i="11"/>
  <c r="V100" i="11"/>
  <c r="V76" i="11"/>
  <c r="V163" i="11"/>
  <c r="V79" i="11"/>
  <c r="V147" i="11"/>
  <c r="V171" i="11"/>
  <c r="LR62" i="11"/>
  <c r="LR172" i="11"/>
  <c r="LR40" i="11"/>
  <c r="LR181" i="11"/>
  <c r="LR72" i="11"/>
  <c r="LR48" i="11"/>
  <c r="LR87" i="11"/>
  <c r="LR73" i="11"/>
  <c r="LR94" i="11"/>
  <c r="LR117" i="11"/>
  <c r="LR196" i="11"/>
  <c r="LR191" i="11"/>
  <c r="LR159" i="11"/>
  <c r="LR121" i="11"/>
  <c r="LR60" i="11"/>
  <c r="LR138" i="11"/>
  <c r="KH119" i="11"/>
  <c r="KH152" i="11"/>
  <c r="IE110" i="11"/>
  <c r="IE159" i="11"/>
  <c r="FQ127" i="11"/>
  <c r="FQ82" i="11"/>
  <c r="FQ38" i="11"/>
  <c r="FQ125" i="11"/>
  <c r="FQ179" i="11"/>
  <c r="FQ175" i="11"/>
  <c r="FQ89" i="11"/>
  <c r="FQ129" i="11"/>
  <c r="FQ133" i="11"/>
  <c r="FQ142" i="11"/>
  <c r="FQ157" i="11"/>
  <c r="FQ92" i="11"/>
  <c r="FQ28" i="11"/>
  <c r="FQ76" i="11"/>
  <c r="FQ60" i="11"/>
  <c r="FQ79" i="11"/>
  <c r="FQ138" i="11"/>
  <c r="DU96" i="11"/>
  <c r="DU103" i="11"/>
  <c r="DU33" i="11"/>
  <c r="DU195" i="11"/>
  <c r="DU175" i="11"/>
  <c r="DU146" i="11"/>
  <c r="DU114" i="11"/>
  <c r="DU142" i="11"/>
  <c r="DU141" i="11"/>
  <c r="DU183" i="11"/>
  <c r="DU75" i="11"/>
  <c r="DU110" i="11"/>
  <c r="DU168" i="11"/>
  <c r="DU95" i="11"/>
  <c r="DU120" i="11"/>
  <c r="DU30" i="11"/>
  <c r="DU138" i="11"/>
  <c r="DI48" i="11"/>
  <c r="CG127" i="11"/>
  <c r="CG102" i="11"/>
  <c r="CG34" i="11"/>
  <c r="CG72" i="11"/>
  <c r="CG129" i="11"/>
  <c r="CG40" i="11"/>
  <c r="CG186" i="11"/>
  <c r="CG142" i="11"/>
  <c r="CG24" i="11"/>
  <c r="CG157" i="11"/>
  <c r="CG148" i="11"/>
  <c r="CG92" i="11"/>
  <c r="CG52" i="11"/>
  <c r="CG95" i="11"/>
  <c r="CG163" i="11"/>
  <c r="CG138" i="11"/>
  <c r="CG53" i="11"/>
  <c r="AV103" i="11"/>
  <c r="AV102" i="11"/>
  <c r="AV62" i="11"/>
  <c r="AV96" i="11"/>
  <c r="AV33" i="11"/>
  <c r="AV57" i="11"/>
  <c r="AV114" i="11"/>
  <c r="AV72" i="11"/>
  <c r="AV146" i="11"/>
  <c r="AV39" i="11"/>
  <c r="AV24" i="11"/>
  <c r="AV92" i="11"/>
  <c r="AV23" i="11"/>
  <c r="AV148" i="11"/>
  <c r="BQ148" i="11" s="1"/>
  <c r="AV110" i="11"/>
  <c r="AV191" i="11"/>
  <c r="AV54" i="11"/>
  <c r="BQ54" i="11" s="1"/>
  <c r="AV159" i="11"/>
  <c r="BQ159" i="11" s="1"/>
  <c r="AV135" i="11"/>
  <c r="AV28" i="11"/>
  <c r="AV60" i="11"/>
  <c r="AV32" i="11"/>
  <c r="AV138" i="11"/>
  <c r="AV53" i="11"/>
  <c r="V120" i="11"/>
  <c r="NF172" i="11"/>
  <c r="NF136" i="11"/>
  <c r="NF125" i="11"/>
  <c r="NF195" i="11"/>
  <c r="NF82" i="11"/>
  <c r="NF129" i="11"/>
  <c r="NF35" i="11"/>
  <c r="NF57" i="11"/>
  <c r="NF39" i="11"/>
  <c r="NF141" i="11"/>
  <c r="NF51" i="11"/>
  <c r="NF92" i="11"/>
  <c r="NF130" i="11"/>
  <c r="NF110" i="11"/>
  <c r="NF27" i="11"/>
  <c r="NF168" i="11"/>
  <c r="NF95" i="11"/>
  <c r="NF121" i="11"/>
  <c r="NF56" i="11"/>
  <c r="NF60" i="11"/>
  <c r="NF138" i="11"/>
  <c r="NF53" i="11"/>
  <c r="MY110" i="11"/>
  <c r="MY32" i="11"/>
  <c r="MI122" i="11"/>
  <c r="LT128" i="11"/>
  <c r="KO61" i="11"/>
  <c r="KO127" i="11"/>
  <c r="KO122" i="11"/>
  <c r="KO29" i="11"/>
  <c r="KO195" i="11"/>
  <c r="KO102" i="11"/>
  <c r="KO129" i="11"/>
  <c r="KO40" i="11"/>
  <c r="KO90" i="11"/>
  <c r="KO141" i="11"/>
  <c r="KO87" i="11"/>
  <c r="KO124" i="11"/>
  <c r="KO117" i="11"/>
  <c r="KO49" i="11"/>
  <c r="KO27" i="11"/>
  <c r="KO65" i="11"/>
  <c r="KO109" i="11"/>
  <c r="KO54" i="11"/>
  <c r="KO100" i="11"/>
  <c r="KO60" i="11"/>
  <c r="KO79" i="11"/>
  <c r="KO138" i="11"/>
  <c r="KH82" i="11"/>
  <c r="KH91" i="11"/>
  <c r="KH132" i="11"/>
  <c r="KH127" i="11"/>
  <c r="KH61" i="11"/>
  <c r="KH85" i="11"/>
  <c r="KH114" i="11"/>
  <c r="KH175" i="11"/>
  <c r="KH156" i="11"/>
  <c r="KH133" i="11"/>
  <c r="KH108" i="11"/>
  <c r="KH182" i="11"/>
  <c r="KH24" i="11"/>
  <c r="KH75" i="11"/>
  <c r="KH118" i="11"/>
  <c r="KH49" i="11"/>
  <c r="KH145" i="11"/>
  <c r="KH65" i="11"/>
  <c r="KH137" i="11"/>
  <c r="KH54" i="11"/>
  <c r="KH120" i="11"/>
  <c r="KH135" i="11"/>
  <c r="KH100" i="11"/>
  <c r="KH163" i="11"/>
  <c r="KH138" i="11"/>
  <c r="KH53" i="11"/>
  <c r="IW127" i="11"/>
  <c r="IW38" i="11"/>
  <c r="IW195" i="11"/>
  <c r="IW128" i="11"/>
  <c r="IW181" i="11"/>
  <c r="IW114" i="11"/>
  <c r="IW72" i="11"/>
  <c r="IW129" i="11"/>
  <c r="IW108" i="11"/>
  <c r="IW23" i="11"/>
  <c r="IW75" i="11"/>
  <c r="IW65" i="11"/>
  <c r="IW145" i="11"/>
  <c r="IW168" i="11"/>
  <c r="IW54" i="11"/>
  <c r="IW95" i="11"/>
  <c r="IW28" i="11"/>
  <c r="IW163" i="11"/>
  <c r="IW115" i="11"/>
  <c r="IW138" i="11"/>
  <c r="IO71" i="11"/>
  <c r="IO114" i="11"/>
  <c r="IO183" i="11"/>
  <c r="IO79" i="11"/>
  <c r="IE96" i="11"/>
  <c r="IE195" i="11"/>
  <c r="IE33" i="11"/>
  <c r="IE151" i="11"/>
  <c r="IE103" i="11"/>
  <c r="IE102" i="11"/>
  <c r="IE146" i="11"/>
  <c r="IE181" i="11"/>
  <c r="IE40" i="11"/>
  <c r="IE90" i="11"/>
  <c r="IE164" i="11"/>
  <c r="IE108" i="11"/>
  <c r="IE93" i="11"/>
  <c r="IE92" i="11"/>
  <c r="IE49" i="11"/>
  <c r="IE130" i="11"/>
  <c r="IE52" i="11"/>
  <c r="IE27" i="11"/>
  <c r="IE137" i="11"/>
  <c r="IE31" i="11"/>
  <c r="IE120" i="11"/>
  <c r="IE28" i="11"/>
  <c r="IE56" i="11"/>
  <c r="IE30" i="11"/>
  <c r="IE32" i="11"/>
  <c r="IE138" i="11"/>
  <c r="IE53" i="11"/>
  <c r="HD74" i="11"/>
  <c r="HD132" i="11"/>
  <c r="HD62" i="11"/>
  <c r="HD122" i="11"/>
  <c r="HD128" i="11"/>
  <c r="HD61" i="11"/>
  <c r="HD40" i="11"/>
  <c r="HD181" i="11"/>
  <c r="HD57" i="11"/>
  <c r="HD142" i="11"/>
  <c r="HD90" i="11"/>
  <c r="HD48" i="11"/>
  <c r="HD124" i="11"/>
  <c r="HD117" i="11"/>
  <c r="HD118" i="11"/>
  <c r="HD73" i="11"/>
  <c r="HD27" i="11"/>
  <c r="HD134" i="11"/>
  <c r="HD191" i="11"/>
  <c r="HD120" i="11"/>
  <c r="HD76" i="11"/>
  <c r="HD135" i="11"/>
  <c r="HD30" i="11"/>
  <c r="HD115" i="11"/>
  <c r="HD138" i="11"/>
  <c r="HD171" i="11"/>
  <c r="FB195" i="11"/>
  <c r="FB29" i="11"/>
  <c r="FB34" i="11"/>
  <c r="FB172" i="11"/>
  <c r="FB128" i="11"/>
  <c r="FB136" i="11"/>
  <c r="FB175" i="11"/>
  <c r="FB72" i="11"/>
  <c r="FB156" i="11"/>
  <c r="FB186" i="11"/>
  <c r="FB133" i="11"/>
  <c r="FB142" i="11"/>
  <c r="FB164" i="11"/>
  <c r="FB94" i="11"/>
  <c r="FB130" i="11"/>
  <c r="FB75" i="11"/>
  <c r="FB65" i="11"/>
  <c r="FB137" i="11"/>
  <c r="FB120" i="11"/>
  <c r="FB54" i="11"/>
  <c r="FB56" i="11"/>
  <c r="FB135" i="11"/>
  <c r="FB60" i="11"/>
  <c r="FB138" i="11"/>
  <c r="FB53" i="11"/>
  <c r="EJ54" i="11"/>
  <c r="CY89" i="11"/>
  <c r="BH172" i="11"/>
  <c r="BH74" i="11"/>
  <c r="BH82" i="11"/>
  <c r="BH38" i="11"/>
  <c r="BH96" i="11"/>
  <c r="BH128" i="11"/>
  <c r="BH71" i="11"/>
  <c r="BH156" i="11"/>
  <c r="BH180" i="11"/>
  <c r="BH108" i="11"/>
  <c r="BH133" i="11"/>
  <c r="BH24" i="11"/>
  <c r="BH39" i="11"/>
  <c r="BH117" i="11"/>
  <c r="BH94" i="11"/>
  <c r="BH75" i="11"/>
  <c r="BH110" i="11"/>
  <c r="BH65" i="11"/>
  <c r="BH191" i="11"/>
  <c r="BH131" i="11"/>
  <c r="BH56" i="11"/>
  <c r="BH76" i="11"/>
  <c r="BH60" i="11"/>
  <c r="BH147" i="11"/>
  <c r="BH138" i="11"/>
  <c r="BH53" i="11"/>
  <c r="NM128" i="11"/>
  <c r="NM29" i="11"/>
  <c r="NM82" i="11"/>
  <c r="NM38" i="11"/>
  <c r="NM172" i="11"/>
  <c r="NM40" i="11"/>
  <c r="NM175" i="11"/>
  <c r="NM72" i="11"/>
  <c r="NM186" i="11"/>
  <c r="NM124" i="11"/>
  <c r="NM48" i="11"/>
  <c r="NM130" i="11"/>
  <c r="NM75" i="11"/>
  <c r="NM73" i="11"/>
  <c r="NM110" i="11"/>
  <c r="NM27" i="11"/>
  <c r="NM109" i="11"/>
  <c r="NM54" i="11"/>
  <c r="NM100" i="11"/>
  <c r="NM32" i="11"/>
  <c r="NM138" i="11"/>
  <c r="NM53" i="11"/>
  <c r="MY179" i="11"/>
  <c r="MY29" i="11"/>
  <c r="MY61" i="11"/>
  <c r="MY195" i="11"/>
  <c r="MY33" i="11"/>
  <c r="MY34" i="11"/>
  <c r="MY40" i="11"/>
  <c r="MY57" i="11"/>
  <c r="MY72" i="11"/>
  <c r="MY90" i="11"/>
  <c r="MY87" i="11"/>
  <c r="MY141" i="11"/>
  <c r="MY39" i="11"/>
  <c r="MY130" i="11"/>
  <c r="MY183" i="11"/>
  <c r="MY27" i="11"/>
  <c r="MY191" i="11"/>
  <c r="MY168" i="11"/>
  <c r="MY116" i="11"/>
  <c r="MY56" i="11"/>
  <c r="MY121" i="11"/>
  <c r="MY60" i="11"/>
  <c r="MY79" i="11"/>
  <c r="MY138" i="11"/>
  <c r="MY53" i="11"/>
  <c r="MJ35" i="11"/>
  <c r="MJ54" i="11"/>
  <c r="LC179" i="11"/>
  <c r="LC125" i="11"/>
  <c r="LC103" i="11"/>
  <c r="LC132" i="11"/>
  <c r="LC61" i="11"/>
  <c r="LC127" i="11"/>
  <c r="LC89" i="11"/>
  <c r="LC72" i="11"/>
  <c r="LC146" i="11"/>
  <c r="LU146" i="11" s="1"/>
  <c r="LC108" i="11"/>
  <c r="LC141" i="11"/>
  <c r="LC142" i="11"/>
  <c r="LC39" i="11"/>
  <c r="LC94" i="11"/>
  <c r="LC183" i="11"/>
  <c r="LC117" i="11"/>
  <c r="LC134" i="11"/>
  <c r="LC65" i="11"/>
  <c r="LC168" i="11"/>
  <c r="LC120" i="11"/>
  <c r="LC135" i="11"/>
  <c r="LC121" i="11"/>
  <c r="LC30" i="11"/>
  <c r="LC79" i="11"/>
  <c r="LC138" i="11"/>
  <c r="LC53" i="11"/>
  <c r="KG82" i="11"/>
  <c r="KG74" i="11"/>
  <c r="KG151" i="11"/>
  <c r="KG103" i="11"/>
  <c r="KG172" i="11"/>
  <c r="KG195" i="11"/>
  <c r="KG175" i="11"/>
  <c r="KG156" i="11"/>
  <c r="KG181" i="11"/>
  <c r="KG90" i="11"/>
  <c r="KG182" i="11"/>
  <c r="KG39" i="11"/>
  <c r="KG24" i="11"/>
  <c r="KG183" i="11"/>
  <c r="KG51" i="11"/>
  <c r="KG23" i="11"/>
  <c r="KG196" i="11"/>
  <c r="KG27" i="11"/>
  <c r="KG54" i="11"/>
  <c r="KG31" i="11"/>
  <c r="KG131" i="11"/>
  <c r="KG56" i="11"/>
  <c r="KG100" i="11"/>
  <c r="KG163" i="11"/>
  <c r="KG53" i="11"/>
  <c r="JO82" i="11"/>
  <c r="JO34" i="11"/>
  <c r="JO132" i="11"/>
  <c r="JO33" i="11"/>
  <c r="JO125" i="11"/>
  <c r="JO136" i="11"/>
  <c r="JO71" i="11"/>
  <c r="JO57" i="11"/>
  <c r="JO175" i="11"/>
  <c r="JO35" i="11"/>
  <c r="JO133" i="11"/>
  <c r="JO142" i="11"/>
  <c r="JO48" i="11"/>
  <c r="JO157" i="11"/>
  <c r="JO92" i="11"/>
  <c r="JO148" i="11"/>
  <c r="JO27" i="11"/>
  <c r="JO145" i="11"/>
  <c r="JO191" i="11"/>
  <c r="JO31" i="11"/>
  <c r="JO95" i="11"/>
  <c r="JO121" i="11"/>
  <c r="JO56" i="11"/>
  <c r="JO163" i="11"/>
  <c r="JO32" i="11"/>
  <c r="JO138" i="11"/>
  <c r="IP52" i="11"/>
  <c r="ID125" i="11"/>
  <c r="ID179" i="11"/>
  <c r="ID128" i="11"/>
  <c r="ID102" i="11"/>
  <c r="ID85" i="11"/>
  <c r="ID82" i="11"/>
  <c r="ID175" i="11"/>
  <c r="ID156" i="11"/>
  <c r="ID89" i="11"/>
  <c r="ID87" i="11"/>
  <c r="ID108" i="11"/>
  <c r="ID93" i="11"/>
  <c r="ID141" i="11"/>
  <c r="ID94" i="11"/>
  <c r="ID157" i="11"/>
  <c r="ID75" i="11"/>
  <c r="ID27" i="11"/>
  <c r="ID145" i="11"/>
  <c r="ID109" i="11"/>
  <c r="ID137" i="11"/>
  <c r="ID80" i="11"/>
  <c r="ID100" i="11"/>
  <c r="ID28" i="11"/>
  <c r="ID163" i="11"/>
  <c r="ID152" i="11"/>
  <c r="ID138" i="11"/>
  <c r="ID171" i="11"/>
  <c r="HC61" i="11"/>
  <c r="HC136" i="11"/>
  <c r="HC91" i="11"/>
  <c r="HC127" i="11"/>
  <c r="HC82" i="11"/>
  <c r="HC180" i="11"/>
  <c r="HC175" i="11"/>
  <c r="HC129" i="11"/>
  <c r="HC89" i="11"/>
  <c r="HC146" i="11"/>
  <c r="HC93" i="11"/>
  <c r="HC133" i="11"/>
  <c r="HC124" i="11"/>
  <c r="HC23" i="11"/>
  <c r="HC117" i="11"/>
  <c r="HC92" i="11"/>
  <c r="HC27" i="11"/>
  <c r="HC110" i="11"/>
  <c r="HC54" i="11"/>
  <c r="HC109" i="11"/>
  <c r="IY109" i="11" s="1"/>
  <c r="HC80" i="11"/>
  <c r="HC116" i="11"/>
  <c r="HC30" i="11"/>
  <c r="HC79" i="11"/>
  <c r="HC138" i="11"/>
  <c r="HC53" i="11"/>
  <c r="FA132" i="11"/>
  <c r="FA91" i="11"/>
  <c r="FA128" i="11"/>
  <c r="FA96" i="11"/>
  <c r="FA136" i="11"/>
  <c r="FA153" i="11"/>
  <c r="FA129" i="11"/>
  <c r="FA181" i="11"/>
  <c r="FA156" i="11"/>
  <c r="FA114" i="11"/>
  <c r="GG114" i="11" s="1"/>
  <c r="FA48" i="11"/>
  <c r="FA39" i="11"/>
  <c r="FA23" i="11"/>
  <c r="FA118" i="11"/>
  <c r="FA183" i="11"/>
  <c r="FA134" i="11"/>
  <c r="FA27" i="11"/>
  <c r="FA109" i="11"/>
  <c r="FA191" i="11"/>
  <c r="FA80" i="11"/>
  <c r="FA121" i="11"/>
  <c r="FA28" i="11"/>
  <c r="FA30" i="11"/>
  <c r="FA173" i="11"/>
  <c r="FA138" i="11"/>
  <c r="FA53" i="11"/>
  <c r="GG53" i="11" s="1"/>
  <c r="EJ34" i="11"/>
  <c r="EJ128" i="11"/>
  <c r="EJ85" i="11"/>
  <c r="EJ122" i="11"/>
  <c r="EJ195" i="11"/>
  <c r="EJ179" i="11"/>
  <c r="EJ89" i="11"/>
  <c r="EJ72" i="11"/>
  <c r="EJ40" i="11"/>
  <c r="EJ142" i="11"/>
  <c r="EJ87" i="11"/>
  <c r="EJ39" i="11"/>
  <c r="EJ124" i="11"/>
  <c r="EJ92" i="11"/>
  <c r="EJ49" i="11"/>
  <c r="EJ65" i="11"/>
  <c r="EJ145" i="11"/>
  <c r="EJ168" i="11"/>
  <c r="EJ131" i="11"/>
  <c r="EJ80" i="11"/>
  <c r="EJ76" i="11"/>
  <c r="EJ135" i="11"/>
  <c r="EJ60" i="11"/>
  <c r="EJ147" i="11"/>
  <c r="EJ138" i="11"/>
  <c r="EJ53" i="11"/>
  <c r="DT34" i="11"/>
  <c r="DT122" i="11"/>
  <c r="DT40" i="11"/>
  <c r="DT73" i="11"/>
  <c r="CY53" i="11"/>
  <c r="CZ54" i="11"/>
  <c r="CZ138" i="11"/>
  <c r="CF103" i="11"/>
  <c r="CF122" i="11"/>
  <c r="CF35" i="11"/>
  <c r="CF92" i="11"/>
  <c r="CF100" i="11"/>
  <c r="AW116" i="11"/>
  <c r="V119" i="11"/>
  <c r="MX153" i="11"/>
  <c r="MX136" i="11"/>
  <c r="MX103" i="11"/>
  <c r="MX128" i="11"/>
  <c r="NO128" i="11" s="1"/>
  <c r="MX179" i="11"/>
  <c r="MX175" i="11"/>
  <c r="MX89" i="11"/>
  <c r="MX35" i="11"/>
  <c r="NO35" i="11" s="1"/>
  <c r="MX90" i="11"/>
  <c r="MX48" i="11"/>
  <c r="MX87" i="11"/>
  <c r="MX108" i="11"/>
  <c r="MX117" i="11"/>
  <c r="MX49" i="11"/>
  <c r="MX94" i="11"/>
  <c r="MX52" i="11"/>
  <c r="MX134" i="11"/>
  <c r="MX137" i="11"/>
  <c r="MX95" i="11"/>
  <c r="MX131" i="11"/>
  <c r="NO131" i="11" s="1"/>
  <c r="MX56" i="11"/>
  <c r="MX135" i="11"/>
  <c r="MX60" i="11"/>
  <c r="MX32" i="11"/>
  <c r="MX138" i="11"/>
  <c r="MJ61" i="11"/>
  <c r="MJ29" i="11"/>
  <c r="MJ195" i="11"/>
  <c r="MJ82" i="11"/>
  <c r="MJ38" i="11"/>
  <c r="MJ71" i="11"/>
  <c r="MJ89" i="11"/>
  <c r="MJ181" i="11"/>
  <c r="MJ24" i="11"/>
  <c r="MJ142" i="11"/>
  <c r="MJ48" i="11"/>
  <c r="MJ157" i="11"/>
  <c r="MJ51" i="11"/>
  <c r="MJ183" i="11"/>
  <c r="MJ196" i="11"/>
  <c r="MJ191" i="11"/>
  <c r="MJ192" i="11"/>
  <c r="MJ56" i="11"/>
  <c r="MJ76" i="11"/>
  <c r="MJ119" i="11"/>
  <c r="MJ115" i="11"/>
  <c r="MJ138" i="11"/>
  <c r="MJ53" i="11"/>
  <c r="LB195" i="11"/>
  <c r="LB122" i="11"/>
  <c r="LB85" i="11"/>
  <c r="LB96" i="11"/>
  <c r="LT96" i="11" s="1"/>
  <c r="LB33" i="11"/>
  <c r="LB125" i="11"/>
  <c r="LB114" i="11"/>
  <c r="LB89" i="11"/>
  <c r="LB40" i="11"/>
  <c r="LB142" i="11"/>
  <c r="LT142" i="11" s="1"/>
  <c r="LB164" i="11"/>
  <c r="LB130" i="11"/>
  <c r="LT130" i="11" s="1"/>
  <c r="LB196" i="11"/>
  <c r="LB52" i="11"/>
  <c r="LB58" i="11"/>
  <c r="LB54" i="11"/>
  <c r="LT54" i="11" s="1"/>
  <c r="LB95" i="11"/>
  <c r="LT95" i="11" s="1"/>
  <c r="LB135" i="11"/>
  <c r="LB100" i="11"/>
  <c r="LB30" i="11"/>
  <c r="LB152" i="11"/>
  <c r="LB138" i="11"/>
  <c r="LB53" i="11"/>
  <c r="KG138" i="11"/>
  <c r="JN85" i="11"/>
  <c r="JN132" i="11"/>
  <c r="JN29" i="11"/>
  <c r="JN151" i="11"/>
  <c r="JN74" i="11"/>
  <c r="JN146" i="11"/>
  <c r="JN40" i="11"/>
  <c r="JN71" i="11"/>
  <c r="JN133" i="11"/>
  <c r="JN108" i="11"/>
  <c r="JN23" i="11"/>
  <c r="JN134" i="11"/>
  <c r="JN73" i="11"/>
  <c r="JN110" i="11"/>
  <c r="JN52" i="11"/>
  <c r="JN137" i="11"/>
  <c r="JN131" i="11"/>
  <c r="JN56" i="11"/>
  <c r="JN121" i="11"/>
  <c r="JN30" i="11"/>
  <c r="JN79" i="11"/>
  <c r="JN138" i="11"/>
  <c r="JN53" i="11"/>
  <c r="IP153" i="11"/>
  <c r="IP122" i="11"/>
  <c r="IP195" i="11"/>
  <c r="IP102" i="11"/>
  <c r="IP128" i="11"/>
  <c r="IP103" i="11"/>
  <c r="IP129" i="11"/>
  <c r="IP40" i="11"/>
  <c r="IP72" i="11"/>
  <c r="IP87" i="11"/>
  <c r="IP142" i="11"/>
  <c r="IP182" i="11"/>
  <c r="IP93" i="11"/>
  <c r="IP73" i="11"/>
  <c r="IP157" i="11"/>
  <c r="IP49" i="11"/>
  <c r="IP27" i="11"/>
  <c r="IP196" i="11"/>
  <c r="IP58" i="11"/>
  <c r="IP95" i="11"/>
  <c r="IP120" i="11"/>
  <c r="IP121" i="11"/>
  <c r="IP135" i="11"/>
  <c r="IP30" i="11"/>
  <c r="IP138" i="11"/>
  <c r="IP53" i="11"/>
  <c r="GE127" i="11"/>
  <c r="GE114" i="11"/>
  <c r="GE58" i="11"/>
  <c r="GE76" i="11"/>
  <c r="FX172" i="11"/>
  <c r="FX33" i="11"/>
  <c r="FX127" i="11"/>
  <c r="FX96" i="11"/>
  <c r="FX61" i="11"/>
  <c r="FX85" i="11"/>
  <c r="FX181" i="11"/>
  <c r="FX156" i="11"/>
  <c r="FX114" i="11"/>
  <c r="FX87" i="11"/>
  <c r="FX24" i="11"/>
  <c r="FX164" i="11"/>
  <c r="FX183" i="11"/>
  <c r="FX130" i="11"/>
  <c r="FX196" i="11"/>
  <c r="FX31" i="11"/>
  <c r="FX56" i="11"/>
  <c r="FX163" i="11"/>
  <c r="FX138" i="11"/>
  <c r="FX53" i="11"/>
  <c r="FP56" i="11"/>
  <c r="FQ121" i="11"/>
  <c r="EI172" i="11"/>
  <c r="EI91" i="11"/>
  <c r="EI96" i="11"/>
  <c r="EI33" i="11"/>
  <c r="EL33" i="11" s="1"/>
  <c r="EI151" i="11"/>
  <c r="EI127" i="11"/>
  <c r="EI71" i="11"/>
  <c r="EI146" i="11"/>
  <c r="EI35" i="11"/>
  <c r="EL35" i="11" s="1"/>
  <c r="EI72" i="11"/>
  <c r="EI48" i="11"/>
  <c r="EI141" i="11"/>
  <c r="EI186" i="11"/>
  <c r="EL186" i="11" s="1"/>
  <c r="EI157" i="11"/>
  <c r="EI92" i="11"/>
  <c r="EI49" i="11"/>
  <c r="EI110" i="11"/>
  <c r="EL110" i="11" s="1"/>
  <c r="EI27" i="11"/>
  <c r="EI191" i="11"/>
  <c r="EI54" i="11"/>
  <c r="EI120" i="11"/>
  <c r="EL120" i="11" s="1"/>
  <c r="EI116" i="11"/>
  <c r="EI121" i="11"/>
  <c r="EL121" i="11" s="1"/>
  <c r="EI119" i="11"/>
  <c r="EL119" i="11" s="1"/>
  <c r="EI152" i="11"/>
  <c r="EI138" i="11"/>
  <c r="EI53" i="11"/>
  <c r="DU29" i="11"/>
  <c r="DU80" i="11"/>
  <c r="DU121" i="11"/>
  <c r="DG96" i="11"/>
  <c r="DG136" i="11"/>
  <c r="DG82" i="11"/>
  <c r="DG29" i="11"/>
  <c r="DG91" i="11"/>
  <c r="DG181" i="11"/>
  <c r="DG180" i="11"/>
  <c r="DG156" i="11"/>
  <c r="DG40" i="11"/>
  <c r="DG108" i="11"/>
  <c r="DG186" i="11"/>
  <c r="DG124" i="11"/>
  <c r="DG183" i="11"/>
  <c r="DG118" i="11"/>
  <c r="DG73" i="11"/>
  <c r="DG65" i="11"/>
  <c r="DG134" i="11"/>
  <c r="DG191" i="11"/>
  <c r="DG31" i="11"/>
  <c r="DG95" i="11"/>
  <c r="DG135" i="11"/>
  <c r="DG100" i="11"/>
  <c r="DG60" i="11"/>
  <c r="DG79" i="11"/>
  <c r="DG138" i="11"/>
  <c r="DG36" i="11"/>
  <c r="CZ82" i="11"/>
  <c r="CZ103" i="11"/>
  <c r="CZ195" i="11"/>
  <c r="CZ153" i="11"/>
  <c r="CZ125" i="11"/>
  <c r="CZ74" i="11"/>
  <c r="CZ40" i="11"/>
  <c r="CZ146" i="11"/>
  <c r="CZ175" i="11"/>
  <c r="CZ142" i="11"/>
  <c r="CZ164" i="11"/>
  <c r="CZ93" i="11"/>
  <c r="CZ24" i="11"/>
  <c r="CZ157" i="11"/>
  <c r="CZ23" i="11"/>
  <c r="CZ73" i="11"/>
  <c r="CZ110" i="11"/>
  <c r="CZ52" i="11"/>
  <c r="CZ168" i="11"/>
  <c r="CZ120" i="11"/>
  <c r="CZ131" i="11"/>
  <c r="CZ28" i="11"/>
  <c r="CZ76" i="11"/>
  <c r="CZ60" i="11"/>
  <c r="CZ173" i="11"/>
  <c r="CZ169" i="11"/>
  <c r="CF94" i="11"/>
  <c r="BO29" i="11"/>
  <c r="BO122" i="11"/>
  <c r="BO103" i="11"/>
  <c r="BO136" i="11"/>
  <c r="BO34" i="11"/>
  <c r="BO127" i="11"/>
  <c r="BO175" i="11"/>
  <c r="BO156" i="11"/>
  <c r="BO108" i="11"/>
  <c r="BO182" i="11"/>
  <c r="BO141" i="11"/>
  <c r="BO148" i="11"/>
  <c r="BO73" i="11"/>
  <c r="BO196" i="11"/>
  <c r="BO131" i="11"/>
  <c r="BO28" i="11"/>
  <c r="BO30" i="11"/>
  <c r="BO79" i="11"/>
  <c r="BO138" i="11"/>
  <c r="BG93" i="11"/>
  <c r="BG53" i="11"/>
  <c r="AW61" i="11"/>
  <c r="AW85" i="11"/>
  <c r="AW34" i="11"/>
  <c r="AW29" i="11"/>
  <c r="AW179" i="11"/>
  <c r="AW62" i="11"/>
  <c r="AW90" i="11"/>
  <c r="AW89" i="11"/>
  <c r="AW175" i="11"/>
  <c r="AW57" i="11"/>
  <c r="AW24" i="11"/>
  <c r="AW182" i="11"/>
  <c r="AW87" i="11"/>
  <c r="AW183" i="11"/>
  <c r="AW148" i="11"/>
  <c r="AW117" i="11"/>
  <c r="AW196" i="11"/>
  <c r="AW65" i="11"/>
  <c r="AW54" i="11"/>
  <c r="AW58" i="11"/>
  <c r="AW159" i="11"/>
  <c r="AW28" i="11"/>
  <c r="AW121" i="11"/>
  <c r="AW60" i="11"/>
  <c r="AW152" i="11"/>
  <c r="AW138" i="11"/>
  <c r="AW53" i="11"/>
  <c r="V195" i="11"/>
  <c r="V61" i="11"/>
  <c r="V136" i="11"/>
  <c r="V172" i="11"/>
  <c r="V91" i="11"/>
  <c r="V132" i="11"/>
  <c r="V114" i="11"/>
  <c r="V89" i="11"/>
  <c r="V181" i="11"/>
  <c r="V164" i="11"/>
  <c r="V24" i="11"/>
  <c r="V108" i="11"/>
  <c r="V39" i="11"/>
  <c r="V130" i="11"/>
  <c r="V51" i="11"/>
  <c r="V117" i="11"/>
  <c r="V27" i="11"/>
  <c r="V52" i="11"/>
  <c r="V168" i="11"/>
  <c r="V192" i="11"/>
  <c r="V54" i="11"/>
  <c r="V56" i="11"/>
  <c r="V121" i="11"/>
  <c r="V60" i="11"/>
  <c r="V32" i="11"/>
  <c r="V138" i="11"/>
  <c r="V53" i="11"/>
  <c r="LR122" i="11"/>
  <c r="LR179" i="11"/>
  <c r="LR85" i="11"/>
  <c r="LR128" i="11"/>
  <c r="LR195" i="11"/>
  <c r="LR38" i="11"/>
  <c r="LR90" i="11"/>
  <c r="LR71" i="11"/>
  <c r="LR114" i="11"/>
  <c r="LR186" i="11"/>
  <c r="LR93" i="11"/>
  <c r="LR164" i="11"/>
  <c r="LR24" i="11"/>
  <c r="LR49" i="11"/>
  <c r="LR51" i="11"/>
  <c r="LR157" i="11"/>
  <c r="LR145" i="11"/>
  <c r="LR65" i="11"/>
  <c r="LR58" i="11"/>
  <c r="LR80" i="11"/>
  <c r="LR192" i="11"/>
  <c r="LR28" i="11"/>
  <c r="LR100" i="11"/>
  <c r="LR119" i="11"/>
  <c r="LR169" i="11"/>
  <c r="LR36" i="11"/>
  <c r="KH115" i="11"/>
  <c r="IE85" i="11"/>
  <c r="IE118" i="11"/>
  <c r="IE147" i="11"/>
  <c r="IE36" i="11"/>
  <c r="HD54" i="11"/>
  <c r="FQ74" i="11"/>
  <c r="FQ153" i="11"/>
  <c r="FQ151" i="11"/>
  <c r="FQ103" i="11"/>
  <c r="FQ172" i="11"/>
  <c r="FQ33" i="11"/>
  <c r="FQ40" i="11"/>
  <c r="FQ146" i="11"/>
  <c r="FQ181" i="11"/>
  <c r="FQ24" i="11"/>
  <c r="FQ48" i="11"/>
  <c r="FQ186" i="11"/>
  <c r="FQ23" i="11"/>
  <c r="FQ51" i="11"/>
  <c r="FQ117" i="11"/>
  <c r="FQ130" i="11"/>
  <c r="FQ145" i="11"/>
  <c r="FQ110" i="11"/>
  <c r="FQ109" i="11"/>
  <c r="FQ80" i="11"/>
  <c r="FQ131" i="11"/>
  <c r="FQ100" i="11"/>
  <c r="FQ119" i="11"/>
  <c r="FQ115" i="11"/>
  <c r="FQ169" i="11"/>
  <c r="FQ36" i="11"/>
  <c r="DU132" i="11"/>
  <c r="DU38" i="11"/>
  <c r="DU85" i="11"/>
  <c r="DU102" i="11"/>
  <c r="DU151" i="11"/>
  <c r="DU181" i="11"/>
  <c r="DU57" i="11"/>
  <c r="DU35" i="11"/>
  <c r="DU87" i="11"/>
  <c r="DU39" i="11"/>
  <c r="DU186" i="11"/>
  <c r="DU164" i="11"/>
  <c r="DU51" i="11"/>
  <c r="DU118" i="11"/>
  <c r="DU94" i="11"/>
  <c r="DU134" i="11"/>
  <c r="DU145" i="11"/>
  <c r="DU191" i="11"/>
  <c r="DU54" i="11"/>
  <c r="DU131" i="11"/>
  <c r="DU28" i="11"/>
  <c r="DU119" i="11"/>
  <c r="DU115" i="11"/>
  <c r="DU171" i="11"/>
  <c r="DU36" i="11"/>
  <c r="CG136" i="11"/>
  <c r="CG82" i="11"/>
  <c r="CG128" i="11"/>
  <c r="CG62" i="11"/>
  <c r="CG96" i="11"/>
  <c r="CG179" i="11"/>
  <c r="CG90" i="11"/>
  <c r="CG146" i="11"/>
  <c r="CG181" i="11"/>
  <c r="CG39" i="11"/>
  <c r="CG124" i="11"/>
  <c r="CG141" i="11"/>
  <c r="CG73" i="11"/>
  <c r="CG183" i="11"/>
  <c r="CG51" i="11"/>
  <c r="CG110" i="11"/>
  <c r="CG65" i="11"/>
  <c r="CG109" i="11"/>
  <c r="CG120" i="11"/>
  <c r="CG192" i="11"/>
  <c r="CG135" i="11"/>
  <c r="CG152" i="11"/>
  <c r="CG169" i="11"/>
  <c r="CG36" i="11"/>
  <c r="AV61" i="11"/>
  <c r="AV172" i="11"/>
  <c r="AV127" i="11"/>
  <c r="AV128" i="11"/>
  <c r="AV35" i="11"/>
  <c r="AV181" i="11"/>
  <c r="AV90" i="11"/>
  <c r="AV142" i="11"/>
  <c r="AV182" i="11"/>
  <c r="AV48" i="11"/>
  <c r="AV164" i="11"/>
  <c r="AV94" i="11"/>
  <c r="AV183" i="11"/>
  <c r="AV51" i="11"/>
  <c r="AV65" i="11"/>
  <c r="AV145" i="11"/>
  <c r="AV31" i="11"/>
  <c r="AV131" i="11"/>
  <c r="AV95" i="11"/>
  <c r="AV56" i="11"/>
  <c r="AV100" i="11"/>
  <c r="AV79" i="11"/>
  <c r="AV147" i="11"/>
  <c r="AV184" i="11"/>
  <c r="AV36" i="11"/>
  <c r="NF62" i="11"/>
  <c r="NF179" i="11"/>
  <c r="NF132" i="11"/>
  <c r="NF153" i="11"/>
  <c r="NF29" i="11"/>
  <c r="NF91" i="11"/>
  <c r="NF146" i="11"/>
  <c r="NF72" i="11"/>
  <c r="NF87" i="11"/>
  <c r="NF164" i="11"/>
  <c r="NF93" i="11"/>
  <c r="NF134" i="11"/>
  <c r="NF157" i="11"/>
  <c r="NF183" i="11"/>
  <c r="NF145" i="11"/>
  <c r="NF137" i="11"/>
  <c r="NF159" i="11"/>
  <c r="NF80" i="11"/>
  <c r="NF135" i="11"/>
  <c r="NF100" i="11"/>
  <c r="NF32" i="11"/>
  <c r="NF147" i="11"/>
  <c r="NF184" i="11"/>
  <c r="NF36" i="11"/>
  <c r="MY85" i="11"/>
  <c r="MY120" i="11"/>
  <c r="MI82" i="11"/>
  <c r="KO179" i="11"/>
  <c r="KO96" i="11"/>
  <c r="KO136" i="11"/>
  <c r="KO62" i="11"/>
  <c r="KO82" i="11"/>
  <c r="KO57" i="11"/>
  <c r="KO156" i="11"/>
  <c r="KO146" i="11"/>
  <c r="KO24" i="11"/>
  <c r="KO48" i="11"/>
  <c r="KO93" i="11"/>
  <c r="KO183" i="11"/>
  <c r="KO92" i="11"/>
  <c r="KO52" i="11"/>
  <c r="KO145" i="11"/>
  <c r="KO168" i="11"/>
  <c r="KO95" i="11"/>
  <c r="KO192" i="11"/>
  <c r="KO28" i="11"/>
  <c r="KO135" i="11"/>
  <c r="KO147" i="11"/>
  <c r="KO184" i="11"/>
  <c r="KO36" i="11"/>
  <c r="KH153" i="11"/>
  <c r="KH122" i="11"/>
  <c r="KH172" i="11"/>
  <c r="KH33" i="11"/>
  <c r="KH103" i="11"/>
  <c r="KH74" i="11"/>
  <c r="KH146" i="11"/>
  <c r="KH71" i="11"/>
  <c r="KH35" i="11"/>
  <c r="KH186" i="11"/>
  <c r="KH48" i="11"/>
  <c r="KH90" i="11"/>
  <c r="KH93" i="11"/>
  <c r="KH92" i="11"/>
  <c r="KH196" i="11"/>
  <c r="KH27" i="11"/>
  <c r="KH168" i="11"/>
  <c r="KH80" i="11"/>
  <c r="KH131" i="11"/>
  <c r="KH76" i="11"/>
  <c r="KH121" i="11"/>
  <c r="KH171" i="11"/>
  <c r="KH36" i="11"/>
  <c r="JN90" i="11"/>
  <c r="JO93" i="11"/>
  <c r="JO36" i="11"/>
  <c r="IW136" i="11"/>
  <c r="IW91" i="11"/>
  <c r="IW34" i="11"/>
  <c r="IW29" i="11"/>
  <c r="IW122" i="11"/>
  <c r="IW62" i="11"/>
  <c r="IW35" i="11"/>
  <c r="IW146" i="11"/>
  <c r="IW175" i="11"/>
  <c r="IW142" i="11"/>
  <c r="IW93" i="11"/>
  <c r="IW24" i="11"/>
  <c r="IW48" i="11"/>
  <c r="IW49" i="11"/>
  <c r="IW92" i="11"/>
  <c r="IW27" i="11"/>
  <c r="IW52" i="11"/>
  <c r="IW58" i="11"/>
  <c r="IW120" i="11"/>
  <c r="IW135" i="11"/>
  <c r="IW152" i="11"/>
  <c r="IW79" i="11"/>
  <c r="IW184" i="11"/>
  <c r="IW36" i="11"/>
  <c r="IO103" i="11"/>
  <c r="IO129" i="11"/>
  <c r="IO51" i="11"/>
  <c r="IO157" i="11"/>
  <c r="IO95" i="11"/>
  <c r="IO120" i="11"/>
  <c r="IE125" i="11"/>
  <c r="IE29" i="11"/>
  <c r="IE128" i="11"/>
  <c r="IE82" i="11"/>
  <c r="IE34" i="11"/>
  <c r="IE179" i="11"/>
  <c r="IE57" i="11"/>
  <c r="IE35" i="11"/>
  <c r="IE71" i="11"/>
  <c r="IE186" i="11"/>
  <c r="IE87" i="11"/>
  <c r="IE133" i="11"/>
  <c r="IE124" i="11"/>
  <c r="IE183" i="11"/>
  <c r="IE117" i="11"/>
  <c r="IE51" i="11"/>
  <c r="IE65" i="11"/>
  <c r="IE168" i="11"/>
  <c r="IE80" i="11"/>
  <c r="IE131" i="11"/>
  <c r="IE76" i="11"/>
  <c r="IE135" i="11"/>
  <c r="IE152" i="11"/>
  <c r="IE184" i="11"/>
  <c r="HD102" i="11"/>
  <c r="HD172" i="11"/>
  <c r="HD85" i="11"/>
  <c r="HD34" i="11"/>
  <c r="HD38" i="11"/>
  <c r="HD153" i="11"/>
  <c r="HD89" i="11"/>
  <c r="HD72" i="11"/>
  <c r="HD114" i="11"/>
  <c r="HD141" i="11"/>
  <c r="HD108" i="11"/>
  <c r="HD93" i="11"/>
  <c r="HD164" i="11"/>
  <c r="HD130" i="11"/>
  <c r="HD92" i="11"/>
  <c r="HD75" i="11"/>
  <c r="HD65" i="11"/>
  <c r="HD145" i="11"/>
  <c r="HD116" i="11"/>
  <c r="HD131" i="11"/>
  <c r="HD100" i="11"/>
  <c r="HD56" i="11"/>
  <c r="HD119" i="11"/>
  <c r="HD79" i="11"/>
  <c r="HD184" i="11"/>
  <c r="HD53" i="11"/>
  <c r="FB127" i="11"/>
  <c r="FB179" i="11"/>
  <c r="FB61" i="11"/>
  <c r="FB153" i="11"/>
  <c r="FB82" i="11"/>
  <c r="FB40" i="11"/>
  <c r="FB129" i="11"/>
  <c r="FB114" i="11"/>
  <c r="FB93" i="11"/>
  <c r="FB24" i="11"/>
  <c r="FB39" i="11"/>
  <c r="FB182" i="11"/>
  <c r="FB157" i="11"/>
  <c r="FB51" i="11"/>
  <c r="FB134" i="11"/>
  <c r="FB145" i="11"/>
  <c r="FB191" i="11"/>
  <c r="FB131" i="11"/>
  <c r="FB80" i="11"/>
  <c r="FB76" i="11"/>
  <c r="FB28" i="11"/>
  <c r="FB184" i="11"/>
  <c r="FB36" i="11"/>
  <c r="EJ117" i="11"/>
  <c r="EM117" i="11" s="1"/>
  <c r="DI157" i="11"/>
  <c r="BH127" i="11"/>
  <c r="BH102" i="11"/>
  <c r="BH195" i="11"/>
  <c r="BH151" i="11"/>
  <c r="BH132" i="11"/>
  <c r="BH91" i="11"/>
  <c r="BH114" i="11"/>
  <c r="BH129" i="11"/>
  <c r="BH40" i="11"/>
  <c r="BH141" i="11"/>
  <c r="BH90" i="11"/>
  <c r="BH48" i="11"/>
  <c r="BH124" i="11"/>
  <c r="BH183" i="11"/>
  <c r="BH157" i="11"/>
  <c r="BH92" i="11"/>
  <c r="BH145" i="11"/>
  <c r="BH196" i="11"/>
  <c r="BH109" i="11"/>
  <c r="BH80" i="11"/>
  <c r="BH159" i="11"/>
  <c r="BH100" i="11"/>
  <c r="BH135" i="11"/>
  <c r="BH119" i="11"/>
  <c r="BH173" i="11"/>
  <c r="BH169" i="11"/>
  <c r="BH36" i="11"/>
  <c r="U33" i="11"/>
  <c r="NM195" i="11"/>
  <c r="NM122" i="11"/>
  <c r="NM85" i="11"/>
  <c r="NM153" i="11"/>
  <c r="NM102" i="11"/>
  <c r="NM103" i="11"/>
  <c r="NM146" i="11"/>
  <c r="NM90" i="11"/>
  <c r="NM133" i="11"/>
  <c r="NM39" i="11"/>
  <c r="NM164" i="11"/>
  <c r="NM148" i="11"/>
  <c r="NM183" i="11"/>
  <c r="NM145" i="11"/>
  <c r="NM65" i="11"/>
  <c r="NM137" i="11"/>
  <c r="NM120" i="11"/>
  <c r="NM131" i="11"/>
  <c r="NM56" i="11"/>
  <c r="NM28" i="11"/>
  <c r="NM119" i="11"/>
  <c r="NM173" i="11"/>
  <c r="NM184" i="11"/>
  <c r="NM36" i="11"/>
  <c r="MY128" i="11"/>
  <c r="MY127" i="11"/>
  <c r="MY153" i="11"/>
  <c r="MY74" i="11"/>
  <c r="MY96" i="11"/>
  <c r="MY89" i="11"/>
  <c r="MY175" i="11"/>
  <c r="MY71" i="11"/>
  <c r="MY186" i="11"/>
  <c r="MY48" i="11"/>
  <c r="MY164" i="11"/>
  <c r="MY73" i="11"/>
  <c r="MY148" i="11"/>
  <c r="MY94" i="11"/>
  <c r="MY65" i="11"/>
  <c r="MY145" i="11"/>
  <c r="MY54" i="11"/>
  <c r="MY80" i="11"/>
  <c r="MY135" i="11"/>
  <c r="MY119" i="11"/>
  <c r="MY147" i="11"/>
  <c r="MY169" i="11"/>
  <c r="MY36" i="11"/>
  <c r="MJ122" i="11"/>
  <c r="MJ129" i="11"/>
  <c r="MJ39" i="11"/>
  <c r="MJ108" i="11"/>
  <c r="MJ80" i="11"/>
  <c r="LQ29" i="11"/>
  <c r="LQ179" i="11"/>
  <c r="LC122" i="11"/>
  <c r="LC172" i="11"/>
  <c r="LC33" i="11"/>
  <c r="LC29" i="11"/>
  <c r="LC136" i="11"/>
  <c r="LC129" i="11"/>
  <c r="LC180" i="11"/>
  <c r="LC71" i="11"/>
  <c r="LC164" i="11"/>
  <c r="LC48" i="11"/>
  <c r="LC24" i="11"/>
  <c r="LC87" i="11"/>
  <c r="LC23" i="11"/>
  <c r="LC49" i="11"/>
  <c r="LC157" i="11"/>
  <c r="LC196" i="11"/>
  <c r="LC31" i="11"/>
  <c r="LC80" i="11"/>
  <c r="LC192" i="11"/>
  <c r="LC56" i="11"/>
  <c r="LC28" i="11"/>
  <c r="LC119" i="11"/>
  <c r="LC115" i="11"/>
  <c r="LC184" i="11"/>
  <c r="LC36" i="11"/>
  <c r="KG96" i="11"/>
  <c r="KG34" i="11"/>
  <c r="KG179" i="11"/>
  <c r="KG127" i="11"/>
  <c r="KG29" i="11"/>
  <c r="KG71" i="11"/>
  <c r="KG72" i="11"/>
  <c r="KG40" i="11"/>
  <c r="KG124" i="11"/>
  <c r="KQ124" i="11" s="1"/>
  <c r="KG108" i="11"/>
  <c r="KG48" i="11"/>
  <c r="KG164" i="11"/>
  <c r="KG157" i="11"/>
  <c r="KG73" i="11"/>
  <c r="KG49" i="11"/>
  <c r="KG52" i="11"/>
  <c r="KG65" i="11"/>
  <c r="KG109" i="11"/>
  <c r="KG80" i="11"/>
  <c r="KG120" i="11"/>
  <c r="KG28" i="11"/>
  <c r="KG121" i="11"/>
  <c r="KG119" i="11"/>
  <c r="KG115" i="11"/>
  <c r="KG184" i="11"/>
  <c r="KG36" i="11"/>
  <c r="JO127" i="11"/>
  <c r="JO62" i="11"/>
  <c r="JO172" i="11"/>
  <c r="JO38" i="11"/>
  <c r="JO29" i="11"/>
  <c r="JO74" i="11"/>
  <c r="JO89" i="11"/>
  <c r="JO156" i="11"/>
  <c r="JO114" i="11"/>
  <c r="JO141" i="11"/>
  <c r="JO39" i="11"/>
  <c r="JO108" i="11"/>
  <c r="JO124" i="11"/>
  <c r="JO73" i="11"/>
  <c r="JO117" i="11"/>
  <c r="JO94" i="11"/>
  <c r="JO196" i="11"/>
  <c r="JO65" i="11"/>
  <c r="JO54" i="11"/>
  <c r="JO80" i="11"/>
  <c r="JO120" i="11"/>
  <c r="JO76" i="11"/>
  <c r="JO135" i="11"/>
  <c r="JO119" i="11"/>
  <c r="JO115" i="11"/>
  <c r="JO184" i="11"/>
  <c r="JO53" i="11"/>
  <c r="IP119" i="11"/>
  <c r="IP115" i="11"/>
  <c r="ID195" i="11"/>
  <c r="ID38" i="11"/>
  <c r="ID91" i="11"/>
  <c r="ID34" i="11"/>
  <c r="ID103" i="11"/>
  <c r="ID132" i="11"/>
  <c r="ID40" i="11"/>
  <c r="ID35" i="11"/>
  <c r="ID114" i="11"/>
  <c r="ID124" i="11"/>
  <c r="ID186" i="11"/>
  <c r="ID182" i="11"/>
  <c r="ID164" i="11"/>
  <c r="ID73" i="11"/>
  <c r="ID51" i="11"/>
  <c r="ID117" i="11"/>
  <c r="ID196" i="11"/>
  <c r="ID65" i="11"/>
  <c r="ID168" i="11"/>
  <c r="ID159" i="11"/>
  <c r="ID131" i="11"/>
  <c r="ID76" i="11"/>
  <c r="ID56" i="11"/>
  <c r="ID119" i="11"/>
  <c r="ID147" i="11"/>
  <c r="ID184" i="11"/>
  <c r="ID36" i="11"/>
  <c r="HC132" i="11"/>
  <c r="HC179" i="11"/>
  <c r="HC125" i="11"/>
  <c r="HC33" i="11"/>
  <c r="HC96" i="11"/>
  <c r="HC29" i="11"/>
  <c r="HC40" i="11"/>
  <c r="HC57" i="11"/>
  <c r="HC181" i="11"/>
  <c r="HC186" i="11"/>
  <c r="HC108" i="11"/>
  <c r="HC142" i="11"/>
  <c r="HC164" i="11"/>
  <c r="HC148" i="11"/>
  <c r="HC94" i="11"/>
  <c r="HC130" i="11"/>
  <c r="HC134" i="11"/>
  <c r="HC191" i="11"/>
  <c r="HC65" i="11"/>
  <c r="IY65" i="11" s="1"/>
  <c r="HC95" i="11"/>
  <c r="HC120" i="11"/>
  <c r="HC56" i="11"/>
  <c r="HC135" i="11"/>
  <c r="HC60" i="11"/>
  <c r="HC115" i="11"/>
  <c r="HC184" i="11"/>
  <c r="HC36" i="11"/>
  <c r="FP57" i="11"/>
  <c r="FP27" i="11"/>
  <c r="FP95" i="11"/>
  <c r="FA172" i="11"/>
  <c r="FA34" i="11"/>
  <c r="FA122" i="11"/>
  <c r="FA195" i="11"/>
  <c r="FA179" i="11"/>
  <c r="FA85" i="11"/>
  <c r="FA35" i="11"/>
  <c r="GG35" i="11" s="1"/>
  <c r="FA57" i="11"/>
  <c r="FA72" i="11"/>
  <c r="FA164" i="11"/>
  <c r="GG164" i="11" s="1"/>
  <c r="FA124" i="11"/>
  <c r="FA93" i="11"/>
  <c r="FA49" i="11"/>
  <c r="GG49" i="11" s="1"/>
  <c r="FA92" i="11"/>
  <c r="FA157" i="11"/>
  <c r="FA52" i="11"/>
  <c r="FA65" i="11"/>
  <c r="FA58" i="11"/>
  <c r="GG58" i="11" s="1"/>
  <c r="FA192" i="11"/>
  <c r="FA120" i="11"/>
  <c r="GG120" i="11" s="1"/>
  <c r="FA116" i="11"/>
  <c r="FA135" i="11"/>
  <c r="GG135" i="11" s="1"/>
  <c r="FA163" i="11"/>
  <c r="FA79" i="11"/>
  <c r="FA184" i="11"/>
  <c r="FA36" i="11"/>
  <c r="EJ132" i="11"/>
  <c r="EJ61" i="11"/>
  <c r="EM61" i="11" s="1"/>
  <c r="EJ127" i="11"/>
  <c r="EJ151" i="11"/>
  <c r="EJ62" i="11"/>
  <c r="EJ33" i="11"/>
  <c r="EJ180" i="11"/>
  <c r="EJ175" i="11"/>
  <c r="EJ129" i="11"/>
  <c r="EJ186" i="11"/>
  <c r="EJ24" i="11"/>
  <c r="EJ48" i="11"/>
  <c r="EJ182" i="11"/>
  <c r="EJ183" i="11"/>
  <c r="EJ75" i="11"/>
  <c r="EJ94" i="11"/>
  <c r="EJ134" i="11"/>
  <c r="EJ27" i="11"/>
  <c r="EM27" i="11" s="1"/>
  <c r="EJ109" i="11"/>
  <c r="EJ116" i="11"/>
  <c r="EJ95" i="11"/>
  <c r="EJ28" i="11"/>
  <c r="EJ56" i="11"/>
  <c r="EJ119" i="11"/>
  <c r="EJ173" i="11"/>
  <c r="EJ169" i="11"/>
  <c r="EJ36" i="11"/>
  <c r="DT195" i="11"/>
  <c r="DT142" i="11"/>
  <c r="DT76" i="11"/>
  <c r="CZ109" i="11"/>
  <c r="CF39" i="11"/>
  <c r="AW137" i="11"/>
  <c r="U132" i="11"/>
  <c r="V115" i="11"/>
  <c r="MX85" i="11"/>
  <c r="MX38" i="11"/>
  <c r="NO38" i="11" s="1"/>
  <c r="MX125" i="11"/>
  <c r="MX127" i="11"/>
  <c r="MX91" i="11"/>
  <c r="MX122" i="11"/>
  <c r="MX40" i="11"/>
  <c r="MX146" i="11"/>
  <c r="MX72" i="11"/>
  <c r="MX142" i="11"/>
  <c r="NO142" i="11" s="1"/>
  <c r="MX182" i="11"/>
  <c r="MX24" i="11"/>
  <c r="NO24" i="11" s="1"/>
  <c r="MX164" i="11"/>
  <c r="MX51" i="11"/>
  <c r="NO51" i="11" s="1"/>
  <c r="MX92" i="11"/>
  <c r="MX183" i="11"/>
  <c r="MX145" i="11"/>
  <c r="MX58" i="11"/>
  <c r="NO58" i="11" s="1"/>
  <c r="MX192" i="11"/>
  <c r="MX116" i="11"/>
  <c r="MX76" i="11"/>
  <c r="NO76" i="11" s="1"/>
  <c r="MX100" i="11"/>
  <c r="NO100" i="11" s="1"/>
  <c r="MX152" i="11"/>
  <c r="MX115" i="11"/>
  <c r="MX184" i="11"/>
  <c r="MX36" i="11"/>
  <c r="MJ96" i="11"/>
  <c r="MJ62" i="11"/>
  <c r="MJ180" i="11"/>
  <c r="MJ136" i="11"/>
  <c r="MJ125" i="11"/>
  <c r="MJ151" i="11"/>
  <c r="MJ57" i="11"/>
  <c r="MJ133" i="11"/>
  <c r="MJ124" i="11"/>
  <c r="MJ186" i="11"/>
  <c r="MJ182" i="11"/>
  <c r="MJ73" i="11"/>
  <c r="MJ75" i="11"/>
  <c r="MJ94" i="11"/>
  <c r="MJ65" i="11"/>
  <c r="MJ145" i="11"/>
  <c r="MJ109" i="11"/>
  <c r="MJ95" i="11"/>
  <c r="MJ116" i="11"/>
  <c r="MJ121" i="11"/>
  <c r="MJ28" i="11"/>
  <c r="MJ79" i="11"/>
  <c r="MJ184" i="11"/>
  <c r="MJ36" i="11"/>
  <c r="LQ192" i="11"/>
  <c r="LR163" i="11"/>
  <c r="LR115" i="11"/>
  <c r="LC100" i="11"/>
  <c r="LB136" i="11"/>
  <c r="LT136" i="11" s="1"/>
  <c r="LB61" i="11"/>
  <c r="LB74" i="11"/>
  <c r="LB172" i="11"/>
  <c r="LB38" i="11"/>
  <c r="LB103" i="11"/>
  <c r="LB129" i="11"/>
  <c r="LB181" i="11"/>
  <c r="LT181" i="11" s="1"/>
  <c r="LB156" i="11"/>
  <c r="LT156" i="11" s="1"/>
  <c r="LB124" i="11"/>
  <c r="LB87" i="11"/>
  <c r="LB39" i="11"/>
  <c r="LT39" i="11" s="1"/>
  <c r="LB182" i="11"/>
  <c r="LB51" i="11"/>
  <c r="LB183" i="11"/>
  <c r="LB94" i="11"/>
  <c r="LT94" i="11" s="1"/>
  <c r="LB65" i="11"/>
  <c r="LT65" i="11" s="1"/>
  <c r="LB145" i="11"/>
  <c r="LB31" i="11"/>
  <c r="LT31" i="11" s="1"/>
  <c r="LB120" i="11"/>
  <c r="LB56" i="11"/>
  <c r="LB121" i="11"/>
  <c r="LB32" i="11"/>
  <c r="LB115" i="11"/>
  <c r="LB169" i="11"/>
  <c r="LB36" i="11"/>
  <c r="KG128" i="11"/>
  <c r="JN195" i="11"/>
  <c r="JN96" i="11"/>
  <c r="JN62" i="11"/>
  <c r="JN103" i="11"/>
  <c r="JN38" i="11"/>
  <c r="JN72" i="11"/>
  <c r="JN181" i="11"/>
  <c r="JN89" i="11"/>
  <c r="JN186" i="11"/>
  <c r="KQ186" i="11" s="1"/>
  <c r="JN39" i="11"/>
  <c r="JN142" i="11"/>
  <c r="JN182" i="11"/>
  <c r="JN75" i="11"/>
  <c r="JN130" i="11"/>
  <c r="JN92" i="11"/>
  <c r="JN145" i="11"/>
  <c r="JN27" i="11"/>
  <c r="JN58" i="11"/>
  <c r="JN120" i="11"/>
  <c r="JN116" i="11"/>
  <c r="JN28" i="11"/>
  <c r="JN135" i="11"/>
  <c r="JN152" i="11"/>
  <c r="JN115" i="11"/>
  <c r="JN184" i="11"/>
  <c r="IP61" i="11"/>
  <c r="IP33" i="11"/>
  <c r="IP172" i="11"/>
  <c r="IP34" i="11"/>
  <c r="IP179" i="11"/>
  <c r="IP114" i="11"/>
  <c r="IP71" i="11"/>
  <c r="IP175" i="11"/>
  <c r="IP39" i="11"/>
  <c r="IP108" i="11"/>
  <c r="IP164" i="11"/>
  <c r="IP75" i="11"/>
  <c r="IP130" i="11"/>
  <c r="IP117" i="11"/>
  <c r="IP110" i="11"/>
  <c r="IP137" i="11"/>
  <c r="IP159" i="11"/>
  <c r="IP192" i="11"/>
  <c r="IP28" i="11"/>
  <c r="IP100" i="11"/>
  <c r="IP32" i="11"/>
  <c r="IP184" i="11"/>
  <c r="IP36" i="11"/>
  <c r="HC121" i="11"/>
  <c r="GE24" i="11"/>
  <c r="GE118" i="11"/>
  <c r="GE159" i="11"/>
  <c r="GE119" i="11"/>
  <c r="GE147" i="11"/>
  <c r="GE53" i="11"/>
  <c r="FX151" i="11"/>
  <c r="FX179" i="11"/>
  <c r="FX29" i="11"/>
  <c r="FX82" i="11"/>
  <c r="FX128" i="11"/>
  <c r="FX89" i="11"/>
  <c r="FX129" i="11"/>
  <c r="FX133" i="11"/>
  <c r="FX141" i="11"/>
  <c r="FX48" i="11"/>
  <c r="FX182" i="11"/>
  <c r="FX51" i="11"/>
  <c r="FX157" i="11"/>
  <c r="FX148" i="11"/>
  <c r="FX27" i="11"/>
  <c r="FX110" i="11"/>
  <c r="FX168" i="11"/>
  <c r="FX135" i="11"/>
  <c r="FX100" i="11"/>
  <c r="FX173" i="11"/>
  <c r="FX184" i="11"/>
  <c r="FQ116" i="11"/>
  <c r="FQ184" i="11"/>
  <c r="FA133" i="11"/>
  <c r="EJ153" i="11"/>
  <c r="EI102" i="11"/>
  <c r="EI125" i="11"/>
  <c r="EL125" i="11" s="1"/>
  <c r="EI74" i="11"/>
  <c r="EL74" i="11" s="1"/>
  <c r="EI132" i="11"/>
  <c r="EI136" i="11"/>
  <c r="EI89" i="11"/>
  <c r="EI156" i="11"/>
  <c r="EI90" i="11"/>
  <c r="EI24" i="11"/>
  <c r="EL24" i="11" s="1"/>
  <c r="EI182" i="11"/>
  <c r="EI124" i="11"/>
  <c r="EI93" i="11"/>
  <c r="EL93" i="11" s="1"/>
  <c r="EI23" i="11"/>
  <c r="EI117" i="11"/>
  <c r="EL117" i="11" s="1"/>
  <c r="EI94" i="11"/>
  <c r="EI134" i="11"/>
  <c r="EL134" i="11" s="1"/>
  <c r="EI65" i="11"/>
  <c r="EL65" i="11" s="1"/>
  <c r="EI137" i="11"/>
  <c r="EI80" i="11"/>
  <c r="EI159" i="11"/>
  <c r="EL159" i="11" s="1"/>
  <c r="EI76" i="11"/>
  <c r="EI56" i="11"/>
  <c r="EL56" i="11" s="1"/>
  <c r="EI30" i="11"/>
  <c r="EI173" i="11"/>
  <c r="EI184" i="11"/>
  <c r="EL184" i="11" s="1"/>
  <c r="EI36" i="11"/>
  <c r="DU116" i="11"/>
  <c r="DU56" i="11"/>
  <c r="DG172" i="11"/>
  <c r="DG179" i="11"/>
  <c r="DG125" i="11"/>
  <c r="DG128" i="11"/>
  <c r="DG122" i="11"/>
  <c r="DG57" i="11"/>
  <c r="DG72" i="11"/>
  <c r="DG142" i="11"/>
  <c r="DG39" i="11"/>
  <c r="DG182" i="11"/>
  <c r="DG164" i="11"/>
  <c r="DG157" i="11"/>
  <c r="DG23" i="11"/>
  <c r="DG148" i="11"/>
  <c r="DG196" i="11"/>
  <c r="DG145" i="11"/>
  <c r="DG109" i="11"/>
  <c r="DG80" i="11"/>
  <c r="DG131" i="11"/>
  <c r="DG121" i="11"/>
  <c r="DG119" i="11"/>
  <c r="DG115" i="11"/>
  <c r="DG184" i="11"/>
  <c r="CZ96" i="11"/>
  <c r="CZ136" i="11"/>
  <c r="CZ127" i="11"/>
  <c r="CZ85" i="11"/>
  <c r="CZ132" i="11"/>
  <c r="CZ128" i="11"/>
  <c r="CZ89" i="11"/>
  <c r="CZ181" i="11"/>
  <c r="CZ71" i="11"/>
  <c r="CZ186" i="11"/>
  <c r="CZ39" i="11"/>
  <c r="CZ182" i="11"/>
  <c r="CZ124" i="11"/>
  <c r="CZ51" i="11"/>
  <c r="CZ75" i="11"/>
  <c r="CZ49" i="11"/>
  <c r="CZ145" i="11"/>
  <c r="CZ27" i="11"/>
  <c r="CZ137" i="11"/>
  <c r="CZ116" i="11"/>
  <c r="CZ163" i="11"/>
  <c r="CZ100" i="11"/>
  <c r="CZ119" i="11"/>
  <c r="CZ147" i="11"/>
  <c r="CZ171" i="11"/>
  <c r="CZ36" i="11"/>
  <c r="CF182" i="11"/>
  <c r="CG103" i="11"/>
  <c r="CG116" i="11"/>
  <c r="CG76" i="11"/>
  <c r="CG56" i="11"/>
  <c r="CG119" i="11"/>
  <c r="BO62" i="11"/>
  <c r="BO38" i="11"/>
  <c r="BO179" i="11"/>
  <c r="BO61" i="11"/>
  <c r="BO74" i="11"/>
  <c r="BO40" i="11"/>
  <c r="BO129" i="11"/>
  <c r="BO35" i="11"/>
  <c r="BO48" i="11"/>
  <c r="BO90" i="11"/>
  <c r="BO93" i="11"/>
  <c r="BO183" i="11"/>
  <c r="BO92" i="11"/>
  <c r="BO23" i="11"/>
  <c r="BO52" i="11"/>
  <c r="BO109" i="11"/>
  <c r="BO54" i="11"/>
  <c r="BO80" i="11"/>
  <c r="BO192" i="11"/>
  <c r="BO121" i="11"/>
  <c r="BO152" i="11"/>
  <c r="BO147" i="11"/>
  <c r="BO184" i="11"/>
  <c r="BG128" i="11"/>
  <c r="BG182" i="11"/>
  <c r="AW96" i="11"/>
  <c r="AW136" i="11"/>
  <c r="AW132" i="11"/>
  <c r="AW74" i="11"/>
  <c r="AW38" i="11"/>
  <c r="AW103" i="11"/>
  <c r="AW180" i="11"/>
  <c r="AW146" i="11"/>
  <c r="AW114" i="11"/>
  <c r="AW48" i="11"/>
  <c r="AW93" i="11"/>
  <c r="AW142" i="11"/>
  <c r="AW141" i="11"/>
  <c r="AW157" i="11"/>
  <c r="AW73" i="11"/>
  <c r="AW134" i="11"/>
  <c r="AW52" i="11"/>
  <c r="AW145" i="11"/>
  <c r="AW31" i="11"/>
  <c r="AW120" i="11"/>
  <c r="AW131" i="11"/>
  <c r="AW76" i="11"/>
  <c r="AW135" i="11"/>
  <c r="AW32" i="11"/>
  <c r="AW115" i="11"/>
  <c r="AW184" i="11"/>
  <c r="AW36" i="11"/>
  <c r="V29" i="11"/>
  <c r="V82" i="11"/>
  <c r="V127" i="11"/>
  <c r="V122" i="11"/>
  <c r="V153" i="11"/>
  <c r="V35" i="11"/>
  <c r="V129" i="11"/>
  <c r="V57" i="11"/>
  <c r="V90" i="11"/>
  <c r="V93" i="11"/>
  <c r="V142" i="11"/>
  <c r="V141" i="11"/>
  <c r="V183" i="11"/>
  <c r="V73" i="11"/>
  <c r="V148" i="11"/>
  <c r="V134" i="11"/>
  <c r="V65" i="11"/>
  <c r="V191" i="11"/>
  <c r="V80" i="11"/>
  <c r="V28" i="11"/>
  <c r="V135" i="11"/>
  <c r="V152" i="11"/>
  <c r="V173" i="11"/>
  <c r="V184" i="11"/>
  <c r="V36" i="11"/>
  <c r="LR61" i="11"/>
  <c r="LR91" i="11"/>
  <c r="LR92" i="11"/>
  <c r="LR118" i="11"/>
  <c r="LU118" i="11" s="1"/>
  <c r="LR23" i="11"/>
  <c r="LR137" i="11"/>
  <c r="LR56" i="11"/>
  <c r="LR152" i="11"/>
  <c r="LR184" i="11"/>
  <c r="LR165" i="11"/>
  <c r="KH148" i="11"/>
  <c r="FQ122" i="11"/>
  <c r="FQ114" i="11"/>
  <c r="FQ75" i="11"/>
  <c r="FQ168" i="11"/>
  <c r="FQ165" i="11"/>
  <c r="DU127" i="11"/>
  <c r="DU180" i="11"/>
  <c r="DU89" i="11"/>
  <c r="DU163" i="11"/>
  <c r="DU32" i="11"/>
  <c r="DU169" i="11"/>
  <c r="CG33" i="11"/>
  <c r="CG91" i="11"/>
  <c r="CG38" i="11"/>
  <c r="CG94" i="11"/>
  <c r="CG58" i="11"/>
  <c r="CG137" i="11"/>
  <c r="CG131" i="11"/>
  <c r="CG100" i="11"/>
  <c r="CG147" i="11"/>
  <c r="AV156" i="11"/>
  <c r="AV75" i="11"/>
  <c r="AV118" i="11"/>
  <c r="AV52" i="11"/>
  <c r="AV109" i="11"/>
  <c r="AV115" i="11"/>
  <c r="AV169" i="11"/>
  <c r="NF85" i="11"/>
  <c r="NF33" i="11"/>
  <c r="NF127" i="11"/>
  <c r="NF74" i="11"/>
  <c r="NF122" i="11"/>
  <c r="NF114" i="11"/>
  <c r="NF181" i="11"/>
  <c r="NF182" i="11"/>
  <c r="NF186" i="11"/>
  <c r="NF133" i="11"/>
  <c r="NF117" i="11"/>
  <c r="NF49" i="11"/>
  <c r="NF94" i="11"/>
  <c r="NF109" i="11"/>
  <c r="NF191" i="11"/>
  <c r="NF192" i="11"/>
  <c r="NF131" i="11"/>
  <c r="NF116" i="11"/>
  <c r="NF163" i="11"/>
  <c r="NF173" i="11"/>
  <c r="NF169" i="11"/>
  <c r="NF165" i="11"/>
  <c r="MX110" i="11"/>
  <c r="MX54" i="11"/>
  <c r="MX171" i="11"/>
  <c r="MY82" i="11"/>
  <c r="MY118" i="11"/>
  <c r="MY159" i="11"/>
  <c r="MJ30" i="11"/>
  <c r="MI182" i="11"/>
  <c r="KO85" i="11"/>
  <c r="KO172" i="11"/>
  <c r="KO180" i="11"/>
  <c r="KO175" i="11"/>
  <c r="KO181" i="11"/>
  <c r="KO164" i="11"/>
  <c r="KO73" i="11"/>
  <c r="KO94" i="11"/>
  <c r="KO134" i="11"/>
  <c r="KO148" i="11"/>
  <c r="KO110" i="11"/>
  <c r="KO137" i="11"/>
  <c r="KO58" i="11"/>
  <c r="KO131" i="11"/>
  <c r="KO56" i="11"/>
  <c r="KO163" i="11"/>
  <c r="KO119" i="11"/>
  <c r="KO115" i="11"/>
  <c r="KO169" i="11"/>
  <c r="KO165" i="11"/>
  <c r="KH136" i="11"/>
  <c r="KH102" i="11"/>
  <c r="KH29" i="11"/>
  <c r="KH128" i="11"/>
  <c r="KH125" i="11"/>
  <c r="KH151" i="11"/>
  <c r="KH181" i="11"/>
  <c r="KH180" i="11"/>
  <c r="KH89" i="11"/>
  <c r="KH39" i="11"/>
  <c r="KH164" i="11"/>
  <c r="KH142" i="11"/>
  <c r="KH117" i="11"/>
  <c r="KH130" i="11"/>
  <c r="KH51" i="11"/>
  <c r="KH157" i="11"/>
  <c r="KH52" i="11"/>
  <c r="KH109" i="11"/>
  <c r="KH31" i="11"/>
  <c r="KH95" i="11"/>
  <c r="KH159" i="11"/>
  <c r="KH116" i="11"/>
  <c r="KH60" i="11"/>
  <c r="KH32" i="11"/>
  <c r="KH173" i="11"/>
  <c r="KH184" i="11"/>
  <c r="KH165" i="11"/>
  <c r="IW33" i="11"/>
  <c r="IW151" i="11"/>
  <c r="IW61" i="11"/>
  <c r="IW85" i="11"/>
  <c r="IW102" i="11"/>
  <c r="IW71" i="11"/>
  <c r="IW57" i="11"/>
  <c r="IW40" i="11"/>
  <c r="IW164" i="11"/>
  <c r="IW124" i="11"/>
  <c r="IW117" i="11"/>
  <c r="IW94" i="11"/>
  <c r="IW148" i="11"/>
  <c r="IW118" i="11"/>
  <c r="IW134" i="11"/>
  <c r="IW109" i="11"/>
  <c r="IW131" i="11"/>
  <c r="IW159" i="11"/>
  <c r="IW76" i="11"/>
  <c r="IW30" i="11"/>
  <c r="IW119" i="11"/>
  <c r="IW147" i="11"/>
  <c r="IW169" i="11"/>
  <c r="IW165" i="11"/>
  <c r="IO121" i="11"/>
  <c r="IE132" i="11"/>
  <c r="IE127" i="11"/>
  <c r="IE91" i="11"/>
  <c r="IE153" i="11"/>
  <c r="IE38" i="11"/>
  <c r="IE180" i="11"/>
  <c r="IE72" i="11"/>
  <c r="IE114" i="11"/>
  <c r="IE142" i="11"/>
  <c r="IE141" i="11"/>
  <c r="IE24" i="11"/>
  <c r="IE73" i="11"/>
  <c r="IE157" i="11"/>
  <c r="IE148" i="11"/>
  <c r="IE134" i="11"/>
  <c r="IE54" i="11"/>
  <c r="IE191" i="11"/>
  <c r="IE192" i="11"/>
  <c r="IE100" i="11"/>
  <c r="IE163" i="11"/>
  <c r="IE79" i="11"/>
  <c r="IE115" i="11"/>
  <c r="IE169" i="11"/>
  <c r="IE165" i="11"/>
  <c r="HD82" i="11"/>
  <c r="HD195" i="11"/>
  <c r="HD127" i="11"/>
  <c r="HD136" i="11"/>
  <c r="HD91" i="11"/>
  <c r="HD103" i="11"/>
  <c r="HD129" i="11"/>
  <c r="HD175" i="11"/>
  <c r="HD156" i="11"/>
  <c r="HD24" i="11"/>
  <c r="HD186" i="11"/>
  <c r="HD133" i="11"/>
  <c r="HD23" i="11"/>
  <c r="HD157" i="11"/>
  <c r="HD148" i="11"/>
  <c r="HD183" i="11"/>
  <c r="HD52" i="11"/>
  <c r="HD58" i="11"/>
  <c r="HD80" i="11"/>
  <c r="HD159" i="11"/>
  <c r="HD121" i="11"/>
  <c r="HD60" i="11"/>
  <c r="HD152" i="11"/>
  <c r="HD147" i="11"/>
  <c r="HD169" i="11"/>
  <c r="HD165" i="11"/>
  <c r="FB38" i="11"/>
  <c r="FB91" i="11"/>
  <c r="FB125" i="11"/>
  <c r="FB85" i="11"/>
  <c r="FB62" i="11"/>
  <c r="FB122" i="11"/>
  <c r="FB71" i="11"/>
  <c r="FB146" i="11"/>
  <c r="FB57" i="11"/>
  <c r="FB124" i="11"/>
  <c r="FB87" i="11"/>
  <c r="FB117" i="11"/>
  <c r="FB49" i="11"/>
  <c r="FB73" i="11"/>
  <c r="FB118" i="11"/>
  <c r="FB196" i="11"/>
  <c r="FB168" i="11"/>
  <c r="FB109" i="11"/>
  <c r="FB95" i="11"/>
  <c r="FB192" i="11"/>
  <c r="FB100" i="11"/>
  <c r="FB163" i="11"/>
  <c r="FB173" i="11"/>
  <c r="FB169" i="11"/>
  <c r="FB165" i="11"/>
  <c r="CG23" i="11"/>
  <c r="CG79" i="11"/>
  <c r="BH136" i="11"/>
  <c r="BH34" i="11"/>
  <c r="BH29" i="11"/>
  <c r="BH153" i="11"/>
  <c r="BH85" i="11"/>
  <c r="BH89" i="11"/>
  <c r="BH146" i="11"/>
  <c r="BH181" i="11"/>
  <c r="BH93" i="11"/>
  <c r="BH142" i="11"/>
  <c r="BH164" i="11"/>
  <c r="BH73" i="11"/>
  <c r="BH51" i="11"/>
  <c r="BH148" i="11"/>
  <c r="BH130" i="11"/>
  <c r="BH27" i="11"/>
  <c r="BH168" i="11"/>
  <c r="BH58" i="11"/>
  <c r="BH120" i="11"/>
  <c r="BH192" i="11"/>
  <c r="BH163" i="11"/>
  <c r="BH152" i="11"/>
  <c r="BH115" i="11"/>
  <c r="BH171" i="11"/>
  <c r="NM62" i="11"/>
  <c r="NM180" i="11"/>
  <c r="NM33" i="11"/>
  <c r="NM61" i="11"/>
  <c r="NM127" i="11"/>
  <c r="NM181" i="11"/>
  <c r="NM71" i="11"/>
  <c r="NM114" i="11"/>
  <c r="NM141" i="11"/>
  <c r="NM87" i="11"/>
  <c r="NM142" i="11"/>
  <c r="NM94" i="11"/>
  <c r="NM118" i="11"/>
  <c r="NM117" i="11"/>
  <c r="NM196" i="11"/>
  <c r="NM58" i="11"/>
  <c r="NM168" i="11"/>
  <c r="NM159" i="11"/>
  <c r="NM192" i="11"/>
  <c r="NM163" i="11"/>
  <c r="NM115" i="11"/>
  <c r="NM169" i="11"/>
  <c r="NM165" i="11"/>
  <c r="MY151" i="11"/>
  <c r="MY38" i="11"/>
  <c r="MY125" i="11"/>
  <c r="MY62" i="11"/>
  <c r="MY91" i="11"/>
  <c r="MY136" i="11"/>
  <c r="MY114" i="11"/>
  <c r="MY181" i="11"/>
  <c r="MY129" i="11"/>
  <c r="MY108" i="11"/>
  <c r="MY93" i="11"/>
  <c r="MY124" i="11"/>
  <c r="MY75" i="11"/>
  <c r="MY92" i="11"/>
  <c r="MY23" i="11"/>
  <c r="MY157" i="11"/>
  <c r="MY134" i="11"/>
  <c r="MY137" i="11"/>
  <c r="MY109" i="11"/>
  <c r="MY131" i="11"/>
  <c r="MY95" i="11"/>
  <c r="MY76" i="11"/>
  <c r="MY163" i="11"/>
  <c r="MY152" i="11"/>
  <c r="MY173" i="11"/>
  <c r="MY184" i="11"/>
  <c r="MY165" i="11"/>
  <c r="LQ33" i="11"/>
  <c r="LQ87" i="11"/>
  <c r="LQ121" i="11"/>
  <c r="LC151" i="11"/>
  <c r="LC195" i="11"/>
  <c r="LC74" i="11"/>
  <c r="LC38" i="11"/>
  <c r="LC62" i="11"/>
  <c r="LC128" i="11"/>
  <c r="LC156" i="11"/>
  <c r="LC40" i="11"/>
  <c r="LC181" i="11"/>
  <c r="LC182" i="11"/>
  <c r="LC93" i="11"/>
  <c r="LC124" i="11"/>
  <c r="LC75" i="11"/>
  <c r="LC92" i="11"/>
  <c r="LC52" i="11"/>
  <c r="LC191" i="11"/>
  <c r="LC54" i="11"/>
  <c r="LC131" i="11"/>
  <c r="LU131" i="11" s="1"/>
  <c r="LC76" i="11"/>
  <c r="LC163" i="11"/>
  <c r="LC152" i="11"/>
  <c r="LC147" i="11"/>
  <c r="LC169" i="11"/>
  <c r="LC165" i="11"/>
  <c r="KG125" i="11"/>
  <c r="KG38" i="11"/>
  <c r="KG153" i="11"/>
  <c r="KG33" i="11"/>
  <c r="KG122" i="11"/>
  <c r="KG62" i="11"/>
  <c r="KG89" i="11"/>
  <c r="KG129" i="11"/>
  <c r="KG114" i="11"/>
  <c r="KG141" i="11"/>
  <c r="KG142" i="11"/>
  <c r="KG133" i="11"/>
  <c r="KG130" i="11"/>
  <c r="KG92" i="11"/>
  <c r="KG117" i="11"/>
  <c r="KG75" i="11"/>
  <c r="KG110" i="11"/>
  <c r="KG137" i="11"/>
  <c r="KG191" i="11"/>
  <c r="KG159" i="11"/>
  <c r="KG192" i="11"/>
  <c r="KG135" i="11"/>
  <c r="KG30" i="11"/>
  <c r="KG147" i="11"/>
  <c r="KG169" i="11"/>
  <c r="KG165" i="11"/>
  <c r="JO179" i="11"/>
  <c r="JO91" i="11"/>
  <c r="JO195" i="11"/>
  <c r="JO122" i="11"/>
  <c r="JO85" i="11"/>
  <c r="JO151" i="11"/>
  <c r="JO146" i="11"/>
  <c r="JO72" i="11"/>
  <c r="JO40" i="11"/>
  <c r="JO87" i="11"/>
  <c r="JO186" i="11"/>
  <c r="JO130" i="11"/>
  <c r="JO49" i="11"/>
  <c r="JO51" i="11"/>
  <c r="JO118" i="11"/>
  <c r="JO110" i="11"/>
  <c r="JO137" i="11"/>
  <c r="JO109" i="11"/>
  <c r="JO192" i="11"/>
  <c r="JO131" i="11"/>
  <c r="JO28" i="11"/>
  <c r="JO30" i="11"/>
  <c r="JO152" i="11"/>
  <c r="JO147" i="11"/>
  <c r="JO171" i="11"/>
  <c r="JO165" i="11"/>
  <c r="IP124" i="11"/>
  <c r="ID153" i="11"/>
  <c r="ID29" i="11"/>
  <c r="ID122" i="11"/>
  <c r="ID61" i="11"/>
  <c r="ID127" i="11"/>
  <c r="ID33" i="11"/>
  <c r="ID146" i="11"/>
  <c r="ID180" i="11"/>
  <c r="ID129" i="11"/>
  <c r="ID142" i="11"/>
  <c r="ID39" i="11"/>
  <c r="ID90" i="11"/>
  <c r="ID23" i="11"/>
  <c r="ID92" i="11"/>
  <c r="ID49" i="11"/>
  <c r="ID130" i="11"/>
  <c r="ID52" i="11"/>
  <c r="ID191" i="11"/>
  <c r="ID95" i="11"/>
  <c r="ID192" i="11"/>
  <c r="ID121" i="11"/>
  <c r="ID30" i="11"/>
  <c r="ID32" i="11"/>
  <c r="ID115" i="11"/>
  <c r="ID169" i="11"/>
  <c r="ID165" i="11"/>
  <c r="HC195" i="11"/>
  <c r="HC74" i="11"/>
  <c r="HC153" i="11"/>
  <c r="HC172" i="11"/>
  <c r="HC128" i="11"/>
  <c r="HC71" i="11"/>
  <c r="HC90" i="11"/>
  <c r="HC35" i="11"/>
  <c r="HC141" i="11"/>
  <c r="HC24" i="11"/>
  <c r="HC39" i="11"/>
  <c r="HC73" i="11"/>
  <c r="HC51" i="11"/>
  <c r="HC157" i="11"/>
  <c r="HC196" i="11"/>
  <c r="HC31" i="11"/>
  <c r="HC168" i="11"/>
  <c r="HC131" i="11"/>
  <c r="HC159" i="11"/>
  <c r="HC76" i="11"/>
  <c r="HC119" i="11"/>
  <c r="HC152" i="11"/>
  <c r="HC147" i="11"/>
  <c r="HC169" i="11"/>
  <c r="HC165" i="11"/>
  <c r="FA33" i="11"/>
  <c r="FA61" i="11"/>
  <c r="FA102" i="11"/>
  <c r="GG102" i="11" s="1"/>
  <c r="FA29" i="11"/>
  <c r="GG29" i="11" s="1"/>
  <c r="FA38" i="11"/>
  <c r="FA127" i="11"/>
  <c r="FA71" i="11"/>
  <c r="FA180" i="11"/>
  <c r="FA90" i="11"/>
  <c r="GG90" i="11" s="1"/>
  <c r="FA24" i="11"/>
  <c r="GG24" i="11" s="1"/>
  <c r="FA182" i="11"/>
  <c r="FA108" i="11"/>
  <c r="GG108" i="11" s="1"/>
  <c r="FA130" i="11"/>
  <c r="FA117" i="11"/>
  <c r="FA148" i="11"/>
  <c r="FA51" i="11"/>
  <c r="FA110" i="11"/>
  <c r="FA168" i="11"/>
  <c r="FA137" i="11"/>
  <c r="FA95" i="11"/>
  <c r="FA159" i="11"/>
  <c r="FA100" i="11"/>
  <c r="FA60" i="11"/>
  <c r="FA152" i="11"/>
  <c r="FA115" i="11"/>
  <c r="FA169" i="11"/>
  <c r="FA165" i="11"/>
  <c r="GG165" i="11" s="1"/>
  <c r="EJ172" i="11"/>
  <c r="EJ125" i="11"/>
  <c r="EJ74" i="11"/>
  <c r="EJ82" i="11"/>
  <c r="EJ103" i="11"/>
  <c r="EJ38" i="11"/>
  <c r="EJ181" i="11"/>
  <c r="EJ114" i="11"/>
  <c r="EJ156" i="11"/>
  <c r="EJ141" i="11"/>
  <c r="EJ90" i="11"/>
  <c r="EJ93" i="11"/>
  <c r="EJ130" i="11"/>
  <c r="EJ51" i="11"/>
  <c r="EJ73" i="11"/>
  <c r="EJ157" i="11"/>
  <c r="EJ196" i="11"/>
  <c r="EJ191" i="11"/>
  <c r="EJ137" i="11"/>
  <c r="EJ192" i="11"/>
  <c r="EJ120" i="11"/>
  <c r="EJ100" i="11"/>
  <c r="EJ163" i="11"/>
  <c r="EJ152" i="11"/>
  <c r="EJ79" i="11"/>
  <c r="EJ171" i="11"/>
  <c r="DT92" i="11"/>
  <c r="DT27" i="11"/>
  <c r="DT79" i="11"/>
  <c r="DT115" i="11"/>
  <c r="CF142" i="11"/>
  <c r="DI142" i="11" s="1"/>
  <c r="CF31" i="11"/>
  <c r="AV125" i="11"/>
  <c r="AW91" i="11"/>
  <c r="U120" i="11"/>
  <c r="V33" i="11"/>
  <c r="V23" i="11"/>
  <c r="MX82" i="11"/>
  <c r="MX102" i="11"/>
  <c r="NO102" i="11" s="1"/>
  <c r="MX195" i="11"/>
  <c r="MX33" i="11"/>
  <c r="NO33" i="11" s="1"/>
  <c r="MX34" i="11"/>
  <c r="MX151" i="11"/>
  <c r="MX71" i="11"/>
  <c r="MX181" i="11"/>
  <c r="MX114" i="11"/>
  <c r="MX133" i="11"/>
  <c r="MX93" i="11"/>
  <c r="MX23" i="11"/>
  <c r="MX118" i="11"/>
  <c r="MX130" i="11"/>
  <c r="MX157" i="11"/>
  <c r="MX65" i="11"/>
  <c r="MX168" i="11"/>
  <c r="MX191" i="11"/>
  <c r="MX80" i="11"/>
  <c r="MX121" i="11"/>
  <c r="NO121" i="11" s="1"/>
  <c r="MX163" i="11"/>
  <c r="MX119" i="11"/>
  <c r="MX147" i="11"/>
  <c r="MX169" i="11"/>
  <c r="NO169" i="11" s="1"/>
  <c r="MX165" i="11"/>
  <c r="NO165" i="11" s="1"/>
  <c r="MJ172" i="11"/>
  <c r="MJ179" i="11"/>
  <c r="MJ34" i="11"/>
  <c r="MJ74" i="11"/>
  <c r="MJ127" i="11"/>
  <c r="MJ85" i="11"/>
  <c r="MJ156" i="11"/>
  <c r="MJ40" i="11"/>
  <c r="MJ72" i="11"/>
  <c r="MJ164" i="11"/>
  <c r="MJ87" i="11"/>
  <c r="MJ23" i="11"/>
  <c r="MJ49" i="11"/>
  <c r="MJ117" i="11"/>
  <c r="MJ118" i="11"/>
  <c r="MJ52" i="11"/>
  <c r="MJ58" i="11"/>
  <c r="MJ168" i="11"/>
  <c r="MJ120" i="11"/>
  <c r="MJ135" i="11"/>
  <c r="MJ163" i="11"/>
  <c r="MJ152" i="11"/>
  <c r="MJ147" i="11"/>
  <c r="MJ169" i="11"/>
  <c r="MJ165" i="11"/>
  <c r="LR79" i="11"/>
  <c r="LC57" i="11"/>
  <c r="LU57" i="11" s="1"/>
  <c r="LB179" i="11"/>
  <c r="LB132" i="11"/>
  <c r="LB91" i="11"/>
  <c r="LT91" i="11" s="1"/>
  <c r="LB29" i="11"/>
  <c r="LB151" i="11"/>
  <c r="LB127" i="11"/>
  <c r="LB35" i="11"/>
  <c r="LB57" i="11"/>
  <c r="LB146" i="11"/>
  <c r="LT146" i="11" s="1"/>
  <c r="LB141" i="11"/>
  <c r="LB108" i="11"/>
  <c r="LB48" i="11"/>
  <c r="LB148" i="11"/>
  <c r="LB118" i="11"/>
  <c r="LT118" i="11" s="1"/>
  <c r="LB23" i="11"/>
  <c r="LB157" i="11"/>
  <c r="LT157" i="11" s="1"/>
  <c r="LB110" i="11"/>
  <c r="LT110" i="11" s="1"/>
  <c r="LB191" i="11"/>
  <c r="LB109" i="11"/>
  <c r="LB116" i="11"/>
  <c r="LB159" i="11"/>
  <c r="LB76" i="11"/>
  <c r="LB163" i="11"/>
  <c r="LT163" i="11" s="1"/>
  <c r="LB147" i="11"/>
  <c r="LB171" i="11"/>
  <c r="LB165" i="11"/>
  <c r="KG95" i="11"/>
  <c r="KG152" i="11"/>
  <c r="JN61" i="11"/>
  <c r="JN179" i="11"/>
  <c r="JN172" i="11"/>
  <c r="JN33" i="11"/>
  <c r="JN127" i="11"/>
  <c r="JN122" i="11"/>
  <c r="JN180" i="11"/>
  <c r="JN57" i="11"/>
  <c r="JN129" i="11"/>
  <c r="JN87" i="11"/>
  <c r="JN93" i="11"/>
  <c r="JN141" i="11"/>
  <c r="JN49" i="11"/>
  <c r="JN183" i="11"/>
  <c r="JN148" i="11"/>
  <c r="JN94" i="11"/>
  <c r="JN65" i="11"/>
  <c r="JN109" i="11"/>
  <c r="JN31" i="11"/>
  <c r="JN159" i="11"/>
  <c r="JN80" i="11"/>
  <c r="JN76" i="11"/>
  <c r="JN163" i="11"/>
  <c r="JN32" i="11"/>
  <c r="JN147" i="11"/>
  <c r="JN169" i="11"/>
  <c r="JN165" i="11"/>
  <c r="IP85" i="11"/>
  <c r="IP82" i="11"/>
  <c r="IP74" i="11"/>
  <c r="IP127" i="11"/>
  <c r="IP132" i="11"/>
  <c r="IP38" i="11"/>
  <c r="IP146" i="11"/>
  <c r="IP181" i="11"/>
  <c r="IP89" i="11"/>
  <c r="IP90" i="11"/>
  <c r="IP141" i="11"/>
  <c r="IP186" i="11"/>
  <c r="IP92" i="11"/>
  <c r="IP148" i="11"/>
  <c r="IP118" i="11"/>
  <c r="IP51" i="11"/>
  <c r="IP65" i="11"/>
  <c r="IP109" i="11"/>
  <c r="IP168" i="11"/>
  <c r="IP54" i="11"/>
  <c r="IP131" i="11"/>
  <c r="IP56" i="11"/>
  <c r="IP60" i="11"/>
  <c r="IP171" i="11"/>
  <c r="IP165" i="11"/>
  <c r="GE132" i="11"/>
  <c r="FX103" i="11"/>
  <c r="FX102" i="11"/>
  <c r="FX74" i="11"/>
  <c r="FX62" i="11"/>
  <c r="FX125" i="11"/>
  <c r="FX142" i="11"/>
  <c r="FX93" i="11"/>
  <c r="FX124" i="11"/>
  <c r="FX73" i="11"/>
  <c r="FX118" i="11"/>
  <c r="FX94" i="11"/>
  <c r="FX145" i="11"/>
  <c r="FX192" i="11"/>
  <c r="FX120" i="11"/>
  <c r="FX28" i="11"/>
  <c r="FX119" i="11"/>
  <c r="FX152" i="11"/>
  <c r="FX115" i="11"/>
  <c r="FX169" i="11"/>
  <c r="FX165" i="11"/>
  <c r="FP80" i="11"/>
  <c r="FQ120" i="11"/>
  <c r="FQ53" i="11"/>
  <c r="FA125" i="11"/>
  <c r="EI103" i="11"/>
  <c r="EI61" i="11"/>
  <c r="EI153" i="11"/>
  <c r="EI128" i="11"/>
  <c r="EI195" i="11"/>
  <c r="EI38" i="11"/>
  <c r="EI114" i="11"/>
  <c r="EL114" i="11" s="1"/>
  <c r="EI40" i="11"/>
  <c r="EI175" i="11"/>
  <c r="EI142" i="11"/>
  <c r="EI133" i="11"/>
  <c r="EL133" i="11" s="1"/>
  <c r="EI164" i="11"/>
  <c r="EL164" i="11" s="1"/>
  <c r="EI148" i="11"/>
  <c r="EI75" i="11"/>
  <c r="EI51" i="11"/>
  <c r="EL51" i="11" s="1"/>
  <c r="EI196" i="11"/>
  <c r="EI109" i="11"/>
  <c r="EI58" i="11"/>
  <c r="EI95" i="11"/>
  <c r="EL95" i="11" s="1"/>
  <c r="EI192" i="11"/>
  <c r="EI135" i="11"/>
  <c r="EI147" i="11"/>
  <c r="EL147" i="11" s="1"/>
  <c r="EI171" i="11"/>
  <c r="EL165" i="11"/>
  <c r="DU23" i="11"/>
  <c r="DG74" i="11"/>
  <c r="DG195" i="11"/>
  <c r="DG38" i="11"/>
  <c r="DG85" i="11"/>
  <c r="DG151" i="11"/>
  <c r="DG35" i="11"/>
  <c r="DG129" i="11"/>
  <c r="DG71" i="11"/>
  <c r="DG87" i="11"/>
  <c r="DG141" i="11"/>
  <c r="DG75" i="11"/>
  <c r="DG49" i="11"/>
  <c r="DG92" i="11"/>
  <c r="DG94" i="11"/>
  <c r="DG137" i="11"/>
  <c r="DG168" i="11"/>
  <c r="DG120" i="11"/>
  <c r="DG192" i="11"/>
  <c r="DG163" i="11"/>
  <c r="DG152" i="11"/>
  <c r="DG147" i="11"/>
  <c r="DG169" i="11"/>
  <c r="CZ172" i="11"/>
  <c r="CZ179" i="11"/>
  <c r="CZ151" i="11"/>
  <c r="CZ38" i="11"/>
  <c r="CZ29" i="11"/>
  <c r="CZ122" i="11"/>
  <c r="CZ35" i="11"/>
  <c r="CZ156" i="11"/>
  <c r="CZ129" i="11"/>
  <c r="CZ48" i="11"/>
  <c r="CZ87" i="11"/>
  <c r="CZ90" i="11"/>
  <c r="CZ92" i="11"/>
  <c r="CZ118" i="11"/>
  <c r="CZ148" i="11"/>
  <c r="CZ130" i="11"/>
  <c r="CZ65" i="11"/>
  <c r="CZ191" i="11"/>
  <c r="CZ80" i="11"/>
  <c r="CZ159" i="11"/>
  <c r="CZ152" i="11"/>
  <c r="CZ79" i="11"/>
  <c r="CZ184" i="11"/>
  <c r="CF125" i="11"/>
  <c r="CF87" i="11"/>
  <c r="CG191" i="11"/>
  <c r="BO195" i="11"/>
  <c r="BO82" i="11"/>
  <c r="BO151" i="11"/>
  <c r="BO96" i="11"/>
  <c r="BO128" i="11"/>
  <c r="BO146" i="11"/>
  <c r="BO181" i="11"/>
  <c r="BO124" i="11"/>
  <c r="BO39" i="11"/>
  <c r="BO133" i="11"/>
  <c r="BO157" i="11"/>
  <c r="BO117" i="11"/>
  <c r="BO75" i="11"/>
  <c r="BO27" i="11"/>
  <c r="BO168" i="11"/>
  <c r="BO95" i="11"/>
  <c r="BO116" i="11"/>
  <c r="BO100" i="11"/>
  <c r="BO163" i="11"/>
  <c r="BO32" i="11"/>
  <c r="BO115" i="11"/>
  <c r="BO169" i="11"/>
  <c r="BG127" i="11"/>
  <c r="BG163" i="11"/>
  <c r="BG32" i="11"/>
  <c r="AW125" i="11"/>
  <c r="AW33" i="11"/>
  <c r="AW172" i="11"/>
  <c r="AW128" i="11"/>
  <c r="AW127" i="11"/>
  <c r="AW40" i="11"/>
  <c r="AW72" i="11"/>
  <c r="AW129" i="11"/>
  <c r="AW124" i="11"/>
  <c r="AW108" i="11"/>
  <c r="AW186" i="11"/>
  <c r="AW92" i="11"/>
  <c r="AW118" i="11"/>
  <c r="AW49" i="11"/>
  <c r="AW94" i="11"/>
  <c r="AW110" i="11"/>
  <c r="AW168" i="11"/>
  <c r="AW109" i="11"/>
  <c r="AW80" i="11"/>
  <c r="AW192" i="11"/>
  <c r="AW56" i="11"/>
  <c r="AW163" i="11"/>
  <c r="AW79" i="11"/>
  <c r="AW173" i="11"/>
  <c r="AW171" i="11"/>
  <c r="V62" i="11"/>
  <c r="V125" i="11"/>
  <c r="V74" i="11"/>
  <c r="V128" i="11"/>
  <c r="V34" i="11"/>
  <c r="V85" i="11"/>
  <c r="V72" i="11"/>
  <c r="V180" i="11"/>
  <c r="V156" i="11"/>
  <c r="V186" i="11"/>
  <c r="V124" i="11"/>
  <c r="V48" i="11"/>
  <c r="V49" i="11"/>
  <c r="V75" i="11"/>
  <c r="V118" i="11"/>
  <c r="V157" i="11"/>
  <c r="V196" i="11"/>
  <c r="V109" i="11"/>
  <c r="V58" i="11"/>
  <c r="V95" i="11"/>
  <c r="V159" i="11"/>
  <c r="V116" i="11"/>
  <c r="V30" i="11"/>
  <c r="V169" i="11"/>
  <c r="AK184" i="10"/>
  <c r="AK171" i="10"/>
  <c r="AK138" i="10"/>
  <c r="AK53" i="10"/>
  <c r="DT204" i="12"/>
  <c r="H199" i="11"/>
  <c r="CD204" i="12"/>
  <c r="JI199" i="11"/>
  <c r="CE197" i="11"/>
  <c r="EV197" i="11"/>
  <c r="EV199" i="11" s="1"/>
  <c r="W199" i="11"/>
  <c r="JX199" i="11"/>
  <c r="CH199" i="11"/>
  <c r="AK74" i="10"/>
  <c r="AK142" i="10"/>
  <c r="AK38" i="10"/>
  <c r="AK120" i="10"/>
  <c r="AK54" i="10"/>
  <c r="AK73" i="10"/>
  <c r="AK27" i="10"/>
  <c r="AK114" i="10"/>
  <c r="AK131" i="10"/>
  <c r="ER199" i="11"/>
  <c r="CA199" i="11"/>
  <c r="ID199" i="5"/>
  <c r="HL199" i="5"/>
  <c r="FV199" i="5"/>
  <c r="DZ199" i="5"/>
  <c r="ML199" i="5"/>
  <c r="AK102" i="10"/>
  <c r="AK87" i="10"/>
  <c r="AK76" i="10"/>
  <c r="AK40" i="10"/>
  <c r="AK183" i="10"/>
  <c r="AK164" i="10"/>
  <c r="AK75" i="10"/>
  <c r="AK146" i="10"/>
  <c r="AK152" i="10"/>
  <c r="AK30" i="10"/>
  <c r="AK116" i="10"/>
  <c r="AK92" i="10"/>
  <c r="AK173" i="10"/>
  <c r="AK58" i="10"/>
  <c r="AK48" i="10"/>
  <c r="AK127" i="10"/>
  <c r="AK135" i="10"/>
  <c r="AK96" i="10"/>
  <c r="AK79" i="10"/>
  <c r="AK129" i="10"/>
  <c r="AK180" i="10"/>
  <c r="AK61" i="10"/>
  <c r="AK89" i="10"/>
  <c r="AK175" i="10"/>
  <c r="AK71" i="10"/>
  <c r="AK103" i="10"/>
  <c r="AK119" i="10"/>
  <c r="AK192" i="10"/>
  <c r="AK57" i="10"/>
  <c r="AK24" i="10"/>
  <c r="AK65" i="10"/>
  <c r="AK134" i="10"/>
  <c r="AK153" i="10"/>
  <c r="AK33" i="10"/>
  <c r="AK181" i="10"/>
  <c r="AK32" i="10"/>
  <c r="AK80" i="10"/>
  <c r="AK118" i="10"/>
  <c r="AK151" i="10"/>
  <c r="AK196" i="10"/>
  <c r="BX204" i="12"/>
  <c r="AK124" i="10"/>
  <c r="AK60" i="10"/>
  <c r="AK95" i="10"/>
  <c r="AK141" i="10"/>
  <c r="AK28" i="10"/>
  <c r="AK31" i="10"/>
  <c r="AK49" i="10"/>
  <c r="AK179" i="10"/>
  <c r="AK156" i="10"/>
  <c r="AK115" i="10"/>
  <c r="AK122" i="10"/>
  <c r="AK132" i="10"/>
  <c r="AK39" i="10"/>
  <c r="AK85" i="10"/>
  <c r="AK130" i="10"/>
  <c r="AK136" i="10"/>
  <c r="AK148" i="10"/>
  <c r="JW199" i="5"/>
  <c r="LE199" i="5"/>
  <c r="HU199" i="5"/>
  <c r="GH199" i="5"/>
  <c r="EL199" i="5"/>
  <c r="GT199" i="5"/>
  <c r="EX199" i="5"/>
  <c r="IM199" i="5"/>
  <c r="GK199" i="5"/>
  <c r="EO199" i="5"/>
  <c r="MU199" i="5"/>
  <c r="JH199" i="5"/>
  <c r="FM199" i="5"/>
  <c r="HF199" i="5"/>
  <c r="FJ199" i="5"/>
  <c r="IY199" i="5"/>
  <c r="GN199" i="5"/>
  <c r="FP199" i="5"/>
  <c r="ER199" i="5"/>
  <c r="DT199" i="5"/>
  <c r="IV199" i="5"/>
  <c r="GZ199" i="5"/>
  <c r="GB199" i="5"/>
  <c r="FD199" i="5"/>
  <c r="EF199" i="5"/>
  <c r="KO199" i="5"/>
  <c r="HO199" i="5"/>
  <c r="IJ199" i="5"/>
  <c r="HI199" i="5"/>
  <c r="DQ199" i="5"/>
  <c r="JK199" i="5"/>
  <c r="IG199" i="5"/>
  <c r="GW199" i="5"/>
  <c r="FY199" i="5"/>
  <c r="FA199" i="5"/>
  <c r="EC199" i="5"/>
  <c r="HX199" i="5"/>
  <c r="JE199" i="11"/>
  <c r="DV199" i="11"/>
  <c r="FG199" i="11"/>
  <c r="LL199" i="11"/>
  <c r="JA199" i="11"/>
  <c r="DK199" i="11"/>
  <c r="D199" i="11"/>
  <c r="JT199" i="11"/>
  <c r="FY198" i="11"/>
  <c r="GL199" i="11"/>
  <c r="FV197" i="11"/>
  <c r="FV199" i="11" s="1"/>
  <c r="DA198" i="11"/>
  <c r="LD199" i="11"/>
  <c r="CT199" i="11"/>
  <c r="ED199" i="11"/>
  <c r="MO199" i="11"/>
  <c r="AQ199" i="11"/>
  <c r="AM199" i="11"/>
  <c r="L199" i="11"/>
  <c r="IJ199" i="11"/>
  <c r="GP199" i="11"/>
  <c r="FK199" i="11"/>
  <c r="MS199" i="11"/>
  <c r="MD199" i="11"/>
  <c r="AA199" i="11"/>
  <c r="HQ197" i="11"/>
  <c r="HQ199" i="11" s="1"/>
  <c r="HU197" i="11"/>
  <c r="HU199" i="11" s="1"/>
  <c r="AI197" i="11"/>
  <c r="AI199" i="11" s="1"/>
  <c r="MK197" i="11"/>
  <c r="MK199" i="11" s="1"/>
  <c r="LV197" i="11"/>
  <c r="LV199" i="11" s="1"/>
  <c r="LZ197" i="11"/>
  <c r="LZ199" i="11" s="1"/>
  <c r="HM197" i="11"/>
  <c r="HM199" i="11" s="1"/>
  <c r="KW197" i="11"/>
  <c r="KW199" i="11" s="1"/>
  <c r="KB197" i="11"/>
  <c r="KB199" i="11" s="1"/>
  <c r="KS197" i="11"/>
  <c r="KS199" i="11" s="1"/>
  <c r="DZ197" i="11"/>
  <c r="DZ199" i="11" s="1"/>
  <c r="HI197" i="11"/>
  <c r="HI199" i="11" s="1"/>
  <c r="CP197" i="11"/>
  <c r="CP199" i="11" s="1"/>
  <c r="CL197" i="11"/>
  <c r="CL199" i="11" s="1"/>
  <c r="BW197" i="11"/>
  <c r="BW199" i="11" s="1"/>
  <c r="LH197" i="11"/>
  <c r="LH199" i="11" s="1"/>
  <c r="IF197" i="11"/>
  <c r="IF199" i="11" s="1"/>
  <c r="HE197" i="11"/>
  <c r="HE199" i="11" s="1"/>
  <c r="BI198" i="11"/>
  <c r="HY197" i="11"/>
  <c r="HY199" i="11" s="1"/>
  <c r="GC198" i="11"/>
  <c r="AX198" i="11"/>
  <c r="BS197" i="11"/>
  <c r="BS199" i="11" s="1"/>
  <c r="FR198" i="11"/>
  <c r="AE197" i="11"/>
  <c r="AE199" i="11" s="1"/>
  <c r="GT197" i="11"/>
  <c r="GT199" i="11" s="1"/>
  <c r="BM198" i="11"/>
  <c r="JP197" i="11"/>
  <c r="JP199" i="11" s="1"/>
  <c r="FC197" i="11"/>
  <c r="FC199" i="11" s="1"/>
  <c r="DO197" i="11"/>
  <c r="DO199" i="11" s="1"/>
  <c r="P197" i="11"/>
  <c r="P199" i="11" s="1"/>
  <c r="AO204" i="12"/>
  <c r="BG204" i="12"/>
  <c r="AL204" i="12"/>
  <c r="BH204" i="12"/>
  <c r="GX198" i="11"/>
  <c r="GX199" i="11" s="1"/>
  <c r="BB197" i="11"/>
  <c r="BB199" i="11" s="1"/>
  <c r="AM202" i="12"/>
  <c r="AM204" i="12" s="1"/>
  <c r="BI202" i="12"/>
  <c r="BI204" i="12" s="1"/>
  <c r="BY202" i="12"/>
  <c r="BY204" i="12" s="1"/>
  <c r="CI202" i="12"/>
  <c r="CI204" i="12" s="1"/>
  <c r="AA202" i="12"/>
  <c r="AA204" i="12" s="1"/>
  <c r="BW202" i="12"/>
  <c r="BW204" i="12" s="1"/>
  <c r="DB202" i="12"/>
  <c r="DB204" i="12" s="1"/>
  <c r="AN202" i="12"/>
  <c r="AN204" i="12" s="1"/>
  <c r="BP202" i="12"/>
  <c r="BP204" i="12" s="1"/>
  <c r="CW202" i="12"/>
  <c r="CW204" i="12" s="1"/>
  <c r="CX202" i="12"/>
  <c r="CX204" i="12" s="1"/>
  <c r="CS202" i="12"/>
  <c r="CS204" i="12" s="1"/>
  <c r="DS198" i="11"/>
  <c r="BF198" i="11"/>
  <c r="AK202" i="12"/>
  <c r="AK204" i="12" s="1"/>
  <c r="NK198" i="11"/>
  <c r="KI198" i="11"/>
  <c r="KI197" i="11"/>
  <c r="DA203" i="12"/>
  <c r="IQ198" i="11"/>
  <c r="IU198" i="11"/>
  <c r="ND198" i="11"/>
  <c r="CZ203" i="12"/>
  <c r="BI197" i="11"/>
  <c r="D22" i="6"/>
  <c r="JM22" i="5"/>
  <c r="JN22" i="5" s="1"/>
  <c r="CY27" i="12"/>
  <c r="DA197" i="11"/>
  <c r="FY197" i="11"/>
  <c r="F22" i="6"/>
  <c r="MZ198" i="11"/>
  <c r="NG198" i="11"/>
  <c r="AX197" i="11"/>
  <c r="ND197" i="11"/>
  <c r="AU197" i="11"/>
  <c r="LP197" i="11"/>
  <c r="JM197" i="11"/>
  <c r="EH198" i="11"/>
  <c r="MW197" i="11"/>
  <c r="KV198" i="5"/>
  <c r="JL197" i="5"/>
  <c r="LP198" i="11"/>
  <c r="FO197" i="11"/>
  <c r="CX197" i="11"/>
  <c r="FO198" i="11"/>
  <c r="NB197" i="5"/>
  <c r="JL198" i="5"/>
  <c r="CX198" i="11"/>
  <c r="LA198" i="11"/>
  <c r="HB198" i="11"/>
  <c r="CE198" i="11"/>
  <c r="IC197" i="11"/>
  <c r="KF198" i="11"/>
  <c r="DS197" i="11"/>
  <c r="EZ198" i="11"/>
  <c r="MW198" i="11"/>
  <c r="AU198" i="11"/>
  <c r="MH198" i="11"/>
  <c r="T198" i="11"/>
  <c r="LA197" i="11"/>
  <c r="NB198" i="5"/>
  <c r="KV197" i="5"/>
  <c r="JM198" i="11"/>
  <c r="KF197" i="11"/>
  <c r="EH197" i="11"/>
  <c r="T197" i="11"/>
  <c r="IC198" i="11"/>
  <c r="MH197" i="11"/>
  <c r="DI129" i="11" l="1"/>
  <c r="DI85" i="11"/>
  <c r="LP22" i="5"/>
  <c r="LJ22" i="5"/>
  <c r="MN22" i="5"/>
  <c r="LG22" i="5"/>
  <c r="LG197" i="5" s="1"/>
  <c r="LG199" i="5" s="1"/>
  <c r="PH22" i="5"/>
  <c r="PH197" i="5" s="1"/>
  <c r="PH199" i="5" s="1"/>
  <c r="NX22" i="5"/>
  <c r="NX197" i="5" s="1"/>
  <c r="NX199" i="5" s="1"/>
  <c r="LI22" i="5"/>
  <c r="OJ22" i="5"/>
  <c r="OJ197" i="5" s="1"/>
  <c r="OJ199" i="5" s="1"/>
  <c r="OL22" i="5"/>
  <c r="OL197" i="5" s="1"/>
  <c r="OL199" i="5" s="1"/>
  <c r="MA22" i="5"/>
  <c r="NW22" i="5"/>
  <c r="NW197" i="5" s="1"/>
  <c r="NW199" i="5" s="1"/>
  <c r="NK22" i="5"/>
  <c r="MJ22" i="5"/>
  <c r="NL22" i="5"/>
  <c r="OU22" i="5"/>
  <c r="OU197" i="5" s="1"/>
  <c r="OU199" i="5" s="1"/>
  <c r="MP22" i="5"/>
  <c r="LM22" i="5"/>
  <c r="MW22" i="5"/>
  <c r="MQ22" i="5"/>
  <c r="MB22" i="5"/>
  <c r="LY22" i="5"/>
  <c r="MD22" i="5"/>
  <c r="OI22" i="5"/>
  <c r="OI197" i="5" s="1"/>
  <c r="OI199" i="5" s="1"/>
  <c r="OM22" i="5"/>
  <c r="OM197" i="5" s="1"/>
  <c r="OM199" i="5" s="1"/>
  <c r="OP22" i="5"/>
  <c r="OP197" i="5" s="1"/>
  <c r="OP199" i="5" s="1"/>
  <c r="NT22" i="5"/>
  <c r="NT197" i="5" s="1"/>
  <c r="NT199" i="5" s="1"/>
  <c r="OF22" i="5"/>
  <c r="OF197" i="5" s="1"/>
  <c r="OF199" i="5" s="1"/>
  <c r="OC22" i="5"/>
  <c r="OC197" i="5" s="1"/>
  <c r="OC199" i="5" s="1"/>
  <c r="PE22" i="5"/>
  <c r="PE197" i="5" s="1"/>
  <c r="PE199" i="5" s="1"/>
  <c r="PB22" i="5"/>
  <c r="PB197" i="5" s="1"/>
  <c r="PB199" i="5" s="1"/>
  <c r="PD22" i="5"/>
  <c r="PD197" i="5" s="1"/>
  <c r="PD199" i="5" s="1"/>
  <c r="MS22" i="5"/>
  <c r="OY22" i="5"/>
  <c r="OY197" i="5" s="1"/>
  <c r="OY199" i="5" s="1"/>
  <c r="LV22" i="5"/>
  <c r="MK22" i="5"/>
  <c r="ME22" i="5"/>
  <c r="ME197" i="5" s="1"/>
  <c r="ME199" i="5" s="1"/>
  <c r="MH22" i="5"/>
  <c r="MY22" i="5"/>
  <c r="NU22" i="5"/>
  <c r="NU197" i="5" s="1"/>
  <c r="NU199" i="5" s="1"/>
  <c r="OO22" i="5"/>
  <c r="OO197" i="5" s="1"/>
  <c r="OO199" i="5" s="1"/>
  <c r="OA22" i="5"/>
  <c r="OA197" i="5" s="1"/>
  <c r="OA199" i="5" s="1"/>
  <c r="OG22" i="5"/>
  <c r="OG197" i="5" s="1"/>
  <c r="OG199" i="5" s="1"/>
  <c r="LO22" i="5"/>
  <c r="LL22" i="5"/>
  <c r="MG22" i="5"/>
  <c r="PA22" i="5"/>
  <c r="PA197" i="5" s="1"/>
  <c r="PA199" i="5" s="1"/>
  <c r="OS22" i="5"/>
  <c r="OS197" i="5" s="1"/>
  <c r="OS199" i="5" s="1"/>
  <c r="NN22" i="5"/>
  <c r="NN197" i="5" s="1"/>
  <c r="NN199" i="5" s="1"/>
  <c r="OR22" i="5"/>
  <c r="OR197" i="5" s="1"/>
  <c r="OR199" i="5" s="1"/>
  <c r="OV22" i="5"/>
  <c r="OV197" i="5" s="1"/>
  <c r="OV199" i="5" s="1"/>
  <c r="OX22" i="5"/>
  <c r="OX197" i="5" s="1"/>
  <c r="OX199" i="5" s="1"/>
  <c r="LD22" i="5"/>
  <c r="MZ22" i="5"/>
  <c r="MT22" i="5"/>
  <c r="LS22" i="5"/>
  <c r="PG22" i="5"/>
  <c r="PG197" i="5" s="1"/>
  <c r="PG199" i="5" s="1"/>
  <c r="LR22" i="5"/>
  <c r="LX22" i="5"/>
  <c r="OD22" i="5"/>
  <c r="OD197" i="5" s="1"/>
  <c r="OD199" i="5" s="1"/>
  <c r="NQ22" i="5"/>
  <c r="NQ197" i="5" s="1"/>
  <c r="NQ199" i="5" s="1"/>
  <c r="LU22" i="5"/>
  <c r="NZ22" i="5"/>
  <c r="NZ197" i="5" s="1"/>
  <c r="NZ199" i="5" s="1"/>
  <c r="NR22" i="5"/>
  <c r="NR197" i="5" s="1"/>
  <c r="NR199" i="5" s="1"/>
  <c r="NO22" i="5"/>
  <c r="NO197" i="5" s="1"/>
  <c r="NO199" i="5" s="1"/>
  <c r="MM22" i="5"/>
  <c r="LC22" i="5"/>
  <c r="LF22" i="5"/>
  <c r="MV22" i="5"/>
  <c r="X28" i="13"/>
  <c r="X52" i="13"/>
  <c r="X53" i="13"/>
  <c r="X48" i="13"/>
  <c r="X29" i="13"/>
  <c r="X38" i="13"/>
  <c r="X26" i="13"/>
  <c r="X39" i="13"/>
  <c r="X37" i="13"/>
  <c r="X44" i="13"/>
  <c r="X27" i="13"/>
  <c r="X30" i="13"/>
  <c r="X35" i="13"/>
  <c r="X51" i="13"/>
  <c r="X41" i="13"/>
  <c r="X25" i="13"/>
  <c r="J199" i="6"/>
  <c r="DI95" i="11"/>
  <c r="EM116" i="11"/>
  <c r="DI58" i="11"/>
  <c r="LJ197" i="5"/>
  <c r="LJ199" i="5" s="1"/>
  <c r="LT182" i="11"/>
  <c r="GG195" i="11"/>
  <c r="EL135" i="11"/>
  <c r="EL175" i="11"/>
  <c r="NO191" i="11"/>
  <c r="NO133" i="11"/>
  <c r="GG169" i="11"/>
  <c r="GG100" i="11"/>
  <c r="BQ23" i="11"/>
  <c r="LT180" i="11"/>
  <c r="EL138" i="11"/>
  <c r="NO179" i="11"/>
  <c r="EM76" i="11"/>
  <c r="EM40" i="11"/>
  <c r="GG48" i="11"/>
  <c r="GG128" i="11"/>
  <c r="LU136" i="11"/>
  <c r="EM148" i="11"/>
  <c r="BQ56" i="11"/>
  <c r="BQ142" i="11"/>
  <c r="NO153" i="11"/>
  <c r="LU53" i="11"/>
  <c r="NO82" i="11"/>
  <c r="DI74" i="11"/>
  <c r="GG33" i="11"/>
  <c r="EL136" i="11"/>
  <c r="GH148" i="11"/>
  <c r="LT115" i="11"/>
  <c r="NO36" i="11"/>
  <c r="GG157" i="11"/>
  <c r="KQ119" i="11"/>
  <c r="EL172" i="11"/>
  <c r="DI35" i="11"/>
  <c r="GG109" i="11"/>
  <c r="NO27" i="11"/>
  <c r="DI125" i="11"/>
  <c r="LT48" i="11"/>
  <c r="NO23" i="11"/>
  <c r="EM156" i="11"/>
  <c r="IY122" i="11"/>
  <c r="LU124" i="11"/>
  <c r="BQ156" i="11"/>
  <c r="EL90" i="11"/>
  <c r="EM153" i="11"/>
  <c r="NO72" i="11"/>
  <c r="NO91" i="11"/>
  <c r="GG92" i="11"/>
  <c r="LU120" i="11"/>
  <c r="EL100" i="11"/>
  <c r="LT137" i="11"/>
  <c r="LT72" i="11"/>
  <c r="NO173" i="11"/>
  <c r="NO132" i="11"/>
  <c r="EL58" i="11"/>
  <c r="EL38" i="11"/>
  <c r="GG137" i="11"/>
  <c r="GG182" i="11"/>
  <c r="BQ52" i="11"/>
  <c r="EL30" i="11"/>
  <c r="EL156" i="11"/>
  <c r="LT51" i="11"/>
  <c r="NO127" i="11"/>
  <c r="EM24" i="11"/>
  <c r="LU129" i="11"/>
  <c r="EL71" i="11"/>
  <c r="EL96" i="11"/>
  <c r="NO49" i="11"/>
  <c r="EM92" i="11"/>
  <c r="KQ82" i="11"/>
  <c r="EL145" i="11"/>
  <c r="NO39" i="11"/>
  <c r="GG75" i="11"/>
  <c r="GG142" i="11"/>
  <c r="GG146" i="11"/>
  <c r="LT186" i="11"/>
  <c r="EL39" i="11"/>
  <c r="DI133" i="11"/>
  <c r="DI56" i="11"/>
  <c r="DI72" i="11"/>
  <c r="BQ87" i="11"/>
  <c r="DI118" i="11"/>
  <c r="DI117" i="11"/>
  <c r="DI102" i="11"/>
  <c r="EL153" i="11"/>
  <c r="DI120" i="11"/>
  <c r="LT151" i="11"/>
  <c r="NO118" i="11"/>
  <c r="KR152" i="11"/>
  <c r="EM164" i="11"/>
  <c r="DI127" i="11"/>
  <c r="DI110" i="11"/>
  <c r="LU71" i="11"/>
  <c r="KQ131" i="11"/>
  <c r="DI32" i="11"/>
  <c r="NO65" i="11"/>
  <c r="KQ65" i="11"/>
  <c r="NO57" i="11"/>
  <c r="GG131" i="11"/>
  <c r="DI145" i="11"/>
  <c r="DI90" i="11"/>
  <c r="EM31" i="11"/>
  <c r="LU133" i="11"/>
  <c r="DI116" i="11"/>
  <c r="DI146" i="11"/>
  <c r="BQ80" i="11"/>
  <c r="DI172" i="11"/>
  <c r="DI49" i="11"/>
  <c r="DI71" i="11"/>
  <c r="DI54" i="11"/>
  <c r="DI175" i="11"/>
  <c r="DI114" i="11"/>
  <c r="DI181" i="11"/>
  <c r="DI184" i="11"/>
  <c r="BQ116" i="11"/>
  <c r="DI30" i="11"/>
  <c r="DI159" i="11"/>
  <c r="L46" i="13"/>
  <c r="M84" i="10"/>
  <c r="Q47" i="13"/>
  <c r="R86" i="10"/>
  <c r="S45" i="13"/>
  <c r="T70" i="10"/>
  <c r="S67" i="13"/>
  <c r="M46" i="13"/>
  <c r="N84" i="10"/>
  <c r="T47" i="13"/>
  <c r="U86" i="10"/>
  <c r="N46" i="13"/>
  <c r="O84" i="10"/>
  <c r="O46" i="13"/>
  <c r="P84" i="10"/>
  <c r="P45" i="13"/>
  <c r="P67" i="13"/>
  <c r="Q70" i="10"/>
  <c r="R54" i="13"/>
  <c r="S88" i="10"/>
  <c r="KR108" i="11"/>
  <c r="BQ172" i="11"/>
  <c r="LU152" i="11"/>
  <c r="EM82" i="11"/>
  <c r="KR90" i="11"/>
  <c r="DJ30" i="11"/>
  <c r="DI115" i="11"/>
  <c r="BQ115" i="11"/>
  <c r="LT120" i="11"/>
  <c r="LT172" i="11"/>
  <c r="GG93" i="11"/>
  <c r="DI100" i="11"/>
  <c r="LU102" i="11"/>
  <c r="DI130" i="11"/>
  <c r="LT164" i="11"/>
  <c r="BQ117" i="11"/>
  <c r="DI147" i="11"/>
  <c r="NO180" i="11"/>
  <c r="DI57" i="11"/>
  <c r="DI34" i="11"/>
  <c r="AE22" i="10"/>
  <c r="AE21" i="10" s="1"/>
  <c r="CY26" i="12"/>
  <c r="NO163" i="11"/>
  <c r="KR118" i="11"/>
  <c r="EL173" i="11"/>
  <c r="GG163" i="11"/>
  <c r="DJ52" i="11"/>
  <c r="BQ163" i="11"/>
  <c r="NO130" i="11"/>
  <c r="NO151" i="11"/>
  <c r="EM90" i="11"/>
  <c r="IY153" i="11"/>
  <c r="LU147" i="11"/>
  <c r="EL80" i="11"/>
  <c r="GG133" i="11"/>
  <c r="GG36" i="11"/>
  <c r="LU180" i="11"/>
  <c r="LU33" i="11"/>
  <c r="LT138" i="11"/>
  <c r="LT135" i="11"/>
  <c r="EM128" i="11"/>
  <c r="GG173" i="11"/>
  <c r="BQ72" i="11"/>
  <c r="EL57" i="11"/>
  <c r="LT134" i="11"/>
  <c r="NO31" i="11"/>
  <c r="GG32" i="11"/>
  <c r="GG54" i="11"/>
  <c r="GG82" i="11"/>
  <c r="BQ130" i="11"/>
  <c r="BQ40" i="11"/>
  <c r="DI76" i="11"/>
  <c r="DI179" i="11"/>
  <c r="EL163" i="11"/>
  <c r="DI27" i="11"/>
  <c r="DI135" i="11"/>
  <c r="EL85" i="11"/>
  <c r="DI137" i="11"/>
  <c r="DI87" i="11"/>
  <c r="EL196" i="11"/>
  <c r="LT148" i="11"/>
  <c r="EM100" i="11"/>
  <c r="LU151" i="11"/>
  <c r="BQ118" i="11"/>
  <c r="NO92" i="11"/>
  <c r="NO40" i="11"/>
  <c r="GG65" i="11"/>
  <c r="GG179" i="11"/>
  <c r="LT196" i="11"/>
  <c r="NO56" i="11"/>
  <c r="NO134" i="11"/>
  <c r="GG191" i="11"/>
  <c r="BQ135" i="11"/>
  <c r="EL131" i="11"/>
  <c r="DI132" i="11"/>
  <c r="BQ108" i="11"/>
  <c r="NO80" i="11"/>
  <c r="EM152" i="11"/>
  <c r="LU52" i="11"/>
  <c r="NO171" i="11"/>
  <c r="EL132" i="11"/>
  <c r="KQ128" i="11"/>
  <c r="LT129" i="11"/>
  <c r="NO164" i="11"/>
  <c r="NO85" i="11"/>
  <c r="GG192" i="11"/>
  <c r="GG124" i="11"/>
  <c r="GG122" i="11"/>
  <c r="KR127" i="11"/>
  <c r="BQ183" i="11"/>
  <c r="BQ61" i="11"/>
  <c r="EL146" i="11"/>
  <c r="LT114" i="11"/>
  <c r="LT85" i="11"/>
  <c r="NO60" i="11"/>
  <c r="NO95" i="11"/>
  <c r="EM49" i="11"/>
  <c r="GG23" i="11"/>
  <c r="GG132" i="11"/>
  <c r="BQ60" i="11"/>
  <c r="BQ146" i="11"/>
  <c r="EL87" i="11"/>
  <c r="GG87" i="11"/>
  <c r="LT82" i="11"/>
  <c r="NO74" i="11"/>
  <c r="EM108" i="11"/>
  <c r="DI163" i="11"/>
  <c r="GG180" i="11"/>
  <c r="LU38" i="11"/>
  <c r="IZ52" i="11"/>
  <c r="EM65" i="11"/>
  <c r="GH52" i="11"/>
  <c r="DI61" i="11"/>
  <c r="GG76" i="11"/>
  <c r="GG145" i="11"/>
  <c r="BQ85" i="11"/>
  <c r="NO182" i="11"/>
  <c r="KQ184" i="11"/>
  <c r="KQ28" i="11"/>
  <c r="LU31" i="11"/>
  <c r="BQ95" i="11"/>
  <c r="GH54" i="11"/>
  <c r="DI152" i="11"/>
  <c r="BQ196" i="11"/>
  <c r="DI23" i="11"/>
  <c r="EL53" i="11"/>
  <c r="DI33" i="11"/>
  <c r="BQ145" i="11"/>
  <c r="EL192" i="11"/>
  <c r="EL128" i="11"/>
  <c r="LT171" i="11"/>
  <c r="NP52" i="11"/>
  <c r="NO34" i="11"/>
  <c r="EM125" i="11"/>
  <c r="IY74" i="11"/>
  <c r="BQ169" i="11"/>
  <c r="KQ116" i="11"/>
  <c r="NO184" i="11"/>
  <c r="BQ131" i="11"/>
  <c r="LT53" i="11"/>
  <c r="LT100" i="11"/>
  <c r="EM96" i="11"/>
  <c r="EL130" i="11"/>
  <c r="DI171" i="11"/>
  <c r="NO175" i="11"/>
  <c r="BQ119" i="11"/>
  <c r="DI173" i="11"/>
  <c r="BQ141" i="11"/>
  <c r="DI124" i="11"/>
  <c r="NO135" i="11"/>
  <c r="LT57" i="11"/>
  <c r="GG51" i="11"/>
  <c r="EL94" i="11"/>
  <c r="EL124" i="11"/>
  <c r="LT36" i="11"/>
  <c r="LT145" i="11"/>
  <c r="LT124" i="11"/>
  <c r="LT61" i="11"/>
  <c r="NO116" i="11"/>
  <c r="EM48" i="11"/>
  <c r="GG85" i="11"/>
  <c r="GG34" i="11"/>
  <c r="KQ36" i="11"/>
  <c r="BQ31" i="11"/>
  <c r="EL191" i="11"/>
  <c r="LT52" i="11"/>
  <c r="NO137" i="11"/>
  <c r="EL73" i="11"/>
  <c r="GG96" i="11"/>
  <c r="BQ133" i="11"/>
  <c r="DI169" i="11"/>
  <c r="LU110" i="11"/>
  <c r="EL61" i="11"/>
  <c r="NO147" i="11"/>
  <c r="NO195" i="11"/>
  <c r="LU169" i="11"/>
  <c r="IZ156" i="11"/>
  <c r="NO152" i="11"/>
  <c r="EM121" i="11"/>
  <c r="EL157" i="11"/>
  <c r="KQ85" i="11"/>
  <c r="LT40" i="11"/>
  <c r="NO117" i="11"/>
  <c r="DI92" i="11"/>
  <c r="DI80" i="11"/>
  <c r="IY128" i="11"/>
  <c r="NR128" i="11" s="1"/>
  <c r="LU191" i="11"/>
  <c r="GH117" i="11"/>
  <c r="KQ145" i="11"/>
  <c r="KQ182" i="11"/>
  <c r="NP57" i="11"/>
  <c r="IY181" i="11"/>
  <c r="IY182" i="11"/>
  <c r="KR114" i="11"/>
  <c r="GH175" i="11"/>
  <c r="EL183" i="11"/>
  <c r="KQ168" i="11"/>
  <c r="DI119" i="11"/>
  <c r="DI108" i="11"/>
  <c r="BQ153" i="11"/>
  <c r="BQ124" i="11"/>
  <c r="DI151" i="11"/>
  <c r="DI52" i="11"/>
  <c r="DI141" i="11"/>
  <c r="EM58" i="11"/>
  <c r="DI109" i="11"/>
  <c r="DI153" i="11"/>
  <c r="LT90" i="11"/>
  <c r="NO124" i="11"/>
  <c r="DI164" i="11"/>
  <c r="DI29" i="11"/>
  <c r="LT131" i="11"/>
  <c r="EL28" i="11"/>
  <c r="BQ91" i="11"/>
  <c r="BQ94" i="11"/>
  <c r="NO87" i="11"/>
  <c r="GG121" i="11"/>
  <c r="GG136" i="11"/>
  <c r="BQ191" i="11"/>
  <c r="EL29" i="11"/>
  <c r="LT34" i="11"/>
  <c r="NO172" i="11"/>
  <c r="BQ186" i="11"/>
  <c r="BR156" i="11"/>
  <c r="IY157" i="11"/>
  <c r="EL102" i="11"/>
  <c r="BQ65" i="11"/>
  <c r="GJ65" i="11" s="1"/>
  <c r="EM54" i="11"/>
  <c r="DI94" i="11"/>
  <c r="EL48" i="11"/>
  <c r="EL169" i="11"/>
  <c r="EL180" i="11"/>
  <c r="GG186" i="11"/>
  <c r="BQ30" i="11"/>
  <c r="BQ175" i="11"/>
  <c r="BQ29" i="11"/>
  <c r="BQ136" i="11"/>
  <c r="DI121" i="11"/>
  <c r="KQ80" i="11"/>
  <c r="KQ49" i="11"/>
  <c r="LT179" i="11"/>
  <c r="EL49" i="11"/>
  <c r="BQ103" i="11"/>
  <c r="BQ76" i="11"/>
  <c r="GH146" i="11"/>
  <c r="EL54" i="11"/>
  <c r="DI122" i="11"/>
  <c r="EL34" i="11"/>
  <c r="IY54" i="11"/>
  <c r="LT28" i="11"/>
  <c r="NO196" i="11"/>
  <c r="BQ152" i="11"/>
  <c r="BQ71" i="11"/>
  <c r="BR131" i="11"/>
  <c r="KR62" i="11"/>
  <c r="LU164" i="11"/>
  <c r="KQ146" i="11"/>
  <c r="KQ132" i="11"/>
  <c r="LT125" i="11"/>
  <c r="LT122" i="11"/>
  <c r="EM53" i="11"/>
  <c r="LU168" i="11"/>
  <c r="BQ48" i="11"/>
  <c r="LT38" i="11"/>
  <c r="DI192" i="11"/>
  <c r="BQ27" i="11"/>
  <c r="NO48" i="11"/>
  <c r="EL171" i="11"/>
  <c r="LT147" i="11"/>
  <c r="NP87" i="11"/>
  <c r="BQ125" i="11"/>
  <c r="IY165" i="11"/>
  <c r="IY168" i="11"/>
  <c r="KR91" i="11"/>
  <c r="LU165" i="11"/>
  <c r="LU163" i="11"/>
  <c r="GH173" i="11"/>
  <c r="EM89" i="11"/>
  <c r="LT32" i="11"/>
  <c r="LT183" i="11"/>
  <c r="LT74" i="11"/>
  <c r="NO145" i="11"/>
  <c r="EM182" i="11"/>
  <c r="EM129" i="11"/>
  <c r="LU29" i="11"/>
  <c r="KR168" i="11"/>
  <c r="BQ164" i="11"/>
  <c r="BQ90" i="11"/>
  <c r="DJ175" i="11"/>
  <c r="NO32" i="11"/>
  <c r="NO52" i="11"/>
  <c r="NO108" i="11"/>
  <c r="BQ102" i="11"/>
  <c r="LT133" i="11"/>
  <c r="GG89" i="11"/>
  <c r="GG74" i="11"/>
  <c r="GJ74" i="11" s="1"/>
  <c r="LU116" i="11"/>
  <c r="LU153" i="11"/>
  <c r="DI136" i="11"/>
  <c r="DJ118" i="11"/>
  <c r="EL109" i="11"/>
  <c r="EL103" i="11"/>
  <c r="LT191" i="11"/>
  <c r="NO119" i="11"/>
  <c r="EM137" i="11"/>
  <c r="KR72" i="11"/>
  <c r="LU182" i="11"/>
  <c r="NO125" i="11"/>
  <c r="BQ35" i="11"/>
  <c r="GJ35" i="11" s="1"/>
  <c r="EM118" i="11"/>
  <c r="KQ56" i="11"/>
  <c r="NO136" i="11"/>
  <c r="LU30" i="11"/>
  <c r="LU183" i="11"/>
  <c r="LU141" i="11"/>
  <c r="DI89" i="11"/>
  <c r="BQ28" i="11"/>
  <c r="BQ171" i="11"/>
  <c r="IY118" i="11"/>
  <c r="BQ73" i="11"/>
  <c r="DI51" i="11"/>
  <c r="GG103" i="11"/>
  <c r="BQ114" i="11"/>
  <c r="GJ114" i="11" s="1"/>
  <c r="DJ114" i="11"/>
  <c r="NO120" i="11"/>
  <c r="NP40" i="11"/>
  <c r="NP74" i="11"/>
  <c r="NO114" i="11"/>
  <c r="GG130" i="11"/>
  <c r="GG38" i="11"/>
  <c r="LU62" i="11"/>
  <c r="GH85" i="11"/>
  <c r="IZ180" i="11"/>
  <c r="BR191" i="11"/>
  <c r="EL23" i="11"/>
  <c r="KQ195" i="11"/>
  <c r="EM186" i="11"/>
  <c r="GG79" i="11"/>
  <c r="IY179" i="11"/>
  <c r="KQ52" i="11"/>
  <c r="KQ40" i="11"/>
  <c r="LU122" i="11"/>
  <c r="BQ184" i="11"/>
  <c r="EM87" i="11"/>
  <c r="LU58" i="11"/>
  <c r="EL72" i="11"/>
  <c r="EL127" i="11"/>
  <c r="KQ74" i="11"/>
  <c r="EM34" i="11"/>
  <c r="GG30" i="11"/>
  <c r="GG183" i="11"/>
  <c r="LU94" i="11"/>
  <c r="GG119" i="11"/>
  <c r="GG141" i="11"/>
  <c r="KR23" i="11"/>
  <c r="LU35" i="11"/>
  <c r="KR124" i="11"/>
  <c r="EL91" i="11"/>
  <c r="LT195" i="11"/>
  <c r="NO138" i="11"/>
  <c r="NO90" i="11"/>
  <c r="GG134" i="11"/>
  <c r="GG39" i="11"/>
  <c r="IY110" i="11"/>
  <c r="LT60" i="11"/>
  <c r="EM184" i="11"/>
  <c r="EM75" i="11"/>
  <c r="KR53" i="11"/>
  <c r="LU134" i="11"/>
  <c r="DJ27" i="11"/>
  <c r="NP121" i="11"/>
  <c r="EM33" i="11"/>
  <c r="NP24" i="11"/>
  <c r="LU142" i="11"/>
  <c r="GH34" i="11"/>
  <c r="BQ96" i="11"/>
  <c r="LT80" i="11"/>
  <c r="EM179" i="11"/>
  <c r="DI75" i="11"/>
  <c r="BQ151" i="11"/>
  <c r="DI138" i="11"/>
  <c r="KR196" i="11"/>
  <c r="DJ73" i="11"/>
  <c r="BR60" i="11"/>
  <c r="BQ33" i="11"/>
  <c r="EL108" i="11"/>
  <c r="BQ38" i="11"/>
  <c r="DI180" i="11"/>
  <c r="NO96" i="11"/>
  <c r="BQ121" i="11"/>
  <c r="EM52" i="11"/>
  <c r="DI62" i="11"/>
  <c r="LU108" i="11"/>
  <c r="NO192" i="11"/>
  <c r="NO129" i="11"/>
  <c r="NO75" i="11"/>
  <c r="NO29" i="11"/>
  <c r="IZ85" i="11"/>
  <c r="LU192" i="11"/>
  <c r="LU24" i="11"/>
  <c r="DJ108" i="11"/>
  <c r="GH131" i="11"/>
  <c r="KR133" i="11"/>
  <c r="BR34" i="11"/>
  <c r="BR62" i="11"/>
  <c r="GH48" i="11"/>
  <c r="GH130" i="11"/>
  <c r="IY100" i="11"/>
  <c r="GH72" i="11"/>
  <c r="DJ34" i="11"/>
  <c r="EM146" i="11"/>
  <c r="LT173" i="11"/>
  <c r="LT93" i="11"/>
  <c r="GG94" i="11"/>
  <c r="GH32" i="11"/>
  <c r="BR30" i="11"/>
  <c r="BR192" i="11"/>
  <c r="EL75" i="11"/>
  <c r="EL142" i="11"/>
  <c r="GH115" i="11"/>
  <c r="KQ148" i="11"/>
  <c r="LT23" i="11"/>
  <c r="NP117" i="11"/>
  <c r="NO93" i="11"/>
  <c r="NO71" i="11"/>
  <c r="EM79" i="11"/>
  <c r="EM130" i="11"/>
  <c r="EM172" i="11"/>
  <c r="GG152" i="11"/>
  <c r="GG95" i="11"/>
  <c r="IY141" i="11"/>
  <c r="IY195" i="11"/>
  <c r="IY95" i="11"/>
  <c r="KR30" i="11"/>
  <c r="KR109" i="11"/>
  <c r="KR51" i="11"/>
  <c r="KR87" i="11"/>
  <c r="KR151" i="11"/>
  <c r="LU40" i="11"/>
  <c r="NP108" i="11"/>
  <c r="BR51" i="11"/>
  <c r="GH109" i="11"/>
  <c r="GH122" i="11"/>
  <c r="IZ183" i="11"/>
  <c r="KR180" i="11"/>
  <c r="NP30" i="11"/>
  <c r="NP122" i="11"/>
  <c r="BQ109" i="11"/>
  <c r="LT103" i="11"/>
  <c r="NP79" i="11"/>
  <c r="LU157" i="11"/>
  <c r="GH80" i="11"/>
  <c r="GH61" i="11"/>
  <c r="KR153" i="11"/>
  <c r="BQ79" i="11"/>
  <c r="BQ51" i="11"/>
  <c r="BQ181" i="11"/>
  <c r="EM131" i="11"/>
  <c r="EM35" i="11"/>
  <c r="EL152" i="11"/>
  <c r="EL151" i="11"/>
  <c r="GH58" i="11"/>
  <c r="KQ134" i="11"/>
  <c r="LT30" i="11"/>
  <c r="EM124" i="11"/>
  <c r="GG129" i="11"/>
  <c r="KR132" i="11"/>
  <c r="LU121" i="11"/>
  <c r="LU125" i="11"/>
  <c r="GH137" i="11"/>
  <c r="KQ171" i="11"/>
  <c r="NO159" i="11"/>
  <c r="EM159" i="11"/>
  <c r="EM91" i="11"/>
  <c r="GG196" i="11"/>
  <c r="LU173" i="11"/>
  <c r="LU95" i="11"/>
  <c r="DI128" i="11"/>
  <c r="BR125" i="11"/>
  <c r="DJ48" i="11"/>
  <c r="EL148" i="11"/>
  <c r="GH152" i="11"/>
  <c r="KQ169" i="11"/>
  <c r="KQ76" i="11"/>
  <c r="KQ183" i="11"/>
  <c r="KQ87" i="11"/>
  <c r="KQ122" i="11"/>
  <c r="KQ179" i="11"/>
  <c r="LT165" i="11"/>
  <c r="LT76" i="11"/>
  <c r="LT141" i="11"/>
  <c r="LT127" i="11"/>
  <c r="LT132" i="11"/>
  <c r="NP58" i="11"/>
  <c r="BQ120" i="11"/>
  <c r="GG60" i="11"/>
  <c r="GG71" i="11"/>
  <c r="IY35" i="11"/>
  <c r="IY30" i="11"/>
  <c r="KR171" i="11"/>
  <c r="KR40" i="11"/>
  <c r="KR179" i="11"/>
  <c r="LU93" i="11"/>
  <c r="LU74" i="11"/>
  <c r="GH38" i="11"/>
  <c r="IZ129" i="11"/>
  <c r="LU184" i="11"/>
  <c r="DI182" i="11"/>
  <c r="LT56" i="11"/>
  <c r="EM36" i="11"/>
  <c r="GG184" i="11"/>
  <c r="GG116" i="11"/>
  <c r="GG172" i="11"/>
  <c r="IY135" i="11"/>
  <c r="IY94" i="11"/>
  <c r="IY38" i="11"/>
  <c r="KR54" i="11"/>
  <c r="LU119" i="11"/>
  <c r="LU80" i="11"/>
  <c r="LU48" i="11"/>
  <c r="LU172" i="11"/>
  <c r="GH40" i="11"/>
  <c r="BQ36" i="11"/>
  <c r="BQ100" i="11"/>
  <c r="EM85" i="11"/>
  <c r="LT58" i="11"/>
  <c r="NP138" i="11"/>
  <c r="NO89" i="11"/>
  <c r="NO103" i="11"/>
  <c r="GG28" i="11"/>
  <c r="GG118" i="11"/>
  <c r="GG153" i="11"/>
  <c r="KQ100" i="11"/>
  <c r="KQ54" i="11"/>
  <c r="LU135" i="11"/>
  <c r="IZ31" i="11"/>
  <c r="GH79" i="11"/>
  <c r="DJ117" i="11"/>
  <c r="EL62" i="11"/>
  <c r="EL179" i="11"/>
  <c r="KQ173" i="11"/>
  <c r="LT175" i="11"/>
  <c r="NO148" i="11"/>
  <c r="LU32" i="11"/>
  <c r="LU34" i="11"/>
  <c r="GH35" i="11"/>
  <c r="BQ173" i="11"/>
  <c r="NO186" i="11"/>
  <c r="DI93" i="11"/>
  <c r="KQ141" i="11"/>
  <c r="NP145" i="11"/>
  <c r="KR74" i="11"/>
  <c r="DI60" i="11"/>
  <c r="BQ157" i="11"/>
  <c r="DI24" i="11"/>
  <c r="DI186" i="11"/>
  <c r="GH168" i="11"/>
  <c r="KR80" i="11"/>
  <c r="KQ72" i="11"/>
  <c r="BQ122" i="11"/>
  <c r="BR116" i="11"/>
  <c r="DJ49" i="11"/>
  <c r="EL195" i="11"/>
  <c r="NP163" i="11"/>
  <c r="IY142" i="11"/>
  <c r="IY33" i="11"/>
  <c r="KQ142" i="11"/>
  <c r="GH27" i="11"/>
  <c r="BQ89" i="11"/>
  <c r="KR131" i="11"/>
  <c r="KQ92" i="11"/>
  <c r="KQ62" i="11"/>
  <c r="GG57" i="11"/>
  <c r="IY56" i="11"/>
  <c r="IY186" i="11"/>
  <c r="DI134" i="11"/>
  <c r="LU89" i="11"/>
  <c r="NO146" i="11"/>
  <c r="BQ92" i="11"/>
  <c r="BQ62" i="11"/>
  <c r="DI168" i="11"/>
  <c r="NO94" i="11"/>
  <c r="NO62" i="11"/>
  <c r="LT29" i="11"/>
  <c r="EL141" i="11"/>
  <c r="BQ24" i="11"/>
  <c r="LU51" i="11"/>
  <c r="BQ75" i="11"/>
  <c r="BQ132" i="11"/>
  <c r="EM133" i="11"/>
  <c r="BR159" i="11"/>
  <c r="BR49" i="11"/>
  <c r="BR40" i="11"/>
  <c r="DJ172" i="11"/>
  <c r="DJ75" i="11"/>
  <c r="EL40" i="11"/>
  <c r="GG125" i="11"/>
  <c r="IZ109" i="11"/>
  <c r="KQ147" i="11"/>
  <c r="KQ127" i="11"/>
  <c r="LT159" i="11"/>
  <c r="NP169" i="11"/>
  <c r="NP135" i="11"/>
  <c r="NP23" i="11"/>
  <c r="NO168" i="11"/>
  <c r="DI31" i="11"/>
  <c r="EM157" i="11"/>
  <c r="EM93" i="11"/>
  <c r="KQ117" i="11"/>
  <c r="LU156" i="11"/>
  <c r="GH100" i="11"/>
  <c r="GH49" i="11"/>
  <c r="GH57" i="11"/>
  <c r="DJ58" i="11"/>
  <c r="BR36" i="11"/>
  <c r="BR135" i="11"/>
  <c r="KQ103" i="11"/>
  <c r="NP65" i="11"/>
  <c r="EM62" i="11"/>
  <c r="IY134" i="11"/>
  <c r="GH191" i="11"/>
  <c r="GH127" i="11"/>
  <c r="KR71" i="11"/>
  <c r="DJ110" i="11"/>
  <c r="DJ153" i="11"/>
  <c r="KQ23" i="11"/>
  <c r="EM72" i="11"/>
  <c r="IY79" i="11"/>
  <c r="IY133" i="11"/>
  <c r="LU138" i="11"/>
  <c r="LU39" i="11"/>
  <c r="GH60" i="11"/>
  <c r="DJ53" i="11"/>
  <c r="DJ57" i="11"/>
  <c r="KQ91" i="11"/>
  <c r="LT92" i="11"/>
  <c r="LT62" i="11"/>
  <c r="NO79" i="11"/>
  <c r="NO156" i="11"/>
  <c r="LU148" i="11"/>
  <c r="BQ192" i="11"/>
  <c r="BQ195" i="11"/>
  <c r="EM71" i="11"/>
  <c r="DI82" i="11"/>
  <c r="EM147" i="11"/>
  <c r="BR180" i="11"/>
  <c r="BR127" i="11"/>
  <c r="DJ130" i="11"/>
  <c r="DJ195" i="11"/>
  <c r="KQ32" i="11"/>
  <c r="LT116" i="11"/>
  <c r="EM74" i="11"/>
  <c r="GG168" i="11"/>
  <c r="GG117" i="11"/>
  <c r="GG127" i="11"/>
  <c r="IY147" i="11"/>
  <c r="IY196" i="11"/>
  <c r="KQ137" i="11"/>
  <c r="GH196" i="11"/>
  <c r="NO110" i="11"/>
  <c r="DJ100" i="11"/>
  <c r="BR184" i="11"/>
  <c r="BR122" i="11"/>
  <c r="DJ182" i="11"/>
  <c r="KQ120" i="11"/>
  <c r="NO115" i="11"/>
  <c r="NO183" i="11"/>
  <c r="DI39" i="11"/>
  <c r="BQ147" i="11"/>
  <c r="GJ147" i="11" s="1"/>
  <c r="KQ138" i="11"/>
  <c r="DI53" i="11"/>
  <c r="EM60" i="11"/>
  <c r="GG138" i="11"/>
  <c r="GG156" i="11"/>
  <c r="IY93" i="11"/>
  <c r="LU132" i="11"/>
  <c r="GH136" i="11"/>
  <c r="BQ57" i="11"/>
  <c r="EL181" i="11"/>
  <c r="LT27" i="11"/>
  <c r="LT102" i="11"/>
  <c r="NO141" i="11"/>
  <c r="GG31" i="11"/>
  <c r="GH90" i="11"/>
  <c r="BQ134" i="11"/>
  <c r="BQ168" i="11"/>
  <c r="BQ93" i="11"/>
  <c r="BQ180" i="11"/>
  <c r="BQ58" i="11"/>
  <c r="DJ93" i="11"/>
  <c r="LU109" i="11"/>
  <c r="DJ184" i="11"/>
  <c r="DJ87" i="11"/>
  <c r="KQ93" i="11"/>
  <c r="KQ180" i="11"/>
  <c r="LT109" i="11"/>
  <c r="LT108" i="11"/>
  <c r="GG115" i="11"/>
  <c r="GG110" i="11"/>
  <c r="IY131" i="11"/>
  <c r="KR146" i="11"/>
  <c r="LU54" i="11"/>
  <c r="LU75" i="11"/>
  <c r="LU181" i="11"/>
  <c r="GH95" i="11"/>
  <c r="GH71" i="11"/>
  <c r="KR184" i="11"/>
  <c r="EL36" i="11"/>
  <c r="EL137" i="11"/>
  <c r="KQ58" i="11"/>
  <c r="GG72" i="11"/>
  <c r="LU49" i="11"/>
  <c r="GH39" i="11"/>
  <c r="IZ145" i="11"/>
  <c r="DJ82" i="11"/>
  <c r="EL116" i="11"/>
  <c r="KQ79" i="11"/>
  <c r="LT152" i="11"/>
  <c r="DI103" i="11"/>
  <c r="GG181" i="11"/>
  <c r="IY136" i="11"/>
  <c r="LU103" i="11"/>
  <c r="NP130" i="11"/>
  <c r="LT71" i="11"/>
  <c r="GG73" i="11"/>
  <c r="LU171" i="11"/>
  <c r="BQ179" i="11"/>
  <c r="LU96" i="11"/>
  <c r="LT79" i="11"/>
  <c r="BR95" i="11"/>
  <c r="BR157" i="11"/>
  <c r="BR48" i="11"/>
  <c r="DJ159" i="11"/>
  <c r="KQ159" i="11"/>
  <c r="KQ94" i="11"/>
  <c r="KQ57" i="11"/>
  <c r="NP147" i="11"/>
  <c r="NP120" i="11"/>
  <c r="NP118" i="11"/>
  <c r="NO181" i="11"/>
  <c r="GG148" i="11"/>
  <c r="IY76" i="11"/>
  <c r="IY31" i="11"/>
  <c r="IY73" i="11"/>
  <c r="KR28" i="11"/>
  <c r="KR85" i="11"/>
  <c r="IZ147" i="11"/>
  <c r="IZ159" i="11"/>
  <c r="IZ133" i="11"/>
  <c r="IZ175" i="11"/>
  <c r="IZ136" i="11"/>
  <c r="NO54" i="11"/>
  <c r="LU91" i="11"/>
  <c r="BR65" i="11"/>
  <c r="BR183" i="11"/>
  <c r="BR90" i="11"/>
  <c r="DJ116" i="11"/>
  <c r="DJ145" i="11"/>
  <c r="DJ124" i="11"/>
  <c r="DJ71" i="11"/>
  <c r="DJ132" i="11"/>
  <c r="DJ96" i="11"/>
  <c r="EM56" i="11"/>
  <c r="NP116" i="11"/>
  <c r="GG52" i="11"/>
  <c r="IY184" i="11"/>
  <c r="KR76" i="11"/>
  <c r="KR141" i="11"/>
  <c r="GH76" i="11"/>
  <c r="GH153" i="11"/>
  <c r="KR36" i="11"/>
  <c r="BQ128" i="11"/>
  <c r="DJ62" i="11"/>
  <c r="LT89" i="11"/>
  <c r="LU127" i="11"/>
  <c r="BQ53" i="11"/>
  <c r="EL52" i="11"/>
  <c r="KQ60" i="11"/>
  <c r="NO30" i="11"/>
  <c r="LU82" i="11"/>
  <c r="LU130" i="11"/>
  <c r="BR118" i="11"/>
  <c r="DJ148" i="11"/>
  <c r="DJ35" i="11"/>
  <c r="KQ172" i="11"/>
  <c r="LT35" i="11"/>
  <c r="NP168" i="11"/>
  <c r="NP164" i="11"/>
  <c r="NP85" i="11"/>
  <c r="NP179" i="11"/>
  <c r="NO157" i="11"/>
  <c r="EM73" i="11"/>
  <c r="GG61" i="11"/>
  <c r="IY90" i="11"/>
  <c r="IY121" i="11"/>
  <c r="IY23" i="11"/>
  <c r="IY129" i="11"/>
  <c r="KR147" i="11"/>
  <c r="KR122" i="11"/>
  <c r="KQ38" i="11"/>
  <c r="GH118" i="11"/>
  <c r="GH87" i="11"/>
  <c r="IZ152" i="11"/>
  <c r="IZ100" i="11"/>
  <c r="BR28" i="11"/>
  <c r="BR141" i="11"/>
  <c r="BR57" i="11"/>
  <c r="DJ85" i="11"/>
  <c r="KQ181" i="11"/>
  <c r="IY132" i="11"/>
  <c r="KR120" i="11"/>
  <c r="KQ48" i="11"/>
  <c r="LU87" i="11"/>
  <c r="NP80" i="11"/>
  <c r="GH134" i="11"/>
  <c r="BQ127" i="11"/>
  <c r="KQ53" i="11"/>
  <c r="EM122" i="11"/>
  <c r="GG91" i="11"/>
  <c r="KR138" i="11"/>
  <c r="KQ151" i="11"/>
  <c r="KR100" i="11"/>
  <c r="BQ138" i="11"/>
  <c r="LU159" i="11"/>
  <c r="DJ61" i="11"/>
  <c r="EL129" i="11"/>
  <c r="LT168" i="11"/>
  <c r="LT49" i="11"/>
  <c r="NP31" i="11"/>
  <c r="GG171" i="11"/>
  <c r="GH30" i="11"/>
  <c r="GH132" i="11"/>
  <c r="AE197" i="10"/>
  <c r="BR109" i="11"/>
  <c r="BR75" i="11"/>
  <c r="BR186" i="11"/>
  <c r="BR85" i="11"/>
  <c r="DJ79" i="11"/>
  <c r="EM23" i="11"/>
  <c r="NP72" i="11"/>
  <c r="NP127" i="11"/>
  <c r="NP172" i="11"/>
  <c r="GG159" i="11"/>
  <c r="GJ159" i="11" s="1"/>
  <c r="IY152" i="11"/>
  <c r="IY180" i="11"/>
  <c r="KR192" i="11"/>
  <c r="KR186" i="11"/>
  <c r="NP125" i="11"/>
  <c r="IZ58" i="11"/>
  <c r="IZ157" i="11"/>
  <c r="IZ103" i="11"/>
  <c r="DJ33" i="11"/>
  <c r="EM32" i="11"/>
  <c r="EM127" i="11"/>
  <c r="DJ56" i="11"/>
  <c r="DJ89" i="11"/>
  <c r="EL182" i="11"/>
  <c r="EL89" i="11"/>
  <c r="IZ179" i="11"/>
  <c r="LT169" i="11"/>
  <c r="NP28" i="11"/>
  <c r="NP96" i="11"/>
  <c r="EM175" i="11"/>
  <c r="IY60" i="11"/>
  <c r="IY40" i="11"/>
  <c r="KR38" i="11"/>
  <c r="KQ73" i="11"/>
  <c r="IZ125" i="11"/>
  <c r="GH119" i="11"/>
  <c r="DJ164" i="11"/>
  <c r="NP51" i="11"/>
  <c r="IY87" i="11"/>
  <c r="GH65" i="11"/>
  <c r="GH195" i="11"/>
  <c r="BQ39" i="11"/>
  <c r="LT73" i="11"/>
  <c r="IY173" i="11"/>
  <c r="IY72" i="11"/>
  <c r="BQ129" i="11"/>
  <c r="NP165" i="11"/>
  <c r="KR165" i="11"/>
  <c r="DJ147" i="11"/>
  <c r="DJ94" i="11"/>
  <c r="BR153" i="11"/>
  <c r="BR120" i="11"/>
  <c r="KQ89" i="11"/>
  <c r="LT87" i="11"/>
  <c r="NP184" i="11"/>
  <c r="NP182" i="11"/>
  <c r="NP180" i="11"/>
  <c r="IY191" i="11"/>
  <c r="IY29" i="11"/>
  <c r="KR73" i="11"/>
  <c r="KQ115" i="11"/>
  <c r="LU23" i="11"/>
  <c r="GH28" i="11"/>
  <c r="GH157" i="11"/>
  <c r="GH93" i="11"/>
  <c r="GH82" i="11"/>
  <c r="IZ164" i="11"/>
  <c r="IZ114" i="11"/>
  <c r="IZ38" i="11"/>
  <c r="IZ102" i="11"/>
  <c r="IZ65" i="11"/>
  <c r="KR93" i="11"/>
  <c r="DJ36" i="11"/>
  <c r="DJ192" i="11"/>
  <c r="DJ146" i="11"/>
  <c r="EM94" i="11"/>
  <c r="GH36" i="11"/>
  <c r="GH33" i="11"/>
  <c r="LU100" i="11"/>
  <c r="BR138" i="11"/>
  <c r="BR56" i="11"/>
  <c r="BR52" i="11"/>
  <c r="BR130" i="11"/>
  <c r="BR164" i="11"/>
  <c r="BR132" i="11"/>
  <c r="BR61" i="11"/>
  <c r="BR196" i="11"/>
  <c r="EM80" i="11"/>
  <c r="IZ27" i="11"/>
  <c r="KQ30" i="11"/>
  <c r="KQ71" i="11"/>
  <c r="NP53" i="11"/>
  <c r="NP76" i="11"/>
  <c r="NP196" i="11"/>
  <c r="NP48" i="11"/>
  <c r="NP89" i="11"/>
  <c r="NP195" i="11"/>
  <c r="EM145" i="11"/>
  <c r="IY138" i="11"/>
  <c r="IY80" i="11"/>
  <c r="IY27" i="11"/>
  <c r="IY124" i="11"/>
  <c r="IY89" i="11"/>
  <c r="IY82" i="11"/>
  <c r="IY61" i="11"/>
  <c r="KR92" i="11"/>
  <c r="KQ163" i="11"/>
  <c r="KQ31" i="11"/>
  <c r="KQ39" i="11"/>
  <c r="LU65" i="11"/>
  <c r="NP82" i="11"/>
  <c r="BR110" i="11"/>
  <c r="GH120" i="11"/>
  <c r="GH133" i="11"/>
  <c r="IZ30" i="11"/>
  <c r="IZ191" i="11"/>
  <c r="IZ118" i="11"/>
  <c r="IZ90" i="11"/>
  <c r="IZ40" i="11"/>
  <c r="IZ62" i="11"/>
  <c r="IZ195" i="11"/>
  <c r="KR49" i="11"/>
  <c r="BQ110" i="11"/>
  <c r="DJ186" i="11"/>
  <c r="EM120" i="11"/>
  <c r="EM141" i="11"/>
  <c r="GH125" i="11"/>
  <c r="LU196" i="11"/>
  <c r="BR163" i="11"/>
  <c r="BR31" i="11"/>
  <c r="BR92" i="11"/>
  <c r="BR71" i="11"/>
  <c r="BR96" i="11"/>
  <c r="BR179" i="11"/>
  <c r="BR119" i="11"/>
  <c r="BR23" i="11"/>
  <c r="BR133" i="11"/>
  <c r="BR151" i="11"/>
  <c r="DJ80" i="11"/>
  <c r="DJ95" i="11"/>
  <c r="DJ72" i="11"/>
  <c r="DJ91" i="11"/>
  <c r="EL79" i="11"/>
  <c r="EL122" i="11"/>
  <c r="GH91" i="11"/>
  <c r="KQ157" i="11"/>
  <c r="KQ164" i="11"/>
  <c r="KQ175" i="11"/>
  <c r="KQ153" i="11"/>
  <c r="NP32" i="11"/>
  <c r="NP131" i="11"/>
  <c r="NP27" i="11"/>
  <c r="NP141" i="11"/>
  <c r="NP146" i="11"/>
  <c r="NP91" i="11"/>
  <c r="NP102" i="11"/>
  <c r="EM110" i="11"/>
  <c r="GG151" i="11"/>
  <c r="IY171" i="11"/>
  <c r="IY137" i="11"/>
  <c r="IY75" i="11"/>
  <c r="IY48" i="11"/>
  <c r="IY151" i="11"/>
  <c r="IY116" i="11"/>
  <c r="IY148" i="11"/>
  <c r="IY62" i="11"/>
  <c r="KR79" i="11"/>
  <c r="KR58" i="11"/>
  <c r="KR75" i="11"/>
  <c r="KR182" i="11"/>
  <c r="KR96" i="11"/>
  <c r="KQ35" i="11"/>
  <c r="LU90" i="11"/>
  <c r="GH171" i="11"/>
  <c r="GH121" i="11"/>
  <c r="GH31" i="11"/>
  <c r="GH92" i="11"/>
  <c r="GH180" i="11"/>
  <c r="GH151" i="11"/>
  <c r="IZ173" i="11"/>
  <c r="IZ192" i="11"/>
  <c r="IZ110" i="11"/>
  <c r="IZ49" i="11"/>
  <c r="IZ35" i="11"/>
  <c r="IZ96" i="11"/>
  <c r="KR56" i="11"/>
  <c r="KR110" i="11"/>
  <c r="KR195" i="11"/>
  <c r="BQ82" i="11"/>
  <c r="DJ171" i="11"/>
  <c r="DJ28" i="11"/>
  <c r="DJ134" i="11"/>
  <c r="EM135" i="11"/>
  <c r="LU76" i="11"/>
  <c r="LU175" i="11"/>
  <c r="GH73" i="11"/>
  <c r="GH124" i="11"/>
  <c r="IZ186" i="11"/>
  <c r="NP49" i="11"/>
  <c r="GJ165" i="11"/>
  <c r="DJ38" i="11"/>
  <c r="BR134" i="11"/>
  <c r="BR73" i="11"/>
  <c r="KQ152" i="11"/>
  <c r="LT121" i="11"/>
  <c r="NP95" i="11"/>
  <c r="NP94" i="11"/>
  <c r="NP186" i="11"/>
  <c r="NP151" i="11"/>
  <c r="NP62" i="11"/>
  <c r="BR115" i="11"/>
  <c r="IY115" i="11"/>
  <c r="IY164" i="11"/>
  <c r="IY119" i="11"/>
  <c r="IY159" i="11"/>
  <c r="KR115" i="11"/>
  <c r="KR29" i="11"/>
  <c r="LU56" i="11"/>
  <c r="NP39" i="11"/>
  <c r="GH145" i="11"/>
  <c r="GH182" i="11"/>
  <c r="GH114" i="11"/>
  <c r="IZ79" i="11"/>
  <c r="IZ131" i="11"/>
  <c r="IZ75" i="11"/>
  <c r="IZ93" i="11"/>
  <c r="IZ72" i="11"/>
  <c r="IZ184" i="11"/>
  <c r="DJ120" i="11"/>
  <c r="DJ51" i="11"/>
  <c r="DJ90" i="11"/>
  <c r="EM119" i="11"/>
  <c r="EM191" i="11"/>
  <c r="EM181" i="11"/>
  <c r="EM38" i="11"/>
  <c r="LU36" i="11"/>
  <c r="LU28" i="11"/>
  <c r="BR32" i="11"/>
  <c r="BR54" i="11"/>
  <c r="BR27" i="11"/>
  <c r="BR39" i="11"/>
  <c r="BR181" i="11"/>
  <c r="BR91" i="11"/>
  <c r="BR195" i="11"/>
  <c r="BR58" i="11"/>
  <c r="BR29" i="11"/>
  <c r="GH163" i="11"/>
  <c r="KQ121" i="11"/>
  <c r="KQ29" i="11"/>
  <c r="NP56" i="11"/>
  <c r="NP183" i="11"/>
  <c r="NP142" i="11"/>
  <c r="NP71" i="11"/>
  <c r="NP29" i="11"/>
  <c r="EM39" i="11"/>
  <c r="IY92" i="11"/>
  <c r="IY127" i="11"/>
  <c r="IY108" i="11"/>
  <c r="KR121" i="11"/>
  <c r="KR145" i="11"/>
  <c r="KR157" i="11"/>
  <c r="KR35" i="11"/>
  <c r="KR136" i="11"/>
  <c r="LU61" i="11"/>
  <c r="LU179" i="11"/>
  <c r="BR24" i="11"/>
  <c r="GH135" i="11"/>
  <c r="GH94" i="11"/>
  <c r="GH186" i="11"/>
  <c r="GH29" i="11"/>
  <c r="IZ171" i="11"/>
  <c r="IZ135" i="11"/>
  <c r="IZ134" i="11"/>
  <c r="IZ117" i="11"/>
  <c r="IZ142" i="11"/>
  <c r="IZ61" i="11"/>
  <c r="IZ132" i="11"/>
  <c r="IZ127" i="11"/>
  <c r="NP35" i="11"/>
  <c r="BQ32" i="11"/>
  <c r="DJ138" i="11"/>
  <c r="DJ157" i="11"/>
  <c r="DJ40" i="11"/>
  <c r="EM138" i="11"/>
  <c r="EM95" i="11"/>
  <c r="GH89" i="11"/>
  <c r="LU117" i="11"/>
  <c r="BR171" i="11"/>
  <c r="BR76" i="11"/>
  <c r="BR137" i="11"/>
  <c r="BR146" i="11"/>
  <c r="BR38" i="11"/>
  <c r="BR102" i="11"/>
  <c r="DJ54" i="11"/>
  <c r="DJ31" i="11"/>
  <c r="DJ183" i="11"/>
  <c r="DJ141" i="11"/>
  <c r="GG56" i="11"/>
  <c r="KQ191" i="11"/>
  <c r="KQ24" i="11"/>
  <c r="KQ114" i="11"/>
  <c r="KQ34" i="11"/>
  <c r="NP60" i="11"/>
  <c r="NP148" i="11"/>
  <c r="NP90" i="11"/>
  <c r="NP175" i="11"/>
  <c r="NP132" i="11"/>
  <c r="EM115" i="11"/>
  <c r="EM57" i="11"/>
  <c r="IY28" i="11"/>
  <c r="IY145" i="11"/>
  <c r="IY183" i="11"/>
  <c r="IY103" i="11"/>
  <c r="IY120" i="11"/>
  <c r="IY71" i="11"/>
  <c r="IY172" i="11"/>
  <c r="IY96" i="11"/>
  <c r="KR60" i="11"/>
  <c r="KR52" i="11"/>
  <c r="KR183" i="11"/>
  <c r="KR129" i="11"/>
  <c r="KR103" i="11"/>
  <c r="KR128" i="11"/>
  <c r="KQ118" i="11"/>
  <c r="LU73" i="11"/>
  <c r="LU186" i="11"/>
  <c r="LU85" i="11"/>
  <c r="NP134" i="11"/>
  <c r="NP100" i="11"/>
  <c r="GH147" i="11"/>
  <c r="GH116" i="11"/>
  <c r="GH183" i="11"/>
  <c r="GH103" i="11"/>
  <c r="GH102" i="11"/>
  <c r="IZ32" i="11"/>
  <c r="IZ95" i="11"/>
  <c r="IZ196" i="11"/>
  <c r="IZ87" i="11"/>
  <c r="IZ71" i="11"/>
  <c r="IZ121" i="11"/>
  <c r="IZ23" i="11"/>
  <c r="KR34" i="11"/>
  <c r="NO28" i="11"/>
  <c r="DJ173" i="11"/>
  <c r="DJ168" i="11"/>
  <c r="DJ133" i="11"/>
  <c r="DJ151" i="11"/>
  <c r="EM192" i="11"/>
  <c r="EM196" i="11"/>
  <c r="GH108" i="11"/>
  <c r="BR169" i="11"/>
  <c r="IY39" i="11"/>
  <c r="KQ129" i="11"/>
  <c r="KQ33" i="11"/>
  <c r="GH165" i="11"/>
  <c r="GH62" i="11"/>
  <c r="IZ165" i="11"/>
  <c r="IZ60" i="11"/>
  <c r="IZ24" i="11"/>
  <c r="IZ148" i="11"/>
  <c r="IZ141" i="11"/>
  <c r="KR130" i="11"/>
  <c r="EM165" i="11"/>
  <c r="EM163" i="11"/>
  <c r="LU92" i="11"/>
  <c r="BR173" i="11"/>
  <c r="BR80" i="11"/>
  <c r="BR148" i="11"/>
  <c r="BR142" i="11"/>
  <c r="DJ119" i="11"/>
  <c r="DJ137" i="11"/>
  <c r="KQ135" i="11"/>
  <c r="KQ130" i="11"/>
  <c r="NP109" i="11"/>
  <c r="NP75" i="11"/>
  <c r="NP124" i="11"/>
  <c r="IY130" i="11"/>
  <c r="IY51" i="11"/>
  <c r="KR119" i="11"/>
  <c r="KR94" i="11"/>
  <c r="KQ109" i="11"/>
  <c r="LU115" i="11"/>
  <c r="GH129" i="11"/>
  <c r="IZ119" i="11"/>
  <c r="IZ92" i="11"/>
  <c r="IZ108" i="11"/>
  <c r="IZ89" i="11"/>
  <c r="DJ152" i="11"/>
  <c r="DJ109" i="11"/>
  <c r="DJ39" i="11"/>
  <c r="DJ179" i="11"/>
  <c r="EM28" i="11"/>
  <c r="EM51" i="11"/>
  <c r="EM151" i="11"/>
  <c r="EM132" i="11"/>
  <c r="LU195" i="11"/>
  <c r="BR117" i="11"/>
  <c r="BR108" i="11"/>
  <c r="BR89" i="11"/>
  <c r="BR172" i="11"/>
  <c r="DJ76" i="11"/>
  <c r="DJ23" i="11"/>
  <c r="EL92" i="11"/>
  <c r="KQ110" i="11"/>
  <c r="KQ108" i="11"/>
  <c r="NP115" i="11"/>
  <c r="NP192" i="11"/>
  <c r="NP38" i="11"/>
  <c r="NP61" i="11"/>
  <c r="GG27" i="11"/>
  <c r="IY117" i="11"/>
  <c r="IY175" i="11"/>
  <c r="IY91" i="11"/>
  <c r="KR32" i="11"/>
  <c r="KR95" i="11"/>
  <c r="KR27" i="11"/>
  <c r="KR48" i="11"/>
  <c r="KR175" i="11"/>
  <c r="KR125" i="11"/>
  <c r="KR82" i="11"/>
  <c r="KQ27" i="11"/>
  <c r="KQ90" i="11"/>
  <c r="LU79" i="11"/>
  <c r="NP54" i="11"/>
  <c r="GH53" i="11"/>
  <c r="GH56" i="11"/>
  <c r="GH164" i="11"/>
  <c r="GH156" i="11"/>
  <c r="GH128" i="11"/>
  <c r="IZ76" i="11"/>
  <c r="IZ124" i="11"/>
  <c r="IZ57" i="11"/>
  <c r="IZ128" i="11"/>
  <c r="IZ74" i="11"/>
  <c r="IZ138" i="11"/>
  <c r="KR65" i="11"/>
  <c r="NP129" i="11"/>
  <c r="NP136" i="11"/>
  <c r="DJ163" i="11"/>
  <c r="DJ24" i="11"/>
  <c r="EM168" i="11"/>
  <c r="EM142" i="11"/>
  <c r="EM103" i="11"/>
  <c r="GH138" i="11"/>
  <c r="LU72" i="11"/>
  <c r="BR147" i="11"/>
  <c r="BR100" i="11"/>
  <c r="BR145" i="11"/>
  <c r="BR182" i="11"/>
  <c r="DJ135" i="11"/>
  <c r="DJ180" i="11"/>
  <c r="IZ116" i="11"/>
  <c r="KQ192" i="11"/>
  <c r="KQ196" i="11"/>
  <c r="KQ156" i="11"/>
  <c r="KQ125" i="11"/>
  <c r="NP137" i="11"/>
  <c r="NP93" i="11"/>
  <c r="NP103" i="11"/>
  <c r="NP128" i="11"/>
  <c r="EM29" i="11"/>
  <c r="IY32" i="11"/>
  <c r="IY192" i="11"/>
  <c r="IY52" i="11"/>
  <c r="IY156" i="11"/>
  <c r="IY34" i="11"/>
  <c r="IY102" i="11"/>
  <c r="IY24" i="11"/>
  <c r="IY57" i="11"/>
  <c r="KR169" i="11"/>
  <c r="KR159" i="11"/>
  <c r="KR134" i="11"/>
  <c r="KR24" i="11"/>
  <c r="KR102" i="11"/>
  <c r="KR61" i="11"/>
  <c r="KQ136" i="11"/>
  <c r="LU137" i="11"/>
  <c r="LU114" i="11"/>
  <c r="NP171" i="11"/>
  <c r="NP156" i="11"/>
  <c r="GH159" i="11"/>
  <c r="GH110" i="11"/>
  <c r="GH141" i="11"/>
  <c r="GH181" i="11"/>
  <c r="GH74" i="11"/>
  <c r="GH96" i="11"/>
  <c r="IZ163" i="11"/>
  <c r="IZ94" i="11"/>
  <c r="IZ39" i="11"/>
  <c r="IZ29" i="11"/>
  <c r="DJ32" i="11"/>
  <c r="DJ29" i="11"/>
  <c r="DJ125" i="11"/>
  <c r="EM136" i="11"/>
  <c r="BR124" i="11"/>
  <c r="BR72" i="11"/>
  <c r="DJ191" i="11"/>
  <c r="KQ165" i="11"/>
  <c r="NP152" i="11"/>
  <c r="BR33" i="11"/>
  <c r="IY169" i="11"/>
  <c r="KR137" i="11"/>
  <c r="GH169" i="11"/>
  <c r="GH192" i="11"/>
  <c r="IZ169" i="11"/>
  <c r="IZ91" i="11"/>
  <c r="IZ82" i="11"/>
  <c r="DJ131" i="11"/>
  <c r="EM169" i="11"/>
  <c r="BR152" i="11"/>
  <c r="BR93" i="11"/>
  <c r="BR35" i="11"/>
  <c r="BR82" i="11"/>
  <c r="DJ128" i="11"/>
  <c r="EL76" i="11"/>
  <c r="IZ34" i="11"/>
  <c r="KQ75" i="11"/>
  <c r="NP36" i="11"/>
  <c r="NP133" i="11"/>
  <c r="EM180" i="11"/>
  <c r="IY36" i="11"/>
  <c r="KR135" i="11"/>
  <c r="KR117" i="11"/>
  <c r="KR39" i="11"/>
  <c r="KR89" i="11"/>
  <c r="KR172" i="11"/>
  <c r="KQ96" i="11"/>
  <c r="NP119" i="11"/>
  <c r="NP73" i="11"/>
  <c r="BR129" i="11"/>
  <c r="GH184" i="11"/>
  <c r="GH51" i="11"/>
  <c r="GH24" i="11"/>
  <c r="GH179" i="11"/>
  <c r="IZ56" i="11"/>
  <c r="IZ130" i="11"/>
  <c r="IZ153" i="11"/>
  <c r="IZ172" i="11"/>
  <c r="BQ182" i="11"/>
  <c r="DJ65" i="11"/>
  <c r="DJ181" i="11"/>
  <c r="DJ136" i="11"/>
  <c r="EM171" i="11"/>
  <c r="EM134" i="11"/>
  <c r="IZ54" i="11"/>
  <c r="LU128" i="11"/>
  <c r="BR53" i="11"/>
  <c r="BR121" i="11"/>
  <c r="BR168" i="11"/>
  <c r="BR114" i="11"/>
  <c r="BR136" i="11"/>
  <c r="DJ169" i="11"/>
  <c r="DJ74" i="11"/>
  <c r="DJ103" i="11"/>
  <c r="EL27" i="11"/>
  <c r="KQ133" i="11"/>
  <c r="LT33" i="11"/>
  <c r="NP191" i="11"/>
  <c r="NP157" i="11"/>
  <c r="NP181" i="11"/>
  <c r="GG80" i="11"/>
  <c r="IY146" i="11"/>
  <c r="IY125" i="11"/>
  <c r="KR163" i="11"/>
  <c r="KR31" i="11"/>
  <c r="KR148" i="11"/>
  <c r="KR142" i="11"/>
  <c r="KR57" i="11"/>
  <c r="KR33" i="11"/>
  <c r="NP34" i="11"/>
  <c r="BR128" i="11"/>
  <c r="BR74" i="11"/>
  <c r="GH75" i="11"/>
  <c r="GH142" i="11"/>
  <c r="GH172" i="11"/>
  <c r="IZ115" i="11"/>
  <c r="IZ120" i="11"/>
  <c r="IZ73" i="11"/>
  <c r="IZ48" i="11"/>
  <c r="IZ181" i="11"/>
  <c r="IZ122" i="11"/>
  <c r="IZ53" i="11"/>
  <c r="IZ137" i="11"/>
  <c r="IZ146" i="11"/>
  <c r="IZ33" i="11"/>
  <c r="KR156" i="11"/>
  <c r="NO122" i="11"/>
  <c r="DJ92" i="11"/>
  <c r="DJ142" i="11"/>
  <c r="DJ129" i="11"/>
  <c r="DJ127" i="11"/>
  <c r="EM183" i="11"/>
  <c r="EM114" i="11"/>
  <c r="EM195" i="11"/>
  <c r="BR79" i="11"/>
  <c r="BR94" i="11"/>
  <c r="BR87" i="11"/>
  <c r="BR175" i="11"/>
  <c r="BR103" i="11"/>
  <c r="DJ121" i="11"/>
  <c r="DJ115" i="11"/>
  <c r="DJ102" i="11"/>
  <c r="EL115" i="11"/>
  <c r="IZ80" i="11"/>
  <c r="KQ95" i="11"/>
  <c r="KQ51" i="11"/>
  <c r="LT192" i="11"/>
  <c r="NP173" i="11"/>
  <c r="NP159" i="11"/>
  <c r="NP110" i="11"/>
  <c r="NP92" i="11"/>
  <c r="NP114" i="11"/>
  <c r="NP33" i="11"/>
  <c r="NP153" i="11"/>
  <c r="EM30" i="11"/>
  <c r="EM102" i="11"/>
  <c r="IY163" i="11"/>
  <c r="IY58" i="11"/>
  <c r="IY49" i="11"/>
  <c r="IY114" i="11"/>
  <c r="IY85" i="11"/>
  <c r="IY53" i="11"/>
  <c r="KR173" i="11"/>
  <c r="KR116" i="11"/>
  <c r="KR164" i="11"/>
  <c r="KR181" i="11"/>
  <c r="KQ61" i="11"/>
  <c r="LU60" i="11"/>
  <c r="LU145" i="11"/>
  <c r="GH23" i="11"/>
  <c r="IZ36" i="11"/>
  <c r="IZ28" i="11"/>
  <c r="IZ168" i="11"/>
  <c r="IZ51" i="11"/>
  <c r="IZ182" i="11"/>
  <c r="IZ151" i="11"/>
  <c r="KR191" i="11"/>
  <c r="BQ49" i="11"/>
  <c r="DJ60" i="11"/>
  <c r="DJ196" i="11"/>
  <c r="DJ156" i="11"/>
  <c r="DJ122" i="11"/>
  <c r="EM173" i="11"/>
  <c r="EM109" i="11"/>
  <c r="LU27" i="11"/>
  <c r="AK168" i="10"/>
  <c r="MF22" i="11"/>
  <c r="MB22" i="11"/>
  <c r="LX22" i="11"/>
  <c r="LM22" i="11"/>
  <c r="KE22" i="11"/>
  <c r="JY22" i="11"/>
  <c r="II22" i="11"/>
  <c r="FS22" i="11"/>
  <c r="FW22" i="11" s="1"/>
  <c r="FI22" i="11"/>
  <c r="EY22" i="11"/>
  <c r="ET22" i="11"/>
  <c r="EF22" i="11"/>
  <c r="EB22" i="11"/>
  <c r="DX22" i="11"/>
  <c r="CW22" i="11"/>
  <c r="CS22" i="11"/>
  <c r="CO22" i="11"/>
  <c r="CK22" i="11"/>
  <c r="CC22" i="11"/>
  <c r="BA22" i="11"/>
  <c r="O22" i="11"/>
  <c r="NC22" i="11"/>
  <c r="ME22" i="11"/>
  <c r="MA22" i="11"/>
  <c r="LW22" i="11"/>
  <c r="LG22" i="11"/>
  <c r="KC22" i="11"/>
  <c r="JS22" i="11"/>
  <c r="IM22" i="11"/>
  <c r="IG22" i="11"/>
  <c r="HA22" i="11"/>
  <c r="GW22" i="11"/>
  <c r="GS22" i="11"/>
  <c r="GO22" i="11"/>
  <c r="EW22" i="11"/>
  <c r="EQ22" i="11"/>
  <c r="EE22" i="11"/>
  <c r="EA22" i="11"/>
  <c r="DW22" i="11"/>
  <c r="DM22" i="11"/>
  <c r="CV22" i="11"/>
  <c r="CR22" i="11"/>
  <c r="CN22" i="11"/>
  <c r="CJ22" i="11"/>
  <c r="CB22" i="11"/>
  <c r="BE22" i="11"/>
  <c r="AY22" i="11"/>
  <c r="AO22" i="11"/>
  <c r="AG22" i="11"/>
  <c r="Y22" i="11"/>
  <c r="N22" i="11"/>
  <c r="NA22" i="11"/>
  <c r="NE22" i="11" s="1"/>
  <c r="LK22" i="11"/>
  <c r="LE22" i="11"/>
  <c r="KK22" i="11"/>
  <c r="JW22" i="11"/>
  <c r="JQ22" i="11"/>
  <c r="IK22" i="11"/>
  <c r="GZ22" i="11"/>
  <c r="GV22" i="11"/>
  <c r="GR22" i="11"/>
  <c r="GN22" i="11"/>
  <c r="FU22" i="11"/>
  <c r="FM22" i="11"/>
  <c r="FE22" i="11"/>
  <c r="EX22" i="11"/>
  <c r="EO22" i="11"/>
  <c r="CU22" i="11"/>
  <c r="CQ22" i="11"/>
  <c r="CM22" i="11"/>
  <c r="CI22" i="11"/>
  <c r="BY22" i="11"/>
  <c r="BC22" i="11"/>
  <c r="K22" i="11"/>
  <c r="NI22" i="11"/>
  <c r="MG22" i="11"/>
  <c r="MC22" i="11"/>
  <c r="LY22" i="11"/>
  <c r="LO22" i="11"/>
  <c r="LI22" i="11"/>
  <c r="KA22" i="11"/>
  <c r="JU22" i="11"/>
  <c r="IS22" i="11"/>
  <c r="GY22" i="11"/>
  <c r="GU22" i="11"/>
  <c r="GQ22" i="11"/>
  <c r="GM22" i="11"/>
  <c r="FT22" i="11"/>
  <c r="ES22" i="11"/>
  <c r="EG22" i="11"/>
  <c r="EC22" i="11"/>
  <c r="DY22" i="11"/>
  <c r="DQ22" i="11"/>
  <c r="BT22" i="11"/>
  <c r="AS22" i="11"/>
  <c r="AK22" i="11"/>
  <c r="AC22" i="11"/>
  <c r="S22" i="11"/>
  <c r="J22" i="11"/>
  <c r="BD22" i="11"/>
  <c r="IB22" i="11"/>
  <c r="X22" i="11"/>
  <c r="DL22" i="11"/>
  <c r="KD22" i="11"/>
  <c r="GB22" i="11"/>
  <c r="KV22" i="11"/>
  <c r="BU22" i="11"/>
  <c r="AR22" i="11"/>
  <c r="IR22" i="11"/>
  <c r="IV22" i="11" s="1"/>
  <c r="LJ22" i="11"/>
  <c r="BX22" i="11"/>
  <c r="BJ22" i="11"/>
  <c r="BN22" i="11" s="1"/>
  <c r="DB22" i="11"/>
  <c r="DF22" i="11" s="1"/>
  <c r="Z22" i="11"/>
  <c r="AP22" i="11"/>
  <c r="BZ22" i="11"/>
  <c r="EP22" i="11"/>
  <c r="FZ22" i="11"/>
  <c r="GD22" i="11" s="1"/>
  <c r="HR22" i="11"/>
  <c r="IT22" i="11"/>
  <c r="JR22" i="11"/>
  <c r="LF22" i="11"/>
  <c r="NB22" i="11"/>
  <c r="HO22" i="11"/>
  <c r="MQ22" i="11"/>
  <c r="FD22" i="11"/>
  <c r="IL22" i="11"/>
  <c r="Q22" i="11"/>
  <c r="AF22" i="11"/>
  <c r="HP22" i="11"/>
  <c r="MN22" i="11"/>
  <c r="HT22" i="11"/>
  <c r="LN22" i="11"/>
  <c r="EU22" i="11"/>
  <c r="DP22" i="11"/>
  <c r="JL22" i="11"/>
  <c r="MV22" i="11"/>
  <c r="E22" i="11"/>
  <c r="AD22" i="11"/>
  <c r="AT22" i="11"/>
  <c r="CD22" i="11"/>
  <c r="FF22" i="11"/>
  <c r="HF22" i="11"/>
  <c r="HV22" i="11"/>
  <c r="JB22" i="11"/>
  <c r="KL22" i="11"/>
  <c r="ML22" i="11"/>
  <c r="NJ22" i="11"/>
  <c r="GA22" i="11"/>
  <c r="GE22" i="11" s="1"/>
  <c r="HS22" i="11"/>
  <c r="JC22" i="11"/>
  <c r="KU22" i="11"/>
  <c r="MU22" i="11"/>
  <c r="FL22" i="11"/>
  <c r="AN22" i="11"/>
  <c r="G22" i="11"/>
  <c r="JH22" i="11"/>
  <c r="MR22" i="11"/>
  <c r="AB22" i="11"/>
  <c r="HH22" i="11"/>
  <c r="JV22" i="11"/>
  <c r="NH22" i="11"/>
  <c r="NL22" i="11" s="1"/>
  <c r="BL22" i="11"/>
  <c r="DD22" i="11"/>
  <c r="AH22" i="11"/>
  <c r="DN22" i="11"/>
  <c r="FJ22" i="11"/>
  <c r="HJ22" i="11"/>
  <c r="HZ22" i="11"/>
  <c r="JF22" i="11"/>
  <c r="KT22" i="11"/>
  <c r="MP22" i="11"/>
  <c r="HG22" i="11"/>
  <c r="HW22" i="11"/>
  <c r="JG22" i="11"/>
  <c r="KY22" i="11"/>
  <c r="HL22" i="11"/>
  <c r="KJ22" i="11"/>
  <c r="KN22" i="11" s="1"/>
  <c r="AZ22" i="11"/>
  <c r="JD22" i="11"/>
  <c r="FH22" i="11"/>
  <c r="JZ22" i="11"/>
  <c r="I22" i="11"/>
  <c r="AJ22" i="11"/>
  <c r="HX22" i="11"/>
  <c r="KZ22" i="11"/>
  <c r="M22" i="11"/>
  <c r="R22" i="11"/>
  <c r="BK22" i="11"/>
  <c r="DC22" i="11"/>
  <c r="F22" i="11"/>
  <c r="AL22" i="11"/>
  <c r="BV22" i="11"/>
  <c r="DR22" i="11"/>
  <c r="FN22" i="11"/>
  <c r="HN22" i="11"/>
  <c r="IH22" i="11"/>
  <c r="JJ22" i="11"/>
  <c r="KX22" i="11"/>
  <c r="MT22" i="11"/>
  <c r="HK22" i="11"/>
  <c r="IA22" i="11"/>
  <c r="JK22" i="11"/>
  <c r="MM22" i="11"/>
  <c r="KS22" i="5"/>
  <c r="KS197" i="5" s="1"/>
  <c r="KS199" i="5" s="1"/>
  <c r="KJ22" i="5"/>
  <c r="KJ197" i="5" s="1"/>
  <c r="KJ199" i="5" s="1"/>
  <c r="KB22" i="5"/>
  <c r="KB197" i="5" s="1"/>
  <c r="KB199" i="5" s="1"/>
  <c r="JU22" i="5"/>
  <c r="KD22" i="5"/>
  <c r="KQ22" i="5"/>
  <c r="KQ197" i="5" s="1"/>
  <c r="KQ199" i="5" s="1"/>
  <c r="KH22" i="5"/>
  <c r="KH197" i="5" s="1"/>
  <c r="KH199" i="5" s="1"/>
  <c r="KA22" i="5"/>
  <c r="KA197" i="5" s="1"/>
  <c r="KA199" i="5" s="1"/>
  <c r="KK22" i="5"/>
  <c r="KK197" i="5" s="1"/>
  <c r="KK199" i="5" s="1"/>
  <c r="KP22" i="5"/>
  <c r="KP197" i="5" s="1"/>
  <c r="KP199" i="5" s="1"/>
  <c r="KG22" i="5"/>
  <c r="KG197" i="5" s="1"/>
  <c r="KG199" i="5" s="1"/>
  <c r="JY22" i="5"/>
  <c r="JY197" i="5" s="1"/>
  <c r="JY199" i="5" s="1"/>
  <c r="KT22" i="5"/>
  <c r="KT197" i="5" s="1"/>
  <c r="KT199" i="5" s="1"/>
  <c r="JX22" i="5"/>
  <c r="JX197" i="5" s="1"/>
  <c r="JX199" i="5" s="1"/>
  <c r="NB199" i="5"/>
  <c r="MH197" i="5"/>
  <c r="MH199" i="5" s="1"/>
  <c r="LV197" i="5"/>
  <c r="LV199" i="5" s="1"/>
  <c r="MN197" i="5"/>
  <c r="MN199" i="5" s="1"/>
  <c r="LY197" i="5"/>
  <c r="LY199" i="5" s="1"/>
  <c r="LS197" i="5"/>
  <c r="LS199" i="5" s="1"/>
  <c r="LP197" i="5"/>
  <c r="LP199" i="5" s="1"/>
  <c r="MQ197" i="5"/>
  <c r="MQ199" i="5" s="1"/>
  <c r="LM197" i="5"/>
  <c r="LM199" i="5" s="1"/>
  <c r="MW197" i="5"/>
  <c r="MW199" i="5" s="1"/>
  <c r="MB197" i="5"/>
  <c r="MB199" i="5" s="1"/>
  <c r="MZ197" i="5"/>
  <c r="MZ199" i="5" s="1"/>
  <c r="IB22" i="5"/>
  <c r="HS22" i="5"/>
  <c r="DR22" i="5"/>
  <c r="DO22" i="5"/>
  <c r="EB22" i="5"/>
  <c r="HP22" i="5"/>
  <c r="HD22" i="5"/>
  <c r="GR22" i="5"/>
  <c r="GF22" i="5"/>
  <c r="FT22" i="5"/>
  <c r="FH22" i="5"/>
  <c r="EV22" i="5"/>
  <c r="EJ22" i="5"/>
  <c r="EA22" i="5"/>
  <c r="FE22" i="5"/>
  <c r="EG22" i="5"/>
  <c r="EE22" i="5"/>
  <c r="GX22" i="5"/>
  <c r="FZ22" i="5"/>
  <c r="FB22" i="5"/>
  <c r="DX22" i="5"/>
  <c r="ED22" i="5"/>
  <c r="HG22" i="5"/>
  <c r="GU22" i="5"/>
  <c r="GI22" i="5"/>
  <c r="FW22" i="5"/>
  <c r="FK22" i="5"/>
  <c r="EY22" i="5"/>
  <c r="EM22" i="5"/>
  <c r="DU22" i="5"/>
  <c r="HM22" i="5"/>
  <c r="HA22" i="5"/>
  <c r="GO22" i="5"/>
  <c r="GC22" i="5"/>
  <c r="FQ22" i="5"/>
  <c r="ES22" i="5"/>
  <c r="DY22" i="5"/>
  <c r="HJ22" i="5"/>
  <c r="GL22" i="5"/>
  <c r="FN22" i="5"/>
  <c r="EP22" i="5"/>
  <c r="HW22" i="5"/>
  <c r="JA22" i="5"/>
  <c r="HV22" i="5"/>
  <c r="IZ22" i="5"/>
  <c r="HY22" i="5"/>
  <c r="HT22" i="5"/>
  <c r="HZ22" i="5"/>
  <c r="IC22" i="5"/>
  <c r="JC22" i="5"/>
  <c r="JI22" i="5"/>
  <c r="JF22" i="5"/>
  <c r="IF22" i="5"/>
  <c r="IQ22" i="5"/>
  <c r="IE22" i="5"/>
  <c r="IN22" i="5"/>
  <c r="IK22" i="5"/>
  <c r="II22" i="5"/>
  <c r="IH22" i="5"/>
  <c r="JG22" i="5"/>
  <c r="JJ22" i="5"/>
  <c r="IT22" i="5"/>
  <c r="IW22" i="5"/>
  <c r="IU22" i="5"/>
  <c r="IX22" i="5"/>
  <c r="GF197" i="11"/>
  <c r="DS199" i="11"/>
  <c r="FF22" i="5"/>
  <c r="EK22" i="5"/>
  <c r="FI22" i="5"/>
  <c r="EZ22" i="5"/>
  <c r="FX22" i="5"/>
  <c r="GM22" i="5"/>
  <c r="GG22" i="5"/>
  <c r="HE22" i="5"/>
  <c r="FR22" i="5"/>
  <c r="GV22" i="5"/>
  <c r="EQ22" i="5"/>
  <c r="FO22" i="5"/>
  <c r="ET22" i="5"/>
  <c r="HB22" i="5"/>
  <c r="GS22" i="5"/>
  <c r="EH22" i="5"/>
  <c r="FL22" i="5"/>
  <c r="HH22" i="5"/>
  <c r="FC22" i="5"/>
  <c r="GA22" i="5"/>
  <c r="GY22" i="5"/>
  <c r="GD22" i="5"/>
  <c r="GP22" i="5"/>
  <c r="EW22" i="5"/>
  <c r="FU22" i="5"/>
  <c r="EN22" i="5"/>
  <c r="GJ22" i="5"/>
  <c r="AK155" i="10"/>
  <c r="AK158" i="10"/>
  <c r="X68" i="13" s="1"/>
  <c r="AK150" i="10"/>
  <c r="AK64" i="10"/>
  <c r="X36" i="13" s="1"/>
  <c r="AK37" i="10"/>
  <c r="X24" i="13" s="1"/>
  <c r="AK174" i="10"/>
  <c r="AK185" i="10"/>
  <c r="AK81" i="10"/>
  <c r="X43" i="13" s="1"/>
  <c r="BF197" i="11"/>
  <c r="BF199" i="11" s="1"/>
  <c r="EH199" i="11"/>
  <c r="AK144" i="10"/>
  <c r="X63" i="13" s="1"/>
  <c r="AK78" i="10"/>
  <c r="X42" i="13" s="1"/>
  <c r="DA199" i="11"/>
  <c r="BI199" i="11"/>
  <c r="AK101" i="10"/>
  <c r="KV199" i="5"/>
  <c r="JL199" i="5"/>
  <c r="KE22" i="5"/>
  <c r="IO22" i="5"/>
  <c r="HN22" i="5"/>
  <c r="DS22" i="5"/>
  <c r="KM22" i="5"/>
  <c r="JD22" i="5"/>
  <c r="HK22" i="5"/>
  <c r="DV22" i="5"/>
  <c r="KN22" i="5"/>
  <c r="DP22" i="5"/>
  <c r="JV22" i="5"/>
  <c r="IR22" i="5"/>
  <c r="IL22" i="5"/>
  <c r="HQ22" i="5"/>
  <c r="FY199" i="11"/>
  <c r="ND199" i="11"/>
  <c r="AX199" i="11"/>
  <c r="T199" i="11"/>
  <c r="LA199" i="11"/>
  <c r="FO199" i="11"/>
  <c r="KF199" i="11"/>
  <c r="CX199" i="11"/>
  <c r="MW199" i="11"/>
  <c r="LP199" i="11"/>
  <c r="IC199" i="11"/>
  <c r="CE199" i="11"/>
  <c r="JM199" i="11"/>
  <c r="MH199" i="11"/>
  <c r="AU199" i="11"/>
  <c r="KI199" i="11"/>
  <c r="EZ197" i="11"/>
  <c r="EZ199" i="11" s="1"/>
  <c r="HB197" i="11"/>
  <c r="HB199" i="11" s="1"/>
  <c r="IQ197" i="11"/>
  <c r="IQ199" i="11" s="1"/>
  <c r="FR197" i="11"/>
  <c r="FR199" i="11" s="1"/>
  <c r="NG197" i="11"/>
  <c r="NG199" i="11" s="1"/>
  <c r="MZ197" i="11"/>
  <c r="MZ199" i="11" s="1"/>
  <c r="IU197" i="11"/>
  <c r="IU199" i="11" s="1"/>
  <c r="NK197" i="11"/>
  <c r="NK199" i="11" s="1"/>
  <c r="DE198" i="11"/>
  <c r="IN198" i="11"/>
  <c r="CZ202" i="12"/>
  <c r="CZ204" i="12" s="1"/>
  <c r="DA202" i="12"/>
  <c r="DA204" i="12" s="1"/>
  <c r="BM197" i="11"/>
  <c r="BM199" i="11" s="1"/>
  <c r="GC197" i="11"/>
  <c r="GC199" i="11" s="1"/>
  <c r="DE197" i="11"/>
  <c r="H22" i="6"/>
  <c r="K197" i="6" s="1"/>
  <c r="K199" i="6" s="1"/>
  <c r="G22" i="6"/>
  <c r="JM198" i="5"/>
  <c r="F198" i="6"/>
  <c r="G198" i="6"/>
  <c r="H198" i="6"/>
  <c r="D198" i="6"/>
  <c r="JM197" i="5"/>
  <c r="CY203" i="12"/>
  <c r="CY202" i="12"/>
  <c r="D197" i="6"/>
  <c r="D199" i="6" s="1"/>
  <c r="E22" i="6"/>
  <c r="M22" i="6"/>
  <c r="F197" i="6"/>
  <c r="KM198" i="11"/>
  <c r="KP198" i="11"/>
  <c r="BP198" i="11"/>
  <c r="EK198" i="11"/>
  <c r="NN198" i="11"/>
  <c r="DH198" i="11"/>
  <c r="LS198" i="11"/>
  <c r="KP197" i="11"/>
  <c r="IX198" i="11"/>
  <c r="LS197" i="11"/>
  <c r="EK197" i="11"/>
  <c r="IX197" i="11"/>
  <c r="NN197" i="11"/>
  <c r="GF198" i="11"/>
  <c r="BP197" i="11"/>
  <c r="JN197" i="5"/>
  <c r="NL197" i="5" l="1"/>
  <c r="NL199" i="5" s="1"/>
  <c r="PL22" i="5"/>
  <c r="NK197" i="5"/>
  <c r="NK199" i="5" s="1"/>
  <c r="PK22" i="5"/>
  <c r="N22" i="6"/>
  <c r="GJ156" i="11"/>
  <c r="GJ117" i="11"/>
  <c r="X56" i="13"/>
  <c r="GJ73" i="11"/>
  <c r="GJ196" i="11"/>
  <c r="GJ135" i="11"/>
  <c r="NR124" i="11"/>
  <c r="NR153" i="11"/>
  <c r="GJ118" i="11"/>
  <c r="GJ120" i="11"/>
  <c r="GJ100" i="11"/>
  <c r="GJ142" i="11"/>
  <c r="NR65" i="11"/>
  <c r="NU65" i="11" s="1"/>
  <c r="NX65" i="11" s="1"/>
  <c r="K65" i="10" s="1"/>
  <c r="NR82" i="11"/>
  <c r="GJ102" i="11"/>
  <c r="GJ90" i="11"/>
  <c r="GJ51" i="11"/>
  <c r="NR49" i="11"/>
  <c r="GJ148" i="11"/>
  <c r="GJ28" i="11"/>
  <c r="GJ121" i="11"/>
  <c r="NS108" i="11"/>
  <c r="GJ119" i="11"/>
  <c r="GJ146" i="11"/>
  <c r="NR172" i="11"/>
  <c r="GJ58" i="11"/>
  <c r="NR85" i="11"/>
  <c r="GJ56" i="11"/>
  <c r="GJ54" i="11"/>
  <c r="NR38" i="11"/>
  <c r="GJ195" i="11"/>
  <c r="NR182" i="11"/>
  <c r="GJ131" i="11"/>
  <c r="GJ175" i="11"/>
  <c r="GJ49" i="11"/>
  <c r="GK131" i="11"/>
  <c r="NR135" i="11"/>
  <c r="NR40" i="11"/>
  <c r="NR184" i="11"/>
  <c r="GJ38" i="11"/>
  <c r="GJ164" i="11"/>
  <c r="GJ48" i="11"/>
  <c r="GJ163" i="11"/>
  <c r="GJ80" i="11"/>
  <c r="GK27" i="11"/>
  <c r="GJ137" i="11"/>
  <c r="GJ192" i="11"/>
  <c r="GJ172" i="11"/>
  <c r="GJ91" i="11"/>
  <c r="GJ109" i="11"/>
  <c r="GJ95" i="11"/>
  <c r="GJ75" i="11"/>
  <c r="GK34" i="11"/>
  <c r="NR179" i="11"/>
  <c r="GJ23" i="11"/>
  <c r="GJ136" i="11"/>
  <c r="GJ186" i="11"/>
  <c r="GJ191" i="11"/>
  <c r="GJ108" i="11"/>
  <c r="GJ130" i="11"/>
  <c r="GJ33" i="11"/>
  <c r="GJ124" i="11"/>
  <c r="GJ133" i="11"/>
  <c r="NR52" i="11"/>
  <c r="NR137" i="11"/>
  <c r="GJ122" i="11"/>
  <c r="NR80" i="11"/>
  <c r="GJ87" i="11"/>
  <c r="GJ94" i="11"/>
  <c r="GJ30" i="11"/>
  <c r="NR146" i="11"/>
  <c r="GJ116" i="11"/>
  <c r="X50" i="13"/>
  <c r="X70" i="13"/>
  <c r="X75" i="13"/>
  <c r="AK170" i="10"/>
  <c r="P40" i="13"/>
  <c r="P65" i="13"/>
  <c r="L45" i="13"/>
  <c r="M70" i="10"/>
  <c r="L67" i="13"/>
  <c r="AK59" i="10"/>
  <c r="R47" i="13"/>
  <c r="S86" i="10"/>
  <c r="Q46" i="13"/>
  <c r="R84" i="10"/>
  <c r="X76" i="13"/>
  <c r="S40" i="13"/>
  <c r="S65" i="13"/>
  <c r="AK99" i="10"/>
  <c r="X79" i="13"/>
  <c r="AK140" i="10"/>
  <c r="O45" i="13"/>
  <c r="P70" i="10"/>
  <c r="O67" i="13"/>
  <c r="T46" i="13"/>
  <c r="U84" i="10"/>
  <c r="N45" i="13"/>
  <c r="O70" i="10"/>
  <c r="N67" i="13"/>
  <c r="M45" i="13"/>
  <c r="M67" i="13"/>
  <c r="N70" i="10"/>
  <c r="NR36" i="11"/>
  <c r="NS74" i="11"/>
  <c r="NR129" i="11"/>
  <c r="NR58" i="11"/>
  <c r="NR118" i="11"/>
  <c r="GJ32" i="11"/>
  <c r="NS30" i="11"/>
  <c r="NR76" i="11"/>
  <c r="GJ40" i="11"/>
  <c r="NR32" i="11"/>
  <c r="NS52" i="11"/>
  <c r="GK58" i="11"/>
  <c r="NR48" i="11"/>
  <c r="GJ61" i="11"/>
  <c r="GJ72" i="11"/>
  <c r="GJ93" i="11"/>
  <c r="NR142" i="11"/>
  <c r="NU142" i="11" s="1"/>
  <c r="NX142" i="11" s="1"/>
  <c r="K142" i="10" s="1"/>
  <c r="NR35" i="11"/>
  <c r="NU35" i="11" s="1"/>
  <c r="NX35" i="11" s="1"/>
  <c r="K35" i="10" s="1"/>
  <c r="NR60" i="11"/>
  <c r="GJ96" i="11"/>
  <c r="NR23" i="11"/>
  <c r="GJ179" i="11"/>
  <c r="NR186" i="11"/>
  <c r="GJ60" i="11"/>
  <c r="NR100" i="11"/>
  <c r="GJ71" i="11"/>
  <c r="GJ34" i="11"/>
  <c r="GJ82" i="11"/>
  <c r="GJ128" i="11"/>
  <c r="NU128" i="11" s="1"/>
  <c r="NX128" i="11" s="1"/>
  <c r="K128" i="10" s="1"/>
  <c r="NR54" i="11"/>
  <c r="GJ103" i="11"/>
  <c r="GK90" i="11"/>
  <c r="GJ125" i="11"/>
  <c r="GJ132" i="11"/>
  <c r="GJ173" i="11"/>
  <c r="GJ184" i="11"/>
  <c r="NU184" i="11" s="1"/>
  <c r="NX184" i="11" s="1"/>
  <c r="K184" i="10" s="1"/>
  <c r="Z184" i="10" s="1"/>
  <c r="NR74" i="11"/>
  <c r="NU74" i="11" s="1"/>
  <c r="NX74" i="11" s="1"/>
  <c r="K74" i="10" s="1"/>
  <c r="GJ29" i="11"/>
  <c r="GJ145" i="11"/>
  <c r="NS152" i="11"/>
  <c r="GJ157" i="11"/>
  <c r="GK48" i="11"/>
  <c r="GJ169" i="11"/>
  <c r="GJ85" i="11"/>
  <c r="NU85" i="11" s="1"/>
  <c r="NX85" i="11" s="1"/>
  <c r="K85" i="10" s="1"/>
  <c r="AK167" i="10"/>
  <c r="GJ76" i="11"/>
  <c r="NR151" i="11"/>
  <c r="NR171" i="11"/>
  <c r="GJ31" i="11"/>
  <c r="GK52" i="11"/>
  <c r="GJ180" i="11"/>
  <c r="NR195" i="11"/>
  <c r="NU195" i="11" s="1"/>
  <c r="NX195" i="11" s="1"/>
  <c r="K195" i="10" s="1"/>
  <c r="GJ153" i="11"/>
  <c r="NU153" i="11" s="1"/>
  <c r="NX153" i="11" s="1"/>
  <c r="K153" i="10" s="1"/>
  <c r="J52" i="13" s="1"/>
  <c r="GJ183" i="11"/>
  <c r="NS138" i="11"/>
  <c r="NR117" i="11"/>
  <c r="NR120" i="11"/>
  <c r="GK157" i="11"/>
  <c r="NR72" i="11"/>
  <c r="NR53" i="11"/>
  <c r="GK153" i="11"/>
  <c r="NR131" i="11"/>
  <c r="NU131" i="11" s="1"/>
  <c r="NX131" i="11" s="1"/>
  <c r="K131" i="10" s="1"/>
  <c r="NS31" i="11"/>
  <c r="GK117" i="11"/>
  <c r="NR119" i="11"/>
  <c r="NR168" i="11"/>
  <c r="GJ138" i="11"/>
  <c r="GK118" i="11"/>
  <c r="GJ152" i="11"/>
  <c r="NR56" i="11"/>
  <c r="GJ141" i="11"/>
  <c r="NS51" i="11"/>
  <c r="GK79" i="11"/>
  <c r="NS156" i="11"/>
  <c r="NR91" i="11"/>
  <c r="NR145" i="11"/>
  <c r="NS180" i="11"/>
  <c r="NR132" i="11"/>
  <c r="NU132" i="11" s="1"/>
  <c r="NX132" i="11" s="1"/>
  <c r="K132" i="10" s="1"/>
  <c r="NR95" i="11"/>
  <c r="NR165" i="11"/>
  <c r="NU165" i="11" s="1"/>
  <c r="NX165" i="11" s="1"/>
  <c r="K165" i="10" s="1"/>
  <c r="J55" i="13" s="1"/>
  <c r="NS127" i="11"/>
  <c r="NR173" i="11"/>
  <c r="GJ171" i="11"/>
  <c r="NR90" i="11"/>
  <c r="NS121" i="11"/>
  <c r="GJ134" i="11"/>
  <c r="GJ89" i="11"/>
  <c r="GJ24" i="11"/>
  <c r="NR94" i="11"/>
  <c r="NR30" i="11"/>
  <c r="NR134" i="11"/>
  <c r="NR122" i="11"/>
  <c r="NR133" i="11"/>
  <c r="NR136" i="11"/>
  <c r="NR103" i="11"/>
  <c r="GK57" i="11"/>
  <c r="GJ79" i="11"/>
  <c r="GJ36" i="11"/>
  <c r="GJ62" i="11"/>
  <c r="NS53" i="11"/>
  <c r="NR75" i="11"/>
  <c r="NU75" i="11" s="1"/>
  <c r="NX75" i="11" s="1"/>
  <c r="K75" i="10" s="1"/>
  <c r="GK33" i="11"/>
  <c r="NR102" i="11"/>
  <c r="GK100" i="11"/>
  <c r="NR148" i="11"/>
  <c r="GJ151" i="11"/>
  <c r="NR31" i="11"/>
  <c r="GK87" i="11"/>
  <c r="NR196" i="11"/>
  <c r="NS85" i="11"/>
  <c r="GK40" i="11"/>
  <c r="NS40" i="11"/>
  <c r="NR141" i="11"/>
  <c r="GJ57" i="11"/>
  <c r="NS146" i="11"/>
  <c r="NR39" i="11"/>
  <c r="NR87" i="11"/>
  <c r="NR61" i="11"/>
  <c r="NS133" i="11"/>
  <c r="GK182" i="11"/>
  <c r="NS87" i="11"/>
  <c r="NR157" i="11"/>
  <c r="GJ181" i="11"/>
  <c r="NR93" i="11"/>
  <c r="NR147" i="11"/>
  <c r="NU147" i="11" s="1"/>
  <c r="NX147" i="11" s="1"/>
  <c r="K147" i="10" s="1"/>
  <c r="NS168" i="11"/>
  <c r="GK175" i="11"/>
  <c r="NS157" i="11"/>
  <c r="NR110" i="11"/>
  <c r="NR109" i="11"/>
  <c r="NS100" i="11"/>
  <c r="NR89" i="11"/>
  <c r="GK130" i="11"/>
  <c r="GJ129" i="11"/>
  <c r="GJ39" i="11"/>
  <c r="NR181" i="11"/>
  <c r="NS122" i="11"/>
  <c r="GK125" i="11"/>
  <c r="GK148" i="11"/>
  <c r="GK122" i="11"/>
  <c r="GK65" i="11"/>
  <c r="GK35" i="11"/>
  <c r="GJ92" i="11"/>
  <c r="NR183" i="11"/>
  <c r="NR62" i="11"/>
  <c r="GK71" i="11"/>
  <c r="GJ53" i="11"/>
  <c r="NR163" i="11"/>
  <c r="NR169" i="11"/>
  <c r="GK159" i="11"/>
  <c r="NR57" i="11"/>
  <c r="NR156" i="11"/>
  <c r="NU156" i="11" s="1"/>
  <c r="NX156" i="11" s="1"/>
  <c r="K156" i="10" s="1"/>
  <c r="J53" i="13" s="1"/>
  <c r="NS125" i="11"/>
  <c r="GK165" i="11"/>
  <c r="NS71" i="11"/>
  <c r="GK116" i="11"/>
  <c r="GJ110" i="11"/>
  <c r="NS147" i="11"/>
  <c r="NS109" i="11"/>
  <c r="NS58" i="11"/>
  <c r="NR180" i="11"/>
  <c r="NR79" i="11"/>
  <c r="GK72" i="11"/>
  <c r="GK133" i="11"/>
  <c r="NS132" i="11"/>
  <c r="NS179" i="11"/>
  <c r="GK85" i="11"/>
  <c r="GJ52" i="11"/>
  <c r="GJ168" i="11"/>
  <c r="NS73" i="11"/>
  <c r="NS93" i="11"/>
  <c r="NR175" i="11"/>
  <c r="GK49" i="11"/>
  <c r="GK114" i="11"/>
  <c r="NS169" i="11"/>
  <c r="GK191" i="11"/>
  <c r="GK95" i="11"/>
  <c r="GK61" i="11"/>
  <c r="NS80" i="11"/>
  <c r="NS56" i="11"/>
  <c r="GK184" i="11"/>
  <c r="NS165" i="11"/>
  <c r="GK183" i="11"/>
  <c r="NR92" i="11"/>
  <c r="NR116" i="11"/>
  <c r="GK60" i="11"/>
  <c r="GK30" i="11"/>
  <c r="GJ115" i="11"/>
  <c r="GK127" i="11"/>
  <c r="NS48" i="11"/>
  <c r="NS137" i="11"/>
  <c r="GK124" i="11"/>
  <c r="NR34" i="11"/>
  <c r="GK62" i="11"/>
  <c r="NS186" i="11"/>
  <c r="NS103" i="11"/>
  <c r="NR159" i="11"/>
  <c r="NU159" i="11" s="1"/>
  <c r="NX159" i="11" s="1"/>
  <c r="K159" i="10" s="1"/>
  <c r="GK73" i="11"/>
  <c r="GJ127" i="11"/>
  <c r="GK119" i="11"/>
  <c r="GK186" i="11"/>
  <c r="NS23" i="11"/>
  <c r="NS120" i="11"/>
  <c r="GK53" i="11"/>
  <c r="GK93" i="11"/>
  <c r="NS94" i="11"/>
  <c r="NR24" i="11"/>
  <c r="NS141" i="11"/>
  <c r="NR127" i="11"/>
  <c r="GK91" i="11"/>
  <c r="NS184" i="11"/>
  <c r="NS131" i="11"/>
  <c r="NR115" i="11"/>
  <c r="NR138" i="11"/>
  <c r="NS151" i="11"/>
  <c r="NS28" i="11"/>
  <c r="GK75" i="11"/>
  <c r="GK168" i="11"/>
  <c r="NS54" i="11"/>
  <c r="NS172" i="11"/>
  <c r="GK82" i="11"/>
  <c r="NS82" i="11"/>
  <c r="GK141" i="11"/>
  <c r="NS159" i="11"/>
  <c r="NS116" i="11"/>
  <c r="GK145" i="11"/>
  <c r="NS76" i="11"/>
  <c r="NS175" i="11"/>
  <c r="GK108" i="11"/>
  <c r="NV108" i="11" s="1"/>
  <c r="NY108" i="11" s="1"/>
  <c r="L108" i="10" s="1"/>
  <c r="GK80" i="11"/>
  <c r="NR33" i="11"/>
  <c r="NR152" i="11"/>
  <c r="NS96" i="11"/>
  <c r="NR73" i="11"/>
  <c r="F199" i="6"/>
  <c r="NR114" i="11"/>
  <c r="NU114" i="11" s="1"/>
  <c r="NX114" i="11" s="1"/>
  <c r="K114" i="10" s="1"/>
  <c r="GK94" i="11"/>
  <c r="NS181" i="11"/>
  <c r="NS115" i="11"/>
  <c r="NS91" i="11"/>
  <c r="GK180" i="11"/>
  <c r="GK163" i="11"/>
  <c r="NR108" i="11"/>
  <c r="GK109" i="11"/>
  <c r="NS183" i="11"/>
  <c r="NR164" i="11"/>
  <c r="GK28" i="11"/>
  <c r="GK103" i="11"/>
  <c r="GJ27" i="11"/>
  <c r="GJ182" i="11"/>
  <c r="NS39" i="11"/>
  <c r="GK135" i="11"/>
  <c r="GK147" i="11"/>
  <c r="NS124" i="11"/>
  <c r="NR121" i="11"/>
  <c r="NS118" i="11"/>
  <c r="GK36" i="11"/>
  <c r="AE199" i="10"/>
  <c r="GK129" i="11"/>
  <c r="NS130" i="11"/>
  <c r="NS34" i="11"/>
  <c r="NS29" i="11"/>
  <c r="NR192" i="11"/>
  <c r="GK24" i="11"/>
  <c r="GK89" i="11"/>
  <c r="NR130" i="11"/>
  <c r="NS148" i="11"/>
  <c r="NS60" i="11"/>
  <c r="NS117" i="11"/>
  <c r="GK29" i="11"/>
  <c r="NS136" i="11"/>
  <c r="GK39" i="11"/>
  <c r="NS110" i="11"/>
  <c r="GK179" i="11"/>
  <c r="GK164" i="11"/>
  <c r="GK138" i="11"/>
  <c r="GK192" i="11"/>
  <c r="NS38" i="11"/>
  <c r="NR191" i="11"/>
  <c r="GK120" i="11"/>
  <c r="NS33" i="11"/>
  <c r="NS92" i="11"/>
  <c r="NS32" i="11"/>
  <c r="GK137" i="11"/>
  <c r="NS134" i="11"/>
  <c r="GK195" i="11"/>
  <c r="NS75" i="11"/>
  <c r="GK115" i="11"/>
  <c r="NS192" i="11"/>
  <c r="NS182" i="11"/>
  <c r="GK96" i="11"/>
  <c r="NS90" i="11"/>
  <c r="NR71" i="11"/>
  <c r="GK196" i="11"/>
  <c r="NS114" i="11"/>
  <c r="NS36" i="11"/>
  <c r="GK121" i="11"/>
  <c r="NS128" i="11"/>
  <c r="GK128" i="11"/>
  <c r="NS119" i="11"/>
  <c r="GK173" i="11"/>
  <c r="NS24" i="11"/>
  <c r="GK102" i="11"/>
  <c r="GK76" i="11"/>
  <c r="NS61" i="11"/>
  <c r="NS135" i="11"/>
  <c r="GK54" i="11"/>
  <c r="NS95" i="11"/>
  <c r="GK134" i="11"/>
  <c r="NS35" i="11"/>
  <c r="GK31" i="11"/>
  <c r="GK23" i="11"/>
  <c r="NS196" i="11"/>
  <c r="NS65" i="11"/>
  <c r="NS164" i="11"/>
  <c r="NS173" i="11"/>
  <c r="GK74" i="11"/>
  <c r="GK136" i="11"/>
  <c r="NS153" i="11"/>
  <c r="GK152" i="11"/>
  <c r="NS163" i="11"/>
  <c r="NR125" i="11"/>
  <c r="NS57" i="11"/>
  <c r="GK156" i="11"/>
  <c r="GK172" i="11"/>
  <c r="NS89" i="11"/>
  <c r="NR51" i="11"/>
  <c r="GK142" i="11"/>
  <c r="GK169" i="11"/>
  <c r="NS129" i="11"/>
  <c r="NR96" i="11"/>
  <c r="NR28" i="11"/>
  <c r="GK38" i="11"/>
  <c r="GK171" i="11"/>
  <c r="NS142" i="11"/>
  <c r="NS171" i="11"/>
  <c r="NS145" i="11"/>
  <c r="GK181" i="11"/>
  <c r="GK32" i="11"/>
  <c r="GK51" i="11"/>
  <c r="NS72" i="11"/>
  <c r="NS79" i="11"/>
  <c r="NS49" i="11"/>
  <c r="GK151" i="11"/>
  <c r="GK92" i="11"/>
  <c r="NS62" i="11"/>
  <c r="NS191" i="11"/>
  <c r="GK110" i="11"/>
  <c r="NR27" i="11"/>
  <c r="NS195" i="11"/>
  <c r="NS27" i="11"/>
  <c r="GK132" i="11"/>
  <c r="GK56" i="11"/>
  <c r="GK146" i="11"/>
  <c r="NS102" i="11"/>
  <c r="NR29" i="11"/>
  <c r="DU22" i="11"/>
  <c r="IP22" i="11"/>
  <c r="NM22" i="11"/>
  <c r="FX22" i="11"/>
  <c r="KO22" i="11"/>
  <c r="FQ22" i="11"/>
  <c r="LR22" i="11"/>
  <c r="CF22" i="11"/>
  <c r="HD22" i="11"/>
  <c r="LQ22" i="11"/>
  <c r="DG22" i="11"/>
  <c r="U22" i="11"/>
  <c r="AW22" i="11"/>
  <c r="AV22" i="11"/>
  <c r="V22" i="11"/>
  <c r="BH22" i="11"/>
  <c r="LB22" i="11"/>
  <c r="JO22" i="11"/>
  <c r="MX22" i="11"/>
  <c r="ID22" i="11"/>
  <c r="NF22" i="11"/>
  <c r="CG22" i="11"/>
  <c r="DT22" i="11"/>
  <c r="HC22" i="11"/>
  <c r="IW22" i="11"/>
  <c r="CY22" i="11"/>
  <c r="FA22" i="11"/>
  <c r="BG22" i="11"/>
  <c r="EI22" i="11"/>
  <c r="MJ22" i="11"/>
  <c r="FP22" i="11"/>
  <c r="IO22" i="11"/>
  <c r="EJ22" i="11"/>
  <c r="EM22" i="11" s="1"/>
  <c r="BO22" i="11"/>
  <c r="IE22" i="11"/>
  <c r="JN22" i="11"/>
  <c r="KH22" i="11"/>
  <c r="FB22" i="11"/>
  <c r="KG22" i="11"/>
  <c r="MI22" i="11"/>
  <c r="MY22" i="11"/>
  <c r="LC22" i="11"/>
  <c r="CZ22" i="11"/>
  <c r="LX197" i="5"/>
  <c r="LX199" i="5" s="1"/>
  <c r="MA197" i="5"/>
  <c r="MA199" i="5" s="1"/>
  <c r="MY197" i="5"/>
  <c r="MY199" i="5" s="1"/>
  <c r="LR197" i="5"/>
  <c r="LR199" i="5" s="1"/>
  <c r="MM197" i="5"/>
  <c r="MM199" i="5" s="1"/>
  <c r="MV197" i="5"/>
  <c r="MV199" i="5" s="1"/>
  <c r="KX22" i="5"/>
  <c r="MG197" i="5"/>
  <c r="MG199" i="5" s="1"/>
  <c r="KW22" i="5"/>
  <c r="LA22" i="5" s="1"/>
  <c r="ND22" i="5"/>
  <c r="NJ22" i="5" s="1"/>
  <c r="NC22" i="5"/>
  <c r="NI22" i="5" s="1"/>
  <c r="MD197" i="5"/>
  <c r="MD199" i="5" s="1"/>
  <c r="LL197" i="5"/>
  <c r="LL199" i="5" s="1"/>
  <c r="LF197" i="5"/>
  <c r="LF199" i="5" s="1"/>
  <c r="LU197" i="5"/>
  <c r="LU199" i="5" s="1"/>
  <c r="LI197" i="5"/>
  <c r="LI199" i="5" s="1"/>
  <c r="LO197" i="5"/>
  <c r="LO199" i="5" s="1"/>
  <c r="MP197" i="5"/>
  <c r="MP199" i="5" s="1"/>
  <c r="JP22" i="5"/>
  <c r="JO22" i="5"/>
  <c r="IX199" i="11"/>
  <c r="CY204" i="12"/>
  <c r="BP199" i="11"/>
  <c r="LS199" i="11"/>
  <c r="KP199" i="11"/>
  <c r="JM199" i="5"/>
  <c r="EK199" i="11"/>
  <c r="DE199" i="11"/>
  <c r="NN199" i="11"/>
  <c r="GF199" i="11"/>
  <c r="KM197" i="11"/>
  <c r="KM199" i="11" s="1"/>
  <c r="IN197" i="11"/>
  <c r="IN199" i="11" s="1"/>
  <c r="DH197" i="11"/>
  <c r="DH199" i="11" s="1"/>
  <c r="GI198" i="11"/>
  <c r="E198" i="6"/>
  <c r="E197" i="6"/>
  <c r="H197" i="6"/>
  <c r="H199" i="6" s="1"/>
  <c r="M198" i="6"/>
  <c r="M197" i="6"/>
  <c r="FM198" i="11"/>
  <c r="MG198" i="11"/>
  <c r="FU198" i="11"/>
  <c r="FE198" i="11"/>
  <c r="NI198" i="11"/>
  <c r="EO198" i="11"/>
  <c r="FI198" i="11"/>
  <c r="FN198" i="11"/>
  <c r="MT198" i="11"/>
  <c r="NB198" i="11"/>
  <c r="FF198" i="11"/>
  <c r="NJ198" i="11"/>
  <c r="EP198" i="11"/>
  <c r="MP198" i="11"/>
  <c r="EU198" i="11"/>
  <c r="LW198" i="11"/>
  <c r="MQ198" i="11"/>
  <c r="DP198" i="11"/>
  <c r="KU198" i="11"/>
  <c r="LO198" i="11"/>
  <c r="MU198" i="11"/>
  <c r="DX198" i="11"/>
  <c r="NC198" i="11"/>
  <c r="LG198" i="11"/>
  <c r="EQ198" i="11"/>
  <c r="GA198" i="11"/>
  <c r="EF198" i="11"/>
  <c r="LK198" i="11"/>
  <c r="KZ198" i="11"/>
  <c r="DR198" i="11"/>
  <c r="DM198" i="11"/>
  <c r="EG198" i="11"/>
  <c r="KV198" i="11"/>
  <c r="DN198" i="11"/>
  <c r="LM198" i="11"/>
  <c r="LF198" i="11"/>
  <c r="CO198" i="11"/>
  <c r="JL198" i="11"/>
  <c r="LJ198" i="11"/>
  <c r="BU198" i="11"/>
  <c r="KT198" i="11"/>
  <c r="CS198" i="11"/>
  <c r="JD198" i="11"/>
  <c r="CC198" i="11"/>
  <c r="DW198" i="11"/>
  <c r="KX198" i="11"/>
  <c r="CW198" i="11"/>
  <c r="JH198" i="11"/>
  <c r="BZ198" i="11"/>
  <c r="JU198" i="11"/>
  <c r="KL198" i="11"/>
  <c r="JY198" i="11"/>
  <c r="CM198" i="11"/>
  <c r="JB198" i="11"/>
  <c r="KC198" i="11"/>
  <c r="CQ198" i="11"/>
  <c r="JZ198" i="11"/>
  <c r="BV198" i="11"/>
  <c r="JQ198" i="11"/>
  <c r="CU198" i="11"/>
  <c r="JJ198" i="11"/>
  <c r="KD198" i="11"/>
  <c r="CJ198" i="11"/>
  <c r="DD198" i="11"/>
  <c r="JS198" i="11"/>
  <c r="HH198" i="11"/>
  <c r="IB198" i="11"/>
  <c r="AF198" i="11"/>
  <c r="AJ198" i="11"/>
  <c r="CN198" i="11"/>
  <c r="JC198" i="11"/>
  <c r="JW198" i="11"/>
  <c r="AZ198" i="11"/>
  <c r="BX198" i="11"/>
  <c r="JG198" i="11"/>
  <c r="KA198" i="11"/>
  <c r="AR198" i="11"/>
  <c r="AN198" i="11"/>
  <c r="GR198" i="11"/>
  <c r="CB198" i="11"/>
  <c r="CV198" i="11"/>
  <c r="JK198" i="11"/>
  <c r="KE198" i="11"/>
  <c r="HX198" i="11"/>
  <c r="GN198" i="11"/>
  <c r="GZ198" i="11"/>
  <c r="HL198" i="11"/>
  <c r="J198" i="11"/>
  <c r="AD198" i="11"/>
  <c r="HN198" i="11"/>
  <c r="IH198" i="11"/>
  <c r="GV198" i="11"/>
  <c r="AH198" i="11"/>
  <c r="HR198" i="11"/>
  <c r="R198" i="11"/>
  <c r="AL198" i="11"/>
  <c r="HF198" i="11"/>
  <c r="IT198" i="11"/>
  <c r="F198" i="11"/>
  <c r="Z198" i="11"/>
  <c r="HJ198" i="11"/>
  <c r="HZ198" i="11"/>
  <c r="G198" i="11"/>
  <c r="GQ198" i="11"/>
  <c r="HK198" i="11"/>
  <c r="IA198" i="11"/>
  <c r="Q198" i="11"/>
  <c r="AK198" i="11"/>
  <c r="BE198" i="11"/>
  <c r="K198" i="11"/>
  <c r="BC198" i="11"/>
  <c r="GU198" i="11"/>
  <c r="II198" i="11"/>
  <c r="E198" i="11"/>
  <c r="Y198" i="11"/>
  <c r="GO198" i="11"/>
  <c r="O197" i="11"/>
  <c r="GY198" i="11"/>
  <c r="IM198" i="11"/>
  <c r="I198" i="11"/>
  <c r="AS198" i="11"/>
  <c r="GS198" i="11"/>
  <c r="GM198" i="11"/>
  <c r="HG198" i="11"/>
  <c r="M198" i="11"/>
  <c r="AG198" i="11"/>
  <c r="GC198" i="5"/>
  <c r="EG198" i="5"/>
  <c r="JF198" i="5"/>
  <c r="FT198" i="5"/>
  <c r="JJ198" i="5"/>
  <c r="JC198" i="5"/>
  <c r="HJ198" i="5"/>
  <c r="DY198" i="5"/>
  <c r="FL198" i="5"/>
  <c r="IK198" i="5"/>
  <c r="IE198" i="5"/>
  <c r="IR198" i="5"/>
  <c r="FB198" i="5"/>
  <c r="GU198" i="5"/>
  <c r="IF198" i="5"/>
  <c r="HP198" i="5"/>
  <c r="FR198" i="5"/>
  <c r="GA198" i="5"/>
  <c r="HK198" i="5"/>
  <c r="EQ198" i="5"/>
  <c r="LC198" i="5"/>
  <c r="KD198" i="5"/>
  <c r="LX198" i="11"/>
  <c r="FD198" i="11"/>
  <c r="EJ198" i="5"/>
  <c r="HN198" i="5"/>
  <c r="FU198" i="5"/>
  <c r="DU198" i="5"/>
  <c r="HH198" i="5"/>
  <c r="EN198" i="5"/>
  <c r="EV198" i="5"/>
  <c r="IQ198" i="5"/>
  <c r="HE198" i="5"/>
  <c r="FI198" i="5"/>
  <c r="IX198" i="5"/>
  <c r="EZ198" i="5"/>
  <c r="DR198" i="5"/>
  <c r="HW198" i="5"/>
  <c r="EY198" i="5"/>
  <c r="GY198" i="5"/>
  <c r="GD198" i="5"/>
  <c r="FW198" i="5"/>
  <c r="DS198" i="5"/>
  <c r="II198" i="5"/>
  <c r="FZ198" i="5"/>
  <c r="GX198" i="5"/>
  <c r="HT198" i="5"/>
  <c r="MJ198" i="5"/>
  <c r="MK198" i="5"/>
  <c r="JN198" i="5"/>
  <c r="JN199" i="5" s="1"/>
  <c r="MR198" i="11"/>
  <c r="HD198" i="5"/>
  <c r="IU198" i="5"/>
  <c r="HA198" i="5"/>
  <c r="GV198" i="5"/>
  <c r="EB198" i="5"/>
  <c r="IH198" i="5"/>
  <c r="ES198" i="5"/>
  <c r="IL198" i="5"/>
  <c r="HY198" i="5"/>
  <c r="DP198" i="5"/>
  <c r="JD198" i="5"/>
  <c r="ET198" i="5"/>
  <c r="IW198" i="5"/>
  <c r="GL198" i="5"/>
  <c r="IZ198" i="5"/>
  <c r="KE198" i="5"/>
  <c r="MS198" i="5"/>
  <c r="MT198" i="5"/>
  <c r="MV198" i="11"/>
  <c r="GB198" i="11"/>
  <c r="MF198" i="11"/>
  <c r="FX198" i="5"/>
  <c r="EW198" i="5"/>
  <c r="IT198" i="5"/>
  <c r="HQ198" i="5"/>
  <c r="JG198" i="5"/>
  <c r="GG198" i="5"/>
  <c r="EK198" i="5"/>
  <c r="GR198" i="5"/>
  <c r="DO198" i="5"/>
  <c r="EA198" i="5"/>
  <c r="EP198" i="5"/>
  <c r="FN198" i="5"/>
  <c r="GI198" i="5"/>
  <c r="GP198" i="5"/>
  <c r="HG198" i="5"/>
  <c r="IO198" i="5"/>
  <c r="HS198" i="5"/>
  <c r="KM198" i="5"/>
  <c r="MN198" i="11"/>
  <c r="FH198" i="11"/>
  <c r="FL198" i="11"/>
  <c r="G197" i="6"/>
  <c r="G199" i="6" s="1"/>
  <c r="MM198" i="11"/>
  <c r="CR198" i="11"/>
  <c r="LN198" i="11"/>
  <c r="FJ198" i="11"/>
  <c r="EE198" i="5"/>
  <c r="ED198" i="5"/>
  <c r="GS198" i="5"/>
  <c r="HV198" i="11"/>
  <c r="HO198" i="11"/>
  <c r="CK198" i="11"/>
  <c r="KY198" i="11"/>
  <c r="BD198" i="11"/>
  <c r="HW198" i="11"/>
  <c r="JV198" i="11"/>
  <c r="CD198" i="11"/>
  <c r="EE198" i="11"/>
  <c r="LY198" i="11"/>
  <c r="GM198" i="5"/>
  <c r="EB198" i="11"/>
  <c r="ML198" i="11"/>
  <c r="BK198" i="11"/>
  <c r="IK198" i="11"/>
  <c r="LI198" i="11"/>
  <c r="JI198" i="5"/>
  <c r="BL198" i="11"/>
  <c r="HA198" i="11"/>
  <c r="CI198" i="11"/>
  <c r="EY198" i="11"/>
  <c r="MC198" i="11"/>
  <c r="EW198" i="11"/>
  <c r="HZ198" i="5"/>
  <c r="FK198" i="5"/>
  <c r="DV198" i="5"/>
  <c r="KK198" i="11"/>
  <c r="BY198" i="11"/>
  <c r="DQ198" i="11"/>
  <c r="IL198" i="11"/>
  <c r="X198" i="11"/>
  <c r="N198" i="11"/>
  <c r="JF198" i="11"/>
  <c r="IN198" i="5"/>
  <c r="AO198" i="11"/>
  <c r="EX198" i="11"/>
  <c r="FF198" i="5"/>
  <c r="AP198" i="11"/>
  <c r="HT198" i="11"/>
  <c r="ET198" i="11"/>
  <c r="GO198" i="5"/>
  <c r="EM198" i="5"/>
  <c r="FC198" i="5"/>
  <c r="DX198" i="5"/>
  <c r="HV198" i="5"/>
  <c r="KN198" i="5"/>
  <c r="AB198" i="11"/>
  <c r="AT198" i="11"/>
  <c r="BT198" i="11"/>
  <c r="EA198" i="11"/>
  <c r="EC198" i="11"/>
  <c r="GF198" i="5"/>
  <c r="AY198" i="11"/>
  <c r="DY198" i="11"/>
  <c r="FT198" i="11"/>
  <c r="GJ198" i="5"/>
  <c r="HP198" i="11"/>
  <c r="HB198" i="5"/>
  <c r="EH198" i="5"/>
  <c r="FE198" i="5"/>
  <c r="GW198" i="11"/>
  <c r="LE198" i="11"/>
  <c r="MA198" i="11"/>
  <c r="MB198" i="11"/>
  <c r="JA198" i="5"/>
  <c r="HM198" i="5"/>
  <c r="IB198" i="5"/>
  <c r="FH198" i="5"/>
  <c r="LD198" i="5"/>
  <c r="AP197" i="11"/>
  <c r="IL197" i="11"/>
  <c r="N197" i="11"/>
  <c r="HT197" i="11"/>
  <c r="EU197" i="11"/>
  <c r="GJ197" i="5"/>
  <c r="HB197" i="5"/>
  <c r="DV197" i="5"/>
  <c r="G197" i="11"/>
  <c r="CK197" i="11"/>
  <c r="CR197" i="11"/>
  <c r="BV197" i="11"/>
  <c r="LK197" i="11"/>
  <c r="EE197" i="11"/>
  <c r="ME197" i="11"/>
  <c r="ET197" i="11"/>
  <c r="ES197" i="11"/>
  <c r="EE197" i="5"/>
  <c r="GP197" i="5"/>
  <c r="S197" i="11"/>
  <c r="CM197" i="11"/>
  <c r="DQ197" i="11"/>
  <c r="EA197" i="11"/>
  <c r="EY197" i="11"/>
  <c r="MC197" i="11"/>
  <c r="HQ197" i="5"/>
  <c r="FU197" i="5"/>
  <c r="FO197" i="5"/>
  <c r="IK197" i="5"/>
  <c r="FT197" i="5"/>
  <c r="EM197" i="5"/>
  <c r="FZ197" i="5"/>
  <c r="KM197" i="5"/>
  <c r="FL197" i="5"/>
  <c r="KE197" i="5"/>
  <c r="ET197" i="5"/>
  <c r="HS197" i="5"/>
  <c r="FE197" i="5"/>
  <c r="EY197" i="5"/>
  <c r="HM197" i="5"/>
  <c r="GC197" i="5"/>
  <c r="IC197" i="5"/>
  <c r="IX197" i="5"/>
  <c r="NQ198" i="11"/>
  <c r="HX197" i="11"/>
  <c r="AB197" i="11"/>
  <c r="Z197" i="11"/>
  <c r="JJ197" i="11"/>
  <c r="KA197" i="11"/>
  <c r="BL197" i="11"/>
  <c r="BD197" i="11"/>
  <c r="HR197" i="11"/>
  <c r="AS197" i="11"/>
  <c r="CS197" i="11"/>
  <c r="KY197" i="11"/>
  <c r="NJ197" i="11"/>
  <c r="LY197" i="11"/>
  <c r="HA197" i="5"/>
  <c r="GM197" i="5"/>
  <c r="ED197" i="5"/>
  <c r="LN197" i="11"/>
  <c r="EX197" i="11"/>
  <c r="HD197" i="5"/>
  <c r="IZ197" i="5"/>
  <c r="BX197" i="11"/>
  <c r="LM197" i="11"/>
  <c r="MB197" i="11"/>
  <c r="IQ197" i="5"/>
  <c r="HY197" i="5"/>
  <c r="Q197" i="11"/>
  <c r="JV197" i="11"/>
  <c r="JL197" i="11"/>
  <c r="LI197" i="11"/>
  <c r="FI197" i="11"/>
  <c r="HZ197" i="5"/>
  <c r="GR197" i="5"/>
  <c r="II197" i="5"/>
  <c r="JA197" i="5"/>
  <c r="EW197" i="5"/>
  <c r="HT197" i="5"/>
  <c r="EQ197" i="5"/>
  <c r="GD197" i="5"/>
  <c r="FQ197" i="5"/>
  <c r="EV197" i="5"/>
  <c r="MS197" i="5"/>
  <c r="FB197" i="5"/>
  <c r="HP197" i="5"/>
  <c r="EN197" i="5"/>
  <c r="IN197" i="5"/>
  <c r="DX197" i="5"/>
  <c r="BZ197" i="11"/>
  <c r="EG197" i="5"/>
  <c r="IU197" i="5"/>
  <c r="GF197" i="5"/>
  <c r="JG197" i="5"/>
  <c r="DS197" i="5"/>
  <c r="IW197" i="5"/>
  <c r="FN197" i="5"/>
  <c r="MV197" i="11"/>
  <c r="HN197" i="5"/>
  <c r="LD197" i="5"/>
  <c r="HH197" i="11"/>
  <c r="HZ197" i="11"/>
  <c r="HV197" i="11"/>
  <c r="IK197" i="11"/>
  <c r="AJ197" i="11"/>
  <c r="AF197" i="11"/>
  <c r="AT197" i="11"/>
  <c r="M197" i="11"/>
  <c r="BY197" i="11"/>
  <c r="MQ197" i="11"/>
  <c r="LO197" i="11"/>
  <c r="EQ197" i="11"/>
  <c r="HG197" i="5"/>
  <c r="GO197" i="11"/>
  <c r="JW197" i="11"/>
  <c r="JU197" i="11"/>
  <c r="DN197" i="11"/>
  <c r="MT197" i="11"/>
  <c r="MG197" i="11"/>
  <c r="IH197" i="5"/>
  <c r="GV197" i="5"/>
  <c r="IR197" i="5"/>
  <c r="HA197" i="11"/>
  <c r="JS197" i="11"/>
  <c r="JD197" i="11"/>
  <c r="EB197" i="11"/>
  <c r="MU197" i="11"/>
  <c r="FJ197" i="11"/>
  <c r="DU197" i="5"/>
  <c r="GU197" i="5"/>
  <c r="GL197" i="5"/>
  <c r="EA197" i="5"/>
  <c r="IO197" i="5"/>
  <c r="FX197" i="5"/>
  <c r="HE197" i="5"/>
  <c r="FF197" i="5"/>
  <c r="FW197" i="5"/>
  <c r="IL197" i="5"/>
  <c r="ES197" i="5"/>
  <c r="IT197" i="5"/>
  <c r="JJ197" i="5"/>
  <c r="EB197" i="5"/>
  <c r="FI197" i="5"/>
  <c r="FC197" i="5"/>
  <c r="JF197" i="5"/>
  <c r="HV197" i="5"/>
  <c r="KD197" i="5"/>
  <c r="JI197" i="5"/>
  <c r="FH197" i="5"/>
  <c r="EP197" i="5"/>
  <c r="NH197" i="11"/>
  <c r="MF197" i="11"/>
  <c r="IT197" i="11"/>
  <c r="NQ197" i="11"/>
  <c r="AC197" i="11"/>
  <c r="EC197" i="11"/>
  <c r="I197" i="11"/>
  <c r="CD197" i="11"/>
  <c r="HP197" i="11"/>
  <c r="HO197" i="11"/>
  <c r="CB197" i="11"/>
  <c r="HL197" i="11"/>
  <c r="AD197" i="11"/>
  <c r="CO197" i="11"/>
  <c r="GW197" i="11"/>
  <c r="BC197" i="11"/>
  <c r="KE197" i="11"/>
  <c r="KL197" i="11"/>
  <c r="KC197" i="11"/>
  <c r="EG197" i="11"/>
  <c r="KX197" i="11"/>
  <c r="FF197" i="11"/>
  <c r="HH197" i="5"/>
  <c r="DR197" i="11"/>
  <c r="GS197" i="5"/>
  <c r="GI197" i="5"/>
  <c r="GX197" i="5"/>
  <c r="AO197" i="11"/>
  <c r="HK197" i="11"/>
  <c r="JC197" i="11"/>
  <c r="JF197" i="11"/>
  <c r="CQ197" i="11"/>
  <c r="DY197" i="11"/>
  <c r="NC197" i="11"/>
  <c r="FN197" i="11"/>
  <c r="FM197" i="11"/>
  <c r="GO197" i="5"/>
  <c r="GY197" i="5"/>
  <c r="BE197" i="11"/>
  <c r="HW197" i="11"/>
  <c r="CW197" i="11"/>
  <c r="CN197" i="11"/>
  <c r="MA197" i="11"/>
  <c r="EZ197" i="5"/>
  <c r="JC197" i="5"/>
  <c r="IF197" i="5"/>
  <c r="EH197" i="5"/>
  <c r="IE197" i="5"/>
  <c r="HK197" i="5"/>
  <c r="MJ197" i="5"/>
  <c r="FK197" i="5"/>
  <c r="IB197" i="5"/>
  <c r="KN197" i="5"/>
  <c r="EK197" i="5"/>
  <c r="JD197" i="5"/>
  <c r="DY197" i="5"/>
  <c r="FR197" i="5"/>
  <c r="HW197" i="5"/>
  <c r="HJ197" i="5"/>
  <c r="GG197" i="5"/>
  <c r="EJ197" i="5"/>
  <c r="GA197" i="5"/>
  <c r="DR197" i="5"/>
  <c r="FH197" i="11"/>
  <c r="LC197" i="5"/>
  <c r="DP197" i="5"/>
  <c r="JV197" i="5"/>
  <c r="LW197" i="11"/>
  <c r="JU197" i="5"/>
  <c r="MT197" i="5"/>
  <c r="NT198" i="11"/>
  <c r="EW197" i="11"/>
  <c r="MK197" i="5"/>
  <c r="NU175" i="11" l="1"/>
  <c r="NX175" i="11" s="1"/>
  <c r="K175" i="10" s="1"/>
  <c r="NU117" i="11"/>
  <c r="NX117" i="11" s="1"/>
  <c r="K117" i="10" s="1"/>
  <c r="J41" i="13" s="1"/>
  <c r="PQ22" i="5"/>
  <c r="PQ197" i="5" s="1"/>
  <c r="PQ199" i="5" s="1"/>
  <c r="PK197" i="5"/>
  <c r="PK199" i="5" s="1"/>
  <c r="NU129" i="11"/>
  <c r="NX129" i="11" s="1"/>
  <c r="K129" i="10" s="1"/>
  <c r="Z129" i="10" s="1"/>
  <c r="NU109" i="11"/>
  <c r="NX109" i="11" s="1"/>
  <c r="K109" i="10" s="1"/>
  <c r="PL197" i="5"/>
  <c r="PL199" i="5" s="1"/>
  <c r="PR22" i="5"/>
  <c r="PR197" i="5" s="1"/>
  <c r="PR199" i="5" s="1"/>
  <c r="NU73" i="11"/>
  <c r="NX73" i="11" s="1"/>
  <c r="K73" i="10" s="1"/>
  <c r="NU82" i="11"/>
  <c r="NX82" i="11" s="1"/>
  <c r="K82" i="10" s="1"/>
  <c r="NU169" i="11"/>
  <c r="NX169" i="11" s="1"/>
  <c r="K169" i="10" s="1"/>
  <c r="Z169" i="10" s="1"/>
  <c r="NU120" i="11"/>
  <c r="NX120" i="11" s="1"/>
  <c r="K120" i="10" s="1"/>
  <c r="Z120" i="10" s="1"/>
  <c r="NU196" i="11"/>
  <c r="NX196" i="11" s="1"/>
  <c r="K196" i="10" s="1"/>
  <c r="Z196" i="10" s="1"/>
  <c r="NU192" i="11"/>
  <c r="NX192" i="11" s="1"/>
  <c r="K192" i="10" s="1"/>
  <c r="NU124" i="11"/>
  <c r="NX124" i="11" s="1"/>
  <c r="K124" i="10" s="1"/>
  <c r="J44" i="13" s="1"/>
  <c r="NU135" i="11"/>
  <c r="NX135" i="11" s="1"/>
  <c r="K135" i="10" s="1"/>
  <c r="Z135" i="10" s="1"/>
  <c r="NU118" i="11"/>
  <c r="NX118" i="11" s="1"/>
  <c r="K118" i="10" s="1"/>
  <c r="Z118" i="10" s="1"/>
  <c r="NU102" i="11"/>
  <c r="NX102" i="11" s="1"/>
  <c r="K102" i="10" s="1"/>
  <c r="J39" i="13" s="1"/>
  <c r="NU100" i="11"/>
  <c r="NX100" i="11" s="1"/>
  <c r="K100" i="10" s="1"/>
  <c r="J38" i="13" s="1"/>
  <c r="NV127" i="11"/>
  <c r="NY127" i="11" s="1"/>
  <c r="L127" i="10" s="1"/>
  <c r="AA127" i="10" s="1"/>
  <c r="NU116" i="11"/>
  <c r="NX116" i="11" s="1"/>
  <c r="K116" i="10" s="1"/>
  <c r="Z116" i="10" s="1"/>
  <c r="NU56" i="11"/>
  <c r="NX56" i="11" s="1"/>
  <c r="K56" i="10" s="1"/>
  <c r="J26" i="13" s="1"/>
  <c r="NU32" i="11"/>
  <c r="NX32" i="11" s="1"/>
  <c r="K32" i="10" s="1"/>
  <c r="Z32" i="10" s="1"/>
  <c r="NU28" i="11"/>
  <c r="NX28" i="11" s="1"/>
  <c r="K28" i="10" s="1"/>
  <c r="Z28" i="10" s="1"/>
  <c r="NU182" i="11"/>
  <c r="NX182" i="11" s="1"/>
  <c r="K182" i="10" s="1"/>
  <c r="NU164" i="11"/>
  <c r="NX164" i="11" s="1"/>
  <c r="K164" i="10" s="1"/>
  <c r="NU90" i="11"/>
  <c r="NX90" i="11" s="1"/>
  <c r="K90" i="10" s="1"/>
  <c r="Z90" i="10" s="1"/>
  <c r="NU146" i="11"/>
  <c r="NX146" i="11" s="1"/>
  <c r="K146" i="10" s="1"/>
  <c r="Z146" i="10" s="1"/>
  <c r="NU80" i="11"/>
  <c r="NX80" i="11" s="1"/>
  <c r="K80" i="10" s="1"/>
  <c r="Z80" i="10" s="1"/>
  <c r="NU49" i="11"/>
  <c r="NX49" i="11" s="1"/>
  <c r="K49" i="10" s="1"/>
  <c r="Z49" i="10" s="1"/>
  <c r="NU54" i="11"/>
  <c r="NX54" i="11" s="1"/>
  <c r="K54" i="10" s="1"/>
  <c r="J25" i="13" s="1"/>
  <c r="NU172" i="11"/>
  <c r="NX172" i="11" s="1"/>
  <c r="K172" i="10" s="1"/>
  <c r="Z172" i="10" s="1"/>
  <c r="NU29" i="11"/>
  <c r="NX29" i="11" s="1"/>
  <c r="K29" i="10" s="1"/>
  <c r="NU71" i="11"/>
  <c r="NX71" i="11" s="1"/>
  <c r="K71" i="10" s="1"/>
  <c r="Z71" i="10" s="1"/>
  <c r="NV48" i="11"/>
  <c r="NY48" i="11" s="1"/>
  <c r="L48" i="10" s="1"/>
  <c r="NU148" i="11"/>
  <c r="NX148" i="11" s="1"/>
  <c r="K148" i="10" s="1"/>
  <c r="Z148" i="10" s="1"/>
  <c r="NV27" i="11"/>
  <c r="NY27" i="11" s="1"/>
  <c r="L27" i="10" s="1"/>
  <c r="AA27" i="10" s="1"/>
  <c r="NU51" i="11"/>
  <c r="NX51" i="11" s="1"/>
  <c r="K51" i="10" s="1"/>
  <c r="Z51" i="10" s="1"/>
  <c r="NU121" i="11"/>
  <c r="NX121" i="11" s="1"/>
  <c r="K121" i="10" s="1"/>
  <c r="NV74" i="11"/>
  <c r="NY74" i="11" s="1"/>
  <c r="L74" i="10" s="1"/>
  <c r="J74" i="10" s="1"/>
  <c r="NV34" i="11"/>
  <c r="NY34" i="11" s="1"/>
  <c r="L34" i="10" s="1"/>
  <c r="NU33" i="11"/>
  <c r="NX33" i="11" s="1"/>
  <c r="K33" i="10" s="1"/>
  <c r="Z33" i="10" s="1"/>
  <c r="NV118" i="11"/>
  <c r="NY118" i="11" s="1"/>
  <c r="L118" i="10" s="1"/>
  <c r="NU119" i="11"/>
  <c r="NX119" i="11" s="1"/>
  <c r="K119" i="10" s="1"/>
  <c r="Z119" i="10" s="1"/>
  <c r="NU108" i="11"/>
  <c r="NX108" i="11" s="1"/>
  <c r="K108" i="10" s="1"/>
  <c r="J108" i="10" s="1"/>
  <c r="NU163" i="11"/>
  <c r="NX163" i="11" s="1"/>
  <c r="K163" i="10" s="1"/>
  <c r="Z163" i="10" s="1"/>
  <c r="NU72" i="11"/>
  <c r="NX72" i="11" s="1"/>
  <c r="K72" i="10" s="1"/>
  <c r="Z72" i="10" s="1"/>
  <c r="NV30" i="11"/>
  <c r="NY30" i="11" s="1"/>
  <c r="L30" i="10" s="1"/>
  <c r="NV85" i="11"/>
  <c r="NY85" i="11" s="1"/>
  <c r="L85" i="10" s="1"/>
  <c r="J85" i="10" s="1"/>
  <c r="NV191" i="11"/>
  <c r="NY191" i="11" s="1"/>
  <c r="L191" i="10" s="1"/>
  <c r="AA191" i="10" s="1"/>
  <c r="NV115" i="11"/>
  <c r="NY115" i="11" s="1"/>
  <c r="L115" i="10" s="1"/>
  <c r="NU58" i="11"/>
  <c r="NX58" i="11" s="1"/>
  <c r="K58" i="10" s="1"/>
  <c r="J28" i="13" s="1"/>
  <c r="NU23" i="11"/>
  <c r="NX23" i="11" s="1"/>
  <c r="K23" i="10" s="1"/>
  <c r="Z23" i="10" s="1"/>
  <c r="NU87" i="11"/>
  <c r="NX87" i="11" s="1"/>
  <c r="K87" i="10" s="1"/>
  <c r="NU38" i="11"/>
  <c r="NX38" i="11" s="1"/>
  <c r="K38" i="10" s="1"/>
  <c r="Z38" i="10" s="1"/>
  <c r="NV181" i="11"/>
  <c r="NY181" i="11" s="1"/>
  <c r="L181" i="10" s="1"/>
  <c r="NV121" i="11"/>
  <c r="NY121" i="11" s="1"/>
  <c r="L121" i="10" s="1"/>
  <c r="NU130" i="11"/>
  <c r="NX130" i="11" s="1"/>
  <c r="K130" i="10" s="1"/>
  <c r="Z130" i="10" s="1"/>
  <c r="NV131" i="11"/>
  <c r="NY131" i="11" s="1"/>
  <c r="L131" i="10" s="1"/>
  <c r="J131" i="10" s="1"/>
  <c r="NU52" i="11"/>
  <c r="NX52" i="11" s="1"/>
  <c r="K52" i="10" s="1"/>
  <c r="NV182" i="11"/>
  <c r="NY182" i="11" s="1"/>
  <c r="L182" i="10" s="1"/>
  <c r="NV132" i="11"/>
  <c r="NY132" i="11" s="1"/>
  <c r="L132" i="10" s="1"/>
  <c r="NV180" i="11"/>
  <c r="NY180" i="11" s="1"/>
  <c r="L180" i="10" s="1"/>
  <c r="NU136" i="11"/>
  <c r="NX136" i="11" s="1"/>
  <c r="K136" i="10" s="1"/>
  <c r="Z136" i="10" s="1"/>
  <c r="NV56" i="11"/>
  <c r="NY56" i="11" s="1"/>
  <c r="L56" i="10" s="1"/>
  <c r="K26" i="13" s="1"/>
  <c r="NV75" i="11"/>
  <c r="NY75" i="11" s="1"/>
  <c r="L75" i="10" s="1"/>
  <c r="J75" i="10" s="1"/>
  <c r="NU110" i="11"/>
  <c r="NX110" i="11" s="1"/>
  <c r="K110" i="10" s="1"/>
  <c r="Z110" i="10" s="1"/>
  <c r="NU61" i="11"/>
  <c r="NX61" i="11" s="1"/>
  <c r="K61" i="10" s="1"/>
  <c r="J30" i="13" s="1"/>
  <c r="NU91" i="11"/>
  <c r="NX91" i="11" s="1"/>
  <c r="K91" i="10" s="1"/>
  <c r="Z91" i="10" s="1"/>
  <c r="NU186" i="11"/>
  <c r="NX186" i="11" s="1"/>
  <c r="K186" i="10" s="1"/>
  <c r="NV122" i="11"/>
  <c r="NY122" i="11" s="1"/>
  <c r="L122" i="10" s="1"/>
  <c r="NV157" i="11"/>
  <c r="NY157" i="11" s="1"/>
  <c r="L157" i="10" s="1"/>
  <c r="NU133" i="11"/>
  <c r="NX133" i="11" s="1"/>
  <c r="K133" i="10" s="1"/>
  <c r="Z133" i="10" s="1"/>
  <c r="NU94" i="11"/>
  <c r="NX94" i="11" s="1"/>
  <c r="K94" i="10" s="1"/>
  <c r="Z94" i="10" s="1"/>
  <c r="NU57" i="11"/>
  <c r="NX57" i="11" s="1"/>
  <c r="K57" i="10" s="1"/>
  <c r="J27" i="13" s="1"/>
  <c r="NV52" i="11"/>
  <c r="NY52" i="11" s="1"/>
  <c r="L52" i="10" s="1"/>
  <c r="NU137" i="11"/>
  <c r="NX137" i="11" s="1"/>
  <c r="K137" i="10" s="1"/>
  <c r="Z137" i="10" s="1"/>
  <c r="NU40" i="11"/>
  <c r="NX40" i="11" s="1"/>
  <c r="K40" i="10" s="1"/>
  <c r="NU179" i="11"/>
  <c r="NX179" i="11" s="1"/>
  <c r="K179" i="10" s="1"/>
  <c r="Z179" i="10" s="1"/>
  <c r="NU191" i="11"/>
  <c r="NX191" i="11" s="1"/>
  <c r="K191" i="10" s="1"/>
  <c r="Z191" i="10" s="1"/>
  <c r="NU34" i="11"/>
  <c r="NX34" i="11" s="1"/>
  <c r="K34" i="10" s="1"/>
  <c r="J34" i="10" s="1"/>
  <c r="NU48" i="11"/>
  <c r="NX48" i="11" s="1"/>
  <c r="K48" i="10" s="1"/>
  <c r="NU122" i="11"/>
  <c r="NX122" i="11" s="1"/>
  <c r="K122" i="10" s="1"/>
  <c r="J122" i="10" s="1"/>
  <c r="NU24" i="11"/>
  <c r="NX24" i="11" s="1"/>
  <c r="K24" i="10" s="1"/>
  <c r="Z24" i="10" s="1"/>
  <c r="NU95" i="11"/>
  <c r="NX95" i="11" s="1"/>
  <c r="K95" i="10" s="1"/>
  <c r="J37" i="13" s="1"/>
  <c r="NV109" i="11"/>
  <c r="NY109" i="11" s="1"/>
  <c r="L109" i="10" s="1"/>
  <c r="J109" i="10" s="1"/>
  <c r="NU145" i="11"/>
  <c r="NX145" i="11" s="1"/>
  <c r="K145" i="10" s="1"/>
  <c r="Z145" i="10" s="1"/>
  <c r="NU60" i="11"/>
  <c r="NX60" i="11" s="1"/>
  <c r="K60" i="10" s="1"/>
  <c r="J29" i="13" s="1"/>
  <c r="NU76" i="11"/>
  <c r="NX76" i="11" s="1"/>
  <c r="K76" i="10" s="1"/>
  <c r="Z76" i="10" s="1"/>
  <c r="NU30" i="11"/>
  <c r="NX30" i="11" s="1"/>
  <c r="K30" i="10" s="1"/>
  <c r="X73" i="13"/>
  <c r="AK162" i="10"/>
  <c r="X71" i="13" s="1"/>
  <c r="Q45" i="13"/>
  <c r="R70" i="10"/>
  <c r="Q67" i="13"/>
  <c r="X34" i="13"/>
  <c r="X62" i="13"/>
  <c r="AK55" i="10"/>
  <c r="M40" i="13"/>
  <c r="M65" i="13"/>
  <c r="N40" i="13"/>
  <c r="N65" i="13"/>
  <c r="AK126" i="10"/>
  <c r="O40" i="13"/>
  <c r="O65" i="13"/>
  <c r="R46" i="13"/>
  <c r="S84" i="10"/>
  <c r="L40" i="13"/>
  <c r="L65" i="13"/>
  <c r="X74" i="13"/>
  <c r="T45" i="13"/>
  <c r="T67" i="13"/>
  <c r="U70" i="10"/>
  <c r="X49" i="13"/>
  <c r="X69" i="13"/>
  <c r="NV72" i="11"/>
  <c r="NY72" i="11" s="1"/>
  <c r="L72" i="10" s="1"/>
  <c r="NV76" i="11"/>
  <c r="NY76" i="11" s="1"/>
  <c r="L76" i="10" s="1"/>
  <c r="J76" i="10" s="1"/>
  <c r="NV90" i="11"/>
  <c r="NY90" i="11" s="1"/>
  <c r="L90" i="10" s="1"/>
  <c r="NV117" i="11"/>
  <c r="NY117" i="11" s="1"/>
  <c r="L117" i="10" s="1"/>
  <c r="K41" i="13" s="1"/>
  <c r="NU171" i="11"/>
  <c r="NX171" i="11" s="1"/>
  <c r="K171" i="10" s="1"/>
  <c r="Z171" i="10" s="1"/>
  <c r="AB171" i="10" s="1"/>
  <c r="AF171" i="10" s="1"/>
  <c r="NV51" i="11"/>
  <c r="NY51" i="11" s="1"/>
  <c r="L51" i="10" s="1"/>
  <c r="NV58" i="11"/>
  <c r="NY58" i="11" s="1"/>
  <c r="L58" i="10" s="1"/>
  <c r="K28" i="13" s="1"/>
  <c r="NU36" i="11"/>
  <c r="NX36" i="11" s="1"/>
  <c r="K36" i="10" s="1"/>
  <c r="Z36" i="10" s="1"/>
  <c r="NU96" i="11"/>
  <c r="NX96" i="11" s="1"/>
  <c r="K96" i="10" s="1"/>
  <c r="Z96" i="10" s="1"/>
  <c r="NV57" i="11"/>
  <c r="NY57" i="11" s="1"/>
  <c r="L57" i="10" s="1"/>
  <c r="K27" i="13" s="1"/>
  <c r="NV152" i="11"/>
  <c r="NY152" i="11" s="1"/>
  <c r="L152" i="10" s="1"/>
  <c r="K51" i="13" s="1"/>
  <c r="NU93" i="11"/>
  <c r="NX93" i="11" s="1"/>
  <c r="K93" i="10" s="1"/>
  <c r="NV79" i="11"/>
  <c r="NY79" i="11" s="1"/>
  <c r="L79" i="10" s="1"/>
  <c r="NV153" i="11"/>
  <c r="NY153" i="11" s="1"/>
  <c r="L153" i="10" s="1"/>
  <c r="K52" i="13" s="1"/>
  <c r="NU125" i="11"/>
  <c r="NX125" i="11" s="1"/>
  <c r="K125" i="10" s="1"/>
  <c r="NU152" i="11"/>
  <c r="NX152" i="11" s="1"/>
  <c r="K152" i="10" s="1"/>
  <c r="J51" i="13" s="1"/>
  <c r="NV125" i="11"/>
  <c r="NY125" i="11" s="1"/>
  <c r="L125" i="10" s="1"/>
  <c r="NU183" i="11"/>
  <c r="NX183" i="11" s="1"/>
  <c r="K183" i="10" s="1"/>
  <c r="Z183" i="10" s="1"/>
  <c r="NV23" i="11"/>
  <c r="NY23" i="11" s="1"/>
  <c r="L23" i="10" s="1"/>
  <c r="NU53" i="11"/>
  <c r="NX53" i="11" s="1"/>
  <c r="K53" i="10" s="1"/>
  <c r="NU141" i="11"/>
  <c r="NX141" i="11" s="1"/>
  <c r="K141" i="10" s="1"/>
  <c r="J48" i="13" s="1"/>
  <c r="NU151" i="11"/>
  <c r="NX151" i="11" s="1"/>
  <c r="K151" i="10" s="1"/>
  <c r="Z151" i="10" s="1"/>
  <c r="NV87" i="11"/>
  <c r="NY87" i="11" s="1"/>
  <c r="L87" i="10" s="1"/>
  <c r="J87" i="10" s="1"/>
  <c r="NU31" i="11"/>
  <c r="NX31" i="11" s="1"/>
  <c r="K31" i="10" s="1"/>
  <c r="NU173" i="11"/>
  <c r="NX173" i="11" s="1"/>
  <c r="K173" i="10" s="1"/>
  <c r="Z173" i="10" s="1"/>
  <c r="NU157" i="11"/>
  <c r="NX157" i="11" s="1"/>
  <c r="K157" i="10" s="1"/>
  <c r="Z157" i="10" s="1"/>
  <c r="NU103" i="11"/>
  <c r="NX103" i="11" s="1"/>
  <c r="K103" i="10" s="1"/>
  <c r="Z103" i="10" s="1"/>
  <c r="NV138" i="11"/>
  <c r="NY138" i="11" s="1"/>
  <c r="L138" i="10" s="1"/>
  <c r="AA138" i="10" s="1"/>
  <c r="NU138" i="11"/>
  <c r="NX138" i="11" s="1"/>
  <c r="K138" i="10" s="1"/>
  <c r="Z138" i="10" s="1"/>
  <c r="NU180" i="11"/>
  <c r="NX180" i="11" s="1"/>
  <c r="K180" i="10" s="1"/>
  <c r="NV31" i="11"/>
  <c r="NY31" i="11" s="1"/>
  <c r="L31" i="10" s="1"/>
  <c r="NV60" i="11"/>
  <c r="NY60" i="11" s="1"/>
  <c r="L60" i="10" s="1"/>
  <c r="NV103" i="11"/>
  <c r="NY103" i="11" s="1"/>
  <c r="L103" i="10" s="1"/>
  <c r="NU127" i="11"/>
  <c r="NX127" i="11" s="1"/>
  <c r="K127" i="10" s="1"/>
  <c r="NV73" i="11"/>
  <c r="NY73" i="11" s="1"/>
  <c r="L73" i="10" s="1"/>
  <c r="NV100" i="11"/>
  <c r="NY100" i="11" s="1"/>
  <c r="L100" i="10" s="1"/>
  <c r="NV133" i="11"/>
  <c r="NY133" i="11" s="1"/>
  <c r="L133" i="10" s="1"/>
  <c r="NV156" i="11"/>
  <c r="NY156" i="11" s="1"/>
  <c r="L156" i="10" s="1"/>
  <c r="NU168" i="11"/>
  <c r="NX168" i="11" s="1"/>
  <c r="K168" i="10" s="1"/>
  <c r="NV54" i="11"/>
  <c r="NY54" i="11" s="1"/>
  <c r="L54" i="10" s="1"/>
  <c r="NV130" i="11"/>
  <c r="NY130" i="11" s="1"/>
  <c r="L130" i="10" s="1"/>
  <c r="NU79" i="11"/>
  <c r="NX79" i="11" s="1"/>
  <c r="K79" i="10" s="1"/>
  <c r="Z79" i="10" s="1"/>
  <c r="NV151" i="11"/>
  <c r="NY151" i="11" s="1"/>
  <c r="L151" i="10" s="1"/>
  <c r="NV49" i="11"/>
  <c r="NY49" i="11" s="1"/>
  <c r="L49" i="10" s="1"/>
  <c r="NV35" i="11"/>
  <c r="NY35" i="11" s="1"/>
  <c r="L35" i="10" s="1"/>
  <c r="J35" i="10" s="1"/>
  <c r="J182" i="10"/>
  <c r="NU115" i="11"/>
  <c r="NX115" i="11" s="1"/>
  <c r="K115" i="10" s="1"/>
  <c r="Z115" i="10" s="1"/>
  <c r="NV95" i="11"/>
  <c r="NY95" i="11" s="1"/>
  <c r="L95" i="10" s="1"/>
  <c r="NU89" i="11"/>
  <c r="NX89" i="11" s="1"/>
  <c r="K89" i="10" s="1"/>
  <c r="Z89" i="10" s="1"/>
  <c r="NV40" i="11"/>
  <c r="NY40" i="11" s="1"/>
  <c r="L40" i="10" s="1"/>
  <c r="NV53" i="11"/>
  <c r="NY53" i="11" s="1"/>
  <c r="L53" i="10" s="1"/>
  <c r="NU134" i="11"/>
  <c r="NX134" i="11" s="1"/>
  <c r="K134" i="10" s="1"/>
  <c r="Z134" i="10" s="1"/>
  <c r="NV116" i="11"/>
  <c r="NY116" i="11" s="1"/>
  <c r="L116" i="10" s="1"/>
  <c r="NV65" i="11"/>
  <c r="NY65" i="11" s="1"/>
  <c r="L65" i="10" s="1"/>
  <c r="J65" i="10" s="1"/>
  <c r="NV148" i="11"/>
  <c r="NY148" i="11" s="1"/>
  <c r="L148" i="10" s="1"/>
  <c r="NU181" i="11"/>
  <c r="NX181" i="11" s="1"/>
  <c r="K181" i="10" s="1"/>
  <c r="NU62" i="11"/>
  <c r="NX62" i="11" s="1"/>
  <c r="K62" i="10" s="1"/>
  <c r="Z62" i="10" s="1"/>
  <c r="NV146" i="11"/>
  <c r="NY146" i="11" s="1"/>
  <c r="L146" i="10" s="1"/>
  <c r="NV114" i="11"/>
  <c r="NY114" i="11" s="1"/>
  <c r="L114" i="10" s="1"/>
  <c r="J114" i="10" s="1"/>
  <c r="NV71" i="11"/>
  <c r="NY71" i="11" s="1"/>
  <c r="L71" i="10" s="1"/>
  <c r="AA71" i="10" s="1"/>
  <c r="NV179" i="11"/>
  <c r="NY179" i="11" s="1"/>
  <c r="L179" i="10" s="1"/>
  <c r="NV124" i="11"/>
  <c r="NY124" i="11" s="1"/>
  <c r="L124" i="10" s="1"/>
  <c r="AA124" i="10" s="1"/>
  <c r="NV33" i="11"/>
  <c r="NY33" i="11" s="1"/>
  <c r="L33" i="10" s="1"/>
  <c r="J33" i="10" s="1"/>
  <c r="NV147" i="11"/>
  <c r="NY147" i="11" s="1"/>
  <c r="L147" i="10" s="1"/>
  <c r="J147" i="10" s="1"/>
  <c r="NV175" i="11"/>
  <c r="NY175" i="11" s="1"/>
  <c r="L175" i="10" s="1"/>
  <c r="J175" i="10" s="1"/>
  <c r="NV168" i="11"/>
  <c r="NY168" i="11" s="1"/>
  <c r="L168" i="10" s="1"/>
  <c r="K56" i="13" s="1"/>
  <c r="NV169" i="11"/>
  <c r="NY169" i="11" s="1"/>
  <c r="L169" i="10" s="1"/>
  <c r="AA169" i="10" s="1"/>
  <c r="NV61" i="11"/>
  <c r="NY61" i="11" s="1"/>
  <c r="L61" i="10" s="1"/>
  <c r="NV159" i="11"/>
  <c r="NY159" i="11" s="1"/>
  <c r="L159" i="10" s="1"/>
  <c r="J159" i="10" s="1"/>
  <c r="NV165" i="11"/>
  <c r="NY165" i="11" s="1"/>
  <c r="L165" i="10" s="1"/>
  <c r="NV184" i="11"/>
  <c r="NY184" i="11" s="1"/>
  <c r="L184" i="10" s="1"/>
  <c r="AA184" i="10" s="1"/>
  <c r="AC184" i="10" s="1"/>
  <c r="AG184" i="10" s="1"/>
  <c r="NU92" i="11"/>
  <c r="NX92" i="11" s="1"/>
  <c r="K92" i="10" s="1"/>
  <c r="NU39" i="11"/>
  <c r="NX39" i="11" s="1"/>
  <c r="K39" i="10" s="1"/>
  <c r="Z39" i="10" s="1"/>
  <c r="NV172" i="11"/>
  <c r="NY172" i="11" s="1"/>
  <c r="L172" i="10" s="1"/>
  <c r="NV119" i="11"/>
  <c r="NY119" i="11" s="1"/>
  <c r="L119" i="10" s="1"/>
  <c r="NV96" i="11"/>
  <c r="NY96" i="11" s="1"/>
  <c r="L96" i="10" s="1"/>
  <c r="NV137" i="11"/>
  <c r="NY137" i="11" s="1"/>
  <c r="L137" i="10" s="1"/>
  <c r="NV62" i="11"/>
  <c r="NY62" i="11" s="1"/>
  <c r="L62" i="10" s="1"/>
  <c r="NV145" i="11"/>
  <c r="NY145" i="11" s="1"/>
  <c r="L145" i="10" s="1"/>
  <c r="NV29" i="11"/>
  <c r="NY29" i="11" s="1"/>
  <c r="L29" i="10" s="1"/>
  <c r="NV173" i="11"/>
  <c r="NY173" i="11" s="1"/>
  <c r="L173" i="10" s="1"/>
  <c r="NV183" i="11"/>
  <c r="NY183" i="11" s="1"/>
  <c r="L183" i="10" s="1"/>
  <c r="NV80" i="11"/>
  <c r="NY80" i="11" s="1"/>
  <c r="L80" i="10" s="1"/>
  <c r="NU27" i="11"/>
  <c r="NX27" i="11" s="1"/>
  <c r="K27" i="10" s="1"/>
  <c r="NV92" i="11"/>
  <c r="NY92" i="11" s="1"/>
  <c r="L92" i="10" s="1"/>
  <c r="K35" i="13" s="1"/>
  <c r="NV32" i="11"/>
  <c r="NY32" i="11" s="1"/>
  <c r="L32" i="10" s="1"/>
  <c r="NV39" i="11"/>
  <c r="NY39" i="11" s="1"/>
  <c r="L39" i="10" s="1"/>
  <c r="NV129" i="11"/>
  <c r="NY129" i="11" s="1"/>
  <c r="L129" i="10" s="1"/>
  <c r="J129" i="10" s="1"/>
  <c r="NV93" i="11"/>
  <c r="NY93" i="11" s="1"/>
  <c r="L93" i="10" s="1"/>
  <c r="E199" i="6"/>
  <c r="NV120" i="11"/>
  <c r="NY120" i="11" s="1"/>
  <c r="L120" i="10" s="1"/>
  <c r="NV135" i="11"/>
  <c r="NY135" i="11" s="1"/>
  <c r="L135" i="10" s="1"/>
  <c r="NV91" i="11"/>
  <c r="NY91" i="11" s="1"/>
  <c r="L91" i="10" s="1"/>
  <c r="NV134" i="11"/>
  <c r="NY134" i="11" s="1"/>
  <c r="L134" i="10" s="1"/>
  <c r="NV186" i="11"/>
  <c r="NY186" i="11" s="1"/>
  <c r="L186" i="10" s="1"/>
  <c r="NV102" i="11"/>
  <c r="NY102" i="11" s="1"/>
  <c r="L102" i="10" s="1"/>
  <c r="NV110" i="11"/>
  <c r="NY110" i="11" s="1"/>
  <c r="L110" i="10" s="1"/>
  <c r="NV136" i="11"/>
  <c r="NY136" i="11" s="1"/>
  <c r="L136" i="10" s="1"/>
  <c r="NV94" i="11"/>
  <c r="NY94" i="11" s="1"/>
  <c r="L94" i="10" s="1"/>
  <c r="NV141" i="11"/>
  <c r="NY141" i="11" s="1"/>
  <c r="L141" i="10" s="1"/>
  <c r="NV36" i="11"/>
  <c r="NY36" i="11" s="1"/>
  <c r="L36" i="10" s="1"/>
  <c r="AA36" i="10" s="1"/>
  <c r="M199" i="6"/>
  <c r="J132" i="10"/>
  <c r="NV28" i="11"/>
  <c r="NY28" i="11" s="1"/>
  <c r="L28" i="10" s="1"/>
  <c r="NV163" i="11"/>
  <c r="NY163" i="11" s="1"/>
  <c r="L163" i="10" s="1"/>
  <c r="AA163" i="10" s="1"/>
  <c r="Z165" i="10"/>
  <c r="NV192" i="11"/>
  <c r="NY192" i="11" s="1"/>
  <c r="L192" i="10" s="1"/>
  <c r="J192" i="10" s="1"/>
  <c r="NV38" i="11"/>
  <c r="NY38" i="11" s="1"/>
  <c r="L38" i="10" s="1"/>
  <c r="NV82" i="11"/>
  <c r="NY82" i="11" s="1"/>
  <c r="L82" i="10" s="1"/>
  <c r="Z29" i="10"/>
  <c r="NV195" i="11"/>
  <c r="NY195" i="11" s="1"/>
  <c r="L195" i="10" s="1"/>
  <c r="J195" i="10" s="1"/>
  <c r="NV171" i="11"/>
  <c r="NY171" i="11" s="1"/>
  <c r="L171" i="10" s="1"/>
  <c r="NV164" i="11"/>
  <c r="NY164" i="11" s="1"/>
  <c r="L164" i="10" s="1"/>
  <c r="NV89" i="11"/>
  <c r="NY89" i="11" s="1"/>
  <c r="L89" i="10" s="1"/>
  <c r="AB184" i="10"/>
  <c r="AF184" i="10" s="1"/>
  <c r="NV196" i="11"/>
  <c r="NY196" i="11" s="1"/>
  <c r="L196" i="10" s="1"/>
  <c r="NV24" i="11"/>
  <c r="NY24" i="11" s="1"/>
  <c r="L24" i="10" s="1"/>
  <c r="NV142" i="11"/>
  <c r="NY142" i="11" s="1"/>
  <c r="L142" i="10" s="1"/>
  <c r="J142" i="10" s="1"/>
  <c r="NV128" i="11"/>
  <c r="NY128" i="11" s="1"/>
  <c r="L128" i="10" s="1"/>
  <c r="J128" i="10" s="1"/>
  <c r="BQ22" i="11"/>
  <c r="LT22" i="11"/>
  <c r="LU22" i="11"/>
  <c r="GH22" i="11"/>
  <c r="DI22" i="11"/>
  <c r="IZ22" i="11"/>
  <c r="BR22" i="11"/>
  <c r="GG22" i="11"/>
  <c r="EL22" i="11"/>
  <c r="KQ22" i="11"/>
  <c r="IY22" i="11"/>
  <c r="NO22" i="11"/>
  <c r="NP22" i="11"/>
  <c r="DJ22" i="11"/>
  <c r="KR22" i="11"/>
  <c r="JJ199" i="11"/>
  <c r="Z114" i="10"/>
  <c r="Z75" i="10"/>
  <c r="AD199" i="11"/>
  <c r="HW199" i="11"/>
  <c r="FH199" i="11"/>
  <c r="IT199" i="5"/>
  <c r="GC199" i="5"/>
  <c r="FT199" i="5"/>
  <c r="JS199" i="11"/>
  <c r="MQ199" i="11"/>
  <c r="CM199" i="11"/>
  <c r="HV199" i="5"/>
  <c r="GD199" i="5"/>
  <c r="GF199" i="5"/>
  <c r="MT199" i="5"/>
  <c r="II199" i="5"/>
  <c r="FC199" i="5"/>
  <c r="FZ199" i="5"/>
  <c r="EC199" i="11"/>
  <c r="EA199" i="5"/>
  <c r="JC199" i="5"/>
  <c r="DP199" i="5"/>
  <c r="HP199" i="5"/>
  <c r="NJ199" i="11"/>
  <c r="Z199" i="11"/>
  <c r="FF199" i="11"/>
  <c r="KC199" i="11"/>
  <c r="HL199" i="11"/>
  <c r="EB199" i="5"/>
  <c r="HE199" i="5"/>
  <c r="DU199" i="5"/>
  <c r="EB199" i="11"/>
  <c r="AF199" i="11"/>
  <c r="EZ199" i="5"/>
  <c r="EG199" i="11"/>
  <c r="EA199" i="11"/>
  <c r="Z156" i="10"/>
  <c r="Z74" i="10"/>
  <c r="Z73" i="10"/>
  <c r="Z195" i="10"/>
  <c r="Z147" i="10"/>
  <c r="DR199" i="11"/>
  <c r="MG199" i="11"/>
  <c r="IT199" i="11"/>
  <c r="CS199" i="11"/>
  <c r="Z153" i="10"/>
  <c r="Z117" i="10"/>
  <c r="Z109" i="10"/>
  <c r="HK199" i="5"/>
  <c r="GS199" i="5"/>
  <c r="CB199" i="11"/>
  <c r="I199" i="11"/>
  <c r="EP199" i="5"/>
  <c r="JW199" i="11"/>
  <c r="LO199" i="11"/>
  <c r="KA199" i="11"/>
  <c r="HX199" i="11"/>
  <c r="FU199" i="5"/>
  <c r="CQ199" i="11"/>
  <c r="MJ199" i="5"/>
  <c r="DS199" i="5"/>
  <c r="HW199" i="5"/>
  <c r="KN199" i="5"/>
  <c r="IL199" i="5"/>
  <c r="HN199" i="5"/>
  <c r="KE199" i="5"/>
  <c r="IK199" i="5"/>
  <c r="GG199" i="5"/>
  <c r="GA199" i="5"/>
  <c r="GY199" i="5"/>
  <c r="FI199" i="5"/>
  <c r="EG199" i="5"/>
  <c r="GU199" i="5"/>
  <c r="FR199" i="5"/>
  <c r="EN199" i="5"/>
  <c r="HD199" i="5"/>
  <c r="EH199" i="5"/>
  <c r="HA199" i="5"/>
  <c r="Z102" i="10"/>
  <c r="Z132" i="10"/>
  <c r="JI199" i="5"/>
  <c r="IZ199" i="5"/>
  <c r="FN199" i="11"/>
  <c r="AO199" i="11"/>
  <c r="HO199" i="11"/>
  <c r="DN199" i="11"/>
  <c r="GO199" i="11"/>
  <c r="BY199" i="11"/>
  <c r="LN199" i="11"/>
  <c r="Z142" i="10"/>
  <c r="EW199" i="11"/>
  <c r="LW199" i="11"/>
  <c r="IB199" i="5"/>
  <c r="DY199" i="11"/>
  <c r="HA199" i="11"/>
  <c r="MV199" i="11"/>
  <c r="JV199" i="11"/>
  <c r="LK199" i="11"/>
  <c r="Z128" i="10"/>
  <c r="DR199" i="5"/>
  <c r="HH199" i="5"/>
  <c r="GV199" i="5"/>
  <c r="FW199" i="5"/>
  <c r="GL199" i="5"/>
  <c r="LD199" i="5"/>
  <c r="IU199" i="5"/>
  <c r="EQ199" i="5"/>
  <c r="GM199" i="5"/>
  <c r="FL199" i="5"/>
  <c r="HG199" i="5"/>
  <c r="MA199" i="11"/>
  <c r="CW199" i="11"/>
  <c r="NC199" i="11"/>
  <c r="JC199" i="11"/>
  <c r="JD199" i="11"/>
  <c r="LM199" i="11"/>
  <c r="EU199" i="11"/>
  <c r="KL199" i="11"/>
  <c r="FI199" i="11"/>
  <c r="KE199" i="11"/>
  <c r="IF199" i="5"/>
  <c r="EQ199" i="11"/>
  <c r="M199" i="11"/>
  <c r="FN199" i="5"/>
  <c r="BZ199" i="11"/>
  <c r="GR199" i="5"/>
  <c r="EV199" i="5"/>
  <c r="AS199" i="11"/>
  <c r="EY199" i="5"/>
  <c r="BE199" i="11"/>
  <c r="FM199" i="11"/>
  <c r="HK199" i="11"/>
  <c r="CO199" i="11"/>
  <c r="ES199" i="5"/>
  <c r="MU199" i="11"/>
  <c r="IR199" i="5"/>
  <c r="MT199" i="11"/>
  <c r="AJ199" i="11"/>
  <c r="HT199" i="11"/>
  <c r="Z131" i="10"/>
  <c r="KY199" i="11"/>
  <c r="KM199" i="5"/>
  <c r="FE199" i="5"/>
  <c r="Z35" i="10"/>
  <c r="AK22" i="10"/>
  <c r="MK199" i="5"/>
  <c r="LC199" i="5"/>
  <c r="HJ199" i="5"/>
  <c r="EK199" i="5"/>
  <c r="JJ199" i="5"/>
  <c r="IQ199" i="5"/>
  <c r="JD199" i="5"/>
  <c r="GX199" i="5"/>
  <c r="IH199" i="5"/>
  <c r="IX199" i="5"/>
  <c r="GP199" i="5"/>
  <c r="HM199" i="5"/>
  <c r="ED199" i="5"/>
  <c r="FK199" i="5"/>
  <c r="DY199" i="5"/>
  <c r="IE199" i="5"/>
  <c r="GI199" i="5"/>
  <c r="KD199" i="5"/>
  <c r="IW199" i="5"/>
  <c r="FB199" i="5"/>
  <c r="JF199" i="5"/>
  <c r="JG199" i="5"/>
  <c r="MS199" i="5"/>
  <c r="HT199" i="5"/>
  <c r="EJ199" i="5"/>
  <c r="HY199" i="5"/>
  <c r="HS199" i="5"/>
  <c r="GJ199" i="5"/>
  <c r="GO199" i="5"/>
  <c r="FX199" i="5"/>
  <c r="EW199" i="5"/>
  <c r="ET199" i="5"/>
  <c r="HQ199" i="5"/>
  <c r="IO199" i="5"/>
  <c r="EE199" i="5"/>
  <c r="HB199" i="5"/>
  <c r="N199" i="11"/>
  <c r="AP199" i="11"/>
  <c r="EM199" i="5"/>
  <c r="FF199" i="5"/>
  <c r="FH199" i="5"/>
  <c r="JA199" i="5"/>
  <c r="HZ199" i="5"/>
  <c r="DO197" i="5"/>
  <c r="DO199" i="5" s="1"/>
  <c r="DX199" i="5"/>
  <c r="IN199" i="5"/>
  <c r="DV199" i="5"/>
  <c r="CR199" i="11"/>
  <c r="FJ199" i="11"/>
  <c r="IK199" i="11"/>
  <c r="HH199" i="11"/>
  <c r="MB199" i="11"/>
  <c r="BX199" i="11"/>
  <c r="DQ199" i="11"/>
  <c r="KX199" i="11"/>
  <c r="HV199" i="11"/>
  <c r="JL199" i="11"/>
  <c r="HR199" i="11"/>
  <c r="BV199" i="11"/>
  <c r="CN199" i="11"/>
  <c r="CD199" i="11"/>
  <c r="JU199" i="11"/>
  <c r="HZ199" i="11"/>
  <c r="JF199" i="11"/>
  <c r="BL199" i="11"/>
  <c r="AB199" i="11"/>
  <c r="CK199" i="11"/>
  <c r="GW199" i="11"/>
  <c r="Q199" i="11"/>
  <c r="MF199" i="11"/>
  <c r="LI199" i="11"/>
  <c r="G199" i="11"/>
  <c r="BC199" i="11"/>
  <c r="HP199" i="11"/>
  <c r="BD199" i="11"/>
  <c r="EY199" i="11"/>
  <c r="NQ199" i="11"/>
  <c r="AT199" i="11"/>
  <c r="EE199" i="11"/>
  <c r="IL199" i="11"/>
  <c r="EX199" i="11"/>
  <c r="LY199" i="11"/>
  <c r="MC199" i="11"/>
  <c r="ET199" i="11"/>
  <c r="EO197" i="11"/>
  <c r="EO199" i="11" s="1"/>
  <c r="X197" i="11"/>
  <c r="X199" i="11" s="1"/>
  <c r="CJ197" i="11"/>
  <c r="CJ199" i="11" s="1"/>
  <c r="FE197" i="11"/>
  <c r="FE199" i="11" s="1"/>
  <c r="CI197" i="11"/>
  <c r="CI199" i="11" s="1"/>
  <c r="KK197" i="11"/>
  <c r="KK199" i="11" s="1"/>
  <c r="JQ197" i="11"/>
  <c r="JQ199" i="11" s="1"/>
  <c r="HS197" i="11"/>
  <c r="GS197" i="11"/>
  <c r="GS199" i="11" s="1"/>
  <c r="MM197" i="11"/>
  <c r="MM199" i="11" s="1"/>
  <c r="GN197" i="11"/>
  <c r="GN199" i="11" s="1"/>
  <c r="DX197" i="11"/>
  <c r="DX199" i="11" s="1"/>
  <c r="FT197" i="11"/>
  <c r="FT199" i="11" s="1"/>
  <c r="KU197" i="11"/>
  <c r="KU199" i="11" s="1"/>
  <c r="IR197" i="11"/>
  <c r="ML197" i="11"/>
  <c r="ML199" i="11" s="1"/>
  <c r="NA197" i="11"/>
  <c r="DC197" i="11"/>
  <c r="JR197" i="11"/>
  <c r="NB197" i="11"/>
  <c r="NB199" i="11" s="1"/>
  <c r="FD197" i="11"/>
  <c r="FD199" i="11" s="1"/>
  <c r="HG197" i="11"/>
  <c r="HG199" i="11" s="1"/>
  <c r="LE197" i="11"/>
  <c r="LE199" i="11" s="1"/>
  <c r="AZ197" i="11"/>
  <c r="AZ199" i="11" s="1"/>
  <c r="IG197" i="11"/>
  <c r="IM197" i="11"/>
  <c r="IM199" i="11" s="1"/>
  <c r="GA197" i="11"/>
  <c r="GA199" i="11" s="1"/>
  <c r="AG197" i="11"/>
  <c r="AG199" i="11" s="1"/>
  <c r="BJ197" i="11"/>
  <c r="GI197" i="11"/>
  <c r="GI199" i="11" s="1"/>
  <c r="EP197" i="11"/>
  <c r="EP199" i="11" s="1"/>
  <c r="AY197" i="11"/>
  <c r="AY199" i="11" s="1"/>
  <c r="JB197" i="11"/>
  <c r="JB199" i="11" s="1"/>
  <c r="KJ197" i="11"/>
  <c r="BT197" i="11"/>
  <c r="BT199" i="11" s="1"/>
  <c r="HF197" i="11"/>
  <c r="HF199" i="11" s="1"/>
  <c r="KT197" i="11"/>
  <c r="KT199" i="11" s="1"/>
  <c r="BK197" i="11"/>
  <c r="BK199" i="11" s="1"/>
  <c r="MR197" i="11"/>
  <c r="MR199" i="11" s="1"/>
  <c r="BA197" i="11"/>
  <c r="GZ197" i="11"/>
  <c r="GZ199" i="11" s="1"/>
  <c r="GR197" i="11"/>
  <c r="GR199" i="11" s="1"/>
  <c r="JR198" i="11"/>
  <c r="AK197" i="11"/>
  <c r="AK199" i="11" s="1"/>
  <c r="HS198" i="11"/>
  <c r="AR197" i="11"/>
  <c r="AR199" i="11" s="1"/>
  <c r="IG198" i="11"/>
  <c r="BA198" i="11"/>
  <c r="FL197" i="11"/>
  <c r="FL199" i="11" s="1"/>
  <c r="LX197" i="11"/>
  <c r="LX199" i="11" s="1"/>
  <c r="LJ197" i="11"/>
  <c r="LJ199" i="11" s="1"/>
  <c r="IB197" i="11"/>
  <c r="IB199" i="11" s="1"/>
  <c r="JY197" i="11"/>
  <c r="JY199" i="11" s="1"/>
  <c r="HN197" i="11"/>
  <c r="HN199" i="11" s="1"/>
  <c r="DM197" i="11"/>
  <c r="DM199" i="11" s="1"/>
  <c r="AC198" i="11"/>
  <c r="AC199" i="11" s="1"/>
  <c r="JZ197" i="11"/>
  <c r="JZ199" i="11" s="1"/>
  <c r="II197" i="11"/>
  <c r="II199" i="11" s="1"/>
  <c r="CU197" i="11"/>
  <c r="CU199" i="11" s="1"/>
  <c r="NI197" i="11"/>
  <c r="NI199" i="11" s="1"/>
  <c r="DL197" i="11"/>
  <c r="DB197" i="11"/>
  <c r="MP197" i="11"/>
  <c r="MP199" i="11" s="1"/>
  <c r="LG197" i="11"/>
  <c r="LG199" i="11" s="1"/>
  <c r="JH197" i="11"/>
  <c r="JH199" i="11" s="1"/>
  <c r="FS197" i="11"/>
  <c r="AN197" i="11"/>
  <c r="AN199" i="11" s="1"/>
  <c r="NH198" i="11"/>
  <c r="NH199" i="11" s="1"/>
  <c r="O198" i="11"/>
  <c r="O199" i="11" s="1"/>
  <c r="NA198" i="11"/>
  <c r="FQ198" i="5"/>
  <c r="FQ199" i="5" s="1"/>
  <c r="F197" i="11"/>
  <c r="F199" i="11" s="1"/>
  <c r="EF197" i="11"/>
  <c r="EF199" i="11" s="1"/>
  <c r="E197" i="11"/>
  <c r="E199" i="11" s="1"/>
  <c r="GM197" i="11"/>
  <c r="GM199" i="11" s="1"/>
  <c r="ME198" i="11"/>
  <c r="ME199" i="11" s="1"/>
  <c r="GU197" i="11"/>
  <c r="GU199" i="11" s="1"/>
  <c r="KD197" i="11"/>
  <c r="KD199" i="11" s="1"/>
  <c r="IR198" i="11"/>
  <c r="KJ198" i="11"/>
  <c r="IC198" i="5"/>
  <c r="IC199" i="5" s="1"/>
  <c r="S198" i="11"/>
  <c r="S199" i="11" s="1"/>
  <c r="FS198" i="11"/>
  <c r="ES198" i="11"/>
  <c r="ES199" i="11" s="1"/>
  <c r="DB198" i="11"/>
  <c r="FO198" i="5"/>
  <c r="FO199" i="5" s="1"/>
  <c r="FZ198" i="11"/>
  <c r="DP197" i="11"/>
  <c r="DP199" i="11" s="1"/>
  <c r="IS198" i="11"/>
  <c r="DC198" i="11"/>
  <c r="BJ198" i="11"/>
  <c r="DW197" i="11"/>
  <c r="DW199" i="11" s="1"/>
  <c r="DL198" i="11"/>
  <c r="IO198" i="11"/>
  <c r="BH198" i="11"/>
  <c r="NF198" i="11"/>
  <c r="JV198" i="5"/>
  <c r="JV199" i="5" s="1"/>
  <c r="MJ198" i="11"/>
  <c r="DG198" i="11"/>
  <c r="LR198" i="11"/>
  <c r="NM198" i="11"/>
  <c r="AK198" i="10"/>
  <c r="N198" i="6"/>
  <c r="CF198" i="11"/>
  <c r="LQ198" i="11"/>
  <c r="MY198" i="11"/>
  <c r="MX198" i="11"/>
  <c r="IE198" i="11"/>
  <c r="AW198" i="11"/>
  <c r="ID198" i="11"/>
  <c r="KG198" i="11"/>
  <c r="JN198" i="11"/>
  <c r="GE198" i="11"/>
  <c r="FB198" i="11"/>
  <c r="FQ198" i="11"/>
  <c r="FP198" i="11"/>
  <c r="V198" i="11"/>
  <c r="IP198" i="11"/>
  <c r="JO198" i="11"/>
  <c r="CG198" i="11"/>
  <c r="FA198" i="11"/>
  <c r="JU198" i="5"/>
  <c r="JU199" i="5" s="1"/>
  <c r="N197" i="6"/>
  <c r="LB22" i="5"/>
  <c r="JT22" i="5"/>
  <c r="JS22" i="5"/>
  <c r="IW198" i="11"/>
  <c r="BO198" i="11"/>
  <c r="FW198" i="11"/>
  <c r="FX198" i="11"/>
  <c r="DU198" i="11"/>
  <c r="BN198" i="11"/>
  <c r="GD198" i="11"/>
  <c r="NE198" i="11"/>
  <c r="DT198" i="11"/>
  <c r="NL198" i="11"/>
  <c r="DF198" i="11"/>
  <c r="KN198" i="11"/>
  <c r="IV198" i="11"/>
  <c r="JP198" i="5"/>
  <c r="FX197" i="11"/>
  <c r="NC197" i="5"/>
  <c r="NE197" i="11"/>
  <c r="CZ197" i="11"/>
  <c r="FW197" i="11"/>
  <c r="IO197" i="11"/>
  <c r="AV197" i="11"/>
  <c r="KO197" i="11"/>
  <c r="FQ197" i="11"/>
  <c r="IW197" i="11"/>
  <c r="NT197" i="11"/>
  <c r="NT199" i="11" s="1"/>
  <c r="GE197" i="11"/>
  <c r="GD197" i="11"/>
  <c r="KH197" i="11"/>
  <c r="LR197" i="11"/>
  <c r="KW197" i="5"/>
  <c r="EJ197" i="11"/>
  <c r="JP197" i="5"/>
  <c r="BO197" i="11"/>
  <c r="ID197" i="11"/>
  <c r="U197" i="11"/>
  <c r="NL197" i="11"/>
  <c r="KX197" i="5"/>
  <c r="DT197" i="11"/>
  <c r="BN197" i="11"/>
  <c r="IV197" i="11"/>
  <c r="HC197" i="11"/>
  <c r="JN197" i="11"/>
  <c r="BG197" i="11"/>
  <c r="CY197" i="11"/>
  <c r="ND197" i="5"/>
  <c r="EI197" i="11"/>
  <c r="Z58" i="10" l="1"/>
  <c r="J28" i="10"/>
  <c r="J135" i="10"/>
  <c r="R22" i="10"/>
  <c r="Z61" i="10"/>
  <c r="J120" i="10"/>
  <c r="J119" i="10"/>
  <c r="J148" i="10"/>
  <c r="J82" i="10"/>
  <c r="Q22" i="10"/>
  <c r="Z124" i="10"/>
  <c r="J73" i="10"/>
  <c r="N199" i="6"/>
  <c r="J196" i="10"/>
  <c r="J118" i="10"/>
  <c r="J172" i="10"/>
  <c r="J146" i="10"/>
  <c r="J127" i="10"/>
  <c r="J49" i="10"/>
  <c r="J40" i="10"/>
  <c r="J51" i="10"/>
  <c r="AA114" i="10"/>
  <c r="AC114" i="10" s="1"/>
  <c r="AG114" i="10" s="1"/>
  <c r="Z56" i="10"/>
  <c r="J164" i="10"/>
  <c r="J90" i="10"/>
  <c r="J32" i="10"/>
  <c r="J80" i="10"/>
  <c r="J116" i="10"/>
  <c r="AA85" i="10"/>
  <c r="AC85" i="10" s="1"/>
  <c r="AG85" i="10" s="1"/>
  <c r="J91" i="10"/>
  <c r="J27" i="10"/>
  <c r="J29" i="10"/>
  <c r="J110" i="10"/>
  <c r="J179" i="10"/>
  <c r="J30" i="10"/>
  <c r="J48" i="10"/>
  <c r="J121" i="10"/>
  <c r="Z34" i="10"/>
  <c r="AB34" i="10" s="1"/>
  <c r="AF34" i="10" s="1"/>
  <c r="J56" i="10"/>
  <c r="I26" i="13" s="1"/>
  <c r="Z95" i="10"/>
  <c r="Z108" i="10"/>
  <c r="AB108" i="10" s="1"/>
  <c r="AF108" i="10" s="1"/>
  <c r="J72" i="10"/>
  <c r="AA56" i="10"/>
  <c r="AC56" i="10" s="1"/>
  <c r="AG56" i="10" s="1"/>
  <c r="J137" i="10"/>
  <c r="J23" i="10"/>
  <c r="J117" i="10"/>
  <c r="I41" i="13" s="1"/>
  <c r="J145" i="10"/>
  <c r="Z48" i="10"/>
  <c r="AB48" i="10" s="1"/>
  <c r="AF48" i="10" s="1"/>
  <c r="J94" i="10"/>
  <c r="J186" i="10"/>
  <c r="J185" i="10" s="1"/>
  <c r="J130" i="10"/>
  <c r="J180" i="10"/>
  <c r="Z57" i="10"/>
  <c r="AB57" i="10" s="1"/>
  <c r="AF57" i="10" s="1"/>
  <c r="J38" i="10"/>
  <c r="J133" i="10"/>
  <c r="J191" i="10"/>
  <c r="J157" i="10"/>
  <c r="J52" i="10"/>
  <c r="J136" i="10"/>
  <c r="J181" i="10"/>
  <c r="J24" i="10"/>
  <c r="J103" i="10"/>
  <c r="J125" i="10"/>
  <c r="Z30" i="10"/>
  <c r="AB30" i="10" s="1"/>
  <c r="AF30" i="10" s="1"/>
  <c r="Z125" i="10"/>
  <c r="AB125" i="10" s="1"/>
  <c r="AF125" i="10" s="1"/>
  <c r="AA87" i="10"/>
  <c r="AC87" i="10" s="1"/>
  <c r="AG87" i="10" s="1"/>
  <c r="J58" i="10"/>
  <c r="I28" i="13" s="1"/>
  <c r="J173" i="10"/>
  <c r="J93" i="10"/>
  <c r="Z180" i="10"/>
  <c r="AA65" i="10"/>
  <c r="AA64" i="10" s="1"/>
  <c r="AA51" i="10"/>
  <c r="AC51" i="10" s="1"/>
  <c r="AG51" i="10" s="1"/>
  <c r="J156" i="10"/>
  <c r="I53" i="13" s="1"/>
  <c r="K53" i="13"/>
  <c r="T40" i="13"/>
  <c r="T65" i="13"/>
  <c r="X33" i="13"/>
  <c r="AK50" i="10"/>
  <c r="Q40" i="13"/>
  <c r="Q65" i="13"/>
  <c r="J153" i="10"/>
  <c r="I52" i="13" s="1"/>
  <c r="J141" i="10"/>
  <c r="I48" i="13" s="1"/>
  <c r="K48" i="13"/>
  <c r="J102" i="10"/>
  <c r="I39" i="13" s="1"/>
  <c r="K39" i="13"/>
  <c r="J96" i="10"/>
  <c r="AA165" i="10"/>
  <c r="AC165" i="10" s="1"/>
  <c r="AG165" i="10" s="1"/>
  <c r="K55" i="13"/>
  <c r="J57" i="10"/>
  <c r="I27" i="13" s="1"/>
  <c r="J95" i="10"/>
  <c r="I37" i="13" s="1"/>
  <c r="K37" i="13"/>
  <c r="J54" i="10"/>
  <c r="I25" i="13" s="1"/>
  <c r="K25" i="13"/>
  <c r="J124" i="10"/>
  <c r="I44" i="13" s="1"/>
  <c r="K44" i="13"/>
  <c r="Z168" i="10"/>
  <c r="AB168" i="10" s="1"/>
  <c r="AF168" i="10" s="1"/>
  <c r="J56" i="13"/>
  <c r="R45" i="13"/>
  <c r="S70" i="10"/>
  <c r="R67" i="13"/>
  <c r="X59" i="13"/>
  <c r="AK123" i="10"/>
  <c r="Z92" i="10"/>
  <c r="J35" i="13"/>
  <c r="J61" i="10"/>
  <c r="I30" i="13" s="1"/>
  <c r="K30" i="13"/>
  <c r="J100" i="10"/>
  <c r="I38" i="13" s="1"/>
  <c r="K38" i="13"/>
  <c r="J60" i="10"/>
  <c r="I29" i="13" s="1"/>
  <c r="K29" i="13"/>
  <c r="J31" i="10"/>
  <c r="J152" i="10"/>
  <c r="I51" i="13" s="1"/>
  <c r="J53" i="10"/>
  <c r="Z152" i="10"/>
  <c r="AB152" i="10" s="1"/>
  <c r="AF152" i="10" s="1"/>
  <c r="J183" i="10"/>
  <c r="Z127" i="10"/>
  <c r="Y127" i="10" s="1"/>
  <c r="Z31" i="10"/>
  <c r="AB31" i="10" s="1"/>
  <c r="AF31" i="10" s="1"/>
  <c r="J151" i="10"/>
  <c r="J138" i="10"/>
  <c r="J115" i="10"/>
  <c r="AA175" i="10"/>
  <c r="AA174" i="10" s="1"/>
  <c r="AA151" i="10"/>
  <c r="AC151" i="10" s="1"/>
  <c r="AG151" i="10" s="1"/>
  <c r="Z27" i="10"/>
  <c r="Y27" i="10" s="1"/>
  <c r="J168" i="10"/>
  <c r="I56" i="13" s="1"/>
  <c r="J79" i="10"/>
  <c r="AA186" i="10"/>
  <c r="AC186" i="10" s="1"/>
  <c r="AG186" i="10" s="1"/>
  <c r="J89" i="10"/>
  <c r="J134" i="10"/>
  <c r="AA60" i="10"/>
  <c r="AA179" i="10"/>
  <c r="Z181" i="10"/>
  <c r="J71" i="10"/>
  <c r="J169" i="10"/>
  <c r="Y184" i="10"/>
  <c r="AA141" i="10"/>
  <c r="J184" i="10"/>
  <c r="AA156" i="10"/>
  <c r="AA145" i="10"/>
  <c r="AC169" i="10"/>
  <c r="AG169" i="10" s="1"/>
  <c r="AA89" i="10"/>
  <c r="J62" i="10"/>
  <c r="AA172" i="10"/>
  <c r="J36" i="10"/>
  <c r="J165" i="10"/>
  <c r="I55" i="13" s="1"/>
  <c r="J92" i="10"/>
  <c r="I35" i="13" s="1"/>
  <c r="J39" i="10"/>
  <c r="J163" i="10"/>
  <c r="AA38" i="10"/>
  <c r="AB138" i="10"/>
  <c r="AF138" i="10" s="1"/>
  <c r="AA195" i="10"/>
  <c r="Y138" i="10"/>
  <c r="AA102" i="10"/>
  <c r="AA82" i="10"/>
  <c r="AB29" i="10"/>
  <c r="AF29" i="10" s="1"/>
  <c r="AB165" i="10"/>
  <c r="AF165" i="10" s="1"/>
  <c r="AB36" i="10"/>
  <c r="AF36" i="10" s="1"/>
  <c r="Y36" i="10"/>
  <c r="AB169" i="10"/>
  <c r="AF169" i="10" s="1"/>
  <c r="Y169" i="10"/>
  <c r="AA171" i="10"/>
  <c r="J171" i="10"/>
  <c r="AC138" i="10"/>
  <c r="AG138" i="10" s="1"/>
  <c r="AC36" i="10"/>
  <c r="AG36" i="10" s="1"/>
  <c r="AC124" i="10"/>
  <c r="AG124" i="10" s="1"/>
  <c r="AA130" i="10"/>
  <c r="AB180" i="10"/>
  <c r="AF180" i="10" s="1"/>
  <c r="AA95" i="10"/>
  <c r="AA135" i="10"/>
  <c r="AB23" i="10"/>
  <c r="AF23" i="10" s="1"/>
  <c r="AC27" i="10"/>
  <c r="AG27" i="10" s="1"/>
  <c r="AA28" i="10"/>
  <c r="AA146" i="10"/>
  <c r="AA32" i="10"/>
  <c r="AC163" i="10"/>
  <c r="AG163" i="10" s="1"/>
  <c r="AB62" i="10"/>
  <c r="AF62" i="10" s="1"/>
  <c r="AA72" i="10"/>
  <c r="AB74" i="10"/>
  <c r="AF74" i="10" s="1"/>
  <c r="AB79" i="10"/>
  <c r="AF79" i="10" s="1"/>
  <c r="AB163" i="10"/>
  <c r="AF163" i="10" s="1"/>
  <c r="Y163" i="10"/>
  <c r="K158" i="10"/>
  <c r="J68" i="13" s="1"/>
  <c r="Z159" i="10"/>
  <c r="AA58" i="10"/>
  <c r="K81" i="10"/>
  <c r="J43" i="13" s="1"/>
  <c r="Z82" i="10"/>
  <c r="AA181" i="10"/>
  <c r="AA30" i="10"/>
  <c r="AA33" i="10"/>
  <c r="AB128" i="10"/>
  <c r="AF128" i="10" s="1"/>
  <c r="AA91" i="10"/>
  <c r="AB133" i="10"/>
  <c r="AF133" i="10" s="1"/>
  <c r="AA74" i="10"/>
  <c r="Z54" i="10"/>
  <c r="AA115" i="10"/>
  <c r="AB39" i="10"/>
  <c r="AF39" i="10" s="1"/>
  <c r="AA129" i="10"/>
  <c r="AB196" i="10"/>
  <c r="AF196" i="10" s="1"/>
  <c r="AA192" i="10"/>
  <c r="AC71" i="10"/>
  <c r="AG71" i="10" s="1"/>
  <c r="AA24" i="10"/>
  <c r="AB80" i="10"/>
  <c r="AF80" i="10" s="1"/>
  <c r="AA29" i="10"/>
  <c r="AB38" i="10"/>
  <c r="AF38" i="10" s="1"/>
  <c r="K64" i="10"/>
  <c r="J36" i="13" s="1"/>
  <c r="Z65" i="10"/>
  <c r="Z141" i="10"/>
  <c r="AA136" i="10"/>
  <c r="Z60" i="10"/>
  <c r="AB103" i="10"/>
  <c r="AF103" i="10" s="1"/>
  <c r="AA103" i="10"/>
  <c r="AB58" i="10"/>
  <c r="AF58" i="10" s="1"/>
  <c r="AB73" i="10"/>
  <c r="AF73" i="10" s="1"/>
  <c r="AB120" i="10"/>
  <c r="AF120" i="10" s="1"/>
  <c r="AB156" i="10"/>
  <c r="AF156" i="10" s="1"/>
  <c r="AB75" i="10"/>
  <c r="AF75" i="10" s="1"/>
  <c r="AA118" i="10"/>
  <c r="AB28" i="10"/>
  <c r="AF28" i="10" s="1"/>
  <c r="AA80" i="10"/>
  <c r="AA61" i="10"/>
  <c r="AB131" i="10"/>
  <c r="AF131" i="10" s="1"/>
  <c r="AB91" i="10"/>
  <c r="AF91" i="10" s="1"/>
  <c r="AC127" i="10"/>
  <c r="AG127" i="10" s="1"/>
  <c r="AA35" i="10"/>
  <c r="AB89" i="10"/>
  <c r="AF89" i="10" s="1"/>
  <c r="AA57" i="10"/>
  <c r="AA121" i="10"/>
  <c r="AA96" i="10"/>
  <c r="AA147" i="10"/>
  <c r="AB33" i="10"/>
  <c r="AF33" i="10" s="1"/>
  <c r="AB136" i="10"/>
  <c r="AF136" i="10" s="1"/>
  <c r="AB132" i="10"/>
  <c r="AF132" i="10" s="1"/>
  <c r="AA23" i="10"/>
  <c r="AB96" i="10"/>
  <c r="AF96" i="10" s="1"/>
  <c r="AA49" i="10"/>
  <c r="AA94" i="10"/>
  <c r="AA117" i="10"/>
  <c r="AB109" i="10"/>
  <c r="AF109" i="10" s="1"/>
  <c r="AA157" i="10"/>
  <c r="AB179" i="10"/>
  <c r="AF179" i="10" s="1"/>
  <c r="AA90" i="10"/>
  <c r="AB110" i="10"/>
  <c r="AF110" i="10" s="1"/>
  <c r="AB94" i="10"/>
  <c r="AF94" i="10" s="1"/>
  <c r="AB153" i="10"/>
  <c r="AF153" i="10" s="1"/>
  <c r="AB173" i="10"/>
  <c r="AF173" i="10" s="1"/>
  <c r="AA132" i="10"/>
  <c r="K185" i="10"/>
  <c r="Z186" i="10"/>
  <c r="AB137" i="10"/>
  <c r="AF137" i="10" s="1"/>
  <c r="AB151" i="10"/>
  <c r="AF151" i="10" s="1"/>
  <c r="AB56" i="10"/>
  <c r="AF56" i="10" s="1"/>
  <c r="AB134" i="10"/>
  <c r="AF134" i="10" s="1"/>
  <c r="AB195" i="10"/>
  <c r="AF195" i="10" s="1"/>
  <c r="AA93" i="10"/>
  <c r="Z85" i="10"/>
  <c r="AB181" i="10"/>
  <c r="AF181" i="10" s="1"/>
  <c r="AB114" i="10"/>
  <c r="AF114" i="10" s="1"/>
  <c r="AB71" i="10"/>
  <c r="AF71" i="10" s="1"/>
  <c r="Y71" i="10"/>
  <c r="AB118" i="10"/>
  <c r="AF118" i="10" s="1"/>
  <c r="AB130" i="10"/>
  <c r="AF130" i="10" s="1"/>
  <c r="AB51" i="10"/>
  <c r="AF51" i="10" s="1"/>
  <c r="AB142" i="10"/>
  <c r="AF142" i="10" s="1"/>
  <c r="AB172" i="10"/>
  <c r="AF172" i="10" s="1"/>
  <c r="AB24" i="10"/>
  <c r="AF24" i="10" s="1"/>
  <c r="Z87" i="10"/>
  <c r="AA40" i="10"/>
  <c r="AA168" i="10"/>
  <c r="AB191" i="10"/>
  <c r="AF191" i="10" s="1"/>
  <c r="Y191" i="10"/>
  <c r="AB117" i="10"/>
  <c r="AF117" i="10" s="1"/>
  <c r="AB135" i="10"/>
  <c r="AF135" i="10" s="1"/>
  <c r="AA75" i="10"/>
  <c r="AA133" i="10"/>
  <c r="AA183" i="10"/>
  <c r="AB157" i="10"/>
  <c r="AF157" i="10" s="1"/>
  <c r="Y124" i="10"/>
  <c r="AB124" i="10"/>
  <c r="AF124" i="10" s="1"/>
  <c r="AA119" i="10"/>
  <c r="Z121" i="10"/>
  <c r="AB145" i="10"/>
  <c r="AF145" i="10" s="1"/>
  <c r="AB49" i="10"/>
  <c r="AF49" i="10" s="1"/>
  <c r="AB35" i="10"/>
  <c r="AF35" i="10" s="1"/>
  <c r="AB76" i="10"/>
  <c r="AF76" i="10" s="1"/>
  <c r="AA34" i="10"/>
  <c r="AA142" i="10"/>
  <c r="AA62" i="10"/>
  <c r="AA153" i="10"/>
  <c r="AB61" i="10"/>
  <c r="AF61" i="10" s="1"/>
  <c r="AA131" i="10"/>
  <c r="AA92" i="10"/>
  <c r="AA122" i="10"/>
  <c r="AB116" i="10"/>
  <c r="AF116" i="10" s="1"/>
  <c r="AA110" i="10"/>
  <c r="Z101" i="10"/>
  <c r="AB102" i="10"/>
  <c r="AF102" i="10" s="1"/>
  <c r="AA109" i="10"/>
  <c r="AC191" i="10"/>
  <c r="AG191" i="10" s="1"/>
  <c r="AA54" i="10"/>
  <c r="AA173" i="10"/>
  <c r="AA180" i="10"/>
  <c r="AB92" i="10"/>
  <c r="AF92" i="10" s="1"/>
  <c r="Z40" i="10"/>
  <c r="AB183" i="10"/>
  <c r="AF183" i="10" s="1"/>
  <c r="AB95" i="10"/>
  <c r="AF95" i="10" s="1"/>
  <c r="Z192" i="10"/>
  <c r="AB129" i="10"/>
  <c r="AF129" i="10" s="1"/>
  <c r="AB148" i="10"/>
  <c r="AF148" i="10" s="1"/>
  <c r="AB90" i="10"/>
  <c r="AF90" i="10" s="1"/>
  <c r="Z100" i="10"/>
  <c r="AB72" i="10"/>
  <c r="AF72" i="10" s="1"/>
  <c r="AA137" i="10"/>
  <c r="Z164" i="10"/>
  <c r="AB147" i="10"/>
  <c r="AF147" i="10" s="1"/>
  <c r="K174" i="10"/>
  <c r="Z175" i="10"/>
  <c r="AB32" i="10"/>
  <c r="AF32" i="10" s="1"/>
  <c r="AB115" i="10"/>
  <c r="AF115" i="10" s="1"/>
  <c r="AB146" i="10"/>
  <c r="AF146" i="10" s="1"/>
  <c r="AB119" i="10"/>
  <c r="AF119" i="10" s="1"/>
  <c r="AA120" i="10"/>
  <c r="GK22" i="11"/>
  <c r="GJ22" i="11"/>
  <c r="NS22" i="11"/>
  <c r="NR22" i="11"/>
  <c r="Z53" i="10"/>
  <c r="K101" i="10"/>
  <c r="ID199" i="11"/>
  <c r="K37" i="10"/>
  <c r="J24" i="13" s="1"/>
  <c r="K59" i="10"/>
  <c r="L101" i="10"/>
  <c r="K55" i="10"/>
  <c r="J33" i="13" s="1"/>
  <c r="K150" i="10"/>
  <c r="L174" i="10"/>
  <c r="L170" i="10" s="1"/>
  <c r="L64" i="10"/>
  <c r="K36" i="13" s="1"/>
  <c r="L185" i="10"/>
  <c r="L81" i="10"/>
  <c r="K43" i="13" s="1"/>
  <c r="K155" i="10"/>
  <c r="K78" i="10"/>
  <c r="J42" i="13" s="1"/>
  <c r="Z182" i="10"/>
  <c r="AA159" i="10"/>
  <c r="J174" i="10"/>
  <c r="AA108" i="10"/>
  <c r="J81" i="10"/>
  <c r="I43" i="13" s="1"/>
  <c r="AA48" i="10"/>
  <c r="J64" i="10"/>
  <c r="I36" i="13" s="1"/>
  <c r="AA100" i="10"/>
  <c r="AA79" i="10"/>
  <c r="IO199" i="11"/>
  <c r="JP199" i="5"/>
  <c r="FX199" i="11"/>
  <c r="JO197" i="5"/>
  <c r="JN199" i="11"/>
  <c r="BO199" i="11"/>
  <c r="LR199" i="11"/>
  <c r="FQ199" i="11"/>
  <c r="NL199" i="11"/>
  <c r="BN199" i="11"/>
  <c r="IV199" i="11"/>
  <c r="IW199" i="11"/>
  <c r="DT199" i="11"/>
  <c r="GD199" i="11"/>
  <c r="GE199" i="11"/>
  <c r="NE199" i="11"/>
  <c r="DL199" i="11"/>
  <c r="KJ199" i="11"/>
  <c r="JR199" i="11"/>
  <c r="NA199" i="11"/>
  <c r="BJ199" i="11"/>
  <c r="FW199" i="11"/>
  <c r="FS199" i="11"/>
  <c r="BA199" i="11"/>
  <c r="IG199" i="11"/>
  <c r="DC199" i="11"/>
  <c r="HS199" i="11"/>
  <c r="DB199" i="11"/>
  <c r="IR199" i="11"/>
  <c r="MJ197" i="11"/>
  <c r="MJ199" i="11" s="1"/>
  <c r="DU197" i="11"/>
  <c r="DU199" i="11" s="1"/>
  <c r="HD197" i="11"/>
  <c r="MI197" i="11"/>
  <c r="LB197" i="11"/>
  <c r="AH197" i="11"/>
  <c r="AH199" i="11" s="1"/>
  <c r="KV197" i="11"/>
  <c r="KV199" i="11" s="1"/>
  <c r="DD197" i="11"/>
  <c r="DD199" i="11" s="1"/>
  <c r="JG197" i="11"/>
  <c r="JG199" i="11" s="1"/>
  <c r="LF197" i="11"/>
  <c r="LF199" i="11" s="1"/>
  <c r="Y197" i="11"/>
  <c r="Y199" i="11" s="1"/>
  <c r="HJ197" i="11"/>
  <c r="HJ199" i="11" s="1"/>
  <c r="FZ197" i="11"/>
  <c r="FZ199" i="11" s="1"/>
  <c r="BU197" i="11"/>
  <c r="BU199" i="11" s="1"/>
  <c r="KN197" i="11"/>
  <c r="KN199" i="11" s="1"/>
  <c r="FA197" i="11"/>
  <c r="FA199" i="11" s="1"/>
  <c r="DF197" i="11"/>
  <c r="DF199" i="11" s="1"/>
  <c r="CF197" i="11"/>
  <c r="CF199" i="11" s="1"/>
  <c r="J197" i="11"/>
  <c r="J199" i="11" s="1"/>
  <c r="IA197" i="11"/>
  <c r="IA199" i="11" s="1"/>
  <c r="K197" i="11"/>
  <c r="K199" i="11" s="1"/>
  <c r="IS197" i="11"/>
  <c r="IS199" i="11" s="1"/>
  <c r="KZ197" i="11"/>
  <c r="KZ199" i="11" s="1"/>
  <c r="CV197" i="11"/>
  <c r="CV199" i="11" s="1"/>
  <c r="GV197" i="11"/>
  <c r="GV199" i="11" s="1"/>
  <c r="GY197" i="11"/>
  <c r="GY199" i="11" s="1"/>
  <c r="MN197" i="11"/>
  <c r="MN199" i="11" s="1"/>
  <c r="FU197" i="11"/>
  <c r="FU199" i="11" s="1"/>
  <c r="IH197" i="11"/>
  <c r="IH199" i="11" s="1"/>
  <c r="GB197" i="11"/>
  <c r="GB199" i="11" s="1"/>
  <c r="CC197" i="11"/>
  <c r="CC199" i="11" s="1"/>
  <c r="R197" i="11"/>
  <c r="R199" i="11" s="1"/>
  <c r="AL197" i="11"/>
  <c r="AL199" i="11" s="1"/>
  <c r="JK197" i="11"/>
  <c r="JK199" i="11" s="1"/>
  <c r="GQ197" i="11"/>
  <c r="GQ199" i="11" s="1"/>
  <c r="NM197" i="11"/>
  <c r="NM199" i="11" s="1"/>
  <c r="MX197" i="11"/>
  <c r="MX199" i="11" s="1"/>
  <c r="JO197" i="11"/>
  <c r="JO199" i="11" s="1"/>
  <c r="KG197" i="11"/>
  <c r="KG199" i="11" s="1"/>
  <c r="U198" i="11"/>
  <c r="U199" i="11" s="1"/>
  <c r="CG197" i="11"/>
  <c r="CG199" i="11" s="1"/>
  <c r="IE197" i="11"/>
  <c r="IE199" i="11" s="1"/>
  <c r="IP197" i="11"/>
  <c r="IP199" i="11" s="1"/>
  <c r="AV198" i="11"/>
  <c r="AV199" i="11" s="1"/>
  <c r="CZ198" i="11"/>
  <c r="CZ199" i="11" s="1"/>
  <c r="ND198" i="5"/>
  <c r="ND199" i="5" s="1"/>
  <c r="HD198" i="11"/>
  <c r="KO198" i="11"/>
  <c r="KO199" i="11" s="1"/>
  <c r="LC198" i="11"/>
  <c r="EM198" i="11"/>
  <c r="JO198" i="5"/>
  <c r="EI198" i="11"/>
  <c r="EI199" i="11" s="1"/>
  <c r="HC198" i="11"/>
  <c r="HC199" i="11" s="1"/>
  <c r="CY198" i="11"/>
  <c r="CY199" i="11" s="1"/>
  <c r="KX198" i="5"/>
  <c r="KX199" i="5" s="1"/>
  <c r="BG198" i="11"/>
  <c r="BG199" i="11" s="1"/>
  <c r="LB198" i="11"/>
  <c r="EJ198" i="11"/>
  <c r="EJ199" i="11" s="1"/>
  <c r="KW198" i="5"/>
  <c r="KW199" i="5" s="1"/>
  <c r="NC198" i="5"/>
  <c r="NC199" i="5" s="1"/>
  <c r="KH198" i="11"/>
  <c r="KH199" i="11" s="1"/>
  <c r="BR198" i="11"/>
  <c r="NO198" i="11"/>
  <c r="MI198" i="11"/>
  <c r="LT198" i="11"/>
  <c r="DI198" i="11"/>
  <c r="NP198" i="11"/>
  <c r="GG198" i="11"/>
  <c r="KR198" i="11"/>
  <c r="AK197" i="10"/>
  <c r="IZ198" i="11"/>
  <c r="NI198" i="5"/>
  <c r="NJ198" i="5"/>
  <c r="JS198" i="5"/>
  <c r="BQ198" i="11"/>
  <c r="LB198" i="5"/>
  <c r="JT198" i="5"/>
  <c r="EL198" i="11"/>
  <c r="LA198" i="5"/>
  <c r="IY197" i="11"/>
  <c r="T22" i="10"/>
  <c r="T21" i="10" s="1"/>
  <c r="S21" i="13" s="1"/>
  <c r="Q21" i="10"/>
  <c r="P21" i="13" s="1"/>
  <c r="U22" i="10"/>
  <c r="O22" i="10"/>
  <c r="O21" i="10" s="1"/>
  <c r="N21" i="13" s="1"/>
  <c r="R21" i="10"/>
  <c r="Q21" i="13" s="1"/>
  <c r="N22" i="10"/>
  <c r="N21" i="10" s="1"/>
  <c r="M21" i="13" s="1"/>
  <c r="Y114" i="10" l="1"/>
  <c r="Y56" i="10"/>
  <c r="Y51" i="10"/>
  <c r="AC65" i="10"/>
  <c r="AG65" i="10" s="1"/>
  <c r="Y151" i="10"/>
  <c r="AA185" i="10"/>
  <c r="AB127" i="10"/>
  <c r="AF127" i="10" s="1"/>
  <c r="Y165" i="10"/>
  <c r="L167" i="10"/>
  <c r="J76" i="13"/>
  <c r="J79" i="13"/>
  <c r="K144" i="10"/>
  <c r="J50" i="13"/>
  <c r="J70" i="13"/>
  <c r="J75" i="13"/>
  <c r="R40" i="13"/>
  <c r="R65" i="13"/>
  <c r="L59" i="10"/>
  <c r="J34" i="13"/>
  <c r="J62" i="13"/>
  <c r="K170" i="10"/>
  <c r="X58" i="13"/>
  <c r="AK113" i="10"/>
  <c r="X32" i="13"/>
  <c r="AK47" i="10"/>
  <c r="AK199" i="10"/>
  <c r="AK194" i="10"/>
  <c r="K79" i="13"/>
  <c r="K50" i="13"/>
  <c r="K70" i="13"/>
  <c r="K99" i="10"/>
  <c r="AC175" i="10"/>
  <c r="AG175" i="10" s="1"/>
  <c r="AB27" i="10"/>
  <c r="AF27" i="10" s="1"/>
  <c r="AC60" i="10"/>
  <c r="AG60" i="10" s="1"/>
  <c r="AJ186" i="10"/>
  <c r="AC179" i="10"/>
  <c r="AG179" i="10" s="1"/>
  <c r="Y145" i="10"/>
  <c r="AC145" i="10"/>
  <c r="AG145" i="10" s="1"/>
  <c r="Y179" i="10"/>
  <c r="U21" i="10"/>
  <c r="T21" i="13" s="1"/>
  <c r="AC195" i="10"/>
  <c r="AG195" i="10" s="1"/>
  <c r="Y195" i="10"/>
  <c r="Y156" i="10"/>
  <c r="AC156" i="10"/>
  <c r="AG156" i="10" s="1"/>
  <c r="AC89" i="10"/>
  <c r="AG89" i="10" s="1"/>
  <c r="Y118" i="10"/>
  <c r="Y89" i="10"/>
  <c r="AC82" i="10"/>
  <c r="AG82" i="10" s="1"/>
  <c r="Y28" i="10"/>
  <c r="Y102" i="10"/>
  <c r="AC141" i="10"/>
  <c r="AG141" i="10" s="1"/>
  <c r="AC38" i="10"/>
  <c r="AG38" i="10" s="1"/>
  <c r="Y38" i="10"/>
  <c r="Y172" i="10"/>
  <c r="Y32" i="10"/>
  <c r="AC172" i="10"/>
  <c r="AG172" i="10" s="1"/>
  <c r="AC102" i="10"/>
  <c r="AG102" i="10" s="1"/>
  <c r="Y90" i="10"/>
  <c r="AI29" i="10"/>
  <c r="AA81" i="10"/>
  <c r="Y147" i="10"/>
  <c r="Y129" i="10"/>
  <c r="Y49" i="10"/>
  <c r="Y24" i="10"/>
  <c r="Y136" i="10"/>
  <c r="AJ165" i="10"/>
  <c r="Y35" i="10"/>
  <c r="AI171" i="10"/>
  <c r="AI138" i="10"/>
  <c r="Y171" i="10"/>
  <c r="AC171" i="10"/>
  <c r="AG171" i="10" s="1"/>
  <c r="AJ184" i="10"/>
  <c r="AI184" i="10"/>
  <c r="AJ169" i="10"/>
  <c r="Y72" i="10"/>
  <c r="Y130" i="10"/>
  <c r="Y94" i="10"/>
  <c r="Y135" i="10"/>
  <c r="Y119" i="10"/>
  <c r="Y34" i="10"/>
  <c r="AA59" i="10"/>
  <c r="AA55" i="10" s="1"/>
  <c r="Y74" i="10"/>
  <c r="Y23" i="10"/>
  <c r="Y62" i="10"/>
  <c r="Y137" i="10"/>
  <c r="Y110" i="10"/>
  <c r="Y117" i="10"/>
  <c r="Y57" i="10"/>
  <c r="Y146" i="10"/>
  <c r="Y109" i="10"/>
  <c r="Y157" i="10"/>
  <c r="Y133" i="10"/>
  <c r="Y103" i="10"/>
  <c r="Y80" i="10"/>
  <c r="Y181" i="10"/>
  <c r="Y79" i="10"/>
  <c r="Y30" i="10"/>
  <c r="AA31" i="10"/>
  <c r="AA52" i="10"/>
  <c r="AC120" i="10"/>
  <c r="AG120" i="10" s="1"/>
  <c r="AC75" i="10"/>
  <c r="AG75" i="10" s="1"/>
  <c r="AB85" i="10"/>
  <c r="AF85" i="10" s="1"/>
  <c r="Y85" i="10"/>
  <c r="AC132" i="10"/>
  <c r="AG132" i="10" s="1"/>
  <c r="AC96" i="10"/>
  <c r="AG96" i="10" s="1"/>
  <c r="AC33" i="10"/>
  <c r="AG33" i="10" s="1"/>
  <c r="AC58" i="10"/>
  <c r="AG58" i="10" s="1"/>
  <c r="Z122" i="10"/>
  <c r="AA116" i="10"/>
  <c r="AC108" i="10"/>
  <c r="AG108" i="10" s="1"/>
  <c r="AA182" i="10"/>
  <c r="AA152" i="10"/>
  <c r="AA53" i="10"/>
  <c r="Y108" i="10"/>
  <c r="AB164" i="10"/>
  <c r="AF164" i="10" s="1"/>
  <c r="AC173" i="10"/>
  <c r="AG173" i="10" s="1"/>
  <c r="AC122" i="10"/>
  <c r="AG122" i="10" s="1"/>
  <c r="Y61" i="10"/>
  <c r="AC62" i="10"/>
  <c r="AG62" i="10" s="1"/>
  <c r="AC34" i="10"/>
  <c r="AG34" i="10" s="1"/>
  <c r="AC119" i="10"/>
  <c r="AG119" i="10" s="1"/>
  <c r="Y173" i="10"/>
  <c r="AC157" i="10"/>
  <c r="AG157" i="10" s="1"/>
  <c r="AC49" i="10"/>
  <c r="AG49" i="10" s="1"/>
  <c r="AC23" i="10"/>
  <c r="AG23" i="10" s="1"/>
  <c r="AB141" i="10"/>
  <c r="AF141" i="10" s="1"/>
  <c r="Y141" i="10"/>
  <c r="AC192" i="10"/>
  <c r="AG192" i="10" s="1"/>
  <c r="AC129" i="10"/>
  <c r="AG129" i="10" s="1"/>
  <c r="AC74" i="10"/>
  <c r="AG74" i="10" s="1"/>
  <c r="AC146" i="10"/>
  <c r="AG146" i="10" s="1"/>
  <c r="AA76" i="10"/>
  <c r="AC159" i="10"/>
  <c r="AG159" i="10" s="1"/>
  <c r="AA158" i="10"/>
  <c r="AA155" i="10" s="1"/>
  <c r="AC183" i="10"/>
  <c r="AG183" i="10" s="1"/>
  <c r="AC117" i="10"/>
  <c r="AG117" i="10" s="1"/>
  <c r="AB60" i="10"/>
  <c r="AF60" i="10" s="1"/>
  <c r="Y60" i="10"/>
  <c r="AC95" i="10"/>
  <c r="AG95" i="10" s="1"/>
  <c r="AA78" i="10"/>
  <c r="AC79" i="10"/>
  <c r="AG79" i="10" s="1"/>
  <c r="AC100" i="10"/>
  <c r="AG100" i="10" s="1"/>
  <c r="AA39" i="10"/>
  <c r="AC48" i="10"/>
  <c r="AG48" i="10" s="1"/>
  <c r="AA134" i="10"/>
  <c r="AB53" i="10"/>
  <c r="AF53" i="10" s="1"/>
  <c r="AC137" i="10"/>
  <c r="AG137" i="10" s="1"/>
  <c r="AB192" i="10"/>
  <c r="AF192" i="10" s="1"/>
  <c r="Y192" i="10"/>
  <c r="Y95" i="10"/>
  <c r="Y40" i="10"/>
  <c r="AB40" i="10"/>
  <c r="AF40" i="10" s="1"/>
  <c r="AC180" i="10"/>
  <c r="AG180" i="10" s="1"/>
  <c r="AC54" i="10"/>
  <c r="AG54" i="10" s="1"/>
  <c r="AC131" i="10"/>
  <c r="AG131" i="10" s="1"/>
  <c r="AC153" i="10"/>
  <c r="AG153" i="10" s="1"/>
  <c r="AC142" i="10"/>
  <c r="AG142" i="10" s="1"/>
  <c r="Y121" i="10"/>
  <c r="AB121" i="10"/>
  <c r="AF121" i="10" s="1"/>
  <c r="AC168" i="10"/>
  <c r="AG168" i="10" s="1"/>
  <c r="AA167" i="10"/>
  <c r="Y142" i="10"/>
  <c r="Y153" i="10"/>
  <c r="Y48" i="10"/>
  <c r="Y33" i="10"/>
  <c r="AC35" i="10"/>
  <c r="AG35" i="10" s="1"/>
  <c r="AC80" i="10"/>
  <c r="AG80" i="10" s="1"/>
  <c r="Y75" i="10"/>
  <c r="Y120" i="10"/>
  <c r="Z64" i="10"/>
  <c r="Z59" i="10" s="1"/>
  <c r="Z55" i="10" s="1"/>
  <c r="AB65" i="10"/>
  <c r="AF65" i="10" s="1"/>
  <c r="Y65" i="10"/>
  <c r="Y54" i="10"/>
  <c r="AB54" i="10"/>
  <c r="AF54" i="10" s="1"/>
  <c r="AC32" i="10"/>
  <c r="AG32" i="10" s="1"/>
  <c r="AC28" i="10"/>
  <c r="AG28" i="10" s="1"/>
  <c r="AC130" i="10"/>
  <c r="AG130" i="10" s="1"/>
  <c r="AA73" i="10"/>
  <c r="AA196" i="10"/>
  <c r="AC92" i="10"/>
  <c r="AG92" i="10" s="1"/>
  <c r="AB87" i="10"/>
  <c r="AF87" i="10" s="1"/>
  <c r="Y87" i="10"/>
  <c r="AC57" i="10"/>
  <c r="AG57" i="10" s="1"/>
  <c r="AC61" i="10"/>
  <c r="AG61" i="10" s="1"/>
  <c r="AC103" i="10"/>
  <c r="AG103" i="10" s="1"/>
  <c r="AC115" i="10"/>
  <c r="AG115" i="10" s="1"/>
  <c r="AC91" i="10"/>
  <c r="AG91" i="10" s="1"/>
  <c r="AC181" i="10"/>
  <c r="AG181" i="10" s="1"/>
  <c r="AA125" i="10"/>
  <c r="AA128" i="10"/>
  <c r="Z93" i="10"/>
  <c r="AA148" i="10"/>
  <c r="AA164" i="10"/>
  <c r="AB182" i="10"/>
  <c r="AF182" i="10" s="1"/>
  <c r="Z52" i="10"/>
  <c r="Y115" i="10"/>
  <c r="AB175" i="10"/>
  <c r="AF175" i="10" s="1"/>
  <c r="Y175" i="10"/>
  <c r="Z174" i="10"/>
  <c r="Z170" i="10" s="1"/>
  <c r="Z167" i="10" s="1"/>
  <c r="Z162" i="10" s="1"/>
  <c r="Z99" i="10"/>
  <c r="Y100" i="10"/>
  <c r="AB100" i="10"/>
  <c r="AF100" i="10" s="1"/>
  <c r="Y183" i="10"/>
  <c r="Y92" i="10"/>
  <c r="AC109" i="10"/>
  <c r="AG109" i="10" s="1"/>
  <c r="AC110" i="10"/>
  <c r="AG110" i="10" s="1"/>
  <c r="AC133" i="10"/>
  <c r="AG133" i="10" s="1"/>
  <c r="AA170" i="10"/>
  <c r="AC40" i="10"/>
  <c r="AG40" i="10" s="1"/>
  <c r="Y168" i="10"/>
  <c r="AC93" i="10"/>
  <c r="AG93" i="10" s="1"/>
  <c r="AB186" i="10"/>
  <c r="AF186" i="10" s="1"/>
  <c r="Y186" i="10"/>
  <c r="Z185" i="10"/>
  <c r="AC90" i="10"/>
  <c r="AG90" i="10" s="1"/>
  <c r="AC94" i="10"/>
  <c r="AG94" i="10" s="1"/>
  <c r="Y96" i="10"/>
  <c r="Y132" i="10"/>
  <c r="AC147" i="10"/>
  <c r="AG147" i="10" s="1"/>
  <c r="AC121" i="10"/>
  <c r="AG121" i="10" s="1"/>
  <c r="Y91" i="10"/>
  <c r="Y131" i="10"/>
  <c r="AC118" i="10"/>
  <c r="AG118" i="10" s="1"/>
  <c r="Y58" i="10"/>
  <c r="AC136" i="10"/>
  <c r="AG136" i="10" s="1"/>
  <c r="Z37" i="10"/>
  <c r="AC29" i="10"/>
  <c r="AG29" i="10" s="1"/>
  <c r="Y29" i="10"/>
  <c r="AC24" i="10"/>
  <c r="AG24" i="10" s="1"/>
  <c r="AA101" i="10"/>
  <c r="AA99" i="10" s="1"/>
  <c r="AC30" i="10"/>
  <c r="AG30" i="10" s="1"/>
  <c r="Z81" i="10"/>
  <c r="Z78" i="10" s="1"/>
  <c r="AB82" i="10"/>
  <c r="AF82" i="10" s="1"/>
  <c r="Y82" i="10"/>
  <c r="AB159" i="10"/>
  <c r="AF159" i="10" s="1"/>
  <c r="Y159" i="10"/>
  <c r="Z158" i="10"/>
  <c r="Z155" i="10" s="1"/>
  <c r="Z150" i="10" s="1"/>
  <c r="Z144" i="10" s="1"/>
  <c r="Z140" i="10" s="1"/>
  <c r="AC72" i="10"/>
  <c r="AG72" i="10" s="1"/>
  <c r="AC135" i="10"/>
  <c r="AG135" i="10" s="1"/>
  <c r="Y180" i="10"/>
  <c r="NV22" i="11"/>
  <c r="NY22" i="11" s="1"/>
  <c r="NU22" i="11"/>
  <c r="NX22" i="11" s="1"/>
  <c r="J167" i="10"/>
  <c r="I73" i="13" s="1"/>
  <c r="J170" i="10"/>
  <c r="K50" i="10"/>
  <c r="J59" i="10"/>
  <c r="L37" i="10"/>
  <c r="K24" i="13" s="1"/>
  <c r="L78" i="10"/>
  <c r="K42" i="13" s="1"/>
  <c r="L158" i="10"/>
  <c r="L99" i="10"/>
  <c r="J101" i="10"/>
  <c r="J55" i="10"/>
  <c r="I33" i="13" s="1"/>
  <c r="J158" i="10"/>
  <c r="I68" i="13" s="1"/>
  <c r="J37" i="10"/>
  <c r="I24" i="13" s="1"/>
  <c r="J78" i="10"/>
  <c r="I42" i="13" s="1"/>
  <c r="JO199" i="5"/>
  <c r="LB199" i="11"/>
  <c r="MI199" i="11"/>
  <c r="HD199" i="11"/>
  <c r="BQ197" i="11"/>
  <c r="BQ199" i="11" s="1"/>
  <c r="FP197" i="11"/>
  <c r="FP199" i="11" s="1"/>
  <c r="BH197" i="11"/>
  <c r="BH199" i="11" s="1"/>
  <c r="NF197" i="11"/>
  <c r="NF199" i="11" s="1"/>
  <c r="LQ197" i="11"/>
  <c r="LQ199" i="11" s="1"/>
  <c r="MY197" i="11"/>
  <c r="MY199" i="11" s="1"/>
  <c r="DG197" i="11"/>
  <c r="DG199" i="11" s="1"/>
  <c r="LC197" i="11"/>
  <c r="LC199" i="11" s="1"/>
  <c r="AW197" i="11"/>
  <c r="AW199" i="11" s="1"/>
  <c r="V197" i="11"/>
  <c r="V199" i="11" s="1"/>
  <c r="FB197" i="11"/>
  <c r="FB199" i="11" s="1"/>
  <c r="LU198" i="11"/>
  <c r="BR197" i="11"/>
  <c r="BR199" i="11" s="1"/>
  <c r="IZ197" i="11"/>
  <c r="IZ199" i="11" s="1"/>
  <c r="GH198" i="11"/>
  <c r="NO197" i="11"/>
  <c r="NO199" i="11" s="1"/>
  <c r="DJ198" i="11"/>
  <c r="IY198" i="11"/>
  <c r="IY199" i="11" s="1"/>
  <c r="GK198" i="11"/>
  <c r="NR198" i="11"/>
  <c r="NP197" i="11"/>
  <c r="NP199" i="11" s="1"/>
  <c r="KQ198" i="11"/>
  <c r="EM197" i="11"/>
  <c r="EM199" i="11" s="1"/>
  <c r="GH197" i="11"/>
  <c r="GG197" i="11"/>
  <c r="GG199" i="11" s="1"/>
  <c r="DI197" i="11"/>
  <c r="DI199" i="11" s="1"/>
  <c r="LT197" i="11"/>
  <c r="LT199" i="11" s="1"/>
  <c r="NS197" i="11"/>
  <c r="EL197" i="11"/>
  <c r="EL199" i="11" s="1"/>
  <c r="NJ197" i="5"/>
  <c r="NJ199" i="5" s="1"/>
  <c r="LA197" i="5"/>
  <c r="LA199" i="5" s="1"/>
  <c r="JT197" i="5"/>
  <c r="JT199" i="5" s="1"/>
  <c r="JS197" i="5"/>
  <c r="JS199" i="5" s="1"/>
  <c r="DJ197" i="11"/>
  <c r="KQ197" i="11"/>
  <c r="KR197" i="11"/>
  <c r="KR199" i="11" s="1"/>
  <c r="LU197" i="11"/>
  <c r="NI197" i="5"/>
  <c r="NI199" i="5" s="1"/>
  <c r="LB197" i="5"/>
  <c r="LB199" i="5" s="1"/>
  <c r="GJ198" i="11"/>
  <c r="Q198" i="10"/>
  <c r="N198" i="10"/>
  <c r="T198" i="10"/>
  <c r="U198" i="10"/>
  <c r="NS198" i="11"/>
  <c r="O198" i="10"/>
  <c r="R198" i="10"/>
  <c r="M22" i="10"/>
  <c r="M21" i="10" s="1"/>
  <c r="L21" i="13" s="1"/>
  <c r="P22" i="10"/>
  <c r="P21" i="10" s="1"/>
  <c r="O21" i="13" s="1"/>
  <c r="S22" i="10"/>
  <c r="S21" i="10" s="1"/>
  <c r="R21" i="13" s="1"/>
  <c r="Z126" i="10" l="1"/>
  <c r="Z123" i="10" s="1"/>
  <c r="I50" i="13"/>
  <c r="I70" i="13"/>
  <c r="K49" i="13"/>
  <c r="K69" i="13"/>
  <c r="J162" i="10"/>
  <c r="I71" i="13" s="1"/>
  <c r="J155" i="10"/>
  <c r="J32" i="13"/>
  <c r="K47" i="10"/>
  <c r="X85" i="13"/>
  <c r="AK190" i="10"/>
  <c r="X57" i="13"/>
  <c r="AK107" i="10"/>
  <c r="K68" i="13"/>
  <c r="L155" i="10"/>
  <c r="J49" i="13"/>
  <c r="J69" i="13"/>
  <c r="K34" i="13"/>
  <c r="K62" i="13"/>
  <c r="L55" i="10"/>
  <c r="K73" i="13"/>
  <c r="L162" i="10"/>
  <c r="K71" i="13" s="1"/>
  <c r="J99" i="10"/>
  <c r="I34" i="13"/>
  <c r="I62" i="13"/>
  <c r="X31" i="13"/>
  <c r="AK26" i="10"/>
  <c r="X61" i="13"/>
  <c r="K167" i="10"/>
  <c r="I79" i="13"/>
  <c r="J63" i="13"/>
  <c r="K140" i="10"/>
  <c r="AI186" i="10"/>
  <c r="AA162" i="10"/>
  <c r="AB162" i="10"/>
  <c r="I165" i="10"/>
  <c r="AI165" i="10"/>
  <c r="I184" i="10"/>
  <c r="F184" i="10" s="1"/>
  <c r="H138" i="10"/>
  <c r="AI36" i="10"/>
  <c r="AJ138" i="10"/>
  <c r="AH138" i="10" s="1"/>
  <c r="AJ36" i="10"/>
  <c r="I169" i="10"/>
  <c r="F169" i="10" s="1"/>
  <c r="H184" i="10"/>
  <c r="AH184" i="10"/>
  <c r="H171" i="10"/>
  <c r="AI169" i="10"/>
  <c r="Y182" i="10"/>
  <c r="Y164" i="10"/>
  <c r="H29" i="10"/>
  <c r="Z113" i="10"/>
  <c r="Z107" i="10" s="1"/>
  <c r="Y185" i="10"/>
  <c r="AI128" i="10"/>
  <c r="AJ175" i="10"/>
  <c r="I175" i="10" s="1"/>
  <c r="AI183" i="10"/>
  <c r="AI168" i="10"/>
  <c r="H168" i="10" s="1"/>
  <c r="G56" i="13" s="1"/>
  <c r="AI108" i="10"/>
  <c r="H108" i="10" s="1"/>
  <c r="Y81" i="10"/>
  <c r="Y78" i="10" s="1"/>
  <c r="Y64" i="10"/>
  <c r="AI156" i="10"/>
  <c r="H156" i="10" s="1"/>
  <c r="G53" i="13" s="1"/>
  <c r="AI131" i="10"/>
  <c r="AI94" i="10"/>
  <c r="H94" i="10" s="1"/>
  <c r="AI152" i="10"/>
  <c r="AI96" i="10"/>
  <c r="AJ124" i="10"/>
  <c r="AI127" i="10"/>
  <c r="H127" i="10" s="1"/>
  <c r="AI91" i="10"/>
  <c r="AJ60" i="10"/>
  <c r="AI57" i="10"/>
  <c r="AI142" i="10"/>
  <c r="AI76" i="10"/>
  <c r="AI133" i="10"/>
  <c r="AI136" i="10"/>
  <c r="AI179" i="10"/>
  <c r="H179" i="10" s="1"/>
  <c r="AI114" i="10"/>
  <c r="H114" i="10" s="1"/>
  <c r="AI24" i="10"/>
  <c r="AI157" i="10"/>
  <c r="AJ195" i="10"/>
  <c r="AI163" i="10"/>
  <c r="AI38" i="10"/>
  <c r="H38" i="10" s="1"/>
  <c r="AJ56" i="10"/>
  <c r="AI181" i="10"/>
  <c r="AI27" i="10"/>
  <c r="H27" i="10" s="1"/>
  <c r="Y99" i="10"/>
  <c r="Y101" i="10"/>
  <c r="Y59" i="10"/>
  <c r="Y55" i="10" s="1"/>
  <c r="AJ51" i="10"/>
  <c r="AI39" i="10"/>
  <c r="AI145" i="10"/>
  <c r="H145" i="10" s="1"/>
  <c r="AJ65" i="10"/>
  <c r="I65" i="10" s="1"/>
  <c r="AI116" i="10"/>
  <c r="AI32" i="10"/>
  <c r="AI110" i="10"/>
  <c r="AI56" i="10"/>
  <c r="H56" i="10" s="1"/>
  <c r="G26" i="13" s="1"/>
  <c r="AI130" i="10"/>
  <c r="H130" i="10" s="1"/>
  <c r="AI172" i="10"/>
  <c r="H172" i="10" s="1"/>
  <c r="AJ172" i="10"/>
  <c r="AI61" i="10"/>
  <c r="AJ156" i="10"/>
  <c r="AI90" i="10"/>
  <c r="AJ27" i="10"/>
  <c r="AI62" i="10"/>
  <c r="AJ191" i="10"/>
  <c r="AI129" i="10"/>
  <c r="AI146" i="10"/>
  <c r="AJ71" i="10"/>
  <c r="AI35" i="10"/>
  <c r="AI102" i="10"/>
  <c r="H102" i="10" s="1"/>
  <c r="G39" i="13" s="1"/>
  <c r="AI148" i="10"/>
  <c r="AI173" i="10"/>
  <c r="AI195" i="10"/>
  <c r="H195" i="10" s="1"/>
  <c r="AJ82" i="10"/>
  <c r="I82" i="10" s="1"/>
  <c r="AI117" i="10"/>
  <c r="AI95" i="10"/>
  <c r="H95" i="10" s="1"/>
  <c r="G37" i="13" s="1"/>
  <c r="AI72" i="10"/>
  <c r="AI92" i="10"/>
  <c r="Y174" i="10"/>
  <c r="Y170" i="10" s="1"/>
  <c r="Y167" i="10" s="1"/>
  <c r="AJ85" i="10"/>
  <c r="I85" i="10" s="1"/>
  <c r="AI118" i="10"/>
  <c r="AI30" i="10"/>
  <c r="AI153" i="10"/>
  <c r="AI49" i="10"/>
  <c r="AI34" i="10"/>
  <c r="AJ163" i="10"/>
  <c r="AI79" i="10"/>
  <c r="H79" i="10" s="1"/>
  <c r="AJ114" i="10"/>
  <c r="AI33" i="10"/>
  <c r="AI80" i="10"/>
  <c r="Y158" i="10"/>
  <c r="Y155" i="10" s="1"/>
  <c r="Y53" i="10"/>
  <c r="AI23" i="10"/>
  <c r="AI103" i="10"/>
  <c r="AI58" i="10"/>
  <c r="AI75" i="10"/>
  <c r="AI89" i="10"/>
  <c r="H89" i="10" s="1"/>
  <c r="AI48" i="10"/>
  <c r="H48" i="10" s="1"/>
  <c r="AI134" i="10"/>
  <c r="AJ145" i="10"/>
  <c r="AJ102" i="10"/>
  <c r="AJ38" i="10"/>
  <c r="AI71" i="10"/>
  <c r="H71" i="10" s="1"/>
  <c r="AJ179" i="10"/>
  <c r="AI115" i="10"/>
  <c r="AI180" i="10"/>
  <c r="AI74" i="10"/>
  <c r="AJ87" i="10"/>
  <c r="I87" i="10" s="1"/>
  <c r="I186" i="10"/>
  <c r="AJ141" i="10"/>
  <c r="AI73" i="10"/>
  <c r="AI28" i="10"/>
  <c r="AI132" i="10"/>
  <c r="AI31" i="10"/>
  <c r="AI191" i="10"/>
  <c r="H191" i="10" s="1"/>
  <c r="AI119" i="10"/>
  <c r="AI196" i="10"/>
  <c r="AI120" i="10"/>
  <c r="AJ127" i="10"/>
  <c r="AI109" i="10"/>
  <c r="AI137" i="10"/>
  <c r="AI51" i="10"/>
  <c r="H51" i="10" s="1"/>
  <c r="AI135" i="10"/>
  <c r="AI124" i="10"/>
  <c r="H124" i="10" s="1"/>
  <c r="G44" i="13" s="1"/>
  <c r="AJ151" i="10"/>
  <c r="AI125" i="10"/>
  <c r="AI151" i="10"/>
  <c r="H151" i="10" s="1"/>
  <c r="AJ89" i="10"/>
  <c r="AI147" i="10"/>
  <c r="AC134" i="10"/>
  <c r="AG134" i="10" s="1"/>
  <c r="Y134" i="10"/>
  <c r="AC52" i="10"/>
  <c r="AG52" i="10" s="1"/>
  <c r="AA50" i="10"/>
  <c r="AA47" i="10" s="1"/>
  <c r="AB52" i="10"/>
  <c r="AF52" i="10" s="1"/>
  <c r="Y52" i="10"/>
  <c r="Z50" i="10"/>
  <c r="Z47" i="10" s="1"/>
  <c r="Z26" i="10" s="1"/>
  <c r="AC148" i="10"/>
  <c r="AG148" i="10" s="1"/>
  <c r="Y148" i="10"/>
  <c r="AC128" i="10"/>
  <c r="AG128" i="10" s="1"/>
  <c r="Y128" i="10"/>
  <c r="AC196" i="10"/>
  <c r="AG196" i="10" s="1"/>
  <c r="Y196" i="10"/>
  <c r="AC76" i="10"/>
  <c r="AG76" i="10" s="1"/>
  <c r="Y76" i="10"/>
  <c r="AC39" i="10"/>
  <c r="AG39" i="10" s="1"/>
  <c r="AA37" i="10"/>
  <c r="Y39" i="10"/>
  <c r="AA198" i="10"/>
  <c r="AC182" i="10"/>
  <c r="AG182" i="10" s="1"/>
  <c r="AC31" i="10"/>
  <c r="AG31" i="10" s="1"/>
  <c r="AA26" i="10"/>
  <c r="Y31" i="10"/>
  <c r="AC53" i="10"/>
  <c r="AG53" i="10" s="1"/>
  <c r="Y122" i="10"/>
  <c r="AB122" i="10"/>
  <c r="AF122" i="10" s="1"/>
  <c r="AC164" i="10"/>
  <c r="AG164" i="10" s="1"/>
  <c r="AB93" i="10"/>
  <c r="AF93" i="10" s="1"/>
  <c r="Y93" i="10"/>
  <c r="Z198" i="10"/>
  <c r="Z88" i="10"/>
  <c r="Z86" i="10" s="1"/>
  <c r="Z84" i="10" s="1"/>
  <c r="Z70" i="10" s="1"/>
  <c r="AC125" i="10"/>
  <c r="AG125" i="10" s="1"/>
  <c r="Y125" i="10"/>
  <c r="AC73" i="10"/>
  <c r="AG73" i="10" s="1"/>
  <c r="Y73" i="10"/>
  <c r="AC152" i="10"/>
  <c r="AG152" i="10" s="1"/>
  <c r="AA150" i="10"/>
  <c r="AA144" i="10" s="1"/>
  <c r="AA140" i="10" s="1"/>
  <c r="AA126" i="10" s="1"/>
  <c r="AA123" i="10" s="1"/>
  <c r="AA113" i="10" s="1"/>
  <c r="AA107" i="10" s="1"/>
  <c r="AA88" i="10" s="1"/>
  <c r="AA86" i="10" s="1"/>
  <c r="AA84" i="10" s="1"/>
  <c r="AA70" i="10" s="1"/>
  <c r="Y152" i="10"/>
  <c r="AC116" i="10"/>
  <c r="AG116" i="10" s="1"/>
  <c r="Y116" i="10"/>
  <c r="J50" i="10"/>
  <c r="DJ199" i="11"/>
  <c r="LU199" i="11"/>
  <c r="GH199" i="11"/>
  <c r="NS199" i="11"/>
  <c r="KQ199" i="11"/>
  <c r="GJ197" i="11"/>
  <c r="GJ199" i="11" s="1"/>
  <c r="GK197" i="11"/>
  <c r="GK199" i="11" s="1"/>
  <c r="Q197" i="10"/>
  <c r="U197" i="10"/>
  <c r="U194" i="10" s="1"/>
  <c r="N197" i="10"/>
  <c r="T197" i="10"/>
  <c r="O197" i="10"/>
  <c r="R197" i="10"/>
  <c r="P198" i="10"/>
  <c r="S198" i="10"/>
  <c r="M198" i="10"/>
  <c r="O199" i="10" l="1"/>
  <c r="O194" i="10"/>
  <c r="T199" i="10"/>
  <c r="T194" i="10"/>
  <c r="I32" i="13"/>
  <c r="J47" i="10"/>
  <c r="X23" i="13"/>
  <c r="AK21" i="10"/>
  <c r="X21" i="13" s="1"/>
  <c r="L150" i="10"/>
  <c r="X54" i="13"/>
  <c r="AK88" i="10"/>
  <c r="N199" i="10"/>
  <c r="N194" i="10"/>
  <c r="Y162" i="10"/>
  <c r="J73" i="13"/>
  <c r="K162" i="10"/>
  <c r="J31" i="13"/>
  <c r="K26" i="10"/>
  <c r="J23" i="13" s="1"/>
  <c r="R199" i="10"/>
  <c r="R194" i="10"/>
  <c r="U190" i="10"/>
  <c r="F165" i="10"/>
  <c r="H55" i="13"/>
  <c r="J61" i="13"/>
  <c r="K33" i="13"/>
  <c r="L50" i="10"/>
  <c r="X83" i="13"/>
  <c r="AK178" i="10"/>
  <c r="Q199" i="10"/>
  <c r="Q194" i="10"/>
  <c r="I49" i="13"/>
  <c r="I69" i="13"/>
  <c r="J150" i="10"/>
  <c r="U199" i="10"/>
  <c r="AC162" i="10"/>
  <c r="H163" i="10"/>
  <c r="AH165" i="10"/>
  <c r="H165" i="10"/>
  <c r="G55" i="13" s="1"/>
  <c r="AH169" i="10"/>
  <c r="H169" i="10"/>
  <c r="I36" i="10"/>
  <c r="F36" i="10" s="1"/>
  <c r="AH36" i="10"/>
  <c r="H36" i="10"/>
  <c r="E184" i="10"/>
  <c r="G184" i="10"/>
  <c r="E171" i="10"/>
  <c r="AJ171" i="10"/>
  <c r="I138" i="10"/>
  <c r="F138" i="10" s="1"/>
  <c r="E138" i="10"/>
  <c r="H31" i="10"/>
  <c r="E48" i="10"/>
  <c r="E195" i="10"/>
  <c r="E179" i="10"/>
  <c r="E156" i="10"/>
  <c r="H183" i="10"/>
  <c r="H125" i="10"/>
  <c r="E124" i="10"/>
  <c r="H109" i="10"/>
  <c r="H120" i="10"/>
  <c r="F87" i="10"/>
  <c r="H180" i="10"/>
  <c r="H103" i="10"/>
  <c r="H101" i="10" s="1"/>
  <c r="H80" i="10"/>
  <c r="I114" i="10"/>
  <c r="G114" i="10" s="1"/>
  <c r="H49" i="10"/>
  <c r="F85" i="10"/>
  <c r="H92" i="10"/>
  <c r="G35" i="13" s="1"/>
  <c r="E95" i="10"/>
  <c r="F82" i="10"/>
  <c r="I81" i="10"/>
  <c r="I191" i="10"/>
  <c r="G191" i="10" s="1"/>
  <c r="I172" i="10"/>
  <c r="G172" i="10" s="1"/>
  <c r="H110" i="10"/>
  <c r="I51" i="10"/>
  <c r="H181" i="10"/>
  <c r="I195" i="10"/>
  <c r="H142" i="10"/>
  <c r="I60" i="10"/>
  <c r="H29" i="13" s="1"/>
  <c r="E127" i="10"/>
  <c r="H96" i="10"/>
  <c r="E94" i="10"/>
  <c r="E168" i="10"/>
  <c r="F175" i="10"/>
  <c r="I174" i="10"/>
  <c r="E51" i="10"/>
  <c r="H119" i="10"/>
  <c r="I141" i="10"/>
  <c r="H48" i="13" s="1"/>
  <c r="I179" i="10"/>
  <c r="I145" i="10"/>
  <c r="G145" i="10" s="1"/>
  <c r="E172" i="10"/>
  <c r="H39" i="10"/>
  <c r="H147" i="10"/>
  <c r="E151" i="10"/>
  <c r="H137" i="10"/>
  <c r="I127" i="10"/>
  <c r="G127" i="10" s="1"/>
  <c r="H196" i="10"/>
  <c r="E191" i="10"/>
  <c r="H74" i="10"/>
  <c r="H115" i="10"/>
  <c r="E71" i="10"/>
  <c r="H134" i="10"/>
  <c r="E89" i="10"/>
  <c r="H58" i="10"/>
  <c r="G28" i="13" s="1"/>
  <c r="H33" i="10"/>
  <c r="I163" i="10"/>
  <c r="H30" i="10"/>
  <c r="H173" i="10"/>
  <c r="E102" i="10"/>
  <c r="I71" i="10"/>
  <c r="G71" i="10" s="1"/>
  <c r="H146" i="10"/>
  <c r="I27" i="10"/>
  <c r="G27" i="10" s="1"/>
  <c r="I156" i="10"/>
  <c r="H53" i="13" s="1"/>
  <c r="E130" i="10"/>
  <c r="H116" i="10"/>
  <c r="E145" i="10"/>
  <c r="E27" i="10"/>
  <c r="H136" i="10"/>
  <c r="H76" i="10"/>
  <c r="H57" i="10"/>
  <c r="G27" i="13" s="1"/>
  <c r="H91" i="10"/>
  <c r="I124" i="10"/>
  <c r="H152" i="10"/>
  <c r="G51" i="13" s="1"/>
  <c r="I89" i="10"/>
  <c r="H28" i="10"/>
  <c r="I38" i="10"/>
  <c r="G38" i="10" s="1"/>
  <c r="H75" i="10"/>
  <c r="H153" i="10"/>
  <c r="G52" i="13" s="1"/>
  <c r="H117" i="10"/>
  <c r="G41" i="13" s="1"/>
  <c r="H90" i="10"/>
  <c r="E56" i="10"/>
  <c r="E38" i="10"/>
  <c r="H24" i="10"/>
  <c r="H133" i="10"/>
  <c r="E108" i="10"/>
  <c r="E29" i="10"/>
  <c r="I151" i="10"/>
  <c r="G151" i="10" s="1"/>
  <c r="H135" i="10"/>
  <c r="H132" i="10"/>
  <c r="H73" i="10"/>
  <c r="F186" i="10"/>
  <c r="I185" i="10"/>
  <c r="I102" i="10"/>
  <c r="H39" i="13" s="1"/>
  <c r="H23" i="10"/>
  <c r="E79" i="10"/>
  <c r="H34" i="10"/>
  <c r="H118" i="10"/>
  <c r="H72" i="10"/>
  <c r="H148" i="10"/>
  <c r="H35" i="10"/>
  <c r="H129" i="10"/>
  <c r="H62" i="10"/>
  <c r="H61" i="10"/>
  <c r="G30" i="13" s="1"/>
  <c r="H32" i="10"/>
  <c r="F65" i="10"/>
  <c r="I64" i="10"/>
  <c r="I56" i="10"/>
  <c r="H26" i="13" s="1"/>
  <c r="H157" i="10"/>
  <c r="E114" i="10"/>
  <c r="H131" i="10"/>
  <c r="H128" i="10"/>
  <c r="Y50" i="10"/>
  <c r="Y47" i="10" s="1"/>
  <c r="AH124" i="10"/>
  <c r="AJ58" i="10"/>
  <c r="I58" i="10" s="1"/>
  <c r="AJ129" i="10"/>
  <c r="I129" i="10" s="1"/>
  <c r="F129" i="10" s="1"/>
  <c r="AJ92" i="10"/>
  <c r="I92" i="10" s="1"/>
  <c r="AJ72" i="10"/>
  <c r="AJ64" i="10"/>
  <c r="W36" i="13" s="1"/>
  <c r="AJ192" i="10"/>
  <c r="I192" i="10" s="1"/>
  <c r="F192" i="10" s="1"/>
  <c r="AJ159" i="10"/>
  <c r="I159" i="10" s="1"/>
  <c r="AJ48" i="10"/>
  <c r="I48" i="10" s="1"/>
  <c r="G48" i="10" s="1"/>
  <c r="AI40" i="10"/>
  <c r="H40" i="10" s="1"/>
  <c r="AH114" i="10"/>
  <c r="AJ132" i="10"/>
  <c r="I132" i="10" s="1"/>
  <c r="F132" i="10" s="1"/>
  <c r="AI164" i="10"/>
  <c r="H164" i="10" s="1"/>
  <c r="AH151" i="10"/>
  <c r="AH71" i="10"/>
  <c r="AH89" i="10"/>
  <c r="AI85" i="10"/>
  <c r="H85" i="10" s="1"/>
  <c r="AJ100" i="10"/>
  <c r="I100" i="10" s="1"/>
  <c r="H38" i="13" s="1"/>
  <c r="AJ153" i="10"/>
  <c r="I153" i="10" s="1"/>
  <c r="AI175" i="10"/>
  <c r="H175" i="10" s="1"/>
  <c r="AJ136" i="10"/>
  <c r="I136" i="10" s="1"/>
  <c r="F136" i="10" s="1"/>
  <c r="AJ54" i="10"/>
  <c r="AJ91" i="10"/>
  <c r="I91" i="10" s="1"/>
  <c r="F91" i="10" s="1"/>
  <c r="AJ135" i="10"/>
  <c r="I135" i="10" s="1"/>
  <c r="F135" i="10" s="1"/>
  <c r="AH56" i="10"/>
  <c r="AJ75" i="10"/>
  <c r="I75" i="10" s="1"/>
  <c r="F75" i="10" s="1"/>
  <c r="AJ173" i="10"/>
  <c r="I173" i="10" s="1"/>
  <c r="F173" i="10" s="1"/>
  <c r="AJ168" i="10"/>
  <c r="I168" i="10" s="1"/>
  <c r="H56" i="13" s="1"/>
  <c r="AJ32" i="10"/>
  <c r="I32" i="10" s="1"/>
  <c r="F32" i="10" s="1"/>
  <c r="AI182" i="10"/>
  <c r="AJ109" i="10"/>
  <c r="I109" i="10" s="1"/>
  <c r="F109" i="10" s="1"/>
  <c r="AI82" i="10"/>
  <c r="H82" i="10" s="1"/>
  <c r="AH179" i="10"/>
  <c r="AH156" i="10"/>
  <c r="AJ49" i="10"/>
  <c r="I49" i="10" s="1"/>
  <c r="F49" i="10" s="1"/>
  <c r="AI53" i="10"/>
  <c r="AJ133" i="10"/>
  <c r="I133" i="10" s="1"/>
  <c r="F133" i="10" s="1"/>
  <c r="AJ96" i="10"/>
  <c r="I96" i="10" s="1"/>
  <c r="F96" i="10" s="1"/>
  <c r="AJ74" i="10"/>
  <c r="I74" i="10" s="1"/>
  <c r="F74" i="10" s="1"/>
  <c r="AJ79" i="10"/>
  <c r="I79" i="10" s="1"/>
  <c r="Y150" i="10"/>
  <c r="Y144" i="10" s="1"/>
  <c r="Y140" i="10" s="1"/>
  <c r="Y126" i="10" s="1"/>
  <c r="Y123" i="10" s="1"/>
  <c r="Y113" i="10" s="1"/>
  <c r="Y107" i="10" s="1"/>
  <c r="Y88" i="10" s="1"/>
  <c r="Y86" i="10" s="1"/>
  <c r="Y84" i="10" s="1"/>
  <c r="Y70" i="10" s="1"/>
  <c r="AJ185" i="10"/>
  <c r="W79" i="13" s="1"/>
  <c r="AJ34" i="10"/>
  <c r="I34" i="10" s="1"/>
  <c r="F34" i="10" s="1"/>
  <c r="AI60" i="10"/>
  <c r="H60" i="10" s="1"/>
  <c r="G29" i="13" s="1"/>
  <c r="AJ131" i="10"/>
  <c r="I131" i="10" s="1"/>
  <c r="F131" i="10" s="1"/>
  <c r="AJ57" i="10"/>
  <c r="I57" i="10" s="1"/>
  <c r="AI100" i="10"/>
  <c r="H100" i="10" s="1"/>
  <c r="G38" i="13" s="1"/>
  <c r="AJ29" i="10"/>
  <c r="I29" i="10" s="1"/>
  <c r="F29" i="10" s="1"/>
  <c r="AJ81" i="10"/>
  <c r="W43" i="13" s="1"/>
  <c r="AI141" i="10"/>
  <c r="H141" i="10" s="1"/>
  <c r="G48" i="13" s="1"/>
  <c r="AJ146" i="10"/>
  <c r="I146" i="10" s="1"/>
  <c r="F146" i="10" s="1"/>
  <c r="AI192" i="10"/>
  <c r="H192" i="10" s="1"/>
  <c r="AH127" i="10"/>
  <c r="AJ122" i="10"/>
  <c r="AJ174" i="10"/>
  <c r="W75" i="13" s="1"/>
  <c r="AH191" i="10"/>
  <c r="AJ157" i="10"/>
  <c r="AI87" i="10"/>
  <c r="H87" i="10" s="1"/>
  <c r="AJ94" i="10"/>
  <c r="AH94" i="10" s="1"/>
  <c r="AH195" i="10"/>
  <c r="AJ80" i="10"/>
  <c r="I80" i="10" s="1"/>
  <c r="F80" i="10" s="1"/>
  <c r="AJ93" i="10"/>
  <c r="AH172" i="10"/>
  <c r="AJ33" i="10"/>
  <c r="I33" i="10" s="1"/>
  <c r="F33" i="10" s="1"/>
  <c r="AI65" i="10"/>
  <c r="H65" i="10" s="1"/>
  <c r="AJ103" i="10"/>
  <c r="I103" i="10" s="1"/>
  <c r="F103" i="10" s="1"/>
  <c r="AJ90" i="10"/>
  <c r="I90" i="10" s="1"/>
  <c r="F90" i="10" s="1"/>
  <c r="AJ118" i="10"/>
  <c r="I118" i="10" s="1"/>
  <c r="F118" i="10" s="1"/>
  <c r="AH38" i="10"/>
  <c r="AJ23" i="10"/>
  <c r="I23" i="10" s="1"/>
  <c r="F23" i="10" s="1"/>
  <c r="Y37" i="10"/>
  <c r="Y26" i="10" s="1"/>
  <c r="AH51" i="10"/>
  <c r="AJ117" i="10"/>
  <c r="I117" i="10" s="1"/>
  <c r="AJ137" i="10"/>
  <c r="I137" i="10" s="1"/>
  <c r="F137" i="10" s="1"/>
  <c r="AJ130" i="10"/>
  <c r="AH130" i="10" s="1"/>
  <c r="AJ61" i="10"/>
  <c r="I61" i="10" s="1"/>
  <c r="AJ40" i="10"/>
  <c r="AJ147" i="10"/>
  <c r="I147" i="10" s="1"/>
  <c r="F147" i="10" s="1"/>
  <c r="AH102" i="10"/>
  <c r="AI101" i="10"/>
  <c r="V50" i="13" s="1"/>
  <c r="AJ28" i="10"/>
  <c r="I28" i="10" s="1"/>
  <c r="F28" i="10" s="1"/>
  <c r="AJ110" i="10"/>
  <c r="I110" i="10" s="1"/>
  <c r="F110" i="10" s="1"/>
  <c r="AJ30" i="10"/>
  <c r="I30" i="10" s="1"/>
  <c r="F30" i="10" s="1"/>
  <c r="AH145" i="10"/>
  <c r="AJ62" i="10"/>
  <c r="I62" i="10" s="1"/>
  <c r="F62" i="10" s="1"/>
  <c r="AJ142" i="10"/>
  <c r="I142" i="10" s="1"/>
  <c r="F142" i="10" s="1"/>
  <c r="AJ35" i="10"/>
  <c r="I35" i="10" s="1"/>
  <c r="F35" i="10" s="1"/>
  <c r="AI54" i="10"/>
  <c r="H54" i="10" s="1"/>
  <c r="G25" i="13" s="1"/>
  <c r="AJ181" i="10"/>
  <c r="I181" i="10" s="1"/>
  <c r="F181" i="10" s="1"/>
  <c r="H186" i="10"/>
  <c r="AJ121" i="10"/>
  <c r="AJ24" i="10"/>
  <c r="I24" i="10" s="1"/>
  <c r="F24" i="10" s="1"/>
  <c r="AH27" i="10"/>
  <c r="AH163" i="10"/>
  <c r="AJ183" i="10"/>
  <c r="I183" i="10" s="1"/>
  <c r="F183" i="10" s="1"/>
  <c r="AJ180" i="10"/>
  <c r="I180" i="10" s="1"/>
  <c r="F180" i="10" s="1"/>
  <c r="AJ115" i="10"/>
  <c r="AJ120" i="10"/>
  <c r="I120" i="10" s="1"/>
  <c r="F120" i="10" s="1"/>
  <c r="AJ108" i="10"/>
  <c r="I108" i="10" s="1"/>
  <c r="AJ119" i="10"/>
  <c r="I119" i="10" s="1"/>
  <c r="F119" i="10" s="1"/>
  <c r="AJ95" i="10"/>
  <c r="AI121" i="10"/>
  <c r="H121" i="10" s="1"/>
  <c r="AI159" i="10"/>
  <c r="H159" i="10" s="1"/>
  <c r="Y198" i="10"/>
  <c r="NR197" i="11"/>
  <c r="NR199" i="11" s="1"/>
  <c r="NU198" i="11"/>
  <c r="NU197" i="11"/>
  <c r="NV197" i="11"/>
  <c r="NV198" i="11"/>
  <c r="S197" i="10"/>
  <c r="M197" i="10"/>
  <c r="P197" i="10"/>
  <c r="NX198" i="11"/>
  <c r="NY198" i="11"/>
  <c r="K22" i="10"/>
  <c r="NX197" i="11"/>
  <c r="NY197" i="11"/>
  <c r="L22" i="10"/>
  <c r="D39" i="13" l="1"/>
  <c r="D37" i="13"/>
  <c r="D26" i="13"/>
  <c r="D56" i="13"/>
  <c r="D53" i="13"/>
  <c r="E55" i="13"/>
  <c r="D44" i="13"/>
  <c r="K126" i="10"/>
  <c r="J59" i="13" s="1"/>
  <c r="J71" i="13"/>
  <c r="K123" i="10"/>
  <c r="J74" i="13"/>
  <c r="F153" i="10"/>
  <c r="H52" i="13"/>
  <c r="F58" i="10"/>
  <c r="H28" i="13"/>
  <c r="X47" i="13"/>
  <c r="AK86" i="10"/>
  <c r="S85" i="13"/>
  <c r="T190" i="10"/>
  <c r="S199" i="10"/>
  <c r="S194" i="10"/>
  <c r="F57" i="10"/>
  <c r="H27" i="13"/>
  <c r="X78" i="13"/>
  <c r="X82" i="13"/>
  <c r="T83" i="13"/>
  <c r="U178" i="10"/>
  <c r="M199" i="10"/>
  <c r="M194" i="10"/>
  <c r="F117" i="10"/>
  <c r="H41" i="13"/>
  <c r="F92" i="10"/>
  <c r="H35" i="13"/>
  <c r="I76" i="13"/>
  <c r="J144" i="10"/>
  <c r="T85" i="13"/>
  <c r="M85" i="13"/>
  <c r="N190" i="10"/>
  <c r="K76" i="13"/>
  <c r="L144" i="10"/>
  <c r="I31" i="13"/>
  <c r="J26" i="10"/>
  <c r="I23" i="13" s="1"/>
  <c r="N85" i="13"/>
  <c r="O190" i="10"/>
  <c r="P199" i="10"/>
  <c r="P194" i="10"/>
  <c r="F61" i="10"/>
  <c r="H30" i="13"/>
  <c r="G124" i="10"/>
  <c r="F44" i="13" s="1"/>
  <c r="H44" i="13"/>
  <c r="G50" i="13"/>
  <c r="G70" i="13"/>
  <c r="P85" i="13"/>
  <c r="Q190" i="10"/>
  <c r="K32" i="13"/>
  <c r="L47" i="10"/>
  <c r="Q85" i="13"/>
  <c r="R190" i="10"/>
  <c r="F81" i="10"/>
  <c r="F174" i="10"/>
  <c r="D184" i="10"/>
  <c r="AL184" i="10" s="1"/>
  <c r="F64" i="10"/>
  <c r="F185" i="10"/>
  <c r="G163" i="10"/>
  <c r="E163" i="10"/>
  <c r="E165" i="10"/>
  <c r="G165" i="10"/>
  <c r="F55" i="13" s="1"/>
  <c r="G138" i="10"/>
  <c r="E36" i="10"/>
  <c r="G36" i="10"/>
  <c r="E169" i="10"/>
  <c r="G169" i="10"/>
  <c r="D138" i="10"/>
  <c r="AL138" i="10" s="1"/>
  <c r="I171" i="10"/>
  <c r="AH171" i="10"/>
  <c r="AH79" i="10"/>
  <c r="H37" i="10"/>
  <c r="G24" i="13" s="1"/>
  <c r="Z22" i="10"/>
  <c r="AB22" i="10" s="1"/>
  <c r="AF22" i="10" s="1"/>
  <c r="AA22" i="10"/>
  <c r="AC22" i="10" s="1"/>
  <c r="AG22" i="10" s="1"/>
  <c r="G29" i="10"/>
  <c r="G32" i="10"/>
  <c r="E32" i="10"/>
  <c r="E72" i="10"/>
  <c r="E28" i="10"/>
  <c r="G28" i="10"/>
  <c r="E173" i="10"/>
  <c r="G173" i="10"/>
  <c r="E74" i="10"/>
  <c r="G74" i="10"/>
  <c r="I40" i="10"/>
  <c r="F40" i="10" s="1"/>
  <c r="I130" i="10"/>
  <c r="I93" i="10"/>
  <c r="F93" i="10" s="1"/>
  <c r="G87" i="10"/>
  <c r="E87" i="10"/>
  <c r="E141" i="10"/>
  <c r="G141" i="10"/>
  <c r="F48" i="13" s="1"/>
  <c r="E100" i="10"/>
  <c r="G100" i="10"/>
  <c r="H99" i="10"/>
  <c r="G82" i="10"/>
  <c r="G81" i="10" s="1"/>
  <c r="E82" i="10"/>
  <c r="H81" i="10"/>
  <c r="G43" i="13" s="1"/>
  <c r="F168" i="10"/>
  <c r="I54" i="10"/>
  <c r="E85" i="10"/>
  <c r="G85" i="10"/>
  <c r="E40" i="10"/>
  <c r="E131" i="10"/>
  <c r="G131" i="10"/>
  <c r="G23" i="10"/>
  <c r="E23" i="10"/>
  <c r="G132" i="10"/>
  <c r="E132" i="10"/>
  <c r="F151" i="10"/>
  <c r="E116" i="10"/>
  <c r="F156" i="10"/>
  <c r="G146" i="10"/>
  <c r="E146" i="10"/>
  <c r="E134" i="10"/>
  <c r="E196" i="10"/>
  <c r="E137" i="10"/>
  <c r="G137" i="10"/>
  <c r="F145" i="10"/>
  <c r="F141" i="10"/>
  <c r="E183" i="10"/>
  <c r="G183" i="10"/>
  <c r="G156" i="10"/>
  <c r="F53" i="13" s="1"/>
  <c r="I115" i="10"/>
  <c r="F115" i="10" s="1"/>
  <c r="F159" i="10"/>
  <c r="I158" i="10"/>
  <c r="H68" i="13" s="1"/>
  <c r="G62" i="10"/>
  <c r="E62" i="10"/>
  <c r="E34" i="10"/>
  <c r="G34" i="10"/>
  <c r="E133" i="10"/>
  <c r="G133" i="10"/>
  <c r="G117" i="10"/>
  <c r="F41" i="13" s="1"/>
  <c r="E117" i="10"/>
  <c r="E152" i="10"/>
  <c r="E76" i="10"/>
  <c r="E58" i="10"/>
  <c r="G58" i="10"/>
  <c r="F28" i="13" s="1"/>
  <c r="E39" i="10"/>
  <c r="F60" i="10"/>
  <c r="I59" i="10"/>
  <c r="I55" i="10" s="1"/>
  <c r="H33" i="13" s="1"/>
  <c r="F195" i="10"/>
  <c r="F51" i="10"/>
  <c r="F172" i="10"/>
  <c r="G92" i="10"/>
  <c r="F35" i="13" s="1"/>
  <c r="E92" i="10"/>
  <c r="G49" i="10"/>
  <c r="E49" i="10"/>
  <c r="E80" i="10"/>
  <c r="G80" i="10"/>
  <c r="G180" i="10"/>
  <c r="E180" i="10"/>
  <c r="G120" i="10"/>
  <c r="E120" i="10"/>
  <c r="E121" i="10"/>
  <c r="E186" i="10"/>
  <c r="G186" i="10"/>
  <c r="G185" i="10" s="1"/>
  <c r="H185" i="10"/>
  <c r="E65" i="10"/>
  <c r="G65" i="10"/>
  <c r="G64" i="10" s="1"/>
  <c r="H64" i="10"/>
  <c r="I94" i="10"/>
  <c r="I122" i="10"/>
  <c r="F122" i="10" s="1"/>
  <c r="E192" i="10"/>
  <c r="G192" i="10"/>
  <c r="G60" i="10"/>
  <c r="F29" i="13" s="1"/>
  <c r="E60" i="10"/>
  <c r="H59" i="10"/>
  <c r="H53" i="10"/>
  <c r="G175" i="10"/>
  <c r="G174" i="10" s="1"/>
  <c r="E175" i="10"/>
  <c r="H174" i="10"/>
  <c r="F100" i="10"/>
  <c r="E164" i="10"/>
  <c r="E157" i="10"/>
  <c r="E61" i="10"/>
  <c r="G61" i="10"/>
  <c r="F30" i="13" s="1"/>
  <c r="E129" i="10"/>
  <c r="G129" i="10"/>
  <c r="E148" i="10"/>
  <c r="G118" i="10"/>
  <c r="E118" i="10"/>
  <c r="H78" i="10"/>
  <c r="G42" i="13" s="1"/>
  <c r="E24" i="10"/>
  <c r="G24" i="10"/>
  <c r="G90" i="10"/>
  <c r="E90" i="10"/>
  <c r="E153" i="10"/>
  <c r="G153" i="10"/>
  <c r="F52" i="13" s="1"/>
  <c r="F38" i="10"/>
  <c r="F89" i="10"/>
  <c r="F124" i="10"/>
  <c r="G57" i="10"/>
  <c r="F27" i="13" s="1"/>
  <c r="E57" i="10"/>
  <c r="G136" i="10"/>
  <c r="E136" i="10"/>
  <c r="E30" i="10"/>
  <c r="G30" i="10"/>
  <c r="G33" i="10"/>
  <c r="E33" i="10"/>
  <c r="E115" i="10"/>
  <c r="E147" i="10"/>
  <c r="G147" i="10"/>
  <c r="G142" i="10"/>
  <c r="E142" i="10"/>
  <c r="E181" i="10"/>
  <c r="G181" i="10"/>
  <c r="G110" i="10"/>
  <c r="E110" i="10"/>
  <c r="F191" i="10"/>
  <c r="F114" i="10"/>
  <c r="E103" i="10"/>
  <c r="G103" i="10"/>
  <c r="E109" i="10"/>
  <c r="G109" i="10"/>
  <c r="G159" i="10"/>
  <c r="G158" i="10" s="1"/>
  <c r="F68" i="13" s="1"/>
  <c r="E159" i="10"/>
  <c r="H158" i="10"/>
  <c r="G68" i="13" s="1"/>
  <c r="I121" i="10"/>
  <c r="F121" i="10" s="1"/>
  <c r="AH61" i="10"/>
  <c r="F79" i="10"/>
  <c r="I78" i="10"/>
  <c r="H42" i="13" s="1"/>
  <c r="H182" i="10"/>
  <c r="F56" i="10"/>
  <c r="E35" i="10"/>
  <c r="G35" i="10"/>
  <c r="G79" i="10"/>
  <c r="G56" i="10"/>
  <c r="F26" i="13" s="1"/>
  <c r="G75" i="10"/>
  <c r="E75" i="10"/>
  <c r="E91" i="10"/>
  <c r="G91" i="10"/>
  <c r="F163" i="10"/>
  <c r="I95" i="10"/>
  <c r="H37" i="13" s="1"/>
  <c r="F108" i="10"/>
  <c r="E54" i="10"/>
  <c r="AH157" i="10"/>
  <c r="I157" i="10"/>
  <c r="F157" i="10" s="1"/>
  <c r="F48" i="10"/>
  <c r="I72" i="10"/>
  <c r="F72" i="10" s="1"/>
  <c r="E128" i="10"/>
  <c r="F102" i="10"/>
  <c r="I101" i="10"/>
  <c r="E73" i="10"/>
  <c r="E135" i="10"/>
  <c r="G135" i="10"/>
  <c r="D29" i="10"/>
  <c r="AL29" i="10" s="1"/>
  <c r="G108" i="10"/>
  <c r="F27" i="10"/>
  <c r="F71" i="10"/>
  <c r="G102" i="10"/>
  <c r="F39" i="13" s="1"/>
  <c r="G89" i="10"/>
  <c r="F127" i="10"/>
  <c r="H150" i="10"/>
  <c r="H144" i="10" s="1"/>
  <c r="F179" i="10"/>
  <c r="E119" i="10"/>
  <c r="G119" i="10"/>
  <c r="G51" i="10"/>
  <c r="G168" i="10"/>
  <c r="F56" i="13" s="1"/>
  <c r="G96" i="10"/>
  <c r="E96" i="10"/>
  <c r="E125" i="10"/>
  <c r="H155" i="10"/>
  <c r="G179" i="10"/>
  <c r="G195" i="10"/>
  <c r="E31" i="10"/>
  <c r="AH121" i="10"/>
  <c r="AH120" i="10"/>
  <c r="AH180" i="10"/>
  <c r="AI185" i="10"/>
  <c r="V79" i="13" s="1"/>
  <c r="AH186" i="10"/>
  <c r="AJ128" i="10"/>
  <c r="I128" i="10" s="1"/>
  <c r="F128" i="10" s="1"/>
  <c r="AJ164" i="10"/>
  <c r="AH23" i="10"/>
  <c r="AH118" i="10"/>
  <c r="AH80" i="10"/>
  <c r="AH57" i="10"/>
  <c r="AJ55" i="10"/>
  <c r="W33" i="13" s="1"/>
  <c r="AH74" i="10"/>
  <c r="AJ170" i="10"/>
  <c r="W74" i="13" s="1"/>
  <c r="AH173" i="10"/>
  <c r="AI93" i="10"/>
  <c r="H93" i="10" s="1"/>
  <c r="AH48" i="10"/>
  <c r="AH129" i="10"/>
  <c r="AH24" i="10"/>
  <c r="AH54" i="10"/>
  <c r="AH142" i="10"/>
  <c r="AH72" i="10"/>
  <c r="AJ101" i="10"/>
  <c r="AH103" i="10"/>
  <c r="AH33" i="10"/>
  <c r="AH87" i="10"/>
  <c r="AJ53" i="10"/>
  <c r="I53" i="10" s="1"/>
  <c r="F53" i="10" s="1"/>
  <c r="AJ116" i="10"/>
  <c r="I116" i="10" s="1"/>
  <c r="F116" i="10" s="1"/>
  <c r="AH141" i="10"/>
  <c r="AH95" i="10"/>
  <c r="AH131" i="10"/>
  <c r="AH115" i="10"/>
  <c r="AJ52" i="10"/>
  <c r="I52" i="10" s="1"/>
  <c r="F52" i="10" s="1"/>
  <c r="AJ76" i="10"/>
  <c r="I76" i="10" s="1"/>
  <c r="F76" i="10" s="1"/>
  <c r="AJ78" i="10"/>
  <c r="W42" i="13" s="1"/>
  <c r="AH96" i="10"/>
  <c r="AH133" i="10"/>
  <c r="AH49" i="10"/>
  <c r="AH75" i="10"/>
  <c r="AH91" i="10"/>
  <c r="AJ158" i="10"/>
  <c r="AJ31" i="10"/>
  <c r="I31" i="10" s="1"/>
  <c r="F31" i="10" s="1"/>
  <c r="AJ152" i="10"/>
  <c r="I152" i="10" s="1"/>
  <c r="AH159" i="10"/>
  <c r="AI158" i="10"/>
  <c r="AH183" i="10"/>
  <c r="AH181" i="10"/>
  <c r="AH35" i="10"/>
  <c r="AH30" i="10"/>
  <c r="AH147" i="10"/>
  <c r="AJ59" i="10"/>
  <c r="W34" i="13" s="1"/>
  <c r="AH137" i="10"/>
  <c r="AJ196" i="10"/>
  <c r="I196" i="10" s="1"/>
  <c r="F196" i="10" s="1"/>
  <c r="AI122" i="10"/>
  <c r="H122" i="10" s="1"/>
  <c r="AI64" i="10"/>
  <c r="V36" i="13" s="1"/>
  <c r="AH65" i="10"/>
  <c r="AH192" i="10"/>
  <c r="AI99" i="10"/>
  <c r="V49" i="13" s="1"/>
  <c r="AH100" i="10"/>
  <c r="AH34" i="10"/>
  <c r="AH28" i="10"/>
  <c r="AI81" i="10"/>
  <c r="AH82" i="10"/>
  <c r="AJ167" i="10"/>
  <c r="W73" i="13" s="1"/>
  <c r="AH168" i="10"/>
  <c r="AH136" i="10"/>
  <c r="AH153" i="10"/>
  <c r="AH85" i="10"/>
  <c r="AJ182" i="10"/>
  <c r="I182" i="10" s="1"/>
  <c r="F182" i="10" s="1"/>
  <c r="AJ73" i="10"/>
  <c r="I73" i="10" s="1"/>
  <c r="F73" i="10" s="1"/>
  <c r="AH132" i="10"/>
  <c r="AI37" i="10"/>
  <c r="V24" i="13" s="1"/>
  <c r="AH40" i="10"/>
  <c r="AH92" i="10"/>
  <c r="AH58" i="10"/>
  <c r="AH119" i="10"/>
  <c r="AH62" i="10"/>
  <c r="AH110" i="10"/>
  <c r="AH117" i="10"/>
  <c r="AH108" i="10"/>
  <c r="AH90" i="10"/>
  <c r="AI52" i="10"/>
  <c r="H52" i="10" s="1"/>
  <c r="AJ39" i="10"/>
  <c r="I39" i="10" s="1"/>
  <c r="F39" i="10" s="1"/>
  <c r="AJ125" i="10"/>
  <c r="I125" i="10" s="1"/>
  <c r="F125" i="10" s="1"/>
  <c r="AH146" i="10"/>
  <c r="AH29" i="10"/>
  <c r="AI59" i="10"/>
  <c r="AH60" i="10"/>
  <c r="AJ134" i="10"/>
  <c r="I134" i="10" s="1"/>
  <c r="F134" i="10" s="1"/>
  <c r="AJ148" i="10"/>
  <c r="I148" i="10" s="1"/>
  <c r="F148" i="10" s="1"/>
  <c r="AH109" i="10"/>
  <c r="AH32" i="10"/>
  <c r="AH135" i="10"/>
  <c r="AH175" i="10"/>
  <c r="AI174" i="10"/>
  <c r="K21" i="10"/>
  <c r="J21" i="13" s="1"/>
  <c r="NX199" i="11"/>
  <c r="NV199" i="11"/>
  <c r="NU199" i="11"/>
  <c r="NY199" i="11"/>
  <c r="K198" i="10"/>
  <c r="L198" i="10"/>
  <c r="L197" i="10"/>
  <c r="L194" i="10" s="1"/>
  <c r="J22" i="10"/>
  <c r="J21" i="10" s="1"/>
  <c r="I21" i="13" s="1"/>
  <c r="K197" i="10"/>
  <c r="K194" i="10" s="1"/>
  <c r="E38" i="13" l="1"/>
  <c r="D28" i="13"/>
  <c r="D38" i="13"/>
  <c r="D25" i="13"/>
  <c r="E26" i="13"/>
  <c r="E44" i="13"/>
  <c r="D52" i="13"/>
  <c r="D30" i="13"/>
  <c r="E29" i="13"/>
  <c r="E48" i="13"/>
  <c r="E53" i="13"/>
  <c r="E35" i="13"/>
  <c r="E52" i="13"/>
  <c r="D29" i="13"/>
  <c r="D51" i="13"/>
  <c r="D48" i="13"/>
  <c r="E30" i="13"/>
  <c r="E39" i="13"/>
  <c r="D27" i="13"/>
  <c r="D35" i="13"/>
  <c r="D41" i="13"/>
  <c r="D55" i="13"/>
  <c r="E41" i="13"/>
  <c r="E27" i="13"/>
  <c r="E28" i="13"/>
  <c r="AI170" i="10"/>
  <c r="V75" i="13"/>
  <c r="AI55" i="10"/>
  <c r="V33" i="13" s="1"/>
  <c r="V34" i="13"/>
  <c r="AJ99" i="10"/>
  <c r="W49" i="13" s="1"/>
  <c r="W50" i="13"/>
  <c r="AI78" i="10"/>
  <c r="V42" i="13" s="1"/>
  <c r="V43" i="13"/>
  <c r="AI155" i="10"/>
  <c r="V68" i="13"/>
  <c r="AJ155" i="10"/>
  <c r="W67" i="13" s="1"/>
  <c r="W68" i="13"/>
  <c r="G63" i="13"/>
  <c r="H140" i="10"/>
  <c r="K190" i="10"/>
  <c r="G75" i="13"/>
  <c r="G34" i="13"/>
  <c r="G62" i="13"/>
  <c r="S190" i="10"/>
  <c r="K85" i="13"/>
  <c r="L190" i="10"/>
  <c r="H50" i="13"/>
  <c r="H70" i="13"/>
  <c r="H170" i="10"/>
  <c r="D168" i="10"/>
  <c r="E56" i="13"/>
  <c r="G49" i="13"/>
  <c r="G69" i="13"/>
  <c r="E36" i="13"/>
  <c r="K31" i="13"/>
  <c r="L26" i="10"/>
  <c r="P190" i="10"/>
  <c r="I63" i="13"/>
  <c r="J140" i="10"/>
  <c r="I75" i="13"/>
  <c r="T78" i="13"/>
  <c r="T86" i="13" s="1"/>
  <c r="T82" i="13"/>
  <c r="H36" i="13"/>
  <c r="X46" i="13"/>
  <c r="AK84" i="10"/>
  <c r="F152" i="10"/>
  <c r="H51" i="13"/>
  <c r="I99" i="10"/>
  <c r="G79" i="13"/>
  <c r="F38" i="13"/>
  <c r="E43" i="13"/>
  <c r="M83" i="13"/>
  <c r="N178" i="10"/>
  <c r="H43" i="13"/>
  <c r="S83" i="13"/>
  <c r="T178" i="10"/>
  <c r="J58" i="13"/>
  <c r="K113" i="10"/>
  <c r="G76" i="13"/>
  <c r="H55" i="10"/>
  <c r="G33" i="13" s="1"/>
  <c r="G36" i="13"/>
  <c r="H34" i="13"/>
  <c r="H62" i="13"/>
  <c r="F54" i="10"/>
  <c r="H25" i="13"/>
  <c r="Q83" i="13"/>
  <c r="R178" i="10"/>
  <c r="P83" i="13"/>
  <c r="Q178" i="10"/>
  <c r="N83" i="13"/>
  <c r="O178" i="10"/>
  <c r="K63" i="13"/>
  <c r="L140" i="10"/>
  <c r="K75" i="13"/>
  <c r="L85" i="13"/>
  <c r="M190" i="10"/>
  <c r="G40" i="10"/>
  <c r="D165" i="10"/>
  <c r="D36" i="10"/>
  <c r="AL36" i="10" s="1"/>
  <c r="D135" i="10"/>
  <c r="AL135" i="10" s="1"/>
  <c r="D35" i="10"/>
  <c r="AL35" i="10" s="1"/>
  <c r="D103" i="10"/>
  <c r="AL103" i="10" s="1"/>
  <c r="D110" i="10"/>
  <c r="AL110" i="10" s="1"/>
  <c r="D142" i="10"/>
  <c r="AL142" i="10" s="1"/>
  <c r="D147" i="10"/>
  <c r="AL147" i="10" s="1"/>
  <c r="D136" i="10"/>
  <c r="AL136" i="10" s="1"/>
  <c r="D124" i="10"/>
  <c r="D153" i="10"/>
  <c r="D24" i="10"/>
  <c r="AL24" i="10" s="1"/>
  <c r="D61" i="10"/>
  <c r="D180" i="10"/>
  <c r="AL180" i="10" s="1"/>
  <c r="D49" i="10"/>
  <c r="AL49" i="10" s="1"/>
  <c r="F59" i="10"/>
  <c r="D117" i="10"/>
  <c r="D137" i="10"/>
  <c r="AL137" i="10" s="1"/>
  <c r="D132" i="10"/>
  <c r="AL132" i="10" s="1"/>
  <c r="D173" i="10"/>
  <c r="AL173" i="10" s="1"/>
  <c r="D32" i="10"/>
  <c r="AL32" i="10" s="1"/>
  <c r="D114" i="10"/>
  <c r="AL114" i="10" s="1"/>
  <c r="D90" i="10"/>
  <c r="AL90" i="10" s="1"/>
  <c r="D51" i="10"/>
  <c r="AL51" i="10" s="1"/>
  <c r="D58" i="10"/>
  <c r="D34" i="10"/>
  <c r="AL34" i="10" s="1"/>
  <c r="F158" i="10"/>
  <c r="E68" i="13" s="1"/>
  <c r="D156" i="10"/>
  <c r="D131" i="10"/>
  <c r="AL131" i="10" s="1"/>
  <c r="D169" i="10"/>
  <c r="AL169" i="10" s="1"/>
  <c r="D119" i="10"/>
  <c r="AL119" i="10" s="1"/>
  <c r="D91" i="10"/>
  <c r="AL91" i="10" s="1"/>
  <c r="F55" i="10"/>
  <c r="E33" i="13" s="1"/>
  <c r="F78" i="10"/>
  <c r="E42" i="13" s="1"/>
  <c r="D109" i="10"/>
  <c r="AL109" i="10" s="1"/>
  <c r="D30" i="10"/>
  <c r="AL30" i="10" s="1"/>
  <c r="D57" i="10"/>
  <c r="D38" i="10"/>
  <c r="AL38" i="10" s="1"/>
  <c r="D118" i="10"/>
  <c r="AL118" i="10" s="1"/>
  <c r="D129" i="10"/>
  <c r="AL129" i="10" s="1"/>
  <c r="D192" i="10"/>
  <c r="AL192" i="10" s="1"/>
  <c r="D120" i="10"/>
  <c r="AL120" i="10" s="1"/>
  <c r="D92" i="10"/>
  <c r="D195" i="10"/>
  <c r="AL195" i="10" s="1"/>
  <c r="D62" i="10"/>
  <c r="AL62" i="10" s="1"/>
  <c r="D23" i="10"/>
  <c r="AL23" i="10" s="1"/>
  <c r="D74" i="10"/>
  <c r="AL74" i="10" s="1"/>
  <c r="D28" i="10"/>
  <c r="AL28" i="10" s="1"/>
  <c r="D96" i="10"/>
  <c r="AL96" i="10" s="1"/>
  <c r="D127" i="10"/>
  <c r="AL127" i="10" s="1"/>
  <c r="D179" i="10"/>
  <c r="AL179" i="10" s="1"/>
  <c r="F101" i="10"/>
  <c r="D75" i="10"/>
  <c r="AL75" i="10" s="1"/>
  <c r="D181" i="10"/>
  <c r="AL181" i="10" s="1"/>
  <c r="D33" i="10"/>
  <c r="AL33" i="10" s="1"/>
  <c r="D80" i="10"/>
  <c r="AL80" i="10" s="1"/>
  <c r="D133" i="10"/>
  <c r="AL133" i="10" s="1"/>
  <c r="D183" i="10"/>
  <c r="AL183" i="10" s="1"/>
  <c r="D146" i="10"/>
  <c r="AL146" i="10" s="1"/>
  <c r="D151" i="10"/>
  <c r="AL151" i="10" s="1"/>
  <c r="AA197" i="10"/>
  <c r="AA21" i="10"/>
  <c r="I164" i="10"/>
  <c r="I198" i="10" s="1"/>
  <c r="AJ162" i="10"/>
  <c r="W71" i="13" s="1"/>
  <c r="D79" i="10"/>
  <c r="AL79" i="10" s="1"/>
  <c r="AH78" i="10"/>
  <c r="U42" i="13" s="1"/>
  <c r="D40" i="10"/>
  <c r="AL40" i="10" s="1"/>
  <c r="D191" i="10"/>
  <c r="AL191" i="10" s="1"/>
  <c r="G54" i="10"/>
  <c r="F25" i="13" s="1"/>
  <c r="E78" i="10"/>
  <c r="D42" i="13" s="1"/>
  <c r="G115" i="10"/>
  <c r="F171" i="10"/>
  <c r="G171" i="10"/>
  <c r="G170" i="10" s="1"/>
  <c r="E170" i="10"/>
  <c r="I170" i="10"/>
  <c r="Z21" i="10"/>
  <c r="G78" i="10"/>
  <c r="F42" i="13" s="1"/>
  <c r="Y22" i="10"/>
  <c r="Y21" i="10" s="1"/>
  <c r="E37" i="10"/>
  <c r="D24" i="13" s="1"/>
  <c r="Z197" i="10"/>
  <c r="D172" i="10"/>
  <c r="AL172" i="10" s="1"/>
  <c r="AH55" i="10"/>
  <c r="U33" i="13" s="1"/>
  <c r="G59" i="10"/>
  <c r="I150" i="10"/>
  <c r="I144" i="10" s="1"/>
  <c r="G128" i="10"/>
  <c r="D157" i="10"/>
  <c r="AL157" i="10" s="1"/>
  <c r="D31" i="10"/>
  <c r="AL31" i="10" s="1"/>
  <c r="D39" i="10"/>
  <c r="AL39" i="10" s="1"/>
  <c r="D196" i="10"/>
  <c r="AL196" i="10" s="1"/>
  <c r="G31" i="10"/>
  <c r="D116" i="10"/>
  <c r="AL116" i="10" s="1"/>
  <c r="G52" i="10"/>
  <c r="E52" i="10"/>
  <c r="H50" i="10"/>
  <c r="D125" i="10"/>
  <c r="AL125" i="10" s="1"/>
  <c r="G73" i="10"/>
  <c r="G55" i="10"/>
  <c r="F33" i="13" s="1"/>
  <c r="E101" i="10"/>
  <c r="D163" i="10"/>
  <c r="D108" i="10"/>
  <c r="AL108" i="10" s="1"/>
  <c r="D148" i="10"/>
  <c r="AL148" i="10" s="1"/>
  <c r="F94" i="10"/>
  <c r="G94" i="10"/>
  <c r="D65" i="10"/>
  <c r="AL65" i="10" s="1"/>
  <c r="E64" i="10"/>
  <c r="D36" i="13" s="1"/>
  <c r="G121" i="10"/>
  <c r="F43" i="13" s="1"/>
  <c r="D76" i="10"/>
  <c r="AL76" i="10" s="1"/>
  <c r="D48" i="10"/>
  <c r="AL48" i="10" s="1"/>
  <c r="D134" i="10"/>
  <c r="AL134" i="10" s="1"/>
  <c r="I155" i="10"/>
  <c r="E55" i="10"/>
  <c r="D33" i="13" s="1"/>
  <c r="D85" i="10"/>
  <c r="AL85" i="10" s="1"/>
  <c r="E93" i="10"/>
  <c r="G93" i="10"/>
  <c r="F36" i="13" s="1"/>
  <c r="D73" i="10"/>
  <c r="AL73" i="10" s="1"/>
  <c r="G125" i="10"/>
  <c r="D115" i="10"/>
  <c r="AL115" i="10" s="1"/>
  <c r="D102" i="10"/>
  <c r="I37" i="10"/>
  <c r="H24" i="13" s="1"/>
  <c r="G148" i="10"/>
  <c r="D175" i="10"/>
  <c r="AL175" i="10" s="1"/>
  <c r="E174" i="10"/>
  <c r="D121" i="10"/>
  <c r="AL121" i="10" s="1"/>
  <c r="G134" i="10"/>
  <c r="F155" i="10"/>
  <c r="D56" i="10"/>
  <c r="D141" i="10"/>
  <c r="G72" i="10"/>
  <c r="G122" i="10"/>
  <c r="E122" i="10"/>
  <c r="E53" i="10"/>
  <c r="G53" i="10"/>
  <c r="D186" i="10"/>
  <c r="AL186" i="10" s="1"/>
  <c r="E185" i="10"/>
  <c r="G76" i="10"/>
  <c r="D87" i="10"/>
  <c r="AL87" i="10" s="1"/>
  <c r="F130" i="10"/>
  <c r="G130" i="10"/>
  <c r="G101" i="10"/>
  <c r="D128" i="10"/>
  <c r="AL128" i="10" s="1"/>
  <c r="F95" i="10"/>
  <c r="G95" i="10"/>
  <c r="F37" i="13" s="1"/>
  <c r="G182" i="10"/>
  <c r="E182" i="10"/>
  <c r="D159" i="10"/>
  <c r="AL159" i="10" s="1"/>
  <c r="E158" i="10"/>
  <c r="D68" i="13" s="1"/>
  <c r="F37" i="10"/>
  <c r="E24" i="13" s="1"/>
  <c r="G157" i="10"/>
  <c r="G155" i="10" s="1"/>
  <c r="D60" i="10"/>
  <c r="E59" i="10"/>
  <c r="I50" i="10"/>
  <c r="G39" i="10"/>
  <c r="D71" i="10"/>
  <c r="AL71" i="10" s="1"/>
  <c r="D27" i="10"/>
  <c r="G152" i="10"/>
  <c r="G196" i="10"/>
  <c r="G116" i="10"/>
  <c r="D82" i="10"/>
  <c r="AL82" i="10" s="1"/>
  <c r="E81" i="10"/>
  <c r="D43" i="13" s="1"/>
  <c r="D100" i="10"/>
  <c r="E99" i="10"/>
  <c r="D89" i="10"/>
  <c r="AL89" i="10" s="1"/>
  <c r="D145" i="10"/>
  <c r="AL145" i="10" s="1"/>
  <c r="D72" i="10"/>
  <c r="AL72" i="10" s="1"/>
  <c r="AH125" i="10"/>
  <c r="AH73" i="10"/>
  <c r="AJ198" i="10"/>
  <c r="AH64" i="10"/>
  <c r="U36" i="13" s="1"/>
  <c r="AH122" i="10"/>
  <c r="AH76" i="10"/>
  <c r="AH53" i="10"/>
  <c r="AH164" i="10"/>
  <c r="AJ144" i="10"/>
  <c r="AH148" i="10"/>
  <c r="AH59" i="10"/>
  <c r="U34" i="13" s="1"/>
  <c r="AH52" i="10"/>
  <c r="AI50" i="10"/>
  <c r="AH81" i="10"/>
  <c r="U43" i="13" s="1"/>
  <c r="AJ150" i="10"/>
  <c r="W65" i="13" s="1"/>
  <c r="AH152" i="10"/>
  <c r="AI113" i="10"/>
  <c r="AH128" i="10"/>
  <c r="AH185" i="10"/>
  <c r="U79" i="13" s="1"/>
  <c r="AH174" i="10"/>
  <c r="AH182" i="10"/>
  <c r="AH196" i="10"/>
  <c r="AH158" i="10"/>
  <c r="AJ50" i="10"/>
  <c r="AH93" i="10"/>
  <c r="AI198" i="10"/>
  <c r="AH134" i="10"/>
  <c r="AH39" i="10"/>
  <c r="AJ37" i="10"/>
  <c r="AH31" i="10"/>
  <c r="AH116" i="10"/>
  <c r="AH101" i="10"/>
  <c r="K199" i="10"/>
  <c r="L199" i="10"/>
  <c r="H198" i="10"/>
  <c r="J198" i="10"/>
  <c r="J197" i="10"/>
  <c r="D152" i="10" l="1"/>
  <c r="E25" i="13"/>
  <c r="E37" i="13"/>
  <c r="E51" i="13"/>
  <c r="AH155" i="10"/>
  <c r="U67" i="13" s="1"/>
  <c r="U68" i="13"/>
  <c r="AJ26" i="10"/>
  <c r="W23" i="13" s="1"/>
  <c r="W24" i="13"/>
  <c r="AI107" i="10"/>
  <c r="V57" i="13"/>
  <c r="AI47" i="10"/>
  <c r="V32" i="13"/>
  <c r="AJ140" i="10"/>
  <c r="W63" i="13"/>
  <c r="AH99" i="10"/>
  <c r="U49" i="13" s="1"/>
  <c r="U50" i="13"/>
  <c r="AJ47" i="10"/>
  <c r="W31" i="13" s="1"/>
  <c r="W32" i="13"/>
  <c r="AH170" i="10"/>
  <c r="U75" i="13"/>
  <c r="AI150" i="10"/>
  <c r="V67" i="13"/>
  <c r="AI167" i="10"/>
  <c r="V74" i="13"/>
  <c r="D54" i="10"/>
  <c r="AL54" i="10" s="1"/>
  <c r="Y25" i="13" s="1"/>
  <c r="F50" i="10"/>
  <c r="E32" i="13" s="1"/>
  <c r="G37" i="10"/>
  <c r="F24" i="13" s="1"/>
  <c r="H63" i="13"/>
  <c r="I140" i="10"/>
  <c r="H75" i="13"/>
  <c r="AH162" i="10"/>
  <c r="U71" i="13" s="1"/>
  <c r="AL100" i="10"/>
  <c r="Y38" i="13" s="1"/>
  <c r="C38" i="13"/>
  <c r="D34" i="13"/>
  <c r="D62" i="13"/>
  <c r="AL141" i="10"/>
  <c r="Y48" i="13" s="1"/>
  <c r="C48" i="13"/>
  <c r="C25" i="13"/>
  <c r="AL60" i="10"/>
  <c r="Y29" i="13" s="1"/>
  <c r="C29" i="13"/>
  <c r="AL56" i="10"/>
  <c r="Y26" i="13" s="1"/>
  <c r="C26" i="13"/>
  <c r="AL152" i="10"/>
  <c r="Y51" i="13" s="1"/>
  <c r="C51" i="13"/>
  <c r="I26" i="10"/>
  <c r="H23" i="13" s="1"/>
  <c r="E50" i="13"/>
  <c r="E70" i="13"/>
  <c r="AL57" i="10"/>
  <c r="Y27" i="13" s="1"/>
  <c r="C27" i="13"/>
  <c r="N78" i="13"/>
  <c r="N82" i="13"/>
  <c r="Q78" i="13"/>
  <c r="Q82" i="13"/>
  <c r="S78" i="13"/>
  <c r="S82" i="13"/>
  <c r="X45" i="13"/>
  <c r="AK70" i="10"/>
  <c r="X67" i="13"/>
  <c r="O83" i="13"/>
  <c r="P178" i="10"/>
  <c r="R83" i="13"/>
  <c r="S178" i="10"/>
  <c r="J194" i="10"/>
  <c r="F26" i="10"/>
  <c r="E23" i="13" s="1"/>
  <c r="D79" i="13"/>
  <c r="AL102" i="10"/>
  <c r="Y39" i="13" s="1"/>
  <c r="C39" i="13"/>
  <c r="F150" i="10"/>
  <c r="E155" i="10"/>
  <c r="F34" i="13"/>
  <c r="F62" i="13"/>
  <c r="G167" i="10"/>
  <c r="F73" i="13" s="1"/>
  <c r="AL156" i="10"/>
  <c r="Y53" i="13" s="1"/>
  <c r="C53" i="13"/>
  <c r="AL58" i="10"/>
  <c r="Y28" i="13" s="1"/>
  <c r="C28" i="13"/>
  <c r="AL153" i="10"/>
  <c r="Y52" i="13" s="1"/>
  <c r="C52" i="13"/>
  <c r="F47" i="10"/>
  <c r="E31" i="13" s="1"/>
  <c r="AL165" i="10"/>
  <c r="Y55" i="13" s="1"/>
  <c r="C55" i="13"/>
  <c r="O85" i="13"/>
  <c r="H167" i="10"/>
  <c r="K83" i="13"/>
  <c r="L178" i="10"/>
  <c r="R85" i="13"/>
  <c r="D49" i="13"/>
  <c r="D69" i="13"/>
  <c r="G150" i="10"/>
  <c r="F51" i="13"/>
  <c r="H32" i="13"/>
  <c r="I47" i="10"/>
  <c r="H31" i="13" s="1"/>
  <c r="F50" i="13"/>
  <c r="F70" i="13"/>
  <c r="G144" i="10"/>
  <c r="D50" i="13"/>
  <c r="D70" i="13"/>
  <c r="G32" i="13"/>
  <c r="H47" i="10"/>
  <c r="H76" i="13"/>
  <c r="H79" i="13"/>
  <c r="I167" i="10"/>
  <c r="H73" i="13" s="1"/>
  <c r="AA199" i="10"/>
  <c r="AA194" i="10"/>
  <c r="AA190" i="10" s="1"/>
  <c r="AA178" i="10" s="1"/>
  <c r="AL92" i="10"/>
  <c r="Y35" i="13" s="1"/>
  <c r="C35" i="13"/>
  <c r="AL117" i="10"/>
  <c r="Y41" i="13" s="1"/>
  <c r="C41" i="13"/>
  <c r="F99" i="10"/>
  <c r="AL124" i="10"/>
  <c r="Y44" i="13" s="1"/>
  <c r="C44" i="13"/>
  <c r="K61" i="13"/>
  <c r="L126" i="10"/>
  <c r="P78" i="13"/>
  <c r="P82" i="13"/>
  <c r="F79" i="13"/>
  <c r="J57" i="13"/>
  <c r="K107" i="10"/>
  <c r="H49" i="13"/>
  <c r="H69" i="13"/>
  <c r="I61" i="13"/>
  <c r="J126" i="10"/>
  <c r="K23" i="13"/>
  <c r="L21" i="10"/>
  <c r="K21" i="13" s="1"/>
  <c r="AL168" i="10"/>
  <c r="Y56" i="13" s="1"/>
  <c r="C56" i="13"/>
  <c r="J83" i="13"/>
  <c r="K178" i="10"/>
  <c r="Z199" i="10"/>
  <c r="Z194" i="10"/>
  <c r="Z190" i="10" s="1"/>
  <c r="Z178" i="10" s="1"/>
  <c r="E34" i="13"/>
  <c r="E62" i="13"/>
  <c r="AL61" i="10"/>
  <c r="Y30" i="13" s="1"/>
  <c r="C30" i="13"/>
  <c r="L83" i="13"/>
  <c r="M178" i="10"/>
  <c r="M78" i="13"/>
  <c r="M82" i="13"/>
  <c r="G99" i="10"/>
  <c r="E167" i="10"/>
  <c r="J85" i="13"/>
  <c r="D53" i="10"/>
  <c r="AL53" i="10" s="1"/>
  <c r="D171" i="10"/>
  <c r="AL171" i="10" s="1"/>
  <c r="D122" i="10"/>
  <c r="D95" i="10"/>
  <c r="D182" i="10"/>
  <c r="AL182" i="10" s="1"/>
  <c r="D130" i="10"/>
  <c r="AL130" i="10" s="1"/>
  <c r="D94" i="10"/>
  <c r="AL94" i="10" s="1"/>
  <c r="AL163" i="10"/>
  <c r="F164" i="10"/>
  <c r="I162" i="10"/>
  <c r="H71" i="13" s="1"/>
  <c r="G164" i="10"/>
  <c r="G198" i="10" s="1"/>
  <c r="D78" i="10"/>
  <c r="C42" i="13" s="1"/>
  <c r="AL37" i="10"/>
  <c r="Y24" i="13" s="1"/>
  <c r="F170" i="10"/>
  <c r="AL27" i="10"/>
  <c r="D155" i="10"/>
  <c r="Y197" i="10"/>
  <c r="D37" i="10"/>
  <c r="C24" i="13" s="1"/>
  <c r="G50" i="10"/>
  <c r="D59" i="10"/>
  <c r="AL101" i="10"/>
  <c r="D101" i="10"/>
  <c r="D64" i="10"/>
  <c r="AL64" i="10"/>
  <c r="D99" i="10"/>
  <c r="D93" i="10"/>
  <c r="AL93" i="10" s="1"/>
  <c r="AL81" i="10"/>
  <c r="Y43" i="13" s="1"/>
  <c r="D81" i="10"/>
  <c r="C43" i="13" s="1"/>
  <c r="D185" i="10"/>
  <c r="AL185" i="10"/>
  <c r="AL174" i="10"/>
  <c r="D174" i="10"/>
  <c r="AL158" i="10"/>
  <c r="Y68" i="13" s="1"/>
  <c r="D158" i="10"/>
  <c r="C68" i="13" s="1"/>
  <c r="D52" i="10"/>
  <c r="AL52" i="10" s="1"/>
  <c r="E50" i="10"/>
  <c r="AI22" i="10"/>
  <c r="AH50" i="10"/>
  <c r="AH37" i="10"/>
  <c r="U24" i="13" s="1"/>
  <c r="AJ22" i="10"/>
  <c r="AH150" i="10"/>
  <c r="AH198" i="10"/>
  <c r="J199" i="10"/>
  <c r="E198" i="10"/>
  <c r="D150" i="10" l="1"/>
  <c r="AL99" i="10"/>
  <c r="Y49" i="13" s="1"/>
  <c r="AH144" i="10"/>
  <c r="U65" i="13"/>
  <c r="AI162" i="10"/>
  <c r="V71" i="13" s="1"/>
  <c r="V73" i="13"/>
  <c r="AH167" i="10"/>
  <c r="U73" i="13" s="1"/>
  <c r="U74" i="13"/>
  <c r="AI26" i="10"/>
  <c r="V23" i="13" s="1"/>
  <c r="V31" i="13"/>
  <c r="AH47" i="10"/>
  <c r="U32" i="13"/>
  <c r="AI144" i="10"/>
  <c r="V65" i="13"/>
  <c r="AJ126" i="10"/>
  <c r="W61" i="13"/>
  <c r="AI88" i="10"/>
  <c r="V54" i="13"/>
  <c r="S86" i="13"/>
  <c r="N86" i="13"/>
  <c r="M86" i="13"/>
  <c r="Q86" i="13"/>
  <c r="C76" i="13"/>
  <c r="D144" i="10"/>
  <c r="Y36" i="13"/>
  <c r="C50" i="13"/>
  <c r="C70" i="13"/>
  <c r="C34" i="13"/>
  <c r="C62" i="13"/>
  <c r="D32" i="13"/>
  <c r="E47" i="10"/>
  <c r="Y79" i="13"/>
  <c r="Y69" i="13"/>
  <c r="C36" i="13"/>
  <c r="Y50" i="13"/>
  <c r="Y70" i="13"/>
  <c r="AL59" i="10"/>
  <c r="AL95" i="10"/>
  <c r="Y37" i="13" s="1"/>
  <c r="C37" i="13"/>
  <c r="AL78" i="10"/>
  <c r="D73" i="13"/>
  <c r="E162" i="10"/>
  <c r="D71" i="13" s="1"/>
  <c r="L78" i="13"/>
  <c r="L82" i="13"/>
  <c r="K59" i="13"/>
  <c r="K74" i="13"/>
  <c r="L123" i="10"/>
  <c r="E49" i="13"/>
  <c r="E69" i="13"/>
  <c r="G31" i="13"/>
  <c r="H26" i="10"/>
  <c r="G23" i="13" s="1"/>
  <c r="F63" i="13"/>
  <c r="G140" i="10"/>
  <c r="F75" i="13"/>
  <c r="K78" i="13"/>
  <c r="K82" i="13"/>
  <c r="O78" i="13"/>
  <c r="O82" i="13"/>
  <c r="C49" i="13"/>
  <c r="C69" i="13"/>
  <c r="F32" i="13"/>
  <c r="G47" i="10"/>
  <c r="E79" i="13"/>
  <c r="F167" i="10"/>
  <c r="E73" i="13" s="1"/>
  <c r="F49" i="13"/>
  <c r="F69" i="13"/>
  <c r="J78" i="13"/>
  <c r="J82" i="13"/>
  <c r="I85" i="13"/>
  <c r="J190" i="10"/>
  <c r="C75" i="13"/>
  <c r="D55" i="10"/>
  <c r="C33" i="13" s="1"/>
  <c r="AL155" i="10"/>
  <c r="F76" i="13"/>
  <c r="G61" i="13"/>
  <c r="G73" i="13"/>
  <c r="H162" i="10"/>
  <c r="E150" i="10"/>
  <c r="R78" i="13"/>
  <c r="R82" i="13"/>
  <c r="H61" i="13"/>
  <c r="I126" i="10"/>
  <c r="Y199" i="10"/>
  <c r="Y194" i="10"/>
  <c r="Y190" i="10" s="1"/>
  <c r="Y178" i="10" s="1"/>
  <c r="AL170" i="10"/>
  <c r="I59" i="13"/>
  <c r="J123" i="10"/>
  <c r="I74" i="13"/>
  <c r="J54" i="13"/>
  <c r="K88" i="10"/>
  <c r="P86" i="13"/>
  <c r="E76" i="13"/>
  <c r="F144" i="10"/>
  <c r="X40" i="13"/>
  <c r="X65" i="13"/>
  <c r="F198" i="10"/>
  <c r="AL122" i="10"/>
  <c r="D170" i="10"/>
  <c r="F162" i="10"/>
  <c r="E71" i="13" s="1"/>
  <c r="D164" i="10"/>
  <c r="D198" i="10" s="1"/>
  <c r="G162" i="10"/>
  <c r="F71" i="13" s="1"/>
  <c r="D50" i="10"/>
  <c r="I22" i="10"/>
  <c r="AJ197" i="10"/>
  <c r="AJ194" i="10" s="1"/>
  <c r="AJ21" i="10"/>
  <c r="W21" i="13" s="1"/>
  <c r="H22" i="10"/>
  <c r="AH22" i="10"/>
  <c r="AI21" i="10"/>
  <c r="V21" i="13" s="1"/>
  <c r="AI197" i="10"/>
  <c r="AI194" i="10" s="1"/>
  <c r="AI190" i="10" l="1"/>
  <c r="V85" i="13"/>
  <c r="AI86" i="10"/>
  <c r="V47" i="13"/>
  <c r="AI140" i="10"/>
  <c r="V63" i="13"/>
  <c r="AJ190" i="10"/>
  <c r="W85" i="13"/>
  <c r="AJ123" i="10"/>
  <c r="W59" i="13"/>
  <c r="AH26" i="10"/>
  <c r="U23" i="13" s="1"/>
  <c r="U31" i="13"/>
  <c r="AH140" i="10"/>
  <c r="U63" i="13"/>
  <c r="L86" i="13"/>
  <c r="X86" i="13"/>
  <c r="I58" i="13"/>
  <c r="J113" i="10"/>
  <c r="C32" i="13"/>
  <c r="D47" i="10"/>
  <c r="J47" i="13"/>
  <c r="K86" i="10"/>
  <c r="G71" i="13"/>
  <c r="H126" i="10"/>
  <c r="O86" i="13"/>
  <c r="F61" i="13"/>
  <c r="G126" i="10"/>
  <c r="D31" i="13"/>
  <c r="E26" i="10"/>
  <c r="D23" i="13" s="1"/>
  <c r="C63" i="13"/>
  <c r="D140" i="10"/>
  <c r="E63" i="13"/>
  <c r="F140" i="10"/>
  <c r="E75" i="13"/>
  <c r="D167" i="10"/>
  <c r="C73" i="13" s="1"/>
  <c r="AL167" i="10"/>
  <c r="Y73" i="13" s="1"/>
  <c r="R86" i="13"/>
  <c r="AL150" i="10"/>
  <c r="Y42" i="13"/>
  <c r="Y34" i="13"/>
  <c r="Y62" i="13"/>
  <c r="AL55" i="10"/>
  <c r="H59" i="13"/>
  <c r="I123" i="10"/>
  <c r="H74" i="13"/>
  <c r="D76" i="13"/>
  <c r="E144" i="10"/>
  <c r="I83" i="13"/>
  <c r="J178" i="10"/>
  <c r="F31" i="13"/>
  <c r="G26" i="10"/>
  <c r="F23" i="13" s="1"/>
  <c r="C79" i="13"/>
  <c r="K58" i="13"/>
  <c r="L113" i="10"/>
  <c r="AL164" i="10"/>
  <c r="D162" i="10"/>
  <c r="C71" i="13" s="1"/>
  <c r="E22" i="10"/>
  <c r="G22" i="10"/>
  <c r="H21" i="10"/>
  <c r="G21" i="13" s="1"/>
  <c r="H197" i="10"/>
  <c r="AI199" i="10"/>
  <c r="AJ199" i="10"/>
  <c r="AH21" i="10"/>
  <c r="U21" i="13" s="1"/>
  <c r="AH197" i="10"/>
  <c r="AH194" i="10" s="1"/>
  <c r="I21" i="10"/>
  <c r="H21" i="13" s="1"/>
  <c r="F22" i="10"/>
  <c r="I197" i="10"/>
  <c r="AH190" i="10" l="1"/>
  <c r="U85" i="13"/>
  <c r="AJ178" i="10"/>
  <c r="W78" i="13" s="1"/>
  <c r="W83" i="13"/>
  <c r="AH126" i="10"/>
  <c r="U61" i="13"/>
  <c r="AJ113" i="10"/>
  <c r="W58" i="13"/>
  <c r="AI126" i="10"/>
  <c r="V61" i="13"/>
  <c r="AI178" i="10"/>
  <c r="V78" i="13" s="1"/>
  <c r="V83" i="13"/>
  <c r="AI84" i="10"/>
  <c r="V46" i="13"/>
  <c r="K57" i="13"/>
  <c r="L107" i="10"/>
  <c r="C61" i="13"/>
  <c r="D126" i="10"/>
  <c r="F59" i="13"/>
  <c r="F74" i="13"/>
  <c r="G123" i="10"/>
  <c r="I78" i="13"/>
  <c r="I82" i="13"/>
  <c r="Y33" i="13"/>
  <c r="AL50" i="10"/>
  <c r="J46" i="13"/>
  <c r="K84" i="10"/>
  <c r="I57" i="13"/>
  <c r="J107" i="10"/>
  <c r="H199" i="10"/>
  <c r="H194" i="10"/>
  <c r="Y76" i="13"/>
  <c r="AL144" i="10"/>
  <c r="E61" i="13"/>
  <c r="F126" i="10"/>
  <c r="I199" i="10"/>
  <c r="I194" i="10"/>
  <c r="D63" i="13"/>
  <c r="E140" i="10"/>
  <c r="D75" i="13"/>
  <c r="H58" i="13"/>
  <c r="I113" i="10"/>
  <c r="G59" i="13"/>
  <c r="H123" i="10"/>
  <c r="G74" i="13"/>
  <c r="C31" i="13"/>
  <c r="D26" i="10"/>
  <c r="C23" i="13" s="1"/>
  <c r="AL162" i="10"/>
  <c r="Y71" i="13" s="1"/>
  <c r="AL198" i="10"/>
  <c r="G21" i="10"/>
  <c r="F21" i="13" s="1"/>
  <c r="G197" i="10"/>
  <c r="F21" i="10"/>
  <c r="E21" i="13" s="1"/>
  <c r="F197" i="10"/>
  <c r="AH199" i="10"/>
  <c r="E21" i="10"/>
  <c r="D21" i="13" s="1"/>
  <c r="D22" i="10"/>
  <c r="E197" i="10"/>
  <c r="AJ107" i="10" l="1"/>
  <c r="W57" i="13"/>
  <c r="AI70" i="10"/>
  <c r="V40" i="13" s="1"/>
  <c r="V45" i="13"/>
  <c r="AI123" i="10"/>
  <c r="V58" i="13" s="1"/>
  <c r="V59" i="13"/>
  <c r="AH178" i="10"/>
  <c r="U78" i="13" s="1"/>
  <c r="U83" i="13"/>
  <c r="AH123" i="10"/>
  <c r="U59" i="13"/>
  <c r="G199" i="10"/>
  <c r="G194" i="10"/>
  <c r="D61" i="13"/>
  <c r="E126" i="10"/>
  <c r="I54" i="13"/>
  <c r="J88" i="10"/>
  <c r="Y32" i="13"/>
  <c r="AL47" i="10"/>
  <c r="C59" i="13"/>
  <c r="D123" i="10"/>
  <c r="C74" i="13"/>
  <c r="H57" i="13"/>
  <c r="I107" i="10"/>
  <c r="E59" i="13"/>
  <c r="F123" i="10"/>
  <c r="E74" i="13"/>
  <c r="F58" i="13"/>
  <c r="G113" i="10"/>
  <c r="E199" i="10"/>
  <c r="E194" i="10"/>
  <c r="G85" i="13"/>
  <c r="H190" i="10"/>
  <c r="J45" i="13"/>
  <c r="K70" i="10"/>
  <c r="J67" i="13"/>
  <c r="K54" i="13"/>
  <c r="L88" i="10"/>
  <c r="F199" i="10"/>
  <c r="F194" i="10"/>
  <c r="G58" i="13"/>
  <c r="H113" i="10"/>
  <c r="I190" i="10"/>
  <c r="Y63" i="13"/>
  <c r="AL140" i="10"/>
  <c r="Y75" i="13"/>
  <c r="AL22" i="10"/>
  <c r="D197" i="10"/>
  <c r="D21" i="10"/>
  <c r="C21" i="13" s="1"/>
  <c r="V86" i="13" l="1"/>
  <c r="AH113" i="10"/>
  <c r="U58" i="13"/>
  <c r="AJ88" i="10"/>
  <c r="W54" i="13"/>
  <c r="Y61" i="13"/>
  <c r="AL126" i="10"/>
  <c r="K47" i="13"/>
  <c r="L86" i="10"/>
  <c r="E58" i="13"/>
  <c r="F113" i="10"/>
  <c r="Y31" i="13"/>
  <c r="AL26" i="10"/>
  <c r="Y23" i="13" s="1"/>
  <c r="D59" i="13"/>
  <c r="E123" i="10"/>
  <c r="D74" i="13"/>
  <c r="G83" i="13"/>
  <c r="H178" i="10"/>
  <c r="F57" i="13"/>
  <c r="G107" i="10"/>
  <c r="G57" i="13"/>
  <c r="H107" i="10"/>
  <c r="H83" i="13"/>
  <c r="I178" i="10"/>
  <c r="F190" i="10"/>
  <c r="H54" i="13"/>
  <c r="I88" i="10"/>
  <c r="C58" i="13"/>
  <c r="D113" i="10"/>
  <c r="I47" i="13"/>
  <c r="J86" i="10"/>
  <c r="G190" i="10"/>
  <c r="D199" i="10"/>
  <c r="D194" i="10"/>
  <c r="H85" i="13"/>
  <c r="J40" i="13"/>
  <c r="J65" i="13"/>
  <c r="D85" i="13"/>
  <c r="E190" i="10"/>
  <c r="AL197" i="10"/>
  <c r="AJ86" i="10" l="1"/>
  <c r="W47" i="13"/>
  <c r="AH107" i="10"/>
  <c r="U57" i="13"/>
  <c r="J86" i="13"/>
  <c r="AL199" i="10"/>
  <c r="AL194" i="10"/>
  <c r="F54" i="13"/>
  <c r="G88" i="10"/>
  <c r="I46" i="13"/>
  <c r="J84" i="10"/>
  <c r="H78" i="13"/>
  <c r="H82" i="13"/>
  <c r="C57" i="13"/>
  <c r="D107" i="10"/>
  <c r="D58" i="13"/>
  <c r="E113" i="10"/>
  <c r="E57" i="13"/>
  <c r="F107" i="10"/>
  <c r="Y59" i="13"/>
  <c r="AL123" i="10"/>
  <c r="Y74" i="13"/>
  <c r="D190" i="10"/>
  <c r="H47" i="13"/>
  <c r="I86" i="10"/>
  <c r="K46" i="13"/>
  <c r="L84" i="10"/>
  <c r="AL21" i="10"/>
  <c r="Y21" i="13" s="1"/>
  <c r="F83" i="13"/>
  <c r="G178" i="10"/>
  <c r="E83" i="13"/>
  <c r="F178" i="10"/>
  <c r="D83" i="13"/>
  <c r="E178" i="10"/>
  <c r="F85" i="13"/>
  <c r="E85" i="13"/>
  <c r="G54" i="13"/>
  <c r="H88" i="10"/>
  <c r="G78" i="13"/>
  <c r="G82" i="13"/>
  <c r="AH88" i="10" l="1"/>
  <c r="U54" i="13"/>
  <c r="AJ84" i="10"/>
  <c r="W46" i="13"/>
  <c r="F47" i="13"/>
  <c r="G86" i="10"/>
  <c r="K45" i="13"/>
  <c r="L70" i="10"/>
  <c r="K67" i="13"/>
  <c r="C83" i="13"/>
  <c r="D178" i="10"/>
  <c r="E78" i="13"/>
  <c r="E82" i="13"/>
  <c r="Y58" i="13"/>
  <c r="AL113" i="10"/>
  <c r="G47" i="13"/>
  <c r="H86" i="10"/>
  <c r="D78" i="13"/>
  <c r="D82" i="13"/>
  <c r="F78" i="13"/>
  <c r="F82" i="13"/>
  <c r="C85" i="13"/>
  <c r="E54" i="13"/>
  <c r="F88" i="10"/>
  <c r="C54" i="13"/>
  <c r="D88" i="10"/>
  <c r="I45" i="13"/>
  <c r="J70" i="10"/>
  <c r="I67" i="13"/>
  <c r="Y85" i="13"/>
  <c r="AL190" i="10"/>
  <c r="D57" i="13"/>
  <c r="E107" i="10"/>
  <c r="H46" i="13"/>
  <c r="I84" i="10"/>
  <c r="AH86" i="10" l="1"/>
  <c r="U47" i="13"/>
  <c r="AJ70" i="10"/>
  <c r="W40" i="13" s="1"/>
  <c r="W45" i="13"/>
  <c r="K40" i="13"/>
  <c r="K65" i="13"/>
  <c r="Y83" i="13"/>
  <c r="AL178" i="10"/>
  <c r="Y57" i="13"/>
  <c r="AL107" i="10"/>
  <c r="C78" i="13"/>
  <c r="C82" i="13"/>
  <c r="I40" i="13"/>
  <c r="I65" i="13"/>
  <c r="D54" i="13"/>
  <c r="E88" i="10"/>
  <c r="C47" i="13"/>
  <c r="D86" i="10"/>
  <c r="F46" i="13"/>
  <c r="G84" i="10"/>
  <c r="H45" i="13"/>
  <c r="I70" i="10"/>
  <c r="H67" i="13"/>
  <c r="E47" i="13"/>
  <c r="F86" i="10"/>
  <c r="G46" i="13"/>
  <c r="H84" i="10"/>
  <c r="W86" i="13" l="1"/>
  <c r="AH84" i="10"/>
  <c r="U46" i="13"/>
  <c r="I86" i="13"/>
  <c r="K86" i="13"/>
  <c r="F45" i="13"/>
  <c r="F67" i="13"/>
  <c r="G70" i="10"/>
  <c r="G45" i="13"/>
  <c r="G67" i="13"/>
  <c r="H70" i="10"/>
  <c r="Y78" i="13"/>
  <c r="Y82" i="13"/>
  <c r="H40" i="13"/>
  <c r="H65" i="13"/>
  <c r="C46" i="13"/>
  <c r="D84" i="10"/>
  <c r="Y54" i="13"/>
  <c r="AL88" i="10"/>
  <c r="D47" i="13"/>
  <c r="E86" i="10"/>
  <c r="E46" i="13"/>
  <c r="F84" i="10"/>
  <c r="AH70" i="10" l="1"/>
  <c r="U40" i="13" s="1"/>
  <c r="U45" i="13"/>
  <c r="C45" i="13"/>
  <c r="D70" i="10"/>
  <c r="C67" i="13"/>
  <c r="F40" i="13"/>
  <c r="F65" i="13"/>
  <c r="E45" i="13"/>
  <c r="F70" i="10"/>
  <c r="E67" i="13"/>
  <c r="D46" i="13"/>
  <c r="E84" i="10"/>
  <c r="Y47" i="13"/>
  <c r="AL86" i="10"/>
  <c r="G40" i="13"/>
  <c r="G65" i="13"/>
  <c r="H86" i="13"/>
  <c r="U86" i="13" l="1"/>
  <c r="F86" i="13"/>
  <c r="Y46" i="13"/>
  <c r="AL84" i="10"/>
  <c r="E40" i="13"/>
  <c r="E65" i="13"/>
  <c r="D45" i="13"/>
  <c r="E70" i="10"/>
  <c r="D67" i="13"/>
  <c r="C40" i="13"/>
  <c r="C65" i="13"/>
  <c r="G86" i="13"/>
  <c r="C86" i="13" l="1"/>
  <c r="E86" i="13"/>
  <c r="D40" i="13"/>
  <c r="D65" i="13"/>
  <c r="Y45" i="13"/>
  <c r="Y67" i="13"/>
  <c r="AL70" i="10"/>
  <c r="D86" i="13" l="1"/>
  <c r="Y40" i="13"/>
  <c r="Y65" i="13"/>
  <c r="Y86" i="13" l="1"/>
</calcChain>
</file>

<file path=xl/sharedStrings.xml><?xml version="1.0" encoding="utf-8"?>
<sst xmlns="http://schemas.openxmlformats.org/spreadsheetml/2006/main" count="3332" uniqueCount="446">
  <si>
    <t>от одного года до трех лет</t>
  </si>
  <si>
    <t>старше трех лет</t>
  </si>
  <si>
    <t>в разновозрастных группах для воспитанников от двух месяцев до семи лет</t>
  </si>
  <si>
    <t xml:space="preserve">Виды групп муниципальных общеобразовательных организаций </t>
  </si>
  <si>
    <t>Возраст воспитанников</t>
  </si>
  <si>
    <t>находящейся в городском населенном пункте муниципального образования Московской области</t>
  </si>
  <si>
    <t>находящейся в сельском населенном пункте муниципального образования Московской области</t>
  </si>
  <si>
    <t>В муниципальных общеобразовательных организациях с режимом работы полного дня</t>
  </si>
  <si>
    <t>Общеразвивающей направленности</t>
  </si>
  <si>
    <t>Компенсирующей направленности, в том числе:</t>
  </si>
  <si>
    <t>от двух месяцев 
до одного года</t>
  </si>
  <si>
    <t>от одного года 
до трех лет</t>
  </si>
  <si>
    <t>для воспитанников с фонетико-фонематическим нарушением речи и нарушением произношения отдельных слов</t>
  </si>
  <si>
    <t>для воспитанников с тяжелыми нарушениями речи, для слабовидящих воспитанников, для воспитанников с амблиопией, косоглазием, для воспитанников с задержкой психического развития, для воспитанников с умственной отсталостью легкой степени</t>
  </si>
  <si>
    <t>для слабослышащих воспитанников, для воспитанников с нарушениями опорно-двигательного аппарата, для воспитанников с умственной отсталостью умеренной, тяжелой степени, для воспитанников с аутизмом, для воспитанников со сложным дефектом (имеющих сочетание двух или более недостатков в физическом и (или) психическом развитии), для воспитанников с иными ограниченными возможностями здоровья</t>
  </si>
  <si>
    <t xml:space="preserve">от одного года 
до трех лет
</t>
  </si>
  <si>
    <t>от одного года
до трех лет</t>
  </si>
  <si>
    <t>Оздоровительной направленности</t>
  </si>
  <si>
    <t>Комбинированной направленности</t>
  </si>
  <si>
    <t>-</t>
  </si>
  <si>
    <t>для глухих воспитанников, для слепых воспитанников</t>
  </si>
  <si>
    <r>
      <t xml:space="preserve">Нормативы на одного воспитанника муниципальной общеобразовательной организации </t>
    </r>
    <r>
      <rPr>
        <b/>
        <sz val="12"/>
        <color theme="1"/>
        <rFont val="Times New Roman"/>
        <family val="1"/>
        <charset val="204"/>
      </rPr>
      <t>(Всего)</t>
    </r>
    <r>
      <rPr>
        <sz val="12"/>
        <color theme="1"/>
        <rFont val="Times New Roman"/>
        <family val="1"/>
        <charset val="204"/>
      </rPr>
      <t xml:space="preserve">
(в рублях)</t>
    </r>
  </si>
  <si>
    <t>в том числе:</t>
  </si>
  <si>
    <r>
      <t xml:space="preserve">Фонд оплаты труда </t>
    </r>
    <r>
      <rPr>
        <b/>
        <sz val="12"/>
        <color theme="1"/>
        <rFont val="Times New Roman"/>
        <family val="1"/>
        <charset val="204"/>
      </rPr>
      <t>(Всего)</t>
    </r>
    <r>
      <rPr>
        <sz val="12"/>
        <color theme="1"/>
        <rFont val="Times New Roman"/>
        <family val="1"/>
        <charset val="204"/>
      </rPr>
      <t xml:space="preserve">
(тыс. рублей)</t>
    </r>
  </si>
  <si>
    <t>Расчет нормативов финансового обеспечения государственных гарантий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 за счет средств бюджета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2019 год и на плановый период 2020 и 2021 годов, в соответствии с проектом Закона Московской области "О финансовом обеспечении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 за счет средств бюджета Московской области в 2019 году"</t>
  </si>
  <si>
    <r>
      <rPr>
        <b/>
        <sz val="12"/>
        <color theme="1"/>
        <rFont val="Times New Roman"/>
        <family val="1"/>
        <charset val="204"/>
      </rPr>
      <t>в части оплаты труда и начислений на выплаты по оплате труда  педагогических работников</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</si>
  <si>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учебно-вспомогательного персонала</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</si>
  <si>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прочего персонала</t>
    </r>
    <r>
      <rPr>
        <sz val="12"/>
        <color theme="1"/>
        <rFont val="Times New Roman"/>
        <family val="1"/>
        <charset val="204"/>
      </rPr>
      <t xml:space="preserve">
(в рублях)</t>
    </r>
  </si>
  <si>
    <r>
      <rPr>
        <b/>
        <sz val="12"/>
        <color theme="1"/>
        <rFont val="Times New Roman"/>
        <family val="1"/>
        <charset val="204"/>
      </rPr>
      <t>в части оплаты труда и начислений на выплаты по оплате труда  педагогических работников</t>
    </r>
    <r>
      <rPr>
        <sz val="12"/>
        <color theme="1"/>
        <rFont val="Times New Roman"/>
        <family val="1"/>
        <charset val="204"/>
      </rPr>
      <t xml:space="preserve">
(тыс. рублей)</t>
    </r>
  </si>
  <si>
    <r>
      <rPr>
        <b/>
        <sz val="12"/>
        <color theme="1"/>
        <rFont val="Times New Roman"/>
        <family val="1"/>
        <charset val="204"/>
      </rPr>
      <t>в части оплаты труда и начислений на выплаты по оплате труда  учебно-вспомогательного персонала</t>
    </r>
    <r>
      <rPr>
        <sz val="12"/>
        <color theme="1"/>
        <rFont val="Times New Roman"/>
        <family val="1"/>
        <charset val="204"/>
      </rPr>
      <t xml:space="preserve">
(тыс. рублей)</t>
    </r>
  </si>
  <si>
    <r>
      <rPr>
        <b/>
        <sz val="12"/>
        <color theme="1"/>
        <rFont val="Times New Roman"/>
        <family val="1"/>
        <charset val="204"/>
      </rPr>
      <t>в части оплаты труда и начислений на выплаты по оплате труда  прочего персонала</t>
    </r>
    <r>
      <rPr>
        <sz val="12"/>
        <color theme="1"/>
        <rFont val="Times New Roman"/>
        <family val="1"/>
        <charset val="204"/>
      </rPr>
      <t xml:space="preserve">
(тыс. рублей)</t>
    </r>
  </si>
  <si>
    <r>
      <t>Численность воспитанников</t>
    </r>
    <r>
      <rPr>
        <sz val="12"/>
        <color theme="1"/>
        <rFont val="Times New Roman"/>
        <family val="1"/>
        <charset val="204"/>
      </rPr>
      <t xml:space="preserve">
(человек)</t>
    </r>
  </si>
  <si>
    <t>обучение по основным общеобразовательным программам</t>
  </si>
  <si>
    <t>среднее общее образование (10–11 классы)</t>
  </si>
  <si>
    <t>обучение по адаптированным основным общеобразовательным программам</t>
  </si>
  <si>
    <t>начальное общее образование (1–4 классы)</t>
  </si>
  <si>
    <t>основное общее образование (5–9 классы)</t>
  </si>
  <si>
    <t>В муниципальных общеобразовательных организациях с режимом кратковременного пребывания</t>
  </si>
  <si>
    <t>В муниципальных общеобразовательных организациях с режимом круглосуточного пребывания</t>
  </si>
  <si>
    <t>В муниципальных общеобразовательных организациях с режимом работы сокращенного дня</t>
  </si>
  <si>
    <t>№ п/п</t>
  </si>
  <si>
    <t>Наименования муниципальных образований Московской области</t>
  </si>
  <si>
    <t>всего</t>
  </si>
  <si>
    <t>начальное общее образование (1–4 классы) 
в соответствии с федеральным образовательным стандартом</t>
  </si>
  <si>
    <t>основное общее образование (5–9 классы) в соответствии с федеральным образовательным стандартом</t>
  </si>
  <si>
    <t>среднее общее образование (10–11 классы) 
в соответствии с федеральным образовательным стандартом</t>
  </si>
  <si>
    <t xml:space="preserve">начальное общее образование (1–4 классы) </t>
  </si>
  <si>
    <t>в том числе по направленностям групп:</t>
  </si>
  <si>
    <t>Общеразвивающей направленности для детей</t>
  </si>
  <si>
    <t>Компенсирующей направленности  для детей</t>
  </si>
  <si>
    <t>Всего:</t>
  </si>
  <si>
    <t>Волоколамский</t>
  </si>
  <si>
    <t>Ленинский</t>
  </si>
  <si>
    <t>Одинцовский</t>
  </si>
  <si>
    <t>Пушкинский</t>
  </si>
  <si>
    <t>Раменский</t>
  </si>
  <si>
    <t>Сергиево-Посадский</t>
  </si>
  <si>
    <t>Балашиха</t>
  </si>
  <si>
    <t>Богородский</t>
  </si>
  <si>
    <t>Бронницы</t>
  </si>
  <si>
    <t>Власиха</t>
  </si>
  <si>
    <t>Восход</t>
  </si>
  <si>
    <t>Дзержинский</t>
  </si>
  <si>
    <t>Дмитровский</t>
  </si>
  <si>
    <t>Долгопрудный</t>
  </si>
  <si>
    <t>Домодедово</t>
  </si>
  <si>
    <t>Дубна</t>
  </si>
  <si>
    <t>Егорьевск</t>
  </si>
  <si>
    <t>Жуковский</t>
  </si>
  <si>
    <t>Зарайск</t>
  </si>
  <si>
    <t>Звездный городок</t>
  </si>
  <si>
    <t>Ивантеевка</t>
  </si>
  <si>
    <t>Истра</t>
  </si>
  <si>
    <t>Клин</t>
  </si>
  <si>
    <t>Коломенский</t>
  </si>
  <si>
    <t>Котельники</t>
  </si>
  <si>
    <t>Красноармейск</t>
  </si>
  <si>
    <t>Красногорск</t>
  </si>
  <si>
    <t>Краснознаменск</t>
  </si>
  <si>
    <t>Лобня</t>
  </si>
  <si>
    <t>Лосино-Петровский</t>
  </si>
  <si>
    <t>Луховицы</t>
  </si>
  <si>
    <t>Лыткарино</t>
  </si>
  <si>
    <t>Люберцы</t>
  </si>
  <si>
    <t>Можайский</t>
  </si>
  <si>
    <t>Мытищи</t>
  </si>
  <si>
    <t>Наро-Фоминский</t>
  </si>
  <si>
    <t>Павловский Посад</t>
  </si>
  <si>
    <t>Подольск</t>
  </si>
  <si>
    <t>Протвино</t>
  </si>
  <si>
    <t>Пущино</t>
  </si>
  <si>
    <t>Реутов</t>
  </si>
  <si>
    <t>Рошаль</t>
  </si>
  <si>
    <t>Рузский</t>
  </si>
  <si>
    <t>Серебряные Пруды</t>
  </si>
  <si>
    <t>Серпухов</t>
  </si>
  <si>
    <t>Ступино</t>
  </si>
  <si>
    <t>Талдомский</t>
  </si>
  <si>
    <t>Фрязино</t>
  </si>
  <si>
    <t>Химки</t>
  </si>
  <si>
    <t>Черноголовка</t>
  </si>
  <si>
    <t>Чехов</t>
  </si>
  <si>
    <t>Шатура</t>
  </si>
  <si>
    <t>Шаховская</t>
  </si>
  <si>
    <t>Электрогорск</t>
  </si>
  <si>
    <t>Электросталь</t>
  </si>
  <si>
    <t>Муниципальные районы</t>
  </si>
  <si>
    <t>Городские округа</t>
  </si>
  <si>
    <t>Численность обучающихся (чел.)</t>
  </si>
  <si>
    <t>Оплата труда педагогических работников (норматив (руб.) / объем средств (тыс. руб.))</t>
  </si>
  <si>
    <t>Численность обучающихся, всего
 (чел.)</t>
  </si>
  <si>
    <t>Объем средств субвенции на оплату труда педагогических работников, всего  (тыс. руб.)</t>
  </si>
  <si>
    <t>Оплата труда АХР, УВР и иных работников, всего (тыс. руб.)</t>
  </si>
  <si>
    <t>Городская местность</t>
  </si>
  <si>
    <t xml:space="preserve">основное общее образование (5–9 классы) </t>
  </si>
  <si>
    <t>Сельская местность</t>
  </si>
  <si>
    <t>Объем средств субвенции, рассчитанный по нормативам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</si>
  <si>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Расчет нормативов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2019 год и на плановый период 2020 и 2021 годов, в соответствии с проектом Закона Московской области "О финансовом обеспечении реализации основных общеобразовательных программ в муниципальных общеобразовательных организациях в Московской области, обеспечении дополнительного образования детей в муниципальных общеобразовательных организациях в Московской области за счет средств бюджета Московской области в 2019 году"</t>
  </si>
  <si>
    <t>Работники</t>
  </si>
  <si>
    <t>Нормативы финансового обеспечения расходов на выплату компенсаций работникам, привлекаемым к проведению государственной итоговой аттестации, на одного работника в день
(в рублях)</t>
  </si>
  <si>
    <t>Колличество рабочих часов
(человек)</t>
  </si>
  <si>
    <t>Руководитель ППЭ</t>
  </si>
  <si>
    <t>Организатор в ППЭ (в аудитории)</t>
  </si>
  <si>
    <t>Организатор в ППЭ (вне аудитории)</t>
  </si>
  <si>
    <t>Специалист по проведению инструктажа и обеспечению лабораторных работ</t>
  </si>
  <si>
    <t>Эксперт, оценивающий выполнение лабораторных работ по химии</t>
  </si>
  <si>
    <t>Ассистент (для участников ГИА с ОВЗ, детей-инвалидов, инвалидов)</t>
  </si>
  <si>
    <t>Экзаменатор-собеседник для проведения ГВЭ в устной форме</t>
  </si>
  <si>
    <t>Коэффициент увеличения нормативов финансового обеспечения оплаты труда и начислений на выплаты по оплате труда работников, реализующих Программы, в муниципальных общеобразовательных организациях, расположенных в закрытых административно-территориальных образованиях</t>
  </si>
  <si>
    <t>Технический специалист (технический специалист, ответственный за работу видеонаблюдения в ППЭ; технический специалист, ответственный за печать контрольных измерительных материалов и перевод бланков ответом участников единого государственного экзамена в электронный вид; технический специалист ППЭ (сопровождение экзаменов: информатика и информационно-коммуникационные технологии, иностранные языки, русский язык)</t>
  </si>
  <si>
    <t>Приобретение средств обучения, игр, игрушек для реализации основных общеобразовательных программ</t>
  </si>
  <si>
    <t>Приобретение учебников и учебных пособий для реализации основных общеобразовательных программ</t>
  </si>
  <si>
    <t>Норматив финансового обеспечения расходов на приобретение учебников и учебных пособий, средств обучения, игр, игрушек на одного обучающегося в год
(в рублях)</t>
  </si>
  <si>
    <t>Численность воспитанников, получающих дошкольное образование (чел.)</t>
  </si>
  <si>
    <t>Приобретение учебников и учебных пособий, средств обучения, игр, игрушек (норматив (руб.) / объем средств (тыс. руб.))</t>
  </si>
  <si>
    <t>Приобретение учебников и учебных пособий, средств обучения, игр, игрушек 
для реализации дошкольных образовательных программ</t>
  </si>
  <si>
    <t>Приобретение учебников и учебных пособий, средств обучения, игр, игрушек для реализации дошкольных образовательных программ</t>
  </si>
  <si>
    <t>Численность обучающихся, получающих общее образование (чел.)</t>
  </si>
  <si>
    <t>Приобретение учебников и учебных пособий, средств обучения, игр, игрушек для реализации основных общеобразовательных программ</t>
  </si>
  <si>
    <t>Приобретение учебников и учебных пособий (норматив (руб.) / объем средств (тыс. руб.))</t>
  </si>
  <si>
    <t>Приобретение  средств обучения, игр, игрушек (норматив (руб.) / объем средств (тыс. руб.))</t>
  </si>
  <si>
    <t xml:space="preserve">Приобретение учебников и учебных пособий, средств обучения, игр, игрушек </t>
  </si>
  <si>
    <t>Объем средств субвенции на приобретение учебников и учебных пособий, средств обучения, игр, игрушек, всего  (тыс. руб.)</t>
  </si>
  <si>
    <t>Оплата услуг, предоставляемых муниципальным общеобразовательным организациям по неограниченному доступу детей-инвалидов, обучающихся на дому с использованием дистанционных образовательных технологий, к сети Интернет</t>
  </si>
  <si>
    <t>Норматив финансового обеспечения расходов на оплату услуг, предоставляемых муниципальным общеобразовательным организациям по неограниченному доступу детей-инвалидов, обучающихся на дому с использованием дистанционных образовательных технологий, к сети Интернет на одного обучающегося в иесяц
(в рублях)</t>
  </si>
  <si>
    <t>Численность обучающихся
(человек)</t>
  </si>
  <si>
    <r>
      <t xml:space="preserve">Расходы </t>
    </r>
    <r>
      <rPr>
        <b/>
        <sz val="12"/>
        <color theme="1"/>
        <rFont val="Times New Roman"/>
        <family val="1"/>
        <charset val="204"/>
      </rPr>
      <t>(Всего)</t>
    </r>
    <r>
      <rPr>
        <sz val="12"/>
        <color theme="1"/>
        <rFont val="Times New Roman"/>
        <family val="1"/>
        <charset val="204"/>
      </rPr>
      <t xml:space="preserve">
(тыс. рублей)</t>
    </r>
  </si>
  <si>
    <t>Уровень</t>
  </si>
  <si>
    <t>Нормативы финансового обеспечения расходов на выплату стимулирующих выплат руководителям муниципальных общеобразовательных организаций, которые по результатам оценки качества их деятельности за соответствующий учебный год определены соответствующими первому и второму уровням на одного руководителя в месяц
(в рублях)</t>
  </si>
  <si>
    <t xml:space="preserve">Первый уровень три раза подряд </t>
  </si>
  <si>
    <t>Первый уровень</t>
  </si>
  <si>
    <t>Второй уровень</t>
  </si>
  <si>
    <t>Численность руководителей
(человек)</t>
  </si>
  <si>
    <t>Норматив финансового обеспечения расходов на выплату доплат молодым специалистам на одного молодого специалиста в иесяц
(в рублях)</t>
  </si>
  <si>
    <t>Численность молодых специалистов
(человек)</t>
  </si>
  <si>
    <t>Выплата доплат молодым специалистам</t>
  </si>
  <si>
    <t>Основные общеобразовательные программамы, программамы 
с углубленным изучением отдельных учебных предметов, предметных областей соответствующей образовательной программы (профильное обучение)</t>
  </si>
  <si>
    <t>Адаптированные основные общеобразовательные программы</t>
  </si>
  <si>
    <t>Нормативы финансового обеспечения расходов на выплату вознаграждения за выполнение функций классного руководителя педагогическим работникам муниципальных образовательных организаций  на каждого обучающегося в месяц
(в рублях)</t>
  </si>
  <si>
    <t>Норматив финансового обеспечения расходов на выплату доплат педагогическим работникам образовательных организаций, реализующих основные общеобразовательные программы – образовательные программы начального общего, основного общего, среднего общего образования, за выполнение функций классного на одного классного руководителя в иесяц
(в рублях)</t>
  </si>
  <si>
    <t>Выплата доплат педагогическим работникам образовательных организаций, реализующих основные общеобразовательные программы – образовательные программы начального общего, основного общего, среднего общего образования, за выполнение функций классного</t>
  </si>
  <si>
    <t>Численность классных руководителей
(человек)</t>
  </si>
  <si>
    <t>Королев</t>
  </si>
  <si>
    <t>Озеры</t>
  </si>
  <si>
    <t>тыс. рублей</t>
  </si>
  <si>
    <r>
      <t xml:space="preserve">Объем средств на оплату труда работников
</t>
    </r>
    <r>
      <rPr>
        <i/>
        <sz val="14"/>
        <rFont val="Times New Roman"/>
        <family val="1"/>
        <charset val="204"/>
      </rPr>
      <t xml:space="preserve">(объем средств бюджету i-го муниципального образования Московской области)                   </t>
    </r>
  </si>
  <si>
    <r>
      <t xml:space="preserve">Объем средств на приобретение учебников и учебных пособий, средств обучения, игр, игрушек в муниципальных общеобразо-вательных организациях
(тыс. рублей)
</t>
    </r>
    <r>
      <rPr>
        <i/>
        <sz val="11"/>
        <rFont val="Times New Roman"/>
        <family val="1"/>
        <charset val="204"/>
      </rPr>
      <t>(объем средств бюджету i-го муниципального образования Московской области)</t>
    </r>
  </si>
  <si>
    <t>Планируемый объем бюджетных ассигнований  на финансовое обеспечение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</si>
  <si>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 xml:space="preserve">ВСЕГО </t>
  </si>
  <si>
    <r>
      <t xml:space="preserve"> муниципальных общеобразовательных организаций в Московской области </t>
    </r>
    <r>
      <rPr>
        <i/>
        <sz val="14"/>
        <rFont val="Times New Roman"/>
        <family val="1"/>
        <charset val="204"/>
      </rPr>
      <t xml:space="preserve">                                                                                     </t>
    </r>
  </si>
  <si>
    <r>
      <t xml:space="preserve">всего
</t>
    </r>
    <r>
      <rPr>
        <i/>
        <sz val="11"/>
        <rFont val="Times New Roman"/>
        <family val="1"/>
        <charset val="204"/>
      </rPr>
      <t>(объем средств, рассчитанный по нормативам финансового обеспечения муниципальных общеобразо-вательных организаций на реализацию основных общеобразо-вательных программ в муниципальных общеобразовательных организациях в Московской области)</t>
    </r>
  </si>
  <si>
    <r>
      <t xml:space="preserve">ВСЕГО
</t>
    </r>
    <r>
      <rPr>
        <i/>
        <sz val="14"/>
        <rFont val="Times New Roman"/>
        <family val="1"/>
        <charset val="204"/>
      </rPr>
      <t>(субвенция бюджету i-го муниципального образования Московской области)</t>
    </r>
    <r>
      <rPr>
        <sz val="14"/>
        <rFont val="Times New Roman"/>
        <family val="1"/>
        <charset val="204"/>
      </rPr>
      <t xml:space="preserve">
</t>
    </r>
  </si>
  <si>
    <t>педагогических работников</t>
  </si>
  <si>
    <t>административно-хозяйственных, учебно-вспомогательных и иных работников, всего</t>
  </si>
  <si>
    <t>административно-хозяйственных, учебно-вспомогательных и иных работников</t>
  </si>
  <si>
    <t>qi + qdi</t>
  </si>
  <si>
    <t xml:space="preserve">Учi </t>
  </si>
  <si>
    <t>Si</t>
  </si>
  <si>
    <t>таблица 2</t>
  </si>
  <si>
    <t>таблица 3</t>
  </si>
  <si>
    <t xml:space="preserve"> осуществляющих обучение по дошкольным образовательным программам</t>
  </si>
  <si>
    <t xml:space="preserve"> осуществляющих обучение по общеобразовательным программам</t>
  </si>
  <si>
    <t>таблица 5</t>
  </si>
  <si>
    <t>Численность воспитанников (чел.)</t>
  </si>
  <si>
    <t>Оплата труда УВП (норматив (руб.) / объем средств (тыс. руб.))</t>
  </si>
  <si>
    <t>Оплата труда прочих работников (норматив (руб.) / объем средств (тыс. руб.))</t>
  </si>
  <si>
    <t>Компенсирующей направленности</t>
  </si>
  <si>
    <t>Воскресенск</t>
  </si>
  <si>
    <t>Лотошино</t>
  </si>
  <si>
    <t>Солнечногорск</t>
  </si>
  <si>
    <t>Щелково</t>
  </si>
  <si>
    <t>Нормативы затрат на оплату труда и начислений на выплаты по оплате труда работников
(в рублях)</t>
  </si>
  <si>
    <t>Нормативы затрат на оплату труда и начислений на выплаты по оплате труда педагогических работников</t>
  </si>
  <si>
    <t>Наименование услуги</t>
  </si>
  <si>
    <t>Реализация основных общеобразовательных программ начального общего образования</t>
  </si>
  <si>
    <t>Реализация основных общеобразовательных программ основного общего образования</t>
  </si>
  <si>
    <t>Реализация основных общеобразовательных программ среднего общего образования</t>
  </si>
  <si>
    <t>Содержание детей</t>
  </si>
  <si>
    <t>Присмотр и уход</t>
  </si>
  <si>
    <t>Реализация дополнительных общеразвивающих программ</t>
  </si>
  <si>
    <t>Нормативы затрат на оплату труда и начислений на выплаты по оплате труда административно-хозяйственных, учебно-вспомогательных и иных работников, осуществляющих вспомогательные функции</t>
  </si>
  <si>
    <t>Расчет нормативов затрат на финансовое обеспечение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на 2020 год и на плановый период 2021 и 2022 годов</t>
  </si>
  <si>
    <t>Корректирующие коэффициенты</t>
  </si>
  <si>
    <t>Содержание программы</t>
  </si>
  <si>
    <t>Особенности места обучения</t>
  </si>
  <si>
    <t>Категория потребителей</t>
  </si>
  <si>
    <t>Масштаб организации</t>
  </si>
  <si>
    <t>Обучение по адаптированным основным общеобразовательным программам</t>
  </si>
  <si>
    <t>Обучение по программам с углубленным изучением отдельных учебных предметов, предметных областей соответствующей образовательной программы (профильное обучение)</t>
  </si>
  <si>
    <t>Обучение детей-инвалидов на дому с применением дистанционных образовательных технологий</t>
  </si>
  <si>
    <t>Обучение детей, нуждающихся в длительном лечении, а также детей-инвалидов на дому</t>
  </si>
  <si>
    <t>Инвалиды</t>
  </si>
  <si>
    <t>Лица с ОВЗ</t>
  </si>
  <si>
    <t>Обучение по основным общеобразовательным программам</t>
  </si>
  <si>
    <t>Обучение в общеобразовательной организации</t>
  </si>
  <si>
    <t>С численностью обучающихся выше 500 человек</t>
  </si>
  <si>
    <t>обучающиеся на уровне начального общего образования</t>
  </si>
  <si>
    <t>обучающиеся на уровне основного общего образования</t>
  </si>
  <si>
    <t>обучающиеся на уровне среднего общего образования</t>
  </si>
  <si>
    <t>обучающиеся по основным общеобразовательным программам начального общего образования</t>
  </si>
  <si>
    <t>обучающиеся по основным общеобразовательным программам основного общего образования</t>
  </si>
  <si>
    <t>обучающиеся по основным общеобразовательным программам среднего общего образования</t>
  </si>
  <si>
    <t>Всего численность обучающихся</t>
  </si>
  <si>
    <t>глухие обучающиеся</t>
  </si>
  <si>
    <t>слабослышащие обучающиеся</t>
  </si>
  <si>
    <t>слепые обучающиеся</t>
  </si>
  <si>
    <t>слабовидящие обучающиеся</t>
  </si>
  <si>
    <t>обучающиеся с тяжелыми нарушениями речи</t>
  </si>
  <si>
    <t>обучающиеся с нарушениями опорно-двигательного аппарата</t>
  </si>
  <si>
    <t>обучающиеся с задержкой психического развития</t>
  </si>
  <si>
    <t>обучающиеся с расстройствами аутистического спектра</t>
  </si>
  <si>
    <t>обучающиеся с умственной отсталостью (интеллектуальными нарушениями)</t>
  </si>
  <si>
    <t xml:space="preserve">Всего численность воспитанников </t>
  </si>
  <si>
    <t xml:space="preserve">обучающиеся, получающие образование по обще-образовательным программам дошкольного общего образования </t>
  </si>
  <si>
    <t xml:space="preserve">обучающиеся, получающие образование по обще-образовательным программам начального общего, основного общего, среднего общего образования </t>
  </si>
  <si>
    <t>Кашира</t>
  </si>
  <si>
    <t xml:space="preserve">Молодежный </t>
  </si>
  <si>
    <t>Всего по городской местности</t>
  </si>
  <si>
    <t>Всего по сельской местности</t>
  </si>
  <si>
    <t>Тип населенного пункта (городской / сельский)</t>
  </si>
  <si>
    <t>Городской</t>
  </si>
  <si>
    <t>Сельский</t>
  </si>
  <si>
    <t>Нормативы затрат на оплату труда и начислений на выплаты по оплате труда работников (в рублях)</t>
  </si>
  <si>
    <t>Объем средств субвенции, рассчитанный по нормативам финансового обеспечения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</si>
  <si>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Оплата труда педагогических работников (объем средств, тыс. руб.)</t>
  </si>
  <si>
    <t>Оплата труда АХР, УВР и иных работников (объем средств, тыс. руб.)</t>
  </si>
  <si>
    <t>обучающиеся в общеобразовательной организации</t>
  </si>
  <si>
    <t>обучающиеся в общеобразовательной организации с одновременным круглосуточным проживанием в муниципальной обще-образовательной организации, имеющей интернат</t>
  </si>
  <si>
    <t>обучающиеся на дому</t>
  </si>
  <si>
    <t>глухие обучающиеся (Инвалиды)</t>
  </si>
  <si>
    <t>слабослышащие обучающиеся (Лица с ОВЗ)</t>
  </si>
  <si>
    <t>слепые обучающиеся (Инвалиды)</t>
  </si>
  <si>
    <t>слабовидящие обучающиеся (Лица с ОВЗ)</t>
  </si>
  <si>
    <t>обучающиеся с тяжелыми нарушениями речи  (Лица с ОВЗ)</t>
  </si>
  <si>
    <t>обучающиеся с нарушениями опорно-двигательного аппарата (Инвалиды)</t>
  </si>
  <si>
    <t>обучающиеся с задержкой психического развития (Лица с ОВЗ)</t>
  </si>
  <si>
    <t>обучающиеся с расстройствами аутистического спектра (Инвалиды)</t>
  </si>
  <si>
    <t>обучающиеся с умственной отсталостью (интеллектуальными нарушениями) (Инвалиды)</t>
  </si>
  <si>
    <t>Численность обучающихся, получающих образование по обще-образовательным программам начального общего, основного общего, среднего общего образования (чел.)</t>
  </si>
  <si>
    <t xml:space="preserve">Численность обучающихся, получающих  образование по обще-образовательным программам дошкольного общего образования (чел.) </t>
  </si>
  <si>
    <t>Всего прогнозируемая средняя численность обучающихся  в муниципальных общеобразовательных организациях (чел.)</t>
  </si>
  <si>
    <t xml:space="preserve"> осуществляющих обучение по дополнительным общеобразовательным программам</t>
  </si>
  <si>
    <t>присмотр и уход</t>
  </si>
  <si>
    <t xml:space="preserve">среднее общее образование (10-11 классы) </t>
  </si>
  <si>
    <t xml:space="preserve">начальное общее образование (1-4 классы) </t>
  </si>
  <si>
    <t xml:space="preserve">основное общее образование (5-9 классы) </t>
  </si>
  <si>
    <t>С численностью обучающихся от 101 до 250 человек (включительно)</t>
  </si>
  <si>
    <t>С численностью обучающихся от 251 до 500 человек (включительно)</t>
  </si>
  <si>
    <t>Коффициент приведения к лимитам бюджетных ассигнований</t>
  </si>
  <si>
    <t xml:space="preserve"> для обучающихся муниципальных общеобразовательных организаций, расположенных в городском населенном пункте муниципального образования Московской области</t>
  </si>
  <si>
    <t>для обучающихся муниципальных общеобразовательных организаций, расположенных в сельском населенном пункте муниципального образования Московской области</t>
  </si>
  <si>
    <t>Кэффициент, учитывающий реализацию Программ в сельских населенных пунктах (только пед. работники)</t>
  </si>
  <si>
    <t xml:space="preserve">Коффициент приведения к лимитам бюджетных ассигнований </t>
  </si>
  <si>
    <t>НОЧУ "Созвездие"</t>
  </si>
  <si>
    <t>АНО "Лицей Перспектива"</t>
  </si>
  <si>
    <t>АНО "Гулливер"</t>
  </si>
  <si>
    <t>АНОО "Лицей "Интеллект"</t>
  </si>
  <si>
    <t>НЧОУ "Земская гимназия"</t>
  </si>
  <si>
    <t>ОАНО ПОЗИЦИЯ</t>
  </si>
  <si>
    <t>НОЧУ "Начальная школа-детский сад №25 "Березка"</t>
  </si>
  <si>
    <t>НОУ СОШ "Интеллект-Сервис"</t>
  </si>
  <si>
    <t>НОЧУ "ПОДСНЕЖНИК"</t>
  </si>
  <si>
    <t>НОУ "Классическая Православная гимназия св.прав.Иоанна Кронштадского"</t>
  </si>
  <si>
    <t>НЧУОШ "ЮНЭК"</t>
  </si>
  <si>
    <t>ЧУОО Школа "Екатерининский лицей"</t>
  </si>
  <si>
    <t>Автономная некоммерческая общеобразовательная организация "Ломоносовский лицей"</t>
  </si>
  <si>
    <t>Автономная некоммерческая общеобразовательная организация "Ногинская гимназия"</t>
  </si>
  <si>
    <t>Частное общеобразовательное учреждение "Православная классическая гимназия имени свщмч. Константина Богородского" (ЧОУ "Православная гимназия им. К. Богородского") 2020</t>
  </si>
  <si>
    <t>Негосударственное общеобразовательное частное учреждение "Центр образования "Лисенок"</t>
  </si>
  <si>
    <t>Негосударственное образовательное частное учреждение общеобразовательная организация "Школа "ПОЗИТИВ"</t>
  </si>
  <si>
    <t>АВТОНОМНАЯ НЕКОММЕРЧЕСКАЯ ОРГАНИЗАЦИЯ "СРЕДНЯЯ ОБЩЕОБРАЗОВАТЕЛЬНАЯ ШКОЛА "СОДРУЖЕСТВО"</t>
  </si>
  <si>
    <t>ЧАСТНОЕ НЕКОММЕРЧЕСКОЕ ОБЩЕОБРАЗОВАТЕЛЬНОЕ УЧРЕЖДЕНИЕ "ШКОЛА ДАШЕНЬКА"</t>
  </si>
  <si>
    <t>АНОО «Физтех-лицей» им. П.Л. Капицы</t>
  </si>
  <si>
    <t>Частное образовательное учреждение "Православная классическая гимназия им.преподобного Серафима Саровского"</t>
  </si>
  <si>
    <t>Автономная некоммерческая организация "Русская Многоуровневая Школа"</t>
  </si>
  <si>
    <t>Частное учреждение общеобразовательная организация "Мир Познаний"</t>
  </si>
  <si>
    <t>ЧОУ "Православная гимназия "Одигитрия"</t>
  </si>
  <si>
    <t>Частное общеобразовательное учреждение средняя общеобразовательная школа "Полис-лицей"</t>
  </si>
  <si>
    <t>ЧУ ОО "Новая школа "Юна"</t>
  </si>
  <si>
    <t>ОАНО "Свободная школа"</t>
  </si>
  <si>
    <t>Звенигород</t>
  </si>
  <si>
    <t>ЧОУ "Центр общеобразовательных и дополнительных программ "Глобус"</t>
  </si>
  <si>
    <t>АНОО "Гуманитарная школа"</t>
  </si>
  <si>
    <t>НОУ "Православная школа "Рождество"</t>
  </si>
  <si>
    <t>Ано "Павловская гимназия"</t>
  </si>
  <si>
    <t>ОУЧ "Школа Лидер"</t>
  </si>
  <si>
    <t>Частное общеобразовательное учреждение "Православная классическая гимназия "София"</t>
  </si>
  <si>
    <t>ЧУОО "Александровская гимназия</t>
  </si>
  <si>
    <t>НЧОУ ЦИОиР</t>
  </si>
  <si>
    <t>АНОО "НОП Центр"</t>
  </si>
  <si>
    <t>ЧОУ СОШ "Исток"</t>
  </si>
  <si>
    <t>НОЧУ "Свято-Георгиевская гимназия"</t>
  </si>
  <si>
    <t>НОУ МЛИЭП</t>
  </si>
  <si>
    <t>АНОО "Лицей "Ковчег-XXI"</t>
  </si>
  <si>
    <t>ЧОУ СОШ "Светлые Горы"</t>
  </si>
  <si>
    <t>СОШ "МАШ"</t>
  </si>
  <si>
    <t>ЧОУ ОШ "Мир знаний"</t>
  </si>
  <si>
    <t>Ликино-Дулёво</t>
  </si>
  <si>
    <t>ЧОООУ "Православная гимназия во имя Свт. Филарета Московского"</t>
  </si>
  <si>
    <t>Частное общеобразовательное учреждение школа "Лексис"</t>
  </si>
  <si>
    <t>Частное общеобразовательное учреждение средняя общеобразовательная школа "Маугли"</t>
  </si>
  <si>
    <t>Частное общеобразовательное учреждение «Школа «Образ»</t>
  </si>
  <si>
    <t>Негосударственное частное общеобразовательное учреждение «Школа «Орбита»</t>
  </si>
  <si>
    <t>Негосударственное частное общеобразовательное учреждение средняя школа «Школа радости»</t>
  </si>
  <si>
    <t>Частное учреждение "Общеобразовательная школа "Классика-М"</t>
  </si>
  <si>
    <t>АВТОНОМНАЯ НЕКОММЕРЧЕСКАЯ ОБЩЕОБРАЗОВАТЕЛЬНАЯ ОРГАНИЗАЦИЯ ШКОЛА "ВЕКТОР"</t>
  </si>
  <si>
    <t>Частное учреждение общеобразовательная школа "Логос М"</t>
  </si>
  <si>
    <t>Негосударственное частное общеобразовательное учреждение "Средняя общеобразовательная школа "ГЕЛИОС"</t>
  </si>
  <si>
    <t>Автономная некоммерческая организация общеобразовательная школа "Академическая гимназия - Мытищи"</t>
  </si>
  <si>
    <t>Негосударственное общеобразовательное частное учреждение "Центр образования "Международная гимназия в Новых Вешках"</t>
  </si>
  <si>
    <t>Автономная некоммерческая общеобразовательная организация "Ломоносовская школа - Зеленый мыс"</t>
  </si>
  <si>
    <t>Автономная некоммерческая организация Общеобразовательная средняя школа "Город Солнца"</t>
  </si>
  <si>
    <t>Автономная некоммерческая общеобразовательная организация "Лицей "Ласточкино гнездо"</t>
  </si>
  <si>
    <t>Автономная некоммерческая организация "Детская академия"</t>
  </si>
  <si>
    <t>Негосударственное общеобразовательное частное учреждение «Гимназия «Сократ»</t>
  </si>
  <si>
    <t>Автономная некоммерческая организация православная средняя общеобразовательная школа «Лествица»</t>
  </si>
  <si>
    <t>Автономная некоммерческая образовательная организация «Лингвистическая гимназия «Виктория»</t>
  </si>
  <si>
    <t>Общеобразовательная автономная некоммерческая организация «Лидеры»</t>
  </si>
  <si>
    <t>Автономная некоммерческая общеобразовательная организация «Областная гимназия им. Е.М. Примакова»</t>
  </si>
  <si>
    <t>Автономная некоммерческая организация «Средняя общеобразовательная школа с углубленным изучением отдельных предметов имени И.П. Светловой»</t>
  </si>
  <si>
    <t>Негосударственное общеобразовательное частное учреждение православная гимназия «Светоч»</t>
  </si>
  <si>
    <t>Автономная некоммерческая общеобразовательная организация «Школа Сосны»</t>
  </si>
  <si>
    <t>Автономная некоммерческая общеобразовательная организация «Гимназия Святителя Василия Великого»</t>
  </si>
  <si>
    <t>Автономная некоммерческая общеобразовательная организация Гимназия «Жуковка»</t>
  </si>
  <si>
    <t>Автономная некоммерческая общеобразовательная организация «НАША ШКОЛА»</t>
  </si>
  <si>
    <t>Орехово-Зуево</t>
  </si>
  <si>
    <t>АНО "Гуманитарный лицей"</t>
  </si>
  <si>
    <t>Частное общеобразовательное учреждение "Школа "РОСТОК"</t>
  </si>
  <si>
    <t>Парус</t>
  </si>
  <si>
    <t>Старт</t>
  </si>
  <si>
    <t>Экус</t>
  </si>
  <si>
    <t>РШМА</t>
  </si>
  <si>
    <t>НОУ "Пушкинский лицей экономики, политики и права"</t>
  </si>
  <si>
    <t>НОЧУ "Международный лицей"</t>
  </si>
  <si>
    <t>ЧОУ "Православный центр образования"</t>
  </si>
  <si>
    <t>ЧОУ СОШ "Ломоносовская"</t>
  </si>
  <si>
    <t>АНО СОШ "Ломоносовская школа-пансион"</t>
  </si>
  <si>
    <t>Частное общеобразовательное учреждение "Международная гимназия "Флагман"</t>
  </si>
  <si>
    <t>Автономная некоммерческая негосударственная общеобразовательная организация Православная гимназия имени Преподобного Сергия Радонежского</t>
  </si>
  <si>
    <t>Частное общеобразовательное учреждение для детей-сирот и детей, оставшихся без попечения родителей, "Школа-интернат им. Преподобного Сергия"</t>
  </si>
  <si>
    <t>Образовательная автономная некомерческая организация "Православная классическая гимназия во имя прп. Варлаама Серпуховского"</t>
  </si>
  <si>
    <t>ЧОУ СОШ "Ступени"</t>
  </si>
  <si>
    <t>АНО "Школа "Согласие"</t>
  </si>
  <si>
    <t>Автономная некоммерческая общеобразовательная организация "Гимназия города Ступино"</t>
  </si>
  <si>
    <t>ЧОУ "Аметист"</t>
  </si>
  <si>
    <t>НОАНО "Центр образования "Золотой Ключик"</t>
  </si>
  <si>
    <t>НОЧУ "Современная школа"</t>
  </si>
  <si>
    <t>НОУ "Школа "Современное образование"</t>
  </si>
  <si>
    <t>АВТОНОМНАЯ НЕКОММЕРЧЕСКАЯ ОРГАНИЗАЦИЯ ОБЩЕОБРАЗОВАТЕЛЬНАЯ ШКОЛА «НОВОГОРСК»</t>
  </si>
  <si>
    <t>Автономная некоммерческая общеобразовательная организация "Новая Черноголвская школа"</t>
  </si>
  <si>
    <t>АНОО "Православная Классическая Гимназия "Ковчег"</t>
  </si>
  <si>
    <t>Автономная некоммерческая общеобразовательная организация "Школа "Атон"</t>
  </si>
  <si>
    <t>Частное общеобразовательное учреждение "Православная классическая гимназия имени Андрея Рублева"</t>
  </si>
  <si>
    <t>С численностью обучающихся от 0 до 250 человек (включительно)</t>
  </si>
  <si>
    <t>Оздоровительной направленности (дети с туберкулезной интоксикацией, часто болеющих детей и других категорий детей, нуждающихся в длительном лечении и проведении для них необходимого комплекса специальных лечебно-оздоровительных мероприятий)</t>
  </si>
  <si>
    <t>Обучение по адаптированным основным общеобразовательным программам в 1-4 классах</t>
  </si>
  <si>
    <t>начальное общее образование (1–4 классы) 
с одновременным круглосуточным проживанием в частной обще-образовательной организации, имеющей интернат</t>
  </si>
  <si>
    <t>основное общее образование (5–9 классы) 
с одновременным круглосуточным проживанием в частной обще-образовательной организации, имеющей интернат</t>
  </si>
  <si>
    <t>среднее общее образование (10–11 классы) 
с одновременным круглосуточным проживанием в частной обще-образовательной организации, имеющей интернат</t>
  </si>
  <si>
    <t>обучение по основным общеобразовательным программам (за исключением инвалидов)</t>
  </si>
  <si>
    <t>обучение по основным общеобразовательным программам (в части инвалидов)</t>
  </si>
  <si>
    <t>обобучение по основным общеобразовательным программам (в части инвалидов)</t>
  </si>
  <si>
    <t xml:space="preserve">обучение частной общеобразовательной организацией детей, нуждающихся в длительном лечении, а также детей-инвалидов на дому </t>
  </si>
  <si>
    <t>Оздоровительной направленности (дети с туберкулезной интоксикацией, часто болеющие дети и другие категории детей, нуждающихся в длительном лечении и проведении для них необходимого комплекса специальных лечебно-оздоровительных мероприятий)</t>
  </si>
  <si>
    <t>Комбинированной направленности в соответствии с общеобразовательной программой дошкольного образования в соответствии с федеральным государственным образовательным стандартом дошкольного образования</t>
  </si>
  <si>
    <t>Итого прогнозируемая средняя численность обучающихся  в частных общеобразовательных организациях</t>
  </si>
  <si>
    <t>в частных общеобразовательных организациях с режимом круглосуточного пребывания</t>
  </si>
  <si>
    <t>в частных общеобразовательных организациях с режимом кратковременного пребывания</t>
  </si>
  <si>
    <t>в частных общеобразовательных организациях с режимом работы сокращенного дня</t>
  </si>
  <si>
    <t>в частных общеобразовательных организациях с режимом работы полного дня:</t>
  </si>
  <si>
    <t>по основным обще-образовательным программам (за исключением инвалидов)</t>
  </si>
  <si>
    <t>по основным обще-образовательным программам (в части инвалидов)</t>
  </si>
  <si>
    <t>по адаптированным основным общеобразовательным программам</t>
  </si>
  <si>
    <t>по адаптированным основным обще-образовательным программам</t>
  </si>
  <si>
    <t>Прогнозируемая средняя численность обучающихся, получающих образование по дополнительным общеразвивающим программам в частных общеобразовательных организациях в Московской области</t>
  </si>
  <si>
    <t>Прогнозируемая средняя численность обучающихся, получающих образование по общеобразовательным программам начального общего, основного общего, среднего общего образования в частных общеобразовательных организациях, за которыми осуществляется присмотр и уход в группах продленного дня</t>
  </si>
  <si>
    <t>по основным общеобразовательным программам (в части инвалидов)</t>
  </si>
  <si>
    <t>по основным общеобразовательным программам (за исключением инвалидов)</t>
  </si>
  <si>
    <t>Автономная некоммерческая общеобразовательная органихация "Православная классическая гимназия святителя Филарета Московского"</t>
  </si>
  <si>
    <t>АНО ЧО Школа "Успех"</t>
  </si>
  <si>
    <t>Общеобразовательная автомановная некоммерческая  организация "Начальная школа Физтех-лицея"</t>
  </si>
  <si>
    <t>ЧОУ "ЦЕНТР ОБРАЗОВАНИЯ "ВЕНДА"</t>
  </si>
  <si>
    <t>Общеобразровательное частное учреждение "Школа-интернат "Абсолют"</t>
  </si>
  <si>
    <t>Частное учреждение общеобразовательная организация Школа «Екатерининский лицей Химки»</t>
  </si>
  <si>
    <t>начальное общее образование (1–4 классы) 
с одновременным круглосуточным проживанием в частной общеобразовательной организации, имеющей интернат</t>
  </si>
  <si>
    <t xml:space="preserve"> Объем средств на оплату труда работников 2019 г
(объем средств бюджету i-го муниципального образования Московской области)     </t>
  </si>
  <si>
    <t xml:space="preserve"> Объем средств на оплату труда работников в 2020 году, расчитанный по нормативам финансового обеспечения</t>
  </si>
  <si>
    <t>Отклонение (ФОТ пед. работников), %</t>
  </si>
  <si>
    <t>Отклонение (ФОТ АХР, УВР и иных работников), %</t>
  </si>
  <si>
    <t>Численность обучающихся, всего
 (чел.) 2019 г</t>
  </si>
  <si>
    <t>Численность обучающихся, всего
 (чел.) 2020 г</t>
  </si>
  <si>
    <t>Коэффициент выранивания (пед. работники)</t>
  </si>
  <si>
    <t>Коэффициент выранивания (АХР, УВР и иные работники)</t>
  </si>
  <si>
    <t xml:space="preserve"> Объем средств выравнивания</t>
  </si>
  <si>
    <t>ПЛАНИРОВАНИЕ БЮДЖЕТНЫХ АССИГНОВАНИЙ НА ИСПОЛНЕНИЕ ДЕЙСТВУЮЩИХ РАСХОДНЫХ ОБЯЗАТЕЛЬСТВ  на 2020 год</t>
  </si>
  <si>
    <t>Субвенции бюджетам муниципальных образований Московской области на финансовое обеспечение получения гражданами дошкольного, начального общего, основного общего, среднего общего образования в частных общеобразовательных организациях в Московской области, осуществляющих образовательную деятельность по имеющим государственную аккредитацию основным общеобразовательным программам,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</si>
  <si>
    <t>Si = qi + qdi + Учi</t>
  </si>
  <si>
    <t>Наименование частных общеобразовательных организаций</t>
  </si>
  <si>
    <t>Общеобразовательная автономная некоммерческая организация "Школа Дарование"</t>
  </si>
  <si>
    <t>ЧУ ОО Школа "Екатерининский лицей "Зеленоград"</t>
  </si>
  <si>
    <t>ОАНО "Школа Наследие"</t>
  </si>
  <si>
    <t>ЧОУ "Экстерн Плюс"</t>
  </si>
  <si>
    <t>Общеобразовательная автономная некоммерческая организация "Гимназия имени Петра Первого"</t>
  </si>
  <si>
    <t>Реализация дополнительных общеразвивающих программ (с 01.05.2020 по 31.12.2020)</t>
  </si>
  <si>
    <t>Реализация дополнительных общеразвивающих программ (с 01.01.2020 по 30.04.2020)</t>
  </si>
  <si>
    <t xml:space="preserve">Количество месяцев в году </t>
  </si>
  <si>
    <t>Количество месяцев за период с 01.05.2020 по 31.12.2020</t>
  </si>
  <si>
    <t>Приобретение учебников и учебных пособий для реализации  дополнительных общеразвивающих программ</t>
  </si>
  <si>
    <t>Приобретение учебников и учебных пособий для реализации основных общеобразовательных программ (в части слепых обучающихся), в том числе:</t>
  </si>
  <si>
    <t>обучающиеся на уровсне начального общего образования</t>
  </si>
  <si>
    <t>обучающиеся на уровсне основного общего образования</t>
  </si>
  <si>
    <t>обучающиеся на уровсне среднего общего образования</t>
  </si>
  <si>
    <t>Обучающиеся за исключением слепых обучающихся</t>
  </si>
  <si>
    <t>Численность обучающихся, получающих дополнительное образование (чел.)</t>
  </si>
  <si>
    <t>Реализация дополнительных общеразвивающих программ (с 01.01.2020 по 31.08.2020)</t>
  </si>
  <si>
    <t>Реализация дополнительных общеразвивающих программ (с 01.09.2020 по 31.12.2020)</t>
  </si>
  <si>
    <t>Приобретение учебников и учебных пособий для реализации  дополнительных общеразвивающих программ  (с 01.09.2020 по 31.12.2020)</t>
  </si>
  <si>
    <t>Реализация дополнительных общеразвивающих программ (период с 01.09.2020 по 31.12.2020)</t>
  </si>
  <si>
    <t>Количество месяцев за период с 01.09.2020 по 31.12.2020</t>
  </si>
  <si>
    <t>Реализация дополнительных общеразвивающих программ (период с 01.01.2020 по 31.08.2020)</t>
  </si>
  <si>
    <t>Приложение 2</t>
  </si>
  <si>
    <t>к постановлению</t>
  </si>
  <si>
    <t>администрации Пушкинского городского округа</t>
  </si>
  <si>
    <t>Московской области</t>
  </si>
  <si>
    <t>от ____________ № _______</t>
  </si>
  <si>
    <t>Прогнозируемая среднегодовая численность обучающихся в частных общеобразовательных организациях в Московской области, учитываемая при расчетах объемов расходов бюджета Московской области на 2020 год на предоставление субвенций из бюджета Московской области бюджетам муниципальных образований Московской области на финансовое обеспечение государственных гарантий реализации прав граждан на получение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в Московской области, обеспечение дополнительного образования детей в муниципальных общеобразовательных организациях в Московской области,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</si>
</sst>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р_._-;\-* #,##0.00_р_._-;_-* &quot;-&quot;??_р_._-;_-@_-"/>
    <numFmt numFmtId="165" formatCode="#,##0_р_."/>
    <numFmt numFmtId="166" formatCode="#,##0_ ;[Red]\-#,##0\ "/>
    <numFmt numFmtId="167" formatCode="#,##0.0"/>
    <numFmt numFmtId="168" formatCode="#,##0.000000"/>
  </numFmts>
  <fonts count="24" x14ac:knownFonts="1">
    <font>
      <sz val="11"/>
      <color theme="1"/>
      <name val="Calibri"/>
      <family val="2"/>
      <charset val="204"/>
      <scheme val="minor"/>
    </font>
    <font>
      <sz val="12"/>
      <color theme="1"/>
      <name val="Times New Roman"/>
      <family val="1"/>
      <charset val="204"/>
    </font>
    <font>
      <sz val="10"/>
      <name val="Arial"/>
      <family val="2"/>
      <charset val="204"/>
    </font>
    <font>
      <sz val="11"/>
      <color indexed="8"/>
      <name val="Calibri"/>
      <family val="2"/>
      <charset val="204"/>
    </font>
    <font>
      <b/>
      <sz val="12"/>
      <color theme="1"/>
      <name val="Times New Roman"/>
      <family val="1"/>
      <charset val="204"/>
    </font>
    <font>
      <sz val="12"/>
      <name val="Times New Roman"/>
      <family val="1"/>
      <charset val="204"/>
    </font>
    <font>
      <sz val="11"/>
      <name val="Times New Roman"/>
      <family val="1"/>
      <charset val="204"/>
    </font>
    <font>
      <sz val="14"/>
      <name val="Times New Roman"/>
      <family val="1"/>
      <charset val="204"/>
    </font>
    <font>
      <sz val="14"/>
      <name val="Arial Cyr"/>
      <charset val="204"/>
    </font>
    <font>
      <sz val="16"/>
      <name val="Times New Roman"/>
      <family val="1"/>
      <charset val="204"/>
    </font>
    <font>
      <sz val="20"/>
      <color indexed="8"/>
      <name val="Times New Roman"/>
      <family val="1"/>
      <charset val="204"/>
    </font>
    <font>
      <sz val="10"/>
      <name val="Arial Cyr"/>
      <charset val="204"/>
    </font>
    <font>
      <b/>
      <sz val="16"/>
      <color indexed="8"/>
      <name val="Times New Roman"/>
      <family val="1"/>
      <charset val="204"/>
    </font>
    <font>
      <sz val="16"/>
      <color indexed="8"/>
      <name val="Times New Roman"/>
      <family val="1"/>
      <charset val="204"/>
    </font>
    <font>
      <sz val="13"/>
      <name val="Times New Roman"/>
      <family val="1"/>
      <charset val="204"/>
    </font>
    <font>
      <b/>
      <sz val="12"/>
      <name val="Times New Roman"/>
      <family val="1"/>
      <charset val="204"/>
    </font>
    <font>
      <sz val="10"/>
      <name val="Helv"/>
      <charset val="204"/>
    </font>
    <font>
      <sz val="14"/>
      <color theme="1"/>
      <name val="Times New Roman"/>
      <family val="1"/>
      <charset val="204"/>
    </font>
    <font>
      <sz val="11"/>
      <color theme="1"/>
      <name val="Calibri"/>
      <family val="2"/>
      <charset val="204"/>
      <scheme val="minor"/>
    </font>
    <font>
      <b/>
      <sz val="16"/>
      <name val="Times New Roman"/>
      <family val="1"/>
      <charset val="204"/>
    </font>
    <font>
      <b/>
      <sz val="14"/>
      <name val="Times New Roman"/>
      <family val="1"/>
      <charset val="204"/>
    </font>
    <font>
      <b/>
      <sz val="11"/>
      <name val="Goudy Stout"/>
      <family val="1"/>
    </font>
    <font>
      <i/>
      <sz val="14"/>
      <name val="Times New Roman"/>
      <family val="1"/>
      <charset val="204"/>
    </font>
    <font>
      <i/>
      <sz val="11"/>
      <name val="Times New Roman"/>
      <family val="1"/>
      <charset val="204"/>
    </font>
  </fonts>
  <fills count="27">
    <fill>
      <patternFill patternType="none"/>
    </fill>
    <fill>
      <patternFill patternType="gray125"/>
    </fill>
    <fill>
      <patternFill patternType="solid">
        <fgColor theme="9" tint="0.5999938962981048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rgb="FFFFFF00"/>
        <bgColor indexed="64"/>
      </patternFill>
    </fill>
    <fill>
      <patternFill patternType="solid">
        <fgColor rgb="FF00B050"/>
        <bgColor indexed="64"/>
      </patternFill>
    </fill>
    <fill>
      <patternFill patternType="solid">
        <fgColor rgb="FF92D05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rgb="FF00B0F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9" tint="-0.249977111117893"/>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theme="8"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25">
    <xf numFmtId="0" fontId="0" fillId="0" borderId="0"/>
    <xf numFmtId="0" fontId="3" fillId="0" borderId="0"/>
    <xf numFmtId="0" fontId="11" fillId="0" borderId="0"/>
    <xf numFmtId="0" fontId="3" fillId="0" borderId="0"/>
    <xf numFmtId="0" fontId="16" fillId="0" borderId="0"/>
    <xf numFmtId="164" fontId="11" fillId="0" borderId="0" applyFont="0" applyFill="0" applyBorder="0" applyAlignment="0" applyProtection="0"/>
    <xf numFmtId="0" fontId="2" fillId="0" borderId="0"/>
    <xf numFmtId="0" fontId="2" fillId="0" borderId="0"/>
    <xf numFmtId="0" fontId="11" fillId="0" borderId="0"/>
    <xf numFmtId="0" fontId="11" fillId="0" borderId="0"/>
    <xf numFmtId="0" fontId="11" fillId="0" borderId="0"/>
    <xf numFmtId="0" fontId="11" fillId="0" borderId="0"/>
    <xf numFmtId="0" fontId="18" fillId="0" borderId="0"/>
    <xf numFmtId="0" fontId="3" fillId="0" borderId="0"/>
    <xf numFmtId="0" fontId="3" fillId="0" borderId="0"/>
    <xf numFmtId="0" fontId="18" fillId="0" borderId="0"/>
    <xf numFmtId="0" fontId="18" fillId="0" borderId="0"/>
    <xf numFmtId="0" fontId="18" fillId="0" borderId="0"/>
    <xf numFmtId="0" fontId="3" fillId="0" borderId="0"/>
    <xf numFmtId="0" fontId="3" fillId="0" borderId="0"/>
    <xf numFmtId="0" fontId="11" fillId="0" borderId="0"/>
    <xf numFmtId="0" fontId="11" fillId="0" borderId="0"/>
    <xf numFmtId="0" fontId="16" fillId="0" borderId="0"/>
    <xf numFmtId="164" fontId="11" fillId="0" borderId="0" applyFont="0" applyFill="0" applyBorder="0" applyAlignment="0" applyProtection="0"/>
    <xf numFmtId="0" fontId="18" fillId="0" borderId="0"/>
  </cellStyleXfs>
  <cellXfs count="407">
    <xf numFmtId="0" fontId="0" fillId="0" borderId="0" xfId="0"/>
    <xf numFmtId="0" fontId="1" fillId="0" borderId="0" xfId="0" applyFont="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3" fontId="1" fillId="0" borderId="1" xfId="0" applyNumberFormat="1" applyFont="1" applyBorder="1" applyAlignment="1">
      <alignment horizontal="center" vertical="center" wrapText="1"/>
    </xf>
    <xf numFmtId="0" fontId="4" fillId="0" borderId="1" xfId="0" applyFont="1" applyBorder="1" applyAlignment="1">
      <alignment horizontal="left" vertical="center" wrapText="1"/>
    </xf>
    <xf numFmtId="3" fontId="4" fillId="0" borderId="1" xfId="0" applyNumberFormat="1" applyFont="1" applyBorder="1" applyAlignment="1">
      <alignment horizontal="center" vertical="center" wrapText="1"/>
    </xf>
    <xf numFmtId="3" fontId="7" fillId="0" borderId="0" xfId="2" applyNumberFormat="1" applyFont="1" applyFill="1" applyBorder="1" applyAlignment="1">
      <alignment vertical="center" wrapText="1"/>
    </xf>
    <xf numFmtId="3" fontId="7" fillId="0" borderId="5" xfId="2" applyNumberFormat="1" applyFont="1" applyFill="1" applyBorder="1" applyAlignment="1">
      <alignment vertical="center" wrapText="1"/>
    </xf>
    <xf numFmtId="0" fontId="9" fillId="0" borderId="0" xfId="4" applyFont="1" applyFill="1" applyBorder="1" applyAlignment="1">
      <alignment horizontal="left" vertical="center"/>
    </xf>
    <xf numFmtId="0" fontId="9" fillId="0" borderId="0" xfId="4" applyFont="1" applyFill="1" applyBorder="1" applyAlignment="1">
      <alignment vertical="center"/>
    </xf>
    <xf numFmtId="0" fontId="1" fillId="0" borderId="0" xfId="0" applyFont="1" applyAlignment="1">
      <alignment horizontal="center" vertical="center" wrapText="1"/>
    </xf>
    <xf numFmtId="0" fontId="1" fillId="0" borderId="0" xfId="0" applyFont="1" applyFill="1" applyAlignment="1">
      <alignment horizontal="center" vertical="center" wrapText="1"/>
    </xf>
    <xf numFmtId="0" fontId="1" fillId="0" borderId="0" xfId="0" applyFont="1" applyFill="1" applyAlignment="1">
      <alignment horizontal="center" vertical="center"/>
    </xf>
    <xf numFmtId="3" fontId="1"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0" xfId="0" applyFont="1" applyFill="1" applyAlignment="1">
      <alignment horizontal="center" vertical="center" wrapText="1"/>
    </xf>
    <xf numFmtId="0" fontId="17" fillId="0" borderId="1" xfId="0" applyFont="1" applyBorder="1" applyAlignment="1">
      <alignment vertical="center" wrapText="1"/>
    </xf>
    <xf numFmtId="3" fontId="1" fillId="0" borderId="3" xfId="0" applyNumberFormat="1" applyFont="1" applyBorder="1" applyAlignment="1">
      <alignment horizontal="center" vertical="center" wrapText="1"/>
    </xf>
    <xf numFmtId="167" fontId="1" fillId="0" borderId="1" xfId="0" applyNumberFormat="1" applyFont="1" applyFill="1" applyBorder="1" applyAlignment="1">
      <alignment horizontal="center" vertical="center" wrapText="1"/>
    </xf>
    <xf numFmtId="0" fontId="1" fillId="0" borderId="0" xfId="0" applyFont="1" applyFill="1" applyAlignment="1">
      <alignment vertical="center" wrapText="1"/>
    </xf>
    <xf numFmtId="4" fontId="1" fillId="0" borderId="3" xfId="0" applyNumberFormat="1" applyFont="1" applyBorder="1" applyAlignment="1">
      <alignment horizontal="center" vertical="center" wrapText="1"/>
    </xf>
    <xf numFmtId="3" fontId="6" fillId="0" borderId="0" xfId="2" applyNumberFormat="1" applyFont="1" applyFill="1" applyAlignment="1">
      <alignment horizontal="center" vertical="center"/>
    </xf>
    <xf numFmtId="3" fontId="5" fillId="0" borderId="0" xfId="2" applyNumberFormat="1" applyFont="1" applyFill="1" applyAlignment="1">
      <alignment horizontal="center" vertical="center"/>
    </xf>
    <xf numFmtId="3" fontId="19" fillId="0" borderId="0" xfId="2" applyNumberFormat="1" applyFont="1" applyFill="1" applyAlignment="1">
      <alignment horizontal="center" vertical="center"/>
    </xf>
    <xf numFmtId="3" fontId="21" fillId="0" borderId="0" xfId="2" applyNumberFormat="1" applyFont="1" applyFill="1" applyAlignment="1">
      <alignment horizontal="center" vertical="center"/>
    </xf>
    <xf numFmtId="0" fontId="19" fillId="0" borderId="5" xfId="2" applyFont="1" applyFill="1" applyBorder="1" applyAlignment="1">
      <alignment vertical="center" wrapText="1"/>
    </xf>
    <xf numFmtId="3" fontId="20" fillId="0" borderId="0" xfId="2" applyNumberFormat="1" applyFont="1" applyFill="1" applyAlignment="1">
      <alignment horizontal="center" vertical="center" wrapText="1"/>
    </xf>
    <xf numFmtId="3" fontId="7" fillId="0" borderId="0" xfId="2" applyNumberFormat="1" applyFont="1" applyFill="1" applyAlignment="1">
      <alignment horizontal="center" vertical="center"/>
    </xf>
    <xf numFmtId="3" fontId="20" fillId="0" borderId="0" xfId="2" applyNumberFormat="1" applyFont="1" applyFill="1" applyAlignment="1">
      <alignment horizontal="center" vertical="center"/>
    </xf>
    <xf numFmtId="3" fontId="20" fillId="0" borderId="1" xfId="2" applyNumberFormat="1" applyFont="1" applyFill="1" applyBorder="1" applyAlignment="1">
      <alignment horizontal="center" vertical="center" wrapText="1"/>
    </xf>
    <xf numFmtId="3" fontId="6" fillId="0" borderId="0" xfId="2" applyNumberFormat="1" applyFont="1" applyFill="1" applyAlignment="1">
      <alignment horizontal="center" vertical="center" wrapText="1"/>
    </xf>
    <xf numFmtId="3" fontId="6" fillId="0" borderId="0" xfId="2" applyNumberFormat="1"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0" xfId="0" applyFont="1" applyFill="1" applyAlignment="1">
      <alignment horizontal="center" vertical="center" wrapText="1"/>
    </xf>
    <xf numFmtId="3" fontId="7" fillId="0" borderId="0" xfId="2" applyNumberFormat="1" applyFont="1" applyFill="1" applyAlignment="1">
      <alignment horizontal="right"/>
    </xf>
    <xf numFmtId="3" fontId="7" fillId="0" borderId="1" xfId="2" applyNumberFormat="1" applyFont="1" applyFill="1" applyBorder="1" applyAlignment="1">
      <alignment horizontal="center" vertical="center" wrapText="1"/>
    </xf>
    <xf numFmtId="0" fontId="7" fillId="0" borderId="1" xfId="3" applyFont="1" applyFill="1" applyBorder="1" applyAlignment="1">
      <alignment horizontal="center" vertical="center" wrapText="1"/>
    </xf>
    <xf numFmtId="0" fontId="7" fillId="0" borderId="6" xfId="3" applyFont="1" applyFill="1" applyBorder="1" applyAlignment="1">
      <alignment horizontal="center" vertical="center" wrapText="1"/>
    </xf>
    <xf numFmtId="0" fontId="19" fillId="0" borderId="0" xfId="2" applyFont="1" applyFill="1" applyBorder="1" applyAlignment="1">
      <alignment horizontal="center" vertical="center" wrapText="1"/>
    </xf>
    <xf numFmtId="0" fontId="4" fillId="0" borderId="1" xfId="0" applyFont="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0" fontId="7" fillId="0" borderId="1" xfId="3"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4" fontId="1" fillId="0" borderId="1" xfId="0" applyNumberFormat="1" applyFont="1" applyBorder="1" applyAlignment="1">
      <alignment horizontal="center" vertical="center" wrapText="1"/>
    </xf>
    <xf numFmtId="3" fontId="7" fillId="0" borderId="0" xfId="2" applyNumberFormat="1" applyFont="1" applyFill="1" applyAlignment="1">
      <alignment vertical="center"/>
    </xf>
    <xf numFmtId="3" fontId="5" fillId="0" borderId="0" xfId="2" applyNumberFormat="1" applyFont="1" applyFill="1" applyAlignment="1">
      <alignment vertical="center"/>
    </xf>
    <xf numFmtId="0" fontId="8" fillId="0" borderId="0" xfId="2" applyFont="1" applyFill="1" applyAlignment="1">
      <alignment vertical="center"/>
    </xf>
    <xf numFmtId="0" fontId="10" fillId="0" borderId="0" xfId="24" applyFont="1" applyFill="1" applyBorder="1" applyAlignment="1">
      <alignment vertical="center" wrapText="1"/>
    </xf>
    <xf numFmtId="0" fontId="12" fillId="0" borderId="0" xfId="24" applyFont="1" applyFill="1" applyBorder="1" applyAlignment="1">
      <alignment horizontal="center" vertical="center" wrapText="1"/>
    </xf>
    <xf numFmtId="0" fontId="13" fillId="0" borderId="0" xfId="24" applyFont="1" applyFill="1" applyBorder="1" applyAlignment="1">
      <alignment horizontal="right" vertical="center" wrapText="1"/>
    </xf>
    <xf numFmtId="3" fontId="5" fillId="0" borderId="0" xfId="2" applyNumberFormat="1" applyFont="1" applyFill="1" applyAlignment="1">
      <alignment horizontal="center" vertical="center" wrapText="1"/>
    </xf>
    <xf numFmtId="3" fontId="7" fillId="0" borderId="0" xfId="2" applyNumberFormat="1" applyFont="1" applyFill="1" applyAlignment="1">
      <alignment horizontal="center" vertical="center" wrapText="1"/>
    </xf>
    <xf numFmtId="3" fontId="6" fillId="0" borderId="1" xfId="2" applyNumberFormat="1" applyFont="1" applyFill="1" applyBorder="1" applyAlignment="1">
      <alignment horizontal="center" vertical="center" wrapText="1"/>
    </xf>
    <xf numFmtId="3" fontId="6" fillId="0" borderId="0" xfId="2" applyNumberFormat="1" applyFont="1" applyFill="1" applyBorder="1" applyAlignment="1">
      <alignment horizontal="center" vertical="center" wrapText="1"/>
    </xf>
    <xf numFmtId="3" fontId="6" fillId="9" borderId="1" xfId="2" applyNumberFormat="1" applyFont="1" applyFill="1" applyBorder="1" applyAlignment="1">
      <alignment horizontal="center" vertical="center" wrapText="1"/>
    </xf>
    <xf numFmtId="3" fontId="6" fillId="9" borderId="0"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167" fontId="5" fillId="0" borderId="1" xfId="2" applyNumberFormat="1" applyFont="1" applyFill="1" applyBorder="1" applyAlignment="1">
      <alignment horizontal="center" vertical="center" wrapText="1"/>
    </xf>
    <xf numFmtId="3" fontId="5" fillId="0" borderId="0"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xf>
    <xf numFmtId="3" fontId="5" fillId="16" borderId="0" xfId="2" applyNumberFormat="1" applyFont="1" applyFill="1" applyAlignment="1">
      <alignment horizontal="center" vertical="center"/>
    </xf>
    <xf numFmtId="3" fontId="5" fillId="7" borderId="1" xfId="2" applyNumberFormat="1" applyFont="1" applyFill="1" applyBorder="1" applyAlignment="1">
      <alignment horizontal="center" vertical="center"/>
    </xf>
    <xf numFmtId="3" fontId="5" fillId="7" borderId="0" xfId="2" applyNumberFormat="1" applyFont="1" applyFill="1" applyAlignment="1">
      <alignment horizontal="center" vertical="center"/>
    </xf>
    <xf numFmtId="3" fontId="5" fillId="18" borderId="0" xfId="2" applyNumberFormat="1" applyFont="1" applyFill="1" applyBorder="1" applyAlignment="1">
      <alignment horizontal="center" vertical="center"/>
    </xf>
    <xf numFmtId="0" fontId="15" fillId="18" borderId="1" xfId="2" applyFont="1" applyFill="1" applyBorder="1" applyAlignment="1" applyProtection="1">
      <alignment horizontal="left" vertical="center"/>
      <protection locked="0"/>
    </xf>
    <xf numFmtId="167" fontId="15" fillId="18" borderId="1" xfId="2" applyNumberFormat="1" applyFont="1" applyFill="1" applyBorder="1" applyAlignment="1">
      <alignment horizontal="center" vertical="center"/>
    </xf>
    <xf numFmtId="3" fontId="5" fillId="18" borderId="0" xfId="2" applyNumberFormat="1" applyFont="1" applyFill="1" applyAlignment="1">
      <alignment horizontal="center" vertical="center"/>
    </xf>
    <xf numFmtId="3" fontId="9" fillId="0" borderId="0" xfId="2" applyNumberFormat="1" applyFont="1" applyFill="1" applyBorder="1" applyAlignment="1">
      <alignment vertical="center"/>
    </xf>
    <xf numFmtId="0" fontId="5" fillId="7" borderId="1" xfId="2" applyFont="1" applyFill="1" applyBorder="1" applyAlignment="1" applyProtection="1">
      <alignment horizontal="center" vertical="center"/>
      <protection locked="0"/>
    </xf>
    <xf numFmtId="0" fontId="5" fillId="18" borderId="1" xfId="2" applyFont="1" applyFill="1" applyBorder="1" applyAlignment="1" applyProtection="1">
      <alignment horizontal="center" vertical="center"/>
      <protection locked="0"/>
    </xf>
    <xf numFmtId="167" fontId="5" fillId="9" borderId="1" xfId="2" applyNumberFormat="1" applyFont="1" applyFill="1" applyBorder="1" applyAlignment="1">
      <alignment horizontal="center" vertical="center" wrapText="1"/>
    </xf>
    <xf numFmtId="3" fontId="5" fillId="9" borderId="1" xfId="2" applyNumberFormat="1" applyFont="1" applyFill="1" applyBorder="1" applyAlignment="1">
      <alignment horizontal="center" vertical="center" wrapText="1"/>
    </xf>
    <xf numFmtId="3" fontId="5" fillId="9" borderId="1" xfId="2" applyNumberFormat="1" applyFont="1" applyFill="1" applyBorder="1" applyAlignment="1">
      <alignment horizontal="left" vertical="center" wrapText="1"/>
    </xf>
    <xf numFmtId="0" fontId="1" fillId="0" borderId="1" xfId="0" applyFont="1" applyFill="1" applyBorder="1" applyAlignment="1">
      <alignment horizontal="center" vertical="center"/>
    </xf>
    <xf numFmtId="4" fontId="5" fillId="9" borderId="1" xfId="2" applyNumberFormat="1" applyFont="1" applyFill="1" applyBorder="1" applyAlignment="1">
      <alignment horizontal="center" vertical="center" wrapText="1"/>
    </xf>
    <xf numFmtId="4" fontId="5" fillId="0" borderId="1" xfId="2" applyNumberFormat="1" applyFont="1" applyFill="1" applyBorder="1" applyAlignment="1">
      <alignment horizontal="center" vertical="center" wrapText="1"/>
    </xf>
    <xf numFmtId="4" fontId="15" fillId="18" borderId="1" xfId="2" applyNumberFormat="1" applyFont="1" applyFill="1" applyBorder="1" applyAlignment="1">
      <alignment horizontal="center" vertical="center"/>
    </xf>
    <xf numFmtId="3" fontId="15" fillId="18" borderId="1" xfId="2" applyNumberFormat="1" applyFont="1" applyFill="1" applyBorder="1" applyAlignment="1">
      <alignment horizontal="center" vertical="center"/>
    </xf>
    <xf numFmtId="3" fontId="5" fillId="18" borderId="1" xfId="2" applyNumberFormat="1" applyFont="1" applyFill="1" applyBorder="1" applyAlignment="1">
      <alignment horizontal="center" vertical="center"/>
    </xf>
    <xf numFmtId="3" fontId="1" fillId="0" borderId="0" xfId="0" applyNumberFormat="1" applyFont="1" applyFill="1" applyAlignment="1">
      <alignment horizontal="center" vertical="center" wrapText="1"/>
    </xf>
    <xf numFmtId="0" fontId="7" fillId="7" borderId="1" xfId="2" applyFont="1" applyFill="1" applyBorder="1" applyAlignment="1" applyProtection="1">
      <alignment horizontal="center" vertical="center"/>
      <protection locked="0"/>
    </xf>
    <xf numFmtId="3" fontId="7" fillId="18" borderId="1" xfId="2" applyNumberFormat="1" applyFont="1" applyFill="1" applyBorder="1" applyAlignment="1">
      <alignment horizontal="center" vertical="center"/>
    </xf>
    <xf numFmtId="0" fontId="20" fillId="18" borderId="1" xfId="2" applyFont="1" applyFill="1" applyBorder="1" applyAlignment="1" applyProtection="1">
      <alignment horizontal="left" vertical="center"/>
      <protection locked="0"/>
    </xf>
    <xf numFmtId="0" fontId="7" fillId="18" borderId="1" xfId="2" applyFont="1" applyFill="1" applyBorder="1" applyAlignment="1" applyProtection="1">
      <alignment horizontal="center" vertical="center"/>
      <protection locked="0"/>
    </xf>
    <xf numFmtId="3" fontId="20" fillId="18" borderId="1" xfId="2" applyNumberFormat="1" applyFont="1" applyFill="1" applyBorder="1" applyAlignment="1">
      <alignment horizontal="center" vertical="center"/>
    </xf>
    <xf numFmtId="0" fontId="7" fillId="0" borderId="1" xfId="2" applyFont="1" applyFill="1" applyBorder="1" applyAlignment="1" applyProtection="1">
      <alignment horizontal="center" vertical="center"/>
      <protection locked="0"/>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3" fontId="1" fillId="0" borderId="0" xfId="0" applyNumberFormat="1" applyFont="1" applyAlignment="1">
      <alignment horizontal="center" vertical="center" wrapText="1"/>
    </xf>
    <xf numFmtId="4" fontId="1" fillId="0" borderId="0" xfId="0" applyNumberFormat="1" applyFont="1" applyAlignment="1">
      <alignment horizontal="center" vertical="center" wrapText="1"/>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xf>
    <xf numFmtId="4" fontId="1" fillId="12" borderId="1" xfId="0"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left" vertical="center" wrapText="1"/>
    </xf>
    <xf numFmtId="3" fontId="7" fillId="0" borderId="1" xfId="2" applyNumberFormat="1" applyFont="1" applyFill="1" applyBorder="1" applyAlignment="1">
      <alignment horizontal="center" vertical="center"/>
    </xf>
    <xf numFmtId="3" fontId="5" fillId="0" borderId="1" xfId="2" applyNumberFormat="1" applyFont="1" applyFill="1" applyBorder="1" applyAlignment="1">
      <alignment horizontal="center" vertical="center" wrapText="1"/>
    </xf>
    <xf numFmtId="0" fontId="7" fillId="0" borderId="6" xfId="3" applyFont="1" applyFill="1" applyBorder="1" applyAlignment="1">
      <alignment horizontal="center" vertical="center" wrapText="1"/>
    </xf>
    <xf numFmtId="3" fontId="20" fillId="0" borderId="1" xfId="2" applyNumberFormat="1" applyFont="1" applyFill="1" applyBorder="1" applyAlignment="1">
      <alignment horizontal="center" vertical="center" wrapText="1"/>
    </xf>
    <xf numFmtId="0" fontId="19" fillId="0" borderId="0" xfId="2" applyFont="1" applyFill="1" applyBorder="1" applyAlignment="1">
      <alignment horizontal="center" vertical="center" wrapText="1"/>
    </xf>
    <xf numFmtId="165" fontId="5" fillId="9" borderId="1" xfId="0" applyNumberFormat="1" applyFont="1" applyFill="1" applyBorder="1" applyAlignment="1" applyProtection="1">
      <alignment horizontal="left" vertical="center"/>
      <protection locked="0"/>
    </xf>
    <xf numFmtId="165" fontId="5" fillId="0" borderId="1" xfId="0" applyNumberFormat="1" applyFont="1" applyFill="1" applyBorder="1" applyAlignment="1" applyProtection="1">
      <alignment horizontal="left" vertical="center"/>
      <protection locked="0"/>
    </xf>
    <xf numFmtId="165" fontId="5" fillId="0" borderId="1" xfId="0" applyNumberFormat="1" applyFont="1" applyFill="1" applyBorder="1" applyAlignment="1" applyProtection="1">
      <alignment horizontal="left" vertical="center" wrapText="1"/>
      <protection locked="0"/>
    </xf>
    <xf numFmtId="3" fontId="6" fillId="9" borderId="1" xfId="0"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xf>
    <xf numFmtId="0" fontId="15" fillId="7" borderId="1" xfId="0" applyFont="1" applyFill="1" applyBorder="1" applyAlignment="1" applyProtection="1">
      <alignment horizontal="left" vertical="center"/>
      <protection locked="0"/>
    </xf>
    <xf numFmtId="3" fontId="5" fillId="9" borderId="1" xfId="2" applyNumberFormat="1" applyFont="1" applyFill="1" applyBorder="1" applyAlignment="1">
      <alignment horizontal="center" vertical="center"/>
    </xf>
    <xf numFmtId="3" fontId="1" fillId="9" borderId="1" xfId="0" applyNumberFormat="1" applyFont="1" applyFill="1" applyBorder="1" applyAlignment="1">
      <alignment horizontal="center" vertical="center" wrapText="1"/>
    </xf>
    <xf numFmtId="3" fontId="7" fillId="9" borderId="1" xfId="2" applyNumberFormat="1" applyFont="1" applyFill="1" applyBorder="1" applyAlignment="1">
      <alignment horizontal="center" vertical="center"/>
    </xf>
    <xf numFmtId="0" fontId="1" fillId="0" borderId="0" xfId="0" applyFont="1" applyFill="1" applyAlignment="1">
      <alignment horizontal="center" vertical="center" wrapText="1"/>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168" fontId="1" fillId="0" borderId="1" xfId="0" applyNumberFormat="1" applyFont="1" applyBorder="1" applyAlignment="1">
      <alignment horizontal="center"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5"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0" fillId="0" borderId="0" xfId="24"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0" fontId="1" fillId="0" borderId="0" xfId="0" applyFont="1" applyFill="1" applyAlignment="1">
      <alignment horizontal="center" vertical="center" wrapText="1"/>
    </xf>
    <xf numFmtId="168" fontId="1" fillId="0" borderId="1" xfId="0" applyNumberFormat="1" applyFont="1" applyFill="1" applyBorder="1" applyAlignment="1">
      <alignment horizontal="center" vertical="center" wrapText="1"/>
    </xf>
    <xf numFmtId="3" fontId="5" fillId="7" borderId="1" xfId="2" applyNumberFormat="1" applyFont="1" applyFill="1" applyBorder="1" applyAlignment="1" applyProtection="1">
      <alignment horizontal="center" vertical="center"/>
      <protection locked="0"/>
    </xf>
    <xf numFmtId="3" fontId="7" fillId="9" borderId="1" xfId="2" applyNumberFormat="1" applyFont="1" applyFill="1" applyBorder="1" applyAlignment="1">
      <alignment horizontal="center" vertical="center" wrapText="1"/>
    </xf>
    <xf numFmtId="3" fontId="7" fillId="0" borderId="1" xfId="2" applyNumberFormat="1" applyFont="1" applyFill="1" applyBorder="1" applyAlignment="1" applyProtection="1">
      <alignment horizontal="center" vertical="center"/>
      <protection locked="0"/>
    </xf>
    <xf numFmtId="3" fontId="7" fillId="9" borderId="1" xfId="2" applyNumberFormat="1" applyFont="1" applyFill="1" applyBorder="1" applyAlignment="1" applyProtection="1">
      <alignment horizontal="center" vertical="center"/>
      <protection locked="0"/>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0" fontId="1" fillId="10" borderId="4" xfId="0" applyFont="1" applyFill="1" applyBorder="1" applyAlignment="1">
      <alignment horizontal="center" vertical="center" wrapText="1"/>
    </xf>
    <xf numFmtId="0" fontId="1" fillId="17" borderId="4" xfId="0" applyFont="1" applyFill="1" applyBorder="1" applyAlignment="1">
      <alignment horizontal="center" vertical="center" wrapText="1"/>
    </xf>
    <xf numFmtId="0" fontId="1" fillId="0" borderId="1" xfId="0" applyFont="1" applyFill="1" applyBorder="1" applyAlignment="1">
      <alignment horizontal="center" vertical="center"/>
    </xf>
    <xf numFmtId="167" fontId="1" fillId="0" borderId="0" xfId="0" applyNumberFormat="1" applyFont="1" applyFill="1" applyAlignment="1">
      <alignment horizontal="center" vertical="center"/>
    </xf>
    <xf numFmtId="3" fontId="7" fillId="0" borderId="1" xfId="2" applyNumberFormat="1" applyFont="1" applyFill="1" applyBorder="1" applyAlignment="1">
      <alignment vertical="center" wrapText="1"/>
    </xf>
    <xf numFmtId="167" fontId="7" fillId="0" borderId="1" xfId="0"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xf>
    <xf numFmtId="3" fontId="7" fillId="12" borderId="0" xfId="2" applyNumberFormat="1" applyFont="1" applyFill="1" applyAlignment="1">
      <alignment horizontal="center" vertical="center"/>
    </xf>
    <xf numFmtId="3" fontId="5" fillId="12" borderId="0" xfId="2" applyNumberFormat="1" applyFont="1" applyFill="1" applyAlignment="1">
      <alignment horizontal="center" vertical="center"/>
    </xf>
    <xf numFmtId="0" fontId="19" fillId="0" borderId="0" xfId="2" applyFont="1" applyFill="1" applyBorder="1" applyAlignment="1">
      <alignment vertical="center" wrapText="1"/>
    </xf>
    <xf numFmtId="167" fontId="7" fillId="9" borderId="1" xfId="2" applyNumberFormat="1" applyFont="1" applyFill="1" applyBorder="1" applyAlignment="1">
      <alignment horizontal="center" vertical="center" wrapText="1"/>
    </xf>
    <xf numFmtId="167" fontId="7" fillId="0" borderId="1" xfId="2" applyNumberFormat="1" applyFont="1" applyFill="1" applyBorder="1" applyAlignment="1">
      <alignment horizontal="center" vertical="center"/>
    </xf>
    <xf numFmtId="167" fontId="5" fillId="7" borderId="1" xfId="2" applyNumberFormat="1" applyFont="1" applyFill="1" applyBorder="1" applyAlignment="1" applyProtection="1">
      <alignment horizontal="center" vertical="center"/>
      <protection locked="0"/>
    </xf>
    <xf numFmtId="167" fontId="7" fillId="9" borderId="1" xfId="2" applyNumberFormat="1" applyFont="1" applyFill="1" applyBorder="1" applyAlignment="1">
      <alignment horizontal="center" vertical="center"/>
    </xf>
    <xf numFmtId="167" fontId="20" fillId="18" borderId="1" xfId="2" applyNumberFormat="1" applyFont="1" applyFill="1" applyBorder="1" applyAlignment="1">
      <alignment horizontal="center" vertical="center"/>
    </xf>
    <xf numFmtId="3" fontId="7" fillId="0" borderId="1" xfId="2" applyNumberFormat="1"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0" xfId="0" applyFont="1" applyFill="1" applyAlignment="1">
      <alignment horizontal="center" vertical="center" wrapText="1"/>
    </xf>
    <xf numFmtId="3" fontId="7" fillId="0" borderId="1" xfId="2" applyNumberFormat="1" applyFont="1" applyFill="1" applyBorder="1" applyAlignment="1">
      <alignment horizontal="center" vertical="center"/>
    </xf>
    <xf numFmtId="3" fontId="7" fillId="0" borderId="1" xfId="2" applyNumberFormat="1" applyFont="1" applyFill="1" applyBorder="1" applyAlignment="1">
      <alignment horizontal="center" vertical="center" wrapText="1"/>
    </xf>
    <xf numFmtId="167" fontId="5" fillId="9" borderId="1" xfId="0"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wrapText="1"/>
    </xf>
    <xf numFmtId="4" fontId="7" fillId="0" borderId="1" xfId="2" applyNumberFormat="1" applyFont="1" applyFill="1" applyBorder="1" applyAlignment="1">
      <alignment horizontal="center" vertical="center"/>
    </xf>
    <xf numFmtId="168" fontId="7" fillId="0" borderId="1" xfId="2" applyNumberFormat="1" applyFont="1" applyFill="1" applyBorder="1" applyAlignment="1">
      <alignment horizontal="center" vertical="center"/>
    </xf>
    <xf numFmtId="0" fontId="1" fillId="0" borderId="0" xfId="0" applyFont="1" applyAlignment="1">
      <alignment horizontal="center" vertical="center" wrapText="1"/>
    </xf>
    <xf numFmtId="3" fontId="5" fillId="0" borderId="1" xfId="2"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xf>
    <xf numFmtId="3" fontId="7" fillId="0" borderId="1" xfId="2" applyNumberFormat="1" applyFont="1" applyFill="1" applyBorder="1" applyAlignment="1">
      <alignment horizontal="center" vertical="center"/>
    </xf>
    <xf numFmtId="4" fontId="1" fillId="0" borderId="0" xfId="0" applyNumberFormat="1" applyFont="1" applyBorder="1" applyAlignment="1">
      <alignment horizontal="center" vertical="center" wrapText="1"/>
    </xf>
    <xf numFmtId="0" fontId="17" fillId="0" borderId="1" xfId="0" applyFont="1" applyFill="1" applyBorder="1" applyAlignment="1">
      <alignment vertical="center" wrapText="1"/>
    </xf>
    <xf numFmtId="3" fontId="1" fillId="0" borderId="3" xfId="0" applyNumberFormat="1" applyFont="1" applyFill="1" applyBorder="1" applyAlignment="1">
      <alignment horizontal="center" vertical="center" wrapText="1"/>
    </xf>
    <xf numFmtId="0" fontId="1" fillId="10" borderId="0" xfId="0" applyFont="1" applyFill="1" applyAlignment="1">
      <alignment horizontal="center" vertical="center" wrapText="1"/>
    </xf>
    <xf numFmtId="0" fontId="1" fillId="0" borderId="1" xfId="0" applyFont="1" applyBorder="1" applyAlignment="1">
      <alignment horizontal="left" vertical="center" wrapText="1"/>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left" vertical="center" wrapText="1"/>
    </xf>
    <xf numFmtId="0" fontId="4" fillId="0" borderId="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10" borderId="6" xfId="0" applyFont="1" applyFill="1" applyBorder="1" applyAlignment="1">
      <alignment horizontal="center" vertical="center" wrapText="1"/>
    </xf>
    <xf numFmtId="0" fontId="1" fillId="10" borderId="8" xfId="0" applyFont="1" applyFill="1" applyBorder="1" applyAlignment="1">
      <alignment horizontal="center" vertical="center" wrapText="1"/>
    </xf>
    <xf numFmtId="0" fontId="1" fillId="10" borderId="1" xfId="0" applyFont="1" applyFill="1" applyBorder="1" applyAlignment="1">
      <alignment horizontal="center" vertical="center" wrapText="1"/>
    </xf>
    <xf numFmtId="0" fontId="17" fillId="0" borderId="2" xfId="2" applyFont="1" applyFill="1" applyBorder="1" applyAlignment="1">
      <alignment horizontal="center" vertical="center" wrapText="1"/>
    </xf>
    <xf numFmtId="0" fontId="17" fillId="0" borderId="4" xfId="2" applyFont="1" applyFill="1" applyBorder="1" applyAlignment="1">
      <alignment horizontal="center" vertical="center" wrapText="1"/>
    </xf>
    <xf numFmtId="0" fontId="17" fillId="0" borderId="3" xfId="2" applyFont="1" applyFill="1" applyBorder="1" applyAlignment="1">
      <alignment horizontal="center" vertical="center" wrapText="1"/>
    </xf>
    <xf numFmtId="0" fontId="17" fillId="0" borderId="1" xfId="2" applyFont="1" applyFill="1" applyBorder="1" applyAlignment="1">
      <alignment horizontal="center" vertical="center" wrapText="1"/>
    </xf>
    <xf numFmtId="0" fontId="17" fillId="0" borderId="6" xfId="2" applyFont="1" applyFill="1" applyBorder="1" applyAlignment="1">
      <alignment horizontal="center" vertical="center" wrapText="1"/>
    </xf>
    <xf numFmtId="0" fontId="17" fillId="0" borderId="7" xfId="2" applyFont="1" applyFill="1" applyBorder="1" applyAlignment="1">
      <alignment horizontal="center" vertical="center" wrapText="1"/>
    </xf>
    <xf numFmtId="0" fontId="17" fillId="0" borderId="8" xfId="2" applyFont="1" applyFill="1" applyBorder="1" applyAlignment="1">
      <alignment horizontal="center" vertical="center" wrapText="1"/>
    </xf>
    <xf numFmtId="0" fontId="17" fillId="0" borderId="1" xfId="2" applyFont="1" applyFill="1" applyBorder="1" applyAlignment="1">
      <alignment horizontal="center" vertical="center" textRotation="90" wrapText="1"/>
    </xf>
    <xf numFmtId="3" fontId="7" fillId="0" borderId="2" xfId="2" applyNumberFormat="1" applyFont="1" applyFill="1" applyBorder="1" applyAlignment="1">
      <alignment horizontal="center" vertical="center" wrapText="1"/>
    </xf>
    <xf numFmtId="3" fontId="7" fillId="0" borderId="4" xfId="2" applyNumberFormat="1" applyFont="1" applyFill="1" applyBorder="1" applyAlignment="1">
      <alignment horizontal="center" vertical="center" wrapText="1"/>
    </xf>
    <xf numFmtId="3" fontId="7" fillId="0" borderId="3" xfId="2" applyNumberFormat="1" applyFont="1" applyFill="1" applyBorder="1" applyAlignment="1">
      <alignment horizontal="center" vertical="center" wrapText="1"/>
    </xf>
    <xf numFmtId="0" fontId="17" fillId="0" borderId="6" xfId="2" applyFont="1" applyFill="1" applyBorder="1" applyAlignment="1">
      <alignment horizontal="center" vertical="center" textRotation="90" wrapText="1"/>
    </xf>
    <xf numFmtId="0" fontId="17" fillId="0" borderId="7" xfId="2" applyFont="1" applyFill="1" applyBorder="1" applyAlignment="1">
      <alignment horizontal="center" vertical="center" textRotation="90" wrapText="1"/>
    </xf>
    <xf numFmtId="0" fontId="17" fillId="0" borderId="8" xfId="2" applyFont="1" applyFill="1" applyBorder="1" applyAlignment="1">
      <alignment horizontal="center" vertical="center" textRotation="90" wrapText="1"/>
    </xf>
    <xf numFmtId="3" fontId="7" fillId="0" borderId="1" xfId="2" applyNumberFormat="1" applyFont="1" applyFill="1" applyBorder="1" applyAlignment="1">
      <alignment horizontal="center" vertical="center" wrapText="1"/>
    </xf>
    <xf numFmtId="3" fontId="7" fillId="0" borderId="2" xfId="2" applyNumberFormat="1" applyFont="1" applyFill="1" applyBorder="1" applyAlignment="1">
      <alignment horizontal="center" vertical="center"/>
    </xf>
    <xf numFmtId="3" fontId="7" fillId="0" borderId="4" xfId="2" applyNumberFormat="1" applyFont="1" applyFill="1" applyBorder="1" applyAlignment="1">
      <alignment horizontal="center" vertical="center"/>
    </xf>
    <xf numFmtId="3" fontId="7" fillId="0" borderId="3" xfId="2" applyNumberFormat="1" applyFont="1" applyFill="1" applyBorder="1" applyAlignment="1">
      <alignment horizontal="center" vertical="center"/>
    </xf>
    <xf numFmtId="3" fontId="7" fillId="0" borderId="9" xfId="2" applyNumberFormat="1" applyFont="1" applyFill="1" applyBorder="1" applyAlignment="1">
      <alignment horizontal="center" vertical="center" wrapText="1"/>
    </xf>
    <xf numFmtId="3" fontId="7" fillId="0" borderId="10" xfId="2" applyNumberFormat="1" applyFont="1" applyFill="1" applyBorder="1" applyAlignment="1">
      <alignment horizontal="center" vertical="center" wrapText="1"/>
    </xf>
    <xf numFmtId="3" fontId="7" fillId="0" borderId="11" xfId="2" applyNumberFormat="1" applyFont="1" applyFill="1" applyBorder="1" applyAlignment="1">
      <alignment horizontal="center" vertical="center" wrapText="1"/>
    </xf>
    <xf numFmtId="3" fontId="7" fillId="0" borderId="12" xfId="2" applyNumberFormat="1" applyFont="1" applyFill="1" applyBorder="1" applyAlignment="1">
      <alignment horizontal="center" vertical="center" wrapText="1"/>
    </xf>
    <xf numFmtId="3" fontId="7" fillId="0" borderId="13" xfId="2" applyNumberFormat="1" applyFont="1" applyFill="1" applyBorder="1" applyAlignment="1">
      <alignment horizontal="center" vertical="center" wrapText="1"/>
    </xf>
    <xf numFmtId="3" fontId="7" fillId="0" borderId="14" xfId="2" applyNumberFormat="1" applyFont="1" applyFill="1" applyBorder="1" applyAlignment="1">
      <alignment horizontal="center" vertical="center" wrapText="1"/>
    </xf>
    <xf numFmtId="3" fontId="7" fillId="0" borderId="6" xfId="2" applyNumberFormat="1" applyFont="1" applyFill="1" applyBorder="1" applyAlignment="1">
      <alignment horizontal="center" vertical="center" wrapText="1"/>
    </xf>
    <xf numFmtId="3" fontId="7" fillId="0" borderId="7" xfId="2" applyNumberFormat="1" applyFont="1" applyFill="1" applyBorder="1" applyAlignment="1">
      <alignment horizontal="center" vertical="center" wrapText="1"/>
    </xf>
    <xf numFmtId="3" fontId="7" fillId="0" borderId="8" xfId="2" applyNumberFormat="1" applyFont="1" applyFill="1" applyBorder="1" applyAlignment="1">
      <alignment horizontal="center" vertical="center" wrapText="1"/>
    </xf>
    <xf numFmtId="3" fontId="7" fillId="0" borderId="1" xfId="2" applyNumberFormat="1" applyFont="1" applyFill="1" applyBorder="1" applyAlignment="1">
      <alignment horizontal="center" vertical="center" textRotation="90" wrapText="1"/>
    </xf>
    <xf numFmtId="0" fontId="10" fillId="0" borderId="0" xfId="24" applyFont="1" applyFill="1" applyBorder="1" applyAlignment="1">
      <alignment horizontal="center" vertical="center" wrapText="1"/>
    </xf>
    <xf numFmtId="3" fontId="5" fillId="0" borderId="1" xfId="2" applyNumberFormat="1" applyFont="1" applyFill="1" applyBorder="1" applyAlignment="1">
      <alignment horizontal="center" vertical="center" wrapText="1"/>
    </xf>
    <xf numFmtId="3" fontId="14" fillId="0" borderId="1" xfId="24" applyNumberFormat="1" applyFont="1" applyFill="1" applyBorder="1" applyAlignment="1">
      <alignment horizontal="center" vertical="center" wrapText="1"/>
    </xf>
    <xf numFmtId="0" fontId="1" fillId="7"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9" borderId="2" xfId="0" applyFont="1" applyFill="1" applyBorder="1" applyAlignment="1">
      <alignment horizontal="center" vertical="center" wrapText="1"/>
    </xf>
    <xf numFmtId="0" fontId="1" fillId="9" borderId="4" xfId="0" applyFont="1" applyFill="1" applyBorder="1" applyAlignment="1">
      <alignment horizontal="center" vertical="center" wrapText="1"/>
    </xf>
    <xf numFmtId="0" fontId="1" fillId="9" borderId="3"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 fillId="13" borderId="1" xfId="0" applyFont="1" applyFill="1" applyBorder="1" applyAlignment="1">
      <alignment horizontal="center" vertical="center" wrapText="1"/>
    </xf>
    <xf numFmtId="0" fontId="1" fillId="13" borderId="2" xfId="0" applyFont="1" applyFill="1" applyBorder="1" applyAlignment="1">
      <alignment horizontal="center" vertical="center" wrapText="1"/>
    </xf>
    <xf numFmtId="0" fontId="1" fillId="13" borderId="4" xfId="0" applyFont="1" applyFill="1" applyBorder="1" applyAlignment="1">
      <alignment horizontal="center" vertical="center" wrapText="1"/>
    </xf>
    <xf numFmtId="0" fontId="1" fillId="13" borderId="3"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1" fillId="0" borderId="13"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4"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4" xfId="0" applyFont="1" applyFill="1" applyBorder="1" applyAlignment="1">
      <alignment horizontal="center" vertical="center" wrapText="1"/>
    </xf>
    <xf numFmtId="0" fontId="1" fillId="8"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11" borderId="1" xfId="0" applyFont="1" applyFill="1" applyBorder="1" applyAlignment="1">
      <alignment horizontal="center" vertical="center" wrapText="1"/>
    </xf>
    <xf numFmtId="0" fontId="1" fillId="9" borderId="6" xfId="0" applyFont="1" applyFill="1" applyBorder="1" applyAlignment="1">
      <alignment horizontal="center" vertical="center" wrapText="1"/>
    </xf>
    <xf numFmtId="0" fontId="1" fillId="9" borderId="7" xfId="0" applyFont="1" applyFill="1" applyBorder="1" applyAlignment="1">
      <alignment horizontal="center" vertical="center" wrapText="1"/>
    </xf>
    <xf numFmtId="0" fontId="1" fillId="9" borderId="8" xfId="0" applyFont="1" applyFill="1" applyBorder="1" applyAlignment="1">
      <alignment horizontal="center" vertical="center" wrapText="1"/>
    </xf>
    <xf numFmtId="0" fontId="1" fillId="0" borderId="0" xfId="0" applyFont="1" applyFill="1" applyAlignment="1">
      <alignment horizontal="center" vertical="center" wrapText="1"/>
    </xf>
    <xf numFmtId="0" fontId="1" fillId="10" borderId="2" xfId="0" applyFont="1" applyFill="1" applyBorder="1" applyAlignment="1">
      <alignment horizontal="center" vertical="center" wrapText="1"/>
    </xf>
    <xf numFmtId="0" fontId="1" fillId="10" borderId="4" xfId="0" applyFont="1" applyFill="1" applyBorder="1" applyAlignment="1">
      <alignment horizontal="center" vertical="center" wrapText="1"/>
    </xf>
    <xf numFmtId="0" fontId="1" fillId="10" borderId="3" xfId="0" applyFont="1" applyFill="1" applyBorder="1" applyAlignment="1">
      <alignment horizontal="center" vertical="center" wrapText="1"/>
    </xf>
    <xf numFmtId="0" fontId="1" fillId="7" borderId="2"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12" borderId="2" xfId="0" applyFont="1" applyFill="1" applyBorder="1" applyAlignment="1">
      <alignment horizontal="center" vertical="center" wrapText="1"/>
    </xf>
    <xf numFmtId="0" fontId="1" fillId="12" borderId="4" xfId="0" applyFont="1" applyFill="1" applyBorder="1" applyAlignment="1">
      <alignment horizontal="center" vertical="center" wrapText="1"/>
    </xf>
    <xf numFmtId="0" fontId="1" fillId="12" borderId="3" xfId="0" applyFont="1" applyFill="1" applyBorder="1" applyAlignment="1">
      <alignment horizontal="center" vertical="center" wrapText="1"/>
    </xf>
    <xf numFmtId="0" fontId="1" fillId="10" borderId="9" xfId="0" applyFont="1" applyFill="1" applyBorder="1" applyAlignment="1">
      <alignment horizontal="center" vertical="center" wrapText="1"/>
    </xf>
    <xf numFmtId="0" fontId="1" fillId="10" borderId="15" xfId="0" applyFont="1" applyFill="1" applyBorder="1" applyAlignment="1">
      <alignment horizontal="center" vertical="center" wrapText="1"/>
    </xf>
    <xf numFmtId="0" fontId="1" fillId="10" borderId="10" xfId="0" applyFont="1" applyFill="1" applyBorder="1" applyAlignment="1">
      <alignment horizontal="center" vertical="center" wrapText="1"/>
    </xf>
    <xf numFmtId="0" fontId="1" fillId="10" borderId="13" xfId="0" applyFont="1" applyFill="1" applyBorder="1" applyAlignment="1">
      <alignment horizontal="center" vertical="center" wrapText="1"/>
    </xf>
    <xf numFmtId="0" fontId="1" fillId="10" borderId="5" xfId="0" applyFont="1" applyFill="1" applyBorder="1" applyAlignment="1">
      <alignment horizontal="center" vertical="center" wrapText="1"/>
    </xf>
    <xf numFmtId="0" fontId="1" fillId="10" borderId="14" xfId="0" applyFont="1" applyFill="1" applyBorder="1" applyAlignment="1">
      <alignment horizontal="center" vertical="center" wrapText="1"/>
    </xf>
    <xf numFmtId="0" fontId="1" fillId="10" borderId="7"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14" borderId="9" xfId="0" applyFont="1" applyFill="1" applyBorder="1" applyAlignment="1">
      <alignment horizontal="center" vertical="center" wrapText="1"/>
    </xf>
    <xf numFmtId="0" fontId="1" fillId="14" borderId="15" xfId="0" applyFont="1" applyFill="1" applyBorder="1" applyAlignment="1">
      <alignment horizontal="center" vertical="center" wrapText="1"/>
    </xf>
    <xf numFmtId="0" fontId="1" fillId="14" borderId="10" xfId="0" applyFont="1" applyFill="1" applyBorder="1" applyAlignment="1">
      <alignment horizontal="center" vertical="center" wrapText="1"/>
    </xf>
    <xf numFmtId="0" fontId="1" fillId="14" borderId="13" xfId="0" applyFont="1" applyFill="1" applyBorder="1" applyAlignment="1">
      <alignment horizontal="center" vertical="center" wrapText="1"/>
    </xf>
    <xf numFmtId="0" fontId="1" fillId="14" borderId="5" xfId="0" applyFont="1" applyFill="1" applyBorder="1" applyAlignment="1">
      <alignment horizontal="center" vertical="center" wrapText="1"/>
    </xf>
    <xf numFmtId="0" fontId="1" fillId="14" borderId="14" xfId="0" applyFont="1" applyFill="1" applyBorder="1" applyAlignment="1">
      <alignment horizontal="center" vertical="center" wrapText="1"/>
    </xf>
    <xf numFmtId="0" fontId="1" fillId="25" borderId="9" xfId="0" applyFont="1" applyFill="1" applyBorder="1" applyAlignment="1">
      <alignment horizontal="center" vertical="center" wrapText="1"/>
    </xf>
    <xf numFmtId="0" fontId="1" fillId="25" borderId="15" xfId="0" applyFont="1" applyFill="1" applyBorder="1" applyAlignment="1">
      <alignment horizontal="center" vertical="center" wrapText="1"/>
    </xf>
    <xf numFmtId="0" fontId="1" fillId="25" borderId="10" xfId="0" applyFont="1" applyFill="1" applyBorder="1" applyAlignment="1">
      <alignment horizontal="center" vertical="center" wrapText="1"/>
    </xf>
    <xf numFmtId="0" fontId="1" fillId="25" borderId="13" xfId="0" applyFont="1" applyFill="1" applyBorder="1" applyAlignment="1">
      <alignment horizontal="center" vertical="center" wrapText="1"/>
    </xf>
    <xf numFmtId="0" fontId="1" fillId="25" borderId="5" xfId="0" applyFont="1" applyFill="1" applyBorder="1" applyAlignment="1">
      <alignment horizontal="center" vertical="center" wrapText="1"/>
    </xf>
    <xf numFmtId="0" fontId="1" fillId="25" borderId="14" xfId="0" applyFont="1" applyFill="1" applyBorder="1" applyAlignment="1">
      <alignment horizontal="center" vertical="center" wrapText="1"/>
    </xf>
    <xf numFmtId="0" fontId="1" fillId="8" borderId="9"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1" fillId="8" borderId="10" xfId="0" applyFont="1" applyFill="1" applyBorder="1" applyAlignment="1">
      <alignment horizontal="center" vertical="center" wrapText="1"/>
    </xf>
    <xf numFmtId="0" fontId="1" fillId="8" borderId="13" xfId="0" applyFont="1" applyFill="1" applyBorder="1" applyAlignment="1">
      <alignment horizontal="center" vertical="center" wrapText="1"/>
    </xf>
    <xf numFmtId="0" fontId="1" fillId="8" borderId="5" xfId="0" applyFont="1" applyFill="1" applyBorder="1" applyAlignment="1">
      <alignment horizontal="center" vertical="center" wrapText="1"/>
    </xf>
    <xf numFmtId="0" fontId="1" fillId="8" borderId="14" xfId="0" applyFont="1" applyFill="1" applyBorder="1" applyAlignment="1">
      <alignment horizontal="center" vertical="center" wrapText="1"/>
    </xf>
    <xf numFmtId="0" fontId="1" fillId="17" borderId="2" xfId="0" applyFont="1" applyFill="1" applyBorder="1" applyAlignment="1">
      <alignment horizontal="center" vertical="center" wrapText="1"/>
    </xf>
    <xf numFmtId="0" fontId="1" fillId="17" borderId="4" xfId="0" applyFont="1" applyFill="1" applyBorder="1" applyAlignment="1">
      <alignment horizontal="center" vertical="center" wrapText="1"/>
    </xf>
    <xf numFmtId="0" fontId="1" fillId="4" borderId="9"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13"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14" borderId="2" xfId="0" applyFont="1" applyFill="1" applyBorder="1" applyAlignment="1">
      <alignment horizontal="center" vertical="center" wrapText="1"/>
    </xf>
    <xf numFmtId="0" fontId="1" fillId="14" borderId="4" xfId="0" applyFont="1" applyFill="1" applyBorder="1" applyAlignment="1">
      <alignment horizontal="center" vertical="center" wrapText="1"/>
    </xf>
    <xf numFmtId="0" fontId="1" fillId="14" borderId="3" xfId="0" applyFont="1" applyFill="1" applyBorder="1" applyAlignment="1">
      <alignment horizontal="center" vertical="center" wrapText="1"/>
    </xf>
    <xf numFmtId="0" fontId="1" fillId="21" borderId="2" xfId="0" applyFont="1" applyFill="1" applyBorder="1" applyAlignment="1">
      <alignment horizontal="center" vertical="center" wrapText="1"/>
    </xf>
    <xf numFmtId="0" fontId="1" fillId="21" borderId="4" xfId="0" applyFont="1" applyFill="1" applyBorder="1" applyAlignment="1">
      <alignment horizontal="center" vertical="center" wrapText="1"/>
    </xf>
    <xf numFmtId="0" fontId="1" fillId="24" borderId="9" xfId="0" applyFont="1" applyFill="1" applyBorder="1" applyAlignment="1">
      <alignment horizontal="center" vertical="center" wrapText="1"/>
    </xf>
    <xf numFmtId="0" fontId="1" fillId="24" borderId="15" xfId="0" applyFont="1" applyFill="1" applyBorder="1" applyAlignment="1">
      <alignment horizontal="center" vertical="center" wrapText="1"/>
    </xf>
    <xf numFmtId="0" fontId="1" fillId="24" borderId="10" xfId="0" applyFont="1" applyFill="1" applyBorder="1" applyAlignment="1">
      <alignment horizontal="center" vertical="center" wrapText="1"/>
    </xf>
    <xf numFmtId="0" fontId="1" fillId="24" borderId="11" xfId="0" applyFont="1" applyFill="1" applyBorder="1" applyAlignment="1">
      <alignment horizontal="center" vertical="center" wrapText="1"/>
    </xf>
    <xf numFmtId="0" fontId="1" fillId="24" borderId="0" xfId="0" applyFont="1" applyFill="1" applyBorder="1" applyAlignment="1">
      <alignment horizontal="center" vertical="center" wrapText="1"/>
    </xf>
    <xf numFmtId="0" fontId="1" fillId="24" borderId="12" xfId="0" applyFont="1" applyFill="1" applyBorder="1" applyAlignment="1">
      <alignment horizontal="center" vertical="center" wrapText="1"/>
    </xf>
    <xf numFmtId="0" fontId="1" fillId="4" borderId="0"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22" borderId="9" xfId="0" applyFont="1" applyFill="1" applyBorder="1" applyAlignment="1">
      <alignment horizontal="center" vertical="center" wrapText="1"/>
    </xf>
    <xf numFmtId="0" fontId="1" fillId="22" borderId="15" xfId="0" applyFont="1" applyFill="1" applyBorder="1" applyAlignment="1">
      <alignment horizontal="center" vertical="center" wrapText="1"/>
    </xf>
    <xf numFmtId="0" fontId="1" fillId="22" borderId="10" xfId="0" applyFont="1" applyFill="1" applyBorder="1" applyAlignment="1">
      <alignment horizontal="center" vertical="center" wrapText="1"/>
    </xf>
    <xf numFmtId="0" fontId="1" fillId="22" borderId="11" xfId="0" applyFont="1" applyFill="1" applyBorder="1" applyAlignment="1">
      <alignment horizontal="center" vertical="center" wrapText="1"/>
    </xf>
    <xf numFmtId="0" fontId="1" fillId="22" borderId="0" xfId="0" applyFont="1" applyFill="1" applyBorder="1" applyAlignment="1">
      <alignment horizontal="center" vertical="center" wrapText="1"/>
    </xf>
    <xf numFmtId="0" fontId="1" fillId="22" borderId="12"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1" fillId="3" borderId="15" xfId="0"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12" xfId="0" applyFont="1" applyFill="1" applyBorder="1" applyAlignment="1">
      <alignment horizontal="center" vertical="center" wrapText="1"/>
    </xf>
    <xf numFmtId="0" fontId="1" fillId="23" borderId="9" xfId="0" applyFont="1" applyFill="1" applyBorder="1" applyAlignment="1">
      <alignment horizontal="center" vertical="center" wrapText="1"/>
    </xf>
    <xf numFmtId="0" fontId="1" fillId="23" borderId="15" xfId="0" applyFont="1" applyFill="1" applyBorder="1" applyAlignment="1">
      <alignment horizontal="center" vertical="center" wrapText="1"/>
    </xf>
    <xf numFmtId="0" fontId="1" fillId="23" borderId="10" xfId="0" applyFont="1" applyFill="1" applyBorder="1" applyAlignment="1">
      <alignment horizontal="center" vertical="center" wrapText="1"/>
    </xf>
    <xf numFmtId="0" fontId="1" fillId="23" borderId="11" xfId="0" applyFont="1" applyFill="1" applyBorder="1" applyAlignment="1">
      <alignment horizontal="center" vertical="center" wrapText="1"/>
    </xf>
    <xf numFmtId="0" fontId="1" fillId="23" borderId="0" xfId="0" applyFont="1" applyFill="1" applyBorder="1" applyAlignment="1">
      <alignment horizontal="center" vertical="center" wrapText="1"/>
    </xf>
    <xf numFmtId="0" fontId="1" fillId="23" borderId="12" xfId="0" applyFont="1" applyFill="1" applyBorder="1" applyAlignment="1">
      <alignment horizontal="center" vertical="center" wrapText="1"/>
    </xf>
    <xf numFmtId="0" fontId="1" fillId="15" borderId="9"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1" fillId="15" borderId="10" xfId="0" applyFont="1" applyFill="1" applyBorder="1" applyAlignment="1">
      <alignment horizontal="center" vertical="center" wrapText="1"/>
    </xf>
    <xf numFmtId="0" fontId="1" fillId="15" borderId="11"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0" xfId="0" applyFont="1" applyFill="1" applyBorder="1" applyAlignment="1">
      <alignment horizontal="center" vertical="center" wrapText="1"/>
    </xf>
    <xf numFmtId="0" fontId="1" fillId="5" borderId="11"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6" borderId="9" xfId="0" applyFont="1" applyFill="1" applyBorder="1" applyAlignment="1">
      <alignment horizontal="center" vertical="center" wrapText="1"/>
    </xf>
    <xf numFmtId="0" fontId="1" fillId="6" borderId="15" xfId="0" applyFont="1" applyFill="1" applyBorder="1" applyAlignment="1">
      <alignment horizontal="center" vertical="center" wrapText="1"/>
    </xf>
    <xf numFmtId="0" fontId="1" fillId="6" borderId="10" xfId="0" applyFont="1" applyFill="1" applyBorder="1" applyAlignment="1">
      <alignment horizontal="center" vertical="center" wrapText="1"/>
    </xf>
    <xf numFmtId="0" fontId="1" fillId="6" borderId="11" xfId="0" applyFont="1" applyFill="1" applyBorder="1" applyAlignment="1">
      <alignment horizontal="center" vertical="center" wrapText="1"/>
    </xf>
    <xf numFmtId="0" fontId="1" fillId="6" borderId="0" xfId="0" applyFont="1" applyFill="1" applyBorder="1" applyAlignment="1">
      <alignment horizontal="center" vertical="center" wrapText="1"/>
    </xf>
    <xf numFmtId="0" fontId="1" fillId="6" borderId="12" xfId="0" applyFont="1" applyFill="1" applyBorder="1" applyAlignment="1">
      <alignment horizontal="center" vertical="center" wrapText="1"/>
    </xf>
    <xf numFmtId="0" fontId="1" fillId="11" borderId="2" xfId="0" applyFont="1" applyFill="1" applyBorder="1" applyAlignment="1">
      <alignment horizontal="center" vertical="center" wrapText="1"/>
    </xf>
    <xf numFmtId="0" fontId="1" fillId="11" borderId="4" xfId="0" applyFont="1" applyFill="1" applyBorder="1" applyAlignment="1">
      <alignment horizontal="center" vertical="center" wrapText="1"/>
    </xf>
    <xf numFmtId="0" fontId="1" fillId="26" borderId="9" xfId="0" applyFont="1" applyFill="1" applyBorder="1" applyAlignment="1">
      <alignment horizontal="center" vertical="center" wrapText="1"/>
    </xf>
    <xf numFmtId="0" fontId="1" fillId="26" borderId="15" xfId="0" applyFont="1" applyFill="1" applyBorder="1" applyAlignment="1">
      <alignment horizontal="center" vertical="center" wrapText="1"/>
    </xf>
    <xf numFmtId="0" fontId="1" fillId="26" borderId="10" xfId="0" applyFont="1" applyFill="1" applyBorder="1" applyAlignment="1">
      <alignment horizontal="center" vertical="center" wrapText="1"/>
    </xf>
    <xf numFmtId="0" fontId="1" fillId="26" borderId="11" xfId="0" applyFont="1" applyFill="1" applyBorder="1" applyAlignment="1">
      <alignment horizontal="center" vertical="center" wrapText="1"/>
    </xf>
    <xf numFmtId="0" fontId="1" fillId="26" borderId="0" xfId="0" applyFont="1" applyFill="1" applyBorder="1" applyAlignment="1">
      <alignment horizontal="center" vertical="center" wrapText="1"/>
    </xf>
    <xf numFmtId="0" fontId="1" fillId="26" borderId="12" xfId="0" applyFont="1" applyFill="1" applyBorder="1" applyAlignment="1">
      <alignment horizontal="center" vertical="center" wrapText="1"/>
    </xf>
    <xf numFmtId="0" fontId="1" fillId="20" borderId="9" xfId="0" applyFont="1" applyFill="1" applyBorder="1" applyAlignment="1">
      <alignment horizontal="center" vertical="center" wrapText="1"/>
    </xf>
    <xf numFmtId="0" fontId="1" fillId="20" borderId="15" xfId="0" applyFont="1" applyFill="1" applyBorder="1" applyAlignment="1">
      <alignment horizontal="center" vertical="center" wrapText="1"/>
    </xf>
    <xf numFmtId="0" fontId="1" fillId="20" borderId="11" xfId="0" applyFont="1" applyFill="1" applyBorder="1" applyAlignment="1">
      <alignment horizontal="center" vertical="center" wrapText="1"/>
    </xf>
    <xf numFmtId="0" fontId="1" fillId="20" borderId="0" xfId="0" applyFont="1" applyFill="1" applyBorder="1" applyAlignment="1">
      <alignment horizontal="center" vertical="center" wrapText="1"/>
    </xf>
    <xf numFmtId="0" fontId="1" fillId="19" borderId="9" xfId="0" applyFont="1" applyFill="1" applyBorder="1" applyAlignment="1">
      <alignment horizontal="center" vertical="center" wrapText="1"/>
    </xf>
    <xf numFmtId="0" fontId="1" fillId="19" borderId="15" xfId="0" applyFont="1" applyFill="1" applyBorder="1" applyAlignment="1">
      <alignment horizontal="center" vertical="center" wrapText="1"/>
    </xf>
    <xf numFmtId="0" fontId="1" fillId="19" borderId="10" xfId="0" applyFont="1" applyFill="1" applyBorder="1" applyAlignment="1">
      <alignment horizontal="center" vertical="center" wrapText="1"/>
    </xf>
    <xf numFmtId="0" fontId="1" fillId="19" borderId="11" xfId="0" applyFont="1" applyFill="1" applyBorder="1" applyAlignment="1">
      <alignment horizontal="center" vertical="center" wrapText="1"/>
    </xf>
    <xf numFmtId="0" fontId="1" fillId="19" borderId="0" xfId="0" applyFont="1" applyFill="1" applyBorder="1" applyAlignment="1">
      <alignment horizontal="center" vertical="center" wrapText="1"/>
    </xf>
    <xf numFmtId="0" fontId="1" fillId="19" borderId="12"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25" borderId="2" xfId="0" applyFont="1" applyFill="1" applyBorder="1" applyAlignment="1">
      <alignment horizontal="center" vertical="center" wrapText="1"/>
    </xf>
    <xf numFmtId="0" fontId="1" fillId="25" borderId="4" xfId="0" applyFont="1" applyFill="1" applyBorder="1" applyAlignment="1">
      <alignment horizontal="center" vertical="center" wrapText="1"/>
    </xf>
    <xf numFmtId="0" fontId="1" fillId="25" borderId="3" xfId="0" applyFont="1" applyFill="1" applyBorder="1" applyAlignment="1">
      <alignment horizontal="center" vertical="center" wrapText="1"/>
    </xf>
    <xf numFmtId="0" fontId="1" fillId="17" borderId="1" xfId="0" applyFont="1" applyFill="1" applyBorder="1" applyAlignment="1">
      <alignment horizontal="center" vertical="center" wrapText="1"/>
    </xf>
    <xf numFmtId="0" fontId="1" fillId="7" borderId="9" xfId="0" applyFont="1" applyFill="1" applyBorder="1" applyAlignment="1">
      <alignment horizontal="center" vertical="center" wrapText="1"/>
    </xf>
    <xf numFmtId="0" fontId="1" fillId="7" borderId="15"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1" fillId="12" borderId="9" xfId="0" applyFont="1" applyFill="1" applyBorder="1" applyAlignment="1">
      <alignment horizontal="center" vertical="center" wrapText="1"/>
    </xf>
    <xf numFmtId="0" fontId="1" fillId="12" borderId="15" xfId="0" applyFont="1" applyFill="1" applyBorder="1" applyAlignment="1">
      <alignment horizontal="center" vertical="center" wrapText="1"/>
    </xf>
    <xf numFmtId="0" fontId="1" fillId="12" borderId="10" xfId="0" applyFont="1" applyFill="1" applyBorder="1" applyAlignment="1">
      <alignment horizontal="center" vertical="center" wrapText="1"/>
    </xf>
    <xf numFmtId="0" fontId="1" fillId="9" borderId="9" xfId="0" applyFont="1" applyFill="1" applyBorder="1" applyAlignment="1">
      <alignment horizontal="center" vertical="center" wrapText="1"/>
    </xf>
    <xf numFmtId="0" fontId="1" fillId="9" borderId="15" xfId="0" applyFont="1" applyFill="1" applyBorder="1" applyAlignment="1">
      <alignment horizontal="center" vertical="center" wrapText="1"/>
    </xf>
    <xf numFmtId="0" fontId="1" fillId="9" borderId="10"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12" borderId="1" xfId="0" applyFont="1" applyFill="1" applyBorder="1" applyAlignment="1">
      <alignment horizontal="center" vertical="center" wrapText="1"/>
    </xf>
    <xf numFmtId="0" fontId="19" fillId="0" borderId="0" xfId="2" applyFont="1" applyFill="1" applyBorder="1" applyAlignment="1">
      <alignment horizontal="center" vertical="center" wrapText="1"/>
    </xf>
    <xf numFmtId="0" fontId="19" fillId="0" borderId="5" xfId="2" applyFont="1" applyFill="1" applyBorder="1" applyAlignment="1">
      <alignment horizontal="left" vertical="center" wrapText="1"/>
    </xf>
    <xf numFmtId="0" fontId="7" fillId="0" borderId="6" xfId="3" applyFont="1" applyFill="1" applyBorder="1" applyAlignment="1">
      <alignment horizontal="center" vertical="center" wrapText="1"/>
    </xf>
    <xf numFmtId="0" fontId="7" fillId="0" borderId="7" xfId="3" applyFont="1" applyFill="1" applyBorder="1" applyAlignment="1">
      <alignment horizontal="center" vertical="center" wrapText="1"/>
    </xf>
    <xf numFmtId="0" fontId="7" fillId="0" borderId="8" xfId="3" applyFont="1" applyFill="1" applyBorder="1" applyAlignment="1">
      <alignment horizontal="center" vertical="center" wrapText="1"/>
    </xf>
    <xf numFmtId="3" fontId="7" fillId="0" borderId="1" xfId="2" applyNumberFormat="1" applyFont="1" applyFill="1" applyBorder="1" applyAlignment="1">
      <alignment horizontal="left" vertical="center"/>
    </xf>
    <xf numFmtId="3" fontId="7" fillId="0" borderId="1" xfId="2" applyNumberFormat="1" applyFont="1" applyFill="1" applyBorder="1" applyAlignment="1">
      <alignment horizontal="center" vertical="center"/>
    </xf>
    <xf numFmtId="3" fontId="20" fillId="0" borderId="1" xfId="2" applyNumberFormat="1" applyFont="1" applyFill="1" applyBorder="1" applyAlignment="1">
      <alignment horizontal="center" vertical="center" wrapText="1"/>
    </xf>
    <xf numFmtId="3" fontId="5" fillId="0" borderId="0" xfId="0" applyNumberFormat="1" applyFont="1" applyFill="1" applyAlignment="1">
      <alignment horizontal="left" vertical="center"/>
    </xf>
  </cellXfs>
  <cellStyles count="25">
    <cellStyle name="Normal_1. Свод по школамNEW" xfId="6" xr:uid="{00000000-0005-0000-0000-000000000000}"/>
    <cellStyle name="Обычный" xfId="0" builtinId="0"/>
    <cellStyle name="Обычный 2" xfId="7" xr:uid="{00000000-0005-0000-0000-000002000000}"/>
    <cellStyle name="Обычный 2 2" xfId="2" xr:uid="{00000000-0005-0000-0000-000003000000}"/>
    <cellStyle name="Обычный 2 2 2" xfId="8" xr:uid="{00000000-0005-0000-0000-000004000000}"/>
    <cellStyle name="Обычный 2 3" xfId="9" xr:uid="{00000000-0005-0000-0000-000005000000}"/>
    <cellStyle name="Обычный 2 3 2" xfId="10" xr:uid="{00000000-0005-0000-0000-000006000000}"/>
    <cellStyle name="Обычный 2_24.06.в МФ госстандарт" xfId="11" xr:uid="{00000000-0005-0000-0000-000007000000}"/>
    <cellStyle name="Обычный 3" xfId="12" xr:uid="{00000000-0005-0000-0000-000008000000}"/>
    <cellStyle name="Обычный 3 2" xfId="13" xr:uid="{00000000-0005-0000-0000-000009000000}"/>
    <cellStyle name="Обычный 3 3" xfId="1" xr:uid="{00000000-0005-0000-0000-00000A000000}"/>
    <cellStyle name="Обычный 3 3 2" xfId="14" xr:uid="{00000000-0005-0000-0000-00000B000000}"/>
    <cellStyle name="Обычный 3 3 3" xfId="24" xr:uid="{00000000-0005-0000-0000-00000C000000}"/>
    <cellStyle name="Обычный 3 4" xfId="15" xr:uid="{00000000-0005-0000-0000-00000D000000}"/>
    <cellStyle name="Обычный 3 4 2" xfId="16" xr:uid="{00000000-0005-0000-0000-00000E000000}"/>
    <cellStyle name="Обычный 3 5" xfId="17" xr:uid="{00000000-0005-0000-0000-00000F000000}"/>
    <cellStyle name="Обычный 4" xfId="18" xr:uid="{00000000-0005-0000-0000-000010000000}"/>
    <cellStyle name="Обычный 4 2" xfId="19" xr:uid="{00000000-0005-0000-0000-000011000000}"/>
    <cellStyle name="Обычный 5" xfId="20" xr:uid="{00000000-0005-0000-0000-000012000000}"/>
    <cellStyle name="Обычный 5 2" xfId="21" xr:uid="{00000000-0005-0000-0000-000013000000}"/>
    <cellStyle name="Обычный_24.06.в МФ госстандарт" xfId="3" xr:uid="{00000000-0005-0000-0000-000014000000}"/>
    <cellStyle name="Обычный_Субсидия на внедр.совр.образ.технологий 2012" xfId="4" xr:uid="{00000000-0005-0000-0000-000015000000}"/>
    <cellStyle name="Стиль 1" xfId="22" xr:uid="{00000000-0005-0000-0000-000016000000}"/>
    <cellStyle name="Финансовый 2" xfId="23" xr:uid="{00000000-0005-0000-0000-000017000000}"/>
    <cellStyle name="Финансовый 2 2" xfId="5" xr:uid="{00000000-0005-0000-0000-000018000000}"/>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60;&#1080;&#1085;&#1072;&#1085;&#1089;&#1086;&#1074;&#1086;-&#1101;&#1082;&#1086;&#1085;&#1086;&#1084;&#1080;&#1095;&#1077;&#1089;&#1082;&#1086;&#1077;%20&#1091;&#1087;&#1088;&#1072;&#1074;&#1083;&#1077;&#1085;&#1080;&#1077;/&#1041;&#1102;&#1076;&#1078;&#1077;&#1090;%202020/&#1050;&#1088;&#1102;&#1095;&#1082;&#1086;&#1074;/&#1052;&#1054;&#1054;/&#1056;&#1072;&#1089;&#1095;&#1077;&#1090;&#1099;/7.%20&#1042;&#1072;&#1088;&#1080;&#1072;&#1085;&#1090;%207%20(&#1087;&#1086;&#1076;%20&#1044;&#1091;&#1084;&#1089;&#1082;&#1080;&#1077;%20&#1087;&#1088;&#1072;&#1074;&#1082;&#1080;)/&#1056;&#1072;&#1089;&#1095;&#1077;&#1090;%20&#1052;&#1054;&#1054;%202020-2022%202%20&#1082;&#1086;&#1101;&#1092;&#1092;.%20&#1074;&#1099;&#1088;&#1072;&#1074;&#1085;&#1080;&#1074;&#1072;&#1085;&#1080;&#11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60;&#1080;&#1085;&#1072;&#1085;&#1089;&#1086;&#1074;&#1086;-&#1101;&#1082;&#1086;&#1085;&#1086;&#1084;&#1080;&#1095;&#1077;&#1089;&#1082;&#1086;&#1077;%20&#1091;&#1087;&#1088;&#1072;&#1074;&#1083;&#1077;&#1085;&#1080;&#1077;/2020/&#1059;&#1090;&#1086;&#1095;&#1085;&#1077;&#1085;&#1080;&#1077;%20&#1073;&#1102;&#1076;&#1078;&#1077;&#1090;&#1072;/3.%20&#1059;&#1090;&#1086;&#1095;&#1085;&#1077;&#1085;&#1080;%20&#1073;&#1102;&#1076;&#1078;&#1077;&#1090;&#1072;%201-&#1086;&#1077;/&#1050;&#1088;&#1102;&#1095;&#1082;&#1086;&#1074;/&#1063;&#1054;&#1054;/&#1042;&#1072;&#1088;&#1080;&#1072;&#1085;&#1090;%201/&#1057;&#1074;&#1086;&#1076;.%20&#1055;&#1088;&#1080;&#1083;&#1086;&#1078;&#1077;&#1085;&#1080;&#1077;%20(&#1063;&#1054;&#105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тивы МДОО"/>
      <sheetName val="Нормативы и коэффициенты МОО"/>
      <sheetName val="Нормативы МОО (прочие)"/>
      <sheetName val="Контингент"/>
      <sheetName val="МОО воспитанники"/>
      <sheetName val="МОО обучающиеся"/>
      <sheetName val="МОО малокомплектные"/>
      <sheetName val="МОО прочее"/>
      <sheetName val="Свод по расходам"/>
      <sheetName val="Свод по муниципалам"/>
    </sheetNames>
    <sheetDataSet>
      <sheetData sheetId="0"/>
      <sheetData sheetId="1">
        <row r="17">
          <cell r="Y17">
            <v>0.89426399999999995</v>
          </cell>
        </row>
      </sheetData>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точненный контингент 2020"/>
      <sheetName val="Контингент по расчету (без 6 пр"/>
      <sheetName val="Отклонение"/>
      <sheetName val="Проверка"/>
    </sheetNames>
    <sheetDataSet>
      <sheetData sheetId="0">
        <row r="18">
          <cell r="E18">
            <v>50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60</v>
          </cell>
          <cell r="BJ18">
            <v>130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M18">
            <v>50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F18">
            <v>195.9</v>
          </cell>
          <cell r="EH18">
            <v>11079</v>
          </cell>
          <cell r="EI18">
            <v>3709</v>
          </cell>
        </row>
        <row r="19">
          <cell r="E19">
            <v>13</v>
          </cell>
          <cell r="F19">
            <v>0</v>
          </cell>
          <cell r="G19">
            <v>28</v>
          </cell>
          <cell r="H19">
            <v>0</v>
          </cell>
          <cell r="I19">
            <v>8</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F19">
            <v>47.6</v>
          </cell>
          <cell r="EH19">
            <v>3427</v>
          </cell>
          <cell r="EI19">
            <v>1040</v>
          </cell>
        </row>
        <row r="20">
          <cell r="E20">
            <v>49</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F20">
            <v>33.6</v>
          </cell>
          <cell r="EH20">
            <v>2333</v>
          </cell>
          <cell r="EI20">
            <v>706</v>
          </cell>
        </row>
        <row r="23">
          <cell r="E23">
            <v>41</v>
          </cell>
          <cell r="F23">
            <v>0</v>
          </cell>
          <cell r="G23">
            <v>19</v>
          </cell>
          <cell r="H23">
            <v>0</v>
          </cell>
          <cell r="I23">
            <v>0</v>
          </cell>
          <cell r="J23">
            <v>2</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M23">
            <v>41</v>
          </cell>
          <cell r="DN23">
            <v>0</v>
          </cell>
          <cell r="DO23">
            <v>0</v>
          </cell>
          <cell r="DP23">
            <v>0</v>
          </cell>
          <cell r="DQ23">
            <v>0</v>
          </cell>
          <cell r="DR23">
            <v>0</v>
          </cell>
          <cell r="DS23">
            <v>0</v>
          </cell>
          <cell r="DT23">
            <v>0</v>
          </cell>
          <cell r="DU23">
            <v>0</v>
          </cell>
          <cell r="DV23">
            <v>0</v>
          </cell>
          <cell r="DW23">
            <v>0</v>
          </cell>
          <cell r="DX23">
            <v>19</v>
          </cell>
          <cell r="DY23">
            <v>0</v>
          </cell>
          <cell r="DZ23">
            <v>0</v>
          </cell>
          <cell r="EA23">
            <v>0</v>
          </cell>
          <cell r="EB23">
            <v>0</v>
          </cell>
          <cell r="EC23">
            <v>0</v>
          </cell>
          <cell r="EF23">
            <v>105</v>
          </cell>
          <cell r="EH23">
            <v>2815</v>
          </cell>
          <cell r="EI23">
            <v>852</v>
          </cell>
        </row>
        <row r="24">
          <cell r="E24">
            <v>69</v>
          </cell>
          <cell r="F24">
            <v>0</v>
          </cell>
          <cell r="G24">
            <v>12</v>
          </cell>
          <cell r="H24">
            <v>0</v>
          </cell>
          <cell r="I24">
            <v>0</v>
          </cell>
          <cell r="J24">
            <v>2</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U24">
            <v>69</v>
          </cell>
          <cell r="CV24">
            <v>0</v>
          </cell>
          <cell r="CW24">
            <v>0</v>
          </cell>
          <cell r="CX24">
            <v>0</v>
          </cell>
          <cell r="CY24">
            <v>0</v>
          </cell>
          <cell r="CZ24">
            <v>0</v>
          </cell>
          <cell r="DA24">
            <v>0</v>
          </cell>
          <cell r="DB24">
            <v>0</v>
          </cell>
          <cell r="DC24">
            <v>0</v>
          </cell>
          <cell r="DD24">
            <v>0</v>
          </cell>
          <cell r="DE24">
            <v>0</v>
          </cell>
          <cell r="DF24">
            <v>12</v>
          </cell>
          <cell r="DG24">
            <v>0</v>
          </cell>
          <cell r="DH24">
            <v>0</v>
          </cell>
          <cell r="DI24">
            <v>0</v>
          </cell>
          <cell r="DJ24">
            <v>0</v>
          </cell>
          <cell r="DK24">
            <v>0</v>
          </cell>
          <cell r="DM24">
            <v>0</v>
          </cell>
          <cell r="DN24">
            <v>0</v>
          </cell>
          <cell r="DO24">
            <v>0</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F24">
            <v>73.8</v>
          </cell>
          <cell r="EH24">
            <v>3180</v>
          </cell>
          <cell r="EI24">
            <v>962</v>
          </cell>
        </row>
        <row r="25">
          <cell r="E25">
            <v>39</v>
          </cell>
          <cell r="F25">
            <v>0</v>
          </cell>
          <cell r="G25">
            <v>46</v>
          </cell>
          <cell r="H25">
            <v>0</v>
          </cell>
          <cell r="I25">
            <v>19</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21</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U25">
            <v>39</v>
          </cell>
          <cell r="CV25">
            <v>0</v>
          </cell>
          <cell r="CW25">
            <v>0</v>
          </cell>
          <cell r="CX25">
            <v>0</v>
          </cell>
          <cell r="CY25">
            <v>0</v>
          </cell>
          <cell r="CZ25">
            <v>0</v>
          </cell>
          <cell r="DA25">
            <v>0</v>
          </cell>
          <cell r="DB25">
            <v>0</v>
          </cell>
          <cell r="DC25">
            <v>0</v>
          </cell>
          <cell r="DD25">
            <v>0</v>
          </cell>
          <cell r="DE25">
            <v>0</v>
          </cell>
          <cell r="DF25">
            <v>46</v>
          </cell>
          <cell r="DG25">
            <v>0</v>
          </cell>
          <cell r="DH25">
            <v>0</v>
          </cell>
          <cell r="DI25">
            <v>0</v>
          </cell>
          <cell r="DJ25">
            <v>0</v>
          </cell>
          <cell r="DK25">
            <v>0</v>
          </cell>
          <cell r="DM25">
            <v>17</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F25">
            <v>83.3</v>
          </cell>
          <cell r="EH25">
            <v>5645</v>
          </cell>
          <cell r="EI25">
            <v>1968</v>
          </cell>
        </row>
        <row r="26">
          <cell r="E26">
            <v>68</v>
          </cell>
          <cell r="F26">
            <v>0</v>
          </cell>
          <cell r="G26">
            <v>0</v>
          </cell>
          <cell r="H26">
            <v>0</v>
          </cell>
          <cell r="I26">
            <v>0</v>
          </cell>
          <cell r="J26">
            <v>0</v>
          </cell>
          <cell r="K26">
            <v>0</v>
          </cell>
          <cell r="L26">
            <v>2</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10</v>
          </cell>
          <cell r="BJ26">
            <v>6</v>
          </cell>
          <cell r="BK26">
            <v>0</v>
          </cell>
          <cell r="BL26">
            <v>0</v>
          </cell>
          <cell r="BM26">
            <v>0</v>
          </cell>
          <cell r="BN26">
            <v>14</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M26">
            <v>68</v>
          </cell>
          <cell r="DN26">
            <v>2</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F26">
            <v>125</v>
          </cell>
          <cell r="EH26">
            <v>5216</v>
          </cell>
          <cell r="EI26">
            <v>1788</v>
          </cell>
        </row>
        <row r="27">
          <cell r="E27">
            <v>78</v>
          </cell>
          <cell r="F27">
            <v>0</v>
          </cell>
          <cell r="G27">
            <v>155</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F27">
            <v>100.5</v>
          </cell>
          <cell r="EH27">
            <v>9055</v>
          </cell>
          <cell r="EI27">
            <v>2743</v>
          </cell>
        </row>
        <row r="28">
          <cell r="E28">
            <v>82</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40</v>
          </cell>
          <cell r="BJ28">
            <v>97</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U28">
            <v>0</v>
          </cell>
          <cell r="CV28">
            <v>0</v>
          </cell>
          <cell r="CW28">
            <v>0</v>
          </cell>
          <cell r="CX28">
            <v>0</v>
          </cell>
          <cell r="CY28">
            <v>0</v>
          </cell>
          <cell r="CZ28">
            <v>0</v>
          </cell>
          <cell r="DA28">
            <v>0</v>
          </cell>
          <cell r="DB28">
            <v>0</v>
          </cell>
          <cell r="DC28">
            <v>0</v>
          </cell>
          <cell r="DD28">
            <v>0</v>
          </cell>
          <cell r="DE28">
            <v>0</v>
          </cell>
          <cell r="DF28">
            <v>0</v>
          </cell>
          <cell r="DG28">
            <v>0</v>
          </cell>
          <cell r="DH28">
            <v>0</v>
          </cell>
          <cell r="DI28">
            <v>0</v>
          </cell>
          <cell r="DJ28">
            <v>0</v>
          </cell>
          <cell r="DK28">
            <v>0</v>
          </cell>
          <cell r="DM28">
            <v>65</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F28">
            <v>236.8</v>
          </cell>
          <cell r="EH28">
            <v>11234</v>
          </cell>
          <cell r="EI28">
            <v>3706</v>
          </cell>
        </row>
        <row r="29">
          <cell r="E29">
            <v>43</v>
          </cell>
          <cell r="F29">
            <v>0</v>
          </cell>
          <cell r="G29">
            <v>58</v>
          </cell>
          <cell r="H29">
            <v>0</v>
          </cell>
          <cell r="I29">
            <v>14</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U29">
            <v>43</v>
          </cell>
          <cell r="CV29">
            <v>0</v>
          </cell>
          <cell r="CW29">
            <v>0</v>
          </cell>
          <cell r="CX29">
            <v>0</v>
          </cell>
          <cell r="CY29">
            <v>0</v>
          </cell>
          <cell r="CZ29">
            <v>0</v>
          </cell>
          <cell r="DA29">
            <v>0</v>
          </cell>
          <cell r="DB29">
            <v>0</v>
          </cell>
          <cell r="DC29">
            <v>0</v>
          </cell>
          <cell r="DD29">
            <v>0</v>
          </cell>
          <cell r="DE29">
            <v>0</v>
          </cell>
          <cell r="DF29">
            <v>58</v>
          </cell>
          <cell r="DG29">
            <v>0</v>
          </cell>
          <cell r="DH29">
            <v>0</v>
          </cell>
          <cell r="DI29">
            <v>0</v>
          </cell>
          <cell r="DJ29">
            <v>0</v>
          </cell>
          <cell r="DK29">
            <v>0</v>
          </cell>
          <cell r="DM29">
            <v>40</v>
          </cell>
          <cell r="DN29">
            <v>0</v>
          </cell>
          <cell r="DO29">
            <v>0</v>
          </cell>
          <cell r="DP29">
            <v>0</v>
          </cell>
          <cell r="DQ29">
            <v>0</v>
          </cell>
          <cell r="DR29">
            <v>0</v>
          </cell>
          <cell r="DS29">
            <v>0</v>
          </cell>
          <cell r="DT29">
            <v>0</v>
          </cell>
          <cell r="DU29">
            <v>0</v>
          </cell>
          <cell r="DV29">
            <v>0</v>
          </cell>
          <cell r="DW29">
            <v>0</v>
          </cell>
          <cell r="DX29">
            <v>30</v>
          </cell>
          <cell r="DY29">
            <v>0</v>
          </cell>
          <cell r="DZ29">
            <v>0</v>
          </cell>
          <cell r="EA29">
            <v>0</v>
          </cell>
          <cell r="EB29">
            <v>0</v>
          </cell>
          <cell r="EC29">
            <v>0</v>
          </cell>
          <cell r="EF29">
            <v>213</v>
          </cell>
          <cell r="EH29">
            <v>4420</v>
          </cell>
          <cell r="EI29">
            <v>1339</v>
          </cell>
        </row>
        <row r="30">
          <cell r="E30">
            <v>131</v>
          </cell>
          <cell r="F30">
            <v>0</v>
          </cell>
          <cell r="G30">
            <v>59</v>
          </cell>
          <cell r="H30">
            <v>0</v>
          </cell>
          <cell r="I30">
            <v>0</v>
          </cell>
          <cell r="J30">
            <v>10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48</v>
          </cell>
          <cell r="BJ30">
            <v>152</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25</v>
          </cell>
          <cell r="CG30">
            <v>25</v>
          </cell>
          <cell r="CH30">
            <v>0</v>
          </cell>
          <cell r="CI30">
            <v>0</v>
          </cell>
          <cell r="CJ30">
            <v>0</v>
          </cell>
          <cell r="CK30">
            <v>0</v>
          </cell>
          <cell r="CL30">
            <v>0</v>
          </cell>
          <cell r="CM30">
            <v>0</v>
          </cell>
          <cell r="CN30">
            <v>0</v>
          </cell>
          <cell r="CO30">
            <v>0</v>
          </cell>
          <cell r="CP30">
            <v>0</v>
          </cell>
          <cell r="CQ30">
            <v>0</v>
          </cell>
          <cell r="CR30">
            <v>0</v>
          </cell>
          <cell r="CS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M30">
            <v>131</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F30">
            <v>450</v>
          </cell>
          <cell r="EH30">
            <v>20877</v>
          </cell>
          <cell r="EI30">
            <v>7180</v>
          </cell>
        </row>
        <row r="31">
          <cell r="E31">
            <v>110</v>
          </cell>
          <cell r="F31">
            <v>0</v>
          </cell>
          <cell r="G31">
            <v>51</v>
          </cell>
          <cell r="H31">
            <v>0</v>
          </cell>
          <cell r="I31">
            <v>10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U31">
            <v>110</v>
          </cell>
          <cell r="CV31">
            <v>0</v>
          </cell>
          <cell r="CW31">
            <v>0</v>
          </cell>
          <cell r="CX31">
            <v>0</v>
          </cell>
          <cell r="CY31">
            <v>0</v>
          </cell>
          <cell r="CZ31">
            <v>0</v>
          </cell>
          <cell r="DA31">
            <v>0</v>
          </cell>
          <cell r="DB31">
            <v>0</v>
          </cell>
          <cell r="DC31">
            <v>0</v>
          </cell>
          <cell r="DD31">
            <v>0</v>
          </cell>
          <cell r="DE31">
            <v>0</v>
          </cell>
          <cell r="DF31">
            <v>51</v>
          </cell>
          <cell r="DG31">
            <v>0</v>
          </cell>
          <cell r="DH31">
            <v>0</v>
          </cell>
          <cell r="DI31">
            <v>10</v>
          </cell>
          <cell r="DJ31">
            <v>0</v>
          </cell>
          <cell r="DK31">
            <v>0</v>
          </cell>
          <cell r="DM31">
            <v>110</v>
          </cell>
          <cell r="DN31">
            <v>0</v>
          </cell>
          <cell r="DO31">
            <v>0</v>
          </cell>
          <cell r="DP31">
            <v>0</v>
          </cell>
          <cell r="DQ31">
            <v>0</v>
          </cell>
          <cell r="DR31">
            <v>0</v>
          </cell>
          <cell r="DS31">
            <v>0</v>
          </cell>
          <cell r="DT31">
            <v>0</v>
          </cell>
          <cell r="DU31">
            <v>0</v>
          </cell>
          <cell r="DV31">
            <v>0</v>
          </cell>
          <cell r="DW31">
            <v>0</v>
          </cell>
          <cell r="DX31">
            <v>51</v>
          </cell>
          <cell r="DY31">
            <v>0</v>
          </cell>
          <cell r="DZ31">
            <v>0</v>
          </cell>
          <cell r="EA31">
            <v>10</v>
          </cell>
          <cell r="EB31">
            <v>0</v>
          </cell>
          <cell r="EC31">
            <v>0</v>
          </cell>
          <cell r="EF31">
            <v>170</v>
          </cell>
          <cell r="EH31">
            <v>6529</v>
          </cell>
          <cell r="EI31">
            <v>1977</v>
          </cell>
        </row>
        <row r="32">
          <cell r="E32">
            <v>34</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17</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U32">
            <v>34</v>
          </cell>
          <cell r="CV32">
            <v>0</v>
          </cell>
          <cell r="CW32">
            <v>0</v>
          </cell>
          <cell r="CX32">
            <v>0</v>
          </cell>
          <cell r="CY32">
            <v>0</v>
          </cell>
          <cell r="CZ32">
            <v>0</v>
          </cell>
          <cell r="DA32">
            <v>0</v>
          </cell>
          <cell r="DB32">
            <v>0</v>
          </cell>
          <cell r="DC32">
            <v>17</v>
          </cell>
          <cell r="DD32">
            <v>0</v>
          </cell>
          <cell r="DE32">
            <v>0</v>
          </cell>
          <cell r="DF32">
            <v>0</v>
          </cell>
          <cell r="DG32">
            <v>0</v>
          </cell>
          <cell r="DH32">
            <v>0</v>
          </cell>
          <cell r="DI32">
            <v>0</v>
          </cell>
          <cell r="DJ32">
            <v>0</v>
          </cell>
          <cell r="DK32">
            <v>0</v>
          </cell>
          <cell r="DM32">
            <v>34</v>
          </cell>
          <cell r="DN32">
            <v>0</v>
          </cell>
          <cell r="DO32">
            <v>0</v>
          </cell>
          <cell r="DP32">
            <v>0</v>
          </cell>
          <cell r="DQ32">
            <v>0</v>
          </cell>
          <cell r="DR32">
            <v>0</v>
          </cell>
          <cell r="DS32">
            <v>0</v>
          </cell>
          <cell r="DT32">
            <v>0</v>
          </cell>
          <cell r="DU32">
            <v>17</v>
          </cell>
          <cell r="DV32">
            <v>0</v>
          </cell>
          <cell r="DW32">
            <v>0</v>
          </cell>
          <cell r="DX32">
            <v>0</v>
          </cell>
          <cell r="DY32">
            <v>0</v>
          </cell>
          <cell r="DZ32">
            <v>0</v>
          </cell>
          <cell r="EA32">
            <v>0</v>
          </cell>
          <cell r="EB32">
            <v>0</v>
          </cell>
          <cell r="EC32">
            <v>0</v>
          </cell>
          <cell r="EF32">
            <v>15.8</v>
          </cell>
          <cell r="EH32">
            <v>967</v>
          </cell>
          <cell r="EI32">
            <v>293</v>
          </cell>
        </row>
        <row r="34">
          <cell r="E34">
            <v>142</v>
          </cell>
          <cell r="F34">
            <v>0</v>
          </cell>
          <cell r="G34">
            <v>147</v>
          </cell>
          <cell r="H34">
            <v>0</v>
          </cell>
          <cell r="I34">
            <v>21</v>
          </cell>
          <cell r="J34">
            <v>35</v>
          </cell>
          <cell r="K34">
            <v>0</v>
          </cell>
          <cell r="L34">
            <v>2</v>
          </cell>
          <cell r="M34">
            <v>0</v>
          </cell>
          <cell r="N34">
            <v>3</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50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21</v>
          </cell>
          <cell r="CH34">
            <v>0</v>
          </cell>
          <cell r="CI34">
            <v>0</v>
          </cell>
          <cell r="CJ34">
            <v>0</v>
          </cell>
          <cell r="CK34">
            <v>0</v>
          </cell>
          <cell r="CL34">
            <v>0</v>
          </cell>
          <cell r="CM34">
            <v>0</v>
          </cell>
          <cell r="CN34">
            <v>0</v>
          </cell>
          <cell r="CO34">
            <v>0</v>
          </cell>
          <cell r="CP34">
            <v>0</v>
          </cell>
          <cell r="CQ34">
            <v>0</v>
          </cell>
          <cell r="CR34">
            <v>0</v>
          </cell>
          <cell r="CS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M34">
            <v>142</v>
          </cell>
          <cell r="DN34">
            <v>2</v>
          </cell>
          <cell r="DO34">
            <v>0</v>
          </cell>
          <cell r="DP34">
            <v>0</v>
          </cell>
          <cell r="DQ34">
            <v>0</v>
          </cell>
          <cell r="DR34">
            <v>0</v>
          </cell>
          <cell r="DS34">
            <v>0</v>
          </cell>
          <cell r="DT34">
            <v>0</v>
          </cell>
          <cell r="DU34">
            <v>0</v>
          </cell>
          <cell r="DV34">
            <v>0</v>
          </cell>
          <cell r="DW34">
            <v>0</v>
          </cell>
          <cell r="DY34">
            <v>0</v>
          </cell>
          <cell r="DZ34">
            <v>0</v>
          </cell>
          <cell r="EA34">
            <v>0</v>
          </cell>
          <cell r="EB34">
            <v>0</v>
          </cell>
          <cell r="EC34">
            <v>0</v>
          </cell>
          <cell r="EF34">
            <v>414</v>
          </cell>
          <cell r="EH34">
            <v>19778</v>
          </cell>
          <cell r="EI34">
            <v>6096</v>
          </cell>
        </row>
        <row r="35">
          <cell r="E35">
            <v>143</v>
          </cell>
          <cell r="F35">
            <v>0</v>
          </cell>
          <cell r="G35">
            <v>134</v>
          </cell>
          <cell r="H35">
            <v>0</v>
          </cell>
          <cell r="I35">
            <v>13</v>
          </cell>
          <cell r="J35">
            <v>27</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U35">
            <v>155</v>
          </cell>
          <cell r="CV35">
            <v>0</v>
          </cell>
          <cell r="CW35">
            <v>0</v>
          </cell>
          <cell r="CX35">
            <v>0</v>
          </cell>
          <cell r="CY35">
            <v>0</v>
          </cell>
          <cell r="CZ35">
            <v>0</v>
          </cell>
          <cell r="DA35">
            <v>0</v>
          </cell>
          <cell r="DB35">
            <v>0</v>
          </cell>
          <cell r="DC35">
            <v>0</v>
          </cell>
          <cell r="DD35">
            <v>0</v>
          </cell>
          <cell r="DE35">
            <v>0</v>
          </cell>
          <cell r="DF35">
            <v>60</v>
          </cell>
          <cell r="DG35">
            <v>0</v>
          </cell>
          <cell r="DH35">
            <v>0</v>
          </cell>
          <cell r="DI35">
            <v>6</v>
          </cell>
          <cell r="DJ35">
            <v>0</v>
          </cell>
          <cell r="DK35">
            <v>0</v>
          </cell>
          <cell r="DM35">
            <v>48</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F35">
            <v>305</v>
          </cell>
          <cell r="EH35">
            <v>13266</v>
          </cell>
          <cell r="EI35">
            <v>4104</v>
          </cell>
        </row>
        <row r="36">
          <cell r="E36">
            <v>140</v>
          </cell>
          <cell r="F36">
            <v>0</v>
          </cell>
          <cell r="G36">
            <v>60</v>
          </cell>
          <cell r="H36">
            <v>0</v>
          </cell>
          <cell r="I36">
            <v>0</v>
          </cell>
          <cell r="J36">
            <v>16</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U36">
            <v>140</v>
          </cell>
          <cell r="CV36">
            <v>0</v>
          </cell>
          <cell r="CW36">
            <v>0</v>
          </cell>
          <cell r="CX36">
            <v>0</v>
          </cell>
          <cell r="CY36">
            <v>0</v>
          </cell>
          <cell r="CZ36">
            <v>0</v>
          </cell>
          <cell r="DA36">
            <v>0</v>
          </cell>
          <cell r="DB36">
            <v>0</v>
          </cell>
          <cell r="DC36">
            <v>0</v>
          </cell>
          <cell r="DD36">
            <v>0</v>
          </cell>
          <cell r="DE36">
            <v>0</v>
          </cell>
          <cell r="DF36">
            <v>60</v>
          </cell>
          <cell r="DG36">
            <v>0</v>
          </cell>
          <cell r="DH36">
            <v>0</v>
          </cell>
          <cell r="DI36">
            <v>8</v>
          </cell>
          <cell r="DJ36">
            <v>0</v>
          </cell>
          <cell r="DK36">
            <v>0</v>
          </cell>
          <cell r="DM36">
            <v>140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F36">
            <v>208</v>
          </cell>
          <cell r="EH36">
            <v>9565</v>
          </cell>
          <cell r="EI36">
            <v>2933</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F44">
            <v>0</v>
          </cell>
          <cell r="EH44">
            <v>0</v>
          </cell>
          <cell r="EI44">
            <v>0</v>
          </cell>
        </row>
        <row r="45">
          <cell r="E45">
            <v>300</v>
          </cell>
          <cell r="F45">
            <v>0</v>
          </cell>
          <cell r="G45">
            <v>175</v>
          </cell>
          <cell r="H45">
            <v>0</v>
          </cell>
          <cell r="I45">
            <v>15</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20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F45">
            <v>423</v>
          </cell>
          <cell r="EH45">
            <v>27759</v>
          </cell>
          <cell r="EI45">
            <v>8461</v>
          </cell>
        </row>
        <row r="47">
          <cell r="E47">
            <v>122</v>
          </cell>
          <cell r="F47">
            <v>0</v>
          </cell>
          <cell r="G47">
            <v>163</v>
          </cell>
          <cell r="H47">
            <v>0</v>
          </cell>
          <cell r="I47">
            <v>33</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F47">
            <v>301.8</v>
          </cell>
          <cell r="EH47">
            <v>11713</v>
          </cell>
          <cell r="EI47">
            <v>3529</v>
          </cell>
        </row>
        <row r="48">
          <cell r="E48">
            <v>36</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6</v>
          </cell>
          <cell r="CG48">
            <v>35</v>
          </cell>
          <cell r="CH48">
            <v>0</v>
          </cell>
          <cell r="CI48">
            <v>0</v>
          </cell>
          <cell r="CJ48">
            <v>0</v>
          </cell>
          <cell r="CK48">
            <v>0</v>
          </cell>
          <cell r="CL48">
            <v>0</v>
          </cell>
          <cell r="CM48">
            <v>0</v>
          </cell>
          <cell r="CN48">
            <v>0</v>
          </cell>
          <cell r="CO48">
            <v>0</v>
          </cell>
          <cell r="CP48">
            <v>0</v>
          </cell>
          <cell r="CQ48">
            <v>0</v>
          </cell>
          <cell r="CR48">
            <v>0</v>
          </cell>
          <cell r="CS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M48">
            <v>0</v>
          </cell>
          <cell r="DN48">
            <v>0</v>
          </cell>
          <cell r="DO48">
            <v>0</v>
          </cell>
          <cell r="DP48">
            <v>0</v>
          </cell>
          <cell r="DQ48">
            <v>0</v>
          </cell>
          <cell r="DR48">
            <v>0</v>
          </cell>
          <cell r="DS48">
            <v>0</v>
          </cell>
          <cell r="DT48">
            <v>0</v>
          </cell>
          <cell r="DU48">
            <v>0</v>
          </cell>
          <cell r="DV48">
            <v>0</v>
          </cell>
          <cell r="DW48">
            <v>0</v>
          </cell>
          <cell r="DX48">
            <v>0</v>
          </cell>
          <cell r="DY48">
            <v>0</v>
          </cell>
          <cell r="DZ48">
            <v>0</v>
          </cell>
          <cell r="EA48">
            <v>0</v>
          </cell>
          <cell r="EB48">
            <v>0</v>
          </cell>
          <cell r="EC48">
            <v>0</v>
          </cell>
          <cell r="EF48">
            <v>74</v>
          </cell>
          <cell r="EH48">
            <v>2292</v>
          </cell>
          <cell r="EI48">
            <v>1058</v>
          </cell>
        </row>
        <row r="49">
          <cell r="E49">
            <v>63</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F49">
            <v>18</v>
          </cell>
          <cell r="EH49">
            <v>686</v>
          </cell>
          <cell r="EI49">
            <v>208</v>
          </cell>
        </row>
        <row r="50">
          <cell r="E50">
            <v>88</v>
          </cell>
          <cell r="F50">
            <v>0</v>
          </cell>
          <cell r="G50">
            <v>234</v>
          </cell>
          <cell r="H50">
            <v>50</v>
          </cell>
          <cell r="I50">
            <v>108</v>
          </cell>
          <cell r="J50">
            <v>0</v>
          </cell>
          <cell r="K50">
            <v>138</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U50">
            <v>0</v>
          </cell>
          <cell r="CV50">
            <v>0</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F50">
            <v>91</v>
          </cell>
          <cell r="EH50">
            <v>8801</v>
          </cell>
          <cell r="EI50">
            <v>2681</v>
          </cell>
        </row>
        <row r="52">
          <cell r="E52">
            <v>63.3</v>
          </cell>
          <cell r="F52">
            <v>0</v>
          </cell>
          <cell r="G52">
            <v>59.1</v>
          </cell>
          <cell r="H52">
            <v>0</v>
          </cell>
          <cell r="I52">
            <v>6.3</v>
          </cell>
          <cell r="J52">
            <v>0</v>
          </cell>
          <cell r="K52">
            <v>0</v>
          </cell>
          <cell r="L52">
            <v>0</v>
          </cell>
          <cell r="M52">
            <v>0</v>
          </cell>
          <cell r="N52">
            <v>1.3</v>
          </cell>
          <cell r="O52">
            <v>0</v>
          </cell>
          <cell r="P52">
            <v>0.7</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U52">
            <v>50.333333333333336</v>
          </cell>
          <cell r="CV52">
            <v>0</v>
          </cell>
          <cell r="CW52">
            <v>0</v>
          </cell>
          <cell r="CX52">
            <v>0</v>
          </cell>
          <cell r="CY52">
            <v>0</v>
          </cell>
          <cell r="CZ52">
            <v>0</v>
          </cell>
          <cell r="DA52">
            <v>0</v>
          </cell>
          <cell r="DB52">
            <v>0</v>
          </cell>
          <cell r="DC52">
            <v>0</v>
          </cell>
          <cell r="DD52">
            <v>0</v>
          </cell>
          <cell r="DE52">
            <v>0</v>
          </cell>
          <cell r="DF52">
            <v>18.333333333333332</v>
          </cell>
          <cell r="DG52">
            <v>0</v>
          </cell>
          <cell r="DH52">
            <v>0</v>
          </cell>
          <cell r="DI52">
            <v>0</v>
          </cell>
          <cell r="DJ52">
            <v>0</v>
          </cell>
          <cell r="DK52">
            <v>0</v>
          </cell>
          <cell r="DM52">
            <v>0</v>
          </cell>
          <cell r="DN52">
            <v>0</v>
          </cell>
          <cell r="DO52">
            <v>0</v>
          </cell>
          <cell r="DP52">
            <v>0</v>
          </cell>
          <cell r="DQ52">
            <v>0</v>
          </cell>
          <cell r="DR52">
            <v>0</v>
          </cell>
          <cell r="DS52">
            <v>0</v>
          </cell>
          <cell r="DT52">
            <v>0</v>
          </cell>
          <cell r="DU52">
            <v>0</v>
          </cell>
          <cell r="DV52">
            <v>0</v>
          </cell>
          <cell r="DW52">
            <v>0</v>
          </cell>
          <cell r="DX52">
            <v>0</v>
          </cell>
          <cell r="DY52">
            <v>0</v>
          </cell>
          <cell r="DZ52">
            <v>0</v>
          </cell>
          <cell r="EA52">
            <v>0</v>
          </cell>
          <cell r="EB52">
            <v>0</v>
          </cell>
          <cell r="EC52">
            <v>0</v>
          </cell>
          <cell r="EF52">
            <v>124.7</v>
          </cell>
          <cell r="EH52">
            <v>2824</v>
          </cell>
          <cell r="EI52">
            <v>944</v>
          </cell>
        </row>
        <row r="53">
          <cell r="E53">
            <v>30.333333333333332</v>
          </cell>
          <cell r="F53">
            <v>0</v>
          </cell>
          <cell r="G53">
            <v>33.666666666666664</v>
          </cell>
          <cell r="H53">
            <v>0</v>
          </cell>
          <cell r="I53">
            <v>14</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U53">
            <v>30.3</v>
          </cell>
          <cell r="CV53">
            <v>0</v>
          </cell>
          <cell r="CW53">
            <v>0</v>
          </cell>
          <cell r="CX53">
            <v>0</v>
          </cell>
          <cell r="CY53">
            <v>0</v>
          </cell>
          <cell r="CZ53">
            <v>0</v>
          </cell>
          <cell r="DA53">
            <v>0</v>
          </cell>
          <cell r="DB53">
            <v>0</v>
          </cell>
          <cell r="DC53">
            <v>0</v>
          </cell>
          <cell r="DD53">
            <v>0</v>
          </cell>
          <cell r="DE53">
            <v>0</v>
          </cell>
          <cell r="DF53">
            <v>33.700000000000003</v>
          </cell>
          <cell r="DG53">
            <v>0</v>
          </cell>
          <cell r="DH53">
            <v>0</v>
          </cell>
          <cell r="DI53">
            <v>14</v>
          </cell>
          <cell r="DJ53">
            <v>0</v>
          </cell>
          <cell r="DK53">
            <v>0</v>
          </cell>
          <cell r="DM53">
            <v>30.333333333333332</v>
          </cell>
          <cell r="DN53">
            <v>0</v>
          </cell>
          <cell r="DO53">
            <v>0</v>
          </cell>
          <cell r="DP53">
            <v>0</v>
          </cell>
          <cell r="DQ53">
            <v>0</v>
          </cell>
          <cell r="DR53">
            <v>0</v>
          </cell>
          <cell r="DS53">
            <v>0</v>
          </cell>
          <cell r="DT53">
            <v>0</v>
          </cell>
          <cell r="DU53">
            <v>0</v>
          </cell>
          <cell r="DV53">
            <v>0</v>
          </cell>
          <cell r="DW53">
            <v>0</v>
          </cell>
          <cell r="DX53">
            <v>14</v>
          </cell>
          <cell r="DY53">
            <v>0</v>
          </cell>
          <cell r="DZ53">
            <v>0</v>
          </cell>
          <cell r="EA53">
            <v>0</v>
          </cell>
          <cell r="EB53">
            <v>0</v>
          </cell>
          <cell r="EC53">
            <v>0</v>
          </cell>
          <cell r="EF53">
            <v>72.7</v>
          </cell>
          <cell r="EH53">
            <v>5231</v>
          </cell>
          <cell r="EI53">
            <v>1586</v>
          </cell>
        </row>
        <row r="54">
          <cell r="E54">
            <v>11</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5.333333333333333</v>
          </cell>
          <cell r="BJ54">
            <v>31</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U54">
            <v>11</v>
          </cell>
          <cell r="CV54">
            <v>0</v>
          </cell>
          <cell r="CW54">
            <v>0</v>
          </cell>
          <cell r="CX54">
            <v>0</v>
          </cell>
          <cell r="CY54">
            <v>0</v>
          </cell>
          <cell r="CZ54">
            <v>0</v>
          </cell>
          <cell r="DA54">
            <v>0</v>
          </cell>
          <cell r="DB54">
            <v>0</v>
          </cell>
          <cell r="DC54">
            <v>0</v>
          </cell>
          <cell r="DD54">
            <v>0</v>
          </cell>
          <cell r="DE54">
            <v>0</v>
          </cell>
          <cell r="DF54">
            <v>0</v>
          </cell>
          <cell r="DG54">
            <v>0</v>
          </cell>
          <cell r="DH54">
            <v>0</v>
          </cell>
          <cell r="DI54">
            <v>0</v>
          </cell>
          <cell r="DJ54">
            <v>0</v>
          </cell>
          <cell r="DK54">
            <v>0</v>
          </cell>
          <cell r="DM54">
            <v>11</v>
          </cell>
          <cell r="DN54">
            <v>0</v>
          </cell>
          <cell r="DO54">
            <v>0</v>
          </cell>
          <cell r="DP54">
            <v>0</v>
          </cell>
          <cell r="DQ54">
            <v>0</v>
          </cell>
          <cell r="DR54">
            <v>0</v>
          </cell>
          <cell r="DS54">
            <v>0</v>
          </cell>
          <cell r="DT54">
            <v>0</v>
          </cell>
          <cell r="DU54">
            <v>0</v>
          </cell>
          <cell r="DV54">
            <v>0</v>
          </cell>
          <cell r="DW54">
            <v>0</v>
          </cell>
          <cell r="DX54">
            <v>0</v>
          </cell>
          <cell r="DY54">
            <v>0</v>
          </cell>
          <cell r="DZ54">
            <v>0</v>
          </cell>
          <cell r="EA54">
            <v>0</v>
          </cell>
          <cell r="EB54">
            <v>0</v>
          </cell>
          <cell r="EC54">
            <v>0</v>
          </cell>
          <cell r="EF54">
            <v>40.200000000000003</v>
          </cell>
          <cell r="EH54">
            <v>4792</v>
          </cell>
          <cell r="EI54">
            <v>1451</v>
          </cell>
        </row>
        <row r="56">
          <cell r="E56">
            <v>22</v>
          </cell>
          <cell r="F56">
            <v>0</v>
          </cell>
          <cell r="G56">
            <v>30</v>
          </cell>
          <cell r="H56">
            <v>0</v>
          </cell>
          <cell r="I56">
            <v>7</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U56">
            <v>12</v>
          </cell>
          <cell r="CV56">
            <v>0</v>
          </cell>
          <cell r="CW56">
            <v>0</v>
          </cell>
          <cell r="CX56">
            <v>0</v>
          </cell>
          <cell r="CY56">
            <v>0</v>
          </cell>
          <cell r="CZ56">
            <v>0</v>
          </cell>
          <cell r="DA56">
            <v>0</v>
          </cell>
          <cell r="DB56">
            <v>0</v>
          </cell>
          <cell r="DC56">
            <v>0</v>
          </cell>
          <cell r="DD56">
            <v>0</v>
          </cell>
          <cell r="DE56">
            <v>0</v>
          </cell>
          <cell r="DF56">
            <v>13</v>
          </cell>
          <cell r="DG56">
            <v>0</v>
          </cell>
          <cell r="DH56">
            <v>0</v>
          </cell>
          <cell r="DI56">
            <v>3</v>
          </cell>
          <cell r="DJ56">
            <v>0</v>
          </cell>
          <cell r="DK56">
            <v>0</v>
          </cell>
          <cell r="DM56">
            <v>21</v>
          </cell>
          <cell r="DN56">
            <v>0</v>
          </cell>
          <cell r="DO56">
            <v>0</v>
          </cell>
          <cell r="DP56">
            <v>0</v>
          </cell>
          <cell r="DQ56">
            <v>0</v>
          </cell>
          <cell r="DR56">
            <v>0</v>
          </cell>
          <cell r="DS56">
            <v>0</v>
          </cell>
          <cell r="DT56">
            <v>0</v>
          </cell>
          <cell r="DU56">
            <v>0</v>
          </cell>
          <cell r="DV56">
            <v>0</v>
          </cell>
          <cell r="DW56">
            <v>0</v>
          </cell>
          <cell r="DX56">
            <v>28</v>
          </cell>
          <cell r="DY56">
            <v>0</v>
          </cell>
          <cell r="DZ56">
            <v>0</v>
          </cell>
          <cell r="EA56">
            <v>0</v>
          </cell>
          <cell r="EB56">
            <v>0</v>
          </cell>
          <cell r="EC56">
            <v>0</v>
          </cell>
          <cell r="EF56">
            <v>53.4</v>
          </cell>
          <cell r="EH56">
            <v>2054</v>
          </cell>
          <cell r="EI56">
            <v>623</v>
          </cell>
        </row>
        <row r="57">
          <cell r="E57">
            <v>52</v>
          </cell>
          <cell r="F57">
            <v>0</v>
          </cell>
          <cell r="G57">
            <v>79</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U57">
            <v>0</v>
          </cell>
          <cell r="CV57">
            <v>0</v>
          </cell>
          <cell r="CW57">
            <v>0</v>
          </cell>
          <cell r="CX57">
            <v>0</v>
          </cell>
          <cell r="CY57">
            <v>0</v>
          </cell>
          <cell r="CZ57">
            <v>0</v>
          </cell>
          <cell r="DA57">
            <v>0</v>
          </cell>
          <cell r="DB57">
            <v>0</v>
          </cell>
          <cell r="DC57">
            <v>0</v>
          </cell>
          <cell r="DD57">
            <v>0</v>
          </cell>
          <cell r="DE57">
            <v>0</v>
          </cell>
          <cell r="DF57">
            <v>0</v>
          </cell>
          <cell r="DG57">
            <v>0</v>
          </cell>
          <cell r="DH57">
            <v>0</v>
          </cell>
          <cell r="DI57">
            <v>0</v>
          </cell>
          <cell r="DJ57">
            <v>0</v>
          </cell>
          <cell r="DK57">
            <v>0</v>
          </cell>
          <cell r="DM57">
            <v>15</v>
          </cell>
          <cell r="DN57">
            <v>0</v>
          </cell>
          <cell r="DO57">
            <v>0</v>
          </cell>
          <cell r="DP57">
            <v>0</v>
          </cell>
          <cell r="DQ57">
            <v>0</v>
          </cell>
          <cell r="DR57">
            <v>0</v>
          </cell>
          <cell r="DS57">
            <v>0</v>
          </cell>
          <cell r="DT57">
            <v>0</v>
          </cell>
          <cell r="DU57">
            <v>0</v>
          </cell>
          <cell r="DV57">
            <v>0</v>
          </cell>
          <cell r="DW57">
            <v>0</v>
          </cell>
          <cell r="DX57">
            <v>0</v>
          </cell>
          <cell r="DY57">
            <v>0</v>
          </cell>
          <cell r="DZ57">
            <v>0</v>
          </cell>
          <cell r="EA57">
            <v>0</v>
          </cell>
          <cell r="EB57">
            <v>0</v>
          </cell>
          <cell r="EC57">
            <v>0</v>
          </cell>
          <cell r="EF57">
            <v>89.6</v>
          </cell>
          <cell r="EH57">
            <v>3203</v>
          </cell>
          <cell r="EI57">
            <v>970</v>
          </cell>
        </row>
        <row r="58">
          <cell r="E58">
            <v>53</v>
          </cell>
          <cell r="F58">
            <v>0</v>
          </cell>
          <cell r="G58">
            <v>55</v>
          </cell>
          <cell r="H58">
            <v>0</v>
          </cell>
          <cell r="I58">
            <v>18</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U58">
            <v>0</v>
          </cell>
          <cell r="CV58">
            <v>0</v>
          </cell>
          <cell r="CW58">
            <v>0</v>
          </cell>
          <cell r="CX58">
            <v>0</v>
          </cell>
          <cell r="CY58">
            <v>0</v>
          </cell>
          <cell r="CZ58">
            <v>0</v>
          </cell>
          <cell r="DA58">
            <v>0</v>
          </cell>
          <cell r="DB58">
            <v>0</v>
          </cell>
          <cell r="DC58">
            <v>0</v>
          </cell>
          <cell r="DD58">
            <v>0</v>
          </cell>
          <cell r="DE58">
            <v>0</v>
          </cell>
          <cell r="DF58">
            <v>0</v>
          </cell>
          <cell r="DG58">
            <v>0</v>
          </cell>
          <cell r="DH58">
            <v>0</v>
          </cell>
          <cell r="DI58">
            <v>0</v>
          </cell>
          <cell r="DJ58">
            <v>0</v>
          </cell>
          <cell r="DK58">
            <v>0</v>
          </cell>
          <cell r="DN58">
            <v>0</v>
          </cell>
          <cell r="DO58">
            <v>0</v>
          </cell>
          <cell r="DP58">
            <v>0</v>
          </cell>
          <cell r="DQ58">
            <v>0</v>
          </cell>
          <cell r="DR58">
            <v>0</v>
          </cell>
          <cell r="DS58">
            <v>0</v>
          </cell>
          <cell r="DT58">
            <v>0</v>
          </cell>
          <cell r="DU58">
            <v>0</v>
          </cell>
          <cell r="DV58">
            <v>0</v>
          </cell>
          <cell r="DW58">
            <v>0</v>
          </cell>
          <cell r="DY58">
            <v>0</v>
          </cell>
          <cell r="DZ58">
            <v>0</v>
          </cell>
          <cell r="EA58">
            <v>0</v>
          </cell>
          <cell r="EB58">
            <v>0</v>
          </cell>
          <cell r="EC58">
            <v>0</v>
          </cell>
          <cell r="EF58">
            <v>114.1</v>
          </cell>
          <cell r="EH58">
            <v>4207</v>
          </cell>
          <cell r="EI58">
            <v>1275</v>
          </cell>
        </row>
        <row r="61">
          <cell r="F61">
            <v>0</v>
          </cell>
          <cell r="H61">
            <v>0</v>
          </cell>
          <cell r="I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1</v>
          </cell>
          <cell r="Z61">
            <v>0</v>
          </cell>
          <cell r="AA61">
            <v>0</v>
          </cell>
          <cell r="AB61">
            <v>0</v>
          </cell>
          <cell r="AC61">
            <v>0</v>
          </cell>
          <cell r="AD61">
            <v>0</v>
          </cell>
          <cell r="AE61">
            <v>0</v>
          </cell>
          <cell r="AF61">
            <v>0</v>
          </cell>
          <cell r="AG61">
            <v>0</v>
          </cell>
          <cell r="AH61">
            <v>0</v>
          </cell>
          <cell r="AI61">
            <v>0</v>
          </cell>
          <cell r="AJ61">
            <v>0</v>
          </cell>
          <cell r="AK61">
            <v>1</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K61">
            <v>0</v>
          </cell>
          <cell r="BL61">
            <v>0</v>
          </cell>
          <cell r="BM61">
            <v>0</v>
          </cell>
          <cell r="BN61">
            <v>0</v>
          </cell>
          <cell r="BO61">
            <v>0</v>
          </cell>
          <cell r="BP61">
            <v>0</v>
          </cell>
          <cell r="BQ61">
            <v>0</v>
          </cell>
          <cell r="BR61">
            <v>0</v>
          </cell>
          <cell r="BS61">
            <v>0</v>
          </cell>
          <cell r="BT61">
            <v>0</v>
          </cell>
          <cell r="BU61">
            <v>0</v>
          </cell>
          <cell r="BV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V61">
            <v>0</v>
          </cell>
          <cell r="CW61">
            <v>0</v>
          </cell>
          <cell r="CX61">
            <v>0</v>
          </cell>
          <cell r="CY61">
            <v>0</v>
          </cell>
          <cell r="CZ61">
            <v>0</v>
          </cell>
          <cell r="DA61">
            <v>0</v>
          </cell>
          <cell r="DB61">
            <v>0</v>
          </cell>
          <cell r="DC61">
            <v>0</v>
          </cell>
          <cell r="DD61">
            <v>0</v>
          </cell>
          <cell r="DE61">
            <v>0</v>
          </cell>
          <cell r="DG61">
            <v>0</v>
          </cell>
          <cell r="DH61">
            <v>0</v>
          </cell>
          <cell r="DJ61">
            <v>0</v>
          </cell>
          <cell r="DK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F61">
            <v>142</v>
          </cell>
          <cell r="EH61">
            <v>6717</v>
          </cell>
          <cell r="EI61">
            <v>2416</v>
          </cell>
        </row>
        <row r="67">
          <cell r="E67">
            <v>13</v>
          </cell>
          <cell r="F67">
            <v>0</v>
          </cell>
          <cell r="G67">
            <v>25</v>
          </cell>
          <cell r="H67">
            <v>0</v>
          </cell>
          <cell r="I67">
            <v>17</v>
          </cell>
          <cell r="J67">
            <v>8</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2</v>
          </cell>
          <cell r="BM67">
            <v>6</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U67">
            <v>10</v>
          </cell>
          <cell r="CV67">
            <v>0</v>
          </cell>
          <cell r="CW67">
            <v>0</v>
          </cell>
          <cell r="CX67">
            <v>0</v>
          </cell>
          <cell r="CY67">
            <v>0</v>
          </cell>
          <cell r="CZ67">
            <v>0</v>
          </cell>
          <cell r="DA67">
            <v>0</v>
          </cell>
          <cell r="DB67">
            <v>0</v>
          </cell>
          <cell r="DC67">
            <v>0</v>
          </cell>
          <cell r="DD67">
            <v>0</v>
          </cell>
          <cell r="DE67">
            <v>0</v>
          </cell>
          <cell r="DF67">
            <v>10</v>
          </cell>
          <cell r="DG67">
            <v>0</v>
          </cell>
          <cell r="DH67">
            <v>0</v>
          </cell>
          <cell r="DI67">
            <v>0</v>
          </cell>
          <cell r="DJ67">
            <v>0</v>
          </cell>
          <cell r="DK67">
            <v>0</v>
          </cell>
          <cell r="DM67">
            <v>13</v>
          </cell>
          <cell r="DN67">
            <v>0</v>
          </cell>
          <cell r="DO67">
            <v>0</v>
          </cell>
          <cell r="DP67">
            <v>0</v>
          </cell>
          <cell r="DQ67">
            <v>0</v>
          </cell>
          <cell r="DR67">
            <v>0</v>
          </cell>
          <cell r="DS67">
            <v>0</v>
          </cell>
          <cell r="DT67">
            <v>0</v>
          </cell>
          <cell r="DU67">
            <v>0</v>
          </cell>
          <cell r="DV67">
            <v>0</v>
          </cell>
          <cell r="DW67">
            <v>0</v>
          </cell>
          <cell r="DX67">
            <v>25</v>
          </cell>
          <cell r="DY67">
            <v>0</v>
          </cell>
          <cell r="DZ67">
            <v>0</v>
          </cell>
          <cell r="EA67">
            <v>0</v>
          </cell>
          <cell r="EB67">
            <v>0</v>
          </cell>
          <cell r="EC67">
            <v>0</v>
          </cell>
          <cell r="EF67">
            <v>55.8</v>
          </cell>
          <cell r="EH67">
            <v>2520</v>
          </cell>
          <cell r="EI67">
            <v>869</v>
          </cell>
        </row>
        <row r="68">
          <cell r="E68">
            <v>44</v>
          </cell>
          <cell r="F68">
            <v>0</v>
          </cell>
          <cell r="G68">
            <v>46</v>
          </cell>
          <cell r="H68">
            <v>0</v>
          </cell>
          <cell r="I68">
            <v>23</v>
          </cell>
          <cell r="J68">
            <v>3</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F68">
            <v>106.9</v>
          </cell>
          <cell r="EH68">
            <v>4123</v>
          </cell>
          <cell r="EI68">
            <v>1250</v>
          </cell>
        </row>
        <row r="69">
          <cell r="E69">
            <v>93</v>
          </cell>
          <cell r="F69">
            <v>0</v>
          </cell>
          <cell r="G69">
            <v>106</v>
          </cell>
          <cell r="H69">
            <v>0</v>
          </cell>
          <cell r="I69">
            <v>20</v>
          </cell>
          <cell r="J69">
            <v>8</v>
          </cell>
          <cell r="K69">
            <v>0</v>
          </cell>
          <cell r="L69">
            <v>0</v>
          </cell>
          <cell r="M69">
            <v>0</v>
          </cell>
          <cell r="N69">
            <v>0</v>
          </cell>
          <cell r="O69">
            <v>0</v>
          </cell>
          <cell r="P69">
            <v>0</v>
          </cell>
          <cell r="Q69">
            <v>0</v>
          </cell>
          <cell r="R69">
            <v>0</v>
          </cell>
          <cell r="S69">
            <v>0</v>
          </cell>
          <cell r="T69">
            <v>0</v>
          </cell>
          <cell r="U69">
            <v>0</v>
          </cell>
          <cell r="V69">
            <v>0</v>
          </cell>
          <cell r="W69">
            <v>28</v>
          </cell>
          <cell r="X69">
            <v>0</v>
          </cell>
          <cell r="Y69">
            <v>0</v>
          </cell>
          <cell r="Z69">
            <v>0</v>
          </cell>
          <cell r="AA69">
            <v>0</v>
          </cell>
          <cell r="AB69">
            <v>0</v>
          </cell>
          <cell r="AC69">
            <v>0</v>
          </cell>
          <cell r="AD69">
            <v>0</v>
          </cell>
          <cell r="AE69">
            <v>0</v>
          </cell>
          <cell r="AF69">
            <v>0</v>
          </cell>
          <cell r="AG69">
            <v>0</v>
          </cell>
          <cell r="AH69">
            <v>0</v>
          </cell>
          <cell r="AI69">
            <v>0</v>
          </cell>
          <cell r="AJ69">
            <v>0</v>
          </cell>
          <cell r="AK69">
            <v>2</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15</v>
          </cell>
          <cell r="BK69">
            <v>0</v>
          </cell>
          <cell r="BL69">
            <v>0</v>
          </cell>
          <cell r="BM69">
            <v>0</v>
          </cell>
          <cell r="BN69">
            <v>4</v>
          </cell>
          <cell r="BO69">
            <v>0</v>
          </cell>
          <cell r="BP69">
            <v>21</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20</v>
          </cell>
          <cell r="CH69">
            <v>0</v>
          </cell>
          <cell r="CI69">
            <v>0</v>
          </cell>
          <cell r="CJ69">
            <v>0</v>
          </cell>
          <cell r="CK69">
            <v>0</v>
          </cell>
          <cell r="CL69">
            <v>0</v>
          </cell>
          <cell r="CM69">
            <v>0</v>
          </cell>
          <cell r="CN69">
            <v>0</v>
          </cell>
          <cell r="CO69">
            <v>0</v>
          </cell>
          <cell r="CP69">
            <v>0</v>
          </cell>
          <cell r="CQ69">
            <v>0</v>
          </cell>
          <cell r="CR69">
            <v>0</v>
          </cell>
          <cell r="CS69">
            <v>0</v>
          </cell>
          <cell r="CU69">
            <v>93</v>
          </cell>
          <cell r="CV69">
            <v>0</v>
          </cell>
          <cell r="CW69">
            <v>0</v>
          </cell>
          <cell r="CX69">
            <v>0</v>
          </cell>
          <cell r="CY69">
            <v>0</v>
          </cell>
          <cell r="CZ69">
            <v>0</v>
          </cell>
          <cell r="DA69">
            <v>28</v>
          </cell>
          <cell r="DB69">
            <v>0</v>
          </cell>
          <cell r="DC69">
            <v>0</v>
          </cell>
          <cell r="DD69">
            <v>0</v>
          </cell>
          <cell r="DE69">
            <v>0</v>
          </cell>
          <cell r="DF69">
            <v>106</v>
          </cell>
          <cell r="DG69">
            <v>0</v>
          </cell>
          <cell r="DH69">
            <v>2</v>
          </cell>
          <cell r="DI69">
            <v>28</v>
          </cell>
          <cell r="DJ69">
            <v>0</v>
          </cell>
          <cell r="DK69">
            <v>0</v>
          </cell>
          <cell r="DM69">
            <v>93</v>
          </cell>
          <cell r="DN69">
            <v>0</v>
          </cell>
          <cell r="DO69">
            <v>0</v>
          </cell>
          <cell r="DP69">
            <v>0</v>
          </cell>
          <cell r="DQ69">
            <v>0</v>
          </cell>
          <cell r="DR69">
            <v>0</v>
          </cell>
          <cell r="DS69">
            <v>28</v>
          </cell>
          <cell r="DT69">
            <v>0</v>
          </cell>
          <cell r="DU69">
            <v>0</v>
          </cell>
          <cell r="DV69">
            <v>0</v>
          </cell>
          <cell r="DW69">
            <v>0</v>
          </cell>
          <cell r="DX69">
            <v>106</v>
          </cell>
          <cell r="DY69">
            <v>0</v>
          </cell>
          <cell r="DZ69">
            <v>2</v>
          </cell>
          <cell r="EA69">
            <v>28</v>
          </cell>
          <cell r="EB69">
            <v>0</v>
          </cell>
          <cell r="EC69">
            <v>0</v>
          </cell>
          <cell r="EF69">
            <v>271</v>
          </cell>
          <cell r="EH69">
            <v>20613</v>
          </cell>
          <cell r="EI69">
            <v>6807</v>
          </cell>
        </row>
        <row r="70">
          <cell r="E70">
            <v>166</v>
          </cell>
          <cell r="F70">
            <v>0</v>
          </cell>
          <cell r="G70">
            <v>184</v>
          </cell>
          <cell r="H70">
            <v>0</v>
          </cell>
          <cell r="I70">
            <v>25</v>
          </cell>
          <cell r="J70">
            <v>9</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27</v>
          </cell>
          <cell r="BJ70">
            <v>104</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M70">
            <v>0</v>
          </cell>
          <cell r="DN70">
            <v>0</v>
          </cell>
          <cell r="DO70">
            <v>0</v>
          </cell>
          <cell r="DP70">
            <v>0</v>
          </cell>
          <cell r="DQ70">
            <v>0</v>
          </cell>
          <cell r="DR70">
            <v>0</v>
          </cell>
          <cell r="DS70">
            <v>0</v>
          </cell>
          <cell r="DT70">
            <v>0</v>
          </cell>
          <cell r="DU70">
            <v>0</v>
          </cell>
          <cell r="DV70">
            <v>0</v>
          </cell>
          <cell r="DW70">
            <v>0</v>
          </cell>
          <cell r="DX70">
            <v>0</v>
          </cell>
          <cell r="DY70">
            <v>0</v>
          </cell>
          <cell r="DZ70">
            <v>0</v>
          </cell>
          <cell r="EA70">
            <v>0</v>
          </cell>
          <cell r="EB70">
            <v>0</v>
          </cell>
          <cell r="EC70">
            <v>0</v>
          </cell>
          <cell r="EF70">
            <v>363.3</v>
          </cell>
          <cell r="EH70">
            <v>28210</v>
          </cell>
          <cell r="EI70">
            <v>8551</v>
          </cell>
        </row>
        <row r="71">
          <cell r="E71">
            <v>25</v>
          </cell>
          <cell r="F71">
            <v>1</v>
          </cell>
          <cell r="G71">
            <v>26</v>
          </cell>
          <cell r="H71">
            <v>7</v>
          </cell>
          <cell r="I71">
            <v>5</v>
          </cell>
          <cell r="J71">
            <v>2</v>
          </cell>
          <cell r="K71">
            <v>6</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U71">
            <v>2</v>
          </cell>
          <cell r="CV71">
            <v>0</v>
          </cell>
          <cell r="CW71">
            <v>0</v>
          </cell>
          <cell r="CX71">
            <v>0</v>
          </cell>
          <cell r="CY71">
            <v>0</v>
          </cell>
          <cell r="CZ71">
            <v>0</v>
          </cell>
          <cell r="DA71">
            <v>0</v>
          </cell>
          <cell r="DB71">
            <v>0</v>
          </cell>
          <cell r="DC71">
            <v>0</v>
          </cell>
          <cell r="DD71">
            <v>0</v>
          </cell>
          <cell r="DE71">
            <v>0</v>
          </cell>
          <cell r="DF71">
            <v>5</v>
          </cell>
          <cell r="DG71">
            <v>0</v>
          </cell>
          <cell r="DH71">
            <v>0</v>
          </cell>
          <cell r="DI71">
            <v>5</v>
          </cell>
          <cell r="DJ71">
            <v>0</v>
          </cell>
          <cell r="DK71">
            <v>0</v>
          </cell>
          <cell r="EF71">
            <v>17.8</v>
          </cell>
          <cell r="EH71">
            <v>1945</v>
          </cell>
          <cell r="EI71">
            <v>590</v>
          </cell>
        </row>
        <row r="72">
          <cell r="E72">
            <v>143</v>
          </cell>
          <cell r="F72">
            <v>0</v>
          </cell>
          <cell r="G72">
            <v>75</v>
          </cell>
          <cell r="H72">
            <v>0</v>
          </cell>
          <cell r="I72">
            <v>8</v>
          </cell>
          <cell r="J72">
            <v>1</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53</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F72">
            <v>227.3</v>
          </cell>
          <cell r="EH72">
            <v>18322</v>
          </cell>
          <cell r="EI72">
            <v>5647</v>
          </cell>
        </row>
        <row r="75">
          <cell r="E75">
            <v>65</v>
          </cell>
          <cell r="F75">
            <v>0</v>
          </cell>
          <cell r="G75">
            <v>79</v>
          </cell>
          <cell r="H75">
            <v>0</v>
          </cell>
          <cell r="I75">
            <v>17</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1</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U75">
            <v>65</v>
          </cell>
          <cell r="CV75">
            <v>0</v>
          </cell>
          <cell r="CW75">
            <v>0</v>
          </cell>
          <cell r="CX75">
            <v>0</v>
          </cell>
          <cell r="CY75">
            <v>0</v>
          </cell>
          <cell r="CZ75">
            <v>0</v>
          </cell>
          <cell r="DA75">
            <v>0</v>
          </cell>
          <cell r="DB75">
            <v>0</v>
          </cell>
          <cell r="DC75">
            <v>0</v>
          </cell>
          <cell r="DD75">
            <v>0</v>
          </cell>
          <cell r="DE75">
            <v>0</v>
          </cell>
          <cell r="DF75">
            <v>79</v>
          </cell>
          <cell r="DG75">
            <v>0</v>
          </cell>
          <cell r="DH75">
            <v>0</v>
          </cell>
          <cell r="DI75">
            <v>17</v>
          </cell>
          <cell r="DJ75">
            <v>0</v>
          </cell>
          <cell r="DK75">
            <v>0</v>
          </cell>
          <cell r="DM75">
            <v>65</v>
          </cell>
          <cell r="DN75">
            <v>0</v>
          </cell>
          <cell r="DO75">
            <v>0</v>
          </cell>
          <cell r="DP75">
            <v>0</v>
          </cell>
          <cell r="DQ75">
            <v>0</v>
          </cell>
          <cell r="DR75">
            <v>0</v>
          </cell>
          <cell r="DS75">
            <v>0</v>
          </cell>
          <cell r="DT75">
            <v>0</v>
          </cell>
          <cell r="DU75">
            <v>0</v>
          </cell>
          <cell r="DV75">
            <v>0</v>
          </cell>
          <cell r="DW75">
            <v>0</v>
          </cell>
          <cell r="DX75">
            <v>79</v>
          </cell>
          <cell r="DY75">
            <v>0</v>
          </cell>
          <cell r="DZ75">
            <v>0</v>
          </cell>
          <cell r="EA75">
            <v>17</v>
          </cell>
          <cell r="EB75">
            <v>0</v>
          </cell>
          <cell r="EC75">
            <v>0</v>
          </cell>
          <cell r="EF75">
            <v>157.30000000000001</v>
          </cell>
          <cell r="EH75">
            <v>6600</v>
          </cell>
          <cell r="EI75">
            <v>2002</v>
          </cell>
        </row>
        <row r="76">
          <cell r="E76">
            <v>19</v>
          </cell>
          <cell r="F76">
            <v>0</v>
          </cell>
          <cell r="G76">
            <v>15</v>
          </cell>
          <cell r="H76">
            <v>0</v>
          </cell>
          <cell r="I76">
            <v>0</v>
          </cell>
          <cell r="J76">
            <v>0</v>
          </cell>
          <cell r="K76">
            <v>0</v>
          </cell>
          <cell r="L76">
            <v>0</v>
          </cell>
          <cell r="M76">
            <v>0</v>
          </cell>
          <cell r="N76">
            <v>1</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M76">
            <v>19</v>
          </cell>
          <cell r="DN76">
            <v>0</v>
          </cell>
          <cell r="DO76">
            <v>0</v>
          </cell>
          <cell r="DP76">
            <v>0</v>
          </cell>
          <cell r="DQ76">
            <v>0</v>
          </cell>
          <cell r="DR76">
            <v>0</v>
          </cell>
          <cell r="DS76">
            <v>0</v>
          </cell>
          <cell r="DT76">
            <v>0</v>
          </cell>
          <cell r="DU76">
            <v>0</v>
          </cell>
          <cell r="DV76">
            <v>0</v>
          </cell>
          <cell r="DW76">
            <v>0</v>
          </cell>
          <cell r="DX76">
            <v>15</v>
          </cell>
          <cell r="DY76">
            <v>1</v>
          </cell>
          <cell r="DZ76">
            <v>0</v>
          </cell>
          <cell r="EA76">
            <v>0</v>
          </cell>
          <cell r="EB76">
            <v>0</v>
          </cell>
          <cell r="EC76">
            <v>0</v>
          </cell>
          <cell r="EF76">
            <v>34</v>
          </cell>
          <cell r="EH76">
            <v>2413</v>
          </cell>
          <cell r="EI76">
            <v>732</v>
          </cell>
        </row>
        <row r="78">
          <cell r="E78">
            <v>35</v>
          </cell>
          <cell r="F78">
            <v>0</v>
          </cell>
          <cell r="G78">
            <v>33</v>
          </cell>
          <cell r="H78">
            <v>0</v>
          </cell>
          <cell r="I78">
            <v>0</v>
          </cell>
          <cell r="J78">
            <v>5</v>
          </cell>
          <cell r="K78">
            <v>0</v>
          </cell>
          <cell r="L78">
            <v>1</v>
          </cell>
          <cell r="M78">
            <v>0</v>
          </cell>
          <cell r="N78">
            <v>1</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U78">
            <v>15</v>
          </cell>
          <cell r="CV78">
            <v>0</v>
          </cell>
          <cell r="CW78">
            <v>0</v>
          </cell>
          <cell r="CX78">
            <v>0</v>
          </cell>
          <cell r="CY78">
            <v>0</v>
          </cell>
          <cell r="CZ78">
            <v>0</v>
          </cell>
          <cell r="DA78">
            <v>0</v>
          </cell>
          <cell r="DB78">
            <v>0</v>
          </cell>
          <cell r="DC78">
            <v>0</v>
          </cell>
          <cell r="DD78">
            <v>0</v>
          </cell>
          <cell r="DE78">
            <v>0</v>
          </cell>
          <cell r="DF78">
            <v>0</v>
          </cell>
          <cell r="DG78">
            <v>0</v>
          </cell>
          <cell r="DH78">
            <v>0</v>
          </cell>
          <cell r="DI78">
            <v>0</v>
          </cell>
          <cell r="DJ78">
            <v>0</v>
          </cell>
          <cell r="DK78">
            <v>0</v>
          </cell>
          <cell r="DM78">
            <v>22</v>
          </cell>
          <cell r="DN78">
            <v>1</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F78">
            <v>70</v>
          </cell>
          <cell r="EH78">
            <v>2564</v>
          </cell>
          <cell r="EI78">
            <v>776</v>
          </cell>
        </row>
        <row r="81">
          <cell r="E81">
            <v>41</v>
          </cell>
          <cell r="F81">
            <v>0</v>
          </cell>
          <cell r="G81">
            <v>36</v>
          </cell>
          <cell r="H81">
            <v>0</v>
          </cell>
          <cell r="I81">
            <v>5</v>
          </cell>
          <cell r="J81">
            <v>10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18</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U81">
            <v>41</v>
          </cell>
          <cell r="CV81">
            <v>0</v>
          </cell>
          <cell r="CW81">
            <v>0</v>
          </cell>
          <cell r="CX81">
            <v>0</v>
          </cell>
          <cell r="CY81">
            <v>0</v>
          </cell>
          <cell r="CZ81">
            <v>0</v>
          </cell>
          <cell r="DA81">
            <v>0</v>
          </cell>
          <cell r="DB81">
            <v>0</v>
          </cell>
          <cell r="DC81">
            <v>0</v>
          </cell>
          <cell r="DD81">
            <v>0</v>
          </cell>
          <cell r="DE81">
            <v>0</v>
          </cell>
          <cell r="DF81">
            <v>36</v>
          </cell>
          <cell r="DG81">
            <v>0</v>
          </cell>
          <cell r="DH81">
            <v>0</v>
          </cell>
          <cell r="DI81">
            <v>15</v>
          </cell>
          <cell r="DJ81">
            <v>0</v>
          </cell>
          <cell r="DK81">
            <v>0</v>
          </cell>
          <cell r="DM81">
            <v>41</v>
          </cell>
          <cell r="DN81">
            <v>0</v>
          </cell>
          <cell r="DO81">
            <v>0</v>
          </cell>
          <cell r="DP81">
            <v>0</v>
          </cell>
          <cell r="DQ81">
            <v>0</v>
          </cell>
          <cell r="DR81">
            <v>0</v>
          </cell>
          <cell r="DS81">
            <v>0</v>
          </cell>
          <cell r="DT81">
            <v>0</v>
          </cell>
          <cell r="DU81">
            <v>0</v>
          </cell>
          <cell r="DV81">
            <v>0</v>
          </cell>
          <cell r="DW81">
            <v>0</v>
          </cell>
          <cell r="DX81">
            <v>36</v>
          </cell>
          <cell r="DY81">
            <v>0</v>
          </cell>
          <cell r="DZ81">
            <v>0</v>
          </cell>
          <cell r="EA81">
            <v>15</v>
          </cell>
          <cell r="EB81">
            <v>0</v>
          </cell>
          <cell r="EC81">
            <v>0</v>
          </cell>
          <cell r="EF81">
            <v>107.5</v>
          </cell>
          <cell r="EH81">
            <v>4773</v>
          </cell>
          <cell r="EI81">
            <v>1654</v>
          </cell>
        </row>
        <row r="83">
          <cell r="E83">
            <v>0</v>
          </cell>
          <cell r="F83">
            <v>25</v>
          </cell>
          <cell r="G83">
            <v>0</v>
          </cell>
          <cell r="H83">
            <v>57</v>
          </cell>
          <cell r="I83">
            <v>0</v>
          </cell>
          <cell r="J83">
            <v>0</v>
          </cell>
          <cell r="K83">
            <v>15</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U83">
            <v>25</v>
          </cell>
          <cell r="CV83">
            <v>0</v>
          </cell>
          <cell r="CW83">
            <v>0</v>
          </cell>
          <cell r="CX83">
            <v>0</v>
          </cell>
          <cell r="CY83">
            <v>0</v>
          </cell>
          <cell r="CZ83">
            <v>0</v>
          </cell>
          <cell r="DA83">
            <v>0</v>
          </cell>
          <cell r="DB83">
            <v>0</v>
          </cell>
          <cell r="DC83">
            <v>0</v>
          </cell>
          <cell r="DD83">
            <v>0</v>
          </cell>
          <cell r="DE83">
            <v>0</v>
          </cell>
          <cell r="DF83">
            <v>57</v>
          </cell>
          <cell r="DG83">
            <v>0</v>
          </cell>
          <cell r="DH83">
            <v>0</v>
          </cell>
          <cell r="DI83">
            <v>15</v>
          </cell>
          <cell r="DJ83">
            <v>0</v>
          </cell>
          <cell r="DK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F83">
            <v>96.6</v>
          </cell>
          <cell r="EH83">
            <v>18742</v>
          </cell>
          <cell r="EI83">
            <v>5687</v>
          </cell>
        </row>
        <row r="85">
          <cell r="E85">
            <v>109</v>
          </cell>
          <cell r="F85">
            <v>0</v>
          </cell>
          <cell r="G85">
            <v>67</v>
          </cell>
          <cell r="H85">
            <v>0</v>
          </cell>
          <cell r="I85">
            <v>0</v>
          </cell>
          <cell r="J85">
            <v>0</v>
          </cell>
          <cell r="K85">
            <v>0</v>
          </cell>
          <cell r="L85">
            <v>0</v>
          </cell>
          <cell r="M85">
            <v>0</v>
          </cell>
          <cell r="N85">
            <v>1</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U85">
            <v>103</v>
          </cell>
          <cell r="CV85">
            <v>0</v>
          </cell>
          <cell r="CW85">
            <v>0</v>
          </cell>
          <cell r="CX85">
            <v>0</v>
          </cell>
          <cell r="CY85">
            <v>0</v>
          </cell>
          <cell r="CZ85">
            <v>0</v>
          </cell>
          <cell r="DA85">
            <v>0</v>
          </cell>
          <cell r="DB85">
            <v>0</v>
          </cell>
          <cell r="DC85">
            <v>0</v>
          </cell>
          <cell r="DD85">
            <v>0</v>
          </cell>
          <cell r="DE85">
            <v>0</v>
          </cell>
          <cell r="DF85">
            <v>56</v>
          </cell>
          <cell r="DG85">
            <v>0</v>
          </cell>
          <cell r="DH85">
            <v>0</v>
          </cell>
          <cell r="DI85">
            <v>0</v>
          </cell>
          <cell r="DJ85">
            <v>0</v>
          </cell>
          <cell r="DK85">
            <v>0</v>
          </cell>
          <cell r="DM85">
            <v>55</v>
          </cell>
          <cell r="DN85">
            <v>0</v>
          </cell>
          <cell r="DO85">
            <v>0</v>
          </cell>
          <cell r="DP85">
            <v>0</v>
          </cell>
          <cell r="DQ85">
            <v>0</v>
          </cell>
          <cell r="DR85">
            <v>0</v>
          </cell>
          <cell r="DS85">
            <v>0</v>
          </cell>
          <cell r="DT85">
            <v>0</v>
          </cell>
          <cell r="DU85">
            <v>0</v>
          </cell>
          <cell r="DV85">
            <v>0</v>
          </cell>
          <cell r="DW85">
            <v>0</v>
          </cell>
          <cell r="DX85">
            <v>15</v>
          </cell>
          <cell r="DY85">
            <v>0</v>
          </cell>
          <cell r="DZ85">
            <v>0</v>
          </cell>
          <cell r="EA85">
            <v>0</v>
          </cell>
          <cell r="EB85">
            <v>0</v>
          </cell>
          <cell r="EC85">
            <v>0</v>
          </cell>
          <cell r="EF85">
            <v>169</v>
          </cell>
          <cell r="EH85">
            <v>6437</v>
          </cell>
          <cell r="EI85">
            <v>1948</v>
          </cell>
        </row>
        <row r="86">
          <cell r="E86">
            <v>92</v>
          </cell>
          <cell r="F86">
            <v>0</v>
          </cell>
          <cell r="G86">
            <v>82</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U86">
            <v>92</v>
          </cell>
          <cell r="CV86">
            <v>0</v>
          </cell>
          <cell r="CW86">
            <v>0</v>
          </cell>
          <cell r="CX86">
            <v>0</v>
          </cell>
          <cell r="CY86">
            <v>0</v>
          </cell>
          <cell r="CZ86">
            <v>0</v>
          </cell>
          <cell r="DA86">
            <v>0</v>
          </cell>
          <cell r="DB86">
            <v>0</v>
          </cell>
          <cell r="DC86">
            <v>0</v>
          </cell>
          <cell r="DD86">
            <v>0</v>
          </cell>
          <cell r="DE86">
            <v>0</v>
          </cell>
          <cell r="DF86">
            <v>82</v>
          </cell>
          <cell r="DG86">
            <v>0</v>
          </cell>
          <cell r="DH86">
            <v>0</v>
          </cell>
          <cell r="DI86">
            <v>0</v>
          </cell>
          <cell r="DJ86">
            <v>0</v>
          </cell>
          <cell r="DK86">
            <v>0</v>
          </cell>
          <cell r="DM86">
            <v>92</v>
          </cell>
          <cell r="DN86">
            <v>0</v>
          </cell>
          <cell r="DO86">
            <v>0</v>
          </cell>
          <cell r="DP86">
            <v>0</v>
          </cell>
          <cell r="DQ86">
            <v>0</v>
          </cell>
          <cell r="DR86">
            <v>0</v>
          </cell>
          <cell r="DS86">
            <v>0</v>
          </cell>
          <cell r="DT86">
            <v>0</v>
          </cell>
          <cell r="DU86">
            <v>0</v>
          </cell>
          <cell r="DV86">
            <v>0</v>
          </cell>
          <cell r="DW86">
            <v>0</v>
          </cell>
          <cell r="DX86">
            <v>0</v>
          </cell>
          <cell r="DY86">
            <v>0</v>
          </cell>
          <cell r="DZ86">
            <v>0</v>
          </cell>
          <cell r="EA86">
            <v>0</v>
          </cell>
          <cell r="EB86">
            <v>0</v>
          </cell>
          <cell r="EC86">
            <v>0</v>
          </cell>
          <cell r="EF86">
            <v>120.7</v>
          </cell>
          <cell r="EH86">
            <v>4602</v>
          </cell>
          <cell r="EI86">
            <v>1393</v>
          </cell>
        </row>
        <row r="87">
          <cell r="E87">
            <v>0</v>
          </cell>
          <cell r="F87">
            <v>0</v>
          </cell>
          <cell r="G87">
            <v>68</v>
          </cell>
          <cell r="H87">
            <v>0</v>
          </cell>
          <cell r="I87">
            <v>12</v>
          </cell>
          <cell r="J87">
            <v>10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U87">
            <v>0</v>
          </cell>
          <cell r="CV87">
            <v>0</v>
          </cell>
          <cell r="CW87">
            <v>0</v>
          </cell>
          <cell r="CX87">
            <v>0</v>
          </cell>
          <cell r="CY87">
            <v>0</v>
          </cell>
          <cell r="CZ87">
            <v>0</v>
          </cell>
          <cell r="DA87">
            <v>0</v>
          </cell>
          <cell r="DB87">
            <v>0</v>
          </cell>
          <cell r="DC87">
            <v>0</v>
          </cell>
          <cell r="DD87">
            <v>0</v>
          </cell>
          <cell r="DE87">
            <v>0</v>
          </cell>
          <cell r="DF87">
            <v>43</v>
          </cell>
          <cell r="DG87">
            <v>0</v>
          </cell>
          <cell r="DH87">
            <v>0</v>
          </cell>
          <cell r="DI87">
            <v>13</v>
          </cell>
          <cell r="DJ87">
            <v>0</v>
          </cell>
          <cell r="DK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F87">
            <v>92.7</v>
          </cell>
          <cell r="EH87">
            <v>3567</v>
          </cell>
          <cell r="EI87">
            <v>1083</v>
          </cell>
        </row>
        <row r="88">
          <cell r="E88">
            <v>150</v>
          </cell>
          <cell r="F88">
            <v>0</v>
          </cell>
          <cell r="G88">
            <v>170</v>
          </cell>
          <cell r="H88">
            <v>0</v>
          </cell>
          <cell r="I88">
            <v>25</v>
          </cell>
          <cell r="J88">
            <v>25</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30</v>
          </cell>
          <cell r="BK88">
            <v>0</v>
          </cell>
          <cell r="BL88">
            <v>0</v>
          </cell>
          <cell r="BM88">
            <v>30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U88">
            <v>170</v>
          </cell>
          <cell r="CV88">
            <v>0</v>
          </cell>
          <cell r="CW88">
            <v>0</v>
          </cell>
          <cell r="CX88">
            <v>0</v>
          </cell>
          <cell r="CY88">
            <v>0</v>
          </cell>
          <cell r="CZ88">
            <v>0</v>
          </cell>
          <cell r="DA88">
            <v>0</v>
          </cell>
          <cell r="DB88">
            <v>0</v>
          </cell>
          <cell r="DC88">
            <v>0</v>
          </cell>
          <cell r="DD88">
            <v>0</v>
          </cell>
          <cell r="DE88">
            <v>0</v>
          </cell>
          <cell r="DF88">
            <v>180</v>
          </cell>
          <cell r="DG88">
            <v>0</v>
          </cell>
          <cell r="DH88">
            <v>0</v>
          </cell>
          <cell r="DI88">
            <v>50</v>
          </cell>
          <cell r="DJ88">
            <v>0</v>
          </cell>
          <cell r="DK88">
            <v>0</v>
          </cell>
          <cell r="DM88">
            <v>170</v>
          </cell>
          <cell r="DN88">
            <v>0</v>
          </cell>
          <cell r="DO88">
            <v>0</v>
          </cell>
          <cell r="DP88">
            <v>0</v>
          </cell>
          <cell r="DQ88">
            <v>0</v>
          </cell>
          <cell r="DR88">
            <v>0</v>
          </cell>
          <cell r="DS88">
            <v>0</v>
          </cell>
          <cell r="DT88">
            <v>0</v>
          </cell>
          <cell r="DU88">
            <v>0</v>
          </cell>
          <cell r="DV88">
            <v>0</v>
          </cell>
          <cell r="DW88">
            <v>0</v>
          </cell>
          <cell r="DX88">
            <v>180</v>
          </cell>
          <cell r="DY88">
            <v>0</v>
          </cell>
          <cell r="DZ88">
            <v>0</v>
          </cell>
          <cell r="EA88">
            <v>0</v>
          </cell>
          <cell r="EB88">
            <v>0</v>
          </cell>
          <cell r="EC88">
            <v>0</v>
          </cell>
          <cell r="EF88">
            <v>365.3</v>
          </cell>
          <cell r="EH88">
            <v>26253</v>
          </cell>
          <cell r="EI88">
            <v>8014</v>
          </cell>
        </row>
        <row r="89">
          <cell r="E89">
            <v>90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52</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U89">
            <v>90</v>
          </cell>
          <cell r="CV89">
            <v>0</v>
          </cell>
          <cell r="CW89">
            <v>0</v>
          </cell>
          <cell r="CX89">
            <v>0</v>
          </cell>
          <cell r="CY89">
            <v>0</v>
          </cell>
          <cell r="CZ89">
            <v>0</v>
          </cell>
          <cell r="DA89">
            <v>0</v>
          </cell>
          <cell r="DB89">
            <v>0</v>
          </cell>
          <cell r="DC89">
            <v>0</v>
          </cell>
          <cell r="DD89">
            <v>0</v>
          </cell>
          <cell r="DE89">
            <v>0</v>
          </cell>
          <cell r="DF89">
            <v>0</v>
          </cell>
          <cell r="DG89">
            <v>0</v>
          </cell>
          <cell r="DH89">
            <v>0</v>
          </cell>
          <cell r="DI89">
            <v>0</v>
          </cell>
          <cell r="DJ89">
            <v>0</v>
          </cell>
          <cell r="DK89">
            <v>0</v>
          </cell>
          <cell r="DM89">
            <v>90</v>
          </cell>
          <cell r="DN89">
            <v>0</v>
          </cell>
          <cell r="DO89">
            <v>0</v>
          </cell>
          <cell r="DP89">
            <v>0</v>
          </cell>
          <cell r="DQ89">
            <v>0</v>
          </cell>
          <cell r="DR89">
            <v>0</v>
          </cell>
          <cell r="DS89">
            <v>0</v>
          </cell>
          <cell r="DT89">
            <v>0</v>
          </cell>
          <cell r="DU89">
            <v>0</v>
          </cell>
          <cell r="DV89">
            <v>0</v>
          </cell>
          <cell r="DW89">
            <v>0</v>
          </cell>
          <cell r="DX89">
            <v>0</v>
          </cell>
          <cell r="DY89">
            <v>0</v>
          </cell>
          <cell r="DZ89">
            <v>0</v>
          </cell>
          <cell r="EA89">
            <v>0</v>
          </cell>
          <cell r="EB89">
            <v>0</v>
          </cell>
          <cell r="EC89">
            <v>0</v>
          </cell>
          <cell r="EF89">
            <v>33</v>
          </cell>
          <cell r="EH89">
            <v>2360</v>
          </cell>
          <cell r="EI89">
            <v>729</v>
          </cell>
        </row>
        <row r="90">
          <cell r="E90">
            <v>490</v>
          </cell>
          <cell r="F90">
            <v>0</v>
          </cell>
          <cell r="G90">
            <v>350</v>
          </cell>
          <cell r="H90">
            <v>0</v>
          </cell>
          <cell r="I90">
            <v>40</v>
          </cell>
          <cell r="J90">
            <v>55</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155</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U90">
            <v>490</v>
          </cell>
          <cell r="CV90">
            <v>0</v>
          </cell>
          <cell r="CW90">
            <v>0</v>
          </cell>
          <cell r="CX90">
            <v>0</v>
          </cell>
          <cell r="CY90">
            <v>0</v>
          </cell>
          <cell r="CZ90">
            <v>0</v>
          </cell>
          <cell r="DA90">
            <v>0</v>
          </cell>
          <cell r="DB90">
            <v>0</v>
          </cell>
          <cell r="DC90">
            <v>0</v>
          </cell>
          <cell r="DD90">
            <v>0</v>
          </cell>
          <cell r="DE90">
            <v>0</v>
          </cell>
          <cell r="DF90">
            <v>350</v>
          </cell>
          <cell r="DG90">
            <v>0</v>
          </cell>
          <cell r="DH90">
            <v>0</v>
          </cell>
          <cell r="DI90">
            <v>95</v>
          </cell>
          <cell r="DJ90">
            <v>0</v>
          </cell>
          <cell r="DK90">
            <v>0</v>
          </cell>
          <cell r="DN90">
            <v>0</v>
          </cell>
          <cell r="DO90">
            <v>0</v>
          </cell>
          <cell r="DP90">
            <v>0</v>
          </cell>
          <cell r="DQ90">
            <v>0</v>
          </cell>
          <cell r="DR90">
            <v>0</v>
          </cell>
          <cell r="DS90">
            <v>0</v>
          </cell>
          <cell r="DT90">
            <v>0</v>
          </cell>
          <cell r="DU90">
            <v>0</v>
          </cell>
          <cell r="DV90">
            <v>0</v>
          </cell>
          <cell r="DW90">
            <v>0</v>
          </cell>
          <cell r="DY90">
            <v>0</v>
          </cell>
          <cell r="DZ90">
            <v>0</v>
          </cell>
          <cell r="EB90">
            <v>0</v>
          </cell>
          <cell r="EC90">
            <v>0</v>
          </cell>
          <cell r="EF90">
            <v>975.7</v>
          </cell>
          <cell r="EH90">
            <v>70585</v>
          </cell>
          <cell r="EI90">
            <v>22105</v>
          </cell>
        </row>
        <row r="91">
          <cell r="E91">
            <v>120</v>
          </cell>
          <cell r="F91">
            <v>0</v>
          </cell>
          <cell r="G91">
            <v>128</v>
          </cell>
          <cell r="H91">
            <v>0</v>
          </cell>
          <cell r="I91">
            <v>40</v>
          </cell>
          <cell r="J91">
            <v>0</v>
          </cell>
          <cell r="K91">
            <v>0</v>
          </cell>
          <cell r="L91">
            <v>1</v>
          </cell>
          <cell r="M91">
            <v>0</v>
          </cell>
          <cell r="N91">
            <v>0</v>
          </cell>
          <cell r="O91">
            <v>0</v>
          </cell>
          <cell r="P91">
            <v>0</v>
          </cell>
          <cell r="Q91">
            <v>0</v>
          </cell>
          <cell r="R91">
            <v>0</v>
          </cell>
          <cell r="S91">
            <v>0</v>
          </cell>
          <cell r="T91">
            <v>0</v>
          </cell>
          <cell r="U91">
            <v>0</v>
          </cell>
          <cell r="V91">
            <v>0</v>
          </cell>
          <cell r="W91">
            <v>0</v>
          </cell>
          <cell r="X91">
            <v>1</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U91">
            <v>120</v>
          </cell>
          <cell r="CV91">
            <v>0</v>
          </cell>
          <cell r="CW91">
            <v>0</v>
          </cell>
          <cell r="CX91">
            <v>0</v>
          </cell>
          <cell r="CY91">
            <v>0</v>
          </cell>
          <cell r="CZ91">
            <v>0</v>
          </cell>
          <cell r="DA91">
            <v>0</v>
          </cell>
          <cell r="DB91">
            <v>0</v>
          </cell>
          <cell r="DC91">
            <v>0</v>
          </cell>
          <cell r="DD91">
            <v>0</v>
          </cell>
          <cell r="DE91">
            <v>0</v>
          </cell>
          <cell r="DF91">
            <v>115</v>
          </cell>
          <cell r="DG91">
            <v>0</v>
          </cell>
          <cell r="DH91">
            <v>0</v>
          </cell>
          <cell r="DI91">
            <v>0</v>
          </cell>
          <cell r="DJ91">
            <v>0</v>
          </cell>
          <cell r="DK91">
            <v>0</v>
          </cell>
          <cell r="DM91">
            <v>120</v>
          </cell>
          <cell r="DN91">
            <v>1</v>
          </cell>
          <cell r="DO91">
            <v>0</v>
          </cell>
          <cell r="DP91">
            <v>0</v>
          </cell>
          <cell r="DQ91">
            <v>0</v>
          </cell>
          <cell r="DR91">
            <v>0</v>
          </cell>
          <cell r="DS91">
            <v>0</v>
          </cell>
          <cell r="DT91">
            <v>1</v>
          </cell>
          <cell r="DU91">
            <v>0</v>
          </cell>
          <cell r="DV91">
            <v>0</v>
          </cell>
          <cell r="DW91">
            <v>0</v>
          </cell>
          <cell r="DX91">
            <v>128</v>
          </cell>
          <cell r="DY91">
            <v>0</v>
          </cell>
          <cell r="DZ91">
            <v>0</v>
          </cell>
          <cell r="EA91">
            <v>0</v>
          </cell>
          <cell r="EB91">
            <v>0</v>
          </cell>
          <cell r="EC91">
            <v>0</v>
          </cell>
          <cell r="EF91">
            <v>247.7</v>
          </cell>
          <cell r="EH91">
            <v>19155</v>
          </cell>
          <cell r="EI91">
            <v>5807</v>
          </cell>
        </row>
        <row r="92">
          <cell r="E92">
            <v>70</v>
          </cell>
          <cell r="F92">
            <v>0</v>
          </cell>
          <cell r="G92">
            <v>90</v>
          </cell>
          <cell r="H92">
            <v>0</v>
          </cell>
          <cell r="I92">
            <v>25</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12</v>
          </cell>
          <cell r="BJ92">
            <v>60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0</v>
          </cell>
          <cell r="CR92">
            <v>0</v>
          </cell>
          <cell r="CS92">
            <v>0</v>
          </cell>
          <cell r="CU92">
            <v>60</v>
          </cell>
          <cell r="CV92">
            <v>0</v>
          </cell>
          <cell r="CW92">
            <v>0</v>
          </cell>
          <cell r="CX92">
            <v>0</v>
          </cell>
          <cell r="CY92">
            <v>0</v>
          </cell>
          <cell r="CZ92">
            <v>0</v>
          </cell>
          <cell r="DA92">
            <v>0</v>
          </cell>
          <cell r="DB92">
            <v>0</v>
          </cell>
          <cell r="DC92">
            <v>0</v>
          </cell>
          <cell r="DD92">
            <v>0</v>
          </cell>
          <cell r="DE92">
            <v>0</v>
          </cell>
          <cell r="DF92">
            <v>45</v>
          </cell>
          <cell r="DG92">
            <v>0</v>
          </cell>
          <cell r="DH92">
            <v>0</v>
          </cell>
          <cell r="DI92">
            <v>0</v>
          </cell>
          <cell r="DJ92">
            <v>0</v>
          </cell>
          <cell r="DK92">
            <v>0</v>
          </cell>
          <cell r="DM92">
            <v>70</v>
          </cell>
          <cell r="DN92">
            <v>0</v>
          </cell>
          <cell r="DO92">
            <v>0</v>
          </cell>
          <cell r="DP92">
            <v>0</v>
          </cell>
          <cell r="DQ92">
            <v>0</v>
          </cell>
          <cell r="DR92">
            <v>0</v>
          </cell>
          <cell r="DS92">
            <v>0</v>
          </cell>
          <cell r="DT92">
            <v>0</v>
          </cell>
          <cell r="DU92">
            <v>0</v>
          </cell>
          <cell r="DV92">
            <v>0</v>
          </cell>
          <cell r="DW92">
            <v>0</v>
          </cell>
          <cell r="DX92">
            <v>90</v>
          </cell>
          <cell r="DY92">
            <v>0</v>
          </cell>
          <cell r="DZ92">
            <v>0</v>
          </cell>
          <cell r="EA92">
            <v>0</v>
          </cell>
          <cell r="EB92">
            <v>0</v>
          </cell>
          <cell r="EC92">
            <v>0</v>
          </cell>
          <cell r="EF92">
            <v>185</v>
          </cell>
          <cell r="EH92">
            <v>13387</v>
          </cell>
          <cell r="EI92">
            <v>4147</v>
          </cell>
        </row>
        <row r="96">
          <cell r="E96">
            <v>74</v>
          </cell>
          <cell r="F96">
            <v>0</v>
          </cell>
          <cell r="G96">
            <v>51</v>
          </cell>
          <cell r="H96">
            <v>0</v>
          </cell>
          <cell r="I96">
            <v>0</v>
          </cell>
          <cell r="J96">
            <v>0</v>
          </cell>
          <cell r="K96">
            <v>0</v>
          </cell>
          <cell r="L96">
            <v>1</v>
          </cell>
          <cell r="M96">
            <v>0</v>
          </cell>
          <cell r="N96">
            <v>0</v>
          </cell>
          <cell r="O96">
            <v>0</v>
          </cell>
          <cell r="P96">
            <v>0</v>
          </cell>
          <cell r="Q96">
            <v>0</v>
          </cell>
          <cell r="R96">
            <v>0</v>
          </cell>
          <cell r="S96">
            <v>0</v>
          </cell>
          <cell r="T96">
            <v>0</v>
          </cell>
          <cell r="U96">
            <v>0</v>
          </cell>
          <cell r="V96">
            <v>0</v>
          </cell>
          <cell r="W96">
            <v>0</v>
          </cell>
          <cell r="X96">
            <v>0</v>
          </cell>
          <cell r="Y96">
            <v>1</v>
          </cell>
          <cell r="Z96">
            <v>0</v>
          </cell>
          <cell r="AA96">
            <v>0</v>
          </cell>
          <cell r="AB96">
            <v>0</v>
          </cell>
          <cell r="AC96">
            <v>0</v>
          </cell>
          <cell r="AD96">
            <v>0</v>
          </cell>
          <cell r="AE96">
            <v>0</v>
          </cell>
          <cell r="AF96">
            <v>0</v>
          </cell>
          <cell r="AG96">
            <v>0</v>
          </cell>
          <cell r="AH96">
            <v>0</v>
          </cell>
          <cell r="AI96">
            <v>0</v>
          </cell>
          <cell r="AJ96">
            <v>0</v>
          </cell>
          <cell r="AK96">
            <v>1</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U96">
            <v>74</v>
          </cell>
          <cell r="CV96">
            <v>1</v>
          </cell>
          <cell r="CW96">
            <v>0</v>
          </cell>
          <cell r="CX96">
            <v>0</v>
          </cell>
          <cell r="CY96">
            <v>0</v>
          </cell>
          <cell r="CZ96">
            <v>0</v>
          </cell>
          <cell r="DA96">
            <v>0</v>
          </cell>
          <cell r="DB96">
            <v>0</v>
          </cell>
          <cell r="DC96">
            <v>1</v>
          </cell>
          <cell r="DD96">
            <v>0</v>
          </cell>
          <cell r="DE96">
            <v>0</v>
          </cell>
          <cell r="DF96">
            <v>51</v>
          </cell>
          <cell r="DG96">
            <v>0</v>
          </cell>
          <cell r="DH96">
            <v>1</v>
          </cell>
          <cell r="DI96">
            <v>0</v>
          </cell>
          <cell r="DJ96">
            <v>0</v>
          </cell>
          <cell r="DK96">
            <v>0</v>
          </cell>
          <cell r="DM96">
            <v>74</v>
          </cell>
          <cell r="DN96">
            <v>1</v>
          </cell>
          <cell r="DO96">
            <v>0</v>
          </cell>
          <cell r="DP96">
            <v>0</v>
          </cell>
          <cell r="DQ96">
            <v>0</v>
          </cell>
          <cell r="DR96">
            <v>0</v>
          </cell>
          <cell r="DS96">
            <v>0</v>
          </cell>
          <cell r="DT96">
            <v>0</v>
          </cell>
          <cell r="DU96">
            <v>1</v>
          </cell>
          <cell r="DV96">
            <v>0</v>
          </cell>
          <cell r="DW96">
            <v>0</v>
          </cell>
          <cell r="DX96">
            <v>46</v>
          </cell>
          <cell r="DY96">
            <v>0</v>
          </cell>
          <cell r="DZ96">
            <v>1</v>
          </cell>
          <cell r="EA96">
            <v>0</v>
          </cell>
          <cell r="EB96">
            <v>0</v>
          </cell>
          <cell r="EC96">
            <v>0</v>
          </cell>
          <cell r="EF96">
            <v>92.3</v>
          </cell>
          <cell r="EH96">
            <v>3607</v>
          </cell>
          <cell r="EI96">
            <v>1092</v>
          </cell>
        </row>
        <row r="98">
          <cell r="E98">
            <v>93</v>
          </cell>
          <cell r="F98">
            <v>0</v>
          </cell>
          <cell r="G98">
            <v>79</v>
          </cell>
          <cell r="H98">
            <v>0</v>
          </cell>
          <cell r="I98">
            <v>10</v>
          </cell>
          <cell r="J98">
            <v>0</v>
          </cell>
          <cell r="K98">
            <v>0</v>
          </cell>
          <cell r="L98">
            <v>0</v>
          </cell>
          <cell r="M98">
            <v>0</v>
          </cell>
          <cell r="N98">
            <v>0</v>
          </cell>
          <cell r="O98">
            <v>0</v>
          </cell>
          <cell r="P98">
            <v>0</v>
          </cell>
          <cell r="Q98">
            <v>0</v>
          </cell>
          <cell r="R98">
            <v>0</v>
          </cell>
          <cell r="S98">
            <v>0</v>
          </cell>
          <cell r="T98">
            <v>1</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3</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U98">
            <v>60</v>
          </cell>
          <cell r="CV98">
            <v>0</v>
          </cell>
          <cell r="CW98">
            <v>0</v>
          </cell>
          <cell r="CX98">
            <v>0</v>
          </cell>
          <cell r="CY98">
            <v>0</v>
          </cell>
          <cell r="CZ98">
            <v>0</v>
          </cell>
          <cell r="DA98">
            <v>0</v>
          </cell>
          <cell r="DB98">
            <v>0</v>
          </cell>
          <cell r="DC98">
            <v>0</v>
          </cell>
          <cell r="DD98">
            <v>0</v>
          </cell>
          <cell r="DE98">
            <v>0</v>
          </cell>
          <cell r="DF98">
            <v>30</v>
          </cell>
          <cell r="DG98">
            <v>0</v>
          </cell>
          <cell r="DH98">
            <v>0</v>
          </cell>
          <cell r="DI98">
            <v>10</v>
          </cell>
          <cell r="DJ98">
            <v>0</v>
          </cell>
          <cell r="DK98">
            <v>0</v>
          </cell>
          <cell r="DM98">
            <v>73</v>
          </cell>
          <cell r="DN98">
            <v>0</v>
          </cell>
          <cell r="DO98">
            <v>0</v>
          </cell>
          <cell r="DP98">
            <v>0</v>
          </cell>
          <cell r="DQ98">
            <v>0</v>
          </cell>
          <cell r="DR98">
            <v>0</v>
          </cell>
          <cell r="DS98">
            <v>0</v>
          </cell>
          <cell r="DT98">
            <v>0</v>
          </cell>
          <cell r="DU98">
            <v>0</v>
          </cell>
          <cell r="DV98">
            <v>0</v>
          </cell>
          <cell r="DW98">
            <v>0</v>
          </cell>
          <cell r="DX98">
            <v>59</v>
          </cell>
          <cell r="DY98">
            <v>0</v>
          </cell>
          <cell r="DZ98">
            <v>1</v>
          </cell>
          <cell r="EA98">
            <v>8</v>
          </cell>
          <cell r="EB98">
            <v>0</v>
          </cell>
          <cell r="EC98">
            <v>0</v>
          </cell>
          <cell r="EF98">
            <v>161.5</v>
          </cell>
          <cell r="EH98">
            <v>6502</v>
          </cell>
          <cell r="EI98">
            <v>1969</v>
          </cell>
        </row>
        <row r="99">
          <cell r="E99">
            <v>9</v>
          </cell>
          <cell r="F99">
            <v>0</v>
          </cell>
          <cell r="G99">
            <v>47</v>
          </cell>
          <cell r="H99">
            <v>0</v>
          </cell>
          <cell r="I99">
            <v>2</v>
          </cell>
          <cell r="J99">
            <v>7</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F99">
            <v>65.400000000000006</v>
          </cell>
          <cell r="EH99">
            <v>4696</v>
          </cell>
          <cell r="EI99">
            <v>1425</v>
          </cell>
        </row>
        <row r="104">
          <cell r="E104">
            <v>68.7</v>
          </cell>
          <cell r="F104">
            <v>0</v>
          </cell>
          <cell r="G104">
            <v>93.3</v>
          </cell>
          <cell r="H104">
            <v>0</v>
          </cell>
          <cell r="I104">
            <v>5.3</v>
          </cell>
          <cell r="J104">
            <v>18</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1</v>
          </cell>
          <cell r="Z104">
            <v>3</v>
          </cell>
          <cell r="AA104">
            <v>0</v>
          </cell>
          <cell r="AB104">
            <v>0</v>
          </cell>
          <cell r="AC104">
            <v>0</v>
          </cell>
          <cell r="AD104">
            <v>0</v>
          </cell>
          <cell r="AE104">
            <v>0</v>
          </cell>
          <cell r="AF104">
            <v>0</v>
          </cell>
          <cell r="AG104">
            <v>0</v>
          </cell>
          <cell r="AH104">
            <v>0</v>
          </cell>
          <cell r="AI104">
            <v>0</v>
          </cell>
          <cell r="AJ104">
            <v>0</v>
          </cell>
          <cell r="AK104">
            <v>5</v>
          </cell>
          <cell r="AL104">
            <v>0</v>
          </cell>
          <cell r="AM104">
            <v>1</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2</v>
          </cell>
          <cell r="BJ104">
            <v>17</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9</v>
          </cell>
          <cell r="CH104">
            <v>0</v>
          </cell>
          <cell r="CI104">
            <v>0</v>
          </cell>
          <cell r="CJ104">
            <v>0</v>
          </cell>
          <cell r="CK104">
            <v>0</v>
          </cell>
          <cell r="CL104">
            <v>0</v>
          </cell>
          <cell r="CM104">
            <v>0</v>
          </cell>
          <cell r="CN104">
            <v>0</v>
          </cell>
          <cell r="CO104">
            <v>0</v>
          </cell>
          <cell r="CP104">
            <v>0</v>
          </cell>
          <cell r="CQ104">
            <v>0</v>
          </cell>
          <cell r="CR104">
            <v>0</v>
          </cell>
          <cell r="CS104">
            <v>0</v>
          </cell>
          <cell r="CU104">
            <v>71.3</v>
          </cell>
          <cell r="CV104">
            <v>0</v>
          </cell>
          <cell r="CW104">
            <v>0</v>
          </cell>
          <cell r="CX104">
            <v>0</v>
          </cell>
          <cell r="CY104">
            <v>0</v>
          </cell>
          <cell r="CZ104">
            <v>0</v>
          </cell>
          <cell r="DA104">
            <v>0</v>
          </cell>
          <cell r="DB104">
            <v>0</v>
          </cell>
          <cell r="DC104">
            <v>0</v>
          </cell>
          <cell r="DD104">
            <v>0</v>
          </cell>
          <cell r="DE104">
            <v>0</v>
          </cell>
          <cell r="DF104">
            <v>70</v>
          </cell>
          <cell r="DG104">
            <v>0</v>
          </cell>
          <cell r="DH104">
            <v>0</v>
          </cell>
          <cell r="DI104">
            <v>5</v>
          </cell>
          <cell r="DJ104">
            <v>0</v>
          </cell>
          <cell r="DK104">
            <v>0</v>
          </cell>
          <cell r="DM104">
            <v>71.3</v>
          </cell>
          <cell r="DN104">
            <v>0</v>
          </cell>
          <cell r="DO104">
            <v>0</v>
          </cell>
          <cell r="DP104">
            <v>0</v>
          </cell>
          <cell r="DQ104">
            <v>0</v>
          </cell>
          <cell r="DR104">
            <v>0</v>
          </cell>
          <cell r="DS104">
            <v>0</v>
          </cell>
          <cell r="DT104">
            <v>0</v>
          </cell>
          <cell r="DU104">
            <v>0</v>
          </cell>
          <cell r="DV104">
            <v>0</v>
          </cell>
          <cell r="DW104">
            <v>0</v>
          </cell>
          <cell r="DX104">
            <v>94</v>
          </cell>
          <cell r="DY104">
            <v>0</v>
          </cell>
          <cell r="DZ104">
            <v>0</v>
          </cell>
          <cell r="EA104">
            <v>0</v>
          </cell>
          <cell r="EB104">
            <v>0</v>
          </cell>
          <cell r="EC104">
            <v>0</v>
          </cell>
          <cell r="EF104">
            <v>218.1</v>
          </cell>
          <cell r="EH104">
            <v>9646</v>
          </cell>
          <cell r="EI104">
            <v>3151</v>
          </cell>
        </row>
        <row r="105">
          <cell r="E105">
            <v>33.6</v>
          </cell>
          <cell r="F105">
            <v>0</v>
          </cell>
          <cell r="G105">
            <v>39.5</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0</v>
          </cell>
          <cell r="CS105">
            <v>0</v>
          </cell>
          <cell r="CU105">
            <v>33.6</v>
          </cell>
          <cell r="CV105">
            <v>0</v>
          </cell>
          <cell r="CW105">
            <v>0</v>
          </cell>
          <cell r="CX105">
            <v>0</v>
          </cell>
          <cell r="CY105">
            <v>0</v>
          </cell>
          <cell r="CZ105">
            <v>0</v>
          </cell>
          <cell r="DA105">
            <v>0</v>
          </cell>
          <cell r="DB105">
            <v>0</v>
          </cell>
          <cell r="DC105">
            <v>0</v>
          </cell>
          <cell r="DD105">
            <v>0</v>
          </cell>
          <cell r="DE105">
            <v>0</v>
          </cell>
          <cell r="DF105">
            <v>39.5</v>
          </cell>
          <cell r="DG105">
            <v>0</v>
          </cell>
          <cell r="DH105">
            <v>0</v>
          </cell>
          <cell r="DI105">
            <v>0</v>
          </cell>
          <cell r="DJ105">
            <v>0</v>
          </cell>
          <cell r="DK105">
            <v>0</v>
          </cell>
          <cell r="DM105">
            <v>33.6</v>
          </cell>
          <cell r="DN105">
            <v>0</v>
          </cell>
          <cell r="DO105">
            <v>0</v>
          </cell>
          <cell r="DP105">
            <v>0</v>
          </cell>
          <cell r="DQ105">
            <v>0</v>
          </cell>
          <cell r="DR105">
            <v>0</v>
          </cell>
          <cell r="DS105">
            <v>0</v>
          </cell>
          <cell r="DT105">
            <v>0</v>
          </cell>
          <cell r="DU105">
            <v>0</v>
          </cell>
          <cell r="DV105">
            <v>0</v>
          </cell>
          <cell r="DW105">
            <v>0</v>
          </cell>
          <cell r="DX105">
            <v>39.5</v>
          </cell>
          <cell r="DY105">
            <v>0</v>
          </cell>
          <cell r="DZ105">
            <v>0</v>
          </cell>
          <cell r="EA105">
            <v>0</v>
          </cell>
          <cell r="EB105">
            <v>0</v>
          </cell>
          <cell r="EC105">
            <v>0</v>
          </cell>
          <cell r="EF105">
            <v>62.3</v>
          </cell>
          <cell r="EH105">
            <v>2376</v>
          </cell>
          <cell r="EI105">
            <v>720</v>
          </cell>
        </row>
        <row r="106">
          <cell r="E106">
            <v>59.3</v>
          </cell>
          <cell r="F106">
            <v>0</v>
          </cell>
          <cell r="G106">
            <v>79.7</v>
          </cell>
          <cell r="H106">
            <v>0</v>
          </cell>
          <cell r="I106">
            <v>23</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1</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13</v>
          </cell>
          <cell r="BJ106">
            <v>39.700000000000003</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U106">
            <v>60.3</v>
          </cell>
          <cell r="CV106">
            <v>0</v>
          </cell>
          <cell r="CW106">
            <v>0</v>
          </cell>
          <cell r="CX106">
            <v>0</v>
          </cell>
          <cell r="CY106">
            <v>0</v>
          </cell>
          <cell r="CZ106">
            <v>0</v>
          </cell>
          <cell r="DA106">
            <v>0</v>
          </cell>
          <cell r="DB106">
            <v>0</v>
          </cell>
          <cell r="DC106">
            <v>0</v>
          </cell>
          <cell r="DD106">
            <v>0</v>
          </cell>
          <cell r="DE106">
            <v>0</v>
          </cell>
          <cell r="DF106">
            <v>79.7</v>
          </cell>
          <cell r="DG106">
            <v>0</v>
          </cell>
          <cell r="DH106">
            <v>0</v>
          </cell>
          <cell r="DI106">
            <v>23</v>
          </cell>
          <cell r="DJ106">
            <v>0</v>
          </cell>
          <cell r="DK106">
            <v>0</v>
          </cell>
          <cell r="DM106">
            <v>60.3</v>
          </cell>
          <cell r="DN106">
            <v>0</v>
          </cell>
          <cell r="DO106">
            <v>0</v>
          </cell>
          <cell r="DP106">
            <v>0</v>
          </cell>
          <cell r="DQ106">
            <v>0</v>
          </cell>
          <cell r="DR106">
            <v>0</v>
          </cell>
          <cell r="DS106">
            <v>0</v>
          </cell>
          <cell r="DT106">
            <v>0</v>
          </cell>
          <cell r="DU106">
            <v>0</v>
          </cell>
          <cell r="DV106">
            <v>0</v>
          </cell>
          <cell r="DW106">
            <v>0</v>
          </cell>
          <cell r="DX106">
            <v>79.7</v>
          </cell>
          <cell r="DY106">
            <v>0</v>
          </cell>
          <cell r="DZ106">
            <v>0</v>
          </cell>
          <cell r="EA106">
            <v>0</v>
          </cell>
          <cell r="EB106">
            <v>0</v>
          </cell>
          <cell r="EC106">
            <v>0</v>
          </cell>
          <cell r="EF106">
            <v>210.4</v>
          </cell>
          <cell r="EH106">
            <v>9150</v>
          </cell>
          <cell r="EI106">
            <v>2861</v>
          </cell>
        </row>
        <row r="110">
          <cell r="E110">
            <v>297</v>
          </cell>
          <cell r="F110">
            <v>0</v>
          </cell>
          <cell r="G110">
            <v>266</v>
          </cell>
          <cell r="H110">
            <v>0</v>
          </cell>
          <cell r="I110">
            <v>62</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23</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U110">
            <v>90</v>
          </cell>
          <cell r="CV110">
            <v>0</v>
          </cell>
          <cell r="CW110">
            <v>0</v>
          </cell>
          <cell r="CX110">
            <v>0</v>
          </cell>
          <cell r="CY110">
            <v>0</v>
          </cell>
          <cell r="CZ110">
            <v>0</v>
          </cell>
          <cell r="DA110">
            <v>0</v>
          </cell>
          <cell r="DB110">
            <v>0</v>
          </cell>
          <cell r="DC110">
            <v>0</v>
          </cell>
          <cell r="DD110">
            <v>0</v>
          </cell>
          <cell r="DE110">
            <v>0</v>
          </cell>
          <cell r="DF110">
            <v>75</v>
          </cell>
          <cell r="DG110">
            <v>0</v>
          </cell>
          <cell r="DH110">
            <v>0</v>
          </cell>
          <cell r="DI110">
            <v>0</v>
          </cell>
          <cell r="DJ110">
            <v>0</v>
          </cell>
          <cell r="DK110">
            <v>0</v>
          </cell>
          <cell r="DM110">
            <v>125</v>
          </cell>
          <cell r="DN110">
            <v>0</v>
          </cell>
          <cell r="DO110">
            <v>0</v>
          </cell>
          <cell r="DP110">
            <v>0</v>
          </cell>
          <cell r="DQ110">
            <v>0</v>
          </cell>
          <cell r="DR110">
            <v>0</v>
          </cell>
          <cell r="DS110">
            <v>0</v>
          </cell>
          <cell r="DT110">
            <v>0</v>
          </cell>
          <cell r="DU110">
            <v>0</v>
          </cell>
          <cell r="DV110">
            <v>0</v>
          </cell>
          <cell r="DW110">
            <v>0</v>
          </cell>
          <cell r="DX110">
            <v>120</v>
          </cell>
          <cell r="DY110">
            <v>0</v>
          </cell>
          <cell r="DZ110">
            <v>0</v>
          </cell>
          <cell r="EA110">
            <v>0</v>
          </cell>
          <cell r="EB110">
            <v>0</v>
          </cell>
          <cell r="EC110">
            <v>0</v>
          </cell>
          <cell r="EF110">
            <v>620.70000000000005</v>
          </cell>
          <cell r="EH110">
            <v>24285</v>
          </cell>
          <cell r="EI110">
            <v>7395</v>
          </cell>
        </row>
        <row r="111">
          <cell r="E111">
            <v>132</v>
          </cell>
          <cell r="F111">
            <v>0</v>
          </cell>
          <cell r="G111">
            <v>129</v>
          </cell>
          <cell r="H111">
            <v>0</v>
          </cell>
          <cell r="I111">
            <v>33</v>
          </cell>
          <cell r="J111">
            <v>0</v>
          </cell>
          <cell r="K111">
            <v>0</v>
          </cell>
          <cell r="L111">
            <v>0</v>
          </cell>
          <cell r="M111">
            <v>0</v>
          </cell>
          <cell r="N111">
            <v>1</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U111">
            <v>132</v>
          </cell>
          <cell r="CV111">
            <v>0</v>
          </cell>
          <cell r="CW111">
            <v>0</v>
          </cell>
          <cell r="CX111">
            <v>0</v>
          </cell>
          <cell r="CY111">
            <v>0</v>
          </cell>
          <cell r="CZ111">
            <v>0</v>
          </cell>
          <cell r="DA111">
            <v>0</v>
          </cell>
          <cell r="DB111">
            <v>0</v>
          </cell>
          <cell r="DC111">
            <v>0</v>
          </cell>
          <cell r="DD111">
            <v>0</v>
          </cell>
          <cell r="DE111">
            <v>0</v>
          </cell>
          <cell r="DF111">
            <v>129</v>
          </cell>
          <cell r="DG111">
            <v>1</v>
          </cell>
          <cell r="DH111">
            <v>0</v>
          </cell>
          <cell r="DI111">
            <v>33</v>
          </cell>
          <cell r="DJ111">
            <v>0</v>
          </cell>
          <cell r="DK111">
            <v>0</v>
          </cell>
          <cell r="DM111">
            <v>132</v>
          </cell>
          <cell r="DN111">
            <v>0</v>
          </cell>
          <cell r="DO111">
            <v>0</v>
          </cell>
          <cell r="DP111">
            <v>0</v>
          </cell>
          <cell r="DQ111">
            <v>0</v>
          </cell>
          <cell r="DR111">
            <v>0</v>
          </cell>
          <cell r="DS111">
            <v>0</v>
          </cell>
          <cell r="DT111">
            <v>0</v>
          </cell>
          <cell r="DU111">
            <v>0</v>
          </cell>
          <cell r="DV111">
            <v>0</v>
          </cell>
          <cell r="DW111">
            <v>0</v>
          </cell>
          <cell r="DX111">
            <v>58</v>
          </cell>
          <cell r="DY111">
            <v>0</v>
          </cell>
          <cell r="DZ111">
            <v>0</v>
          </cell>
          <cell r="EA111">
            <v>0</v>
          </cell>
          <cell r="EB111">
            <v>0</v>
          </cell>
          <cell r="EC111">
            <v>0</v>
          </cell>
          <cell r="EF111">
            <v>287</v>
          </cell>
          <cell r="EH111">
            <v>10970</v>
          </cell>
          <cell r="EI111">
            <v>3321</v>
          </cell>
        </row>
        <row r="112">
          <cell r="E112">
            <v>111</v>
          </cell>
          <cell r="F112">
            <v>0</v>
          </cell>
          <cell r="G112">
            <v>108</v>
          </cell>
          <cell r="H112">
            <v>0</v>
          </cell>
          <cell r="I112">
            <v>27</v>
          </cell>
          <cell r="J112">
            <v>0</v>
          </cell>
          <cell r="K112">
            <v>0</v>
          </cell>
          <cell r="L112">
            <v>2</v>
          </cell>
          <cell r="M112">
            <v>0</v>
          </cell>
          <cell r="N112">
            <v>2</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31</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U112">
            <v>50</v>
          </cell>
          <cell r="CV112">
            <v>0</v>
          </cell>
          <cell r="CW112">
            <v>0</v>
          </cell>
          <cell r="CX112">
            <v>0</v>
          </cell>
          <cell r="CY112">
            <v>0</v>
          </cell>
          <cell r="CZ112">
            <v>0</v>
          </cell>
          <cell r="DA112">
            <v>0</v>
          </cell>
          <cell r="DB112">
            <v>0</v>
          </cell>
          <cell r="DC112">
            <v>0</v>
          </cell>
          <cell r="DD112">
            <v>0</v>
          </cell>
          <cell r="DE112">
            <v>0</v>
          </cell>
          <cell r="DF112">
            <v>20</v>
          </cell>
          <cell r="DG112">
            <v>0</v>
          </cell>
          <cell r="DH112">
            <v>0</v>
          </cell>
          <cell r="DI112">
            <v>0</v>
          </cell>
          <cell r="DJ112">
            <v>0</v>
          </cell>
          <cell r="DK112">
            <v>0</v>
          </cell>
          <cell r="DM112">
            <v>108</v>
          </cell>
          <cell r="DN112">
            <v>2</v>
          </cell>
          <cell r="DO112">
            <v>0</v>
          </cell>
          <cell r="DP112">
            <v>0</v>
          </cell>
          <cell r="DQ112">
            <v>0</v>
          </cell>
          <cell r="DR112">
            <v>0</v>
          </cell>
          <cell r="DS112">
            <v>0</v>
          </cell>
          <cell r="DT112">
            <v>0</v>
          </cell>
          <cell r="DU112">
            <v>0</v>
          </cell>
          <cell r="DV112">
            <v>0</v>
          </cell>
          <cell r="DW112">
            <v>0</v>
          </cell>
          <cell r="DX112">
            <v>60</v>
          </cell>
          <cell r="DY112">
            <v>0</v>
          </cell>
          <cell r="DZ112">
            <v>0</v>
          </cell>
          <cell r="EA112">
            <v>0</v>
          </cell>
          <cell r="EB112">
            <v>0</v>
          </cell>
          <cell r="EC112">
            <v>0</v>
          </cell>
          <cell r="EF112">
            <v>265.7</v>
          </cell>
          <cell r="EH112">
            <v>11831</v>
          </cell>
          <cell r="EI112">
            <v>3635</v>
          </cell>
        </row>
        <row r="113">
          <cell r="E113">
            <v>72</v>
          </cell>
          <cell r="F113">
            <v>0</v>
          </cell>
          <cell r="G113">
            <v>71</v>
          </cell>
          <cell r="H113">
            <v>0</v>
          </cell>
          <cell r="I113">
            <v>13</v>
          </cell>
          <cell r="J113">
            <v>0</v>
          </cell>
          <cell r="K113">
            <v>0</v>
          </cell>
          <cell r="L113">
            <v>3</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U113">
            <v>72</v>
          </cell>
          <cell r="CV113">
            <v>3</v>
          </cell>
          <cell r="CW113">
            <v>0</v>
          </cell>
          <cell r="CX113">
            <v>0</v>
          </cell>
          <cell r="CY113">
            <v>0</v>
          </cell>
          <cell r="CZ113">
            <v>0</v>
          </cell>
          <cell r="DA113">
            <v>0</v>
          </cell>
          <cell r="DB113">
            <v>0</v>
          </cell>
          <cell r="DC113">
            <v>0</v>
          </cell>
          <cell r="DD113">
            <v>0</v>
          </cell>
          <cell r="DE113">
            <v>0</v>
          </cell>
          <cell r="DF113">
            <v>71</v>
          </cell>
          <cell r="DG113">
            <v>0</v>
          </cell>
          <cell r="DH113">
            <v>0</v>
          </cell>
          <cell r="DI113">
            <v>13</v>
          </cell>
          <cell r="DJ113">
            <v>0</v>
          </cell>
          <cell r="DK113">
            <v>0</v>
          </cell>
          <cell r="DM113">
            <v>72</v>
          </cell>
          <cell r="DN113">
            <v>3</v>
          </cell>
          <cell r="DO113">
            <v>0</v>
          </cell>
          <cell r="DP113">
            <v>0</v>
          </cell>
          <cell r="DQ113">
            <v>0</v>
          </cell>
          <cell r="DR113">
            <v>0</v>
          </cell>
          <cell r="DS113">
            <v>0</v>
          </cell>
          <cell r="DT113">
            <v>0</v>
          </cell>
          <cell r="DU113">
            <v>0</v>
          </cell>
          <cell r="DV113">
            <v>0</v>
          </cell>
          <cell r="DW113">
            <v>0</v>
          </cell>
          <cell r="DX113">
            <v>71</v>
          </cell>
          <cell r="DY113">
            <v>0</v>
          </cell>
          <cell r="DZ113">
            <v>0</v>
          </cell>
          <cell r="EA113">
            <v>0</v>
          </cell>
          <cell r="EB113">
            <v>0</v>
          </cell>
          <cell r="EC113">
            <v>0</v>
          </cell>
          <cell r="EF113">
            <v>157.69999999999999</v>
          </cell>
          <cell r="EH113">
            <v>6039</v>
          </cell>
          <cell r="EI113">
            <v>1828</v>
          </cell>
        </row>
        <row r="114">
          <cell r="E114">
            <v>60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U114">
            <v>60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EF114">
            <v>17</v>
          </cell>
          <cell r="EH114">
            <v>650</v>
          </cell>
          <cell r="EI114">
            <v>197</v>
          </cell>
        </row>
        <row r="115">
          <cell r="E115">
            <v>120</v>
          </cell>
          <cell r="F115">
            <v>0</v>
          </cell>
          <cell r="G115">
            <v>170</v>
          </cell>
          <cell r="H115">
            <v>0</v>
          </cell>
          <cell r="I115">
            <v>50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5</v>
          </cell>
          <cell r="BJ115">
            <v>70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U115">
            <v>120</v>
          </cell>
          <cell r="CV115">
            <v>0</v>
          </cell>
          <cell r="CW115">
            <v>0</v>
          </cell>
          <cell r="CX115">
            <v>0</v>
          </cell>
          <cell r="CY115">
            <v>0</v>
          </cell>
          <cell r="CZ115">
            <v>0</v>
          </cell>
          <cell r="DA115">
            <v>0</v>
          </cell>
          <cell r="DB115">
            <v>0</v>
          </cell>
          <cell r="DC115">
            <v>0</v>
          </cell>
          <cell r="DD115">
            <v>0</v>
          </cell>
          <cell r="DE115">
            <v>0</v>
          </cell>
          <cell r="DF115">
            <v>170</v>
          </cell>
          <cell r="DG115">
            <v>0</v>
          </cell>
          <cell r="DH115">
            <v>0</v>
          </cell>
          <cell r="DI115">
            <v>50</v>
          </cell>
          <cell r="DJ115">
            <v>0</v>
          </cell>
          <cell r="DK115">
            <v>0</v>
          </cell>
          <cell r="EF115">
            <v>284.7</v>
          </cell>
          <cell r="EH115">
            <v>19622</v>
          </cell>
          <cell r="EI115">
            <v>6064</v>
          </cell>
        </row>
        <row r="116">
          <cell r="E116">
            <v>66</v>
          </cell>
          <cell r="F116">
            <v>0</v>
          </cell>
          <cell r="G116">
            <v>65</v>
          </cell>
          <cell r="H116">
            <v>0</v>
          </cell>
          <cell r="I116">
            <v>16</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55</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5</v>
          </cell>
          <cell r="CL116">
            <v>5</v>
          </cell>
          <cell r="CM116">
            <v>0</v>
          </cell>
          <cell r="CN116">
            <v>0</v>
          </cell>
          <cell r="CO116">
            <v>0</v>
          </cell>
          <cell r="CP116">
            <v>0</v>
          </cell>
          <cell r="CQ116">
            <v>0</v>
          </cell>
          <cell r="CR116">
            <v>0</v>
          </cell>
          <cell r="CS116">
            <v>0</v>
          </cell>
          <cell r="CU116">
            <v>66</v>
          </cell>
          <cell r="CV116">
            <v>0</v>
          </cell>
          <cell r="CW116">
            <v>0</v>
          </cell>
          <cell r="CX116">
            <v>0</v>
          </cell>
          <cell r="CY116">
            <v>0</v>
          </cell>
          <cell r="CZ116">
            <v>0</v>
          </cell>
          <cell r="DA116">
            <v>0</v>
          </cell>
          <cell r="DB116">
            <v>0</v>
          </cell>
          <cell r="DC116">
            <v>0</v>
          </cell>
          <cell r="DD116">
            <v>0</v>
          </cell>
          <cell r="DE116">
            <v>0</v>
          </cell>
          <cell r="DF116">
            <v>55</v>
          </cell>
          <cell r="DG116">
            <v>0</v>
          </cell>
          <cell r="DH116">
            <v>0</v>
          </cell>
          <cell r="DI116">
            <v>13</v>
          </cell>
          <cell r="DJ116">
            <v>0</v>
          </cell>
          <cell r="DK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F116">
            <v>195.7</v>
          </cell>
          <cell r="EH116">
            <v>14124</v>
          </cell>
          <cell r="EI116">
            <v>4366</v>
          </cell>
        </row>
        <row r="117">
          <cell r="E117">
            <v>49.6</v>
          </cell>
          <cell r="F117">
            <v>0</v>
          </cell>
          <cell r="G117">
            <v>48.7</v>
          </cell>
          <cell r="H117">
            <v>0</v>
          </cell>
          <cell r="I117">
            <v>6.3</v>
          </cell>
          <cell r="J117">
            <v>2.7</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1</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2.2999999999999998</v>
          </cell>
          <cell r="BZ117">
            <v>10</v>
          </cell>
          <cell r="CA117">
            <v>5.3</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U117">
            <v>49.6</v>
          </cell>
          <cell r="CV117">
            <v>0</v>
          </cell>
          <cell r="CW117">
            <v>0</v>
          </cell>
          <cell r="CX117">
            <v>0</v>
          </cell>
          <cell r="CY117">
            <v>0</v>
          </cell>
          <cell r="CZ117">
            <v>0</v>
          </cell>
          <cell r="DA117">
            <v>0</v>
          </cell>
          <cell r="DB117">
            <v>0</v>
          </cell>
          <cell r="DC117">
            <v>0</v>
          </cell>
          <cell r="DD117">
            <v>0</v>
          </cell>
          <cell r="DE117">
            <v>0</v>
          </cell>
          <cell r="DF117">
            <v>48.7</v>
          </cell>
          <cell r="DG117">
            <v>0</v>
          </cell>
          <cell r="DH117">
            <v>1</v>
          </cell>
          <cell r="DI117">
            <v>5</v>
          </cell>
          <cell r="DJ117">
            <v>0</v>
          </cell>
          <cell r="DK117">
            <v>0</v>
          </cell>
          <cell r="DM117">
            <v>49.6</v>
          </cell>
          <cell r="DN117">
            <v>0</v>
          </cell>
          <cell r="DO117">
            <v>0</v>
          </cell>
          <cell r="DP117">
            <v>0</v>
          </cell>
          <cell r="DQ117">
            <v>0</v>
          </cell>
          <cell r="DR117">
            <v>0</v>
          </cell>
          <cell r="DS117">
            <v>0</v>
          </cell>
          <cell r="DT117">
            <v>0</v>
          </cell>
          <cell r="DU117">
            <v>0</v>
          </cell>
          <cell r="DV117">
            <v>0</v>
          </cell>
          <cell r="DW117">
            <v>0</v>
          </cell>
          <cell r="DX117">
            <v>7.8</v>
          </cell>
          <cell r="DY117">
            <v>0</v>
          </cell>
          <cell r="DZ117">
            <v>0</v>
          </cell>
          <cell r="EA117">
            <v>0</v>
          </cell>
          <cell r="EB117">
            <v>0</v>
          </cell>
          <cell r="EC117">
            <v>0</v>
          </cell>
          <cell r="EF117">
            <v>91.3</v>
          </cell>
          <cell r="EH117">
            <v>6769</v>
          </cell>
          <cell r="EI117">
            <v>2279</v>
          </cell>
        </row>
        <row r="118">
          <cell r="E118">
            <v>56</v>
          </cell>
          <cell r="F118">
            <v>0</v>
          </cell>
          <cell r="G118">
            <v>37</v>
          </cell>
          <cell r="H118">
            <v>0</v>
          </cell>
          <cell r="I118">
            <v>18</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60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U118">
            <v>56</v>
          </cell>
          <cell r="CV118">
            <v>0</v>
          </cell>
          <cell r="CW118">
            <v>0</v>
          </cell>
          <cell r="CX118">
            <v>0</v>
          </cell>
          <cell r="CY118">
            <v>0</v>
          </cell>
          <cell r="CZ118">
            <v>0</v>
          </cell>
          <cell r="DA118">
            <v>0</v>
          </cell>
          <cell r="DB118">
            <v>0</v>
          </cell>
          <cell r="DC118">
            <v>0</v>
          </cell>
          <cell r="DD118">
            <v>0</v>
          </cell>
          <cell r="DE118">
            <v>0</v>
          </cell>
          <cell r="DF118">
            <v>37</v>
          </cell>
          <cell r="DG118">
            <v>0</v>
          </cell>
          <cell r="DH118">
            <v>0</v>
          </cell>
          <cell r="DI118">
            <v>18</v>
          </cell>
          <cell r="DJ118">
            <v>0</v>
          </cell>
          <cell r="DK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F118">
            <v>178.3</v>
          </cell>
          <cell r="EH118">
            <v>13733</v>
          </cell>
          <cell r="EI118">
            <v>4286</v>
          </cell>
        </row>
        <row r="120">
          <cell r="E120">
            <v>44</v>
          </cell>
          <cell r="F120">
            <v>0</v>
          </cell>
          <cell r="G120">
            <v>0</v>
          </cell>
          <cell r="H120">
            <v>0</v>
          </cell>
          <cell r="I120">
            <v>0</v>
          </cell>
          <cell r="J120">
            <v>0</v>
          </cell>
          <cell r="K120">
            <v>0</v>
          </cell>
          <cell r="L120">
            <v>1</v>
          </cell>
          <cell r="M120">
            <v>0</v>
          </cell>
          <cell r="N120">
            <v>0</v>
          </cell>
          <cell r="O120">
            <v>0</v>
          </cell>
          <cell r="P120">
            <v>0</v>
          </cell>
          <cell r="Q120">
            <v>0</v>
          </cell>
          <cell r="R120">
            <v>0</v>
          </cell>
          <cell r="S120">
            <v>0</v>
          </cell>
          <cell r="T120">
            <v>0</v>
          </cell>
          <cell r="U120">
            <v>0</v>
          </cell>
          <cell r="V120">
            <v>0</v>
          </cell>
          <cell r="W120">
            <v>0</v>
          </cell>
          <cell r="X120">
            <v>0</v>
          </cell>
          <cell r="Y120">
            <v>1</v>
          </cell>
          <cell r="Z120">
            <v>3</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2</v>
          </cell>
          <cell r="BM120">
            <v>23</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M120">
            <v>44</v>
          </cell>
          <cell r="DN120">
            <v>1</v>
          </cell>
          <cell r="DO120">
            <v>0</v>
          </cell>
          <cell r="DP120">
            <v>0</v>
          </cell>
          <cell r="DQ120">
            <v>0</v>
          </cell>
          <cell r="DR120">
            <v>0</v>
          </cell>
          <cell r="DS120">
            <v>0</v>
          </cell>
          <cell r="DT120">
            <v>0</v>
          </cell>
          <cell r="DU120">
            <v>1</v>
          </cell>
          <cell r="DV120">
            <v>3</v>
          </cell>
          <cell r="DW120">
            <v>0</v>
          </cell>
          <cell r="DX120">
            <v>0</v>
          </cell>
          <cell r="DY120">
            <v>0</v>
          </cell>
          <cell r="DZ120">
            <v>0</v>
          </cell>
          <cell r="EA120">
            <v>0</v>
          </cell>
          <cell r="EB120">
            <v>0</v>
          </cell>
          <cell r="EC120">
            <v>0</v>
          </cell>
          <cell r="EF120">
            <v>50.7</v>
          </cell>
          <cell r="EH120">
            <v>3805</v>
          </cell>
          <cell r="EI120">
            <v>1213</v>
          </cell>
        </row>
        <row r="121">
          <cell r="E121">
            <v>40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M121">
            <v>40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F121">
            <v>74.7</v>
          </cell>
          <cell r="EH121">
            <v>3887</v>
          </cell>
          <cell r="EI121">
            <v>1341</v>
          </cell>
        </row>
        <row r="123">
          <cell r="E123">
            <v>46</v>
          </cell>
          <cell r="F123">
            <v>0</v>
          </cell>
          <cell r="G123">
            <v>36</v>
          </cell>
          <cell r="H123">
            <v>0</v>
          </cell>
          <cell r="I123">
            <v>5</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U123">
            <v>46</v>
          </cell>
          <cell r="CV123">
            <v>0</v>
          </cell>
          <cell r="CW123">
            <v>0</v>
          </cell>
          <cell r="CX123">
            <v>0</v>
          </cell>
          <cell r="CY123">
            <v>0</v>
          </cell>
          <cell r="CZ123">
            <v>0</v>
          </cell>
          <cell r="DA123">
            <v>0</v>
          </cell>
          <cell r="DB123">
            <v>0</v>
          </cell>
          <cell r="DC123">
            <v>0</v>
          </cell>
          <cell r="DD123">
            <v>0</v>
          </cell>
          <cell r="DE123">
            <v>0</v>
          </cell>
          <cell r="DF123">
            <v>12</v>
          </cell>
          <cell r="DG123">
            <v>0</v>
          </cell>
          <cell r="DH123">
            <v>0</v>
          </cell>
          <cell r="DI123">
            <v>0</v>
          </cell>
          <cell r="DJ123">
            <v>0</v>
          </cell>
          <cell r="DK123">
            <v>0</v>
          </cell>
          <cell r="DM123">
            <v>46</v>
          </cell>
          <cell r="DN123">
            <v>0</v>
          </cell>
          <cell r="DO123">
            <v>0</v>
          </cell>
          <cell r="DP123">
            <v>0</v>
          </cell>
          <cell r="DQ123">
            <v>0</v>
          </cell>
          <cell r="DR123">
            <v>0</v>
          </cell>
          <cell r="DS123">
            <v>0</v>
          </cell>
          <cell r="DT123">
            <v>0</v>
          </cell>
          <cell r="DU123">
            <v>0</v>
          </cell>
          <cell r="DV123">
            <v>0</v>
          </cell>
          <cell r="DW123">
            <v>0</v>
          </cell>
          <cell r="DX123">
            <v>36</v>
          </cell>
          <cell r="DY123">
            <v>0</v>
          </cell>
          <cell r="DZ123">
            <v>0</v>
          </cell>
          <cell r="EA123">
            <v>0</v>
          </cell>
          <cell r="EB123">
            <v>0</v>
          </cell>
          <cell r="EC123">
            <v>0</v>
          </cell>
          <cell r="EF123">
            <v>96</v>
          </cell>
          <cell r="EH123">
            <v>3856</v>
          </cell>
          <cell r="EI123">
            <v>1201</v>
          </cell>
        </row>
        <row r="124">
          <cell r="E124">
            <v>60</v>
          </cell>
          <cell r="F124">
            <v>0</v>
          </cell>
          <cell r="G124">
            <v>48</v>
          </cell>
          <cell r="H124">
            <v>0</v>
          </cell>
          <cell r="I124">
            <v>0</v>
          </cell>
          <cell r="J124">
            <v>15</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F124">
            <v>0</v>
          </cell>
          <cell r="EH124">
            <v>0</v>
          </cell>
          <cell r="EI124">
            <v>0</v>
          </cell>
        </row>
        <row r="125">
          <cell r="E125">
            <v>56</v>
          </cell>
          <cell r="F125">
            <v>0</v>
          </cell>
          <cell r="G125">
            <v>60</v>
          </cell>
          <cell r="H125">
            <v>0</v>
          </cell>
          <cell r="I125">
            <v>12</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18</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EF125">
            <v>145.9</v>
          </cell>
          <cell r="EH125">
            <v>10583</v>
          </cell>
          <cell r="EI125">
            <v>3296</v>
          </cell>
        </row>
        <row r="126">
          <cell r="E126">
            <v>185</v>
          </cell>
          <cell r="F126">
            <v>0</v>
          </cell>
          <cell r="G126">
            <v>144</v>
          </cell>
          <cell r="H126">
            <v>0</v>
          </cell>
          <cell r="I126">
            <v>0</v>
          </cell>
          <cell r="J126">
            <v>25</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U126">
            <v>116</v>
          </cell>
          <cell r="CV126">
            <v>0</v>
          </cell>
          <cell r="CW126">
            <v>0</v>
          </cell>
          <cell r="CX126">
            <v>0</v>
          </cell>
          <cell r="CY126">
            <v>0</v>
          </cell>
          <cell r="CZ126">
            <v>0</v>
          </cell>
          <cell r="DA126">
            <v>0</v>
          </cell>
          <cell r="DB126">
            <v>0</v>
          </cell>
          <cell r="DC126">
            <v>0</v>
          </cell>
          <cell r="DD126">
            <v>0</v>
          </cell>
          <cell r="DE126">
            <v>0</v>
          </cell>
          <cell r="DF126">
            <v>138</v>
          </cell>
          <cell r="DG126">
            <v>0</v>
          </cell>
          <cell r="DH126">
            <v>0</v>
          </cell>
          <cell r="DI126">
            <v>11</v>
          </cell>
          <cell r="DJ126">
            <v>0</v>
          </cell>
          <cell r="DK126">
            <v>0</v>
          </cell>
          <cell r="DM126">
            <v>116</v>
          </cell>
          <cell r="DN126">
            <v>0</v>
          </cell>
          <cell r="DO126">
            <v>0</v>
          </cell>
          <cell r="DP126">
            <v>0</v>
          </cell>
          <cell r="DQ126">
            <v>0</v>
          </cell>
          <cell r="DR126">
            <v>0</v>
          </cell>
          <cell r="DS126">
            <v>0</v>
          </cell>
          <cell r="DT126">
            <v>0</v>
          </cell>
          <cell r="DU126">
            <v>0</v>
          </cell>
          <cell r="DV126">
            <v>0</v>
          </cell>
          <cell r="DW126">
            <v>0</v>
          </cell>
          <cell r="DX126">
            <v>138</v>
          </cell>
          <cell r="DY126">
            <v>0</v>
          </cell>
          <cell r="DZ126">
            <v>0</v>
          </cell>
          <cell r="EA126">
            <v>11</v>
          </cell>
          <cell r="EB126">
            <v>0</v>
          </cell>
          <cell r="EC126">
            <v>0</v>
          </cell>
          <cell r="EF126">
            <v>356.4</v>
          </cell>
          <cell r="EH126">
            <v>25686</v>
          </cell>
          <cell r="EI126">
            <v>8001</v>
          </cell>
        </row>
        <row r="127">
          <cell r="E127">
            <v>276.89999999999998</v>
          </cell>
          <cell r="F127">
            <v>0</v>
          </cell>
          <cell r="G127">
            <v>313.7</v>
          </cell>
          <cell r="H127">
            <v>0</v>
          </cell>
          <cell r="I127">
            <v>0</v>
          </cell>
          <cell r="J127">
            <v>54</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228</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59.3</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U127">
            <v>276.89999999999998</v>
          </cell>
          <cell r="CV127">
            <v>0</v>
          </cell>
          <cell r="CW127">
            <v>0</v>
          </cell>
          <cell r="CX127">
            <v>0</v>
          </cell>
          <cell r="CY127">
            <v>0</v>
          </cell>
          <cell r="CZ127">
            <v>0</v>
          </cell>
          <cell r="DA127">
            <v>0</v>
          </cell>
          <cell r="DB127">
            <v>0</v>
          </cell>
          <cell r="DC127">
            <v>0</v>
          </cell>
          <cell r="DD127">
            <v>0</v>
          </cell>
          <cell r="DE127">
            <v>0</v>
          </cell>
          <cell r="DF127">
            <v>313.7</v>
          </cell>
          <cell r="DG127">
            <v>0</v>
          </cell>
          <cell r="DH127">
            <v>0</v>
          </cell>
          <cell r="DI127">
            <v>54</v>
          </cell>
          <cell r="DJ127">
            <v>0</v>
          </cell>
          <cell r="DK127">
            <v>0</v>
          </cell>
          <cell r="DM127">
            <v>276.91666666666669</v>
          </cell>
          <cell r="DN127">
            <v>0</v>
          </cell>
          <cell r="DO127">
            <v>0</v>
          </cell>
          <cell r="DP127">
            <v>0</v>
          </cell>
          <cell r="DQ127">
            <v>0</v>
          </cell>
          <cell r="DR127">
            <v>0</v>
          </cell>
          <cell r="DS127">
            <v>0</v>
          </cell>
          <cell r="DT127">
            <v>0</v>
          </cell>
          <cell r="DU127">
            <v>0</v>
          </cell>
          <cell r="DV127">
            <v>0</v>
          </cell>
          <cell r="DW127">
            <v>0</v>
          </cell>
          <cell r="DX127">
            <v>206.66666666666666</v>
          </cell>
          <cell r="DY127">
            <v>0</v>
          </cell>
          <cell r="DZ127">
            <v>0</v>
          </cell>
          <cell r="EA127">
            <v>0</v>
          </cell>
          <cell r="EB127">
            <v>0</v>
          </cell>
          <cell r="EC127">
            <v>0</v>
          </cell>
          <cell r="EF127">
            <v>819.4</v>
          </cell>
          <cell r="EH127">
            <v>62719</v>
          </cell>
          <cell r="EI127">
            <v>19534</v>
          </cell>
        </row>
        <row r="128">
          <cell r="E128">
            <v>80</v>
          </cell>
          <cell r="F128">
            <v>0</v>
          </cell>
          <cell r="G128">
            <v>85</v>
          </cell>
          <cell r="H128">
            <v>0</v>
          </cell>
          <cell r="I128">
            <v>14</v>
          </cell>
          <cell r="J128">
            <v>20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25</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U128">
            <v>80</v>
          </cell>
          <cell r="CV128">
            <v>0</v>
          </cell>
          <cell r="CW128">
            <v>0</v>
          </cell>
          <cell r="CX128">
            <v>0</v>
          </cell>
          <cell r="CY128">
            <v>0</v>
          </cell>
          <cell r="CZ128">
            <v>0</v>
          </cell>
          <cell r="DA128">
            <v>0</v>
          </cell>
          <cell r="DB128">
            <v>0</v>
          </cell>
          <cell r="DC128">
            <v>0</v>
          </cell>
          <cell r="DD128">
            <v>0</v>
          </cell>
          <cell r="DE128">
            <v>0</v>
          </cell>
          <cell r="DF128">
            <v>85</v>
          </cell>
          <cell r="DG128">
            <v>0</v>
          </cell>
          <cell r="DH128">
            <v>0</v>
          </cell>
          <cell r="DI128">
            <v>34</v>
          </cell>
          <cell r="DJ128">
            <v>0</v>
          </cell>
          <cell r="DK128">
            <v>0</v>
          </cell>
          <cell r="EF128">
            <v>180</v>
          </cell>
          <cell r="EH128">
            <v>13786</v>
          </cell>
          <cell r="EI128">
            <v>4293</v>
          </cell>
        </row>
        <row r="129">
          <cell r="E129">
            <v>59</v>
          </cell>
          <cell r="F129">
            <v>0</v>
          </cell>
          <cell r="G129">
            <v>57</v>
          </cell>
          <cell r="H129">
            <v>0</v>
          </cell>
          <cell r="I129">
            <v>9</v>
          </cell>
          <cell r="J129">
            <v>3</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F129">
            <v>118.9</v>
          </cell>
          <cell r="EH129">
            <v>8831</v>
          </cell>
          <cell r="EI129">
            <v>2750</v>
          </cell>
        </row>
        <row r="130">
          <cell r="E130">
            <v>111</v>
          </cell>
          <cell r="F130">
            <v>0</v>
          </cell>
          <cell r="G130">
            <v>120</v>
          </cell>
          <cell r="H130">
            <v>0</v>
          </cell>
          <cell r="I130">
            <v>13</v>
          </cell>
          <cell r="J130">
            <v>15</v>
          </cell>
          <cell r="K130">
            <v>0</v>
          </cell>
          <cell r="L130">
            <v>0</v>
          </cell>
          <cell r="M130">
            <v>0</v>
          </cell>
          <cell r="N130">
            <v>0</v>
          </cell>
          <cell r="O130">
            <v>0</v>
          </cell>
          <cell r="P130">
            <v>0</v>
          </cell>
          <cell r="Q130">
            <v>1</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U130">
            <v>111</v>
          </cell>
          <cell r="CV130">
            <v>0</v>
          </cell>
          <cell r="CW130">
            <v>0</v>
          </cell>
          <cell r="CX130">
            <v>0</v>
          </cell>
          <cell r="CY130">
            <v>0</v>
          </cell>
          <cell r="CZ130">
            <v>0</v>
          </cell>
          <cell r="DA130">
            <v>0</v>
          </cell>
          <cell r="DB130">
            <v>0</v>
          </cell>
          <cell r="DC130">
            <v>0</v>
          </cell>
          <cell r="DD130">
            <v>0</v>
          </cell>
          <cell r="DE130">
            <v>0</v>
          </cell>
          <cell r="DF130">
            <v>120</v>
          </cell>
          <cell r="DG130">
            <v>0</v>
          </cell>
          <cell r="DH130">
            <v>0</v>
          </cell>
          <cell r="DI130">
            <v>28</v>
          </cell>
          <cell r="DJ130">
            <v>0</v>
          </cell>
          <cell r="DK130">
            <v>0</v>
          </cell>
          <cell r="DM130">
            <v>111</v>
          </cell>
          <cell r="DN130">
            <v>0</v>
          </cell>
          <cell r="DO130">
            <v>0</v>
          </cell>
          <cell r="DP130">
            <v>0</v>
          </cell>
          <cell r="DQ130">
            <v>0</v>
          </cell>
          <cell r="DR130">
            <v>0</v>
          </cell>
          <cell r="DS130">
            <v>0</v>
          </cell>
          <cell r="DT130">
            <v>0</v>
          </cell>
          <cell r="DU130">
            <v>0</v>
          </cell>
          <cell r="DV130">
            <v>0</v>
          </cell>
          <cell r="DW130">
            <v>0</v>
          </cell>
          <cell r="DX130">
            <v>120</v>
          </cell>
          <cell r="DY130">
            <v>0</v>
          </cell>
          <cell r="DZ130">
            <v>0</v>
          </cell>
          <cell r="EA130">
            <v>28</v>
          </cell>
          <cell r="EB130">
            <v>0</v>
          </cell>
          <cell r="EC130">
            <v>0</v>
          </cell>
          <cell r="EF130">
            <v>255</v>
          </cell>
          <cell r="EH130">
            <v>18460</v>
          </cell>
          <cell r="EI130">
            <v>5750</v>
          </cell>
        </row>
        <row r="131">
          <cell r="E131">
            <v>141</v>
          </cell>
          <cell r="F131">
            <v>0</v>
          </cell>
          <cell r="G131">
            <v>160</v>
          </cell>
          <cell r="H131">
            <v>0</v>
          </cell>
          <cell r="I131">
            <v>0</v>
          </cell>
          <cell r="J131">
            <v>48</v>
          </cell>
          <cell r="K131">
            <v>0</v>
          </cell>
          <cell r="L131">
            <v>2</v>
          </cell>
          <cell r="M131">
            <v>0</v>
          </cell>
          <cell r="N131">
            <v>1</v>
          </cell>
          <cell r="O131">
            <v>0</v>
          </cell>
          <cell r="P131">
            <v>0</v>
          </cell>
          <cell r="Q131">
            <v>0</v>
          </cell>
          <cell r="R131">
            <v>0</v>
          </cell>
          <cell r="S131">
            <v>0</v>
          </cell>
          <cell r="T131">
            <v>0</v>
          </cell>
          <cell r="U131">
            <v>0</v>
          </cell>
          <cell r="V131">
            <v>0</v>
          </cell>
          <cell r="W131">
            <v>0</v>
          </cell>
          <cell r="X131">
            <v>0</v>
          </cell>
          <cell r="Y131">
            <v>0</v>
          </cell>
          <cell r="Z131">
            <v>1</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55</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U131">
            <v>0</v>
          </cell>
          <cell r="CV131">
            <v>0</v>
          </cell>
          <cell r="CW131">
            <v>0</v>
          </cell>
          <cell r="CX131">
            <v>0</v>
          </cell>
          <cell r="CY131">
            <v>0</v>
          </cell>
          <cell r="CZ131">
            <v>0</v>
          </cell>
          <cell r="DA131">
            <v>0</v>
          </cell>
          <cell r="DB131">
            <v>0</v>
          </cell>
          <cell r="DC131">
            <v>0</v>
          </cell>
          <cell r="DD131">
            <v>0</v>
          </cell>
          <cell r="DE131">
            <v>0</v>
          </cell>
          <cell r="DF131">
            <v>0</v>
          </cell>
          <cell r="DG131">
            <v>0</v>
          </cell>
          <cell r="DH131">
            <v>0</v>
          </cell>
          <cell r="DI131">
            <v>0</v>
          </cell>
          <cell r="DJ131">
            <v>0</v>
          </cell>
          <cell r="DK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F131">
            <v>402.1</v>
          </cell>
          <cell r="EH131">
            <v>31705</v>
          </cell>
          <cell r="EI131">
            <v>9875</v>
          </cell>
        </row>
        <row r="132">
          <cell r="E132">
            <v>64</v>
          </cell>
          <cell r="F132">
            <v>0</v>
          </cell>
          <cell r="G132">
            <v>94</v>
          </cell>
          <cell r="H132">
            <v>0</v>
          </cell>
          <cell r="I132">
            <v>29</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U132">
            <v>61</v>
          </cell>
          <cell r="CV132">
            <v>0</v>
          </cell>
          <cell r="CW132">
            <v>0</v>
          </cell>
          <cell r="CX132">
            <v>0</v>
          </cell>
          <cell r="CY132">
            <v>0</v>
          </cell>
          <cell r="CZ132">
            <v>0</v>
          </cell>
          <cell r="DA132">
            <v>0</v>
          </cell>
          <cell r="DB132">
            <v>0</v>
          </cell>
          <cell r="DC132">
            <v>0</v>
          </cell>
          <cell r="DD132">
            <v>0</v>
          </cell>
          <cell r="DE132">
            <v>0</v>
          </cell>
          <cell r="DF132">
            <v>16</v>
          </cell>
          <cell r="DG132">
            <v>0</v>
          </cell>
          <cell r="DH132">
            <v>0</v>
          </cell>
          <cell r="DI132">
            <v>0</v>
          </cell>
          <cell r="DJ132">
            <v>0</v>
          </cell>
          <cell r="DK132">
            <v>0</v>
          </cell>
          <cell r="DM132">
            <v>64</v>
          </cell>
          <cell r="DN132">
            <v>0</v>
          </cell>
          <cell r="DO132">
            <v>0</v>
          </cell>
          <cell r="DP132">
            <v>0</v>
          </cell>
          <cell r="DQ132">
            <v>0</v>
          </cell>
          <cell r="DR132">
            <v>0</v>
          </cell>
          <cell r="DS132">
            <v>0</v>
          </cell>
          <cell r="DT132">
            <v>0</v>
          </cell>
          <cell r="DU132">
            <v>0</v>
          </cell>
          <cell r="DV132">
            <v>0</v>
          </cell>
          <cell r="DW132">
            <v>0</v>
          </cell>
          <cell r="DX132">
            <v>94</v>
          </cell>
          <cell r="DY132">
            <v>0</v>
          </cell>
          <cell r="DZ132">
            <v>0</v>
          </cell>
          <cell r="EA132">
            <v>29</v>
          </cell>
          <cell r="EB132">
            <v>0</v>
          </cell>
          <cell r="EC132">
            <v>0</v>
          </cell>
          <cell r="EF132">
            <v>139.6</v>
          </cell>
          <cell r="EH132">
            <v>9842</v>
          </cell>
          <cell r="EI132">
            <v>3065</v>
          </cell>
        </row>
        <row r="133">
          <cell r="E133">
            <v>71</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U133">
            <v>71</v>
          </cell>
          <cell r="CV133">
            <v>0</v>
          </cell>
          <cell r="CW133">
            <v>0</v>
          </cell>
          <cell r="CX133">
            <v>0</v>
          </cell>
          <cell r="CY133">
            <v>0</v>
          </cell>
          <cell r="CZ133">
            <v>0</v>
          </cell>
          <cell r="DA133">
            <v>0</v>
          </cell>
          <cell r="DB133">
            <v>0</v>
          </cell>
          <cell r="DC133">
            <v>0</v>
          </cell>
          <cell r="DD133">
            <v>0</v>
          </cell>
          <cell r="DE133">
            <v>0</v>
          </cell>
          <cell r="DF133">
            <v>0</v>
          </cell>
          <cell r="DG133">
            <v>0</v>
          </cell>
          <cell r="DH133">
            <v>0</v>
          </cell>
          <cell r="DI133">
            <v>0</v>
          </cell>
          <cell r="DJ133">
            <v>0</v>
          </cell>
          <cell r="DK133">
            <v>0</v>
          </cell>
          <cell r="DM133">
            <v>71</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F133">
            <v>20</v>
          </cell>
          <cell r="EH133">
            <v>1404</v>
          </cell>
          <cell r="EI133">
            <v>436</v>
          </cell>
        </row>
        <row r="134">
          <cell r="E134">
            <v>43.33</v>
          </cell>
          <cell r="F134">
            <v>0</v>
          </cell>
          <cell r="G134">
            <v>34</v>
          </cell>
          <cell r="H134">
            <v>0</v>
          </cell>
          <cell r="I134">
            <v>8.67</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1</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33</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U134">
            <v>0</v>
          </cell>
          <cell r="CV134">
            <v>0</v>
          </cell>
          <cell r="CW134">
            <v>0</v>
          </cell>
          <cell r="CX134">
            <v>0</v>
          </cell>
          <cell r="CY134">
            <v>0</v>
          </cell>
          <cell r="CZ134">
            <v>0</v>
          </cell>
          <cell r="DA134">
            <v>0</v>
          </cell>
          <cell r="DB134">
            <v>0</v>
          </cell>
          <cell r="DC134">
            <v>0</v>
          </cell>
          <cell r="DD134">
            <v>0</v>
          </cell>
          <cell r="DE134">
            <v>0</v>
          </cell>
          <cell r="DF134">
            <v>0</v>
          </cell>
          <cell r="DG134">
            <v>0</v>
          </cell>
          <cell r="DH134">
            <v>0</v>
          </cell>
          <cell r="DI134">
            <v>0</v>
          </cell>
          <cell r="DJ134">
            <v>0</v>
          </cell>
          <cell r="DK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F134">
            <v>9.5</v>
          </cell>
          <cell r="EH134">
            <v>438</v>
          </cell>
          <cell r="EI134">
            <v>136</v>
          </cell>
        </row>
        <row r="137">
          <cell r="E137">
            <v>41</v>
          </cell>
          <cell r="F137">
            <v>0</v>
          </cell>
          <cell r="G137">
            <v>51</v>
          </cell>
          <cell r="H137">
            <v>0</v>
          </cell>
          <cell r="I137">
            <v>10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H137">
            <v>0</v>
          </cell>
          <cell r="DI137">
            <v>0</v>
          </cell>
          <cell r="DJ137">
            <v>0</v>
          </cell>
          <cell r="DK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F137">
            <v>101.5</v>
          </cell>
          <cell r="EH137">
            <v>4402</v>
          </cell>
          <cell r="EI137">
            <v>1334</v>
          </cell>
        </row>
        <row r="138">
          <cell r="E138">
            <v>57</v>
          </cell>
          <cell r="F138">
            <v>0</v>
          </cell>
          <cell r="G138">
            <v>51</v>
          </cell>
          <cell r="H138">
            <v>0</v>
          </cell>
          <cell r="I138">
            <v>8</v>
          </cell>
          <cell r="J138">
            <v>5</v>
          </cell>
          <cell r="K138">
            <v>0</v>
          </cell>
          <cell r="L138">
            <v>1</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F138">
            <v>123</v>
          </cell>
          <cell r="EH138">
            <v>4663</v>
          </cell>
          <cell r="EI138">
            <v>1410</v>
          </cell>
        </row>
        <row r="141">
          <cell r="E141">
            <v>48.6</v>
          </cell>
          <cell r="F141">
            <v>0</v>
          </cell>
          <cell r="G141">
            <v>33</v>
          </cell>
          <cell r="H141">
            <v>0</v>
          </cell>
          <cell r="I141">
            <v>0</v>
          </cell>
          <cell r="J141">
            <v>4</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F141">
            <v>72.099999999999994</v>
          </cell>
          <cell r="EH141">
            <v>3248</v>
          </cell>
          <cell r="EI141">
            <v>984</v>
          </cell>
        </row>
        <row r="142">
          <cell r="E142">
            <v>87</v>
          </cell>
          <cell r="F142">
            <v>0</v>
          </cell>
          <cell r="G142">
            <v>75</v>
          </cell>
          <cell r="H142">
            <v>0</v>
          </cell>
          <cell r="I142">
            <v>12</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25</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N142">
            <v>0</v>
          </cell>
          <cell r="DO142">
            <v>0</v>
          </cell>
          <cell r="DP142">
            <v>0</v>
          </cell>
          <cell r="DQ142">
            <v>0</v>
          </cell>
          <cell r="DR142">
            <v>0</v>
          </cell>
          <cell r="DS142">
            <v>0</v>
          </cell>
          <cell r="DT142">
            <v>0</v>
          </cell>
          <cell r="DU142">
            <v>0</v>
          </cell>
          <cell r="DV142">
            <v>0</v>
          </cell>
          <cell r="DW142">
            <v>0</v>
          </cell>
          <cell r="DY142">
            <v>0</v>
          </cell>
          <cell r="DZ142">
            <v>0</v>
          </cell>
          <cell r="EA142">
            <v>0</v>
          </cell>
          <cell r="EB142">
            <v>0</v>
          </cell>
          <cell r="EC142">
            <v>0</v>
          </cell>
          <cell r="EF142">
            <v>202.2</v>
          </cell>
          <cell r="EH142">
            <v>8467</v>
          </cell>
          <cell r="EI142">
            <v>2619</v>
          </cell>
        </row>
        <row r="143">
          <cell r="E143">
            <v>104</v>
          </cell>
          <cell r="F143">
            <v>0</v>
          </cell>
          <cell r="G143">
            <v>122</v>
          </cell>
          <cell r="H143">
            <v>0</v>
          </cell>
          <cell r="I143">
            <v>0</v>
          </cell>
          <cell r="J143">
            <v>38.700000000000003</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F143">
            <v>226.3</v>
          </cell>
          <cell r="EH143">
            <v>10028</v>
          </cell>
          <cell r="EI143">
            <v>3040</v>
          </cell>
        </row>
        <row r="144">
          <cell r="E144">
            <v>13</v>
          </cell>
          <cell r="F144">
            <v>0</v>
          </cell>
          <cell r="G144">
            <v>15.7</v>
          </cell>
          <cell r="H144">
            <v>0</v>
          </cell>
          <cell r="I144">
            <v>4</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F144">
            <v>33.700000000000003</v>
          </cell>
          <cell r="EH144">
            <v>1285</v>
          </cell>
          <cell r="EI144">
            <v>389</v>
          </cell>
        </row>
        <row r="147">
          <cell r="E147">
            <v>45</v>
          </cell>
          <cell r="F147">
            <v>0</v>
          </cell>
          <cell r="G147">
            <v>41</v>
          </cell>
          <cell r="H147">
            <v>0</v>
          </cell>
          <cell r="I147">
            <v>0</v>
          </cell>
          <cell r="J147">
            <v>18</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U147">
            <v>0</v>
          </cell>
          <cell r="CV147">
            <v>0</v>
          </cell>
          <cell r="CW147">
            <v>0</v>
          </cell>
          <cell r="CX147">
            <v>0</v>
          </cell>
          <cell r="CY147">
            <v>0</v>
          </cell>
          <cell r="CZ147">
            <v>0</v>
          </cell>
          <cell r="DA147">
            <v>0</v>
          </cell>
          <cell r="DB147">
            <v>0</v>
          </cell>
          <cell r="DC147">
            <v>0</v>
          </cell>
          <cell r="DD147">
            <v>0</v>
          </cell>
          <cell r="DE147">
            <v>0</v>
          </cell>
          <cell r="DF147">
            <v>0</v>
          </cell>
          <cell r="DG147">
            <v>0</v>
          </cell>
          <cell r="DH147">
            <v>0</v>
          </cell>
          <cell r="DI147">
            <v>0</v>
          </cell>
          <cell r="DJ147">
            <v>0</v>
          </cell>
          <cell r="DK147">
            <v>0</v>
          </cell>
          <cell r="DM147">
            <v>39</v>
          </cell>
          <cell r="DN147">
            <v>0</v>
          </cell>
          <cell r="DO147">
            <v>0</v>
          </cell>
          <cell r="DP147">
            <v>0</v>
          </cell>
          <cell r="DQ147">
            <v>0</v>
          </cell>
          <cell r="DR147">
            <v>0</v>
          </cell>
          <cell r="DS147">
            <v>0</v>
          </cell>
          <cell r="DT147">
            <v>0</v>
          </cell>
          <cell r="DU147">
            <v>0</v>
          </cell>
          <cell r="DV147">
            <v>0</v>
          </cell>
          <cell r="DW147">
            <v>0</v>
          </cell>
          <cell r="DX147">
            <v>10</v>
          </cell>
          <cell r="DY147">
            <v>0</v>
          </cell>
          <cell r="DZ147">
            <v>0</v>
          </cell>
          <cell r="EA147">
            <v>0</v>
          </cell>
          <cell r="EB147">
            <v>0</v>
          </cell>
          <cell r="EC147">
            <v>0</v>
          </cell>
          <cell r="EF147">
            <v>92.3</v>
          </cell>
          <cell r="EH147">
            <v>3760</v>
          </cell>
          <cell r="EI147">
            <v>1140</v>
          </cell>
        </row>
        <row r="148">
          <cell r="E148">
            <v>66</v>
          </cell>
          <cell r="F148">
            <v>0</v>
          </cell>
          <cell r="G148">
            <v>49</v>
          </cell>
          <cell r="H148">
            <v>0</v>
          </cell>
          <cell r="I148">
            <v>2</v>
          </cell>
          <cell r="J148">
            <v>8</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5</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5</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U148">
            <v>66</v>
          </cell>
          <cell r="CV148">
            <v>0</v>
          </cell>
          <cell r="CW148">
            <v>0</v>
          </cell>
          <cell r="CX148">
            <v>0</v>
          </cell>
          <cell r="CY148">
            <v>0</v>
          </cell>
          <cell r="CZ148">
            <v>0</v>
          </cell>
          <cell r="DA148">
            <v>0</v>
          </cell>
          <cell r="DB148">
            <v>0</v>
          </cell>
          <cell r="DC148">
            <v>0</v>
          </cell>
          <cell r="DD148">
            <v>0</v>
          </cell>
          <cell r="DE148">
            <v>0</v>
          </cell>
          <cell r="DF148">
            <v>30</v>
          </cell>
          <cell r="DG148">
            <v>0</v>
          </cell>
          <cell r="DH148">
            <v>0</v>
          </cell>
          <cell r="DI148">
            <v>0</v>
          </cell>
          <cell r="DJ148">
            <v>0</v>
          </cell>
          <cell r="DK148">
            <v>0</v>
          </cell>
          <cell r="DM148">
            <v>66</v>
          </cell>
          <cell r="DN148">
            <v>0</v>
          </cell>
          <cell r="DO148">
            <v>0</v>
          </cell>
          <cell r="DP148">
            <v>0</v>
          </cell>
          <cell r="DQ148">
            <v>0</v>
          </cell>
          <cell r="DR148">
            <v>0</v>
          </cell>
          <cell r="DS148">
            <v>0</v>
          </cell>
          <cell r="DT148">
            <v>0</v>
          </cell>
          <cell r="DU148">
            <v>0</v>
          </cell>
          <cell r="DV148">
            <v>0</v>
          </cell>
          <cell r="DW148">
            <v>0</v>
          </cell>
          <cell r="DX148">
            <v>40</v>
          </cell>
          <cell r="DY148">
            <v>0</v>
          </cell>
          <cell r="DZ148">
            <v>0</v>
          </cell>
          <cell r="EA148">
            <v>0</v>
          </cell>
          <cell r="EB148">
            <v>0</v>
          </cell>
          <cell r="EC148">
            <v>0</v>
          </cell>
          <cell r="EF148">
            <v>83.9</v>
          </cell>
          <cell r="EH148">
            <v>6193</v>
          </cell>
          <cell r="EI148">
            <v>1885</v>
          </cell>
        </row>
        <row r="149">
          <cell r="E149">
            <v>60</v>
          </cell>
          <cell r="F149">
            <v>0</v>
          </cell>
          <cell r="G149">
            <v>30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U149">
            <v>0</v>
          </cell>
          <cell r="CV149">
            <v>0</v>
          </cell>
          <cell r="CW149">
            <v>0</v>
          </cell>
          <cell r="CX149">
            <v>0</v>
          </cell>
          <cell r="CY149">
            <v>0</v>
          </cell>
          <cell r="CZ149">
            <v>0</v>
          </cell>
          <cell r="DA149">
            <v>0</v>
          </cell>
          <cell r="DB149">
            <v>0</v>
          </cell>
          <cell r="DC149">
            <v>0</v>
          </cell>
          <cell r="DD149">
            <v>0</v>
          </cell>
          <cell r="DE149">
            <v>0</v>
          </cell>
          <cell r="DF149">
            <v>0</v>
          </cell>
          <cell r="DG149">
            <v>0</v>
          </cell>
          <cell r="DH149">
            <v>0</v>
          </cell>
          <cell r="DI149">
            <v>0</v>
          </cell>
          <cell r="DJ149">
            <v>0</v>
          </cell>
          <cell r="DK149">
            <v>0</v>
          </cell>
          <cell r="DM149">
            <v>60</v>
          </cell>
          <cell r="DN149">
            <v>0</v>
          </cell>
          <cell r="DO149">
            <v>0</v>
          </cell>
          <cell r="DP149">
            <v>0</v>
          </cell>
          <cell r="DQ149">
            <v>0</v>
          </cell>
          <cell r="DR149">
            <v>0</v>
          </cell>
          <cell r="DS149">
            <v>0</v>
          </cell>
          <cell r="DT149">
            <v>0</v>
          </cell>
          <cell r="DU149">
            <v>0</v>
          </cell>
          <cell r="DV149">
            <v>0</v>
          </cell>
          <cell r="DW149">
            <v>0</v>
          </cell>
          <cell r="DX149">
            <v>30</v>
          </cell>
          <cell r="DY149">
            <v>0</v>
          </cell>
          <cell r="DZ149">
            <v>0</v>
          </cell>
          <cell r="EA149">
            <v>0</v>
          </cell>
          <cell r="EB149">
            <v>0</v>
          </cell>
          <cell r="EC149">
            <v>0</v>
          </cell>
          <cell r="EF149">
            <v>50</v>
          </cell>
          <cell r="EH149">
            <v>3560</v>
          </cell>
          <cell r="EI149">
            <v>1077</v>
          </cell>
        </row>
        <row r="152">
          <cell r="E152">
            <v>75</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30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20</v>
          </cell>
          <cell r="CG152">
            <v>10</v>
          </cell>
          <cell r="CH152">
            <v>0</v>
          </cell>
          <cell r="CI152">
            <v>0</v>
          </cell>
          <cell r="CJ152">
            <v>0</v>
          </cell>
          <cell r="CK152">
            <v>0</v>
          </cell>
          <cell r="CL152">
            <v>0</v>
          </cell>
          <cell r="CM152">
            <v>0</v>
          </cell>
          <cell r="CN152">
            <v>0</v>
          </cell>
          <cell r="CO152">
            <v>0</v>
          </cell>
          <cell r="CP152">
            <v>0</v>
          </cell>
          <cell r="CQ152">
            <v>0</v>
          </cell>
          <cell r="CR152">
            <v>0</v>
          </cell>
          <cell r="CS152">
            <v>0</v>
          </cell>
          <cell r="CU152">
            <v>75</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M152">
            <v>75</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F152">
            <v>105</v>
          </cell>
          <cell r="EH152">
            <v>7684</v>
          </cell>
          <cell r="EI152">
            <v>2334</v>
          </cell>
        </row>
        <row r="153">
          <cell r="E153">
            <v>0</v>
          </cell>
          <cell r="F153">
            <v>0</v>
          </cell>
          <cell r="G153">
            <v>89</v>
          </cell>
          <cell r="H153">
            <v>0</v>
          </cell>
          <cell r="I153">
            <v>25</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U153">
            <v>0</v>
          </cell>
          <cell r="CV153">
            <v>0</v>
          </cell>
          <cell r="CW153">
            <v>0</v>
          </cell>
          <cell r="CX153">
            <v>0</v>
          </cell>
          <cell r="CY153">
            <v>0</v>
          </cell>
          <cell r="CZ153">
            <v>0</v>
          </cell>
          <cell r="DA153">
            <v>0</v>
          </cell>
          <cell r="DB153">
            <v>0</v>
          </cell>
          <cell r="DC153">
            <v>0</v>
          </cell>
          <cell r="DD153">
            <v>0</v>
          </cell>
          <cell r="DE153">
            <v>0</v>
          </cell>
          <cell r="DF153">
            <v>95</v>
          </cell>
          <cell r="DG153">
            <v>0</v>
          </cell>
          <cell r="DH153">
            <v>0</v>
          </cell>
          <cell r="DI153">
            <v>20</v>
          </cell>
          <cell r="DJ153">
            <v>0</v>
          </cell>
          <cell r="DK153">
            <v>0</v>
          </cell>
          <cell r="DM153">
            <v>0</v>
          </cell>
          <cell r="DN153">
            <v>0</v>
          </cell>
          <cell r="DO153">
            <v>0</v>
          </cell>
          <cell r="DP153">
            <v>0</v>
          </cell>
          <cell r="DQ153">
            <v>0</v>
          </cell>
          <cell r="DR153">
            <v>0</v>
          </cell>
          <cell r="DS153">
            <v>0</v>
          </cell>
          <cell r="DT153">
            <v>0</v>
          </cell>
          <cell r="DU153">
            <v>0</v>
          </cell>
          <cell r="DV153">
            <v>0</v>
          </cell>
          <cell r="DW153">
            <v>0</v>
          </cell>
          <cell r="DX153">
            <v>95</v>
          </cell>
          <cell r="DY153">
            <v>0</v>
          </cell>
          <cell r="DZ153">
            <v>0</v>
          </cell>
          <cell r="EA153">
            <v>25</v>
          </cell>
          <cell r="EB153">
            <v>0</v>
          </cell>
          <cell r="EC153">
            <v>0</v>
          </cell>
          <cell r="EF153">
            <v>125.5</v>
          </cell>
          <cell r="EH153">
            <v>8537</v>
          </cell>
          <cell r="EI153">
            <v>2849</v>
          </cell>
        </row>
        <row r="155">
          <cell r="E155">
            <v>115</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U155">
            <v>0</v>
          </cell>
          <cell r="CV155">
            <v>0</v>
          </cell>
          <cell r="CW155">
            <v>0</v>
          </cell>
          <cell r="CX155">
            <v>0</v>
          </cell>
          <cell r="CY155">
            <v>0</v>
          </cell>
          <cell r="CZ155">
            <v>0</v>
          </cell>
          <cell r="DA155">
            <v>0</v>
          </cell>
          <cell r="DB155">
            <v>0</v>
          </cell>
          <cell r="DC155">
            <v>0</v>
          </cell>
          <cell r="DD155">
            <v>0</v>
          </cell>
          <cell r="DE155">
            <v>0</v>
          </cell>
          <cell r="DF155">
            <v>0</v>
          </cell>
          <cell r="DG155">
            <v>0</v>
          </cell>
          <cell r="DH155">
            <v>0</v>
          </cell>
          <cell r="DI155">
            <v>0</v>
          </cell>
          <cell r="DJ155">
            <v>0</v>
          </cell>
          <cell r="DK155">
            <v>0</v>
          </cell>
          <cell r="DM155">
            <v>115</v>
          </cell>
          <cell r="DN155">
            <v>0</v>
          </cell>
          <cell r="DO155">
            <v>0</v>
          </cell>
          <cell r="DP155">
            <v>0</v>
          </cell>
          <cell r="DQ155">
            <v>0</v>
          </cell>
          <cell r="DR155">
            <v>0</v>
          </cell>
          <cell r="DS155">
            <v>0</v>
          </cell>
          <cell r="DT155">
            <v>0</v>
          </cell>
          <cell r="DU155">
            <v>0</v>
          </cell>
          <cell r="DV155">
            <v>0</v>
          </cell>
          <cell r="DW155">
            <v>0</v>
          </cell>
          <cell r="DX155">
            <v>0</v>
          </cell>
          <cell r="DY155">
            <v>0</v>
          </cell>
          <cell r="DZ155">
            <v>0</v>
          </cell>
          <cell r="EA155">
            <v>0</v>
          </cell>
          <cell r="EB155">
            <v>0</v>
          </cell>
          <cell r="EC155">
            <v>0</v>
          </cell>
          <cell r="EF155">
            <v>103</v>
          </cell>
          <cell r="EH155">
            <v>3928</v>
          </cell>
          <cell r="EI155">
            <v>1187</v>
          </cell>
        </row>
        <row r="159">
          <cell r="E159">
            <v>149.69999999999999</v>
          </cell>
          <cell r="F159">
            <v>0</v>
          </cell>
          <cell r="G159">
            <v>118.7</v>
          </cell>
          <cell r="H159">
            <v>0</v>
          </cell>
          <cell r="I159">
            <v>35</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U159">
            <v>20</v>
          </cell>
          <cell r="CV159">
            <v>0</v>
          </cell>
          <cell r="CW159">
            <v>0</v>
          </cell>
          <cell r="CX159">
            <v>0</v>
          </cell>
          <cell r="CY159">
            <v>0</v>
          </cell>
          <cell r="CZ159">
            <v>0</v>
          </cell>
          <cell r="DA159">
            <v>0</v>
          </cell>
          <cell r="DB159">
            <v>0</v>
          </cell>
          <cell r="DC159">
            <v>0</v>
          </cell>
          <cell r="DD159">
            <v>0</v>
          </cell>
          <cell r="DE159">
            <v>0</v>
          </cell>
          <cell r="DF159">
            <v>9</v>
          </cell>
          <cell r="DG159">
            <v>0</v>
          </cell>
          <cell r="DH159">
            <v>0</v>
          </cell>
          <cell r="DI159">
            <v>1</v>
          </cell>
          <cell r="DJ159">
            <v>0</v>
          </cell>
          <cell r="DK159">
            <v>0</v>
          </cell>
          <cell r="DM159">
            <v>120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F159">
            <v>292.5</v>
          </cell>
          <cell r="EH159">
            <v>11503</v>
          </cell>
          <cell r="EI159">
            <v>3365</v>
          </cell>
        </row>
        <row r="160">
          <cell r="E160">
            <v>5</v>
          </cell>
          <cell r="F160">
            <v>11</v>
          </cell>
          <cell r="G160">
            <v>18</v>
          </cell>
          <cell r="H160">
            <v>18</v>
          </cell>
          <cell r="I160">
            <v>1</v>
          </cell>
          <cell r="J160">
            <v>0</v>
          </cell>
          <cell r="K160">
            <v>2</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3</v>
          </cell>
          <cell r="AI160">
            <v>0</v>
          </cell>
          <cell r="AJ160">
            <v>0</v>
          </cell>
          <cell r="AK160">
            <v>5</v>
          </cell>
          <cell r="AL160">
            <v>16</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7</v>
          </cell>
          <cell r="CN160">
            <v>5</v>
          </cell>
          <cell r="CO160">
            <v>3</v>
          </cell>
          <cell r="CP160">
            <v>0</v>
          </cell>
          <cell r="CQ160">
            <v>0</v>
          </cell>
          <cell r="CR160">
            <v>0</v>
          </cell>
          <cell r="CS160">
            <v>0</v>
          </cell>
          <cell r="CU160">
            <v>14</v>
          </cell>
          <cell r="CV160">
            <v>0</v>
          </cell>
          <cell r="CW160">
            <v>0</v>
          </cell>
          <cell r="CX160">
            <v>0</v>
          </cell>
          <cell r="CY160">
            <v>0</v>
          </cell>
          <cell r="CZ160">
            <v>0</v>
          </cell>
          <cell r="DA160">
            <v>0</v>
          </cell>
          <cell r="DB160">
            <v>0</v>
          </cell>
          <cell r="DC160">
            <v>2</v>
          </cell>
          <cell r="DD160">
            <v>0</v>
          </cell>
          <cell r="DE160">
            <v>0</v>
          </cell>
          <cell r="DF160">
            <v>61</v>
          </cell>
          <cell r="DG160">
            <v>1</v>
          </cell>
          <cell r="DH160">
            <v>13</v>
          </cell>
          <cell r="DI160">
            <v>3</v>
          </cell>
          <cell r="DJ160">
            <v>0</v>
          </cell>
          <cell r="DK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F160">
            <v>56.2</v>
          </cell>
          <cell r="EH160">
            <v>11349</v>
          </cell>
          <cell r="EI160">
            <v>3471</v>
          </cell>
        </row>
        <row r="161">
          <cell r="E161">
            <v>124</v>
          </cell>
          <cell r="F161">
            <v>0</v>
          </cell>
          <cell r="G161">
            <v>87</v>
          </cell>
          <cell r="H161">
            <v>0</v>
          </cell>
          <cell r="I161">
            <v>8</v>
          </cell>
          <cell r="J161">
            <v>10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U161">
            <v>124</v>
          </cell>
          <cell r="CV161">
            <v>0</v>
          </cell>
          <cell r="CW161">
            <v>0</v>
          </cell>
          <cell r="CX161">
            <v>0</v>
          </cell>
          <cell r="CY161">
            <v>0</v>
          </cell>
          <cell r="CZ161">
            <v>0</v>
          </cell>
          <cell r="DA161">
            <v>0</v>
          </cell>
          <cell r="DB161">
            <v>0</v>
          </cell>
          <cell r="DC161">
            <v>0</v>
          </cell>
          <cell r="DD161">
            <v>0</v>
          </cell>
          <cell r="DE161">
            <v>0</v>
          </cell>
          <cell r="DF161">
            <v>87</v>
          </cell>
          <cell r="DG161">
            <v>0</v>
          </cell>
          <cell r="DH161">
            <v>0</v>
          </cell>
          <cell r="DI161">
            <v>18</v>
          </cell>
          <cell r="DJ161">
            <v>0</v>
          </cell>
          <cell r="DK161">
            <v>0</v>
          </cell>
          <cell r="DM161">
            <v>124</v>
          </cell>
          <cell r="DN161">
            <v>0</v>
          </cell>
          <cell r="DO161">
            <v>0</v>
          </cell>
          <cell r="DP161">
            <v>0</v>
          </cell>
          <cell r="DQ161">
            <v>0</v>
          </cell>
          <cell r="DR161">
            <v>0</v>
          </cell>
          <cell r="DS161">
            <v>0</v>
          </cell>
          <cell r="DT161">
            <v>0</v>
          </cell>
          <cell r="DU161">
            <v>0</v>
          </cell>
          <cell r="DV161">
            <v>0</v>
          </cell>
          <cell r="DW161">
            <v>0</v>
          </cell>
          <cell r="DX161">
            <v>87</v>
          </cell>
          <cell r="DY161">
            <v>0</v>
          </cell>
          <cell r="DZ161">
            <v>0</v>
          </cell>
          <cell r="EA161">
            <v>18</v>
          </cell>
          <cell r="EB161">
            <v>0</v>
          </cell>
          <cell r="EC161">
            <v>0</v>
          </cell>
          <cell r="EH161">
            <v>0</v>
          </cell>
          <cell r="EI161">
            <v>0</v>
          </cell>
        </row>
        <row r="164">
          <cell r="E164">
            <v>67</v>
          </cell>
          <cell r="F164">
            <v>0</v>
          </cell>
          <cell r="G164">
            <v>56</v>
          </cell>
          <cell r="H164">
            <v>0</v>
          </cell>
          <cell r="I164">
            <v>12</v>
          </cell>
          <cell r="J164">
            <v>0</v>
          </cell>
          <cell r="K164">
            <v>0</v>
          </cell>
          <cell r="L164">
            <v>1</v>
          </cell>
          <cell r="M164">
            <v>0</v>
          </cell>
          <cell r="N164">
            <v>2</v>
          </cell>
          <cell r="O164">
            <v>0</v>
          </cell>
          <cell r="P164">
            <v>1</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U164">
            <v>67</v>
          </cell>
          <cell r="CV164">
            <v>1</v>
          </cell>
          <cell r="CW164">
            <v>0</v>
          </cell>
          <cell r="CX164">
            <v>0</v>
          </cell>
          <cell r="CY164">
            <v>0</v>
          </cell>
          <cell r="CZ164">
            <v>0</v>
          </cell>
          <cell r="DA164">
            <v>0</v>
          </cell>
          <cell r="DB164">
            <v>0</v>
          </cell>
          <cell r="DC164">
            <v>0</v>
          </cell>
          <cell r="DD164">
            <v>0</v>
          </cell>
          <cell r="DE164">
            <v>0</v>
          </cell>
          <cell r="DF164">
            <v>56</v>
          </cell>
          <cell r="DG164">
            <v>2</v>
          </cell>
          <cell r="DH164">
            <v>0</v>
          </cell>
          <cell r="DI164">
            <v>12</v>
          </cell>
          <cell r="DJ164">
            <v>1</v>
          </cell>
          <cell r="DK164">
            <v>0</v>
          </cell>
          <cell r="DM164">
            <v>67</v>
          </cell>
          <cell r="DN164">
            <v>1</v>
          </cell>
          <cell r="DO164">
            <v>0</v>
          </cell>
          <cell r="DP164">
            <v>0</v>
          </cell>
          <cell r="DQ164">
            <v>0</v>
          </cell>
          <cell r="DR164">
            <v>0</v>
          </cell>
          <cell r="DS164">
            <v>0</v>
          </cell>
          <cell r="DT164">
            <v>0</v>
          </cell>
          <cell r="DU164">
            <v>0</v>
          </cell>
          <cell r="DV164">
            <v>0</v>
          </cell>
          <cell r="DW164">
            <v>0</v>
          </cell>
          <cell r="DX164">
            <v>56</v>
          </cell>
          <cell r="DY164">
            <v>2</v>
          </cell>
          <cell r="DZ164">
            <v>0</v>
          </cell>
          <cell r="EA164">
            <v>12</v>
          </cell>
          <cell r="EB164">
            <v>1</v>
          </cell>
          <cell r="EC164">
            <v>0</v>
          </cell>
          <cell r="EF164">
            <v>128</v>
          </cell>
          <cell r="EH164">
            <v>6023</v>
          </cell>
          <cell r="EI164">
            <v>1825</v>
          </cell>
        </row>
        <row r="165">
          <cell r="E165">
            <v>14</v>
          </cell>
          <cell r="F165">
            <v>0</v>
          </cell>
          <cell r="G165">
            <v>32</v>
          </cell>
          <cell r="H165">
            <v>0</v>
          </cell>
          <cell r="I165">
            <v>0</v>
          </cell>
          <cell r="J165">
            <v>2</v>
          </cell>
          <cell r="K165">
            <v>0</v>
          </cell>
          <cell r="L165">
            <v>6</v>
          </cell>
          <cell r="M165">
            <v>0</v>
          </cell>
          <cell r="N165">
            <v>2</v>
          </cell>
          <cell r="O165">
            <v>0</v>
          </cell>
          <cell r="P165">
            <v>0</v>
          </cell>
          <cell r="Q165">
            <v>0</v>
          </cell>
          <cell r="R165">
            <v>0</v>
          </cell>
          <cell r="S165">
            <v>0</v>
          </cell>
          <cell r="T165">
            <v>0</v>
          </cell>
          <cell r="U165">
            <v>0</v>
          </cell>
          <cell r="V165">
            <v>0</v>
          </cell>
          <cell r="W165">
            <v>0</v>
          </cell>
          <cell r="X165">
            <v>0</v>
          </cell>
          <cell r="Y165">
            <v>3</v>
          </cell>
          <cell r="Z165">
            <v>2</v>
          </cell>
          <cell r="AA165">
            <v>17</v>
          </cell>
          <cell r="AB165">
            <v>0</v>
          </cell>
          <cell r="AC165">
            <v>0</v>
          </cell>
          <cell r="AD165">
            <v>0</v>
          </cell>
          <cell r="AE165">
            <v>0</v>
          </cell>
          <cell r="AF165">
            <v>0</v>
          </cell>
          <cell r="AG165">
            <v>0</v>
          </cell>
          <cell r="AH165">
            <v>0</v>
          </cell>
          <cell r="AI165">
            <v>0</v>
          </cell>
          <cell r="AJ165">
            <v>3</v>
          </cell>
          <cell r="AK165">
            <v>40</v>
          </cell>
          <cell r="AL165">
            <v>5</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M165">
            <v>7</v>
          </cell>
          <cell r="DN165">
            <v>2</v>
          </cell>
          <cell r="DO165">
            <v>0</v>
          </cell>
          <cell r="DP165">
            <v>0</v>
          </cell>
          <cell r="DQ165">
            <v>0</v>
          </cell>
          <cell r="DR165">
            <v>0</v>
          </cell>
          <cell r="DS165">
            <v>0</v>
          </cell>
          <cell r="DT165">
            <v>0</v>
          </cell>
          <cell r="DU165">
            <v>2</v>
          </cell>
          <cell r="DV165">
            <v>1</v>
          </cell>
          <cell r="DW165">
            <v>10</v>
          </cell>
          <cell r="DX165">
            <v>1</v>
          </cell>
          <cell r="DY165">
            <v>0</v>
          </cell>
          <cell r="DZ165">
            <v>6</v>
          </cell>
          <cell r="EA165">
            <v>0</v>
          </cell>
          <cell r="EB165">
            <v>0</v>
          </cell>
          <cell r="EC165">
            <v>0</v>
          </cell>
          <cell r="EF165">
            <v>126</v>
          </cell>
          <cell r="EH165">
            <v>17998</v>
          </cell>
          <cell r="EI165">
            <v>5555</v>
          </cell>
        </row>
        <row r="167">
          <cell r="E167">
            <v>74</v>
          </cell>
          <cell r="F167">
            <v>0</v>
          </cell>
          <cell r="G167">
            <v>30</v>
          </cell>
          <cell r="H167">
            <v>0</v>
          </cell>
          <cell r="I167">
            <v>4</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F167">
            <v>0</v>
          </cell>
          <cell r="EH167">
            <v>0</v>
          </cell>
          <cell r="EI167">
            <v>0</v>
          </cell>
        </row>
        <row r="168">
          <cell r="E168">
            <v>72</v>
          </cell>
          <cell r="F168">
            <v>0</v>
          </cell>
          <cell r="G168">
            <v>42</v>
          </cell>
          <cell r="H168">
            <v>0</v>
          </cell>
          <cell r="I168">
            <v>16</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30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U168">
            <v>72</v>
          </cell>
          <cell r="CV168">
            <v>0</v>
          </cell>
          <cell r="CW168">
            <v>0</v>
          </cell>
          <cell r="CX168">
            <v>0</v>
          </cell>
          <cell r="CY168">
            <v>0</v>
          </cell>
          <cell r="CZ168">
            <v>0</v>
          </cell>
          <cell r="DA168">
            <v>0</v>
          </cell>
          <cell r="DB168">
            <v>0</v>
          </cell>
          <cell r="DC168">
            <v>0</v>
          </cell>
          <cell r="DD168">
            <v>0</v>
          </cell>
          <cell r="DE168">
            <v>0</v>
          </cell>
          <cell r="DF168">
            <v>42</v>
          </cell>
          <cell r="DG168">
            <v>0</v>
          </cell>
          <cell r="DH168">
            <v>0</v>
          </cell>
          <cell r="DI168">
            <v>16</v>
          </cell>
          <cell r="DJ168">
            <v>0</v>
          </cell>
          <cell r="DK168">
            <v>0</v>
          </cell>
          <cell r="DM168">
            <v>72</v>
          </cell>
          <cell r="DN168">
            <v>0</v>
          </cell>
          <cell r="DO168">
            <v>0</v>
          </cell>
          <cell r="DP168">
            <v>0</v>
          </cell>
          <cell r="DQ168">
            <v>0</v>
          </cell>
          <cell r="DR168">
            <v>0</v>
          </cell>
          <cell r="DS168">
            <v>0</v>
          </cell>
          <cell r="DT168">
            <v>0</v>
          </cell>
          <cell r="DU168">
            <v>0</v>
          </cell>
          <cell r="DV168">
            <v>0</v>
          </cell>
          <cell r="DW168">
            <v>0</v>
          </cell>
          <cell r="DX168">
            <v>42</v>
          </cell>
          <cell r="DY168">
            <v>0</v>
          </cell>
          <cell r="DZ168">
            <v>0</v>
          </cell>
          <cell r="EA168">
            <v>16</v>
          </cell>
          <cell r="EB168">
            <v>0</v>
          </cell>
          <cell r="EC168">
            <v>0</v>
          </cell>
          <cell r="EF168">
            <v>159</v>
          </cell>
          <cell r="EH168">
            <v>6172</v>
          </cell>
          <cell r="EI168">
            <v>1992</v>
          </cell>
        </row>
        <row r="169">
          <cell r="E169">
            <v>62</v>
          </cell>
          <cell r="F169">
            <v>0</v>
          </cell>
          <cell r="G169">
            <v>62</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54</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F169">
            <v>166.7</v>
          </cell>
          <cell r="EH169">
            <v>13118</v>
          </cell>
          <cell r="EI169">
            <v>4232</v>
          </cell>
        </row>
        <row r="170">
          <cell r="EH170">
            <v>3011</v>
          </cell>
          <cell r="EI170">
            <v>897</v>
          </cell>
        </row>
        <row r="171">
          <cell r="E171">
            <v>43</v>
          </cell>
          <cell r="F171">
            <v>0</v>
          </cell>
          <cell r="G171">
            <v>32</v>
          </cell>
          <cell r="H171">
            <v>0</v>
          </cell>
          <cell r="I171">
            <v>0</v>
          </cell>
          <cell r="J171">
            <v>14</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1</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F171">
            <v>76</v>
          </cell>
        </row>
        <row r="175">
          <cell r="E175">
            <v>107</v>
          </cell>
          <cell r="F175">
            <v>0</v>
          </cell>
          <cell r="G175">
            <v>67</v>
          </cell>
          <cell r="H175">
            <v>0</v>
          </cell>
          <cell r="I175">
            <v>13</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F175">
            <v>173.3</v>
          </cell>
          <cell r="EH175">
            <v>7052</v>
          </cell>
          <cell r="EI175">
            <v>2136</v>
          </cell>
        </row>
        <row r="176">
          <cell r="E176">
            <v>0</v>
          </cell>
          <cell r="F176">
            <v>0</v>
          </cell>
          <cell r="G176">
            <v>25</v>
          </cell>
          <cell r="H176">
            <v>0</v>
          </cell>
          <cell r="I176">
            <v>39</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F176">
            <v>104.3</v>
          </cell>
          <cell r="EH176">
            <v>2919</v>
          </cell>
          <cell r="EI176">
            <v>888</v>
          </cell>
        </row>
        <row r="177">
          <cell r="E177">
            <v>0</v>
          </cell>
          <cell r="F177">
            <v>0</v>
          </cell>
          <cell r="G177">
            <v>131</v>
          </cell>
          <cell r="H177">
            <v>0</v>
          </cell>
          <cell r="I177">
            <v>61</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U177">
            <v>0</v>
          </cell>
          <cell r="CV177">
            <v>0</v>
          </cell>
          <cell r="CW177">
            <v>0</v>
          </cell>
          <cell r="CX177">
            <v>0</v>
          </cell>
          <cell r="CY177">
            <v>0</v>
          </cell>
          <cell r="CZ177">
            <v>0</v>
          </cell>
          <cell r="DA177">
            <v>0</v>
          </cell>
          <cell r="DB177">
            <v>0</v>
          </cell>
          <cell r="DC177">
            <v>0</v>
          </cell>
          <cell r="DD177">
            <v>0</v>
          </cell>
          <cell r="DE177">
            <v>0</v>
          </cell>
          <cell r="DF177">
            <v>0</v>
          </cell>
          <cell r="DG177">
            <v>0</v>
          </cell>
          <cell r="DH177">
            <v>0</v>
          </cell>
          <cell r="DI177">
            <v>0</v>
          </cell>
          <cell r="DJ177">
            <v>0</v>
          </cell>
          <cell r="DK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F177">
            <v>166.7</v>
          </cell>
          <cell r="EH177">
            <v>5594</v>
          </cell>
          <cell r="EI177">
            <v>1702</v>
          </cell>
        </row>
        <row r="178">
          <cell r="E178">
            <v>30</v>
          </cell>
          <cell r="F178">
            <v>0</v>
          </cell>
          <cell r="G178">
            <v>30</v>
          </cell>
          <cell r="H178">
            <v>0</v>
          </cell>
          <cell r="I178">
            <v>15</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U178">
            <v>70</v>
          </cell>
          <cell r="CV178">
            <v>0</v>
          </cell>
          <cell r="CW178">
            <v>0</v>
          </cell>
          <cell r="CX178">
            <v>0</v>
          </cell>
          <cell r="CY178">
            <v>0</v>
          </cell>
          <cell r="CZ178">
            <v>0</v>
          </cell>
          <cell r="DA178">
            <v>0</v>
          </cell>
          <cell r="DB178">
            <v>0</v>
          </cell>
          <cell r="DC178">
            <v>0</v>
          </cell>
          <cell r="DD178">
            <v>0</v>
          </cell>
          <cell r="DE178">
            <v>0</v>
          </cell>
          <cell r="DF178">
            <v>61</v>
          </cell>
          <cell r="DG178">
            <v>0</v>
          </cell>
          <cell r="DH178">
            <v>0</v>
          </cell>
          <cell r="DI178">
            <v>0</v>
          </cell>
          <cell r="DJ178">
            <v>0</v>
          </cell>
          <cell r="DK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F178">
            <v>70</v>
          </cell>
          <cell r="EH178">
            <v>2720</v>
          </cell>
          <cell r="EI178">
            <v>825</v>
          </cell>
        </row>
        <row r="179">
          <cell r="E179">
            <v>155</v>
          </cell>
          <cell r="F179">
            <v>0</v>
          </cell>
          <cell r="G179">
            <v>115</v>
          </cell>
          <cell r="H179">
            <v>0</v>
          </cell>
          <cell r="I179">
            <v>15</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U179">
            <v>60</v>
          </cell>
          <cell r="CV179">
            <v>0</v>
          </cell>
          <cell r="CW179">
            <v>0</v>
          </cell>
          <cell r="CX179">
            <v>0</v>
          </cell>
          <cell r="CY179">
            <v>0</v>
          </cell>
          <cell r="CZ179">
            <v>0</v>
          </cell>
          <cell r="DA179">
            <v>0</v>
          </cell>
          <cell r="DB179">
            <v>0</v>
          </cell>
          <cell r="DC179">
            <v>0</v>
          </cell>
          <cell r="DD179">
            <v>0</v>
          </cell>
          <cell r="DE179">
            <v>0</v>
          </cell>
          <cell r="DF179">
            <v>24</v>
          </cell>
          <cell r="DG179">
            <v>0</v>
          </cell>
          <cell r="DH179">
            <v>0</v>
          </cell>
          <cell r="DI179">
            <v>0</v>
          </cell>
          <cell r="DJ179">
            <v>0</v>
          </cell>
          <cell r="DK179">
            <v>0</v>
          </cell>
          <cell r="DM179">
            <v>72</v>
          </cell>
          <cell r="DN179">
            <v>0</v>
          </cell>
          <cell r="DO179">
            <v>0</v>
          </cell>
          <cell r="DP179">
            <v>0</v>
          </cell>
          <cell r="DQ179">
            <v>0</v>
          </cell>
          <cell r="DR179">
            <v>0</v>
          </cell>
          <cell r="DS179">
            <v>0</v>
          </cell>
          <cell r="DT179">
            <v>0</v>
          </cell>
          <cell r="DU179">
            <v>0</v>
          </cell>
          <cell r="DV179">
            <v>0</v>
          </cell>
          <cell r="DW179">
            <v>0</v>
          </cell>
          <cell r="DX179">
            <v>37</v>
          </cell>
          <cell r="DY179">
            <v>0</v>
          </cell>
          <cell r="DZ179">
            <v>0</v>
          </cell>
          <cell r="EA179">
            <v>0</v>
          </cell>
          <cell r="EB179">
            <v>0</v>
          </cell>
          <cell r="EC179">
            <v>0</v>
          </cell>
          <cell r="EF179">
            <v>367.3</v>
          </cell>
          <cell r="EH179">
            <v>7683</v>
          </cell>
          <cell r="EI179">
            <v>2325</v>
          </cell>
        </row>
        <row r="180">
          <cell r="E180">
            <v>30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H180">
            <v>0</v>
          </cell>
          <cell r="EI180">
            <v>0</v>
          </cell>
        </row>
        <row r="182">
          <cell r="E182">
            <v>32</v>
          </cell>
          <cell r="F182">
            <v>0</v>
          </cell>
          <cell r="G182">
            <v>38</v>
          </cell>
          <cell r="H182">
            <v>0</v>
          </cell>
          <cell r="I182">
            <v>10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U182">
            <v>0</v>
          </cell>
          <cell r="CV182">
            <v>0</v>
          </cell>
          <cell r="CW182">
            <v>0</v>
          </cell>
          <cell r="CX182">
            <v>0</v>
          </cell>
          <cell r="CY182">
            <v>0</v>
          </cell>
          <cell r="CZ182">
            <v>0</v>
          </cell>
          <cell r="DA182">
            <v>0</v>
          </cell>
          <cell r="DB182">
            <v>0</v>
          </cell>
          <cell r="DC182">
            <v>0</v>
          </cell>
          <cell r="DD182">
            <v>0</v>
          </cell>
          <cell r="DE182">
            <v>0</v>
          </cell>
          <cell r="DF182">
            <v>0</v>
          </cell>
          <cell r="DG182">
            <v>0</v>
          </cell>
          <cell r="DH182">
            <v>0</v>
          </cell>
          <cell r="DI182">
            <v>0</v>
          </cell>
          <cell r="DJ182">
            <v>0</v>
          </cell>
          <cell r="DK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F182">
            <v>58.7</v>
          </cell>
          <cell r="EH182">
            <v>2229</v>
          </cell>
          <cell r="EI182">
            <v>696</v>
          </cell>
        </row>
        <row r="187">
          <cell r="E187">
            <v>155</v>
          </cell>
          <cell r="F187">
            <v>0</v>
          </cell>
          <cell r="G187">
            <v>169</v>
          </cell>
          <cell r="H187">
            <v>0</v>
          </cell>
          <cell r="I187">
            <v>12</v>
          </cell>
          <cell r="J187">
            <v>0</v>
          </cell>
          <cell r="K187">
            <v>0</v>
          </cell>
          <cell r="L187">
            <v>3</v>
          </cell>
          <cell r="M187">
            <v>0</v>
          </cell>
          <cell r="N187">
            <v>5</v>
          </cell>
          <cell r="O187">
            <v>0</v>
          </cell>
          <cell r="P187">
            <v>1</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U187">
            <v>155</v>
          </cell>
          <cell r="CV187">
            <v>3</v>
          </cell>
          <cell r="CW187">
            <v>0</v>
          </cell>
          <cell r="CX187">
            <v>0</v>
          </cell>
          <cell r="CY187">
            <v>0</v>
          </cell>
          <cell r="CZ187">
            <v>0</v>
          </cell>
          <cell r="DA187">
            <v>0</v>
          </cell>
          <cell r="DB187">
            <v>0</v>
          </cell>
          <cell r="DC187">
            <v>0</v>
          </cell>
          <cell r="DD187">
            <v>0</v>
          </cell>
          <cell r="DE187">
            <v>0</v>
          </cell>
          <cell r="DF187">
            <v>169</v>
          </cell>
          <cell r="DG187">
            <v>5</v>
          </cell>
          <cell r="DH187">
            <v>0</v>
          </cell>
          <cell r="DI187">
            <v>12</v>
          </cell>
          <cell r="DJ187">
            <v>1</v>
          </cell>
          <cell r="DK187">
            <v>0</v>
          </cell>
          <cell r="DM187">
            <v>155</v>
          </cell>
          <cell r="DN187">
            <v>3</v>
          </cell>
          <cell r="DO187">
            <v>0</v>
          </cell>
          <cell r="DP187">
            <v>0</v>
          </cell>
          <cell r="DQ187">
            <v>0</v>
          </cell>
          <cell r="DR187">
            <v>0</v>
          </cell>
          <cell r="DS187">
            <v>0</v>
          </cell>
          <cell r="DT187">
            <v>0</v>
          </cell>
          <cell r="DU187">
            <v>0</v>
          </cell>
          <cell r="DV187">
            <v>0</v>
          </cell>
          <cell r="DW187">
            <v>0</v>
          </cell>
          <cell r="DX187">
            <v>169</v>
          </cell>
          <cell r="DY187">
            <v>5</v>
          </cell>
          <cell r="DZ187">
            <v>0</v>
          </cell>
          <cell r="EA187">
            <v>12</v>
          </cell>
          <cell r="EB187">
            <v>1</v>
          </cell>
          <cell r="EC187">
            <v>0</v>
          </cell>
          <cell r="EF187">
            <v>586.6</v>
          </cell>
          <cell r="EH187">
            <v>38972</v>
          </cell>
          <cell r="EI187">
            <v>11775</v>
          </cell>
        </row>
        <row r="188">
          <cell r="E188">
            <v>136</v>
          </cell>
          <cell r="F188">
            <v>0</v>
          </cell>
          <cell r="G188">
            <v>102</v>
          </cell>
          <cell r="H188">
            <v>0</v>
          </cell>
          <cell r="I188">
            <v>14</v>
          </cell>
          <cell r="J188">
            <v>0</v>
          </cell>
          <cell r="K188">
            <v>0</v>
          </cell>
          <cell r="L188">
            <v>6</v>
          </cell>
          <cell r="M188">
            <v>0</v>
          </cell>
          <cell r="N188">
            <v>6</v>
          </cell>
          <cell r="O188">
            <v>0</v>
          </cell>
          <cell r="P188">
            <v>1</v>
          </cell>
          <cell r="Q188">
            <v>0</v>
          </cell>
          <cell r="R188">
            <v>0</v>
          </cell>
          <cell r="S188">
            <v>0</v>
          </cell>
          <cell r="T188">
            <v>0</v>
          </cell>
          <cell r="U188">
            <v>0</v>
          </cell>
          <cell r="V188">
            <v>0</v>
          </cell>
          <cell r="W188">
            <v>0</v>
          </cell>
          <cell r="X188">
            <v>0</v>
          </cell>
          <cell r="Y188">
            <v>1</v>
          </cell>
          <cell r="Z188">
            <v>1</v>
          </cell>
          <cell r="AA188">
            <v>1</v>
          </cell>
          <cell r="AB188">
            <v>0</v>
          </cell>
          <cell r="AC188">
            <v>0</v>
          </cell>
          <cell r="AD188">
            <v>0</v>
          </cell>
          <cell r="AE188">
            <v>0</v>
          </cell>
          <cell r="AF188">
            <v>0</v>
          </cell>
          <cell r="AG188">
            <v>0</v>
          </cell>
          <cell r="AH188">
            <v>0</v>
          </cell>
          <cell r="AI188">
            <v>0</v>
          </cell>
          <cell r="AJ188">
            <v>0</v>
          </cell>
          <cell r="AK188">
            <v>1</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U188">
            <v>136</v>
          </cell>
          <cell r="CV188">
            <v>6</v>
          </cell>
          <cell r="CW188">
            <v>0</v>
          </cell>
          <cell r="CX188">
            <v>0</v>
          </cell>
          <cell r="CY188">
            <v>0</v>
          </cell>
          <cell r="CZ188">
            <v>0</v>
          </cell>
          <cell r="DA188">
            <v>0</v>
          </cell>
          <cell r="DB188">
            <v>0</v>
          </cell>
          <cell r="DC188">
            <v>1</v>
          </cell>
          <cell r="DD188">
            <v>1</v>
          </cell>
          <cell r="DE188">
            <v>1</v>
          </cell>
          <cell r="DF188">
            <v>102</v>
          </cell>
          <cell r="DG188">
            <v>6</v>
          </cell>
          <cell r="DH188">
            <v>1</v>
          </cell>
          <cell r="DI188">
            <v>14</v>
          </cell>
          <cell r="DJ188">
            <v>1</v>
          </cell>
          <cell r="DK188">
            <v>0</v>
          </cell>
          <cell r="DM188">
            <v>136</v>
          </cell>
          <cell r="DN188">
            <v>6</v>
          </cell>
          <cell r="DO188">
            <v>0</v>
          </cell>
          <cell r="DP188">
            <v>0</v>
          </cell>
          <cell r="DQ188">
            <v>0</v>
          </cell>
          <cell r="DR188">
            <v>0</v>
          </cell>
          <cell r="DS188">
            <v>0</v>
          </cell>
          <cell r="DT188">
            <v>0</v>
          </cell>
          <cell r="DU188">
            <v>1</v>
          </cell>
          <cell r="DV188">
            <v>1</v>
          </cell>
          <cell r="DW188">
            <v>1</v>
          </cell>
          <cell r="DX188">
            <v>102</v>
          </cell>
          <cell r="DY188">
            <v>6</v>
          </cell>
          <cell r="DZ188">
            <v>1</v>
          </cell>
          <cell r="EA188">
            <v>14</v>
          </cell>
          <cell r="EB188">
            <v>1</v>
          </cell>
          <cell r="EC188">
            <v>0</v>
          </cell>
          <cell r="EF188">
            <v>0</v>
          </cell>
          <cell r="EH188">
            <v>0</v>
          </cell>
          <cell r="EI188">
            <v>0</v>
          </cell>
        </row>
        <row r="191">
          <cell r="E191">
            <v>14.3</v>
          </cell>
          <cell r="F191">
            <v>0</v>
          </cell>
          <cell r="G191">
            <v>25.74</v>
          </cell>
          <cell r="H191">
            <v>0</v>
          </cell>
          <cell r="I191">
            <v>0</v>
          </cell>
          <cell r="J191">
            <v>1.7</v>
          </cell>
          <cell r="K191">
            <v>0</v>
          </cell>
          <cell r="L191">
            <v>2</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U191">
            <v>3.3</v>
          </cell>
          <cell r="CV191">
            <v>0</v>
          </cell>
          <cell r="CW191">
            <v>0</v>
          </cell>
          <cell r="CX191">
            <v>0</v>
          </cell>
          <cell r="CY191">
            <v>0</v>
          </cell>
          <cell r="CZ191">
            <v>0</v>
          </cell>
          <cell r="DA191">
            <v>0</v>
          </cell>
          <cell r="DB191">
            <v>0</v>
          </cell>
          <cell r="DC191">
            <v>0</v>
          </cell>
          <cell r="DD191">
            <v>0</v>
          </cell>
          <cell r="DE191">
            <v>0</v>
          </cell>
          <cell r="DF191">
            <v>3.3</v>
          </cell>
          <cell r="DG191">
            <v>0</v>
          </cell>
          <cell r="DH191">
            <v>0</v>
          </cell>
          <cell r="DI191">
            <v>0</v>
          </cell>
          <cell r="DJ191">
            <v>0</v>
          </cell>
          <cell r="DK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F191">
            <v>42.3</v>
          </cell>
          <cell r="EH191">
            <v>1770</v>
          </cell>
          <cell r="EI191">
            <v>537</v>
          </cell>
        </row>
        <row r="192">
          <cell r="E192">
            <v>63.7</v>
          </cell>
          <cell r="F192">
            <v>0</v>
          </cell>
          <cell r="G192">
            <v>41.7</v>
          </cell>
          <cell r="H192">
            <v>0</v>
          </cell>
          <cell r="I192">
            <v>10</v>
          </cell>
          <cell r="J192">
            <v>2.7</v>
          </cell>
          <cell r="K192">
            <v>0</v>
          </cell>
          <cell r="L192">
            <v>0</v>
          </cell>
          <cell r="M192">
            <v>0</v>
          </cell>
          <cell r="N192">
            <v>4</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U192">
            <v>21.3</v>
          </cell>
          <cell r="CV192">
            <v>0</v>
          </cell>
          <cell r="CW192">
            <v>0</v>
          </cell>
          <cell r="CX192">
            <v>0</v>
          </cell>
          <cell r="CY192">
            <v>0</v>
          </cell>
          <cell r="CZ192">
            <v>0</v>
          </cell>
          <cell r="DA192">
            <v>0</v>
          </cell>
          <cell r="DB192">
            <v>0</v>
          </cell>
          <cell r="DC192">
            <v>0</v>
          </cell>
          <cell r="DD192">
            <v>0</v>
          </cell>
          <cell r="DE192">
            <v>0</v>
          </cell>
          <cell r="DF192">
            <v>11.3</v>
          </cell>
          <cell r="DG192">
            <v>0</v>
          </cell>
          <cell r="DH192">
            <v>0</v>
          </cell>
          <cell r="DI192">
            <v>11</v>
          </cell>
          <cell r="DJ192">
            <v>0</v>
          </cell>
          <cell r="DK192">
            <v>0</v>
          </cell>
          <cell r="DM192">
            <v>64.3</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F192">
            <v>123.3</v>
          </cell>
          <cell r="EH192">
            <v>5367</v>
          </cell>
          <cell r="EI192">
            <v>1626</v>
          </cell>
        </row>
      </sheetData>
      <sheetData sheetId="1"/>
      <sheetData sheetId="2"/>
      <sheetData sheetId="3"/>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2:T129"/>
  <sheetViews>
    <sheetView view="pageBreakPreview" zoomScale="60" zoomScaleNormal="60" workbookViewId="0">
      <pane xSplit="2" ySplit="7" topLeftCell="C32" activePane="bottomRight" state="frozen"/>
      <selection pane="topRight" activeCell="C1" sqref="C1"/>
      <selection pane="bottomLeft" activeCell="A8" sqref="A8"/>
      <selection pane="bottomRight" activeCell="D34" sqref="D34"/>
    </sheetView>
  </sheetViews>
  <sheetFormatPr defaultColWidth="9.140625" defaultRowHeight="15.75" x14ac:dyDescent="0.25"/>
  <cols>
    <col min="1" max="1" width="37.28515625" style="1" customWidth="1"/>
    <col min="2" max="2" width="20.5703125" style="1" customWidth="1"/>
    <col min="3" max="4" width="23.28515625" style="2" customWidth="1"/>
    <col min="5" max="6" width="23.28515625" style="1" customWidth="1"/>
    <col min="7" max="20" width="23.28515625" style="2" customWidth="1"/>
    <col min="21" max="21" width="9.140625" style="1"/>
    <col min="22" max="23" width="9.140625" style="1" customWidth="1"/>
    <col min="24" max="24" width="9.140625" style="1"/>
    <col min="25" max="25" width="9.140625" style="1" customWidth="1"/>
    <col min="26" max="16384" width="9.140625" style="1"/>
  </cols>
  <sheetData>
    <row r="2" spans="1:20" ht="82.5" customHeight="1" x14ac:dyDescent="0.25">
      <c r="A2" s="190" t="s">
        <v>24</v>
      </c>
      <c r="B2" s="190"/>
      <c r="C2" s="190"/>
      <c r="D2" s="190"/>
      <c r="E2" s="190"/>
      <c r="F2" s="190"/>
      <c r="G2" s="190"/>
      <c r="H2" s="190"/>
      <c r="I2" s="190"/>
      <c r="J2" s="190"/>
    </row>
    <row r="4" spans="1:20" s="2" customFormat="1" ht="15.75" customHeight="1" x14ac:dyDescent="0.25">
      <c r="A4" s="192" t="s">
        <v>3</v>
      </c>
      <c r="B4" s="192" t="s">
        <v>4</v>
      </c>
      <c r="C4" s="191" t="s">
        <v>21</v>
      </c>
      <c r="D4" s="191"/>
      <c r="E4" s="191" t="s">
        <v>22</v>
      </c>
      <c r="F4" s="191"/>
      <c r="G4" s="191"/>
      <c r="H4" s="191"/>
      <c r="I4" s="191"/>
      <c r="J4" s="191"/>
      <c r="K4" s="187" t="s">
        <v>31</v>
      </c>
      <c r="L4" s="187"/>
      <c r="M4" s="188" t="s">
        <v>23</v>
      </c>
      <c r="N4" s="188"/>
      <c r="O4" s="188" t="s">
        <v>22</v>
      </c>
      <c r="P4" s="188"/>
      <c r="Q4" s="188"/>
      <c r="R4" s="188"/>
      <c r="S4" s="188"/>
      <c r="T4" s="188"/>
    </row>
    <row r="5" spans="1:20" ht="73.5" customHeight="1" x14ac:dyDescent="0.25">
      <c r="A5" s="192"/>
      <c r="B5" s="192"/>
      <c r="C5" s="191"/>
      <c r="D5" s="191"/>
      <c r="E5" s="193" t="s">
        <v>25</v>
      </c>
      <c r="F5" s="193"/>
      <c r="G5" s="193" t="s">
        <v>26</v>
      </c>
      <c r="H5" s="193"/>
      <c r="I5" s="193" t="s">
        <v>27</v>
      </c>
      <c r="J5" s="193"/>
      <c r="K5" s="187"/>
      <c r="L5" s="187"/>
      <c r="M5" s="188"/>
      <c r="N5" s="188"/>
      <c r="O5" s="189" t="s">
        <v>28</v>
      </c>
      <c r="P5" s="189"/>
      <c r="Q5" s="189" t="s">
        <v>29</v>
      </c>
      <c r="R5" s="189"/>
      <c r="S5" s="189" t="s">
        <v>30</v>
      </c>
      <c r="T5" s="189"/>
    </row>
    <row r="6" spans="1:20" ht="96.75" customHeight="1" x14ac:dyDescent="0.25">
      <c r="A6" s="192"/>
      <c r="B6" s="192"/>
      <c r="C6" s="130" t="s">
        <v>5</v>
      </c>
      <c r="D6" s="130" t="s">
        <v>6</v>
      </c>
      <c r="E6" s="131" t="s">
        <v>5</v>
      </c>
      <c r="F6" s="131" t="s">
        <v>6</v>
      </c>
      <c r="G6" s="131" t="s">
        <v>5</v>
      </c>
      <c r="H6" s="131" t="s">
        <v>6</v>
      </c>
      <c r="I6" s="131" t="s">
        <v>5</v>
      </c>
      <c r="J6" s="131" t="s">
        <v>6</v>
      </c>
      <c r="K6" s="127" t="s">
        <v>5</v>
      </c>
      <c r="L6" s="127" t="s">
        <v>6</v>
      </c>
      <c r="M6" s="128" t="s">
        <v>5</v>
      </c>
      <c r="N6" s="128" t="s">
        <v>6</v>
      </c>
      <c r="O6" s="129" t="s">
        <v>5</v>
      </c>
      <c r="P6" s="129" t="s">
        <v>6</v>
      </c>
      <c r="Q6" s="129" t="s">
        <v>5</v>
      </c>
      <c r="R6" s="129" t="s">
        <v>6</v>
      </c>
      <c r="S6" s="129" t="s">
        <v>5</v>
      </c>
      <c r="T6" s="129" t="s">
        <v>6</v>
      </c>
    </row>
    <row r="7" spans="1:20" ht="27.75" customHeight="1" x14ac:dyDescent="0.25">
      <c r="A7" s="195" t="s">
        <v>7</v>
      </c>
      <c r="B7" s="196"/>
      <c r="C7" s="196"/>
      <c r="D7" s="196"/>
      <c r="E7" s="196"/>
      <c r="F7" s="196"/>
      <c r="G7" s="196"/>
      <c r="H7" s="196"/>
      <c r="I7" s="196"/>
      <c r="J7" s="196"/>
      <c r="K7" s="196"/>
      <c r="L7" s="196"/>
      <c r="M7" s="196"/>
      <c r="N7" s="196"/>
      <c r="O7" s="196"/>
      <c r="P7" s="196"/>
      <c r="Q7" s="196"/>
      <c r="R7" s="196"/>
      <c r="S7" s="196"/>
      <c r="T7" s="197"/>
    </row>
    <row r="8" spans="1:20" ht="31.5" customHeight="1" x14ac:dyDescent="0.25">
      <c r="A8" s="194" t="s">
        <v>8</v>
      </c>
      <c r="B8" s="134" t="s">
        <v>10</v>
      </c>
      <c r="C8" s="4">
        <f t="shared" ref="C8:D11" si="0">E8+G8+I8</f>
        <v>98329</v>
      </c>
      <c r="D8" s="4">
        <f t="shared" si="0"/>
        <v>122911</v>
      </c>
      <c r="E8" s="4">
        <f xml:space="preserve"> ROUND((0.76063*0.091*1.3*1*1*1)*51526*12*1.302,0)</f>
        <v>72440</v>
      </c>
      <c r="F8" s="4">
        <f xml:space="preserve"> ROUND((0.76063*0.091*1.3*1*1*1.25)*51526*12*1.302,0)</f>
        <v>90550</v>
      </c>
      <c r="G8" s="4">
        <f xml:space="preserve"> ROUND((0.78185*0.453654*0.039*1.3*0.75*1*1)*51526*12*1.302,0)</f>
        <v>10858</v>
      </c>
      <c r="H8" s="4">
        <f xml:space="preserve"> ROUND((0.78185*0.453654*0.039*1.3*0.75*1*1.25)*51526*12*1.302,0)</f>
        <v>13572</v>
      </c>
      <c r="I8" s="4">
        <f xml:space="preserve"> ROUND((0.79173*0.78871*0.023*1.3*1*1)*51526*12*1.302,0)</f>
        <v>15031</v>
      </c>
      <c r="J8" s="4">
        <f xml:space="preserve"> ROUND((0.79173*0.78871*0.023*1.3*1*1.25)*51526*12*1.302,0)</f>
        <v>18789</v>
      </c>
      <c r="K8" s="4"/>
      <c r="L8" s="4"/>
      <c r="M8" s="4">
        <f t="shared" ref="M8:N11" si="1">O8+Q8+S8</f>
        <v>0</v>
      </c>
      <c r="N8" s="4">
        <f t="shared" si="1"/>
        <v>0</v>
      </c>
      <c r="O8" s="4"/>
      <c r="P8" s="4"/>
      <c r="Q8" s="4"/>
      <c r="R8" s="4"/>
      <c r="S8" s="4"/>
      <c r="T8" s="4"/>
    </row>
    <row r="9" spans="1:20" ht="32.25" customHeight="1" x14ac:dyDescent="0.25">
      <c r="A9" s="194"/>
      <c r="B9" s="134" t="s">
        <v>11</v>
      </c>
      <c r="C9" s="4">
        <f t="shared" si="0"/>
        <v>85847</v>
      </c>
      <c r="D9" s="4">
        <f t="shared" si="0"/>
        <v>107309</v>
      </c>
      <c r="E9" s="4">
        <f xml:space="preserve"> ROUND((0.784825*0.091*1.1*1*1*1)*51526*12*1.302,0)</f>
        <v>63245</v>
      </c>
      <c r="F9" s="4">
        <f xml:space="preserve"> ROUND((0.784825*0.091*1.1*1*1*1.25)*51526*12*1.302,0)</f>
        <v>79056</v>
      </c>
      <c r="G9" s="4">
        <f xml:space="preserve"> ROUND((0.80672*0.453654*0.039*1.1*0.75*1*1)*51526*12*1.302,0)</f>
        <v>9479</v>
      </c>
      <c r="H9" s="4">
        <f xml:space="preserve"> ROUND((0.80672*0.453654*0.039*1.1*0.75*1*1.25)*51526*12*1.302,0)</f>
        <v>11849</v>
      </c>
      <c r="I9" s="4">
        <f xml:space="preserve"> ROUND((0.816914*0.78871*0.023*1.1*1*1)*51526*12*1.302,0)</f>
        <v>13123</v>
      </c>
      <c r="J9" s="4">
        <f xml:space="preserve"> ROUND((0.816914*0.78871*0.023*1.1*1*1.25)*51526*12*1.302,0)</f>
        <v>16404</v>
      </c>
      <c r="K9" s="4"/>
      <c r="L9" s="4"/>
      <c r="M9" s="4">
        <f t="shared" si="1"/>
        <v>0</v>
      </c>
      <c r="N9" s="4">
        <f t="shared" si="1"/>
        <v>0</v>
      </c>
      <c r="O9" s="4"/>
      <c r="P9" s="4"/>
      <c r="Q9" s="4"/>
      <c r="R9" s="4"/>
      <c r="S9" s="4"/>
      <c r="T9" s="4"/>
    </row>
    <row r="10" spans="1:20" ht="31.5" customHeight="1" x14ac:dyDescent="0.25">
      <c r="A10" s="194"/>
      <c r="B10" s="134" t="s">
        <v>1</v>
      </c>
      <c r="C10" s="4">
        <f t="shared" si="0"/>
        <v>82638</v>
      </c>
      <c r="D10" s="4">
        <f t="shared" si="0"/>
        <v>103296</v>
      </c>
      <c r="E10" s="4">
        <f xml:space="preserve"> ROUND((0.847539*0.091*1*1*1*1)*51526*12*1.302,0)</f>
        <v>62090</v>
      </c>
      <c r="F10" s="4">
        <f xml:space="preserve"> ROUND((0.847539*0.091*1*1*1*1.25)*51526*12*1.302,0)</f>
        <v>77612</v>
      </c>
      <c r="G10" s="4">
        <f xml:space="preserve"> ROUND((0.80672*0.453654*0.039*1*0.75*1*1)*51526*12*1.302,0)</f>
        <v>8618</v>
      </c>
      <c r="H10" s="4">
        <f xml:space="preserve"> ROUND((0.80672*0.453654*0.039*1*0.75*1*1.25)*51526*12*1.302,0)</f>
        <v>10772</v>
      </c>
      <c r="I10" s="4">
        <f xml:space="preserve"> ROUND((0.816914*0.78871*0.023*1*1*1)*51526*12*1.302,0)</f>
        <v>11930</v>
      </c>
      <c r="J10" s="4">
        <f xml:space="preserve"> ROUND((0.816914*0.78871*0.023*1*1*1.25)*51526*12*1.302,0)</f>
        <v>14912</v>
      </c>
      <c r="K10" s="4"/>
      <c r="L10" s="4"/>
      <c r="M10" s="4">
        <f t="shared" si="1"/>
        <v>0</v>
      </c>
      <c r="N10" s="4">
        <f t="shared" si="1"/>
        <v>0</v>
      </c>
      <c r="O10" s="4"/>
      <c r="P10" s="4"/>
      <c r="Q10" s="4"/>
      <c r="R10" s="4"/>
      <c r="S10" s="4"/>
      <c r="T10" s="4"/>
    </row>
    <row r="11" spans="1:20" ht="78.75" x14ac:dyDescent="0.25">
      <c r="A11" s="194"/>
      <c r="B11" s="134" t="s">
        <v>2</v>
      </c>
      <c r="C11" s="4"/>
      <c r="D11" s="4">
        <f t="shared" si="0"/>
        <v>142322</v>
      </c>
      <c r="E11" s="4"/>
      <c r="F11" s="4">
        <f xml:space="preserve"> ROUND((0.76063*0.091*1.4*1*1*1.25)*51526*12*1.302,0)</f>
        <v>97515</v>
      </c>
      <c r="G11" s="4"/>
      <c r="H11" s="4">
        <f xml:space="preserve"> ROUND((0.78185*0.453654*0.039*1.8*0.75*1*1.25)*51526*12*1.302,0)</f>
        <v>18792</v>
      </c>
      <c r="I11" s="4"/>
      <c r="J11" s="4">
        <f xml:space="preserve"> ROUND((0.79173*0.78871*0.023*1.8*1*1.25)*51526*12*1.302,0)</f>
        <v>26015</v>
      </c>
      <c r="K11" s="4"/>
      <c r="L11" s="4"/>
      <c r="M11" s="4">
        <f t="shared" si="1"/>
        <v>0</v>
      </c>
      <c r="N11" s="4">
        <f t="shared" si="1"/>
        <v>0</v>
      </c>
      <c r="O11" s="4"/>
      <c r="P11" s="4"/>
      <c r="Q11" s="4"/>
      <c r="R11" s="4"/>
      <c r="S11" s="4"/>
      <c r="T11" s="4"/>
    </row>
    <row r="12" spans="1:20" ht="31.5" x14ac:dyDescent="0.25">
      <c r="A12" s="5" t="s">
        <v>9</v>
      </c>
      <c r="B12" s="45" t="s">
        <v>19</v>
      </c>
      <c r="C12" s="6" t="s">
        <v>19</v>
      </c>
      <c r="D12" s="6" t="s">
        <v>19</v>
      </c>
      <c r="E12" s="6" t="s">
        <v>19</v>
      </c>
      <c r="F12" s="6" t="s">
        <v>19</v>
      </c>
      <c r="G12" s="6" t="s">
        <v>19</v>
      </c>
      <c r="H12" s="6" t="s">
        <v>19</v>
      </c>
      <c r="I12" s="6" t="s">
        <v>19</v>
      </c>
      <c r="J12" s="6" t="s">
        <v>19</v>
      </c>
      <c r="K12" s="6" t="s">
        <v>19</v>
      </c>
      <c r="L12" s="6" t="s">
        <v>19</v>
      </c>
      <c r="M12" s="6" t="s">
        <v>19</v>
      </c>
      <c r="N12" s="6" t="s">
        <v>19</v>
      </c>
      <c r="O12" s="6" t="s">
        <v>19</v>
      </c>
      <c r="P12" s="6" t="s">
        <v>19</v>
      </c>
      <c r="Q12" s="6" t="s">
        <v>19</v>
      </c>
      <c r="R12" s="6" t="s">
        <v>19</v>
      </c>
      <c r="S12" s="6" t="s">
        <v>19</v>
      </c>
      <c r="T12" s="6" t="s">
        <v>19</v>
      </c>
    </row>
    <row r="13" spans="1:20" ht="63" x14ac:dyDescent="0.25">
      <c r="A13" s="133" t="s">
        <v>12</v>
      </c>
      <c r="B13" s="134" t="s">
        <v>1</v>
      </c>
      <c r="C13" s="4">
        <f t="shared" ref="C13:D21" si="2">E13+G13+I13</f>
        <v>137790</v>
      </c>
      <c r="D13" s="4">
        <f t="shared" si="2"/>
        <v>172238</v>
      </c>
      <c r="E13" s="4">
        <f xml:space="preserve"> ROUND((0.668601*0.091*1*1*2*1)*51526*12*1.302,0)</f>
        <v>97962</v>
      </c>
      <c r="F13" s="4">
        <f xml:space="preserve"> ROUND((0.668601*0.091*1*1*2*1.25)*51526*12*1.302,0)</f>
        <v>122452</v>
      </c>
      <c r="G13" s="4">
        <f xml:space="preserve"> ROUND((0.78185*0.453654*0.039*1*0.75*2*1)*51526*12*1.302,0)</f>
        <v>16704</v>
      </c>
      <c r="H13" s="4">
        <f xml:space="preserve"> ROUND((0.78185*0.453654*0.039*1*0.75*2*1.25)*51526*12*1.302,0)</f>
        <v>20880</v>
      </c>
      <c r="I13" s="4">
        <f xml:space="preserve"> ROUND((0.79173*0.78871*0.023*1*2*1)*51526*12*1.302,0)</f>
        <v>23124</v>
      </c>
      <c r="J13" s="4">
        <f xml:space="preserve"> ROUND((0.79173*0.78871*0.023*1*2*1.25)*51526*12*1.302,0)</f>
        <v>28906</v>
      </c>
      <c r="K13" s="4"/>
      <c r="L13" s="4"/>
      <c r="M13" s="4">
        <f t="shared" ref="M13:N21" si="3">O13+Q13+S13</f>
        <v>0</v>
      </c>
      <c r="N13" s="4">
        <f t="shared" si="3"/>
        <v>0</v>
      </c>
      <c r="O13" s="4"/>
      <c r="P13" s="4"/>
      <c r="Q13" s="4"/>
      <c r="R13" s="4"/>
      <c r="S13" s="4"/>
      <c r="T13" s="4"/>
    </row>
    <row r="14" spans="1:20" ht="63" customHeight="1" x14ac:dyDescent="0.25">
      <c r="A14" s="194" t="s">
        <v>13</v>
      </c>
      <c r="B14" s="134" t="s">
        <v>15</v>
      </c>
      <c r="C14" s="4">
        <f t="shared" si="2"/>
        <v>174315</v>
      </c>
      <c r="D14" s="4">
        <f t="shared" si="2"/>
        <v>217894</v>
      </c>
      <c r="E14" s="4">
        <f xml:space="preserve"> ROUND((0.711405*0.091*1.1*1*2.2*1)*51526*12*1.302,0)</f>
        <v>126122</v>
      </c>
      <c r="F14" s="4">
        <f xml:space="preserve"> ROUND((0.711405*0.091*1.1*1*2.2*1.25)*51526*12*1.302,0)</f>
        <v>157653</v>
      </c>
      <c r="G14" s="4">
        <f xml:space="preserve"> ROUND((0.78185*0.453654*0.039*1.1*0.75*2.2*1)*51526*12*1.302,0)</f>
        <v>20212</v>
      </c>
      <c r="H14" s="4">
        <f xml:space="preserve"> ROUND((0.78185*0.453654*0.039*1.1*0.75*2.2*1.25)*51526*12*1.302,0)</f>
        <v>25265</v>
      </c>
      <c r="I14" s="4">
        <f xml:space="preserve"> ROUND((0.79173*0.78871*0.023*1.1*2.2*1)*51526*12*1.302,0)</f>
        <v>27981</v>
      </c>
      <c r="J14" s="4">
        <f xml:space="preserve"> ROUND((0.79173*0.78871*0.023*1.1*2.2*1.25)*51526*12*1.302,0)</f>
        <v>34976</v>
      </c>
      <c r="K14" s="4"/>
      <c r="L14" s="4"/>
      <c r="M14" s="4">
        <f t="shared" si="3"/>
        <v>0</v>
      </c>
      <c r="N14" s="4">
        <f t="shared" si="3"/>
        <v>0</v>
      </c>
      <c r="O14" s="4"/>
      <c r="P14" s="4"/>
      <c r="Q14" s="4"/>
      <c r="R14" s="4"/>
      <c r="S14" s="4"/>
      <c r="T14" s="4"/>
    </row>
    <row r="15" spans="1:20" ht="63" customHeight="1" x14ac:dyDescent="0.25">
      <c r="A15" s="194"/>
      <c r="B15" s="134" t="s">
        <v>1</v>
      </c>
      <c r="C15" s="4">
        <f t="shared" si="2"/>
        <v>151569</v>
      </c>
      <c r="D15" s="4">
        <f t="shared" si="2"/>
        <v>189462</v>
      </c>
      <c r="E15" s="4">
        <f xml:space="preserve"> ROUND((0.668601*0.091*1*1*2.2*1)*51526*12*1.302,0)</f>
        <v>107758</v>
      </c>
      <c r="F15" s="4">
        <f xml:space="preserve"> ROUND((0.668601*0.091*1*1*2.2*1.25)*51526*12*1.302,0)</f>
        <v>134698</v>
      </c>
      <c r="G15" s="4">
        <f xml:space="preserve"> ROUND((0.78185*0.453654*0.039*1*0.75*2.2*1)*51526*12*1.302,0)</f>
        <v>18374</v>
      </c>
      <c r="H15" s="4">
        <f xml:space="preserve"> ROUND((0.78185*0.453654*0.039*1*0.75*2.2*1.25)*51526*12*1.302,0)</f>
        <v>22968</v>
      </c>
      <c r="I15" s="4">
        <f xml:space="preserve"> ROUND((0.79173*0.78871*0.023*1*2.2*1)*51526*12*1.302,0)</f>
        <v>25437</v>
      </c>
      <c r="J15" s="4">
        <f xml:space="preserve"> ROUND((0.79173*0.78871*0.023*1*2.2*1.25)*51526*12*1.302,0)</f>
        <v>31796</v>
      </c>
      <c r="K15" s="4"/>
      <c r="L15" s="4"/>
      <c r="M15" s="4">
        <f t="shared" si="3"/>
        <v>0</v>
      </c>
      <c r="N15" s="4">
        <f t="shared" si="3"/>
        <v>0</v>
      </c>
      <c r="O15" s="4"/>
      <c r="P15" s="4"/>
      <c r="Q15" s="4"/>
      <c r="R15" s="4"/>
      <c r="S15" s="4"/>
      <c r="T15" s="4"/>
    </row>
    <row r="16" spans="1:20" s="126" customFormat="1" ht="63" customHeight="1" x14ac:dyDescent="0.25">
      <c r="A16" s="133" t="s">
        <v>20</v>
      </c>
      <c r="B16" s="134" t="s">
        <v>1</v>
      </c>
      <c r="C16" s="4">
        <f t="shared" si="2"/>
        <v>179127</v>
      </c>
      <c r="D16" s="4">
        <f t="shared" si="2"/>
        <v>223909</v>
      </c>
      <c r="E16" s="4">
        <f xml:space="preserve"> ROUND((0.668601*0.091*1*1*2.6*1)*51526*12*1.302,0)</f>
        <v>127350</v>
      </c>
      <c r="F16" s="4">
        <f xml:space="preserve"> ROUND((0.668601*0.091*1*1*2.6*1.25)*51526*12*1.302,0)</f>
        <v>159188</v>
      </c>
      <c r="G16" s="4">
        <f xml:space="preserve"> ROUND((0.78185*0.453654*0.039*1*0.75*2.6*1)*51526*12*1.302,0)</f>
        <v>21715</v>
      </c>
      <c r="H16" s="4">
        <f xml:space="preserve"> ROUND((0.78185*0.453654*0.039*1*0.75*2.6*1.25)*51526*12*1.302,0)</f>
        <v>27144</v>
      </c>
      <c r="I16" s="4">
        <f xml:space="preserve"> ROUND((0.79173*0.78871*0.023*1*2.6*1)*51526*12*1.302,0)</f>
        <v>30062</v>
      </c>
      <c r="J16" s="4">
        <f xml:space="preserve"> ROUND((0.79173*0.78871*0.023*1*2.6*1.25)*51526*12*1.302,0)</f>
        <v>37577</v>
      </c>
      <c r="K16" s="4"/>
      <c r="L16" s="4"/>
      <c r="M16" s="4">
        <f t="shared" si="3"/>
        <v>0</v>
      </c>
      <c r="N16" s="4">
        <f t="shared" si="3"/>
        <v>0</v>
      </c>
      <c r="O16" s="4"/>
      <c r="P16" s="4"/>
      <c r="Q16" s="4"/>
      <c r="R16" s="4"/>
      <c r="S16" s="4"/>
      <c r="T16" s="4"/>
    </row>
    <row r="17" spans="1:20" s="126" customFormat="1" ht="114" customHeight="1" x14ac:dyDescent="0.25">
      <c r="A17" s="194" t="s">
        <v>14</v>
      </c>
      <c r="B17" s="134" t="s">
        <v>16</v>
      </c>
      <c r="C17" s="4">
        <f t="shared" si="2"/>
        <v>316937</v>
      </c>
      <c r="D17" s="4">
        <f t="shared" si="2"/>
        <v>396170</v>
      </c>
      <c r="E17" s="4">
        <f xml:space="preserve"> ROUND((0.711405*0.091*1.1*1*4*1)*51526*12*1.302,0)</f>
        <v>229314</v>
      </c>
      <c r="F17" s="4">
        <f xml:space="preserve"> ROUND((0.711405*0.091*1.1*1*4*1.25)*51526*12*1.302,0)</f>
        <v>286642</v>
      </c>
      <c r="G17" s="4">
        <f xml:space="preserve"> ROUND((0.78185*0.453654*0.039*1.1*0.75*4*1)*51526*12*1.302,0)</f>
        <v>36749</v>
      </c>
      <c r="H17" s="4">
        <f xml:space="preserve"> ROUND((0.78185*0.453654*0.039*1.1*0.75*4*1.25)*51526*12*1.302,0)</f>
        <v>45936</v>
      </c>
      <c r="I17" s="4">
        <f xml:space="preserve"> ROUND((0.79173*0.78871*0.023*1.1*4*1)*51526*12*1.302,0)</f>
        <v>50874</v>
      </c>
      <c r="J17" s="4">
        <f xml:space="preserve"> ROUND((0.79173*0.78871*0.023*1.1*4*1.25)*51526*12*1.302,0)</f>
        <v>63592</v>
      </c>
      <c r="K17" s="4"/>
      <c r="L17" s="4"/>
      <c r="M17" s="4">
        <f t="shared" si="3"/>
        <v>0</v>
      </c>
      <c r="N17" s="4">
        <f t="shared" si="3"/>
        <v>0</v>
      </c>
      <c r="O17" s="4"/>
      <c r="P17" s="4"/>
      <c r="Q17" s="4"/>
      <c r="R17" s="4"/>
      <c r="S17" s="4"/>
      <c r="T17" s="4"/>
    </row>
    <row r="18" spans="1:20" s="126" customFormat="1" ht="114" customHeight="1" x14ac:dyDescent="0.25">
      <c r="A18" s="194"/>
      <c r="B18" s="134" t="s">
        <v>1</v>
      </c>
      <c r="C18" s="4">
        <f t="shared" si="2"/>
        <v>275581</v>
      </c>
      <c r="D18" s="4">
        <f t="shared" si="2"/>
        <v>344476</v>
      </c>
      <c r="E18" s="4">
        <f xml:space="preserve"> ROUND((0.668601*0.091*1*1*4*1)*51526*12*1.302,0)</f>
        <v>195924</v>
      </c>
      <c r="F18" s="4">
        <f xml:space="preserve"> ROUND((0.668601*0.091*1*1*4*1.25)*51526*12*1.302,0)</f>
        <v>244905</v>
      </c>
      <c r="G18" s="4">
        <f xml:space="preserve"> ROUND((0.78185*0.453654*0.039*1*0.75*4*1)*51526*12*1.302,0)</f>
        <v>33408</v>
      </c>
      <c r="H18" s="4">
        <f xml:space="preserve"> ROUND((0.78185*0.453654*0.039*1*0.75*4*1.25)*51526*12*1.302,0)</f>
        <v>41760</v>
      </c>
      <c r="I18" s="4">
        <f xml:space="preserve"> ROUND((0.79173*0.78871*0.023*1*4*1)*51526*12*1.302,0)</f>
        <v>46249</v>
      </c>
      <c r="J18" s="4">
        <f xml:space="preserve"> ROUND((0.79173*0.78871*0.023*1*4*1.25)*51526*12*1.302,0)</f>
        <v>57811</v>
      </c>
      <c r="K18" s="4"/>
      <c r="L18" s="4"/>
      <c r="M18" s="4">
        <f t="shared" si="3"/>
        <v>0</v>
      </c>
      <c r="N18" s="4">
        <f t="shared" si="3"/>
        <v>0</v>
      </c>
      <c r="O18" s="4"/>
      <c r="P18" s="4"/>
      <c r="Q18" s="4"/>
      <c r="R18" s="4"/>
      <c r="S18" s="4"/>
      <c r="T18" s="4"/>
    </row>
    <row r="19" spans="1:20" s="126" customFormat="1" ht="47.25" customHeight="1" x14ac:dyDescent="0.25">
      <c r="A19" s="194" t="s">
        <v>374</v>
      </c>
      <c r="B19" s="134" t="s">
        <v>0</v>
      </c>
      <c r="C19" s="4">
        <f t="shared" si="2"/>
        <v>99841</v>
      </c>
      <c r="D19" s="4">
        <f t="shared" si="2"/>
        <v>124802</v>
      </c>
      <c r="E19" s="4">
        <f xml:space="preserve"> ROUND((0.76063*0.091*1.1*1*1.2*1)*51526*12*1.302,0)</f>
        <v>73554</v>
      </c>
      <c r="F19" s="4">
        <f xml:space="preserve"> ROUND((0.76063*0.091*1.1*1*1.2*1.25)*51526*12*1.302,0)</f>
        <v>91943</v>
      </c>
      <c r="G19" s="4">
        <f xml:space="preserve"> ROUND((0.78185*0.453654*0.039*1.1*0.75*1.2*1)*51526*12*1.302,0)</f>
        <v>11025</v>
      </c>
      <c r="H19" s="4">
        <f xml:space="preserve"> ROUND((0.78185*0.453654*0.039*1.1*0.75*1.2*1.25)*51526*12*1.302,0)</f>
        <v>13781</v>
      </c>
      <c r="I19" s="4">
        <f xml:space="preserve"> ROUND((0.79173*0.78871*0.023*1.1*1.2*1)*51526*12*1.302,0)</f>
        <v>15262</v>
      </c>
      <c r="J19" s="4">
        <f xml:space="preserve"> ROUND((0.79173*0.78871*0.023*1.1*1.2*1.25)*51526*12*1.302,0)</f>
        <v>19078</v>
      </c>
      <c r="K19" s="4"/>
      <c r="L19" s="4"/>
      <c r="M19" s="4">
        <f t="shared" si="3"/>
        <v>0</v>
      </c>
      <c r="N19" s="4">
        <f t="shared" si="3"/>
        <v>0</v>
      </c>
      <c r="O19" s="4"/>
      <c r="P19" s="4"/>
      <c r="Q19" s="4"/>
      <c r="R19" s="4"/>
      <c r="S19" s="4"/>
      <c r="T19" s="4"/>
    </row>
    <row r="20" spans="1:20" s="126" customFormat="1" ht="15.75" customHeight="1" x14ac:dyDescent="0.25">
      <c r="A20" s="194"/>
      <c r="B20" s="134" t="s">
        <v>1</v>
      </c>
      <c r="C20" s="4">
        <f t="shared" si="2"/>
        <v>90764</v>
      </c>
      <c r="D20" s="4">
        <f t="shared" si="2"/>
        <v>113455</v>
      </c>
      <c r="E20" s="4">
        <f xml:space="preserve"> ROUND((0.76063*0.091*1*1*1.2*1)*51526*12*1.302,0)</f>
        <v>66867</v>
      </c>
      <c r="F20" s="4">
        <f xml:space="preserve"> ROUND((0.76063*0.091*1*1*1.2*1.25)*51526*12*1.302,0)</f>
        <v>83584</v>
      </c>
      <c r="G20" s="4">
        <f xml:space="preserve"> ROUND((0.78185*0.453654*0.039*1*0.75*1.2*1)*51526*12*1.302,0)</f>
        <v>10022</v>
      </c>
      <c r="H20" s="4">
        <f xml:space="preserve"> ROUND((0.78185*0.453654*0.039*1*0.75*1.2*1.25)*51526*12*1.302,0)</f>
        <v>12528</v>
      </c>
      <c r="I20" s="4">
        <f xml:space="preserve"> ROUND((0.79173*0.78871*0.023*1*1.2*1)*51526*12*1.302,0)</f>
        <v>13875</v>
      </c>
      <c r="J20" s="4">
        <f xml:space="preserve"> ROUND((0.79173*0.78871*0.023*1*1.2*1.25)*51526*12*1.302,0)</f>
        <v>17343</v>
      </c>
      <c r="K20" s="4"/>
      <c r="L20" s="4"/>
      <c r="M20" s="4">
        <f t="shared" si="3"/>
        <v>0</v>
      </c>
      <c r="N20" s="4">
        <f t="shared" si="3"/>
        <v>0</v>
      </c>
      <c r="O20" s="4"/>
      <c r="P20" s="4"/>
      <c r="Q20" s="4"/>
      <c r="R20" s="4"/>
      <c r="S20" s="4"/>
      <c r="T20" s="4"/>
    </row>
    <row r="21" spans="1:20" s="126" customFormat="1" ht="15.75" customHeight="1" x14ac:dyDescent="0.25">
      <c r="A21" s="133" t="s">
        <v>18</v>
      </c>
      <c r="B21" s="134" t="s">
        <v>1</v>
      </c>
      <c r="C21" s="4">
        <f t="shared" si="2"/>
        <v>88772</v>
      </c>
      <c r="D21" s="4">
        <f t="shared" si="2"/>
        <v>110966</v>
      </c>
      <c r="E21" s="4">
        <f xml:space="preserve"> ROUND((0.76063*0.091*1*1*1.2*1)*51526*12*1.302,0)</f>
        <v>66867</v>
      </c>
      <c r="F21" s="4">
        <f xml:space="preserve"> ROUND((0.76063*0.091*1*1*1.2*1.25)*51526*12*1.302,0)</f>
        <v>83584</v>
      </c>
      <c r="G21" s="4">
        <f xml:space="preserve"> ROUND((0.78185*0.453654*0.039*1*0.75*1.1*1)*51526*12*1.302,0)</f>
        <v>9187</v>
      </c>
      <c r="H21" s="4">
        <f xml:space="preserve"> ROUND((0.78185*0.453654*0.039*1*0.75*1.1*1.25)*51526*12*1.302,0)</f>
        <v>11484</v>
      </c>
      <c r="I21" s="4">
        <f xml:space="preserve"> ROUND((0.79173*0.78871*0.023*1*1.1*1)*51526*12*1.302,0)</f>
        <v>12718</v>
      </c>
      <c r="J21" s="4">
        <f xml:space="preserve"> ROUND((0.79173*0.78871*0.023*1*1.1*1.25)*51526*12*1.302,0)</f>
        <v>15898</v>
      </c>
      <c r="K21" s="4"/>
      <c r="L21" s="4"/>
      <c r="M21" s="4">
        <f t="shared" si="3"/>
        <v>0</v>
      </c>
      <c r="N21" s="4">
        <f t="shared" si="3"/>
        <v>0</v>
      </c>
      <c r="O21" s="4"/>
      <c r="P21" s="4"/>
      <c r="Q21" s="4"/>
      <c r="R21" s="4"/>
      <c r="S21" s="4"/>
      <c r="T21" s="4"/>
    </row>
    <row r="22" spans="1:20" s="126" customFormat="1" ht="37.5" customHeight="1" x14ac:dyDescent="0.25">
      <c r="A22" s="195" t="s">
        <v>39</v>
      </c>
      <c r="B22" s="196"/>
      <c r="C22" s="196"/>
      <c r="D22" s="196"/>
      <c r="E22" s="196"/>
      <c r="F22" s="196"/>
      <c r="G22" s="196"/>
      <c r="H22" s="196"/>
      <c r="I22" s="196"/>
      <c r="J22" s="196"/>
      <c r="K22" s="196"/>
      <c r="L22" s="196"/>
      <c r="M22" s="196"/>
      <c r="N22" s="196"/>
      <c r="O22" s="196"/>
      <c r="P22" s="196"/>
      <c r="Q22" s="196"/>
      <c r="R22" s="196"/>
      <c r="S22" s="196"/>
      <c r="T22" s="197"/>
    </row>
    <row r="23" spans="1:20" s="126" customFormat="1" ht="31.5" customHeight="1" x14ac:dyDescent="0.25">
      <c r="A23" s="194" t="s">
        <v>8</v>
      </c>
      <c r="B23" s="134" t="s">
        <v>11</v>
      </c>
      <c r="C23" s="4">
        <f t="shared" ref="C23:D25" si="4">E23+G23+I23</f>
        <v>68773</v>
      </c>
      <c r="D23" s="4">
        <f t="shared" si="4"/>
        <v>85965</v>
      </c>
      <c r="E23" s="4">
        <f xml:space="preserve"> ROUND((0.784825*0.091*1.1*0.75*1*1)*51526*12*1.302,0)</f>
        <v>47434</v>
      </c>
      <c r="F23" s="4">
        <f xml:space="preserve"> ROUND((0.784825*0.091*1.1*0.75*1*1.25)*51526*12*1.302,0)</f>
        <v>59292</v>
      </c>
      <c r="G23" s="4">
        <f xml:space="preserve"> ROUND((0.80672*0.453654*0.039*1.1*0.65*1*1)*51526*12*1.302,0)</f>
        <v>8216</v>
      </c>
      <c r="H23" s="4">
        <f xml:space="preserve"> ROUND((0.80672*0.453654*0.039*1.1*0.65*1*1.25)*51526*12*1.302,0)</f>
        <v>10269</v>
      </c>
      <c r="I23" s="4">
        <f xml:space="preserve"> ROUND((0.816914*0.78871*0.023*1.1*1*1)*51526*12*1.302,0)</f>
        <v>13123</v>
      </c>
      <c r="J23" s="4">
        <f xml:space="preserve"> ROUND((0.816914*0.78871*0.023*1.1*1*1.25)*51526*12*1.302,0)</f>
        <v>16404</v>
      </c>
      <c r="K23" s="4"/>
      <c r="L23" s="4"/>
      <c r="M23" s="4">
        <f t="shared" ref="M23:N25" si="5">O23+Q23+S23</f>
        <v>0</v>
      </c>
      <c r="N23" s="4">
        <f t="shared" si="5"/>
        <v>0</v>
      </c>
      <c r="O23" s="4"/>
      <c r="P23" s="4"/>
      <c r="Q23" s="4"/>
      <c r="R23" s="4"/>
      <c r="S23" s="4"/>
      <c r="T23" s="4"/>
    </row>
    <row r="24" spans="1:20" s="126" customFormat="1" x14ac:dyDescent="0.25">
      <c r="A24" s="194"/>
      <c r="B24" s="134" t="s">
        <v>1</v>
      </c>
      <c r="C24" s="4">
        <f t="shared" si="4"/>
        <v>65966</v>
      </c>
      <c r="D24" s="4">
        <f t="shared" si="4"/>
        <v>82457</v>
      </c>
      <c r="E24" s="4">
        <f xml:space="preserve"> ROUND((0.847539*0.091*1*0.75*1*1)*51526*12*1.302,0)</f>
        <v>46567</v>
      </c>
      <c r="F24" s="4">
        <f xml:space="preserve"> ROUND((0.847539*0.091*1*0.75*1*1.25)*51526*12*1.302,0)</f>
        <v>58209</v>
      </c>
      <c r="G24" s="4">
        <f xml:space="preserve"> ROUND((0.80672*0.453654*0.039*1*0.65*1*1)*51526*12*1.302,0)</f>
        <v>7469</v>
      </c>
      <c r="H24" s="4">
        <f xml:space="preserve"> ROUND((0.80672*0.453654*0.039*1*0.65*1*1.25)*51526*12*1.302,0)</f>
        <v>9336</v>
      </c>
      <c r="I24" s="4">
        <f xml:space="preserve"> ROUND((0.816914*0.78871*0.023*1*1*1)*51526*12*1.302,0)</f>
        <v>11930</v>
      </c>
      <c r="J24" s="4">
        <f xml:space="preserve"> ROUND((0.816914*0.78871*0.023*1*1*1.25)*51526*12*1.302,0)</f>
        <v>14912</v>
      </c>
      <c r="K24" s="4"/>
      <c r="L24" s="4"/>
      <c r="M24" s="4">
        <f t="shared" si="5"/>
        <v>0</v>
      </c>
      <c r="N24" s="4">
        <f t="shared" si="5"/>
        <v>0</v>
      </c>
      <c r="O24" s="4"/>
      <c r="P24" s="4"/>
      <c r="Q24" s="4"/>
      <c r="R24" s="4"/>
      <c r="S24" s="4"/>
      <c r="T24" s="4"/>
    </row>
    <row r="25" spans="1:20" s="126" customFormat="1" ht="78.75" x14ac:dyDescent="0.25">
      <c r="A25" s="194"/>
      <c r="B25" s="134" t="s">
        <v>2</v>
      </c>
      <c r="C25" s="4"/>
      <c r="D25" s="4">
        <f t="shared" si="4"/>
        <v>115437</v>
      </c>
      <c r="E25" s="4"/>
      <c r="F25" s="4">
        <f xml:space="preserve"> ROUND((0.76063*0.091*1.4*0.75*1*1.25)*51526*12*1.302,0)</f>
        <v>73136</v>
      </c>
      <c r="G25" s="4"/>
      <c r="H25" s="4">
        <f xml:space="preserve"> ROUND((0.78185*0.453654*0.039*1.8*0.65*1*1.25)*51526*12*1.302,0)</f>
        <v>16286</v>
      </c>
      <c r="I25" s="4"/>
      <c r="J25" s="4">
        <f xml:space="preserve"> ROUND((0.79173*0.78871*0.023*1.8*1*1.25)*51526*12*1.302,0)</f>
        <v>26015</v>
      </c>
      <c r="K25" s="4"/>
      <c r="L25" s="4"/>
      <c r="M25" s="4">
        <f t="shared" si="5"/>
        <v>0</v>
      </c>
      <c r="N25" s="4">
        <f t="shared" si="5"/>
        <v>0</v>
      </c>
      <c r="O25" s="4"/>
      <c r="P25" s="4"/>
      <c r="Q25" s="4"/>
      <c r="R25" s="4"/>
      <c r="S25" s="4"/>
      <c r="T25" s="4"/>
    </row>
    <row r="26" spans="1:20" s="126" customFormat="1" ht="31.5" x14ac:dyDescent="0.25">
      <c r="A26" s="5" t="s">
        <v>9</v>
      </c>
      <c r="B26" s="45" t="s">
        <v>19</v>
      </c>
      <c r="C26" s="6" t="s">
        <v>19</v>
      </c>
      <c r="D26" s="6" t="s">
        <v>19</v>
      </c>
      <c r="E26" s="6" t="s">
        <v>19</v>
      </c>
      <c r="F26" s="6"/>
      <c r="G26" s="6" t="s">
        <v>19</v>
      </c>
      <c r="H26" s="6" t="s">
        <v>19</v>
      </c>
      <c r="I26" s="6" t="s">
        <v>19</v>
      </c>
      <c r="J26" s="6" t="s">
        <v>19</v>
      </c>
      <c r="K26" s="6" t="s">
        <v>19</v>
      </c>
      <c r="L26" s="6" t="s">
        <v>19</v>
      </c>
      <c r="M26" s="6" t="s">
        <v>19</v>
      </c>
      <c r="N26" s="6" t="s">
        <v>19</v>
      </c>
      <c r="O26" s="6" t="s">
        <v>19</v>
      </c>
      <c r="P26" s="6" t="s">
        <v>19</v>
      </c>
      <c r="Q26" s="6" t="s">
        <v>19</v>
      </c>
      <c r="R26" s="6" t="s">
        <v>19</v>
      </c>
      <c r="S26" s="6" t="s">
        <v>19</v>
      </c>
      <c r="T26" s="6" t="s">
        <v>19</v>
      </c>
    </row>
    <row r="27" spans="1:20" s="126" customFormat="1" ht="63" x14ac:dyDescent="0.25">
      <c r="A27" s="133" t="s">
        <v>12</v>
      </c>
      <c r="B27" s="134" t="s">
        <v>1</v>
      </c>
      <c r="C27" s="4">
        <f t="shared" ref="C27:D31" si="6">E27+G27+I27</f>
        <v>121185</v>
      </c>
      <c r="D27" s="4">
        <f t="shared" si="6"/>
        <v>151482</v>
      </c>
      <c r="E27" s="4">
        <f xml:space="preserve"> ROUND((0.76063*0.091*0.75*1*2*1)*51526*12*1.302,0)</f>
        <v>83584</v>
      </c>
      <c r="F27" s="4">
        <f xml:space="preserve"> ROUND((0.76063*0.091*0.75*1*2*1.25)*51526*12*1.302,0)</f>
        <v>104480</v>
      </c>
      <c r="G27" s="4">
        <f xml:space="preserve"> ROUND((0.78185*0.453654*0.039*1*0.65*2*1)*51526*12*1.302,0)</f>
        <v>14477</v>
      </c>
      <c r="H27" s="4">
        <f xml:space="preserve"> ROUND((0.78185*0.453654*0.039*1*0.65*2*1.25)*51526*12*1.302,0)</f>
        <v>18096</v>
      </c>
      <c r="I27" s="4">
        <f xml:space="preserve"> ROUND((0.79173*0.78871*0.023*1*2*1)*51526*12*1.302,0)</f>
        <v>23124</v>
      </c>
      <c r="J27" s="4">
        <f xml:space="preserve"> ROUND((0.79173*0.78871*0.023*1*2*1.25)*51526*12*1.302,0)</f>
        <v>28906</v>
      </c>
      <c r="K27" s="4"/>
      <c r="L27" s="4"/>
      <c r="M27" s="4">
        <f t="shared" ref="M27:N31" si="7">O27+Q27+S27</f>
        <v>0</v>
      </c>
      <c r="N27" s="4">
        <f t="shared" si="7"/>
        <v>0</v>
      </c>
      <c r="O27" s="4"/>
      <c r="P27" s="4"/>
      <c r="Q27" s="4"/>
      <c r="R27" s="4"/>
      <c r="S27" s="4"/>
      <c r="T27" s="4"/>
    </row>
    <row r="28" spans="1:20" s="126" customFormat="1" ht="126.75" customHeight="1" x14ac:dyDescent="0.25">
      <c r="A28" s="133" t="s">
        <v>13</v>
      </c>
      <c r="B28" s="134" t="s">
        <v>1</v>
      </c>
      <c r="C28" s="4">
        <f t="shared" si="6"/>
        <v>133305</v>
      </c>
      <c r="D28" s="4">
        <f t="shared" si="6"/>
        <v>166630</v>
      </c>
      <c r="E28" s="4">
        <f xml:space="preserve"> ROUND((0.76063*0.091*1*0.75*2.2*1)*51526*12*1.302,0)</f>
        <v>91943</v>
      </c>
      <c r="F28" s="4">
        <f xml:space="preserve"> ROUND((0.76063*0.091*1*0.75*2.2*1.25)*51526*12*1.302,0)</f>
        <v>114928</v>
      </c>
      <c r="G28" s="4">
        <f xml:space="preserve"> ROUND((0.78185*0.453654*0.039*1*0.65*2.2*1)*51526*12*1.302,0)</f>
        <v>15925</v>
      </c>
      <c r="H28" s="4">
        <f xml:space="preserve"> ROUND((0.78185*0.453654*0.039*1*0.65*2.2*1.25)*51526*12*1.302,0)</f>
        <v>19906</v>
      </c>
      <c r="I28" s="4">
        <f xml:space="preserve"> ROUND((0.79173*0.78871*0.023*1*2.2*1)*51526*12*1.302,0)</f>
        <v>25437</v>
      </c>
      <c r="J28" s="4">
        <f xml:space="preserve"> ROUND((0.79173*0.78871*0.023*1*2.2*1.25)*51526*12*1.302,0)</f>
        <v>31796</v>
      </c>
      <c r="K28" s="4"/>
      <c r="L28" s="4"/>
      <c r="M28" s="4">
        <f t="shared" si="7"/>
        <v>0</v>
      </c>
      <c r="N28" s="4">
        <f t="shared" si="7"/>
        <v>0</v>
      </c>
      <c r="O28" s="4"/>
      <c r="P28" s="4"/>
      <c r="Q28" s="4"/>
      <c r="R28" s="4"/>
      <c r="S28" s="4"/>
      <c r="T28" s="4"/>
    </row>
    <row r="29" spans="1:20" s="126" customFormat="1" ht="126.75" customHeight="1" x14ac:dyDescent="0.25">
      <c r="A29" s="133" t="s">
        <v>20</v>
      </c>
      <c r="B29" s="134" t="s">
        <v>1</v>
      </c>
      <c r="C29" s="4">
        <f>E29+G29+I29</f>
        <v>157542</v>
      </c>
      <c r="D29" s="4">
        <f>F29+H29+J29</f>
        <v>196927</v>
      </c>
      <c r="E29" s="4">
        <f xml:space="preserve"> ROUND((0.76063*0.091*1*0.75*2.6*1)*51526*12*1.302,0)</f>
        <v>108660</v>
      </c>
      <c r="F29" s="4">
        <f xml:space="preserve"> ROUND((0.76063*0.091*1*0.75*2.6*1.25)*51526*12*1.302,0)</f>
        <v>135825</v>
      </c>
      <c r="G29" s="4">
        <f xml:space="preserve"> ROUND((0.78185*0.453654*0.039*1*0.65*2.6*1)*51526*12*1.302,0)</f>
        <v>18820</v>
      </c>
      <c r="H29" s="4">
        <f xml:space="preserve"> ROUND((0.78185*0.453654*0.039*1*0.65*2.6*1.25)*51526*12*1.302,0)</f>
        <v>23525</v>
      </c>
      <c r="I29" s="4">
        <f xml:space="preserve"> ROUND((0.79173*0.78871*0.023*1*2.6*1)*51526*12*1.302,0)</f>
        <v>30062</v>
      </c>
      <c r="J29" s="4">
        <f xml:space="preserve"> ROUND((0.79173*0.78871*0.023*1*2.6*1.25)*51526*12*1.302,0)</f>
        <v>37577</v>
      </c>
      <c r="K29" s="4"/>
      <c r="L29" s="4"/>
      <c r="M29" s="4">
        <f t="shared" si="7"/>
        <v>0</v>
      </c>
      <c r="N29" s="4">
        <f t="shared" si="7"/>
        <v>0</v>
      </c>
      <c r="O29" s="4"/>
      <c r="P29" s="4"/>
      <c r="Q29" s="4"/>
      <c r="R29" s="4"/>
      <c r="S29" s="4"/>
      <c r="T29" s="4"/>
    </row>
    <row r="30" spans="1:20" s="126" customFormat="1" ht="236.25" x14ac:dyDescent="0.25">
      <c r="A30" s="133" t="s">
        <v>14</v>
      </c>
      <c r="B30" s="134" t="s">
        <v>1</v>
      </c>
      <c r="C30" s="4">
        <f t="shared" si="6"/>
        <v>242372</v>
      </c>
      <c r="D30" s="4">
        <f t="shared" si="6"/>
        <v>302964</v>
      </c>
      <c r="E30" s="4">
        <f xml:space="preserve"> ROUND((0.76063*0.091*1*0.75*4*1)*51526*12*1.302,0)</f>
        <v>167169</v>
      </c>
      <c r="F30" s="4">
        <f xml:space="preserve"> ROUND((0.76063*0.091*1*0.75*4*1.25)*51526*12*1.302,0)</f>
        <v>208961</v>
      </c>
      <c r="G30" s="4">
        <f xml:space="preserve"> ROUND((0.78185*0.453654*0.039*1*0.65*4*1)*51526*12*1.302,0)</f>
        <v>28954</v>
      </c>
      <c r="H30" s="4">
        <f xml:space="preserve"> ROUND((0.78185*0.453654*0.039*1*0.65*4*1.25)*51526*12*1.302,0)</f>
        <v>36192</v>
      </c>
      <c r="I30" s="4">
        <f xml:space="preserve"> ROUND((0.79173*0.78871*0.023*1*4*1)*51526*12*1.302,0)</f>
        <v>46249</v>
      </c>
      <c r="J30" s="4">
        <f xml:space="preserve"> ROUND((0.79173*0.78871*0.023*1*4*1.25)*51526*12*1.302,0)</f>
        <v>57811</v>
      </c>
      <c r="K30" s="4"/>
      <c r="L30" s="4"/>
      <c r="M30" s="4">
        <f t="shared" si="7"/>
        <v>0</v>
      </c>
      <c r="N30" s="4">
        <f t="shared" si="7"/>
        <v>0</v>
      </c>
      <c r="O30" s="4"/>
      <c r="P30" s="4"/>
      <c r="Q30" s="4"/>
      <c r="R30" s="4"/>
      <c r="S30" s="4"/>
      <c r="T30" s="4"/>
    </row>
    <row r="31" spans="1:20" s="126" customFormat="1" x14ac:dyDescent="0.25">
      <c r="A31" s="133" t="s">
        <v>18</v>
      </c>
      <c r="B31" s="134" t="s">
        <v>1</v>
      </c>
      <c r="C31" s="4">
        <f t="shared" si="6"/>
        <v>70831</v>
      </c>
      <c r="D31" s="4">
        <f t="shared" si="6"/>
        <v>88539</v>
      </c>
      <c r="E31" s="4">
        <f xml:space="preserve"> ROUND((0.76063*0.091*1*0.75*1.2*1)*51526*12*1.302,0)</f>
        <v>50151</v>
      </c>
      <c r="F31" s="4">
        <f xml:space="preserve"> ROUND((0.76063*0.091*1*0.75*1.2*1.25)*51526*12*1.302,0)</f>
        <v>62688</v>
      </c>
      <c r="G31" s="4">
        <f xml:space="preserve"> ROUND((0.78185*0.453654*0.039*1*0.65*1.1*1)*51526*12*1.302,0)</f>
        <v>7962</v>
      </c>
      <c r="H31" s="4">
        <f xml:space="preserve"> ROUND((0.78185*0.453654*0.039*1*0.65*1.1*1.25)*51526*12*1.302,0)</f>
        <v>9953</v>
      </c>
      <c r="I31" s="4">
        <f xml:space="preserve"> ROUND((0.79173*0.78871*0.023*1*1.1*1)*51526*12*1.302,0)</f>
        <v>12718</v>
      </c>
      <c r="J31" s="4">
        <f xml:space="preserve"> ROUND((0.79173*0.78871*0.023*1*1.1*1.25)*51526*12*1.302,0)</f>
        <v>15898</v>
      </c>
      <c r="K31" s="4"/>
      <c r="L31" s="4"/>
      <c r="M31" s="4">
        <f t="shared" si="7"/>
        <v>0</v>
      </c>
      <c r="N31" s="4">
        <f t="shared" si="7"/>
        <v>0</v>
      </c>
      <c r="O31" s="4"/>
      <c r="P31" s="4"/>
      <c r="Q31" s="4"/>
      <c r="R31" s="4"/>
      <c r="S31" s="4"/>
      <c r="T31" s="4"/>
    </row>
    <row r="32" spans="1:20" s="126" customFormat="1" ht="35.25" customHeight="1" x14ac:dyDescent="0.25">
      <c r="A32" s="195" t="s">
        <v>37</v>
      </c>
      <c r="B32" s="196"/>
      <c r="C32" s="196"/>
      <c r="D32" s="196"/>
      <c r="E32" s="196"/>
      <c r="F32" s="196"/>
      <c r="G32" s="196"/>
      <c r="H32" s="196"/>
      <c r="I32" s="196"/>
      <c r="J32" s="196"/>
      <c r="K32" s="196"/>
      <c r="L32" s="196"/>
      <c r="M32" s="196"/>
      <c r="N32" s="196"/>
      <c r="O32" s="196"/>
      <c r="P32" s="196"/>
      <c r="Q32" s="196"/>
      <c r="R32" s="196"/>
      <c r="S32" s="196"/>
      <c r="T32" s="197"/>
    </row>
    <row r="33" spans="1:20" s="126" customFormat="1" ht="31.5" customHeight="1" x14ac:dyDescent="0.25">
      <c r="A33" s="194" t="s">
        <v>8</v>
      </c>
      <c r="B33" s="134" t="s">
        <v>11</v>
      </c>
      <c r="C33" s="4">
        <f>E33+G33+I33</f>
        <v>46639</v>
      </c>
      <c r="D33" s="4">
        <f>F33+H33+J33</f>
        <v>58299</v>
      </c>
      <c r="E33" s="4">
        <f xml:space="preserve"> ROUND((0.784825*0.091*1.1*0.45*1*1)*51526*12*1.302,0)</f>
        <v>28460</v>
      </c>
      <c r="F33" s="4">
        <f xml:space="preserve"> ROUND((0.784825*0.091*1.1*0.45*1*1.25)*51526*12*1.302,0)</f>
        <v>35575</v>
      </c>
      <c r="G33" s="4">
        <f xml:space="preserve"> ROUND((0.80672*0.453654*0.039*1.1*0.4*1*1)*51526*12*1.302,0)</f>
        <v>5056</v>
      </c>
      <c r="H33" s="4">
        <f xml:space="preserve"> ROUND((0.80672*0.453654*0.039*1.1*0.4*1*1.25)*51526*12*1.302,0)</f>
        <v>6320</v>
      </c>
      <c r="I33" s="4">
        <f xml:space="preserve"> ROUND((0.816914*0.78871*0.023*1.1*1*1)*51526*12*1.302,0)</f>
        <v>13123</v>
      </c>
      <c r="J33" s="4">
        <f xml:space="preserve"> ROUND((0.816914*0.78871*0.023*1.1*1*1.25)*51526*12*1.302,0)</f>
        <v>16404</v>
      </c>
      <c r="K33" s="4"/>
      <c r="L33" s="4"/>
      <c r="M33" s="4">
        <f>O33+Q33+S33</f>
        <v>0</v>
      </c>
      <c r="N33" s="4">
        <f>P33+R33+T33</f>
        <v>0</v>
      </c>
      <c r="O33" s="4"/>
      <c r="P33" s="4"/>
      <c r="Q33" s="4"/>
      <c r="R33" s="4"/>
      <c r="S33" s="4"/>
      <c r="T33" s="4"/>
    </row>
    <row r="34" spans="1:20" s="126" customFormat="1" x14ac:dyDescent="0.25">
      <c r="A34" s="194"/>
      <c r="B34" s="134" t="s">
        <v>1</v>
      </c>
      <c r="C34" s="4">
        <f>E34+G34+I34</f>
        <v>44466</v>
      </c>
      <c r="D34" s="4">
        <f>F34+H34+J34</f>
        <v>55582</v>
      </c>
      <c r="E34" s="4">
        <f xml:space="preserve"> ROUND((0.847539*0.091*1*0.45*1*1)*51526*12*1.302,0)</f>
        <v>27940</v>
      </c>
      <c r="F34" s="4">
        <f xml:space="preserve"> ROUND((0.847539*0.091*1*0.45*1*1.25)*51526*12*1.302,0)</f>
        <v>34925</v>
      </c>
      <c r="G34" s="4">
        <f xml:space="preserve"> ROUND((0.80672*0.453654*0.039*1*0.4*1*1)*51526*12*1.302,0)</f>
        <v>4596</v>
      </c>
      <c r="H34" s="4">
        <f xml:space="preserve"> ROUND((0.80672*0.453654*0.039*1*0.4*1*1.25)*51526*12*1.302,0)</f>
        <v>5745</v>
      </c>
      <c r="I34" s="4">
        <f xml:space="preserve"> ROUND((0.816914*0.78871*0.023*1*1*1)*51526*12*1.302,0)</f>
        <v>11930</v>
      </c>
      <c r="J34" s="4">
        <f xml:space="preserve"> ROUND((0.816914*0.78871*0.023*1*1*1.25)*51526*12*1.302,0)</f>
        <v>14912</v>
      </c>
      <c r="K34" s="4"/>
      <c r="L34" s="4"/>
      <c r="M34" s="4">
        <f>O34+Q34+S34</f>
        <v>0</v>
      </c>
      <c r="N34" s="4">
        <f>P34+R34+T34</f>
        <v>0</v>
      </c>
      <c r="O34" s="4"/>
      <c r="P34" s="4"/>
      <c r="Q34" s="4"/>
      <c r="R34" s="4"/>
      <c r="S34" s="4"/>
      <c r="T34" s="4"/>
    </row>
    <row r="35" spans="1:20" s="126" customFormat="1" ht="31.5" x14ac:dyDescent="0.25">
      <c r="A35" s="5" t="s">
        <v>9</v>
      </c>
      <c r="B35" s="45" t="s">
        <v>19</v>
      </c>
      <c r="C35" s="6" t="s">
        <v>19</v>
      </c>
      <c r="D35" s="6" t="s">
        <v>19</v>
      </c>
      <c r="E35" s="6" t="s">
        <v>19</v>
      </c>
      <c r="F35" s="6" t="s">
        <v>19</v>
      </c>
      <c r="G35" s="6" t="s">
        <v>19</v>
      </c>
      <c r="H35" s="6" t="s">
        <v>19</v>
      </c>
      <c r="I35" s="6" t="s">
        <v>19</v>
      </c>
      <c r="J35" s="6" t="s">
        <v>19</v>
      </c>
      <c r="K35" s="6" t="s">
        <v>19</v>
      </c>
      <c r="L35" s="6" t="s">
        <v>19</v>
      </c>
      <c r="M35" s="6" t="s">
        <v>19</v>
      </c>
      <c r="N35" s="6" t="s">
        <v>19</v>
      </c>
      <c r="O35" s="6" t="s">
        <v>19</v>
      </c>
      <c r="P35" s="6" t="s">
        <v>19</v>
      </c>
      <c r="Q35" s="6" t="s">
        <v>19</v>
      </c>
      <c r="R35" s="6" t="s">
        <v>19</v>
      </c>
      <c r="S35" s="6" t="s">
        <v>19</v>
      </c>
      <c r="T35" s="6" t="s">
        <v>19</v>
      </c>
    </row>
    <row r="36" spans="1:20" s="126" customFormat="1" ht="126" x14ac:dyDescent="0.25">
      <c r="A36" s="133" t="s">
        <v>13</v>
      </c>
      <c r="B36" s="134" t="s">
        <v>1</v>
      </c>
      <c r="C36" s="4">
        <f t="shared" ref="C36:D38" si="8">E36+G36+I36</f>
        <v>99443</v>
      </c>
      <c r="D36" s="4">
        <f t="shared" si="8"/>
        <v>124304</v>
      </c>
      <c r="E36" s="4">
        <f xml:space="preserve"> ROUND((0.76063*0.091*1.1*0.45*2.2*1)*51526*12*1.302,0)</f>
        <v>60682</v>
      </c>
      <c r="F36" s="4">
        <f xml:space="preserve"> ROUND((0.76063*0.091*1.1*0.45*2.2*1.25)*51526*12*1.302,0)</f>
        <v>75853</v>
      </c>
      <c r="G36" s="4">
        <f xml:space="preserve"> ROUND((0.78185*0.453654*0.039*1.1*0.4*2.2*1)*51526*12*1.302,0)</f>
        <v>10780</v>
      </c>
      <c r="H36" s="4">
        <f xml:space="preserve"> ROUND((0.78185*0.453654*0.039*1.1*0.4*2.2*1.25)*51526*12*1.302,0)</f>
        <v>13475</v>
      </c>
      <c r="I36" s="4">
        <f xml:space="preserve"> ROUND((0.79173*0.78871*0.023*1.1*2.2*1)*51526*12*1.302,0)</f>
        <v>27981</v>
      </c>
      <c r="J36" s="4">
        <f xml:space="preserve"> ROUND((0.79173*0.78871*0.023*1.1*2.2*1.25)*51526*12*1.302,0)</f>
        <v>34976</v>
      </c>
      <c r="K36" s="4"/>
      <c r="L36" s="4"/>
      <c r="M36" s="4">
        <f>O36+Q36+S36</f>
        <v>0</v>
      </c>
      <c r="N36" s="4">
        <f>P36+R36+T36</f>
        <v>0</v>
      </c>
      <c r="O36" s="4"/>
      <c r="P36" s="4"/>
      <c r="Q36" s="4"/>
      <c r="R36" s="4"/>
      <c r="S36" s="4"/>
      <c r="T36" s="4"/>
    </row>
    <row r="37" spans="1:20" s="126" customFormat="1" ht="31.5" x14ac:dyDescent="0.25">
      <c r="A37" s="133" t="s">
        <v>20</v>
      </c>
      <c r="B37" s="134" t="s">
        <v>1</v>
      </c>
      <c r="C37" s="4">
        <f t="shared" si="8"/>
        <v>106839</v>
      </c>
      <c r="D37" s="4">
        <f t="shared" si="8"/>
        <v>133549</v>
      </c>
      <c r="E37" s="4">
        <f xml:space="preserve"> ROUND((0.76063*0.091*1*0.45*2.6*1)*51526*12*1.302,0)</f>
        <v>65196</v>
      </c>
      <c r="F37" s="4">
        <f xml:space="preserve"> ROUND((0.76063*0.091*1*0.45*2.6*1.25)*51526*12*1.302,0)</f>
        <v>81495</v>
      </c>
      <c r="G37" s="4">
        <f xml:space="preserve"> ROUND((0.78185*0.453654*0.039*1*0.4*2.6*1)*51526*12*1.302,0)</f>
        <v>11581</v>
      </c>
      <c r="H37" s="4">
        <f xml:space="preserve"> ROUND((0.78185*0.453654*0.039*1*0.4*2.6*1.25)*51526*12*1.302,0)</f>
        <v>14477</v>
      </c>
      <c r="I37" s="4">
        <f xml:space="preserve"> ROUND((0.79173*0.78871*0.023*1*2.6*1)*51526*12*1.302,0)</f>
        <v>30062</v>
      </c>
      <c r="J37" s="4">
        <f xml:space="preserve"> ROUND((0.79173*0.78871*0.023*1*2.6*1.25)*51526*12*1.302,0)</f>
        <v>37577</v>
      </c>
      <c r="K37" s="4"/>
      <c r="L37" s="4"/>
      <c r="M37" s="4">
        <f t="shared" ref="M37:N37" si="9">O37+Q37+S37</f>
        <v>0</v>
      </c>
      <c r="N37" s="4">
        <f t="shared" si="9"/>
        <v>0</v>
      </c>
      <c r="O37" s="4"/>
      <c r="P37" s="4"/>
      <c r="Q37" s="4"/>
      <c r="R37" s="4"/>
      <c r="S37" s="4"/>
      <c r="T37" s="4"/>
    </row>
    <row r="38" spans="1:20" s="126" customFormat="1" ht="249" customHeight="1" x14ac:dyDescent="0.25">
      <c r="A38" s="133" t="s">
        <v>14</v>
      </c>
      <c r="B38" s="134" t="s">
        <v>1</v>
      </c>
      <c r="C38" s="4">
        <f t="shared" si="8"/>
        <v>164368</v>
      </c>
      <c r="D38" s="4">
        <f t="shared" si="8"/>
        <v>205459</v>
      </c>
      <c r="E38" s="4">
        <f xml:space="preserve"> ROUND((0.76063*0.091*1*0.45*4*1)*51526*12*1.302,0)</f>
        <v>100301</v>
      </c>
      <c r="F38" s="4">
        <f xml:space="preserve"> ROUND((0.76063*0.091*1*0.45*4*1.25)*51526*12*1.302,0)</f>
        <v>125376</v>
      </c>
      <c r="G38" s="4">
        <f xml:space="preserve"> ROUND((0.78185*0.453654*0.039*1*0.4*4*1)*51526*12*1.302,0)</f>
        <v>17818</v>
      </c>
      <c r="H38" s="4">
        <f xml:space="preserve"> ROUND((0.78185*0.453654*0.039*1*0.4*4*1.25)*51526*12*1.302,0)</f>
        <v>22272</v>
      </c>
      <c r="I38" s="4">
        <f xml:space="preserve"> ROUND((0.79173*0.78871*0.023*1*4*1)*51526*12*1.302,0)</f>
        <v>46249</v>
      </c>
      <c r="J38" s="4">
        <f xml:space="preserve"> ROUND((0.79173*0.78871*0.023*1*4*1.25)*51526*12*1.302,0)</f>
        <v>57811</v>
      </c>
      <c r="K38" s="4"/>
      <c r="L38" s="4"/>
      <c r="M38" s="4">
        <f>O38+Q38+S38</f>
        <v>0</v>
      </c>
      <c r="N38" s="4">
        <f>P38+R38+T38</f>
        <v>0</v>
      </c>
      <c r="O38" s="4"/>
      <c r="P38" s="4"/>
      <c r="Q38" s="4"/>
      <c r="R38" s="4"/>
      <c r="S38" s="4"/>
      <c r="T38" s="4"/>
    </row>
    <row r="39" spans="1:20" s="126" customFormat="1" ht="36" customHeight="1" x14ac:dyDescent="0.25">
      <c r="A39" s="195" t="s">
        <v>38</v>
      </c>
      <c r="B39" s="196"/>
      <c r="C39" s="196"/>
      <c r="D39" s="196"/>
      <c r="E39" s="196"/>
      <c r="F39" s="196"/>
      <c r="G39" s="196"/>
      <c r="H39" s="196"/>
      <c r="I39" s="196"/>
      <c r="J39" s="196"/>
      <c r="K39" s="196"/>
      <c r="L39" s="196"/>
      <c r="M39" s="196"/>
      <c r="N39" s="196"/>
      <c r="O39" s="196"/>
      <c r="P39" s="196"/>
      <c r="Q39" s="196"/>
      <c r="R39" s="196"/>
      <c r="S39" s="196"/>
      <c r="T39" s="197"/>
    </row>
    <row r="40" spans="1:20" s="126" customFormat="1" ht="31.5" customHeight="1" x14ac:dyDescent="0.25">
      <c r="A40" s="194" t="s">
        <v>8</v>
      </c>
      <c r="B40" s="134" t="s">
        <v>11</v>
      </c>
      <c r="C40" s="4">
        <f t="shared" ref="C40:D42" si="10">E40+G40+I40</f>
        <v>92171</v>
      </c>
      <c r="D40" s="4">
        <f t="shared" si="10"/>
        <v>115215</v>
      </c>
      <c r="E40" s="4">
        <f xml:space="preserve"> ROUND((0.784825*0.091*1.1*1.1*1*1)*51526*12*1.302,0)</f>
        <v>69569</v>
      </c>
      <c r="F40" s="4">
        <f xml:space="preserve"> ROUND((0.784825*0.091*1.1*1.1*1*1.25)*51526*12*1.302,0)</f>
        <v>86962</v>
      </c>
      <c r="G40" s="4">
        <f xml:space="preserve"> ROUND((0.80672*0.453654*0.039*1.1*0.75*1*1)*51526*12*1.302,0)</f>
        <v>9479</v>
      </c>
      <c r="H40" s="4">
        <f xml:space="preserve"> ROUND((0.80672*0.453654*0.039*1.1*0.75*1*1.25)*51526*12*1.302,0)</f>
        <v>11849</v>
      </c>
      <c r="I40" s="4">
        <f xml:space="preserve"> ROUND((0.816914*0.78871*0.023*1.1*1*1)*51526*12*1.302,0)</f>
        <v>13123</v>
      </c>
      <c r="J40" s="4">
        <f xml:space="preserve"> ROUND((0.816914*0.78871*0.023*1.1*1*1.25)*51526*12*1.302,0)</f>
        <v>16404</v>
      </c>
      <c r="K40" s="4"/>
      <c r="L40" s="4"/>
      <c r="M40" s="4">
        <f t="shared" ref="M40:N42" si="11">O40+Q40+S40</f>
        <v>0</v>
      </c>
      <c r="N40" s="4">
        <f t="shared" si="11"/>
        <v>0</v>
      </c>
      <c r="O40" s="4"/>
      <c r="P40" s="4"/>
      <c r="Q40" s="4"/>
      <c r="R40" s="4"/>
      <c r="S40" s="4"/>
      <c r="T40" s="4"/>
    </row>
    <row r="41" spans="1:20" s="126" customFormat="1" ht="63.75" customHeight="1" x14ac:dyDescent="0.25">
      <c r="A41" s="194"/>
      <c r="B41" s="134" t="s">
        <v>1</v>
      </c>
      <c r="C41" s="4">
        <f t="shared" si="10"/>
        <v>88847</v>
      </c>
      <c r="D41" s="4">
        <f t="shared" si="10"/>
        <v>111057</v>
      </c>
      <c r="E41" s="4">
        <f xml:space="preserve"> ROUND((0.847539*0.091*1*1.1*1*1)*51526*12*1.302,0)</f>
        <v>68299</v>
      </c>
      <c r="F41" s="4">
        <f xml:space="preserve"> ROUND((0.847539*0.091*1*1.1*1*1.25)*51526*12*1.302,0)</f>
        <v>85373</v>
      </c>
      <c r="G41" s="4">
        <f xml:space="preserve"> ROUND((0.80672*0.453654*0.039*1*0.75*1*1)*51526*12*1.302,0)</f>
        <v>8618</v>
      </c>
      <c r="H41" s="4">
        <f xml:space="preserve"> ROUND((0.80672*0.453654*0.039*1*0.75*1*1.25)*51526*12*1.302,0)</f>
        <v>10772</v>
      </c>
      <c r="I41" s="4">
        <f xml:space="preserve"> ROUND((0.816914*0.78871*0.023*1*1*1)*51526*12*1.302,0)</f>
        <v>11930</v>
      </c>
      <c r="J41" s="4">
        <f xml:space="preserve"> ROUND((0.816914*0.78871*0.023*1*1*1.25)*51526*12*1.302,0)</f>
        <v>14912</v>
      </c>
      <c r="K41" s="4"/>
      <c r="L41" s="4"/>
      <c r="M41" s="4">
        <f t="shared" si="11"/>
        <v>0</v>
      </c>
      <c r="N41" s="4">
        <f t="shared" si="11"/>
        <v>0</v>
      </c>
      <c r="O41" s="4"/>
      <c r="P41" s="4"/>
      <c r="Q41" s="4"/>
      <c r="R41" s="4"/>
      <c r="S41" s="4"/>
      <c r="T41" s="4"/>
    </row>
    <row r="42" spans="1:20" s="126" customFormat="1" ht="78.75" x14ac:dyDescent="0.25">
      <c r="A42" s="194"/>
      <c r="B42" s="134" t="s">
        <v>2</v>
      </c>
      <c r="C42" s="4"/>
      <c r="D42" s="4">
        <f t="shared" si="10"/>
        <v>152074</v>
      </c>
      <c r="E42" s="4"/>
      <c r="F42" s="4">
        <f xml:space="preserve"> ROUND((0.76063*0.091*1.4*1.1*1*1.25)*51526*12*1.302,0)</f>
        <v>107267</v>
      </c>
      <c r="G42" s="4"/>
      <c r="H42" s="4">
        <f xml:space="preserve"> ROUND((0.78185*0.453654*0.039*1.8*0.75*1*1.25)*51526*12*1.302,0)</f>
        <v>18792</v>
      </c>
      <c r="I42" s="4"/>
      <c r="J42" s="4">
        <f xml:space="preserve"> ROUND((0.79173*0.78871*0.023*1.8*1*1.25)*51526*12*1.302,0)</f>
        <v>26015</v>
      </c>
      <c r="K42" s="4"/>
      <c r="L42" s="4"/>
      <c r="M42" s="4">
        <f t="shared" si="11"/>
        <v>0</v>
      </c>
      <c r="N42" s="4">
        <f t="shared" si="11"/>
        <v>0</v>
      </c>
      <c r="O42" s="4"/>
      <c r="P42" s="4"/>
      <c r="Q42" s="4"/>
      <c r="R42" s="4"/>
      <c r="S42" s="4"/>
      <c r="T42" s="4"/>
    </row>
    <row r="43" spans="1:20" s="126" customFormat="1" ht="31.5" x14ac:dyDescent="0.25">
      <c r="A43" s="5" t="s">
        <v>9</v>
      </c>
      <c r="B43" s="45" t="s">
        <v>19</v>
      </c>
      <c r="C43" s="6" t="s">
        <v>19</v>
      </c>
      <c r="D43" s="6" t="s">
        <v>19</v>
      </c>
      <c r="E43" s="6" t="s">
        <v>19</v>
      </c>
      <c r="F43" s="6" t="s">
        <v>19</v>
      </c>
      <c r="G43" s="6" t="s">
        <v>19</v>
      </c>
      <c r="H43" s="6" t="s">
        <v>19</v>
      </c>
      <c r="I43" s="6" t="s">
        <v>19</v>
      </c>
      <c r="J43" s="6" t="s">
        <v>19</v>
      </c>
      <c r="K43" s="6" t="s">
        <v>19</v>
      </c>
      <c r="L43" s="6" t="s">
        <v>19</v>
      </c>
      <c r="M43" s="6" t="s">
        <v>19</v>
      </c>
      <c r="N43" s="6" t="s">
        <v>19</v>
      </c>
      <c r="O43" s="6" t="s">
        <v>19</v>
      </c>
      <c r="P43" s="6" t="s">
        <v>19</v>
      </c>
      <c r="Q43" s="6" t="s">
        <v>19</v>
      </c>
      <c r="R43" s="6" t="s">
        <v>19</v>
      </c>
      <c r="S43" s="6" t="s">
        <v>19</v>
      </c>
      <c r="T43" s="6" t="s">
        <v>19</v>
      </c>
    </row>
    <row r="44" spans="1:20" s="126" customFormat="1" ht="126" customHeight="1" x14ac:dyDescent="0.25">
      <c r="A44" s="133" t="s">
        <v>13</v>
      </c>
      <c r="B44" s="134" t="s">
        <v>1</v>
      </c>
      <c r="C44" s="4">
        <f t="shared" ref="C44:D48" si="12">E44+G44+I44</f>
        <v>232915</v>
      </c>
      <c r="D44" s="4">
        <f t="shared" si="12"/>
        <v>291145</v>
      </c>
      <c r="E44" s="4">
        <f xml:space="preserve"> ROUND((1*0.091*1*1.1*2.2*1)*51526*12*1.302,0)</f>
        <v>177286</v>
      </c>
      <c r="F44" s="4">
        <f xml:space="preserve"> ROUND((1*0.091*1*1.1*2.2*1.25)*51526*12*1.302,0)</f>
        <v>221608</v>
      </c>
      <c r="G44" s="4">
        <f xml:space="preserve"> ROUND((1*0.453654*0.039*1*0.75*2.2*1)*51526*12*1.302,0)</f>
        <v>23501</v>
      </c>
      <c r="H44" s="4">
        <f xml:space="preserve"> ROUND((1*0.453654*0.039*1*0.75*2.2*1.25)*51526*12*1.302,0)</f>
        <v>29377</v>
      </c>
      <c r="I44" s="4">
        <f xml:space="preserve"> ROUND((1*0.78871*0.023*1*2.2*1)*51526*12*1.302,0)</f>
        <v>32128</v>
      </c>
      <c r="J44" s="4">
        <f xml:space="preserve"> ROUND((1*0.78871*0.023*1*2.2*1.25)*51526*12*1.302,0)</f>
        <v>40160</v>
      </c>
      <c r="K44" s="4"/>
      <c r="L44" s="4"/>
      <c r="M44" s="4">
        <f t="shared" ref="M44:N48" si="13">O44+Q44+S44</f>
        <v>0</v>
      </c>
      <c r="N44" s="4">
        <f t="shared" si="13"/>
        <v>0</v>
      </c>
      <c r="O44" s="4"/>
      <c r="P44" s="4"/>
      <c r="Q44" s="4"/>
      <c r="R44" s="4"/>
      <c r="S44" s="4"/>
      <c r="T44" s="4"/>
    </row>
    <row r="45" spans="1:20" s="126" customFormat="1" ht="31.5" x14ac:dyDescent="0.25">
      <c r="A45" s="133" t="s">
        <v>20</v>
      </c>
      <c r="B45" s="134" t="s">
        <v>1</v>
      </c>
      <c r="C45" s="4">
        <f t="shared" si="12"/>
        <v>275264</v>
      </c>
      <c r="D45" s="4">
        <f t="shared" si="12"/>
        <v>344080</v>
      </c>
      <c r="E45" s="4">
        <f xml:space="preserve"> ROUND((1*0.091*1*1.1*2.6*1)*51526*12*1.302,0)</f>
        <v>209520</v>
      </c>
      <c r="F45" s="4">
        <f xml:space="preserve"> ROUND((1*0.091*1*1.1*2.6*1.25)*51526*12*1.302,0)</f>
        <v>261900</v>
      </c>
      <c r="G45" s="4">
        <f xml:space="preserve"> ROUND((1*0.453654*0.039*1*0.75*2.6*1)*51526*12*1.302,0)</f>
        <v>27774</v>
      </c>
      <c r="H45" s="4">
        <f xml:space="preserve"> ROUND((1*0.453654*0.039*1*0.75*2.6*1.25)*51526*12*1.302,0)</f>
        <v>34718</v>
      </c>
      <c r="I45" s="4">
        <f xml:space="preserve"> ROUND((1*0.78871*0.023*1*2.6*1)*51526*12*1.302,0)</f>
        <v>37970</v>
      </c>
      <c r="J45" s="4">
        <f xml:space="preserve"> ROUND((1*0.78871*0.023*1*2.6*1.25)*51526*12*1.302,0)</f>
        <v>47462</v>
      </c>
      <c r="K45" s="4"/>
      <c r="L45" s="4"/>
      <c r="M45" s="4">
        <f t="shared" si="13"/>
        <v>0</v>
      </c>
      <c r="N45" s="4">
        <f t="shared" si="13"/>
        <v>0</v>
      </c>
      <c r="O45" s="4"/>
      <c r="P45" s="4"/>
      <c r="Q45" s="4"/>
      <c r="R45" s="4"/>
      <c r="S45" s="4"/>
      <c r="T45" s="4"/>
    </row>
    <row r="46" spans="1:20" s="126" customFormat="1" ht="236.25" x14ac:dyDescent="0.25">
      <c r="A46" s="133" t="s">
        <v>14</v>
      </c>
      <c r="B46" s="134" t="s">
        <v>1</v>
      </c>
      <c r="C46" s="4">
        <f t="shared" si="12"/>
        <v>423484</v>
      </c>
      <c r="D46" s="4">
        <f t="shared" si="12"/>
        <v>529355</v>
      </c>
      <c r="E46" s="4">
        <f xml:space="preserve"> ROUND((1*0.091*1*1.1*4*1)*51526*12*1.302,0)</f>
        <v>322339</v>
      </c>
      <c r="F46" s="4">
        <f xml:space="preserve"> ROUND((1*0.091*1*1.1*4*1.25)*51526*12*1.302,0)</f>
        <v>402924</v>
      </c>
      <c r="G46" s="4">
        <f xml:space="preserve"> ROUND((1*0.453654*0.039*1*0.75*4*1)*51526*12*1.302,0)</f>
        <v>42730</v>
      </c>
      <c r="H46" s="4">
        <f xml:space="preserve"> ROUND((1*0.453654*0.039*1*0.75*4*1.25)*51526*12*1.302,0)</f>
        <v>53412</v>
      </c>
      <c r="I46" s="4">
        <f xml:space="preserve"> ROUND((1*0.78871*0.023*1*4*1)*51526*12*1.302,0)</f>
        <v>58415</v>
      </c>
      <c r="J46" s="4">
        <f xml:space="preserve"> ROUND((1*0.78871*0.023*1*4*1.25)*51526*12*1.302,0)</f>
        <v>73019</v>
      </c>
      <c r="K46" s="4"/>
      <c r="L46" s="4"/>
      <c r="M46" s="4">
        <f t="shared" si="13"/>
        <v>0</v>
      </c>
      <c r="N46" s="4">
        <f t="shared" si="13"/>
        <v>0</v>
      </c>
      <c r="O46" s="4"/>
      <c r="P46" s="4"/>
      <c r="Q46" s="4"/>
      <c r="R46" s="4"/>
      <c r="S46" s="4"/>
      <c r="T46" s="4"/>
    </row>
    <row r="47" spans="1:20" s="2" customFormat="1" ht="16.5" customHeight="1" x14ac:dyDescent="0.25">
      <c r="A47" s="133" t="s">
        <v>374</v>
      </c>
      <c r="B47" s="134" t="s">
        <v>1</v>
      </c>
      <c r="C47" s="4">
        <f t="shared" si="12"/>
        <v>97451</v>
      </c>
      <c r="D47" s="4">
        <f t="shared" si="12"/>
        <v>121814</v>
      </c>
      <c r="E47" s="4">
        <f xml:space="preserve"> ROUND((0.76063*0.091*1*1.1*1.2*1)*51526*12*1.302,0)</f>
        <v>73554</v>
      </c>
      <c r="F47" s="4">
        <f xml:space="preserve"> ROUND((0.76063*0.091*1*1.1*1.2*1.25)*51526*12*1.302,0)</f>
        <v>91943</v>
      </c>
      <c r="G47" s="4">
        <f xml:space="preserve"> ROUND((0.78185*0.453654*0.039*1*0.75*1.2*1)*51526*12*1.302,0)</f>
        <v>10022</v>
      </c>
      <c r="H47" s="4">
        <f xml:space="preserve"> ROUND((0.78185*0.453654*0.039*1*0.75*1.2*1.25)*51526*12*1.302,0)</f>
        <v>12528</v>
      </c>
      <c r="I47" s="4">
        <f xml:space="preserve"> ROUND((0.79173*0.78871*0.023*1*1.2*1)*51526*12*1.302,0)</f>
        <v>13875</v>
      </c>
      <c r="J47" s="4">
        <f xml:space="preserve"> ROUND((0.79173*0.78871*0.023*1*1.2*1.25)*51526*12*1.302,0)</f>
        <v>17343</v>
      </c>
      <c r="K47" s="4"/>
      <c r="L47" s="4"/>
      <c r="M47" s="4">
        <f t="shared" si="13"/>
        <v>0</v>
      </c>
      <c r="N47" s="4">
        <f t="shared" si="13"/>
        <v>0</v>
      </c>
      <c r="O47" s="4"/>
      <c r="P47" s="4"/>
      <c r="Q47" s="4"/>
      <c r="R47" s="4"/>
      <c r="S47" s="4"/>
      <c r="T47" s="4"/>
    </row>
    <row r="48" spans="1:20" s="2" customFormat="1" ht="63.75" customHeight="1" x14ac:dyDescent="0.25">
      <c r="A48" s="133" t="s">
        <v>18</v>
      </c>
      <c r="B48" s="134" t="s">
        <v>1</v>
      </c>
      <c r="C48" s="4">
        <f t="shared" si="12"/>
        <v>95459</v>
      </c>
      <c r="D48" s="4">
        <f t="shared" si="12"/>
        <v>119325</v>
      </c>
      <c r="E48" s="4">
        <f xml:space="preserve"> ROUND((0.76063*0.091*1*1.1*1.2*1)*51526*12*1.302,0)</f>
        <v>73554</v>
      </c>
      <c r="F48" s="4">
        <f xml:space="preserve"> ROUND((0.76063*0.091*1*1.1*1.2*1.25)*51526*12*1.302,0)</f>
        <v>91943</v>
      </c>
      <c r="G48" s="4">
        <f xml:space="preserve"> ROUND((0.78185*0.453654*0.039*1*0.75*1.1*1)*51526*12*1.302,0)</f>
        <v>9187</v>
      </c>
      <c r="H48" s="4">
        <f xml:space="preserve"> ROUND((0.78185*0.453654*0.039*1*0.75*1.1*1.25)*51526*12*1.302,0)</f>
        <v>11484</v>
      </c>
      <c r="I48" s="4">
        <f xml:space="preserve"> ROUND((0.79173*0.78871*0.023*1*1.1*1)*51526*12*1.302,0)</f>
        <v>12718</v>
      </c>
      <c r="J48" s="4">
        <f xml:space="preserve"> ROUND((0.79173*0.78871*0.023*1*1.1*1.25)*51526*12*1.302,0)</f>
        <v>15898</v>
      </c>
      <c r="K48" s="4"/>
      <c r="L48" s="4"/>
      <c r="M48" s="4">
        <f t="shared" si="13"/>
        <v>0</v>
      </c>
      <c r="N48" s="4">
        <f t="shared" si="13"/>
        <v>0</v>
      </c>
      <c r="O48" s="4"/>
      <c r="P48" s="4"/>
      <c r="Q48" s="4"/>
      <c r="R48" s="4"/>
      <c r="S48" s="4"/>
      <c r="T48" s="4"/>
    </row>
    <row r="49" spans="1:10" x14ac:dyDescent="0.25">
      <c r="A49" s="3"/>
    </row>
    <row r="51" spans="1:10" x14ac:dyDescent="0.25">
      <c r="C51" s="102"/>
      <c r="D51" s="102"/>
      <c r="E51" s="102"/>
      <c r="F51" s="102"/>
      <c r="G51" s="102"/>
      <c r="H51" s="102"/>
      <c r="I51" s="102"/>
      <c r="J51" s="102"/>
    </row>
    <row r="52" spans="1:10" x14ac:dyDescent="0.25">
      <c r="C52" s="102"/>
      <c r="D52" s="102"/>
      <c r="E52" s="102"/>
      <c r="F52" s="102"/>
      <c r="G52" s="102"/>
      <c r="H52" s="102"/>
      <c r="I52" s="102"/>
      <c r="J52" s="102"/>
    </row>
    <row r="53" spans="1:10" x14ac:dyDescent="0.25">
      <c r="C53" s="102"/>
      <c r="D53" s="102"/>
      <c r="E53" s="102"/>
      <c r="F53" s="102"/>
      <c r="G53" s="102"/>
      <c r="H53" s="102"/>
      <c r="I53" s="102"/>
      <c r="J53" s="102"/>
    </row>
    <row r="54" spans="1:10" x14ac:dyDescent="0.25">
      <c r="C54" s="102"/>
      <c r="D54" s="102"/>
      <c r="E54" s="102"/>
      <c r="F54" s="102"/>
      <c r="G54" s="102"/>
      <c r="H54" s="102"/>
      <c r="I54" s="102"/>
      <c r="J54" s="102"/>
    </row>
    <row r="55" spans="1:10" x14ac:dyDescent="0.25">
      <c r="C55" s="102"/>
      <c r="D55" s="102"/>
      <c r="E55" s="102"/>
      <c r="F55" s="102"/>
      <c r="G55" s="102"/>
      <c r="H55" s="102"/>
      <c r="I55" s="102"/>
      <c r="J55" s="102"/>
    </row>
    <row r="56" spans="1:10" x14ac:dyDescent="0.25">
      <c r="C56" s="102"/>
      <c r="D56" s="102"/>
      <c r="E56" s="102"/>
      <c r="F56" s="102"/>
      <c r="G56" s="102"/>
      <c r="H56" s="102"/>
      <c r="I56" s="102"/>
      <c r="J56" s="102"/>
    </row>
    <row r="57" spans="1:10" x14ac:dyDescent="0.25">
      <c r="C57" s="102"/>
      <c r="D57" s="102"/>
      <c r="E57" s="102"/>
      <c r="F57" s="102"/>
      <c r="G57" s="102"/>
      <c r="H57" s="102"/>
      <c r="I57" s="102"/>
      <c r="J57" s="102"/>
    </row>
    <row r="58" spans="1:10" x14ac:dyDescent="0.25">
      <c r="C58" s="102"/>
      <c r="D58" s="102"/>
      <c r="E58" s="102"/>
      <c r="F58" s="102"/>
      <c r="G58" s="102"/>
      <c r="H58" s="102"/>
      <c r="I58" s="102"/>
      <c r="J58" s="102"/>
    </row>
    <row r="59" spans="1:10" x14ac:dyDescent="0.25">
      <c r="C59" s="102"/>
      <c r="D59" s="102"/>
      <c r="E59" s="102"/>
      <c r="F59" s="102"/>
      <c r="G59" s="102"/>
      <c r="H59" s="102"/>
      <c r="I59" s="102"/>
      <c r="J59" s="102"/>
    </row>
    <row r="60" spans="1:10" x14ac:dyDescent="0.25">
      <c r="C60" s="102"/>
      <c r="D60" s="102"/>
      <c r="E60" s="102"/>
      <c r="F60" s="102"/>
      <c r="G60" s="102"/>
      <c r="H60" s="102"/>
      <c r="I60" s="102"/>
      <c r="J60" s="102"/>
    </row>
    <row r="61" spans="1:10" x14ac:dyDescent="0.25">
      <c r="C61" s="102"/>
      <c r="D61" s="102"/>
      <c r="E61" s="102"/>
      <c r="F61" s="102"/>
      <c r="G61" s="102"/>
      <c r="H61" s="102"/>
      <c r="I61" s="102"/>
      <c r="J61" s="102"/>
    </row>
    <row r="62" spans="1:10" x14ac:dyDescent="0.25">
      <c r="C62" s="102"/>
      <c r="D62" s="102"/>
      <c r="E62" s="102"/>
      <c r="F62" s="102"/>
      <c r="G62" s="102"/>
      <c r="H62" s="102"/>
      <c r="I62" s="102"/>
      <c r="J62" s="102"/>
    </row>
    <row r="63" spans="1:10" x14ac:dyDescent="0.25">
      <c r="C63" s="102"/>
      <c r="D63" s="102"/>
      <c r="E63" s="102"/>
      <c r="F63" s="102"/>
      <c r="G63" s="102"/>
      <c r="H63" s="102"/>
      <c r="I63" s="102"/>
      <c r="J63" s="102"/>
    </row>
    <row r="64" spans="1:10" x14ac:dyDescent="0.25">
      <c r="C64" s="102"/>
      <c r="D64" s="102"/>
      <c r="E64" s="102"/>
      <c r="F64" s="102"/>
      <c r="G64" s="102"/>
      <c r="H64" s="102"/>
      <c r="I64" s="102"/>
      <c r="J64" s="102"/>
    </row>
    <row r="65" spans="3:10" x14ac:dyDescent="0.25">
      <c r="C65" s="102"/>
      <c r="D65" s="102"/>
      <c r="E65" s="102"/>
      <c r="F65" s="102"/>
      <c r="G65" s="102"/>
      <c r="H65" s="102"/>
      <c r="I65" s="102"/>
      <c r="J65" s="102"/>
    </row>
    <row r="66" spans="3:10" x14ac:dyDescent="0.25">
      <c r="C66" s="102"/>
      <c r="D66" s="102"/>
      <c r="E66" s="102"/>
      <c r="F66" s="102"/>
      <c r="G66" s="102"/>
      <c r="H66" s="102"/>
      <c r="I66" s="102"/>
      <c r="J66" s="102"/>
    </row>
    <row r="67" spans="3:10" x14ac:dyDescent="0.25">
      <c r="C67" s="102"/>
      <c r="D67" s="102"/>
      <c r="E67" s="102"/>
      <c r="F67" s="102"/>
      <c r="G67" s="102"/>
      <c r="H67" s="102"/>
      <c r="I67" s="102"/>
      <c r="J67" s="102"/>
    </row>
    <row r="68" spans="3:10" x14ac:dyDescent="0.25">
      <c r="C68" s="102"/>
      <c r="D68" s="102"/>
      <c r="E68" s="102"/>
      <c r="F68" s="102"/>
      <c r="G68" s="102"/>
      <c r="H68" s="102"/>
      <c r="I68" s="102"/>
      <c r="J68" s="102"/>
    </row>
    <row r="69" spans="3:10" x14ac:dyDescent="0.25">
      <c r="C69" s="102"/>
      <c r="D69" s="102"/>
      <c r="E69" s="102"/>
      <c r="F69" s="102"/>
      <c r="G69" s="102"/>
      <c r="H69" s="102"/>
      <c r="I69" s="102"/>
      <c r="J69" s="102"/>
    </row>
    <row r="70" spans="3:10" x14ac:dyDescent="0.25">
      <c r="C70" s="102"/>
      <c r="D70" s="102"/>
      <c r="E70" s="102"/>
      <c r="F70" s="102"/>
      <c r="G70" s="102"/>
      <c r="H70" s="102"/>
      <c r="I70" s="102"/>
      <c r="J70" s="102"/>
    </row>
    <row r="71" spans="3:10" x14ac:dyDescent="0.25">
      <c r="C71" s="102"/>
      <c r="D71" s="102"/>
      <c r="E71" s="102"/>
      <c r="F71" s="102"/>
      <c r="G71" s="102"/>
      <c r="H71" s="102"/>
      <c r="I71" s="102"/>
      <c r="J71" s="102"/>
    </row>
    <row r="72" spans="3:10" x14ac:dyDescent="0.25">
      <c r="C72" s="102"/>
      <c r="D72" s="102"/>
      <c r="E72" s="102"/>
      <c r="F72" s="102"/>
      <c r="G72" s="102"/>
      <c r="H72" s="102"/>
      <c r="I72" s="102"/>
      <c r="J72" s="102"/>
    </row>
    <row r="73" spans="3:10" x14ac:dyDescent="0.25">
      <c r="C73" s="102"/>
      <c r="D73" s="102"/>
      <c r="E73" s="102"/>
      <c r="F73" s="102"/>
      <c r="G73" s="102"/>
      <c r="H73" s="102"/>
      <c r="I73" s="102"/>
      <c r="J73" s="102"/>
    </row>
    <row r="74" spans="3:10" x14ac:dyDescent="0.25">
      <c r="C74" s="102"/>
      <c r="D74" s="102"/>
      <c r="E74" s="102"/>
      <c r="F74" s="102"/>
      <c r="G74" s="102"/>
      <c r="H74" s="102"/>
      <c r="I74" s="102"/>
      <c r="J74" s="102"/>
    </row>
    <row r="75" spans="3:10" x14ac:dyDescent="0.25">
      <c r="C75" s="102"/>
      <c r="D75" s="102"/>
      <c r="E75" s="102"/>
      <c r="F75" s="102"/>
      <c r="G75" s="102"/>
      <c r="H75" s="102"/>
      <c r="I75" s="102"/>
      <c r="J75" s="102"/>
    </row>
    <row r="76" spans="3:10" x14ac:dyDescent="0.25">
      <c r="C76" s="102"/>
      <c r="D76" s="102"/>
      <c r="E76" s="102"/>
      <c r="F76" s="102"/>
      <c r="G76" s="102"/>
      <c r="H76" s="102"/>
      <c r="I76" s="102"/>
      <c r="J76" s="102"/>
    </row>
    <row r="77" spans="3:10" x14ac:dyDescent="0.25">
      <c r="C77" s="102"/>
      <c r="D77" s="102"/>
      <c r="E77" s="102"/>
      <c r="F77" s="102"/>
      <c r="G77" s="102"/>
      <c r="H77" s="102"/>
      <c r="I77" s="102"/>
      <c r="J77" s="102"/>
    </row>
    <row r="78" spans="3:10" x14ac:dyDescent="0.25">
      <c r="C78" s="102"/>
      <c r="D78" s="102"/>
      <c r="E78" s="102"/>
      <c r="F78" s="102"/>
      <c r="G78" s="102"/>
      <c r="H78" s="102"/>
      <c r="I78" s="102"/>
      <c r="J78" s="102"/>
    </row>
    <row r="79" spans="3:10" x14ac:dyDescent="0.25">
      <c r="C79" s="102"/>
      <c r="D79" s="102"/>
      <c r="E79" s="102"/>
      <c r="F79" s="102"/>
      <c r="G79" s="102"/>
      <c r="H79" s="102"/>
      <c r="I79" s="102"/>
      <c r="J79" s="102"/>
    </row>
    <row r="80" spans="3:10" x14ac:dyDescent="0.25">
      <c r="C80" s="102"/>
      <c r="D80" s="102"/>
      <c r="E80" s="102"/>
      <c r="F80" s="102"/>
      <c r="G80" s="102"/>
      <c r="H80" s="102"/>
      <c r="I80" s="102"/>
      <c r="J80" s="102"/>
    </row>
    <row r="81" spans="3:10" x14ac:dyDescent="0.25">
      <c r="C81" s="102"/>
      <c r="D81" s="102"/>
      <c r="E81" s="102"/>
      <c r="F81" s="102"/>
      <c r="G81" s="102"/>
      <c r="H81" s="102"/>
      <c r="I81" s="102"/>
      <c r="J81" s="102"/>
    </row>
    <row r="82" spans="3:10" x14ac:dyDescent="0.25">
      <c r="C82" s="102"/>
      <c r="D82" s="102"/>
      <c r="E82" s="102"/>
      <c r="F82" s="102"/>
      <c r="G82" s="102"/>
      <c r="H82" s="102"/>
      <c r="I82" s="102"/>
      <c r="J82" s="102"/>
    </row>
    <row r="83" spans="3:10" x14ac:dyDescent="0.25">
      <c r="C83" s="102"/>
      <c r="D83" s="102"/>
      <c r="E83" s="102"/>
      <c r="F83" s="102"/>
      <c r="G83" s="102"/>
      <c r="H83" s="102"/>
      <c r="I83" s="102"/>
      <c r="J83" s="102"/>
    </row>
    <row r="84" spans="3:10" x14ac:dyDescent="0.25">
      <c r="C84" s="102"/>
      <c r="D84" s="102"/>
      <c r="E84" s="102"/>
      <c r="F84" s="102"/>
      <c r="G84" s="102"/>
      <c r="H84" s="102"/>
      <c r="I84" s="102"/>
      <c r="J84" s="102"/>
    </row>
    <row r="85" spans="3:10" x14ac:dyDescent="0.25">
      <c r="C85" s="102"/>
      <c r="D85" s="102"/>
      <c r="E85" s="102"/>
      <c r="F85" s="102"/>
      <c r="G85" s="102"/>
      <c r="H85" s="102"/>
      <c r="I85" s="102"/>
      <c r="J85" s="102"/>
    </row>
    <row r="86" spans="3:10" x14ac:dyDescent="0.25">
      <c r="C86" s="102"/>
      <c r="D86" s="102"/>
      <c r="E86" s="102"/>
      <c r="F86" s="102"/>
      <c r="G86" s="102"/>
      <c r="H86" s="102"/>
      <c r="I86" s="102"/>
      <c r="J86" s="102"/>
    </row>
    <row r="87" spans="3:10" x14ac:dyDescent="0.25">
      <c r="C87" s="102"/>
      <c r="D87" s="102"/>
      <c r="E87" s="102"/>
      <c r="F87" s="102"/>
      <c r="G87" s="102"/>
      <c r="H87" s="102"/>
      <c r="I87" s="102"/>
      <c r="J87" s="102"/>
    </row>
    <row r="88" spans="3:10" x14ac:dyDescent="0.25">
      <c r="C88" s="102"/>
      <c r="D88" s="102"/>
      <c r="E88" s="102"/>
      <c r="F88" s="102"/>
      <c r="G88" s="102"/>
      <c r="H88" s="102"/>
      <c r="I88" s="102"/>
      <c r="J88" s="102"/>
    </row>
    <row r="89" spans="3:10" x14ac:dyDescent="0.25">
      <c r="C89" s="102"/>
      <c r="D89" s="102"/>
      <c r="E89" s="102"/>
      <c r="F89" s="102"/>
      <c r="G89" s="102"/>
      <c r="H89" s="102"/>
      <c r="I89" s="102"/>
      <c r="J89" s="102"/>
    </row>
    <row r="90" spans="3:10" x14ac:dyDescent="0.25">
      <c r="C90" s="102"/>
      <c r="D90" s="102"/>
      <c r="E90" s="102"/>
      <c r="F90" s="102"/>
      <c r="G90" s="102"/>
      <c r="H90" s="102"/>
      <c r="I90" s="102"/>
      <c r="J90" s="102"/>
    </row>
    <row r="91" spans="3:10" x14ac:dyDescent="0.25">
      <c r="C91" s="102"/>
    </row>
    <row r="92" spans="3:10" x14ac:dyDescent="0.25">
      <c r="C92" s="102"/>
    </row>
    <row r="93" spans="3:10" x14ac:dyDescent="0.25">
      <c r="C93" s="102"/>
    </row>
    <row r="94" spans="3:10" x14ac:dyDescent="0.25">
      <c r="C94" s="102"/>
    </row>
    <row r="95" spans="3:10" x14ac:dyDescent="0.25">
      <c r="C95" s="102"/>
    </row>
    <row r="96" spans="3:10" x14ac:dyDescent="0.25">
      <c r="C96" s="102"/>
    </row>
    <row r="97" spans="3:3" x14ac:dyDescent="0.25">
      <c r="C97" s="102"/>
    </row>
    <row r="98" spans="3:3" x14ac:dyDescent="0.25">
      <c r="C98" s="102"/>
    </row>
    <row r="99" spans="3:3" x14ac:dyDescent="0.25">
      <c r="C99" s="102"/>
    </row>
    <row r="100" spans="3:3" x14ac:dyDescent="0.25">
      <c r="C100" s="102"/>
    </row>
    <row r="101" spans="3:3" x14ac:dyDescent="0.25">
      <c r="C101" s="102"/>
    </row>
    <row r="102" spans="3:3" x14ac:dyDescent="0.25">
      <c r="C102" s="102"/>
    </row>
    <row r="103" spans="3:3" x14ac:dyDescent="0.25">
      <c r="C103" s="102"/>
    </row>
    <row r="104" spans="3:3" x14ac:dyDescent="0.25">
      <c r="C104" s="102"/>
    </row>
    <row r="105" spans="3:3" x14ac:dyDescent="0.25">
      <c r="C105" s="102"/>
    </row>
    <row r="106" spans="3:3" x14ac:dyDescent="0.25">
      <c r="C106" s="102"/>
    </row>
    <row r="107" spans="3:3" x14ac:dyDescent="0.25">
      <c r="C107" s="102"/>
    </row>
    <row r="108" spans="3:3" x14ac:dyDescent="0.25">
      <c r="C108" s="102"/>
    </row>
    <row r="109" spans="3:3" x14ac:dyDescent="0.25">
      <c r="C109" s="102"/>
    </row>
    <row r="110" spans="3:3" x14ac:dyDescent="0.25">
      <c r="C110" s="102"/>
    </row>
    <row r="111" spans="3:3" x14ac:dyDescent="0.25">
      <c r="C111" s="102"/>
    </row>
    <row r="112" spans="3:3" x14ac:dyDescent="0.25">
      <c r="C112" s="102"/>
    </row>
    <row r="113" spans="3:3" x14ac:dyDescent="0.25">
      <c r="C113" s="102"/>
    </row>
    <row r="114" spans="3:3" x14ac:dyDescent="0.25">
      <c r="C114" s="102"/>
    </row>
    <row r="115" spans="3:3" x14ac:dyDescent="0.25">
      <c r="C115" s="102"/>
    </row>
    <row r="116" spans="3:3" x14ac:dyDescent="0.25">
      <c r="C116" s="102"/>
    </row>
    <row r="117" spans="3:3" x14ac:dyDescent="0.25">
      <c r="C117" s="102"/>
    </row>
    <row r="118" spans="3:3" x14ac:dyDescent="0.25">
      <c r="C118" s="102"/>
    </row>
    <row r="119" spans="3:3" x14ac:dyDescent="0.25">
      <c r="C119" s="102"/>
    </row>
    <row r="120" spans="3:3" x14ac:dyDescent="0.25">
      <c r="C120" s="102"/>
    </row>
    <row r="121" spans="3:3" x14ac:dyDescent="0.25">
      <c r="C121" s="102"/>
    </row>
    <row r="122" spans="3:3" x14ac:dyDescent="0.25">
      <c r="C122" s="102"/>
    </row>
    <row r="123" spans="3:3" x14ac:dyDescent="0.25">
      <c r="C123" s="102"/>
    </row>
    <row r="124" spans="3:3" x14ac:dyDescent="0.25">
      <c r="C124" s="102"/>
    </row>
    <row r="125" spans="3:3" x14ac:dyDescent="0.25">
      <c r="C125" s="102"/>
    </row>
    <row r="126" spans="3:3" x14ac:dyDescent="0.25">
      <c r="C126" s="102"/>
    </row>
    <row r="127" spans="3:3" x14ac:dyDescent="0.25">
      <c r="C127" s="102"/>
    </row>
    <row r="128" spans="3:3" x14ac:dyDescent="0.25">
      <c r="C128" s="102"/>
    </row>
    <row r="129" spans="3:3" x14ac:dyDescent="0.25">
      <c r="C129" s="102"/>
    </row>
  </sheetData>
  <mergeCells count="25">
    <mergeCell ref="A8:A11"/>
    <mergeCell ref="A14:A15"/>
    <mergeCell ref="A17:A18"/>
    <mergeCell ref="A40:A42"/>
    <mergeCell ref="A7:T7"/>
    <mergeCell ref="A32:T32"/>
    <mergeCell ref="A39:T39"/>
    <mergeCell ref="A22:T22"/>
    <mergeCell ref="A19:A20"/>
    <mergeCell ref="A23:A25"/>
    <mergeCell ref="A33:A34"/>
    <mergeCell ref="A2:J2"/>
    <mergeCell ref="C4:D5"/>
    <mergeCell ref="B4:B6"/>
    <mergeCell ref="A4:A6"/>
    <mergeCell ref="G5:H5"/>
    <mergeCell ref="E4:J4"/>
    <mergeCell ref="I5:J5"/>
    <mergeCell ref="E5:F5"/>
    <mergeCell ref="K4:L5"/>
    <mergeCell ref="M4:N5"/>
    <mergeCell ref="O4:T4"/>
    <mergeCell ref="O5:P5"/>
    <mergeCell ref="Q5:R5"/>
    <mergeCell ref="S5:T5"/>
  </mergeCells>
  <printOptions horizontalCentered="1"/>
  <pageMargins left="0.23622047244094491" right="0.23622047244094491" top="0.15748031496062992" bottom="0.15748031496062992" header="0" footer="0"/>
  <pageSetup paperSize="9" scale="40" orientation="portrait" horizontalDpi="180" verticalDpi="18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0C0"/>
  </sheetPr>
  <dimension ref="A2:AB29"/>
  <sheetViews>
    <sheetView view="pageBreakPreview" topLeftCell="A4" zoomScale="70" zoomScaleNormal="70" zoomScaleSheetLayoutView="70" workbookViewId="0">
      <selection activeCell="A13" sqref="A13:Y13"/>
    </sheetView>
  </sheetViews>
  <sheetFormatPr defaultColWidth="9.140625" defaultRowHeight="15.75" x14ac:dyDescent="0.25"/>
  <cols>
    <col min="1" max="1" width="49.85546875" style="2" customWidth="1"/>
    <col min="2" max="2" width="26.85546875" style="2" customWidth="1"/>
    <col min="3" max="3" width="24.5703125" style="2" customWidth="1"/>
    <col min="4" max="4" width="17.140625" style="135" customWidth="1"/>
    <col min="5" max="5" width="15.28515625" style="135" customWidth="1"/>
    <col min="6" max="6" width="15.42578125" style="135" customWidth="1"/>
    <col min="7" max="7" width="15" style="135" customWidth="1"/>
    <col min="8" max="8" width="16.7109375" style="135" customWidth="1"/>
    <col min="9" max="9" width="16.140625" style="135" customWidth="1"/>
    <col min="10" max="10" width="18.7109375" style="135" customWidth="1"/>
    <col min="11" max="11" width="19.28515625" style="135" customWidth="1"/>
    <col min="12" max="12" width="23.5703125" style="135" customWidth="1"/>
    <col min="13" max="13" width="25" style="50" customWidth="1"/>
    <col min="14" max="15" width="22.85546875" style="2" customWidth="1"/>
    <col min="16" max="16" width="22.85546875" style="50" customWidth="1"/>
    <col min="17" max="18" width="18.28515625" style="2" customWidth="1"/>
    <col min="19" max="20" width="18.28515625" style="50" customWidth="1"/>
    <col min="21" max="21" width="18.28515625" style="99" customWidth="1"/>
    <col min="22" max="22" width="18.28515625" style="2" customWidth="1"/>
    <col min="23" max="24" width="27.140625" style="104" customWidth="1"/>
    <col min="25" max="25" width="22" style="2" customWidth="1"/>
    <col min="26" max="26" width="12.42578125" style="2" bestFit="1" customWidth="1"/>
    <col min="27" max="28" width="11.140625" style="2" bestFit="1" customWidth="1"/>
    <col min="29" max="16384" width="9.140625" style="2"/>
  </cols>
  <sheetData>
    <row r="2" spans="1:25" ht="180" customHeight="1" x14ac:dyDescent="0.25">
      <c r="A2" s="190" t="s">
        <v>201</v>
      </c>
      <c r="B2" s="190"/>
      <c r="C2" s="190"/>
    </row>
    <row r="4" spans="1:25" ht="63" customHeight="1" x14ac:dyDescent="0.25">
      <c r="A4" s="192" t="s">
        <v>193</v>
      </c>
      <c r="B4" s="191" t="s">
        <v>191</v>
      </c>
      <c r="C4" s="191"/>
    </row>
    <row r="5" spans="1:25" ht="201" customHeight="1" x14ac:dyDescent="0.25">
      <c r="A5" s="192"/>
      <c r="B5" s="51" t="s">
        <v>192</v>
      </c>
      <c r="C5" s="51" t="s">
        <v>200</v>
      </c>
    </row>
    <row r="6" spans="1:25" ht="31.5" x14ac:dyDescent="0.25">
      <c r="A6" s="49" t="s">
        <v>194</v>
      </c>
      <c r="B6" s="56">
        <v>38179.43</v>
      </c>
      <c r="C6" s="108">
        <v>10181.18</v>
      </c>
    </row>
    <row r="7" spans="1:25" ht="31.5" x14ac:dyDescent="0.25">
      <c r="A7" s="49" t="s">
        <v>195</v>
      </c>
      <c r="B7" s="56">
        <v>53705.98</v>
      </c>
      <c r="C7" s="108">
        <v>14321.59</v>
      </c>
    </row>
    <row r="8" spans="1:25" ht="31.5" x14ac:dyDescent="0.25">
      <c r="A8" s="49" t="s">
        <v>196</v>
      </c>
      <c r="B8" s="56">
        <v>55204.57</v>
      </c>
      <c r="C8" s="108">
        <v>14721.22</v>
      </c>
    </row>
    <row r="9" spans="1:25" x14ac:dyDescent="0.25">
      <c r="A9" s="49" t="s">
        <v>197</v>
      </c>
      <c r="B9" s="56">
        <v>78009.87</v>
      </c>
      <c r="C9" s="108">
        <v>48613.13</v>
      </c>
    </row>
    <row r="10" spans="1:25" x14ac:dyDescent="0.25">
      <c r="A10" s="49" t="s">
        <v>198</v>
      </c>
      <c r="B10" s="56">
        <v>23154.491086338148</v>
      </c>
      <c r="C10" s="56">
        <v>0</v>
      </c>
    </row>
    <row r="11" spans="1:25" ht="31.5" x14ac:dyDescent="0.25">
      <c r="A11" s="186" t="s">
        <v>434</v>
      </c>
      <c r="B11" s="56">
        <v>4412.8</v>
      </c>
      <c r="C11" s="56">
        <v>0</v>
      </c>
    </row>
    <row r="12" spans="1:25" s="176" customFormat="1" ht="31.5" x14ac:dyDescent="0.25">
      <c r="A12" s="186" t="s">
        <v>435</v>
      </c>
      <c r="B12" s="56">
        <v>5883.73</v>
      </c>
      <c r="C12" s="56">
        <v>1569</v>
      </c>
      <c r="D12" s="182"/>
      <c r="E12" s="182"/>
      <c r="F12" s="182"/>
      <c r="G12" s="182"/>
      <c r="H12" s="182"/>
      <c r="I12" s="182"/>
      <c r="J12" s="182"/>
      <c r="K12" s="182"/>
      <c r="L12" s="182"/>
    </row>
    <row r="13" spans="1:25" s="50" customFormat="1" ht="118.5" customHeight="1" x14ac:dyDescent="0.25">
      <c r="A13" s="192" t="s">
        <v>202</v>
      </c>
      <c r="B13" s="192"/>
      <c r="C13" s="192"/>
      <c r="D13" s="192"/>
      <c r="E13" s="192"/>
      <c r="F13" s="192"/>
      <c r="G13" s="192"/>
      <c r="H13" s="192"/>
      <c r="I13" s="192"/>
      <c r="J13" s="192"/>
      <c r="K13" s="192"/>
      <c r="L13" s="192"/>
      <c r="M13" s="192"/>
      <c r="N13" s="192"/>
      <c r="O13" s="192"/>
      <c r="P13" s="192"/>
      <c r="Q13" s="192"/>
      <c r="R13" s="192"/>
      <c r="S13" s="192"/>
      <c r="T13" s="192"/>
      <c r="U13" s="192"/>
      <c r="V13" s="192"/>
      <c r="W13" s="192"/>
      <c r="X13" s="192"/>
      <c r="Y13" s="192"/>
    </row>
    <row r="14" spans="1:25" s="50" customFormat="1" ht="63" customHeight="1" x14ac:dyDescent="0.25">
      <c r="A14" s="192" t="s">
        <v>193</v>
      </c>
      <c r="B14" s="198" t="s">
        <v>203</v>
      </c>
      <c r="C14" s="199"/>
      <c r="D14" s="199"/>
      <c r="E14" s="199"/>
      <c r="F14" s="199"/>
      <c r="G14" s="199"/>
      <c r="H14" s="199"/>
      <c r="I14" s="199"/>
      <c r="J14" s="199"/>
      <c r="K14" s="199"/>
      <c r="L14" s="199"/>
      <c r="M14" s="200"/>
      <c r="N14" s="189" t="s">
        <v>204</v>
      </c>
      <c r="O14" s="189"/>
      <c r="P14" s="189"/>
      <c r="Q14" s="189" t="s">
        <v>205</v>
      </c>
      <c r="R14" s="189"/>
      <c r="S14" s="189"/>
      <c r="T14" s="189" t="s">
        <v>206</v>
      </c>
      <c r="U14" s="189"/>
      <c r="V14" s="189"/>
      <c r="W14" s="189" t="s">
        <v>271</v>
      </c>
      <c r="X14" s="189"/>
      <c r="Y14" s="189" t="s">
        <v>272</v>
      </c>
    </row>
    <row r="15" spans="1:25" s="135" customFormat="1" ht="63" customHeight="1" x14ac:dyDescent="0.25">
      <c r="A15" s="192"/>
      <c r="B15" s="201" t="s">
        <v>213</v>
      </c>
      <c r="C15" s="189" t="s">
        <v>375</v>
      </c>
      <c r="D15" s="189"/>
      <c r="E15" s="189"/>
      <c r="F15" s="189"/>
      <c r="G15" s="189"/>
      <c r="H15" s="189"/>
      <c r="I15" s="189"/>
      <c r="J15" s="189"/>
      <c r="K15" s="189"/>
      <c r="L15" s="189" t="s">
        <v>207</v>
      </c>
      <c r="M15" s="189" t="s">
        <v>208</v>
      </c>
      <c r="N15" s="203" t="s">
        <v>214</v>
      </c>
      <c r="O15" s="189" t="s">
        <v>209</v>
      </c>
      <c r="P15" s="189" t="s">
        <v>210</v>
      </c>
      <c r="Q15" s="189"/>
      <c r="R15" s="189" t="s">
        <v>211</v>
      </c>
      <c r="S15" s="189" t="s">
        <v>212</v>
      </c>
      <c r="T15" s="189" t="s">
        <v>215</v>
      </c>
      <c r="U15" s="189" t="s">
        <v>373</v>
      </c>
      <c r="V15" s="189" t="s">
        <v>267</v>
      </c>
      <c r="W15" s="189" t="s">
        <v>269</v>
      </c>
      <c r="X15" s="189" t="s">
        <v>270</v>
      </c>
      <c r="Y15" s="189"/>
    </row>
    <row r="16" spans="1:25" s="50" customFormat="1" ht="150.75" customHeight="1" x14ac:dyDescent="0.25">
      <c r="A16" s="192"/>
      <c r="B16" s="202"/>
      <c r="C16" s="136" t="s">
        <v>223</v>
      </c>
      <c r="D16" s="136" t="s">
        <v>224</v>
      </c>
      <c r="E16" s="136" t="s">
        <v>225</v>
      </c>
      <c r="F16" s="136" t="s">
        <v>226</v>
      </c>
      <c r="G16" s="136" t="s">
        <v>227</v>
      </c>
      <c r="H16" s="136" t="s">
        <v>228</v>
      </c>
      <c r="I16" s="136" t="s">
        <v>229</v>
      </c>
      <c r="J16" s="136" t="s">
        <v>230</v>
      </c>
      <c r="K16" s="136" t="s">
        <v>231</v>
      </c>
      <c r="L16" s="189"/>
      <c r="M16" s="189"/>
      <c r="N16" s="203"/>
      <c r="O16" s="189"/>
      <c r="P16" s="189"/>
      <c r="Q16" s="189"/>
      <c r="R16" s="189"/>
      <c r="S16" s="189"/>
      <c r="T16" s="189"/>
      <c r="U16" s="189"/>
      <c r="V16" s="189"/>
      <c r="W16" s="189"/>
      <c r="X16" s="189"/>
      <c r="Y16" s="189"/>
    </row>
    <row r="17" spans="1:28" s="50" customFormat="1" ht="31.5" x14ac:dyDescent="0.25">
      <c r="A17" s="49" t="s">
        <v>194</v>
      </c>
      <c r="B17" s="56">
        <v>1</v>
      </c>
      <c r="C17" s="56">
        <f>ROUND(7.65*0.27408,2)</f>
        <v>2.1</v>
      </c>
      <c r="D17" s="56">
        <f>ROUND(6.68*0.27408,2)</f>
        <v>1.83</v>
      </c>
      <c r="E17" s="56">
        <f>ROUND(6.35*0.27408,2)</f>
        <v>1.74</v>
      </c>
      <c r="F17" s="56">
        <f>ROUND(5.71*0.27408,2)</f>
        <v>1.56</v>
      </c>
      <c r="G17" s="56">
        <f>ROUND(5.71*0.27408,2)</f>
        <v>1.56</v>
      </c>
      <c r="H17" s="56">
        <f>ROUND(8.42*0.27408,2)</f>
        <v>2.31</v>
      </c>
      <c r="I17" s="56">
        <f>ROUND(5.71*0.27408,2)</f>
        <v>1.56</v>
      </c>
      <c r="J17" s="56">
        <f>ROUND(9.65*0.27408,2)</f>
        <v>2.64</v>
      </c>
      <c r="K17" s="56">
        <f>ROUND(8.42*0.27408,2)</f>
        <v>2.31</v>
      </c>
      <c r="L17" s="56">
        <v>2</v>
      </c>
      <c r="M17" s="56">
        <v>1</v>
      </c>
      <c r="N17" s="56">
        <v>1</v>
      </c>
      <c r="O17" s="56">
        <v>1.2</v>
      </c>
      <c r="P17" s="56">
        <v>1.2</v>
      </c>
      <c r="Q17" s="56">
        <v>1</v>
      </c>
      <c r="R17" s="56">
        <v>2</v>
      </c>
      <c r="S17" s="56">
        <v>1</v>
      </c>
      <c r="T17" s="56">
        <v>1</v>
      </c>
      <c r="U17" s="56">
        <v>1</v>
      </c>
      <c r="V17" s="56">
        <v>1</v>
      </c>
      <c r="W17" s="56">
        <v>1</v>
      </c>
      <c r="X17" s="56">
        <v>1</v>
      </c>
      <c r="Y17" s="132">
        <f>'[1]Нормативы и коэффициенты МОО'!$Y$17</f>
        <v>0.89426399999999995</v>
      </c>
      <c r="Z17" s="102"/>
      <c r="AB17" s="102"/>
    </row>
    <row r="18" spans="1:28" s="50" customFormat="1" ht="31.5" x14ac:dyDescent="0.25">
      <c r="A18" s="49" t="s">
        <v>195</v>
      </c>
      <c r="B18" s="56">
        <v>1</v>
      </c>
      <c r="C18" s="56" t="s">
        <v>19</v>
      </c>
      <c r="D18" s="56" t="s">
        <v>19</v>
      </c>
      <c r="E18" s="56" t="s">
        <v>19</v>
      </c>
      <c r="F18" s="56" t="s">
        <v>19</v>
      </c>
      <c r="G18" s="56" t="s">
        <v>19</v>
      </c>
      <c r="H18" s="56" t="s">
        <v>19</v>
      </c>
      <c r="I18" s="56" t="s">
        <v>19</v>
      </c>
      <c r="J18" s="56" t="s">
        <v>19</v>
      </c>
      <c r="K18" s="56" t="s">
        <v>19</v>
      </c>
      <c r="L18" s="56">
        <v>2</v>
      </c>
      <c r="M18" s="56">
        <v>1</v>
      </c>
      <c r="N18" s="56">
        <v>1</v>
      </c>
      <c r="O18" s="56">
        <v>1.2</v>
      </c>
      <c r="P18" s="56">
        <v>1.2</v>
      </c>
      <c r="Q18" s="56">
        <v>1</v>
      </c>
      <c r="R18" s="56">
        <v>2</v>
      </c>
      <c r="S18" s="56">
        <v>1</v>
      </c>
      <c r="T18" s="56">
        <v>1</v>
      </c>
      <c r="U18" s="56">
        <v>1</v>
      </c>
      <c r="V18" s="56">
        <v>1</v>
      </c>
      <c r="W18" s="56">
        <v>1</v>
      </c>
      <c r="X18" s="56">
        <v>1</v>
      </c>
      <c r="Y18" s="132">
        <f>$Y$17</f>
        <v>0.89426399999999995</v>
      </c>
    </row>
    <row r="19" spans="1:28" s="50" customFormat="1" ht="31.5" x14ac:dyDescent="0.25">
      <c r="A19" s="49" t="s">
        <v>196</v>
      </c>
      <c r="B19" s="56">
        <v>1</v>
      </c>
      <c r="C19" s="56" t="s">
        <v>19</v>
      </c>
      <c r="D19" s="56" t="s">
        <v>19</v>
      </c>
      <c r="E19" s="56" t="s">
        <v>19</v>
      </c>
      <c r="F19" s="56" t="s">
        <v>19</v>
      </c>
      <c r="G19" s="56" t="s">
        <v>19</v>
      </c>
      <c r="H19" s="56" t="s">
        <v>19</v>
      </c>
      <c r="I19" s="56" t="s">
        <v>19</v>
      </c>
      <c r="J19" s="56" t="s">
        <v>19</v>
      </c>
      <c r="K19" s="56" t="s">
        <v>19</v>
      </c>
      <c r="L19" s="56">
        <v>2</v>
      </c>
      <c r="M19" s="56">
        <v>1</v>
      </c>
      <c r="N19" s="56">
        <v>1</v>
      </c>
      <c r="O19" s="56">
        <v>1.2</v>
      </c>
      <c r="P19" s="56">
        <v>1.2</v>
      </c>
      <c r="Q19" s="56">
        <v>1</v>
      </c>
      <c r="R19" s="56">
        <v>2</v>
      </c>
      <c r="S19" s="56">
        <v>1</v>
      </c>
      <c r="T19" s="56">
        <v>1</v>
      </c>
      <c r="U19" s="56">
        <v>1</v>
      </c>
      <c r="V19" s="56">
        <v>1</v>
      </c>
      <c r="W19" s="56">
        <v>1</v>
      </c>
      <c r="X19" s="56">
        <v>1</v>
      </c>
      <c r="Y19" s="132">
        <f t="shared" ref="Y19:Y22" si="0">$Y$17</f>
        <v>0.89426399999999995</v>
      </c>
    </row>
    <row r="20" spans="1:28" s="50" customFormat="1" x14ac:dyDescent="0.25">
      <c r="A20" s="49" t="s">
        <v>197</v>
      </c>
      <c r="B20" s="56">
        <v>1</v>
      </c>
      <c r="C20" s="56">
        <v>1</v>
      </c>
      <c r="D20" s="56">
        <v>1</v>
      </c>
      <c r="E20" s="56">
        <v>1</v>
      </c>
      <c r="F20" s="56">
        <v>1</v>
      </c>
      <c r="G20" s="56">
        <v>1</v>
      </c>
      <c r="H20" s="56">
        <v>1</v>
      </c>
      <c r="I20" s="56">
        <v>1</v>
      </c>
      <c r="J20" s="56">
        <v>1</v>
      </c>
      <c r="K20" s="56">
        <v>1</v>
      </c>
      <c r="L20" s="56">
        <v>1</v>
      </c>
      <c r="M20" s="56">
        <v>1</v>
      </c>
      <c r="N20" s="56">
        <v>1</v>
      </c>
      <c r="O20" s="56">
        <v>1</v>
      </c>
      <c r="P20" s="56">
        <v>1</v>
      </c>
      <c r="Q20" s="56">
        <v>1</v>
      </c>
      <c r="R20" s="56">
        <v>2</v>
      </c>
      <c r="S20" s="56">
        <v>2</v>
      </c>
      <c r="T20" s="56">
        <v>1</v>
      </c>
      <c r="U20" s="56">
        <v>1</v>
      </c>
      <c r="V20" s="56">
        <v>1</v>
      </c>
      <c r="W20" s="56">
        <v>1</v>
      </c>
      <c r="X20" s="56">
        <v>1</v>
      </c>
      <c r="Y20" s="132">
        <f t="shared" si="0"/>
        <v>0.89426399999999995</v>
      </c>
    </row>
    <row r="21" spans="1:28" s="50" customFormat="1" x14ac:dyDescent="0.25">
      <c r="A21" s="49" t="s">
        <v>198</v>
      </c>
      <c r="B21" s="56">
        <v>1</v>
      </c>
      <c r="C21" s="56">
        <v>1</v>
      </c>
      <c r="D21" s="56">
        <v>1</v>
      </c>
      <c r="E21" s="56">
        <v>1</v>
      </c>
      <c r="F21" s="56">
        <v>1</v>
      </c>
      <c r="G21" s="56">
        <v>1</v>
      </c>
      <c r="H21" s="56">
        <v>1</v>
      </c>
      <c r="I21" s="56">
        <v>1</v>
      </c>
      <c r="J21" s="56">
        <v>1</v>
      </c>
      <c r="K21" s="56">
        <v>1</v>
      </c>
      <c r="L21" s="56">
        <v>1</v>
      </c>
      <c r="M21" s="56">
        <v>1</v>
      </c>
      <c r="N21" s="56">
        <v>1</v>
      </c>
      <c r="O21" s="56">
        <v>1</v>
      </c>
      <c r="P21" s="56">
        <v>1</v>
      </c>
      <c r="Q21" s="56">
        <v>1</v>
      </c>
      <c r="R21" s="56">
        <v>2</v>
      </c>
      <c r="S21" s="56">
        <v>2</v>
      </c>
      <c r="T21" s="56">
        <v>1</v>
      </c>
      <c r="U21" s="56">
        <v>1</v>
      </c>
      <c r="V21" s="56">
        <v>1</v>
      </c>
      <c r="W21" s="56">
        <v>1</v>
      </c>
      <c r="X21" s="56">
        <v>1</v>
      </c>
      <c r="Y21" s="132">
        <f t="shared" si="0"/>
        <v>0.89426399999999995</v>
      </c>
    </row>
    <row r="22" spans="1:28" s="50" customFormat="1" ht="41.25" customHeight="1" x14ac:dyDescent="0.25">
      <c r="A22" s="49" t="s">
        <v>199</v>
      </c>
      <c r="B22" s="56">
        <v>1</v>
      </c>
      <c r="C22" s="56">
        <f>ROUND(7.65*0.27408,2)</f>
        <v>2.1</v>
      </c>
      <c r="D22" s="56">
        <f>ROUND(6.68*0.27408,2)</f>
        <v>1.83</v>
      </c>
      <c r="E22" s="56">
        <f>ROUND(6.35*0.27408,2)</f>
        <v>1.74</v>
      </c>
      <c r="F22" s="56">
        <f>ROUND(5.71*0.27408,2)</f>
        <v>1.56</v>
      </c>
      <c r="G22" s="56">
        <f>ROUND(5.71*0.27408,2)</f>
        <v>1.56</v>
      </c>
      <c r="H22" s="56">
        <f>ROUND(8.42*0.27408,2)</f>
        <v>2.31</v>
      </c>
      <c r="I22" s="56">
        <f>ROUND(5.71*0.27408,2)</f>
        <v>1.56</v>
      </c>
      <c r="J22" s="56">
        <f>ROUND(9.65*0.27408,2)</f>
        <v>2.64</v>
      </c>
      <c r="K22" s="56">
        <f>ROUND(8.42*0.27408,2)</f>
        <v>2.31</v>
      </c>
      <c r="L22" s="56">
        <v>2</v>
      </c>
      <c r="M22" s="56">
        <v>1</v>
      </c>
      <c r="N22" s="56">
        <v>1</v>
      </c>
      <c r="O22" s="56">
        <v>1</v>
      </c>
      <c r="P22" s="56">
        <v>1</v>
      </c>
      <c r="Q22" s="56">
        <v>1</v>
      </c>
      <c r="R22" s="56">
        <v>2</v>
      </c>
      <c r="S22" s="56">
        <v>1</v>
      </c>
      <c r="T22" s="56">
        <v>1</v>
      </c>
      <c r="U22" s="56">
        <v>1</v>
      </c>
      <c r="V22" s="56">
        <v>1</v>
      </c>
      <c r="W22" s="56">
        <v>1</v>
      </c>
      <c r="X22" s="56">
        <v>1</v>
      </c>
      <c r="Y22" s="132">
        <f t="shared" si="0"/>
        <v>0.89426399999999995</v>
      </c>
    </row>
    <row r="23" spans="1:28" x14ac:dyDescent="0.25">
      <c r="A23" s="3"/>
      <c r="B23" s="103"/>
      <c r="C23" s="103"/>
      <c r="D23" s="103"/>
      <c r="E23" s="103"/>
      <c r="F23" s="103"/>
      <c r="G23" s="103"/>
      <c r="H23" s="103"/>
      <c r="I23" s="103"/>
      <c r="J23" s="103"/>
      <c r="K23" s="103"/>
      <c r="L23" s="103"/>
      <c r="M23" s="103"/>
      <c r="N23" s="103"/>
      <c r="O23" s="103"/>
      <c r="P23" s="103"/>
      <c r="Q23" s="103"/>
      <c r="R23" s="103"/>
      <c r="S23" s="103"/>
      <c r="T23" s="103"/>
      <c r="U23" s="103"/>
      <c r="V23" s="103"/>
      <c r="W23" s="103"/>
      <c r="X23" s="103"/>
    </row>
    <row r="24" spans="1:28" x14ac:dyDescent="0.25">
      <c r="B24" s="103"/>
      <c r="C24" s="103"/>
      <c r="D24" s="103"/>
      <c r="E24" s="103"/>
      <c r="F24" s="103"/>
      <c r="G24" s="103"/>
      <c r="H24" s="103"/>
      <c r="I24" s="103"/>
      <c r="J24" s="103"/>
      <c r="K24" s="103"/>
      <c r="L24" s="103"/>
      <c r="M24" s="103"/>
      <c r="N24" s="103"/>
      <c r="O24" s="103"/>
      <c r="P24" s="103"/>
      <c r="Q24" s="103"/>
      <c r="R24" s="103"/>
      <c r="S24" s="103"/>
      <c r="T24" s="103"/>
      <c r="U24" s="103"/>
      <c r="V24" s="103"/>
      <c r="W24" s="103"/>
      <c r="X24" s="103"/>
    </row>
    <row r="25" spans="1:28" x14ac:dyDescent="0.25">
      <c r="B25" s="103"/>
      <c r="C25" s="103"/>
      <c r="D25" s="103"/>
      <c r="E25" s="103"/>
      <c r="F25" s="103"/>
      <c r="G25" s="103"/>
      <c r="H25" s="103"/>
      <c r="I25" s="103"/>
      <c r="J25" s="103"/>
      <c r="K25" s="103"/>
      <c r="L25" s="103"/>
      <c r="M25" s="103"/>
      <c r="N25" s="103"/>
      <c r="O25" s="103"/>
      <c r="P25" s="103"/>
      <c r="Q25" s="103"/>
      <c r="R25" s="103"/>
      <c r="S25" s="103"/>
      <c r="T25" s="103"/>
      <c r="U25" s="103"/>
      <c r="V25" s="103"/>
      <c r="W25" s="103"/>
      <c r="X25" s="103"/>
    </row>
    <row r="26" spans="1:28" x14ac:dyDescent="0.25">
      <c r="B26" s="103"/>
      <c r="C26" s="103"/>
      <c r="D26" s="103"/>
      <c r="E26" s="103"/>
      <c r="F26" s="103"/>
      <c r="G26" s="103"/>
      <c r="H26" s="103"/>
      <c r="I26" s="103"/>
      <c r="J26" s="103"/>
      <c r="K26" s="103"/>
      <c r="L26" s="103"/>
      <c r="M26" s="103"/>
      <c r="N26" s="103"/>
      <c r="O26" s="103"/>
      <c r="P26" s="103"/>
      <c r="Q26" s="103"/>
      <c r="R26" s="103"/>
      <c r="S26" s="103"/>
      <c r="T26" s="103"/>
      <c r="U26" s="103"/>
      <c r="V26" s="103"/>
      <c r="W26" s="103"/>
      <c r="X26" s="103"/>
    </row>
    <row r="27" spans="1:28" x14ac:dyDescent="0.25">
      <c r="B27" s="103"/>
      <c r="C27" s="103"/>
      <c r="D27" s="103"/>
      <c r="E27" s="103"/>
      <c r="F27" s="103"/>
      <c r="G27" s="103"/>
      <c r="H27" s="103"/>
      <c r="I27" s="103"/>
      <c r="J27" s="103"/>
      <c r="K27" s="103"/>
      <c r="L27" s="103"/>
      <c r="M27" s="103"/>
      <c r="N27" s="103"/>
      <c r="O27" s="103"/>
      <c r="P27" s="103"/>
      <c r="Q27" s="103"/>
      <c r="R27" s="103"/>
      <c r="S27" s="103"/>
      <c r="T27" s="103"/>
      <c r="U27" s="103"/>
      <c r="V27" s="103"/>
      <c r="W27" s="103"/>
      <c r="X27" s="103"/>
    </row>
    <row r="28" spans="1:28" x14ac:dyDescent="0.25">
      <c r="B28" s="103"/>
      <c r="C28" s="103"/>
      <c r="D28" s="103"/>
      <c r="E28" s="103"/>
      <c r="F28" s="103"/>
      <c r="G28" s="103"/>
      <c r="H28" s="103"/>
      <c r="I28" s="103"/>
      <c r="J28" s="103"/>
      <c r="K28" s="103"/>
      <c r="L28" s="103"/>
      <c r="M28" s="103"/>
      <c r="N28" s="103"/>
      <c r="O28" s="103"/>
      <c r="P28" s="103"/>
      <c r="Q28" s="103"/>
      <c r="R28" s="103"/>
      <c r="S28" s="103"/>
      <c r="T28" s="103"/>
      <c r="U28" s="103"/>
      <c r="V28" s="103"/>
      <c r="W28" s="103"/>
      <c r="X28" s="103"/>
    </row>
    <row r="29" spans="1:28" x14ac:dyDescent="0.25">
      <c r="B29" s="103"/>
    </row>
  </sheetData>
  <mergeCells count="26">
    <mergeCell ref="T15:T16"/>
    <mergeCell ref="U15:U16"/>
    <mergeCell ref="V15:V16"/>
    <mergeCell ref="W15:W16"/>
    <mergeCell ref="X15:X16"/>
    <mergeCell ref="O15:O16"/>
    <mergeCell ref="P15:P16"/>
    <mergeCell ref="Q15:Q16"/>
    <mergeCell ref="R15:R16"/>
    <mergeCell ref="S15:S16"/>
    <mergeCell ref="A2:C2"/>
    <mergeCell ref="A4:A5"/>
    <mergeCell ref="B4:C4"/>
    <mergeCell ref="B14:M14"/>
    <mergeCell ref="N14:P14"/>
    <mergeCell ref="A13:Y13"/>
    <mergeCell ref="Y14:Y16"/>
    <mergeCell ref="Q14:S14"/>
    <mergeCell ref="T14:V14"/>
    <mergeCell ref="A14:A16"/>
    <mergeCell ref="W14:X14"/>
    <mergeCell ref="B15:B16"/>
    <mergeCell ref="C15:K15"/>
    <mergeCell ref="L15:L16"/>
    <mergeCell ref="M15:M16"/>
    <mergeCell ref="N15:N16"/>
  </mergeCells>
  <printOptions horizontalCentered="1"/>
  <pageMargins left="0.23622047244094491" right="0.23622047244094491" top="0.15748031496062992" bottom="0.15748031496062992" header="0" footer="0"/>
  <pageSetup paperSize="9" scale="24" orientation="portrait" horizontalDpi="180" verticalDpi="18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2:D36"/>
  <sheetViews>
    <sheetView view="pageBreakPreview" topLeftCell="A13" zoomScale="60" zoomScaleNormal="70" workbookViewId="0">
      <selection activeCell="D22" sqref="D22"/>
    </sheetView>
  </sheetViews>
  <sheetFormatPr defaultColWidth="9.140625" defaultRowHeight="15.75" x14ac:dyDescent="0.25"/>
  <cols>
    <col min="1" max="1" width="50.7109375" style="11" customWidth="1"/>
    <col min="2" max="4" width="32.85546875" style="11" customWidth="1"/>
    <col min="5" max="5" width="9.140625" style="11"/>
    <col min="6" max="7" width="9.140625" style="11" customWidth="1"/>
    <col min="8" max="8" width="9.140625" style="11"/>
    <col min="9" max="9" width="9.140625" style="11" customWidth="1"/>
    <col min="10" max="16384" width="9.140625" style="11"/>
  </cols>
  <sheetData>
    <row r="2" spans="1:4" ht="156.75" customHeight="1" x14ac:dyDescent="0.25">
      <c r="A2" s="190" t="s">
        <v>117</v>
      </c>
      <c r="B2" s="190"/>
      <c r="C2" s="190"/>
      <c r="D2" s="190"/>
    </row>
    <row r="4" spans="1:4" ht="15.75" customHeight="1" x14ac:dyDescent="0.25">
      <c r="A4" s="192" t="s">
        <v>118</v>
      </c>
      <c r="B4" s="191" t="s">
        <v>119</v>
      </c>
      <c r="C4" s="187" t="s">
        <v>120</v>
      </c>
      <c r="D4" s="188" t="s">
        <v>23</v>
      </c>
    </row>
    <row r="5" spans="1:4" ht="118.5" customHeight="1" x14ac:dyDescent="0.25">
      <c r="A5" s="192"/>
      <c r="B5" s="191"/>
      <c r="C5" s="187"/>
      <c r="D5" s="188"/>
    </row>
    <row r="6" spans="1:4" ht="18.75" x14ac:dyDescent="0.25">
      <c r="A6" s="22" t="s">
        <v>121</v>
      </c>
      <c r="B6" s="23">
        <f>ROUND(9*501.7*1.302,0)</f>
        <v>5879</v>
      </c>
      <c r="C6" s="4"/>
      <c r="D6" s="4"/>
    </row>
    <row r="7" spans="1:4" ht="18.75" x14ac:dyDescent="0.25">
      <c r="A7" s="22" t="s">
        <v>122</v>
      </c>
      <c r="B7" s="23">
        <f>ROUND(7*300.42*1.302,0)</f>
        <v>2738</v>
      </c>
      <c r="C7" s="4"/>
      <c r="D7" s="4"/>
    </row>
    <row r="8" spans="1:4" ht="18.75" x14ac:dyDescent="0.25">
      <c r="A8" s="22" t="s">
        <v>123</v>
      </c>
      <c r="B8" s="23">
        <f>ROUND(7*216.3*1.302,0)</f>
        <v>1971</v>
      </c>
      <c r="C8" s="4"/>
      <c r="D8" s="4"/>
    </row>
    <row r="9" spans="1:4" ht="243.75" x14ac:dyDescent="0.25">
      <c r="A9" s="22" t="s">
        <v>129</v>
      </c>
      <c r="B9" s="23">
        <f>ROUND(8*216.3*1.302,0)</f>
        <v>2253</v>
      </c>
      <c r="C9" s="4"/>
      <c r="D9" s="4"/>
    </row>
    <row r="10" spans="1:4" ht="37.5" x14ac:dyDescent="0.25">
      <c r="A10" s="22" t="s">
        <v>124</v>
      </c>
      <c r="B10" s="23">
        <f>ROUND(5*216.3*1.302,0)</f>
        <v>1408</v>
      </c>
      <c r="C10" s="4"/>
      <c r="D10" s="4"/>
    </row>
    <row r="11" spans="1:4" ht="37.5" x14ac:dyDescent="0.25">
      <c r="A11" s="22" t="s">
        <v>125</v>
      </c>
      <c r="B11" s="23">
        <f>ROUND(5*300.42*1.302,0)</f>
        <v>1956</v>
      </c>
      <c r="C11" s="4"/>
      <c r="D11" s="4"/>
    </row>
    <row r="12" spans="1:4" ht="37.5" x14ac:dyDescent="0.25">
      <c r="A12" s="22" t="s">
        <v>126</v>
      </c>
      <c r="B12" s="23">
        <f>ROUND(7*216.3*1.302,0)</f>
        <v>1971</v>
      </c>
      <c r="C12" s="4"/>
      <c r="D12" s="4"/>
    </row>
    <row r="13" spans="1:4" ht="37.5" x14ac:dyDescent="0.25">
      <c r="A13" s="22" t="s">
        <v>127</v>
      </c>
      <c r="B13" s="23">
        <f>ROUND(7*300.42*1.302,0)</f>
        <v>2738</v>
      </c>
      <c r="C13" s="4"/>
      <c r="D13" s="4"/>
    </row>
    <row r="14" spans="1:4" s="18" customFormat="1" ht="122.25" customHeight="1" x14ac:dyDescent="0.25">
      <c r="A14" s="20"/>
      <c r="B14" s="19" t="s">
        <v>132</v>
      </c>
      <c r="C14" s="16" t="s">
        <v>145</v>
      </c>
      <c r="D14" s="17" t="s">
        <v>146</v>
      </c>
    </row>
    <row r="15" spans="1:4" s="18" customFormat="1" ht="93.75" x14ac:dyDescent="0.25">
      <c r="A15" s="22" t="s">
        <v>135</v>
      </c>
      <c r="B15" s="23">
        <v>1650</v>
      </c>
      <c r="C15" s="4"/>
      <c r="D15" s="4"/>
    </row>
    <row r="16" spans="1:4" s="18" customFormat="1" ht="56.25" x14ac:dyDescent="0.25">
      <c r="A16" s="22" t="s">
        <v>131</v>
      </c>
      <c r="B16" s="23">
        <v>2000</v>
      </c>
      <c r="C16" s="4"/>
      <c r="D16" s="4"/>
    </row>
    <row r="17" spans="1:4" s="185" customFormat="1" ht="75" x14ac:dyDescent="0.25">
      <c r="A17" s="183" t="s">
        <v>428</v>
      </c>
      <c r="B17" s="184" t="s">
        <v>19</v>
      </c>
      <c r="C17" s="14" t="s">
        <v>19</v>
      </c>
      <c r="D17" s="14" t="s">
        <v>19</v>
      </c>
    </row>
    <row r="18" spans="1:4" s="185" customFormat="1" ht="37.5" x14ac:dyDescent="0.25">
      <c r="A18" s="183" t="s">
        <v>429</v>
      </c>
      <c r="B18" s="184">
        <v>24302</v>
      </c>
      <c r="C18" s="14"/>
      <c r="D18" s="14"/>
    </row>
    <row r="19" spans="1:4" s="185" customFormat="1" ht="37.5" x14ac:dyDescent="0.25">
      <c r="A19" s="183" t="s">
        <v>430</v>
      </c>
      <c r="B19" s="184">
        <v>24302</v>
      </c>
      <c r="C19" s="14"/>
      <c r="D19" s="14"/>
    </row>
    <row r="20" spans="1:4" s="185" customFormat="1" ht="37.5" x14ac:dyDescent="0.25">
      <c r="A20" s="183" t="s">
        <v>431</v>
      </c>
      <c r="B20" s="184">
        <v>24302</v>
      </c>
      <c r="C20" s="14"/>
      <c r="D20" s="14"/>
    </row>
    <row r="21" spans="1:4" s="18" customFormat="1" ht="56.25" x14ac:dyDescent="0.25">
      <c r="A21" s="22" t="s">
        <v>130</v>
      </c>
      <c r="B21" s="23">
        <v>150</v>
      </c>
      <c r="C21" s="4"/>
      <c r="D21" s="4"/>
    </row>
    <row r="22" spans="1:4" s="176" customFormat="1" ht="75" x14ac:dyDescent="0.25">
      <c r="A22" s="22" t="s">
        <v>436</v>
      </c>
      <c r="B22" s="23">
        <v>305</v>
      </c>
      <c r="C22" s="4"/>
      <c r="D22" s="4"/>
    </row>
    <row r="23" spans="1:4" s="18" customFormat="1" ht="230.25" customHeight="1" x14ac:dyDescent="0.25">
      <c r="A23" s="20"/>
      <c r="B23" s="19" t="s">
        <v>144</v>
      </c>
      <c r="C23" s="16" t="s">
        <v>145</v>
      </c>
      <c r="D23" s="17" t="s">
        <v>146</v>
      </c>
    </row>
    <row r="24" spans="1:4" s="18" customFormat="1" ht="131.25" x14ac:dyDescent="0.25">
      <c r="A24" s="22" t="s">
        <v>143</v>
      </c>
      <c r="B24" s="23">
        <v>4554</v>
      </c>
      <c r="C24" s="4"/>
      <c r="D24" s="4"/>
    </row>
    <row r="25" spans="1:4" s="18" customFormat="1" ht="237.75" customHeight="1" x14ac:dyDescent="0.25">
      <c r="A25" s="20" t="s">
        <v>147</v>
      </c>
      <c r="B25" s="19" t="s">
        <v>148</v>
      </c>
      <c r="C25" s="16" t="s">
        <v>152</v>
      </c>
      <c r="D25" s="17" t="s">
        <v>146</v>
      </c>
    </row>
    <row r="26" spans="1:4" s="18" customFormat="1" ht="18.75" x14ac:dyDescent="0.25">
      <c r="A26" s="22" t="s">
        <v>149</v>
      </c>
      <c r="B26" s="23">
        <v>83350</v>
      </c>
      <c r="C26" s="4"/>
      <c r="D26" s="4"/>
    </row>
    <row r="27" spans="1:4" s="18" customFormat="1" ht="18.75" x14ac:dyDescent="0.25">
      <c r="A27" s="22" t="s">
        <v>150</v>
      </c>
      <c r="B27" s="23">
        <v>53344</v>
      </c>
      <c r="C27" s="4"/>
      <c r="D27" s="4"/>
    </row>
    <row r="28" spans="1:4" s="18" customFormat="1" ht="18.75" x14ac:dyDescent="0.25">
      <c r="A28" s="22" t="s">
        <v>151</v>
      </c>
      <c r="B28" s="23">
        <v>23338</v>
      </c>
      <c r="C28" s="4"/>
      <c r="D28" s="4"/>
    </row>
    <row r="29" spans="1:4" s="18" customFormat="1" ht="94.5" x14ac:dyDescent="0.25">
      <c r="A29" s="20"/>
      <c r="B29" s="19" t="s">
        <v>153</v>
      </c>
      <c r="C29" s="16" t="s">
        <v>154</v>
      </c>
      <c r="D29" s="17" t="s">
        <v>146</v>
      </c>
    </row>
    <row r="30" spans="1:4" s="18" customFormat="1" ht="18.75" x14ac:dyDescent="0.25">
      <c r="A30" s="22" t="s">
        <v>155</v>
      </c>
      <c r="B30" s="23">
        <v>5000</v>
      </c>
      <c r="C30" s="4"/>
      <c r="D30" s="4"/>
    </row>
    <row r="31" spans="1:4" s="18" customFormat="1" ht="173.25" customHeight="1" x14ac:dyDescent="0.25">
      <c r="A31" s="20" t="s">
        <v>147</v>
      </c>
      <c r="B31" s="19" t="s">
        <v>158</v>
      </c>
      <c r="C31" s="16" t="s">
        <v>145</v>
      </c>
      <c r="D31" s="17" t="s">
        <v>146</v>
      </c>
    </row>
    <row r="32" spans="1:4" s="18" customFormat="1" ht="131.25" x14ac:dyDescent="0.25">
      <c r="A32" s="22" t="s">
        <v>156</v>
      </c>
      <c r="B32" s="23">
        <v>40</v>
      </c>
      <c r="C32" s="4"/>
      <c r="D32" s="4"/>
    </row>
    <row r="33" spans="1:4" s="18" customFormat="1" ht="37.5" x14ac:dyDescent="0.25">
      <c r="A33" s="22" t="s">
        <v>157</v>
      </c>
      <c r="B33" s="26">
        <v>111.11</v>
      </c>
      <c r="C33" s="4"/>
      <c r="D33" s="4"/>
    </row>
    <row r="34" spans="1:4" s="18" customFormat="1" ht="249" customHeight="1" x14ac:dyDescent="0.25">
      <c r="A34" s="20"/>
      <c r="B34" s="19" t="s">
        <v>159</v>
      </c>
      <c r="C34" s="16" t="s">
        <v>161</v>
      </c>
      <c r="D34" s="17" t="s">
        <v>146</v>
      </c>
    </row>
    <row r="35" spans="1:4" s="18" customFormat="1" ht="150" x14ac:dyDescent="0.25">
      <c r="A35" s="22" t="s">
        <v>160</v>
      </c>
      <c r="B35" s="23">
        <v>5000</v>
      </c>
      <c r="C35" s="4"/>
      <c r="D35" s="4"/>
    </row>
    <row r="36" spans="1:4" x14ac:dyDescent="0.25">
      <c r="A36" s="3"/>
    </row>
  </sheetData>
  <mergeCells count="5">
    <mergeCell ref="A2:D2"/>
    <mergeCell ref="A4:A5"/>
    <mergeCell ref="B4:B5"/>
    <mergeCell ref="C4:C5"/>
    <mergeCell ref="D4:D5"/>
  </mergeCells>
  <printOptions horizontalCentered="1"/>
  <pageMargins left="0.23622047244094491" right="0.23622047244094491" top="0.15748031496062992" bottom="0.15748031496062992" header="0" footer="0"/>
  <pageSetup paperSize="9" scale="40" orientation="portrait" horizontalDpi="180" verticalDpi="18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ET212"/>
  <sheetViews>
    <sheetView tabSelected="1" view="pageBreakPreview" topLeftCell="A6" zoomScale="55" zoomScaleNormal="100" zoomScaleSheetLayoutView="55" workbookViewId="0">
      <selection activeCell="J11" sqref="J11"/>
    </sheetView>
  </sheetViews>
  <sheetFormatPr defaultColWidth="10.42578125" defaultRowHeight="18" customHeight="1" x14ac:dyDescent="0.25"/>
  <cols>
    <col min="1" max="1" width="5.42578125" style="28" customWidth="1"/>
    <col min="2" max="2" width="121.42578125" style="27" customWidth="1"/>
    <col min="3" max="3" width="23.5703125" style="27" customWidth="1"/>
    <col min="4" max="17" width="22.7109375" style="27" customWidth="1"/>
    <col min="18" max="26" width="10.42578125" style="27" customWidth="1"/>
    <col min="27" max="27" width="17.85546875" style="27" customWidth="1"/>
    <col min="28" max="36" width="12.7109375" style="27" customWidth="1"/>
    <col min="37" max="37" width="17.85546875" style="27" customWidth="1"/>
    <col min="38" max="41" width="20.7109375" style="27" customWidth="1"/>
    <col min="42" max="43" width="21.42578125" style="27" customWidth="1"/>
    <col min="44" max="44" width="19.5703125" style="27" customWidth="1"/>
    <col min="45" max="47" width="21.42578125" style="27" customWidth="1"/>
    <col min="48" max="48" width="19.5703125" style="27" customWidth="1"/>
    <col min="49" max="49" width="21.42578125" style="27" customWidth="1"/>
    <col min="50" max="58" width="9" style="27" customWidth="1"/>
    <col min="59" max="61" width="17.85546875" style="27" customWidth="1"/>
    <col min="62" max="67" width="10.42578125" style="59" customWidth="1"/>
    <col min="68" max="69" width="20.5703125" style="59" customWidth="1"/>
    <col min="70" max="71" width="11.140625" style="59" customWidth="1"/>
    <col min="72" max="72" width="19" style="59" customWidth="1"/>
    <col min="73" max="74" width="16.7109375" style="59" customWidth="1"/>
    <col min="75" max="76" width="18.5703125" style="59" customWidth="1"/>
    <col min="77" max="77" width="27.7109375" style="59" customWidth="1"/>
    <col min="78" max="78" width="10.140625" style="59" customWidth="1"/>
    <col min="79" max="79" width="9.85546875" style="59" customWidth="1"/>
    <col min="80" max="81" width="17.140625" style="59" customWidth="1"/>
    <col min="82" max="82" width="18.7109375" style="59" customWidth="1"/>
    <col min="83" max="83" width="20.5703125" style="59" customWidth="1"/>
    <col min="84" max="84" width="19.42578125" style="59" customWidth="1"/>
    <col min="85" max="85" width="19.28515625" style="59" customWidth="1"/>
    <col min="86" max="86" width="30.7109375" style="59" customWidth="1"/>
    <col min="87" max="87" width="19.140625" style="59" customWidth="1"/>
    <col min="88" max="89" width="9.7109375" style="59" customWidth="1"/>
    <col min="90" max="90" width="18.42578125" style="59" customWidth="1"/>
    <col min="91" max="91" width="19.140625" style="59" customWidth="1"/>
    <col min="92" max="92" width="30" style="59" customWidth="1"/>
    <col min="93" max="94" width="9.5703125" style="59" customWidth="1"/>
    <col min="95" max="96" width="15.5703125" style="59" customWidth="1"/>
    <col min="97" max="97" width="21.140625" style="59" customWidth="1"/>
    <col min="98" max="98" width="28.140625" style="59" customWidth="1"/>
    <col min="99" max="99" width="19.28515625" style="59" customWidth="1"/>
    <col min="100" max="100" width="36.5703125" style="59" customWidth="1"/>
    <col min="101" max="101" width="25.85546875" style="59" customWidth="1"/>
    <col min="102" max="102" width="21.42578125" style="59" customWidth="1"/>
    <col min="103" max="103" width="20.7109375" style="27" customWidth="1"/>
    <col min="104" max="104" width="24.5703125" style="27" customWidth="1"/>
    <col min="105" max="105" width="21.28515625" style="27" customWidth="1"/>
    <col min="106" max="106" width="10.28515625" style="28" customWidth="1"/>
    <col min="107" max="108" width="19.42578125" style="28" customWidth="1"/>
    <col min="109" max="117" width="10.140625" style="28" customWidth="1"/>
    <col min="118" max="126" width="19.42578125" style="28" customWidth="1"/>
    <col min="127" max="135" width="10.140625" style="28" customWidth="1"/>
    <col min="136" max="141" width="19.42578125" style="28" customWidth="1"/>
    <col min="142" max="142" width="18.7109375" style="28" customWidth="1"/>
    <col min="143" max="16384" width="10.42578125" style="28"/>
  </cols>
  <sheetData>
    <row r="1" spans="1:141" ht="18" hidden="1" customHeight="1" x14ac:dyDescent="0.25"/>
    <row r="2" spans="1:141" ht="18" hidden="1" customHeight="1" x14ac:dyDescent="0.25"/>
    <row r="3" spans="1:141" ht="18" hidden="1" customHeight="1" x14ac:dyDescent="0.25"/>
    <row r="4" spans="1:141" ht="18" hidden="1" customHeight="1" x14ac:dyDescent="0.25"/>
    <row r="5" spans="1:141" ht="18" hidden="1" customHeight="1" x14ac:dyDescent="0.25"/>
    <row r="6" spans="1:141" ht="18.75" x14ac:dyDescent="0.25">
      <c r="E6" s="57"/>
      <c r="F6" s="57"/>
      <c r="G6" s="57"/>
      <c r="H6" s="58"/>
      <c r="L6" s="57"/>
      <c r="M6" s="406" t="s">
        <v>440</v>
      </c>
      <c r="N6" s="57"/>
      <c r="O6" s="58"/>
      <c r="AQ6" s="57"/>
      <c r="AR6" s="58"/>
      <c r="AU6" s="57"/>
      <c r="AV6" s="58"/>
    </row>
    <row r="7" spans="1:141" ht="18.75" x14ac:dyDescent="0.25">
      <c r="E7" s="57"/>
      <c r="F7" s="57"/>
      <c r="G7" s="57"/>
      <c r="H7" s="58"/>
      <c r="L7" s="57"/>
      <c r="M7" s="406" t="s">
        <v>441</v>
      </c>
      <c r="N7" s="57"/>
      <c r="O7" s="58"/>
      <c r="AQ7" s="57"/>
      <c r="AR7" s="58"/>
      <c r="AU7" s="57"/>
      <c r="AV7" s="58"/>
    </row>
    <row r="8" spans="1:141" ht="18.75" x14ac:dyDescent="0.25">
      <c r="E8" s="57"/>
      <c r="F8" s="57"/>
      <c r="G8" s="57"/>
      <c r="H8" s="58"/>
      <c r="L8" s="57"/>
      <c r="M8" s="406" t="s">
        <v>442</v>
      </c>
      <c r="N8" s="57"/>
      <c r="O8" s="58"/>
      <c r="AQ8" s="57"/>
      <c r="AR8" s="58"/>
      <c r="AU8" s="57"/>
      <c r="AV8" s="58"/>
    </row>
    <row r="9" spans="1:141" ht="18.75" x14ac:dyDescent="0.25">
      <c r="E9" s="57"/>
      <c r="F9" s="57"/>
      <c r="G9" s="57"/>
      <c r="H9" s="58"/>
      <c r="L9" s="57"/>
      <c r="M9" s="406" t="s">
        <v>443</v>
      </c>
      <c r="N9" s="57"/>
      <c r="O9" s="58"/>
      <c r="AQ9" s="57"/>
      <c r="AR9" s="58"/>
      <c r="AU9" s="57"/>
      <c r="AV9" s="58"/>
    </row>
    <row r="10" spans="1:141" ht="18.75" x14ac:dyDescent="0.25">
      <c r="E10" s="57"/>
      <c r="F10" s="57"/>
      <c r="G10" s="57"/>
      <c r="H10" s="58"/>
      <c r="L10" s="57"/>
      <c r="M10" s="406" t="s">
        <v>444</v>
      </c>
      <c r="N10" s="57"/>
      <c r="O10" s="58"/>
      <c r="AQ10" s="57"/>
      <c r="AR10" s="58"/>
      <c r="AU10" s="57"/>
      <c r="AV10" s="58"/>
    </row>
    <row r="11" spans="1:141" ht="18.75" x14ac:dyDescent="0.25">
      <c r="E11" s="57"/>
      <c r="F11" s="57"/>
      <c r="G11" s="57"/>
      <c r="H11" s="58"/>
      <c r="L11" s="57"/>
      <c r="M11" s="57"/>
      <c r="N11" s="57"/>
      <c r="O11" s="58"/>
      <c r="AQ11" s="57"/>
      <c r="AR11" s="58"/>
      <c r="AU11" s="57"/>
      <c r="AV11" s="58"/>
    </row>
    <row r="12" spans="1:141" ht="197.25" customHeight="1" x14ac:dyDescent="0.25">
      <c r="C12" s="232" t="s">
        <v>445</v>
      </c>
      <c r="D12" s="232"/>
      <c r="E12" s="232"/>
      <c r="F12" s="232"/>
      <c r="G12" s="232"/>
      <c r="H12" s="232"/>
      <c r="I12" s="232"/>
      <c r="J12" s="232"/>
      <c r="K12" s="232"/>
      <c r="L12" s="232"/>
      <c r="M12" s="232"/>
      <c r="N12" s="232"/>
      <c r="O12" s="232"/>
      <c r="P12" s="138"/>
      <c r="Q12" s="138"/>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28"/>
      <c r="AQ12" s="28"/>
      <c r="AR12" s="28"/>
      <c r="AS12" s="60"/>
      <c r="AT12" s="28"/>
      <c r="AU12" s="28"/>
      <c r="AV12" s="28"/>
      <c r="AW12" s="60"/>
      <c r="AX12" s="60"/>
      <c r="AY12" s="60"/>
      <c r="AZ12" s="60"/>
      <c r="BA12" s="60"/>
      <c r="BB12" s="60"/>
      <c r="BC12" s="60"/>
      <c r="BD12" s="60"/>
      <c r="BE12" s="60"/>
      <c r="BF12" s="60"/>
      <c r="BG12" s="60"/>
      <c r="BH12" s="60"/>
      <c r="BI12" s="60"/>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60"/>
      <c r="CZ12" s="60"/>
      <c r="DA12" s="60"/>
    </row>
    <row r="13" spans="1:141" ht="24.75" customHeight="1" x14ac:dyDescent="0.25">
      <c r="D13" s="61"/>
      <c r="E13" s="61"/>
      <c r="F13" s="61"/>
      <c r="G13" s="61"/>
      <c r="H13" s="62"/>
      <c r="J13" s="62"/>
      <c r="K13" s="61"/>
      <c r="L13" s="61"/>
      <c r="M13" s="61"/>
      <c r="N13" s="61"/>
      <c r="O13" s="62"/>
      <c r="Q13" s="62"/>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2"/>
      <c r="AT13" s="61"/>
      <c r="AU13" s="61"/>
      <c r="AV13" s="62"/>
      <c r="AX13" s="61"/>
      <c r="AY13" s="61"/>
      <c r="AZ13" s="61"/>
      <c r="BA13" s="61"/>
      <c r="BB13" s="61"/>
      <c r="BC13" s="61"/>
      <c r="BD13" s="61"/>
      <c r="BE13" s="61"/>
      <c r="BF13" s="61"/>
      <c r="BG13" s="61"/>
      <c r="BH13" s="61"/>
      <c r="BI13" s="61"/>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7"/>
      <c r="CY13" s="61"/>
      <c r="CZ13" s="61"/>
      <c r="DA13" s="61"/>
    </row>
    <row r="14" spans="1:141" ht="39.75" customHeight="1" x14ac:dyDescent="0.25">
      <c r="A14" s="233" t="s">
        <v>40</v>
      </c>
      <c r="B14" s="218" t="s">
        <v>417</v>
      </c>
      <c r="C14" s="228" t="s">
        <v>239</v>
      </c>
      <c r="D14" s="219" t="s">
        <v>22</v>
      </c>
      <c r="E14" s="220"/>
      <c r="F14" s="220"/>
      <c r="G14" s="220"/>
      <c r="H14" s="220"/>
      <c r="I14" s="220"/>
      <c r="J14" s="220"/>
      <c r="K14" s="220"/>
      <c r="L14" s="220"/>
      <c r="M14" s="220"/>
      <c r="N14" s="220"/>
      <c r="O14" s="220"/>
      <c r="P14" s="220"/>
      <c r="Q14" s="221"/>
      <c r="R14" s="219" t="s">
        <v>22</v>
      </c>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1"/>
      <c r="AP14" s="219" t="s">
        <v>22</v>
      </c>
      <c r="AQ14" s="220"/>
      <c r="AR14" s="220"/>
      <c r="AS14" s="220"/>
      <c r="AT14" s="220"/>
      <c r="AU14" s="220"/>
      <c r="AV14" s="220"/>
      <c r="AW14" s="220"/>
      <c r="AX14" s="220"/>
      <c r="AY14" s="220"/>
      <c r="AZ14" s="220"/>
      <c r="BA14" s="220"/>
      <c r="BB14" s="220"/>
      <c r="BC14" s="220"/>
      <c r="BD14" s="220"/>
      <c r="BE14" s="220"/>
      <c r="BF14" s="220"/>
      <c r="BG14" s="220"/>
      <c r="BH14" s="220"/>
      <c r="BI14" s="221"/>
      <c r="BJ14" s="212" t="s">
        <v>22</v>
      </c>
      <c r="BK14" s="213"/>
      <c r="BL14" s="213"/>
      <c r="BM14" s="213"/>
      <c r="BN14" s="213"/>
      <c r="BO14" s="213"/>
      <c r="BP14" s="213"/>
      <c r="BQ14" s="213"/>
      <c r="BR14" s="213"/>
      <c r="BS14" s="213"/>
      <c r="BT14" s="213"/>
      <c r="BU14" s="213"/>
      <c r="BV14" s="213"/>
      <c r="BW14" s="213"/>
      <c r="BX14" s="213"/>
      <c r="BY14" s="214"/>
      <c r="BZ14" s="212" t="s">
        <v>22</v>
      </c>
      <c r="CA14" s="213"/>
      <c r="CB14" s="213"/>
      <c r="CC14" s="213"/>
      <c r="CD14" s="213"/>
      <c r="CE14" s="213"/>
      <c r="CF14" s="213"/>
      <c r="CG14" s="213"/>
      <c r="CH14" s="213"/>
      <c r="CI14" s="213"/>
      <c r="CJ14" s="213"/>
      <c r="CK14" s="213"/>
      <c r="CL14" s="213"/>
      <c r="CM14" s="213"/>
      <c r="CN14" s="214"/>
      <c r="CO14" s="212" t="s">
        <v>22</v>
      </c>
      <c r="CP14" s="213"/>
      <c r="CQ14" s="213"/>
      <c r="CR14" s="213"/>
      <c r="CS14" s="213"/>
      <c r="CT14" s="213"/>
      <c r="CU14" s="213"/>
      <c r="CV14" s="213"/>
      <c r="CW14" s="213"/>
      <c r="CX14" s="214"/>
      <c r="CY14" s="218" t="s">
        <v>385</v>
      </c>
      <c r="CZ14" s="218"/>
      <c r="DA14" s="218"/>
      <c r="DB14" s="204" t="s">
        <v>394</v>
      </c>
      <c r="DC14" s="205"/>
      <c r="DD14" s="205"/>
      <c r="DE14" s="205"/>
      <c r="DF14" s="205"/>
      <c r="DG14" s="205"/>
      <c r="DH14" s="205"/>
      <c r="DI14" s="205"/>
      <c r="DJ14" s="205"/>
      <c r="DK14" s="205"/>
      <c r="DL14" s="205"/>
      <c r="DM14" s="205"/>
      <c r="DN14" s="205"/>
      <c r="DO14" s="205"/>
      <c r="DP14" s="205"/>
      <c r="DQ14" s="205"/>
      <c r="DR14" s="205"/>
      <c r="DS14" s="206"/>
      <c r="DT14" s="204" t="s">
        <v>395</v>
      </c>
      <c r="DU14" s="205"/>
      <c r="DV14" s="205"/>
      <c r="DW14" s="205"/>
      <c r="DX14" s="205"/>
      <c r="DY14" s="205"/>
      <c r="DZ14" s="205"/>
      <c r="EA14" s="205"/>
      <c r="EB14" s="205"/>
      <c r="EC14" s="205"/>
      <c r="ED14" s="205"/>
      <c r="EE14" s="205"/>
      <c r="EF14" s="205"/>
      <c r="EG14" s="205"/>
      <c r="EH14" s="205"/>
      <c r="EI14" s="205"/>
      <c r="EJ14" s="205"/>
      <c r="EK14" s="206"/>
    </row>
    <row r="15" spans="1:141" s="63" customFormat="1" ht="54" customHeight="1" x14ac:dyDescent="0.25">
      <c r="A15" s="233"/>
      <c r="B15" s="218"/>
      <c r="C15" s="229"/>
      <c r="D15" s="218" t="s">
        <v>379</v>
      </c>
      <c r="E15" s="218"/>
      <c r="F15" s="218"/>
      <c r="G15" s="218"/>
      <c r="H15" s="218"/>
      <c r="I15" s="218"/>
      <c r="J15" s="218"/>
      <c r="K15" s="218" t="s">
        <v>380</v>
      </c>
      <c r="L15" s="218"/>
      <c r="M15" s="218"/>
      <c r="N15" s="218"/>
      <c r="O15" s="218"/>
      <c r="P15" s="218"/>
      <c r="Q15" s="218"/>
      <c r="R15" s="212" t="s">
        <v>34</v>
      </c>
      <c r="S15" s="213"/>
      <c r="T15" s="213"/>
      <c r="U15" s="213"/>
      <c r="V15" s="213"/>
      <c r="W15" s="213"/>
      <c r="X15" s="213"/>
      <c r="Y15" s="213"/>
      <c r="Z15" s="213"/>
      <c r="AA15" s="213"/>
      <c r="AB15" s="213"/>
      <c r="AC15" s="213"/>
      <c r="AD15" s="213"/>
      <c r="AE15" s="213"/>
      <c r="AF15" s="213"/>
      <c r="AG15" s="213"/>
      <c r="AH15" s="213"/>
      <c r="AI15" s="213"/>
      <c r="AJ15" s="213"/>
      <c r="AK15" s="213"/>
      <c r="AL15" s="213"/>
      <c r="AM15" s="213"/>
      <c r="AN15" s="213"/>
      <c r="AO15" s="214"/>
      <c r="AP15" s="212" t="s">
        <v>382</v>
      </c>
      <c r="AQ15" s="213"/>
      <c r="AR15" s="213"/>
      <c r="AS15" s="213"/>
      <c r="AT15" s="213"/>
      <c r="AU15" s="213"/>
      <c r="AV15" s="213"/>
      <c r="AW15" s="213"/>
      <c r="AX15" s="213"/>
      <c r="AY15" s="213"/>
      <c r="AZ15" s="213"/>
      <c r="BA15" s="213"/>
      <c r="BB15" s="213"/>
      <c r="BC15" s="213"/>
      <c r="BD15" s="213"/>
      <c r="BE15" s="213"/>
      <c r="BF15" s="213"/>
      <c r="BG15" s="213"/>
      <c r="BH15" s="213"/>
      <c r="BI15" s="214"/>
      <c r="BJ15" s="212" t="s">
        <v>389</v>
      </c>
      <c r="BK15" s="213"/>
      <c r="BL15" s="213"/>
      <c r="BM15" s="213"/>
      <c r="BN15" s="213"/>
      <c r="BO15" s="213"/>
      <c r="BP15" s="213"/>
      <c r="BQ15" s="213"/>
      <c r="BR15" s="213"/>
      <c r="BS15" s="213"/>
      <c r="BT15" s="213"/>
      <c r="BU15" s="213"/>
      <c r="BV15" s="213"/>
      <c r="BW15" s="213"/>
      <c r="BX15" s="213"/>
      <c r="BY15" s="214"/>
      <c r="BZ15" s="218" t="s">
        <v>388</v>
      </c>
      <c r="CA15" s="218"/>
      <c r="CB15" s="218"/>
      <c r="CC15" s="218"/>
      <c r="CD15" s="218"/>
      <c r="CE15" s="218"/>
      <c r="CF15" s="218"/>
      <c r="CG15" s="218"/>
      <c r="CH15" s="218"/>
      <c r="CI15" s="218"/>
      <c r="CJ15" s="218" t="s">
        <v>387</v>
      </c>
      <c r="CK15" s="218"/>
      <c r="CL15" s="218"/>
      <c r="CM15" s="218"/>
      <c r="CN15" s="218"/>
      <c r="CO15" s="212" t="s">
        <v>386</v>
      </c>
      <c r="CP15" s="213"/>
      <c r="CQ15" s="213"/>
      <c r="CR15" s="213"/>
      <c r="CS15" s="213"/>
      <c r="CT15" s="213"/>
      <c r="CU15" s="213"/>
      <c r="CV15" s="213"/>
      <c r="CW15" s="213"/>
      <c r="CX15" s="214"/>
      <c r="CY15" s="218"/>
      <c r="CZ15" s="218"/>
      <c r="DA15" s="218"/>
      <c r="DB15" s="208" t="s">
        <v>50</v>
      </c>
      <c r="DC15" s="204" t="s">
        <v>22</v>
      </c>
      <c r="DD15" s="205"/>
      <c r="DE15" s="205"/>
      <c r="DF15" s="205"/>
      <c r="DG15" s="205"/>
      <c r="DH15" s="205"/>
      <c r="DI15" s="205"/>
      <c r="DJ15" s="205"/>
      <c r="DK15" s="205"/>
      <c r="DL15" s="205"/>
      <c r="DM15" s="205"/>
      <c r="DN15" s="205"/>
      <c r="DO15" s="205"/>
      <c r="DP15" s="205"/>
      <c r="DQ15" s="205"/>
      <c r="DR15" s="205"/>
      <c r="DS15" s="206"/>
      <c r="DT15" s="207" t="s">
        <v>50</v>
      </c>
      <c r="DU15" s="204" t="s">
        <v>22</v>
      </c>
      <c r="DV15" s="205"/>
      <c r="DW15" s="205"/>
      <c r="DX15" s="205"/>
      <c r="DY15" s="205"/>
      <c r="DZ15" s="205"/>
      <c r="EA15" s="205"/>
      <c r="EB15" s="205"/>
      <c r="EC15" s="205"/>
      <c r="ED15" s="205"/>
      <c r="EE15" s="205"/>
      <c r="EF15" s="205"/>
      <c r="EG15" s="205"/>
      <c r="EH15" s="205"/>
      <c r="EI15" s="205"/>
      <c r="EJ15" s="205"/>
      <c r="EK15" s="206"/>
    </row>
    <row r="16" spans="1:141" s="64" customFormat="1" ht="42.75" customHeight="1" x14ac:dyDescent="0.25">
      <c r="A16" s="233"/>
      <c r="B16" s="218"/>
      <c r="C16" s="229"/>
      <c r="D16" s="218" t="s">
        <v>43</v>
      </c>
      <c r="E16" s="218" t="s">
        <v>376</v>
      </c>
      <c r="F16" s="218" t="s">
        <v>44</v>
      </c>
      <c r="G16" s="218" t="s">
        <v>377</v>
      </c>
      <c r="H16" s="218" t="s">
        <v>33</v>
      </c>
      <c r="I16" s="218" t="s">
        <v>45</v>
      </c>
      <c r="J16" s="218" t="s">
        <v>378</v>
      </c>
      <c r="K16" s="218" t="s">
        <v>43</v>
      </c>
      <c r="L16" s="218" t="s">
        <v>376</v>
      </c>
      <c r="M16" s="218" t="s">
        <v>44</v>
      </c>
      <c r="N16" s="218" t="s">
        <v>377</v>
      </c>
      <c r="O16" s="218" t="s">
        <v>33</v>
      </c>
      <c r="P16" s="218" t="s">
        <v>45</v>
      </c>
      <c r="Q16" s="218" t="s">
        <v>378</v>
      </c>
      <c r="R16" s="218" t="s">
        <v>46</v>
      </c>
      <c r="S16" s="218"/>
      <c r="T16" s="218"/>
      <c r="U16" s="218"/>
      <c r="V16" s="218"/>
      <c r="W16" s="218"/>
      <c r="X16" s="218"/>
      <c r="Y16" s="218"/>
      <c r="Z16" s="218"/>
      <c r="AA16" s="218"/>
      <c r="AB16" s="218" t="s">
        <v>404</v>
      </c>
      <c r="AC16" s="218"/>
      <c r="AD16" s="218"/>
      <c r="AE16" s="218"/>
      <c r="AF16" s="218"/>
      <c r="AG16" s="218"/>
      <c r="AH16" s="218"/>
      <c r="AI16" s="218"/>
      <c r="AJ16" s="218"/>
      <c r="AK16" s="218"/>
      <c r="AL16" s="228" t="s">
        <v>36</v>
      </c>
      <c r="AM16" s="228" t="s">
        <v>377</v>
      </c>
      <c r="AN16" s="228" t="s">
        <v>33</v>
      </c>
      <c r="AO16" s="228" t="s">
        <v>378</v>
      </c>
      <c r="AP16" s="218" t="s">
        <v>379</v>
      </c>
      <c r="AQ16" s="218"/>
      <c r="AR16" s="218"/>
      <c r="AS16" s="218"/>
      <c r="AT16" s="218" t="s">
        <v>381</v>
      </c>
      <c r="AU16" s="218"/>
      <c r="AV16" s="218"/>
      <c r="AW16" s="218"/>
      <c r="AX16" s="212" t="s">
        <v>34</v>
      </c>
      <c r="AY16" s="213"/>
      <c r="AZ16" s="213"/>
      <c r="BA16" s="213"/>
      <c r="BB16" s="213"/>
      <c r="BC16" s="213"/>
      <c r="BD16" s="213"/>
      <c r="BE16" s="213"/>
      <c r="BF16" s="213"/>
      <c r="BG16" s="213"/>
      <c r="BH16" s="213"/>
      <c r="BI16" s="214"/>
      <c r="BJ16" s="212" t="s">
        <v>47</v>
      </c>
      <c r="BK16" s="213"/>
      <c r="BL16" s="213"/>
      <c r="BM16" s="213"/>
      <c r="BN16" s="213"/>
      <c r="BO16" s="213"/>
      <c r="BP16" s="213"/>
      <c r="BQ16" s="213"/>
      <c r="BR16" s="213"/>
      <c r="BS16" s="213"/>
      <c r="BT16" s="213"/>
      <c r="BU16" s="213"/>
      <c r="BV16" s="213"/>
      <c r="BW16" s="213"/>
      <c r="BX16" s="213"/>
      <c r="BY16" s="214"/>
      <c r="BZ16" s="218" t="s">
        <v>47</v>
      </c>
      <c r="CA16" s="218"/>
      <c r="CB16" s="218"/>
      <c r="CC16" s="218"/>
      <c r="CD16" s="218"/>
      <c r="CE16" s="218"/>
      <c r="CF16" s="218"/>
      <c r="CG16" s="218"/>
      <c r="CH16" s="218"/>
      <c r="CI16" s="218"/>
      <c r="CJ16" s="218" t="s">
        <v>47</v>
      </c>
      <c r="CK16" s="218"/>
      <c r="CL16" s="218"/>
      <c r="CM16" s="218"/>
      <c r="CN16" s="218"/>
      <c r="CO16" s="212" t="s">
        <v>47</v>
      </c>
      <c r="CP16" s="213"/>
      <c r="CQ16" s="213"/>
      <c r="CR16" s="213"/>
      <c r="CS16" s="213"/>
      <c r="CT16" s="213"/>
      <c r="CU16" s="213"/>
      <c r="CV16" s="213"/>
      <c r="CW16" s="213"/>
      <c r="CX16" s="214"/>
      <c r="CY16" s="218"/>
      <c r="CZ16" s="218"/>
      <c r="DA16" s="218"/>
      <c r="DB16" s="209"/>
      <c r="DC16" s="204" t="s">
        <v>216</v>
      </c>
      <c r="DD16" s="205"/>
      <c r="DE16" s="205"/>
      <c r="DF16" s="205"/>
      <c r="DG16" s="205"/>
      <c r="DH16" s="205"/>
      <c r="DI16" s="205"/>
      <c r="DJ16" s="205"/>
      <c r="DK16" s="205"/>
      <c r="DL16" s="205"/>
      <c r="DM16" s="206"/>
      <c r="DN16" s="204" t="s">
        <v>217</v>
      </c>
      <c r="DO16" s="205"/>
      <c r="DP16" s="206"/>
      <c r="DQ16" s="204" t="s">
        <v>218</v>
      </c>
      <c r="DR16" s="205"/>
      <c r="DS16" s="206"/>
      <c r="DT16" s="207"/>
      <c r="DU16" s="207" t="s">
        <v>219</v>
      </c>
      <c r="DV16" s="207"/>
      <c r="DW16" s="207"/>
      <c r="DX16" s="207"/>
      <c r="DY16" s="207"/>
      <c r="DZ16" s="207"/>
      <c r="EA16" s="207"/>
      <c r="EB16" s="207"/>
      <c r="EC16" s="207"/>
      <c r="ED16" s="207"/>
      <c r="EE16" s="207"/>
      <c r="EF16" s="204" t="s">
        <v>220</v>
      </c>
      <c r="EG16" s="205"/>
      <c r="EH16" s="206"/>
      <c r="EI16" s="204" t="s">
        <v>221</v>
      </c>
      <c r="EJ16" s="205"/>
      <c r="EK16" s="206"/>
    </row>
    <row r="17" spans="1:142" s="64" customFormat="1" ht="30" customHeight="1" x14ac:dyDescent="0.25">
      <c r="A17" s="233"/>
      <c r="B17" s="218"/>
      <c r="C17" s="229"/>
      <c r="D17" s="218"/>
      <c r="E17" s="218"/>
      <c r="F17" s="218"/>
      <c r="G17" s="218"/>
      <c r="H17" s="218"/>
      <c r="I17" s="218"/>
      <c r="J17" s="218"/>
      <c r="K17" s="218"/>
      <c r="L17" s="218"/>
      <c r="M17" s="218"/>
      <c r="N17" s="218"/>
      <c r="O17" s="218"/>
      <c r="P17" s="218"/>
      <c r="Q17" s="218"/>
      <c r="R17" s="218" t="s">
        <v>22</v>
      </c>
      <c r="S17" s="218"/>
      <c r="T17" s="218"/>
      <c r="U17" s="218"/>
      <c r="V17" s="218"/>
      <c r="W17" s="218"/>
      <c r="X17" s="218"/>
      <c r="Y17" s="218"/>
      <c r="Z17" s="218"/>
      <c r="AA17" s="218" t="s">
        <v>222</v>
      </c>
      <c r="AB17" s="218" t="s">
        <v>22</v>
      </c>
      <c r="AC17" s="218"/>
      <c r="AD17" s="218"/>
      <c r="AE17" s="218"/>
      <c r="AF17" s="218"/>
      <c r="AG17" s="218"/>
      <c r="AH17" s="218"/>
      <c r="AI17" s="218"/>
      <c r="AJ17" s="218"/>
      <c r="AK17" s="218" t="s">
        <v>222</v>
      </c>
      <c r="AL17" s="229"/>
      <c r="AM17" s="229"/>
      <c r="AN17" s="229"/>
      <c r="AO17" s="229"/>
      <c r="AP17" s="218"/>
      <c r="AQ17" s="218"/>
      <c r="AR17" s="218"/>
      <c r="AS17" s="218"/>
      <c r="AT17" s="218"/>
      <c r="AU17" s="218"/>
      <c r="AV17" s="218"/>
      <c r="AW17" s="218"/>
      <c r="AX17" s="218" t="s">
        <v>35</v>
      </c>
      <c r="AY17" s="218"/>
      <c r="AZ17" s="218"/>
      <c r="BA17" s="218"/>
      <c r="BB17" s="218"/>
      <c r="BC17" s="218"/>
      <c r="BD17" s="218"/>
      <c r="BE17" s="218"/>
      <c r="BF17" s="218"/>
      <c r="BG17" s="218"/>
      <c r="BH17" s="228" t="s">
        <v>36</v>
      </c>
      <c r="BI17" s="228" t="s">
        <v>33</v>
      </c>
      <c r="BJ17" s="218" t="s">
        <v>48</v>
      </c>
      <c r="BK17" s="218"/>
      <c r="BL17" s="218"/>
      <c r="BM17" s="218"/>
      <c r="BN17" s="218"/>
      <c r="BO17" s="218"/>
      <c r="BP17" s="218"/>
      <c r="BQ17" s="218" t="s">
        <v>186</v>
      </c>
      <c r="BR17" s="218"/>
      <c r="BS17" s="218"/>
      <c r="BT17" s="218"/>
      <c r="BU17" s="218"/>
      <c r="BV17" s="218"/>
      <c r="BW17" s="222" t="s">
        <v>383</v>
      </c>
      <c r="BX17" s="223"/>
      <c r="BY17" s="228" t="s">
        <v>384</v>
      </c>
      <c r="BZ17" s="218" t="s">
        <v>48</v>
      </c>
      <c r="CA17" s="218"/>
      <c r="CB17" s="218"/>
      <c r="CC17" s="218"/>
      <c r="CD17" s="218"/>
      <c r="CE17" s="218" t="s">
        <v>49</v>
      </c>
      <c r="CF17" s="218"/>
      <c r="CG17" s="218"/>
      <c r="CH17" s="218"/>
      <c r="CI17" s="228" t="s">
        <v>384</v>
      </c>
      <c r="CJ17" s="218" t="s">
        <v>48</v>
      </c>
      <c r="CK17" s="218"/>
      <c r="CL17" s="218" t="s">
        <v>49</v>
      </c>
      <c r="CM17" s="218"/>
      <c r="CN17" s="218"/>
      <c r="CO17" s="218" t="s">
        <v>48</v>
      </c>
      <c r="CP17" s="218"/>
      <c r="CQ17" s="218"/>
      <c r="CR17" s="218"/>
      <c r="CS17" s="218"/>
      <c r="CT17" s="218" t="s">
        <v>49</v>
      </c>
      <c r="CU17" s="218"/>
      <c r="CV17" s="218"/>
      <c r="CW17" s="228" t="s">
        <v>383</v>
      </c>
      <c r="CX17" s="228" t="s">
        <v>18</v>
      </c>
      <c r="CY17" s="234" t="s">
        <v>50</v>
      </c>
      <c r="CZ17" s="218" t="s">
        <v>22</v>
      </c>
      <c r="DA17" s="218"/>
      <c r="DB17" s="209"/>
      <c r="DC17" s="208" t="s">
        <v>390</v>
      </c>
      <c r="DD17" s="208" t="s">
        <v>391</v>
      </c>
      <c r="DE17" s="204" t="s">
        <v>392</v>
      </c>
      <c r="DF17" s="205"/>
      <c r="DG17" s="205"/>
      <c r="DH17" s="205"/>
      <c r="DI17" s="205"/>
      <c r="DJ17" s="205"/>
      <c r="DK17" s="205"/>
      <c r="DL17" s="205"/>
      <c r="DM17" s="206"/>
      <c r="DN17" s="208" t="s">
        <v>390</v>
      </c>
      <c r="DO17" s="208" t="s">
        <v>391</v>
      </c>
      <c r="DP17" s="208" t="s">
        <v>393</v>
      </c>
      <c r="DQ17" s="208" t="s">
        <v>390</v>
      </c>
      <c r="DR17" s="208" t="s">
        <v>391</v>
      </c>
      <c r="DS17" s="208" t="s">
        <v>393</v>
      </c>
      <c r="DT17" s="207"/>
      <c r="DU17" s="208" t="s">
        <v>390</v>
      </c>
      <c r="DV17" s="207" t="s">
        <v>391</v>
      </c>
      <c r="DW17" s="207" t="s">
        <v>392</v>
      </c>
      <c r="DX17" s="207"/>
      <c r="DY17" s="207"/>
      <c r="DZ17" s="207"/>
      <c r="EA17" s="207"/>
      <c r="EB17" s="207"/>
      <c r="EC17" s="207"/>
      <c r="ED17" s="207"/>
      <c r="EE17" s="207"/>
      <c r="EF17" s="208" t="s">
        <v>390</v>
      </c>
      <c r="EG17" s="207" t="s">
        <v>391</v>
      </c>
      <c r="EH17" s="207" t="s">
        <v>393</v>
      </c>
      <c r="EI17" s="208" t="s">
        <v>390</v>
      </c>
      <c r="EJ17" s="207" t="s">
        <v>391</v>
      </c>
      <c r="EK17" s="207" t="s">
        <v>393</v>
      </c>
    </row>
    <row r="18" spans="1:142" s="36" customFormat="1" ht="109.5" customHeight="1" x14ac:dyDescent="0.25">
      <c r="A18" s="233"/>
      <c r="B18" s="218"/>
      <c r="C18" s="229"/>
      <c r="D18" s="218"/>
      <c r="E18" s="218"/>
      <c r="F18" s="218"/>
      <c r="G18" s="218"/>
      <c r="H18" s="218"/>
      <c r="I18" s="218"/>
      <c r="J18" s="218"/>
      <c r="K18" s="218"/>
      <c r="L18" s="218"/>
      <c r="M18" s="218"/>
      <c r="N18" s="218"/>
      <c r="O18" s="218"/>
      <c r="P18" s="218"/>
      <c r="Q18" s="218"/>
      <c r="R18" s="231" t="s">
        <v>223</v>
      </c>
      <c r="S18" s="231" t="s">
        <v>224</v>
      </c>
      <c r="T18" s="231" t="s">
        <v>225</v>
      </c>
      <c r="U18" s="231" t="s">
        <v>226</v>
      </c>
      <c r="V18" s="231" t="s">
        <v>227</v>
      </c>
      <c r="W18" s="231" t="s">
        <v>228</v>
      </c>
      <c r="X18" s="231" t="s">
        <v>229</v>
      </c>
      <c r="Y18" s="231" t="s">
        <v>230</v>
      </c>
      <c r="Z18" s="231" t="s">
        <v>231</v>
      </c>
      <c r="AA18" s="218"/>
      <c r="AB18" s="231" t="s">
        <v>223</v>
      </c>
      <c r="AC18" s="231" t="s">
        <v>224</v>
      </c>
      <c r="AD18" s="231" t="s">
        <v>225</v>
      </c>
      <c r="AE18" s="231" t="s">
        <v>226</v>
      </c>
      <c r="AF18" s="231" t="s">
        <v>227</v>
      </c>
      <c r="AG18" s="231" t="s">
        <v>228</v>
      </c>
      <c r="AH18" s="231" t="s">
        <v>229</v>
      </c>
      <c r="AI18" s="231" t="s">
        <v>230</v>
      </c>
      <c r="AJ18" s="231" t="s">
        <v>231</v>
      </c>
      <c r="AK18" s="218"/>
      <c r="AL18" s="229"/>
      <c r="AM18" s="229"/>
      <c r="AN18" s="229"/>
      <c r="AO18" s="229"/>
      <c r="AP18" s="218" t="s">
        <v>43</v>
      </c>
      <c r="AQ18" s="218" t="s">
        <v>44</v>
      </c>
      <c r="AR18" s="218" t="s">
        <v>33</v>
      </c>
      <c r="AS18" s="218" t="s">
        <v>45</v>
      </c>
      <c r="AT18" s="218" t="s">
        <v>43</v>
      </c>
      <c r="AU18" s="218" t="s">
        <v>44</v>
      </c>
      <c r="AV18" s="218" t="s">
        <v>33</v>
      </c>
      <c r="AW18" s="218" t="s">
        <v>45</v>
      </c>
      <c r="AX18" s="218" t="s">
        <v>22</v>
      </c>
      <c r="AY18" s="218"/>
      <c r="AZ18" s="218"/>
      <c r="BA18" s="218"/>
      <c r="BB18" s="218"/>
      <c r="BC18" s="218"/>
      <c r="BD18" s="218"/>
      <c r="BE18" s="218"/>
      <c r="BF18" s="218"/>
      <c r="BG18" s="218" t="s">
        <v>222</v>
      </c>
      <c r="BH18" s="229"/>
      <c r="BI18" s="229"/>
      <c r="BJ18" s="218"/>
      <c r="BK18" s="218"/>
      <c r="BL18" s="218"/>
      <c r="BM18" s="218"/>
      <c r="BN18" s="218"/>
      <c r="BO18" s="218"/>
      <c r="BP18" s="218"/>
      <c r="BQ18" s="218" t="s">
        <v>12</v>
      </c>
      <c r="BR18" s="218" t="s">
        <v>13</v>
      </c>
      <c r="BS18" s="218"/>
      <c r="BT18" s="218" t="s">
        <v>20</v>
      </c>
      <c r="BU18" s="218" t="s">
        <v>14</v>
      </c>
      <c r="BV18" s="218"/>
      <c r="BW18" s="224"/>
      <c r="BX18" s="225"/>
      <c r="BY18" s="229"/>
      <c r="BZ18" s="218"/>
      <c r="CA18" s="218"/>
      <c r="CB18" s="218"/>
      <c r="CC18" s="218"/>
      <c r="CD18" s="218"/>
      <c r="CE18" s="218" t="s">
        <v>12</v>
      </c>
      <c r="CF18" s="218" t="s">
        <v>13</v>
      </c>
      <c r="CG18" s="218" t="s">
        <v>20</v>
      </c>
      <c r="CH18" s="218" t="s">
        <v>14</v>
      </c>
      <c r="CI18" s="229"/>
      <c r="CJ18" s="218"/>
      <c r="CK18" s="218"/>
      <c r="CL18" s="218" t="s">
        <v>13</v>
      </c>
      <c r="CM18" s="218" t="s">
        <v>20</v>
      </c>
      <c r="CN18" s="218" t="s">
        <v>14</v>
      </c>
      <c r="CO18" s="218"/>
      <c r="CP18" s="218"/>
      <c r="CQ18" s="218"/>
      <c r="CR18" s="218"/>
      <c r="CS18" s="218"/>
      <c r="CT18" s="218" t="s">
        <v>13</v>
      </c>
      <c r="CU18" s="218" t="s">
        <v>20</v>
      </c>
      <c r="CV18" s="218" t="s">
        <v>14</v>
      </c>
      <c r="CW18" s="229"/>
      <c r="CX18" s="229"/>
      <c r="CY18" s="234"/>
      <c r="CZ18" s="218" t="s">
        <v>233</v>
      </c>
      <c r="DA18" s="218" t="s">
        <v>234</v>
      </c>
      <c r="DB18" s="209"/>
      <c r="DC18" s="209"/>
      <c r="DD18" s="209"/>
      <c r="DE18" s="215" t="s">
        <v>223</v>
      </c>
      <c r="DF18" s="215" t="s">
        <v>224</v>
      </c>
      <c r="DG18" s="215" t="s">
        <v>225</v>
      </c>
      <c r="DH18" s="215" t="s">
        <v>226</v>
      </c>
      <c r="DI18" s="215" t="s">
        <v>227</v>
      </c>
      <c r="DJ18" s="215" t="s">
        <v>228</v>
      </c>
      <c r="DK18" s="215" t="s">
        <v>229</v>
      </c>
      <c r="DL18" s="215" t="s">
        <v>230</v>
      </c>
      <c r="DM18" s="215" t="s">
        <v>231</v>
      </c>
      <c r="DN18" s="209"/>
      <c r="DO18" s="209"/>
      <c r="DP18" s="209"/>
      <c r="DQ18" s="209"/>
      <c r="DR18" s="209"/>
      <c r="DS18" s="209"/>
      <c r="DT18" s="207"/>
      <c r="DU18" s="209"/>
      <c r="DV18" s="207"/>
      <c r="DW18" s="211" t="s">
        <v>223</v>
      </c>
      <c r="DX18" s="211" t="s">
        <v>224</v>
      </c>
      <c r="DY18" s="211" t="s">
        <v>225</v>
      </c>
      <c r="DZ18" s="211" t="s">
        <v>226</v>
      </c>
      <c r="EA18" s="211" t="s">
        <v>227</v>
      </c>
      <c r="EB18" s="211" t="s">
        <v>228</v>
      </c>
      <c r="EC18" s="211" t="s">
        <v>229</v>
      </c>
      <c r="ED18" s="211" t="s">
        <v>230</v>
      </c>
      <c r="EE18" s="211" t="s">
        <v>231</v>
      </c>
      <c r="EF18" s="209"/>
      <c r="EG18" s="207"/>
      <c r="EH18" s="207"/>
      <c r="EI18" s="209"/>
      <c r="EJ18" s="207"/>
      <c r="EK18" s="207"/>
    </row>
    <row r="19" spans="1:142" s="36" customFormat="1" ht="29.25" customHeight="1" x14ac:dyDescent="0.25">
      <c r="A19" s="233"/>
      <c r="B19" s="218"/>
      <c r="C19" s="229"/>
      <c r="D19" s="218"/>
      <c r="E19" s="218"/>
      <c r="F19" s="218"/>
      <c r="G19" s="218"/>
      <c r="H19" s="218"/>
      <c r="I19" s="218"/>
      <c r="J19" s="218"/>
      <c r="K19" s="218"/>
      <c r="L19" s="218"/>
      <c r="M19" s="218"/>
      <c r="N19" s="218"/>
      <c r="O19" s="218"/>
      <c r="P19" s="218"/>
      <c r="Q19" s="218"/>
      <c r="R19" s="231"/>
      <c r="S19" s="231"/>
      <c r="T19" s="231"/>
      <c r="U19" s="231"/>
      <c r="V19" s="231"/>
      <c r="W19" s="231"/>
      <c r="X19" s="231"/>
      <c r="Y19" s="231"/>
      <c r="Z19" s="231"/>
      <c r="AA19" s="218"/>
      <c r="AB19" s="231"/>
      <c r="AC19" s="231"/>
      <c r="AD19" s="231"/>
      <c r="AE19" s="231"/>
      <c r="AF19" s="231"/>
      <c r="AG19" s="231"/>
      <c r="AH19" s="231"/>
      <c r="AI19" s="231"/>
      <c r="AJ19" s="231"/>
      <c r="AK19" s="218"/>
      <c r="AL19" s="229"/>
      <c r="AM19" s="229"/>
      <c r="AN19" s="229"/>
      <c r="AO19" s="229"/>
      <c r="AP19" s="218"/>
      <c r="AQ19" s="218"/>
      <c r="AR19" s="218"/>
      <c r="AS19" s="218"/>
      <c r="AT19" s="218"/>
      <c r="AU19" s="218"/>
      <c r="AV19" s="218"/>
      <c r="AW19" s="218"/>
      <c r="AX19" s="231" t="s">
        <v>223</v>
      </c>
      <c r="AY19" s="231" t="s">
        <v>224</v>
      </c>
      <c r="AZ19" s="231" t="s">
        <v>225</v>
      </c>
      <c r="BA19" s="231" t="s">
        <v>226</v>
      </c>
      <c r="BB19" s="231" t="s">
        <v>227</v>
      </c>
      <c r="BC19" s="231" t="s">
        <v>228</v>
      </c>
      <c r="BD19" s="231" t="s">
        <v>229</v>
      </c>
      <c r="BE19" s="231" t="s">
        <v>230</v>
      </c>
      <c r="BF19" s="231" t="s">
        <v>231</v>
      </c>
      <c r="BG19" s="218"/>
      <c r="BH19" s="229"/>
      <c r="BI19" s="229"/>
      <c r="BJ19" s="218"/>
      <c r="BK19" s="218"/>
      <c r="BL19" s="218"/>
      <c r="BM19" s="218"/>
      <c r="BN19" s="218"/>
      <c r="BO19" s="218"/>
      <c r="BP19" s="218"/>
      <c r="BQ19" s="218"/>
      <c r="BR19" s="218"/>
      <c r="BS19" s="218"/>
      <c r="BT19" s="218"/>
      <c r="BU19" s="218"/>
      <c r="BV19" s="218"/>
      <c r="BW19" s="224"/>
      <c r="BX19" s="225"/>
      <c r="BY19" s="229"/>
      <c r="BZ19" s="218"/>
      <c r="CA19" s="218"/>
      <c r="CB19" s="218"/>
      <c r="CC19" s="218"/>
      <c r="CD19" s="218"/>
      <c r="CE19" s="218"/>
      <c r="CF19" s="218"/>
      <c r="CG19" s="218"/>
      <c r="CH19" s="218"/>
      <c r="CI19" s="229"/>
      <c r="CJ19" s="218"/>
      <c r="CK19" s="218"/>
      <c r="CL19" s="218"/>
      <c r="CM19" s="218"/>
      <c r="CN19" s="218"/>
      <c r="CO19" s="218"/>
      <c r="CP19" s="218"/>
      <c r="CQ19" s="218"/>
      <c r="CR19" s="218"/>
      <c r="CS19" s="218"/>
      <c r="CT19" s="218"/>
      <c r="CU19" s="218"/>
      <c r="CV19" s="218"/>
      <c r="CW19" s="229"/>
      <c r="CX19" s="229"/>
      <c r="CY19" s="234"/>
      <c r="CZ19" s="218"/>
      <c r="DA19" s="218"/>
      <c r="DB19" s="209"/>
      <c r="DC19" s="209"/>
      <c r="DD19" s="209"/>
      <c r="DE19" s="216"/>
      <c r="DF19" s="216"/>
      <c r="DG19" s="216"/>
      <c r="DH19" s="216"/>
      <c r="DI19" s="216"/>
      <c r="DJ19" s="216"/>
      <c r="DK19" s="216"/>
      <c r="DL19" s="216"/>
      <c r="DM19" s="216"/>
      <c r="DN19" s="209"/>
      <c r="DO19" s="209"/>
      <c r="DP19" s="209"/>
      <c r="DQ19" s="209"/>
      <c r="DR19" s="209"/>
      <c r="DS19" s="209"/>
      <c r="DT19" s="207"/>
      <c r="DU19" s="209"/>
      <c r="DV19" s="207"/>
      <c r="DW19" s="211"/>
      <c r="DX19" s="211"/>
      <c r="DY19" s="211"/>
      <c r="DZ19" s="211"/>
      <c r="EA19" s="211"/>
      <c r="EB19" s="211"/>
      <c r="EC19" s="211"/>
      <c r="ED19" s="211"/>
      <c r="EE19" s="211"/>
      <c r="EF19" s="209"/>
      <c r="EG19" s="207"/>
      <c r="EH19" s="207"/>
      <c r="EI19" s="209"/>
      <c r="EJ19" s="207"/>
      <c r="EK19" s="207"/>
    </row>
    <row r="20" spans="1:142" s="36" customFormat="1" ht="33.75" customHeight="1" x14ac:dyDescent="0.25">
      <c r="A20" s="233"/>
      <c r="B20" s="218"/>
      <c r="C20" s="229"/>
      <c r="D20" s="218"/>
      <c r="E20" s="218"/>
      <c r="F20" s="218"/>
      <c r="G20" s="218"/>
      <c r="H20" s="218"/>
      <c r="I20" s="218"/>
      <c r="J20" s="218"/>
      <c r="K20" s="218"/>
      <c r="L20" s="218"/>
      <c r="M20" s="218"/>
      <c r="N20" s="218"/>
      <c r="O20" s="218"/>
      <c r="P20" s="218"/>
      <c r="Q20" s="218"/>
      <c r="R20" s="231"/>
      <c r="S20" s="231"/>
      <c r="T20" s="231"/>
      <c r="U20" s="231"/>
      <c r="V20" s="231"/>
      <c r="W20" s="231"/>
      <c r="X20" s="231"/>
      <c r="Y20" s="231"/>
      <c r="Z20" s="231"/>
      <c r="AA20" s="218"/>
      <c r="AB20" s="231"/>
      <c r="AC20" s="231"/>
      <c r="AD20" s="231"/>
      <c r="AE20" s="231"/>
      <c r="AF20" s="231"/>
      <c r="AG20" s="231"/>
      <c r="AH20" s="231"/>
      <c r="AI20" s="231"/>
      <c r="AJ20" s="231"/>
      <c r="AK20" s="218"/>
      <c r="AL20" s="229"/>
      <c r="AM20" s="229"/>
      <c r="AN20" s="229"/>
      <c r="AO20" s="229"/>
      <c r="AP20" s="218"/>
      <c r="AQ20" s="218"/>
      <c r="AR20" s="218"/>
      <c r="AS20" s="218"/>
      <c r="AT20" s="218"/>
      <c r="AU20" s="218"/>
      <c r="AV20" s="218"/>
      <c r="AW20" s="218"/>
      <c r="AX20" s="231"/>
      <c r="AY20" s="231"/>
      <c r="AZ20" s="231"/>
      <c r="BA20" s="231"/>
      <c r="BB20" s="231"/>
      <c r="BC20" s="231"/>
      <c r="BD20" s="231"/>
      <c r="BE20" s="231"/>
      <c r="BF20" s="231"/>
      <c r="BG20" s="218"/>
      <c r="BH20" s="229"/>
      <c r="BI20" s="229"/>
      <c r="BJ20" s="218"/>
      <c r="BK20" s="218"/>
      <c r="BL20" s="218"/>
      <c r="BM20" s="218"/>
      <c r="BN20" s="218"/>
      <c r="BO20" s="218"/>
      <c r="BP20" s="218"/>
      <c r="BQ20" s="218"/>
      <c r="BR20" s="218"/>
      <c r="BS20" s="218"/>
      <c r="BT20" s="218"/>
      <c r="BU20" s="218"/>
      <c r="BV20" s="218"/>
      <c r="BW20" s="224"/>
      <c r="BX20" s="225"/>
      <c r="BY20" s="229"/>
      <c r="BZ20" s="218"/>
      <c r="CA20" s="218"/>
      <c r="CB20" s="218"/>
      <c r="CC20" s="218"/>
      <c r="CD20" s="218"/>
      <c r="CE20" s="218"/>
      <c r="CF20" s="218"/>
      <c r="CG20" s="218"/>
      <c r="CH20" s="218"/>
      <c r="CI20" s="229"/>
      <c r="CJ20" s="218"/>
      <c r="CK20" s="218"/>
      <c r="CL20" s="218"/>
      <c r="CM20" s="218"/>
      <c r="CN20" s="218"/>
      <c r="CO20" s="218"/>
      <c r="CP20" s="218"/>
      <c r="CQ20" s="218"/>
      <c r="CR20" s="218"/>
      <c r="CS20" s="218"/>
      <c r="CT20" s="218"/>
      <c r="CU20" s="218"/>
      <c r="CV20" s="218"/>
      <c r="CW20" s="229"/>
      <c r="CX20" s="229"/>
      <c r="CY20" s="234"/>
      <c r="CZ20" s="218"/>
      <c r="DA20" s="218"/>
      <c r="DB20" s="209"/>
      <c r="DC20" s="209"/>
      <c r="DD20" s="209"/>
      <c r="DE20" s="216"/>
      <c r="DF20" s="216"/>
      <c r="DG20" s="216"/>
      <c r="DH20" s="216"/>
      <c r="DI20" s="216"/>
      <c r="DJ20" s="216"/>
      <c r="DK20" s="216"/>
      <c r="DL20" s="216"/>
      <c r="DM20" s="216"/>
      <c r="DN20" s="209"/>
      <c r="DO20" s="209"/>
      <c r="DP20" s="209"/>
      <c r="DQ20" s="209"/>
      <c r="DR20" s="209"/>
      <c r="DS20" s="209"/>
      <c r="DT20" s="207"/>
      <c r="DU20" s="209"/>
      <c r="DV20" s="207"/>
      <c r="DW20" s="211"/>
      <c r="DX20" s="211"/>
      <c r="DY20" s="211"/>
      <c r="DZ20" s="211"/>
      <c r="EA20" s="211"/>
      <c r="EB20" s="211"/>
      <c r="EC20" s="211"/>
      <c r="ED20" s="211"/>
      <c r="EE20" s="211"/>
      <c r="EF20" s="209"/>
      <c r="EG20" s="207"/>
      <c r="EH20" s="207"/>
      <c r="EI20" s="209"/>
      <c r="EJ20" s="207"/>
      <c r="EK20" s="207"/>
    </row>
    <row r="21" spans="1:142" s="36" customFormat="1" ht="43.5" customHeight="1" x14ac:dyDescent="0.25">
      <c r="A21" s="233"/>
      <c r="B21" s="218"/>
      <c r="C21" s="229"/>
      <c r="D21" s="218"/>
      <c r="E21" s="218"/>
      <c r="F21" s="218"/>
      <c r="G21" s="218"/>
      <c r="H21" s="218"/>
      <c r="I21" s="218"/>
      <c r="J21" s="218"/>
      <c r="K21" s="218"/>
      <c r="L21" s="218"/>
      <c r="M21" s="218"/>
      <c r="N21" s="218"/>
      <c r="O21" s="218"/>
      <c r="P21" s="218"/>
      <c r="Q21" s="218"/>
      <c r="R21" s="231"/>
      <c r="S21" s="231"/>
      <c r="T21" s="231"/>
      <c r="U21" s="231"/>
      <c r="V21" s="231"/>
      <c r="W21" s="231"/>
      <c r="X21" s="231"/>
      <c r="Y21" s="231"/>
      <c r="Z21" s="231"/>
      <c r="AA21" s="218"/>
      <c r="AB21" s="231"/>
      <c r="AC21" s="231"/>
      <c r="AD21" s="231"/>
      <c r="AE21" s="231"/>
      <c r="AF21" s="231"/>
      <c r="AG21" s="231"/>
      <c r="AH21" s="231"/>
      <c r="AI21" s="231"/>
      <c r="AJ21" s="231"/>
      <c r="AK21" s="218"/>
      <c r="AL21" s="229"/>
      <c r="AM21" s="229"/>
      <c r="AN21" s="229"/>
      <c r="AO21" s="229"/>
      <c r="AP21" s="218"/>
      <c r="AQ21" s="218"/>
      <c r="AR21" s="218"/>
      <c r="AS21" s="218"/>
      <c r="AT21" s="218"/>
      <c r="AU21" s="218"/>
      <c r="AV21" s="218"/>
      <c r="AW21" s="218"/>
      <c r="AX21" s="231"/>
      <c r="AY21" s="231"/>
      <c r="AZ21" s="231"/>
      <c r="BA21" s="231"/>
      <c r="BB21" s="231"/>
      <c r="BC21" s="231"/>
      <c r="BD21" s="231"/>
      <c r="BE21" s="231"/>
      <c r="BF21" s="231"/>
      <c r="BG21" s="218"/>
      <c r="BH21" s="229"/>
      <c r="BI21" s="229"/>
      <c r="BJ21" s="218" t="s">
        <v>10</v>
      </c>
      <c r="BK21" s="218" t="s">
        <v>11</v>
      </c>
      <c r="BL21" s="218" t="s">
        <v>1</v>
      </c>
      <c r="BM21" s="218" t="s">
        <v>2</v>
      </c>
      <c r="BN21" s="218"/>
      <c r="BO21" s="218"/>
      <c r="BP21" s="218"/>
      <c r="BQ21" s="218"/>
      <c r="BR21" s="218"/>
      <c r="BS21" s="218"/>
      <c r="BT21" s="218"/>
      <c r="BU21" s="218"/>
      <c r="BV21" s="218"/>
      <c r="BW21" s="224"/>
      <c r="BX21" s="225"/>
      <c r="BY21" s="229"/>
      <c r="BZ21" s="218" t="s">
        <v>11</v>
      </c>
      <c r="CA21" s="218" t="s">
        <v>1</v>
      </c>
      <c r="CB21" s="218" t="s">
        <v>2</v>
      </c>
      <c r="CC21" s="218"/>
      <c r="CD21" s="218"/>
      <c r="CE21" s="218"/>
      <c r="CF21" s="218"/>
      <c r="CG21" s="218"/>
      <c r="CH21" s="218"/>
      <c r="CI21" s="229"/>
      <c r="CJ21" s="218"/>
      <c r="CK21" s="218"/>
      <c r="CL21" s="218"/>
      <c r="CM21" s="218"/>
      <c r="CN21" s="218"/>
      <c r="CO21" s="218" t="s">
        <v>11</v>
      </c>
      <c r="CP21" s="218" t="s">
        <v>1</v>
      </c>
      <c r="CQ21" s="218" t="s">
        <v>2</v>
      </c>
      <c r="CR21" s="218"/>
      <c r="CS21" s="218"/>
      <c r="CT21" s="218"/>
      <c r="CU21" s="218"/>
      <c r="CV21" s="218"/>
      <c r="CW21" s="229"/>
      <c r="CX21" s="229"/>
      <c r="CY21" s="234"/>
      <c r="CZ21" s="218"/>
      <c r="DA21" s="218"/>
      <c r="DB21" s="209"/>
      <c r="DC21" s="209"/>
      <c r="DD21" s="209"/>
      <c r="DE21" s="216"/>
      <c r="DF21" s="216"/>
      <c r="DG21" s="216"/>
      <c r="DH21" s="216"/>
      <c r="DI21" s="216"/>
      <c r="DJ21" s="216"/>
      <c r="DK21" s="216"/>
      <c r="DL21" s="216"/>
      <c r="DM21" s="216"/>
      <c r="DN21" s="209"/>
      <c r="DO21" s="209"/>
      <c r="DP21" s="209"/>
      <c r="DQ21" s="209"/>
      <c r="DR21" s="209"/>
      <c r="DS21" s="209"/>
      <c r="DT21" s="207"/>
      <c r="DU21" s="209"/>
      <c r="DV21" s="207"/>
      <c r="DW21" s="211"/>
      <c r="DX21" s="211"/>
      <c r="DY21" s="211"/>
      <c r="DZ21" s="211"/>
      <c r="EA21" s="211"/>
      <c r="EB21" s="211"/>
      <c r="EC21" s="211"/>
      <c r="ED21" s="211"/>
      <c r="EE21" s="211"/>
      <c r="EF21" s="209"/>
      <c r="EG21" s="207"/>
      <c r="EH21" s="207"/>
      <c r="EI21" s="209"/>
      <c r="EJ21" s="207"/>
      <c r="EK21" s="207"/>
    </row>
    <row r="22" spans="1:142" s="36" customFormat="1" ht="210.75" customHeight="1" x14ac:dyDescent="0.25">
      <c r="A22" s="233"/>
      <c r="B22" s="218"/>
      <c r="C22" s="229"/>
      <c r="D22" s="218"/>
      <c r="E22" s="218"/>
      <c r="F22" s="218"/>
      <c r="G22" s="218"/>
      <c r="H22" s="218"/>
      <c r="I22" s="218"/>
      <c r="J22" s="218"/>
      <c r="K22" s="218"/>
      <c r="L22" s="218"/>
      <c r="M22" s="218"/>
      <c r="N22" s="218"/>
      <c r="O22" s="218"/>
      <c r="P22" s="218"/>
      <c r="Q22" s="218"/>
      <c r="R22" s="231"/>
      <c r="S22" s="231"/>
      <c r="T22" s="231"/>
      <c r="U22" s="231"/>
      <c r="V22" s="231"/>
      <c r="W22" s="231"/>
      <c r="X22" s="231"/>
      <c r="Y22" s="231"/>
      <c r="Z22" s="231"/>
      <c r="AA22" s="218"/>
      <c r="AB22" s="231"/>
      <c r="AC22" s="231"/>
      <c r="AD22" s="231"/>
      <c r="AE22" s="231"/>
      <c r="AF22" s="231"/>
      <c r="AG22" s="231"/>
      <c r="AH22" s="231"/>
      <c r="AI22" s="231"/>
      <c r="AJ22" s="231"/>
      <c r="AK22" s="218"/>
      <c r="AL22" s="229"/>
      <c r="AM22" s="229"/>
      <c r="AN22" s="229"/>
      <c r="AO22" s="229"/>
      <c r="AP22" s="218"/>
      <c r="AQ22" s="218"/>
      <c r="AR22" s="218"/>
      <c r="AS22" s="218"/>
      <c r="AT22" s="218"/>
      <c r="AU22" s="218"/>
      <c r="AV22" s="218"/>
      <c r="AW22" s="218"/>
      <c r="AX22" s="231"/>
      <c r="AY22" s="231"/>
      <c r="AZ22" s="231"/>
      <c r="BA22" s="231"/>
      <c r="BB22" s="231"/>
      <c r="BC22" s="231"/>
      <c r="BD22" s="231"/>
      <c r="BE22" s="231"/>
      <c r="BF22" s="231"/>
      <c r="BG22" s="218"/>
      <c r="BH22" s="229"/>
      <c r="BI22" s="229"/>
      <c r="BJ22" s="218"/>
      <c r="BK22" s="218"/>
      <c r="BL22" s="218"/>
      <c r="BM22" s="218" t="s">
        <v>22</v>
      </c>
      <c r="BN22" s="218"/>
      <c r="BO22" s="218"/>
      <c r="BP22" s="218" t="s">
        <v>232</v>
      </c>
      <c r="BQ22" s="218"/>
      <c r="BR22" s="218"/>
      <c r="BS22" s="218"/>
      <c r="BT22" s="218"/>
      <c r="BU22" s="218"/>
      <c r="BV22" s="218"/>
      <c r="BW22" s="226"/>
      <c r="BX22" s="227"/>
      <c r="BY22" s="230"/>
      <c r="BZ22" s="218"/>
      <c r="CA22" s="218"/>
      <c r="CB22" s="218" t="s">
        <v>22</v>
      </c>
      <c r="CC22" s="218"/>
      <c r="CD22" s="218" t="s">
        <v>232</v>
      </c>
      <c r="CE22" s="218"/>
      <c r="CF22" s="218"/>
      <c r="CG22" s="218"/>
      <c r="CH22" s="218"/>
      <c r="CI22" s="230"/>
      <c r="CJ22" s="218"/>
      <c r="CK22" s="218"/>
      <c r="CL22" s="218"/>
      <c r="CM22" s="218"/>
      <c r="CN22" s="218"/>
      <c r="CO22" s="218"/>
      <c r="CP22" s="218"/>
      <c r="CQ22" s="218" t="s">
        <v>22</v>
      </c>
      <c r="CR22" s="218"/>
      <c r="CS22" s="218" t="s">
        <v>232</v>
      </c>
      <c r="CT22" s="218"/>
      <c r="CU22" s="218"/>
      <c r="CV22" s="218"/>
      <c r="CW22" s="230"/>
      <c r="CX22" s="230"/>
      <c r="CY22" s="234"/>
      <c r="CZ22" s="218"/>
      <c r="DA22" s="218"/>
      <c r="DB22" s="209"/>
      <c r="DC22" s="209"/>
      <c r="DD22" s="209"/>
      <c r="DE22" s="216"/>
      <c r="DF22" s="216"/>
      <c r="DG22" s="216"/>
      <c r="DH22" s="216"/>
      <c r="DI22" s="216"/>
      <c r="DJ22" s="216"/>
      <c r="DK22" s="216"/>
      <c r="DL22" s="216"/>
      <c r="DM22" s="216"/>
      <c r="DN22" s="209"/>
      <c r="DO22" s="209"/>
      <c r="DP22" s="209"/>
      <c r="DQ22" s="209"/>
      <c r="DR22" s="209"/>
      <c r="DS22" s="209"/>
      <c r="DT22" s="207"/>
      <c r="DU22" s="209"/>
      <c r="DV22" s="207"/>
      <c r="DW22" s="211"/>
      <c r="DX22" s="211"/>
      <c r="DY22" s="211"/>
      <c r="DZ22" s="211"/>
      <c r="EA22" s="211"/>
      <c r="EB22" s="211"/>
      <c r="EC22" s="211"/>
      <c r="ED22" s="211"/>
      <c r="EE22" s="211"/>
      <c r="EF22" s="209"/>
      <c r="EG22" s="207"/>
      <c r="EH22" s="207"/>
      <c r="EI22" s="209"/>
      <c r="EJ22" s="207"/>
      <c r="EK22" s="207"/>
    </row>
    <row r="23" spans="1:142" s="36" customFormat="1" ht="29.25" customHeight="1" x14ac:dyDescent="0.25">
      <c r="A23" s="233"/>
      <c r="B23" s="218"/>
      <c r="C23" s="230"/>
      <c r="D23" s="218"/>
      <c r="E23" s="218"/>
      <c r="F23" s="218"/>
      <c r="G23" s="218"/>
      <c r="H23" s="218"/>
      <c r="I23" s="218"/>
      <c r="J23" s="218"/>
      <c r="K23" s="218"/>
      <c r="L23" s="218"/>
      <c r="M23" s="218"/>
      <c r="N23" s="218"/>
      <c r="O23" s="218"/>
      <c r="P23" s="218"/>
      <c r="Q23" s="218"/>
      <c r="R23" s="231"/>
      <c r="S23" s="231"/>
      <c r="T23" s="231"/>
      <c r="U23" s="231"/>
      <c r="V23" s="231"/>
      <c r="W23" s="231"/>
      <c r="X23" s="231"/>
      <c r="Y23" s="231"/>
      <c r="Z23" s="231"/>
      <c r="AA23" s="218"/>
      <c r="AB23" s="231"/>
      <c r="AC23" s="231"/>
      <c r="AD23" s="231"/>
      <c r="AE23" s="231"/>
      <c r="AF23" s="231"/>
      <c r="AG23" s="231"/>
      <c r="AH23" s="231"/>
      <c r="AI23" s="231"/>
      <c r="AJ23" s="231"/>
      <c r="AK23" s="218"/>
      <c r="AL23" s="230"/>
      <c r="AM23" s="230"/>
      <c r="AN23" s="230"/>
      <c r="AO23" s="230"/>
      <c r="AP23" s="218"/>
      <c r="AQ23" s="218"/>
      <c r="AR23" s="218"/>
      <c r="AS23" s="218"/>
      <c r="AT23" s="218"/>
      <c r="AU23" s="218"/>
      <c r="AV23" s="218"/>
      <c r="AW23" s="218"/>
      <c r="AX23" s="231"/>
      <c r="AY23" s="231"/>
      <c r="AZ23" s="231"/>
      <c r="BA23" s="231"/>
      <c r="BB23" s="231"/>
      <c r="BC23" s="231"/>
      <c r="BD23" s="231"/>
      <c r="BE23" s="231"/>
      <c r="BF23" s="231"/>
      <c r="BG23" s="218"/>
      <c r="BH23" s="230"/>
      <c r="BI23" s="230"/>
      <c r="BJ23" s="218"/>
      <c r="BK23" s="218"/>
      <c r="BL23" s="218"/>
      <c r="BM23" s="109" t="s">
        <v>10</v>
      </c>
      <c r="BN23" s="109" t="s">
        <v>11</v>
      </c>
      <c r="BO23" s="109" t="s">
        <v>1</v>
      </c>
      <c r="BP23" s="218"/>
      <c r="BQ23" s="54" t="s">
        <v>1</v>
      </c>
      <c r="BR23" s="54" t="s">
        <v>11</v>
      </c>
      <c r="BS23" s="54" t="s">
        <v>1</v>
      </c>
      <c r="BT23" s="54" t="s">
        <v>1</v>
      </c>
      <c r="BU23" s="54" t="s">
        <v>11</v>
      </c>
      <c r="BV23" s="54" t="s">
        <v>1</v>
      </c>
      <c r="BW23" s="140" t="s">
        <v>11</v>
      </c>
      <c r="BX23" s="140" t="s">
        <v>1</v>
      </c>
      <c r="BY23" s="140" t="s">
        <v>1</v>
      </c>
      <c r="BZ23" s="218"/>
      <c r="CA23" s="218"/>
      <c r="CB23" s="109" t="s">
        <v>11</v>
      </c>
      <c r="CC23" s="109" t="s">
        <v>1</v>
      </c>
      <c r="CD23" s="218"/>
      <c r="CE23" s="54" t="s">
        <v>1</v>
      </c>
      <c r="CF23" s="54" t="s">
        <v>1</v>
      </c>
      <c r="CG23" s="54" t="s">
        <v>1</v>
      </c>
      <c r="CH23" s="54" t="s">
        <v>1</v>
      </c>
      <c r="CI23" s="140"/>
      <c r="CJ23" s="54" t="s">
        <v>11</v>
      </c>
      <c r="CK23" s="54" t="s">
        <v>1</v>
      </c>
      <c r="CL23" s="54" t="s">
        <v>1</v>
      </c>
      <c r="CM23" s="54" t="s">
        <v>1</v>
      </c>
      <c r="CN23" s="54" t="s">
        <v>1</v>
      </c>
      <c r="CO23" s="218"/>
      <c r="CP23" s="218"/>
      <c r="CQ23" s="109" t="s">
        <v>11</v>
      </c>
      <c r="CR23" s="109" t="s">
        <v>1</v>
      </c>
      <c r="CS23" s="218"/>
      <c r="CT23" s="54" t="s">
        <v>1</v>
      </c>
      <c r="CU23" s="54" t="s">
        <v>1</v>
      </c>
      <c r="CV23" s="54" t="s">
        <v>1</v>
      </c>
      <c r="CW23" s="140"/>
      <c r="CX23" s="154" t="s">
        <v>1</v>
      </c>
      <c r="CY23" s="234"/>
      <c r="CZ23" s="218"/>
      <c r="DA23" s="218"/>
      <c r="DB23" s="210"/>
      <c r="DC23" s="210"/>
      <c r="DD23" s="210"/>
      <c r="DE23" s="217"/>
      <c r="DF23" s="217"/>
      <c r="DG23" s="217"/>
      <c r="DH23" s="217"/>
      <c r="DI23" s="217"/>
      <c r="DJ23" s="217"/>
      <c r="DK23" s="217"/>
      <c r="DL23" s="217"/>
      <c r="DM23" s="217"/>
      <c r="DN23" s="210"/>
      <c r="DO23" s="210"/>
      <c r="DP23" s="210"/>
      <c r="DQ23" s="210"/>
      <c r="DR23" s="210"/>
      <c r="DS23" s="210"/>
      <c r="DT23" s="207"/>
      <c r="DU23" s="210"/>
      <c r="DV23" s="207"/>
      <c r="DW23" s="211"/>
      <c r="DX23" s="211"/>
      <c r="DY23" s="211"/>
      <c r="DZ23" s="211"/>
      <c r="EA23" s="211"/>
      <c r="EB23" s="211"/>
      <c r="EC23" s="211"/>
      <c r="ED23" s="211"/>
      <c r="EE23" s="211"/>
      <c r="EF23" s="210"/>
      <c r="EG23" s="207"/>
      <c r="EH23" s="207"/>
      <c r="EI23" s="210"/>
      <c r="EJ23" s="207"/>
      <c r="EK23" s="207"/>
    </row>
    <row r="24" spans="1:142" s="66" customFormat="1" ht="15" x14ac:dyDescent="0.25">
      <c r="A24" s="65">
        <v>1</v>
      </c>
      <c r="B24" s="65">
        <v>2</v>
      </c>
      <c r="C24" s="65">
        <v>3</v>
      </c>
      <c r="D24" s="65">
        <v>4</v>
      </c>
      <c r="E24" s="65">
        <v>5</v>
      </c>
      <c r="F24" s="65">
        <v>6</v>
      </c>
      <c r="G24" s="65">
        <v>7</v>
      </c>
      <c r="H24" s="65">
        <v>8</v>
      </c>
      <c r="I24" s="65">
        <v>9</v>
      </c>
      <c r="J24" s="65">
        <v>10</v>
      </c>
      <c r="K24" s="65">
        <v>11</v>
      </c>
      <c r="L24" s="65">
        <v>12</v>
      </c>
      <c r="M24" s="65">
        <v>13</v>
      </c>
      <c r="N24" s="65">
        <v>14</v>
      </c>
      <c r="O24" s="65">
        <v>15</v>
      </c>
      <c r="P24" s="65">
        <v>16</v>
      </c>
      <c r="Q24" s="65">
        <v>17</v>
      </c>
      <c r="R24" s="65">
        <v>18</v>
      </c>
      <c r="S24" s="65">
        <v>19</v>
      </c>
      <c r="T24" s="65">
        <v>20</v>
      </c>
      <c r="U24" s="65">
        <v>21</v>
      </c>
      <c r="V24" s="65">
        <v>22</v>
      </c>
      <c r="W24" s="65">
        <v>23</v>
      </c>
      <c r="X24" s="65">
        <v>24</v>
      </c>
      <c r="Y24" s="65">
        <v>25</v>
      </c>
      <c r="Z24" s="65">
        <v>26</v>
      </c>
      <c r="AA24" s="65">
        <v>27</v>
      </c>
      <c r="AB24" s="65">
        <v>28</v>
      </c>
      <c r="AC24" s="65">
        <v>29</v>
      </c>
      <c r="AD24" s="65">
        <v>30</v>
      </c>
      <c r="AE24" s="65">
        <v>31</v>
      </c>
      <c r="AF24" s="65">
        <v>32</v>
      </c>
      <c r="AG24" s="65">
        <v>33</v>
      </c>
      <c r="AH24" s="65">
        <v>34</v>
      </c>
      <c r="AI24" s="65">
        <v>35</v>
      </c>
      <c r="AJ24" s="65">
        <v>36</v>
      </c>
      <c r="AK24" s="65">
        <v>37</v>
      </c>
      <c r="AL24" s="65">
        <v>38</v>
      </c>
      <c r="AM24" s="65">
        <v>39</v>
      </c>
      <c r="AN24" s="65">
        <v>40</v>
      </c>
      <c r="AO24" s="65">
        <v>41</v>
      </c>
      <c r="AP24" s="65">
        <v>42</v>
      </c>
      <c r="AQ24" s="65">
        <v>43</v>
      </c>
      <c r="AR24" s="65">
        <v>44</v>
      </c>
      <c r="AS24" s="65">
        <v>45</v>
      </c>
      <c r="AT24" s="65">
        <v>46</v>
      </c>
      <c r="AU24" s="65">
        <v>47</v>
      </c>
      <c r="AV24" s="65">
        <v>48</v>
      </c>
      <c r="AW24" s="65">
        <v>49</v>
      </c>
      <c r="AX24" s="65">
        <v>50</v>
      </c>
      <c r="AY24" s="65">
        <v>51</v>
      </c>
      <c r="AZ24" s="65">
        <v>52</v>
      </c>
      <c r="BA24" s="65">
        <v>53</v>
      </c>
      <c r="BB24" s="65">
        <v>54</v>
      </c>
      <c r="BC24" s="65">
        <v>55</v>
      </c>
      <c r="BD24" s="65">
        <v>56</v>
      </c>
      <c r="BE24" s="65">
        <v>57</v>
      </c>
      <c r="BF24" s="65">
        <v>58</v>
      </c>
      <c r="BG24" s="65">
        <v>59</v>
      </c>
      <c r="BH24" s="65">
        <v>60</v>
      </c>
      <c r="BI24" s="65">
        <v>61</v>
      </c>
      <c r="BJ24" s="65">
        <v>62</v>
      </c>
      <c r="BK24" s="65">
        <v>63</v>
      </c>
      <c r="BL24" s="65">
        <v>64</v>
      </c>
      <c r="BM24" s="65">
        <v>65</v>
      </c>
      <c r="BN24" s="65">
        <v>66</v>
      </c>
      <c r="BO24" s="65">
        <v>67</v>
      </c>
      <c r="BP24" s="65">
        <v>68</v>
      </c>
      <c r="BQ24" s="65">
        <v>69</v>
      </c>
      <c r="BR24" s="65">
        <v>70</v>
      </c>
      <c r="BS24" s="65">
        <v>71</v>
      </c>
      <c r="BT24" s="65">
        <v>72</v>
      </c>
      <c r="BU24" s="65">
        <v>73</v>
      </c>
      <c r="BV24" s="65">
        <v>74</v>
      </c>
      <c r="BW24" s="65">
        <v>75</v>
      </c>
      <c r="BX24" s="65">
        <v>76</v>
      </c>
      <c r="BY24" s="65">
        <v>77</v>
      </c>
      <c r="BZ24" s="65">
        <v>78</v>
      </c>
      <c r="CA24" s="65">
        <v>79</v>
      </c>
      <c r="CB24" s="65">
        <v>80</v>
      </c>
      <c r="CC24" s="65">
        <v>81</v>
      </c>
      <c r="CD24" s="65">
        <v>82</v>
      </c>
      <c r="CE24" s="65">
        <v>83</v>
      </c>
      <c r="CF24" s="65">
        <v>84</v>
      </c>
      <c r="CG24" s="65">
        <v>85</v>
      </c>
      <c r="CH24" s="65">
        <v>86</v>
      </c>
      <c r="CI24" s="65">
        <v>87</v>
      </c>
      <c r="CJ24" s="65">
        <v>88</v>
      </c>
      <c r="CK24" s="65">
        <v>89</v>
      </c>
      <c r="CL24" s="65">
        <v>90</v>
      </c>
      <c r="CM24" s="65">
        <v>91</v>
      </c>
      <c r="CN24" s="65">
        <v>92</v>
      </c>
      <c r="CO24" s="65">
        <v>93</v>
      </c>
      <c r="CP24" s="65">
        <v>94</v>
      </c>
      <c r="CQ24" s="65">
        <v>95</v>
      </c>
      <c r="CR24" s="65">
        <v>96</v>
      </c>
      <c r="CS24" s="65">
        <v>97</v>
      </c>
      <c r="CT24" s="65">
        <v>98</v>
      </c>
      <c r="CU24" s="65">
        <v>99</v>
      </c>
      <c r="CV24" s="65">
        <v>100</v>
      </c>
      <c r="CW24" s="65">
        <v>101</v>
      </c>
      <c r="CX24" s="65">
        <v>102</v>
      </c>
      <c r="CY24" s="65">
        <v>103</v>
      </c>
      <c r="CZ24" s="65">
        <v>104</v>
      </c>
      <c r="DA24" s="65">
        <v>105</v>
      </c>
      <c r="DB24" s="65">
        <v>106</v>
      </c>
      <c r="DC24" s="65">
        <v>107</v>
      </c>
      <c r="DD24" s="65">
        <v>108</v>
      </c>
      <c r="DE24" s="65">
        <v>109</v>
      </c>
      <c r="DF24" s="65">
        <v>110</v>
      </c>
      <c r="DG24" s="65">
        <v>111</v>
      </c>
      <c r="DH24" s="65">
        <v>112</v>
      </c>
      <c r="DI24" s="65">
        <v>113</v>
      </c>
      <c r="DJ24" s="65">
        <v>114</v>
      </c>
      <c r="DK24" s="65">
        <v>115</v>
      </c>
      <c r="DL24" s="65">
        <v>116</v>
      </c>
      <c r="DM24" s="65">
        <v>117</v>
      </c>
      <c r="DN24" s="65">
        <v>118</v>
      </c>
      <c r="DO24" s="65">
        <v>119</v>
      </c>
      <c r="DP24" s="65">
        <v>120</v>
      </c>
      <c r="DQ24" s="65">
        <v>121</v>
      </c>
      <c r="DR24" s="65">
        <v>122</v>
      </c>
      <c r="DS24" s="65">
        <v>123</v>
      </c>
      <c r="DT24" s="65">
        <v>124</v>
      </c>
      <c r="DU24" s="65">
        <v>125</v>
      </c>
      <c r="DV24" s="65">
        <v>126</v>
      </c>
      <c r="DW24" s="65">
        <v>127</v>
      </c>
      <c r="DX24" s="65">
        <v>128</v>
      </c>
      <c r="DY24" s="65">
        <v>129</v>
      </c>
      <c r="DZ24" s="65">
        <v>130</v>
      </c>
      <c r="EA24" s="65">
        <v>131</v>
      </c>
      <c r="EB24" s="65">
        <v>132</v>
      </c>
      <c r="EC24" s="65">
        <v>133</v>
      </c>
      <c r="ED24" s="65">
        <v>134</v>
      </c>
      <c r="EE24" s="65">
        <v>135</v>
      </c>
      <c r="EF24" s="65">
        <v>136</v>
      </c>
      <c r="EG24" s="65">
        <v>137</v>
      </c>
      <c r="EH24" s="65">
        <v>138</v>
      </c>
      <c r="EI24" s="65">
        <v>139</v>
      </c>
      <c r="EJ24" s="65">
        <v>140</v>
      </c>
      <c r="EK24" s="65">
        <v>141</v>
      </c>
    </row>
    <row r="25" spans="1:142" s="75" customFormat="1" ht="15.75" hidden="1" x14ac:dyDescent="0.25">
      <c r="A25" s="74"/>
      <c r="B25" s="122" t="s">
        <v>106</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row>
    <row r="26" spans="1:142" s="68" customFormat="1" ht="15.75" hidden="1" x14ac:dyDescent="0.25">
      <c r="A26" s="67"/>
      <c r="B26" s="116" t="s">
        <v>52</v>
      </c>
      <c r="C26" s="119"/>
      <c r="D26" s="172">
        <f>SUM(D27:D29)</f>
        <v>112</v>
      </c>
      <c r="E26" s="172">
        <f t="shared" ref="E26:BP26" si="0">SUM(E27:E29)</f>
        <v>0</v>
      </c>
      <c r="F26" s="172">
        <f t="shared" si="0"/>
        <v>28</v>
      </c>
      <c r="G26" s="172">
        <f t="shared" si="0"/>
        <v>0</v>
      </c>
      <c r="H26" s="172">
        <f t="shared" si="0"/>
        <v>8</v>
      </c>
      <c r="I26" s="172">
        <f t="shared" si="0"/>
        <v>0</v>
      </c>
      <c r="J26" s="172">
        <f t="shared" si="0"/>
        <v>0</v>
      </c>
      <c r="K26" s="172">
        <f t="shared" si="0"/>
        <v>0</v>
      </c>
      <c r="L26" s="172">
        <f t="shared" si="0"/>
        <v>0</v>
      </c>
      <c r="M26" s="172">
        <f t="shared" si="0"/>
        <v>0</v>
      </c>
      <c r="N26" s="172">
        <f t="shared" si="0"/>
        <v>0</v>
      </c>
      <c r="O26" s="172">
        <f t="shared" si="0"/>
        <v>0</v>
      </c>
      <c r="P26" s="172">
        <f t="shared" si="0"/>
        <v>0</v>
      </c>
      <c r="Q26" s="172">
        <f t="shared" si="0"/>
        <v>0</v>
      </c>
      <c r="R26" s="172">
        <f t="shared" si="0"/>
        <v>0</v>
      </c>
      <c r="S26" s="172">
        <f t="shared" si="0"/>
        <v>0</v>
      </c>
      <c r="T26" s="172">
        <f t="shared" si="0"/>
        <v>0</v>
      </c>
      <c r="U26" s="172">
        <f t="shared" si="0"/>
        <v>0</v>
      </c>
      <c r="V26" s="172">
        <f t="shared" si="0"/>
        <v>0</v>
      </c>
      <c r="W26" s="172">
        <f t="shared" si="0"/>
        <v>0</v>
      </c>
      <c r="X26" s="172">
        <f t="shared" si="0"/>
        <v>0</v>
      </c>
      <c r="Y26" s="172">
        <f t="shared" si="0"/>
        <v>0</v>
      </c>
      <c r="Z26" s="172">
        <f t="shared" si="0"/>
        <v>0</v>
      </c>
      <c r="AA26" s="172">
        <f t="shared" si="0"/>
        <v>0</v>
      </c>
      <c r="AB26" s="172">
        <f t="shared" si="0"/>
        <v>0</v>
      </c>
      <c r="AC26" s="172">
        <f t="shared" si="0"/>
        <v>0</v>
      </c>
      <c r="AD26" s="172">
        <f t="shared" si="0"/>
        <v>0</v>
      </c>
      <c r="AE26" s="172">
        <f t="shared" si="0"/>
        <v>0</v>
      </c>
      <c r="AF26" s="172">
        <f t="shared" si="0"/>
        <v>0</v>
      </c>
      <c r="AG26" s="172">
        <f t="shared" si="0"/>
        <v>0</v>
      </c>
      <c r="AH26" s="172">
        <f t="shared" si="0"/>
        <v>0</v>
      </c>
      <c r="AI26" s="172">
        <f t="shared" si="0"/>
        <v>0</v>
      </c>
      <c r="AJ26" s="172">
        <f t="shared" si="0"/>
        <v>0</v>
      </c>
      <c r="AK26" s="172">
        <f t="shared" si="0"/>
        <v>0</v>
      </c>
      <c r="AL26" s="172">
        <f t="shared" si="0"/>
        <v>0</v>
      </c>
      <c r="AM26" s="172">
        <f t="shared" si="0"/>
        <v>0</v>
      </c>
      <c r="AN26" s="172">
        <f t="shared" si="0"/>
        <v>0</v>
      </c>
      <c r="AO26" s="172">
        <f t="shared" si="0"/>
        <v>0</v>
      </c>
      <c r="AP26" s="172">
        <f t="shared" si="0"/>
        <v>0</v>
      </c>
      <c r="AQ26" s="172">
        <f t="shared" si="0"/>
        <v>0</v>
      </c>
      <c r="AR26" s="172">
        <f t="shared" si="0"/>
        <v>0</v>
      </c>
      <c r="AS26" s="172">
        <f t="shared" si="0"/>
        <v>0</v>
      </c>
      <c r="AT26" s="172">
        <f t="shared" si="0"/>
        <v>0</v>
      </c>
      <c r="AU26" s="172">
        <f t="shared" si="0"/>
        <v>0</v>
      </c>
      <c r="AV26" s="172">
        <f t="shared" si="0"/>
        <v>0</v>
      </c>
      <c r="AW26" s="172">
        <f t="shared" si="0"/>
        <v>0</v>
      </c>
      <c r="AX26" s="172">
        <f t="shared" si="0"/>
        <v>0</v>
      </c>
      <c r="AY26" s="172">
        <f t="shared" si="0"/>
        <v>0</v>
      </c>
      <c r="AZ26" s="172">
        <f t="shared" si="0"/>
        <v>0</v>
      </c>
      <c r="BA26" s="172">
        <f t="shared" si="0"/>
        <v>0</v>
      </c>
      <c r="BB26" s="172">
        <f t="shared" si="0"/>
        <v>0</v>
      </c>
      <c r="BC26" s="172">
        <f t="shared" si="0"/>
        <v>0</v>
      </c>
      <c r="BD26" s="172">
        <f t="shared" si="0"/>
        <v>0</v>
      </c>
      <c r="BE26" s="172">
        <f t="shared" si="0"/>
        <v>0</v>
      </c>
      <c r="BF26" s="172">
        <f t="shared" si="0"/>
        <v>0</v>
      </c>
      <c r="BG26" s="172">
        <f t="shared" si="0"/>
        <v>0</v>
      </c>
      <c r="BH26" s="172">
        <f t="shared" si="0"/>
        <v>0</v>
      </c>
      <c r="BI26" s="172">
        <f t="shared" si="0"/>
        <v>0</v>
      </c>
      <c r="BJ26" s="172">
        <f t="shared" si="0"/>
        <v>0</v>
      </c>
      <c r="BK26" s="172">
        <f t="shared" si="0"/>
        <v>60</v>
      </c>
      <c r="BL26" s="172">
        <f t="shared" si="0"/>
        <v>130</v>
      </c>
      <c r="BM26" s="172">
        <f t="shared" si="0"/>
        <v>0</v>
      </c>
      <c r="BN26" s="172">
        <f t="shared" si="0"/>
        <v>0</v>
      </c>
      <c r="BO26" s="172">
        <f t="shared" si="0"/>
        <v>0</v>
      </c>
      <c r="BP26" s="172">
        <f t="shared" si="0"/>
        <v>0</v>
      </c>
      <c r="BQ26" s="172">
        <f t="shared" ref="BQ26:EB26" si="1">SUM(BQ27:BQ29)</f>
        <v>0</v>
      </c>
      <c r="BR26" s="172">
        <f t="shared" si="1"/>
        <v>0</v>
      </c>
      <c r="BS26" s="172">
        <f t="shared" si="1"/>
        <v>0</v>
      </c>
      <c r="BT26" s="172">
        <f t="shared" si="1"/>
        <v>0</v>
      </c>
      <c r="BU26" s="172">
        <f t="shared" si="1"/>
        <v>0</v>
      </c>
      <c r="BV26" s="172">
        <f t="shared" si="1"/>
        <v>0</v>
      </c>
      <c r="BW26" s="172">
        <f t="shared" si="1"/>
        <v>0</v>
      </c>
      <c r="BX26" s="172">
        <f t="shared" si="1"/>
        <v>0</v>
      </c>
      <c r="BY26" s="172">
        <f t="shared" si="1"/>
        <v>0</v>
      </c>
      <c r="BZ26" s="172">
        <f t="shared" si="1"/>
        <v>0</v>
      </c>
      <c r="CA26" s="172">
        <f t="shared" si="1"/>
        <v>0</v>
      </c>
      <c r="CB26" s="172">
        <f t="shared" si="1"/>
        <v>0</v>
      </c>
      <c r="CC26" s="172">
        <f t="shared" si="1"/>
        <v>0</v>
      </c>
      <c r="CD26" s="172">
        <f t="shared" si="1"/>
        <v>0</v>
      </c>
      <c r="CE26" s="172">
        <f t="shared" si="1"/>
        <v>0</v>
      </c>
      <c r="CF26" s="172">
        <f t="shared" si="1"/>
        <v>0</v>
      </c>
      <c r="CG26" s="172">
        <f t="shared" si="1"/>
        <v>0</v>
      </c>
      <c r="CH26" s="172">
        <f t="shared" si="1"/>
        <v>0</v>
      </c>
      <c r="CI26" s="172">
        <f t="shared" si="1"/>
        <v>0</v>
      </c>
      <c r="CJ26" s="172">
        <f t="shared" si="1"/>
        <v>0</v>
      </c>
      <c r="CK26" s="172">
        <f t="shared" si="1"/>
        <v>0</v>
      </c>
      <c r="CL26" s="172">
        <f t="shared" si="1"/>
        <v>0</v>
      </c>
      <c r="CM26" s="172">
        <f t="shared" si="1"/>
        <v>0</v>
      </c>
      <c r="CN26" s="172">
        <f t="shared" si="1"/>
        <v>0</v>
      </c>
      <c r="CO26" s="172">
        <f t="shared" si="1"/>
        <v>0</v>
      </c>
      <c r="CP26" s="172">
        <f t="shared" si="1"/>
        <v>0</v>
      </c>
      <c r="CQ26" s="172">
        <f t="shared" si="1"/>
        <v>0</v>
      </c>
      <c r="CR26" s="172">
        <f t="shared" si="1"/>
        <v>0</v>
      </c>
      <c r="CS26" s="172">
        <f t="shared" si="1"/>
        <v>0</v>
      </c>
      <c r="CT26" s="172">
        <f t="shared" si="1"/>
        <v>0</v>
      </c>
      <c r="CU26" s="172">
        <f t="shared" si="1"/>
        <v>0</v>
      </c>
      <c r="CV26" s="172">
        <f t="shared" si="1"/>
        <v>0</v>
      </c>
      <c r="CW26" s="172">
        <f t="shared" si="1"/>
        <v>0</v>
      </c>
      <c r="CX26" s="172">
        <f t="shared" si="1"/>
        <v>0</v>
      </c>
      <c r="CY26" s="172">
        <f t="shared" si="1"/>
        <v>338</v>
      </c>
      <c r="CZ26" s="172">
        <f t="shared" si="1"/>
        <v>190</v>
      </c>
      <c r="DA26" s="172">
        <f t="shared" si="1"/>
        <v>148</v>
      </c>
      <c r="DB26" s="172">
        <f t="shared" si="1"/>
        <v>0</v>
      </c>
      <c r="DC26" s="172">
        <f t="shared" si="1"/>
        <v>0</v>
      </c>
      <c r="DD26" s="172">
        <f t="shared" si="1"/>
        <v>0</v>
      </c>
      <c r="DE26" s="172">
        <f t="shared" si="1"/>
        <v>0</v>
      </c>
      <c r="DF26" s="172">
        <f t="shared" si="1"/>
        <v>0</v>
      </c>
      <c r="DG26" s="172">
        <f t="shared" si="1"/>
        <v>0</v>
      </c>
      <c r="DH26" s="172">
        <f t="shared" si="1"/>
        <v>0</v>
      </c>
      <c r="DI26" s="172">
        <f t="shared" si="1"/>
        <v>0</v>
      </c>
      <c r="DJ26" s="172">
        <f t="shared" si="1"/>
        <v>0</v>
      </c>
      <c r="DK26" s="172">
        <f t="shared" si="1"/>
        <v>0</v>
      </c>
      <c r="DL26" s="172">
        <f t="shared" si="1"/>
        <v>0</v>
      </c>
      <c r="DM26" s="172">
        <f t="shared" si="1"/>
        <v>0</v>
      </c>
      <c r="DN26" s="172">
        <f t="shared" si="1"/>
        <v>0</v>
      </c>
      <c r="DO26" s="172">
        <f t="shared" si="1"/>
        <v>0</v>
      </c>
      <c r="DP26" s="172">
        <f t="shared" si="1"/>
        <v>0</v>
      </c>
      <c r="DQ26" s="172">
        <f t="shared" si="1"/>
        <v>0</v>
      </c>
      <c r="DR26" s="172">
        <f t="shared" si="1"/>
        <v>0</v>
      </c>
      <c r="DS26" s="172">
        <f t="shared" si="1"/>
        <v>0</v>
      </c>
      <c r="DT26" s="172">
        <f t="shared" si="1"/>
        <v>50</v>
      </c>
      <c r="DU26" s="172">
        <f t="shared" si="1"/>
        <v>50</v>
      </c>
      <c r="DV26" s="172">
        <f t="shared" si="1"/>
        <v>0</v>
      </c>
      <c r="DW26" s="172">
        <f t="shared" si="1"/>
        <v>0</v>
      </c>
      <c r="DX26" s="172">
        <f t="shared" si="1"/>
        <v>0</v>
      </c>
      <c r="DY26" s="172">
        <f t="shared" si="1"/>
        <v>0</v>
      </c>
      <c r="DZ26" s="172">
        <f t="shared" si="1"/>
        <v>0</v>
      </c>
      <c r="EA26" s="172">
        <f t="shared" si="1"/>
        <v>0</v>
      </c>
      <c r="EB26" s="172">
        <f t="shared" si="1"/>
        <v>0</v>
      </c>
      <c r="EC26" s="172">
        <f t="shared" ref="EC26:EK26" si="2">SUM(EC27:EC29)</f>
        <v>0</v>
      </c>
      <c r="ED26" s="172">
        <f t="shared" si="2"/>
        <v>0</v>
      </c>
      <c r="EE26" s="172">
        <f t="shared" si="2"/>
        <v>0</v>
      </c>
      <c r="EF26" s="172">
        <f t="shared" si="2"/>
        <v>0</v>
      </c>
      <c r="EG26" s="172">
        <f t="shared" si="2"/>
        <v>0</v>
      </c>
      <c r="EH26" s="172">
        <f t="shared" si="2"/>
        <v>0</v>
      </c>
      <c r="EI26" s="172">
        <f t="shared" si="2"/>
        <v>0</v>
      </c>
      <c r="EJ26" s="172">
        <f t="shared" si="2"/>
        <v>0</v>
      </c>
      <c r="EK26" s="172">
        <f t="shared" si="2"/>
        <v>0</v>
      </c>
    </row>
    <row r="27" spans="1:142" s="71" customFormat="1" ht="15.75" hidden="1" x14ac:dyDescent="0.25">
      <c r="A27" s="112"/>
      <c r="B27" s="117" t="s">
        <v>273</v>
      </c>
      <c r="C27" s="120" t="s">
        <v>240</v>
      </c>
      <c r="D27" s="121">
        <f>'[2]Уточненный контингент 2020'!E18</f>
        <v>50</v>
      </c>
      <c r="E27" s="121">
        <f>'[2]Уточненный контингент 2020'!F18</f>
        <v>0</v>
      </c>
      <c r="F27" s="121">
        <f>'[2]Уточненный контингент 2020'!G18</f>
        <v>0</v>
      </c>
      <c r="G27" s="121">
        <f>'[2]Уточненный контингент 2020'!H18</f>
        <v>0</v>
      </c>
      <c r="H27" s="121">
        <f>'[2]Уточненный контингент 2020'!I18</f>
        <v>0</v>
      </c>
      <c r="I27" s="121">
        <f>'[2]Уточненный контингент 2020'!J18</f>
        <v>0</v>
      </c>
      <c r="J27" s="121">
        <f>'[2]Уточненный контингент 2020'!K18</f>
        <v>0</v>
      </c>
      <c r="K27" s="121">
        <f>'[2]Уточненный контингент 2020'!L18</f>
        <v>0</v>
      </c>
      <c r="L27" s="121">
        <f>'[2]Уточненный контингент 2020'!M18</f>
        <v>0</v>
      </c>
      <c r="M27" s="121">
        <f>'[2]Уточненный контингент 2020'!N18</f>
        <v>0</v>
      </c>
      <c r="N27" s="121">
        <f>'[2]Уточненный контингент 2020'!O18</f>
        <v>0</v>
      </c>
      <c r="O27" s="121">
        <f>'[2]Уточненный контингент 2020'!P18</f>
        <v>0</v>
      </c>
      <c r="P27" s="121">
        <f>'[2]Уточненный контингент 2020'!Q18</f>
        <v>0</v>
      </c>
      <c r="Q27" s="121">
        <f>'[2]Уточненный контингент 2020'!R18</f>
        <v>0</v>
      </c>
      <c r="R27" s="121">
        <f>'[2]Уточненный контингент 2020'!S18</f>
        <v>0</v>
      </c>
      <c r="S27" s="121">
        <f>'[2]Уточненный контингент 2020'!T18</f>
        <v>0</v>
      </c>
      <c r="T27" s="121">
        <f>'[2]Уточненный контингент 2020'!U18</f>
        <v>0</v>
      </c>
      <c r="U27" s="121">
        <f>'[2]Уточненный контингент 2020'!V18</f>
        <v>0</v>
      </c>
      <c r="V27" s="121">
        <f>'[2]Уточненный контингент 2020'!W18</f>
        <v>0</v>
      </c>
      <c r="W27" s="121">
        <f>'[2]Уточненный контингент 2020'!X18</f>
        <v>0</v>
      </c>
      <c r="X27" s="121">
        <f>'[2]Уточненный контингент 2020'!Y18</f>
        <v>0</v>
      </c>
      <c r="Y27" s="121">
        <f>'[2]Уточненный контингент 2020'!Z18</f>
        <v>0</v>
      </c>
      <c r="Z27" s="121">
        <f>'[2]Уточненный контингент 2020'!AA18</f>
        <v>0</v>
      </c>
      <c r="AA27" s="70">
        <f t="shared" ref="AA27" si="3">SUM(R27:Z27)</f>
        <v>0</v>
      </c>
      <c r="AB27" s="121">
        <f>'[2]Уточненный контингент 2020'!AB18</f>
        <v>0</v>
      </c>
      <c r="AC27" s="121">
        <f>'[2]Уточненный контингент 2020'!AC18</f>
        <v>0</v>
      </c>
      <c r="AD27" s="121">
        <f>'[2]Уточненный контингент 2020'!AD18</f>
        <v>0</v>
      </c>
      <c r="AE27" s="121">
        <f>'[2]Уточненный контингент 2020'!AE18</f>
        <v>0</v>
      </c>
      <c r="AF27" s="121">
        <f>'[2]Уточненный контингент 2020'!AF18</f>
        <v>0</v>
      </c>
      <c r="AG27" s="121">
        <f>'[2]Уточненный контингент 2020'!AG18</f>
        <v>0</v>
      </c>
      <c r="AH27" s="121">
        <f>'[2]Уточненный контингент 2020'!AH18</f>
        <v>0</v>
      </c>
      <c r="AI27" s="121">
        <f>'[2]Уточненный контингент 2020'!AI18</f>
        <v>0</v>
      </c>
      <c r="AJ27" s="121">
        <f>'[2]Уточненный контингент 2020'!AJ18</f>
        <v>0</v>
      </c>
      <c r="AK27" s="70">
        <f t="shared" ref="AK27" si="4">SUM(AB27:AJ27)</f>
        <v>0</v>
      </c>
      <c r="AL27" s="70">
        <f>'[2]Уточненный контингент 2020'!AK18</f>
        <v>0</v>
      </c>
      <c r="AM27" s="70">
        <f>'[2]Уточненный контингент 2020'!AL18</f>
        <v>0</v>
      </c>
      <c r="AN27" s="70">
        <f>'[2]Уточненный контингент 2020'!AM18</f>
        <v>0</v>
      </c>
      <c r="AO27" s="70">
        <f>'[2]Уточненный контингент 2020'!AN18</f>
        <v>0</v>
      </c>
      <c r="AP27" s="70">
        <f>'[2]Уточненный контингент 2020'!AO18</f>
        <v>0</v>
      </c>
      <c r="AQ27" s="70">
        <f>'[2]Уточненный контингент 2020'!AP18</f>
        <v>0</v>
      </c>
      <c r="AR27" s="70">
        <f>'[2]Уточненный контингент 2020'!AQ18</f>
        <v>0</v>
      </c>
      <c r="AS27" s="70">
        <f>'[2]Уточненный контингент 2020'!AR18</f>
        <v>0</v>
      </c>
      <c r="AT27" s="70">
        <f>'[2]Уточненный контингент 2020'!AS18</f>
        <v>0</v>
      </c>
      <c r="AU27" s="70">
        <f>'[2]Уточненный контингент 2020'!AT18</f>
        <v>0</v>
      </c>
      <c r="AV27" s="70">
        <f>'[2]Уточненный контингент 2020'!AU18</f>
        <v>0</v>
      </c>
      <c r="AW27" s="70">
        <f>'[2]Уточненный контингент 2020'!AV18</f>
        <v>0</v>
      </c>
      <c r="AX27" s="70">
        <f>'[2]Уточненный контингент 2020'!AW18</f>
        <v>0</v>
      </c>
      <c r="AY27" s="70">
        <f>'[2]Уточненный контингент 2020'!AX18</f>
        <v>0</v>
      </c>
      <c r="AZ27" s="70">
        <f>'[2]Уточненный контингент 2020'!AY18</f>
        <v>0</v>
      </c>
      <c r="BA27" s="70">
        <f>'[2]Уточненный контингент 2020'!AZ18</f>
        <v>0</v>
      </c>
      <c r="BB27" s="70">
        <f>'[2]Уточненный контингент 2020'!BA18</f>
        <v>0</v>
      </c>
      <c r="BC27" s="70">
        <f>'[2]Уточненный контингент 2020'!BB18</f>
        <v>0</v>
      </c>
      <c r="BD27" s="70">
        <f>'[2]Уточненный контингент 2020'!BC18</f>
        <v>0</v>
      </c>
      <c r="BE27" s="70">
        <f>'[2]Уточненный контингент 2020'!BD18</f>
        <v>0</v>
      </c>
      <c r="BF27" s="70">
        <f>'[2]Уточненный контингент 2020'!BE18</f>
        <v>0</v>
      </c>
      <c r="BG27" s="70">
        <f t="shared" ref="BG27" si="5">SUM(AX27:BF27)</f>
        <v>0</v>
      </c>
      <c r="BH27" s="70">
        <f>'[2]Уточненный контингент 2020'!BF18</f>
        <v>0</v>
      </c>
      <c r="BI27" s="70">
        <f>'[2]Уточненный контингент 2020'!BG18</f>
        <v>0</v>
      </c>
      <c r="BJ27" s="70">
        <f>'[2]Уточненный контингент 2020'!BH18</f>
        <v>0</v>
      </c>
      <c r="BK27" s="70">
        <f>'[2]Уточненный контингент 2020'!BI18</f>
        <v>60</v>
      </c>
      <c r="BL27" s="70">
        <f>'[2]Уточненный контингент 2020'!BJ18</f>
        <v>130</v>
      </c>
      <c r="BM27" s="70">
        <f>'[2]Уточненный контингент 2020'!BK18</f>
        <v>0</v>
      </c>
      <c r="BN27" s="70">
        <f>'[2]Уточненный контингент 2020'!BL18</f>
        <v>0</v>
      </c>
      <c r="BO27" s="70">
        <f>'[2]Уточненный контингент 2020'!BM18</f>
        <v>0</v>
      </c>
      <c r="BP27" s="70">
        <f>SUM(BM27:BO27)</f>
        <v>0</v>
      </c>
      <c r="BQ27" s="70">
        <f>'[2]Уточненный контингент 2020'!BN18</f>
        <v>0</v>
      </c>
      <c r="BR27" s="70">
        <f>'[2]Уточненный контингент 2020'!BO18</f>
        <v>0</v>
      </c>
      <c r="BS27" s="70">
        <f>'[2]Уточненный контингент 2020'!BP18</f>
        <v>0</v>
      </c>
      <c r="BT27" s="70">
        <f>'[2]Уточненный контингент 2020'!BQ18</f>
        <v>0</v>
      </c>
      <c r="BU27" s="70">
        <f>'[2]Уточненный контингент 2020'!BR18</f>
        <v>0</v>
      </c>
      <c r="BV27" s="70">
        <f>'[2]Уточненный контингент 2020'!BS18</f>
        <v>0</v>
      </c>
      <c r="BW27" s="70">
        <f>'[2]Уточненный контингент 2020'!BT18</f>
        <v>0</v>
      </c>
      <c r="BX27" s="70">
        <f>'[2]Уточненный контингент 2020'!BU18</f>
        <v>0</v>
      </c>
      <c r="BY27" s="70">
        <f>'[2]Уточненный контингент 2020'!BV18</f>
        <v>0</v>
      </c>
      <c r="BZ27" s="70">
        <f>'[2]Уточненный контингент 2020'!BW18</f>
        <v>0</v>
      </c>
      <c r="CA27" s="70">
        <f>'[2]Уточненный контингент 2020'!BX18</f>
        <v>0</v>
      </c>
      <c r="CB27" s="70">
        <f>'[2]Уточненный контингент 2020'!BY18</f>
        <v>0</v>
      </c>
      <c r="CC27" s="70">
        <f>'[2]Уточненный контингент 2020'!BZ18</f>
        <v>0</v>
      </c>
      <c r="CD27" s="70">
        <f t="shared" ref="CD27" si="6">SUM(CB27:CC27)</f>
        <v>0</v>
      </c>
      <c r="CE27" s="70">
        <f>'[2]Уточненный контингент 2020'!CA18</f>
        <v>0</v>
      </c>
      <c r="CF27" s="70">
        <f>'[2]Уточненный контингент 2020'!CB18</f>
        <v>0</v>
      </c>
      <c r="CG27" s="70">
        <f>'[2]Уточненный контингент 2020'!CC18</f>
        <v>0</v>
      </c>
      <c r="CH27" s="70">
        <f>'[2]Уточненный контингент 2020'!CD18</f>
        <v>0</v>
      </c>
      <c r="CI27" s="70">
        <f>'[2]Уточненный контингент 2020'!CE18</f>
        <v>0</v>
      </c>
      <c r="CJ27" s="70">
        <f>'[2]Уточненный контингент 2020'!CF18</f>
        <v>0</v>
      </c>
      <c r="CK27" s="70">
        <f>'[2]Уточненный контингент 2020'!CG18</f>
        <v>0</v>
      </c>
      <c r="CL27" s="70">
        <f>'[2]Уточненный контингент 2020'!CH18</f>
        <v>0</v>
      </c>
      <c r="CM27" s="70">
        <f>'[2]Уточненный контингент 2020'!CI18</f>
        <v>0</v>
      </c>
      <c r="CN27" s="70">
        <f>'[2]Уточненный контингент 2020'!CJ18</f>
        <v>0</v>
      </c>
      <c r="CO27" s="70">
        <f>'[2]Уточненный контингент 2020'!CK18</f>
        <v>0</v>
      </c>
      <c r="CP27" s="70">
        <f>'[2]Уточненный контингент 2020'!CL18</f>
        <v>0</v>
      </c>
      <c r="CQ27" s="70">
        <f>'[2]Уточненный контингент 2020'!CM18</f>
        <v>0</v>
      </c>
      <c r="CR27" s="70">
        <f>'[2]Уточненный контингент 2020'!CN18</f>
        <v>0</v>
      </c>
      <c r="CS27" s="70">
        <f t="shared" ref="CS27" si="7">SUM(CQ27:CR27)</f>
        <v>0</v>
      </c>
      <c r="CT27" s="70">
        <f>'[2]Уточненный контингент 2020'!CO18</f>
        <v>0</v>
      </c>
      <c r="CU27" s="70">
        <f>'[2]Уточненный контингент 2020'!CP18</f>
        <v>0</v>
      </c>
      <c r="CV27" s="70">
        <f>'[2]Уточненный контингент 2020'!CQ18</f>
        <v>0</v>
      </c>
      <c r="CW27" s="70">
        <f>'[2]Уточненный контингент 2020'!CR18</f>
        <v>0</v>
      </c>
      <c r="CX27" s="70">
        <f>'[2]Уточненный контингент 2020'!CS18</f>
        <v>0</v>
      </c>
      <c r="CY27" s="70">
        <f t="shared" ref="CY27" si="8">SUM(CZ27:DA27)</f>
        <v>240</v>
      </c>
      <c r="CZ27" s="70">
        <f>SUM(BJ27:BL27)+BP27+SUM(BQ27:BV27)+BW27+BX27+BY27+SUM(BZ27:CA27)+CD27+SUM(CE27:CH27)+CI27+SUM(CJ27:CP27)+CS27+SUM(CT27:CV27)+CW27+CX27</f>
        <v>190</v>
      </c>
      <c r="DA27" s="70">
        <f>SUM(D27:Q27)+AA27+SUM(AK27:AW27)+SUM(BG27:BI27)</f>
        <v>50</v>
      </c>
      <c r="DB27" s="70">
        <f>SUM(DC27:DS27)</f>
        <v>0</v>
      </c>
      <c r="DC27" s="70">
        <f>'[2]Уточненный контингент 2020'!CU18</f>
        <v>0</v>
      </c>
      <c r="DD27" s="70">
        <f>'[2]Уточненный контингент 2020'!CV18</f>
        <v>0</v>
      </c>
      <c r="DE27" s="70">
        <f>'[2]Уточненный контингент 2020'!CW18</f>
        <v>0</v>
      </c>
      <c r="DF27" s="70">
        <f>'[2]Уточненный контингент 2020'!CX18</f>
        <v>0</v>
      </c>
      <c r="DG27" s="70">
        <f>'[2]Уточненный контингент 2020'!CY18</f>
        <v>0</v>
      </c>
      <c r="DH27" s="70">
        <f>'[2]Уточненный контингент 2020'!CZ18</f>
        <v>0</v>
      </c>
      <c r="DI27" s="70">
        <f>'[2]Уточненный контингент 2020'!DA18</f>
        <v>0</v>
      </c>
      <c r="DJ27" s="70">
        <f>'[2]Уточненный контингент 2020'!DB18</f>
        <v>0</v>
      </c>
      <c r="DK27" s="70">
        <f>'[2]Уточненный контингент 2020'!DC18</f>
        <v>0</v>
      </c>
      <c r="DL27" s="70">
        <f>'[2]Уточненный контингент 2020'!DD18</f>
        <v>0</v>
      </c>
      <c r="DM27" s="70">
        <f>'[2]Уточненный контингент 2020'!DE18</f>
        <v>0</v>
      </c>
      <c r="DN27" s="70">
        <f>'[2]Уточненный контингент 2020'!DF18</f>
        <v>0</v>
      </c>
      <c r="DO27" s="70">
        <f>'[2]Уточненный контингент 2020'!DG18</f>
        <v>0</v>
      </c>
      <c r="DP27" s="70">
        <f>'[2]Уточненный контингент 2020'!DH18</f>
        <v>0</v>
      </c>
      <c r="DQ27" s="70">
        <f>'[2]Уточненный контингент 2020'!DI18</f>
        <v>0</v>
      </c>
      <c r="DR27" s="70">
        <f>'[2]Уточненный контингент 2020'!DJ18</f>
        <v>0</v>
      </c>
      <c r="DS27" s="70">
        <f>'[2]Уточненный контингент 2020'!DK18</f>
        <v>0</v>
      </c>
      <c r="DT27" s="70">
        <f>SUM(DU27:EK27)</f>
        <v>50</v>
      </c>
      <c r="DU27" s="70">
        <f>'[2]Уточненный контингент 2020'!DM18</f>
        <v>50</v>
      </c>
      <c r="DV27" s="70">
        <f>'[2]Уточненный контингент 2020'!DN18</f>
        <v>0</v>
      </c>
      <c r="DW27" s="70">
        <f>'[2]Уточненный контингент 2020'!DO18</f>
        <v>0</v>
      </c>
      <c r="DX27" s="70">
        <f>'[2]Уточненный контингент 2020'!DP18</f>
        <v>0</v>
      </c>
      <c r="DY27" s="70">
        <f>'[2]Уточненный контингент 2020'!DQ18</f>
        <v>0</v>
      </c>
      <c r="DZ27" s="70">
        <f>'[2]Уточненный контингент 2020'!DR18</f>
        <v>0</v>
      </c>
      <c r="EA27" s="70">
        <f>'[2]Уточненный контингент 2020'!DS18</f>
        <v>0</v>
      </c>
      <c r="EB27" s="70">
        <f>'[2]Уточненный контингент 2020'!DT18</f>
        <v>0</v>
      </c>
      <c r="EC27" s="70">
        <f>'[2]Уточненный контингент 2020'!DU18</f>
        <v>0</v>
      </c>
      <c r="ED27" s="70">
        <f>'[2]Уточненный контингент 2020'!DV18</f>
        <v>0</v>
      </c>
      <c r="EE27" s="70">
        <f>'[2]Уточненный контингент 2020'!DW18</f>
        <v>0</v>
      </c>
      <c r="EF27" s="70">
        <f>'[2]Уточненный контингент 2020'!DX18</f>
        <v>0</v>
      </c>
      <c r="EG27" s="70">
        <f>'[2]Уточненный контингент 2020'!DY18</f>
        <v>0</v>
      </c>
      <c r="EH27" s="70">
        <f>'[2]Уточненный контингент 2020'!DZ18</f>
        <v>0</v>
      </c>
      <c r="EI27" s="70">
        <f>'[2]Уточненный контингент 2020'!EA18</f>
        <v>0</v>
      </c>
      <c r="EJ27" s="70">
        <f>'[2]Уточненный контингент 2020'!EB18</f>
        <v>0</v>
      </c>
      <c r="EK27" s="70">
        <f>'[2]Уточненный контингент 2020'!EC18</f>
        <v>0</v>
      </c>
      <c r="EL27" s="68"/>
    </row>
    <row r="28" spans="1:142" s="71" customFormat="1" ht="15.75" hidden="1" x14ac:dyDescent="0.25">
      <c r="A28" s="112"/>
      <c r="B28" s="117" t="s">
        <v>274</v>
      </c>
      <c r="C28" s="120" t="s">
        <v>241</v>
      </c>
      <c r="D28" s="121">
        <f>'[2]Уточненный контингент 2020'!E19</f>
        <v>13</v>
      </c>
      <c r="E28" s="121">
        <f>'[2]Уточненный контингент 2020'!F19</f>
        <v>0</v>
      </c>
      <c r="F28" s="121">
        <f>'[2]Уточненный контингент 2020'!G19</f>
        <v>28</v>
      </c>
      <c r="G28" s="121">
        <f>'[2]Уточненный контингент 2020'!H19</f>
        <v>0</v>
      </c>
      <c r="H28" s="121">
        <f>'[2]Уточненный контингент 2020'!I19</f>
        <v>8</v>
      </c>
      <c r="I28" s="121">
        <f>'[2]Уточненный контингент 2020'!J19</f>
        <v>0</v>
      </c>
      <c r="J28" s="121">
        <f>'[2]Уточненный контингент 2020'!K19</f>
        <v>0</v>
      </c>
      <c r="K28" s="121">
        <f>'[2]Уточненный контингент 2020'!L19</f>
        <v>0</v>
      </c>
      <c r="L28" s="121">
        <f>'[2]Уточненный контингент 2020'!M19</f>
        <v>0</v>
      </c>
      <c r="M28" s="121">
        <f>'[2]Уточненный контингент 2020'!N19</f>
        <v>0</v>
      </c>
      <c r="N28" s="121">
        <f>'[2]Уточненный контингент 2020'!O19</f>
        <v>0</v>
      </c>
      <c r="O28" s="121">
        <f>'[2]Уточненный контингент 2020'!P19</f>
        <v>0</v>
      </c>
      <c r="P28" s="121">
        <f>'[2]Уточненный контингент 2020'!Q19</f>
        <v>0</v>
      </c>
      <c r="Q28" s="121">
        <f>'[2]Уточненный контингент 2020'!R19</f>
        <v>0</v>
      </c>
      <c r="R28" s="121">
        <f>'[2]Уточненный контингент 2020'!S19</f>
        <v>0</v>
      </c>
      <c r="S28" s="121">
        <f>'[2]Уточненный контингент 2020'!T19</f>
        <v>0</v>
      </c>
      <c r="T28" s="121">
        <f>'[2]Уточненный контингент 2020'!U19</f>
        <v>0</v>
      </c>
      <c r="U28" s="121">
        <f>'[2]Уточненный контингент 2020'!V19</f>
        <v>0</v>
      </c>
      <c r="V28" s="121">
        <f>'[2]Уточненный контингент 2020'!W19</f>
        <v>0</v>
      </c>
      <c r="W28" s="121">
        <f>'[2]Уточненный контингент 2020'!X19</f>
        <v>0</v>
      </c>
      <c r="X28" s="121">
        <f>'[2]Уточненный контингент 2020'!Y19</f>
        <v>0</v>
      </c>
      <c r="Y28" s="121">
        <f>'[2]Уточненный контингент 2020'!Z19</f>
        <v>0</v>
      </c>
      <c r="Z28" s="121">
        <f>'[2]Уточненный контингент 2020'!AA19</f>
        <v>0</v>
      </c>
      <c r="AA28" s="70">
        <f t="shared" ref="AA28:AA90" si="9">SUM(R28:Z28)</f>
        <v>0</v>
      </c>
      <c r="AB28" s="121">
        <f>'[2]Уточненный контингент 2020'!AB19</f>
        <v>0</v>
      </c>
      <c r="AC28" s="121">
        <f>'[2]Уточненный контингент 2020'!AC19</f>
        <v>0</v>
      </c>
      <c r="AD28" s="121">
        <f>'[2]Уточненный контингент 2020'!AD19</f>
        <v>0</v>
      </c>
      <c r="AE28" s="121">
        <f>'[2]Уточненный контингент 2020'!AE19</f>
        <v>0</v>
      </c>
      <c r="AF28" s="121">
        <f>'[2]Уточненный контингент 2020'!AF19</f>
        <v>0</v>
      </c>
      <c r="AG28" s="121">
        <f>'[2]Уточненный контингент 2020'!AG19</f>
        <v>0</v>
      </c>
      <c r="AH28" s="121">
        <f>'[2]Уточненный контингент 2020'!AH19</f>
        <v>0</v>
      </c>
      <c r="AI28" s="121">
        <f>'[2]Уточненный контингент 2020'!AI19</f>
        <v>0</v>
      </c>
      <c r="AJ28" s="121">
        <f>'[2]Уточненный контингент 2020'!AJ19</f>
        <v>0</v>
      </c>
      <c r="AK28" s="70">
        <f t="shared" ref="AK28:AK90" si="10">SUM(AB28:AJ28)</f>
        <v>0</v>
      </c>
      <c r="AL28" s="70">
        <f>'[2]Уточненный контингент 2020'!AK19</f>
        <v>0</v>
      </c>
      <c r="AM28" s="70">
        <f>'[2]Уточненный контингент 2020'!AL19</f>
        <v>0</v>
      </c>
      <c r="AN28" s="70">
        <f>'[2]Уточненный контингент 2020'!AM19</f>
        <v>0</v>
      </c>
      <c r="AO28" s="70">
        <f>'[2]Уточненный контингент 2020'!AN19</f>
        <v>0</v>
      </c>
      <c r="AP28" s="70">
        <f>'[2]Уточненный контингент 2020'!AO19</f>
        <v>0</v>
      </c>
      <c r="AQ28" s="70">
        <f>'[2]Уточненный контингент 2020'!AP19</f>
        <v>0</v>
      </c>
      <c r="AR28" s="70">
        <f>'[2]Уточненный контингент 2020'!AQ19</f>
        <v>0</v>
      </c>
      <c r="AS28" s="70">
        <f>'[2]Уточненный контингент 2020'!AR19</f>
        <v>0</v>
      </c>
      <c r="AT28" s="70">
        <f>'[2]Уточненный контингент 2020'!AS19</f>
        <v>0</v>
      </c>
      <c r="AU28" s="70">
        <f>'[2]Уточненный контингент 2020'!AT19</f>
        <v>0</v>
      </c>
      <c r="AV28" s="70">
        <f>'[2]Уточненный контингент 2020'!AU19</f>
        <v>0</v>
      </c>
      <c r="AW28" s="70">
        <f>'[2]Уточненный контингент 2020'!AV19</f>
        <v>0</v>
      </c>
      <c r="AX28" s="70">
        <f>'[2]Уточненный контингент 2020'!AW19</f>
        <v>0</v>
      </c>
      <c r="AY28" s="70">
        <f>'[2]Уточненный контингент 2020'!AX19</f>
        <v>0</v>
      </c>
      <c r="AZ28" s="70">
        <f>'[2]Уточненный контингент 2020'!AY19</f>
        <v>0</v>
      </c>
      <c r="BA28" s="70">
        <f>'[2]Уточненный контингент 2020'!AZ19</f>
        <v>0</v>
      </c>
      <c r="BB28" s="70">
        <f>'[2]Уточненный контингент 2020'!BA19</f>
        <v>0</v>
      </c>
      <c r="BC28" s="70">
        <f>'[2]Уточненный контингент 2020'!BB19</f>
        <v>0</v>
      </c>
      <c r="BD28" s="70">
        <f>'[2]Уточненный контингент 2020'!BC19</f>
        <v>0</v>
      </c>
      <c r="BE28" s="70">
        <f>'[2]Уточненный контингент 2020'!BD19</f>
        <v>0</v>
      </c>
      <c r="BF28" s="70">
        <f>'[2]Уточненный контингент 2020'!BE19</f>
        <v>0</v>
      </c>
      <c r="BG28" s="70">
        <f t="shared" ref="BG28:BG90" si="11">SUM(AX28:BF28)</f>
        <v>0</v>
      </c>
      <c r="BH28" s="70">
        <f>'[2]Уточненный контингент 2020'!BF19</f>
        <v>0</v>
      </c>
      <c r="BI28" s="70">
        <f>'[2]Уточненный контингент 2020'!BG19</f>
        <v>0</v>
      </c>
      <c r="BJ28" s="70">
        <f>'[2]Уточненный контингент 2020'!BH19</f>
        <v>0</v>
      </c>
      <c r="BK28" s="70">
        <f>'[2]Уточненный контингент 2020'!BI19</f>
        <v>0</v>
      </c>
      <c r="BL28" s="70">
        <f>'[2]Уточненный контингент 2020'!BJ19</f>
        <v>0</v>
      </c>
      <c r="BM28" s="70">
        <f>'[2]Уточненный контингент 2020'!BK19</f>
        <v>0</v>
      </c>
      <c r="BN28" s="70">
        <f>'[2]Уточненный контингент 2020'!BL19</f>
        <v>0</v>
      </c>
      <c r="BO28" s="70">
        <f>'[2]Уточненный контингент 2020'!BM19</f>
        <v>0</v>
      </c>
      <c r="BP28" s="70">
        <f t="shared" ref="BP28:BP90" si="12">SUM(BM28:BO28)</f>
        <v>0</v>
      </c>
      <c r="BQ28" s="70">
        <f>'[2]Уточненный контингент 2020'!BN19</f>
        <v>0</v>
      </c>
      <c r="BR28" s="70">
        <f>'[2]Уточненный контингент 2020'!BO19</f>
        <v>0</v>
      </c>
      <c r="BS28" s="70">
        <f>'[2]Уточненный контингент 2020'!BP19</f>
        <v>0</v>
      </c>
      <c r="BT28" s="70">
        <f>'[2]Уточненный контингент 2020'!BQ19</f>
        <v>0</v>
      </c>
      <c r="BU28" s="70">
        <f>'[2]Уточненный контингент 2020'!BR19</f>
        <v>0</v>
      </c>
      <c r="BV28" s="70">
        <f>'[2]Уточненный контингент 2020'!BS19</f>
        <v>0</v>
      </c>
      <c r="BW28" s="70">
        <f>'[2]Уточненный контингент 2020'!BT19</f>
        <v>0</v>
      </c>
      <c r="BX28" s="70">
        <f>'[2]Уточненный контингент 2020'!BU19</f>
        <v>0</v>
      </c>
      <c r="BY28" s="70">
        <f>'[2]Уточненный контингент 2020'!BV19</f>
        <v>0</v>
      </c>
      <c r="BZ28" s="70">
        <f>'[2]Уточненный контингент 2020'!BW19</f>
        <v>0</v>
      </c>
      <c r="CA28" s="70">
        <f>'[2]Уточненный контингент 2020'!BX19</f>
        <v>0</v>
      </c>
      <c r="CB28" s="70">
        <f>'[2]Уточненный контингент 2020'!BY19</f>
        <v>0</v>
      </c>
      <c r="CC28" s="70">
        <f>'[2]Уточненный контингент 2020'!BZ19</f>
        <v>0</v>
      </c>
      <c r="CD28" s="70">
        <f t="shared" ref="CD28:CD90" si="13">SUM(CB28:CC28)</f>
        <v>0</v>
      </c>
      <c r="CE28" s="70">
        <f>'[2]Уточненный контингент 2020'!CA19</f>
        <v>0</v>
      </c>
      <c r="CF28" s="70">
        <f>'[2]Уточненный контингент 2020'!CB19</f>
        <v>0</v>
      </c>
      <c r="CG28" s="70">
        <f>'[2]Уточненный контингент 2020'!CC19</f>
        <v>0</v>
      </c>
      <c r="CH28" s="70">
        <f>'[2]Уточненный контингент 2020'!CD19</f>
        <v>0</v>
      </c>
      <c r="CI28" s="70">
        <f>'[2]Уточненный контингент 2020'!CE19</f>
        <v>0</v>
      </c>
      <c r="CJ28" s="70">
        <f>'[2]Уточненный контингент 2020'!CF19</f>
        <v>0</v>
      </c>
      <c r="CK28" s="70">
        <f>'[2]Уточненный контингент 2020'!CG19</f>
        <v>0</v>
      </c>
      <c r="CL28" s="70">
        <f>'[2]Уточненный контингент 2020'!CH19</f>
        <v>0</v>
      </c>
      <c r="CM28" s="70">
        <f>'[2]Уточненный контингент 2020'!CI19</f>
        <v>0</v>
      </c>
      <c r="CN28" s="70">
        <f>'[2]Уточненный контингент 2020'!CJ19</f>
        <v>0</v>
      </c>
      <c r="CO28" s="70">
        <f>'[2]Уточненный контингент 2020'!CK19</f>
        <v>0</v>
      </c>
      <c r="CP28" s="70">
        <f>'[2]Уточненный контингент 2020'!CL19</f>
        <v>0</v>
      </c>
      <c r="CQ28" s="70">
        <f>'[2]Уточненный контингент 2020'!CM19</f>
        <v>0</v>
      </c>
      <c r="CR28" s="70">
        <f>'[2]Уточненный контингент 2020'!CN19</f>
        <v>0</v>
      </c>
      <c r="CS28" s="70">
        <f t="shared" ref="CS28:CS90" si="14">SUM(CQ28:CR28)</f>
        <v>0</v>
      </c>
      <c r="CT28" s="70">
        <f>'[2]Уточненный контингент 2020'!CO19</f>
        <v>0</v>
      </c>
      <c r="CU28" s="70">
        <f>'[2]Уточненный контингент 2020'!CP19</f>
        <v>0</v>
      </c>
      <c r="CV28" s="70">
        <f>'[2]Уточненный контингент 2020'!CQ19</f>
        <v>0</v>
      </c>
      <c r="CW28" s="70">
        <f>'[2]Уточненный контингент 2020'!CR19</f>
        <v>0</v>
      </c>
      <c r="CX28" s="70">
        <f>'[2]Уточненный контингент 2020'!CS19</f>
        <v>0</v>
      </c>
      <c r="CY28" s="70">
        <f t="shared" ref="CY28:CY90" si="15">SUM(CZ28:DA28)</f>
        <v>49</v>
      </c>
      <c r="CZ28" s="70">
        <f t="shared" ref="CZ28:CZ90" si="16">SUM(BJ28:BL28)+BP28+SUM(BQ28:BV28)+BW28+BX28+BY28+SUM(BZ28:CA28)+CD28+SUM(CE28:CH28)+CI28+SUM(CJ28:CP28)+CS28+SUM(CT28:CV28)+CW28+CX28</f>
        <v>0</v>
      </c>
      <c r="DA28" s="70">
        <f t="shared" ref="DA28:DA90" si="17">SUM(D28:Q28)+AA28+SUM(AK28:AW28)+SUM(BG28:BI28)</f>
        <v>49</v>
      </c>
      <c r="DB28" s="70">
        <f t="shared" ref="DB28:DB90" si="18">SUM(DC28:DS28)</f>
        <v>0</v>
      </c>
      <c r="DC28" s="70">
        <f>'[2]Уточненный контингент 2020'!CU19</f>
        <v>0</v>
      </c>
      <c r="DD28" s="70">
        <f>'[2]Уточненный контингент 2020'!CV19</f>
        <v>0</v>
      </c>
      <c r="DE28" s="70">
        <f>'[2]Уточненный контингент 2020'!CW19</f>
        <v>0</v>
      </c>
      <c r="DF28" s="70">
        <f>'[2]Уточненный контингент 2020'!CX19</f>
        <v>0</v>
      </c>
      <c r="DG28" s="70">
        <f>'[2]Уточненный контингент 2020'!CY19</f>
        <v>0</v>
      </c>
      <c r="DH28" s="70">
        <f>'[2]Уточненный контингент 2020'!CZ19</f>
        <v>0</v>
      </c>
      <c r="DI28" s="70">
        <f>'[2]Уточненный контингент 2020'!DA19</f>
        <v>0</v>
      </c>
      <c r="DJ28" s="70">
        <f>'[2]Уточненный контингент 2020'!DB19</f>
        <v>0</v>
      </c>
      <c r="DK28" s="70">
        <f>'[2]Уточненный контингент 2020'!DC19</f>
        <v>0</v>
      </c>
      <c r="DL28" s="70">
        <f>'[2]Уточненный контингент 2020'!DD19</f>
        <v>0</v>
      </c>
      <c r="DM28" s="70">
        <f>'[2]Уточненный контингент 2020'!DE19</f>
        <v>0</v>
      </c>
      <c r="DN28" s="70">
        <f>'[2]Уточненный контингент 2020'!DF19</f>
        <v>0</v>
      </c>
      <c r="DO28" s="70">
        <f>'[2]Уточненный контингент 2020'!DG19</f>
        <v>0</v>
      </c>
      <c r="DP28" s="70">
        <f>'[2]Уточненный контингент 2020'!DH19</f>
        <v>0</v>
      </c>
      <c r="DQ28" s="70">
        <f>'[2]Уточненный контингент 2020'!DI19</f>
        <v>0</v>
      </c>
      <c r="DR28" s="70">
        <f>'[2]Уточненный контингент 2020'!DJ19</f>
        <v>0</v>
      </c>
      <c r="DS28" s="70">
        <f>'[2]Уточненный контингент 2020'!DK19</f>
        <v>0</v>
      </c>
      <c r="DT28" s="70">
        <f t="shared" ref="DT28:DT90" si="19">SUM(DU28:EK28)</f>
        <v>0</v>
      </c>
      <c r="DU28" s="70">
        <f>'[2]Уточненный контингент 2020'!DM19</f>
        <v>0</v>
      </c>
      <c r="DV28" s="70">
        <f>'[2]Уточненный контингент 2020'!DN19</f>
        <v>0</v>
      </c>
      <c r="DW28" s="70">
        <f>'[2]Уточненный контингент 2020'!DO19</f>
        <v>0</v>
      </c>
      <c r="DX28" s="70">
        <f>'[2]Уточненный контингент 2020'!DP19</f>
        <v>0</v>
      </c>
      <c r="DY28" s="70">
        <f>'[2]Уточненный контингент 2020'!DQ19</f>
        <v>0</v>
      </c>
      <c r="DZ28" s="70">
        <f>'[2]Уточненный контингент 2020'!DR19</f>
        <v>0</v>
      </c>
      <c r="EA28" s="70">
        <f>'[2]Уточненный контингент 2020'!DS19</f>
        <v>0</v>
      </c>
      <c r="EB28" s="70">
        <f>'[2]Уточненный контингент 2020'!DT19</f>
        <v>0</v>
      </c>
      <c r="EC28" s="70">
        <f>'[2]Уточненный контингент 2020'!DU19</f>
        <v>0</v>
      </c>
      <c r="ED28" s="70">
        <f>'[2]Уточненный контингент 2020'!DV19</f>
        <v>0</v>
      </c>
      <c r="EE28" s="70">
        <f>'[2]Уточненный контингент 2020'!DW19</f>
        <v>0</v>
      </c>
      <c r="EF28" s="70">
        <f>'[2]Уточненный контингент 2020'!DX19</f>
        <v>0</v>
      </c>
      <c r="EG28" s="70">
        <f>'[2]Уточненный контингент 2020'!DY19</f>
        <v>0</v>
      </c>
      <c r="EH28" s="70">
        <f>'[2]Уточненный контингент 2020'!DZ19</f>
        <v>0</v>
      </c>
      <c r="EI28" s="70">
        <f>'[2]Уточненный контингент 2020'!EA19</f>
        <v>0</v>
      </c>
      <c r="EJ28" s="70">
        <f>'[2]Уточненный контингент 2020'!EB19</f>
        <v>0</v>
      </c>
      <c r="EK28" s="70">
        <f>'[2]Уточненный контингент 2020'!EC19</f>
        <v>0</v>
      </c>
      <c r="EL28" s="68"/>
    </row>
    <row r="29" spans="1:142" s="71" customFormat="1" ht="15.75" hidden="1" x14ac:dyDescent="0.25">
      <c r="A29" s="112"/>
      <c r="B29" s="117" t="s">
        <v>275</v>
      </c>
      <c r="C29" s="120" t="s">
        <v>241</v>
      </c>
      <c r="D29" s="121">
        <f>'[2]Уточненный контингент 2020'!E20</f>
        <v>49</v>
      </c>
      <c r="E29" s="121">
        <f>'[2]Уточненный контингент 2020'!F20</f>
        <v>0</v>
      </c>
      <c r="F29" s="121">
        <f>'[2]Уточненный контингент 2020'!G20</f>
        <v>0</v>
      </c>
      <c r="G29" s="121">
        <f>'[2]Уточненный контингент 2020'!H20</f>
        <v>0</v>
      </c>
      <c r="H29" s="121">
        <f>'[2]Уточненный контингент 2020'!I20</f>
        <v>0</v>
      </c>
      <c r="I29" s="121">
        <f>'[2]Уточненный контингент 2020'!J20</f>
        <v>0</v>
      </c>
      <c r="J29" s="121">
        <f>'[2]Уточненный контингент 2020'!K20</f>
        <v>0</v>
      </c>
      <c r="K29" s="121">
        <f>'[2]Уточненный контингент 2020'!L20</f>
        <v>0</v>
      </c>
      <c r="L29" s="121">
        <f>'[2]Уточненный контингент 2020'!M20</f>
        <v>0</v>
      </c>
      <c r="M29" s="121">
        <f>'[2]Уточненный контингент 2020'!N20</f>
        <v>0</v>
      </c>
      <c r="N29" s="121">
        <f>'[2]Уточненный контингент 2020'!O20</f>
        <v>0</v>
      </c>
      <c r="O29" s="121">
        <f>'[2]Уточненный контингент 2020'!P20</f>
        <v>0</v>
      </c>
      <c r="P29" s="121">
        <f>'[2]Уточненный контингент 2020'!Q20</f>
        <v>0</v>
      </c>
      <c r="Q29" s="121">
        <f>'[2]Уточненный контингент 2020'!R20</f>
        <v>0</v>
      </c>
      <c r="R29" s="121">
        <f>'[2]Уточненный контингент 2020'!S20</f>
        <v>0</v>
      </c>
      <c r="S29" s="121">
        <f>'[2]Уточненный контингент 2020'!T20</f>
        <v>0</v>
      </c>
      <c r="T29" s="121">
        <f>'[2]Уточненный контингент 2020'!U20</f>
        <v>0</v>
      </c>
      <c r="U29" s="121">
        <f>'[2]Уточненный контингент 2020'!V20</f>
        <v>0</v>
      </c>
      <c r="V29" s="121">
        <f>'[2]Уточненный контингент 2020'!W20</f>
        <v>0</v>
      </c>
      <c r="W29" s="121">
        <f>'[2]Уточненный контингент 2020'!X20</f>
        <v>0</v>
      </c>
      <c r="X29" s="121">
        <f>'[2]Уточненный контингент 2020'!Y20</f>
        <v>0</v>
      </c>
      <c r="Y29" s="121">
        <f>'[2]Уточненный контингент 2020'!Z20</f>
        <v>0</v>
      </c>
      <c r="Z29" s="121">
        <f>'[2]Уточненный контингент 2020'!AA20</f>
        <v>0</v>
      </c>
      <c r="AA29" s="70">
        <f t="shared" si="9"/>
        <v>0</v>
      </c>
      <c r="AB29" s="121">
        <f>'[2]Уточненный контингент 2020'!AB20</f>
        <v>0</v>
      </c>
      <c r="AC29" s="121">
        <f>'[2]Уточненный контингент 2020'!AC20</f>
        <v>0</v>
      </c>
      <c r="AD29" s="121">
        <f>'[2]Уточненный контингент 2020'!AD20</f>
        <v>0</v>
      </c>
      <c r="AE29" s="121">
        <f>'[2]Уточненный контингент 2020'!AE20</f>
        <v>0</v>
      </c>
      <c r="AF29" s="121">
        <f>'[2]Уточненный контингент 2020'!AF20</f>
        <v>0</v>
      </c>
      <c r="AG29" s="121">
        <f>'[2]Уточненный контингент 2020'!AG20</f>
        <v>0</v>
      </c>
      <c r="AH29" s="121">
        <f>'[2]Уточненный контингент 2020'!AH20</f>
        <v>0</v>
      </c>
      <c r="AI29" s="121">
        <f>'[2]Уточненный контингент 2020'!AI20</f>
        <v>0</v>
      </c>
      <c r="AJ29" s="121">
        <f>'[2]Уточненный контингент 2020'!AJ20</f>
        <v>0</v>
      </c>
      <c r="AK29" s="70">
        <f t="shared" si="10"/>
        <v>0</v>
      </c>
      <c r="AL29" s="70">
        <f>'[2]Уточненный контингент 2020'!AK20</f>
        <v>0</v>
      </c>
      <c r="AM29" s="70">
        <f>'[2]Уточненный контингент 2020'!AL20</f>
        <v>0</v>
      </c>
      <c r="AN29" s="70">
        <f>'[2]Уточненный контингент 2020'!AM20</f>
        <v>0</v>
      </c>
      <c r="AO29" s="70">
        <f>'[2]Уточненный контингент 2020'!AN20</f>
        <v>0</v>
      </c>
      <c r="AP29" s="70">
        <f>'[2]Уточненный контингент 2020'!AO20</f>
        <v>0</v>
      </c>
      <c r="AQ29" s="70">
        <f>'[2]Уточненный контингент 2020'!AP20</f>
        <v>0</v>
      </c>
      <c r="AR29" s="70">
        <f>'[2]Уточненный контингент 2020'!AQ20</f>
        <v>0</v>
      </c>
      <c r="AS29" s="70">
        <f>'[2]Уточненный контингент 2020'!AR20</f>
        <v>0</v>
      </c>
      <c r="AT29" s="70">
        <f>'[2]Уточненный контингент 2020'!AS20</f>
        <v>0</v>
      </c>
      <c r="AU29" s="70">
        <f>'[2]Уточненный контингент 2020'!AT20</f>
        <v>0</v>
      </c>
      <c r="AV29" s="70">
        <f>'[2]Уточненный контингент 2020'!AU20</f>
        <v>0</v>
      </c>
      <c r="AW29" s="70">
        <f>'[2]Уточненный контингент 2020'!AV20</f>
        <v>0</v>
      </c>
      <c r="AX29" s="70">
        <f>'[2]Уточненный контингент 2020'!AW20</f>
        <v>0</v>
      </c>
      <c r="AY29" s="70">
        <f>'[2]Уточненный контингент 2020'!AX20</f>
        <v>0</v>
      </c>
      <c r="AZ29" s="70">
        <f>'[2]Уточненный контингент 2020'!AY20</f>
        <v>0</v>
      </c>
      <c r="BA29" s="70">
        <f>'[2]Уточненный контингент 2020'!AZ20</f>
        <v>0</v>
      </c>
      <c r="BB29" s="70">
        <f>'[2]Уточненный контингент 2020'!BA20</f>
        <v>0</v>
      </c>
      <c r="BC29" s="70">
        <f>'[2]Уточненный контингент 2020'!BB20</f>
        <v>0</v>
      </c>
      <c r="BD29" s="70">
        <f>'[2]Уточненный контингент 2020'!BC20</f>
        <v>0</v>
      </c>
      <c r="BE29" s="70">
        <f>'[2]Уточненный контингент 2020'!BD20</f>
        <v>0</v>
      </c>
      <c r="BF29" s="70">
        <f>'[2]Уточненный контингент 2020'!BE20</f>
        <v>0</v>
      </c>
      <c r="BG29" s="70">
        <f t="shared" si="11"/>
        <v>0</v>
      </c>
      <c r="BH29" s="70">
        <f>'[2]Уточненный контингент 2020'!BF20</f>
        <v>0</v>
      </c>
      <c r="BI29" s="70">
        <f>'[2]Уточненный контингент 2020'!BG20</f>
        <v>0</v>
      </c>
      <c r="BJ29" s="70">
        <f>'[2]Уточненный контингент 2020'!BH20</f>
        <v>0</v>
      </c>
      <c r="BK29" s="70">
        <f>'[2]Уточненный контингент 2020'!BI20</f>
        <v>0</v>
      </c>
      <c r="BL29" s="70">
        <f>'[2]Уточненный контингент 2020'!BJ20</f>
        <v>0</v>
      </c>
      <c r="BM29" s="70">
        <f>'[2]Уточненный контингент 2020'!BK20</f>
        <v>0</v>
      </c>
      <c r="BN29" s="70">
        <f>'[2]Уточненный контингент 2020'!BL20</f>
        <v>0</v>
      </c>
      <c r="BO29" s="70">
        <f>'[2]Уточненный контингент 2020'!BM20</f>
        <v>0</v>
      </c>
      <c r="BP29" s="70">
        <f t="shared" si="12"/>
        <v>0</v>
      </c>
      <c r="BQ29" s="70">
        <f>'[2]Уточненный контингент 2020'!BN20</f>
        <v>0</v>
      </c>
      <c r="BR29" s="70">
        <f>'[2]Уточненный контингент 2020'!BO20</f>
        <v>0</v>
      </c>
      <c r="BS29" s="70">
        <f>'[2]Уточненный контингент 2020'!BP20</f>
        <v>0</v>
      </c>
      <c r="BT29" s="70">
        <f>'[2]Уточненный контингент 2020'!BQ20</f>
        <v>0</v>
      </c>
      <c r="BU29" s="70">
        <f>'[2]Уточненный контингент 2020'!BR20</f>
        <v>0</v>
      </c>
      <c r="BV29" s="70">
        <f>'[2]Уточненный контингент 2020'!BS20</f>
        <v>0</v>
      </c>
      <c r="BW29" s="70">
        <f>'[2]Уточненный контингент 2020'!BT20</f>
        <v>0</v>
      </c>
      <c r="BX29" s="70">
        <f>'[2]Уточненный контингент 2020'!BU20</f>
        <v>0</v>
      </c>
      <c r="BY29" s="70">
        <f>'[2]Уточненный контингент 2020'!BV20</f>
        <v>0</v>
      </c>
      <c r="BZ29" s="70">
        <f>'[2]Уточненный контингент 2020'!BW20</f>
        <v>0</v>
      </c>
      <c r="CA29" s="70">
        <f>'[2]Уточненный контингент 2020'!BX20</f>
        <v>0</v>
      </c>
      <c r="CB29" s="70">
        <f>'[2]Уточненный контингент 2020'!BY20</f>
        <v>0</v>
      </c>
      <c r="CC29" s="70">
        <f>'[2]Уточненный контингент 2020'!BZ20</f>
        <v>0</v>
      </c>
      <c r="CD29" s="70">
        <f t="shared" si="13"/>
        <v>0</v>
      </c>
      <c r="CE29" s="70">
        <f>'[2]Уточненный контингент 2020'!CA20</f>
        <v>0</v>
      </c>
      <c r="CF29" s="70">
        <f>'[2]Уточненный контингент 2020'!CB20</f>
        <v>0</v>
      </c>
      <c r="CG29" s="70">
        <f>'[2]Уточненный контингент 2020'!CC20</f>
        <v>0</v>
      </c>
      <c r="CH29" s="70">
        <f>'[2]Уточненный контингент 2020'!CD20</f>
        <v>0</v>
      </c>
      <c r="CI29" s="70">
        <f>'[2]Уточненный контингент 2020'!CE20</f>
        <v>0</v>
      </c>
      <c r="CJ29" s="70">
        <f>'[2]Уточненный контингент 2020'!CF20</f>
        <v>0</v>
      </c>
      <c r="CK29" s="70">
        <f>'[2]Уточненный контингент 2020'!CG20</f>
        <v>0</v>
      </c>
      <c r="CL29" s="70">
        <f>'[2]Уточненный контингент 2020'!CH20</f>
        <v>0</v>
      </c>
      <c r="CM29" s="70">
        <f>'[2]Уточненный контингент 2020'!CI20</f>
        <v>0</v>
      </c>
      <c r="CN29" s="70">
        <f>'[2]Уточненный контингент 2020'!CJ20</f>
        <v>0</v>
      </c>
      <c r="CO29" s="70">
        <f>'[2]Уточненный контингент 2020'!CK20</f>
        <v>0</v>
      </c>
      <c r="CP29" s="70">
        <f>'[2]Уточненный контингент 2020'!CL20</f>
        <v>0</v>
      </c>
      <c r="CQ29" s="70">
        <f>'[2]Уточненный контингент 2020'!CM20</f>
        <v>0</v>
      </c>
      <c r="CR29" s="70">
        <f>'[2]Уточненный контингент 2020'!CN20</f>
        <v>0</v>
      </c>
      <c r="CS29" s="70">
        <f t="shared" si="14"/>
        <v>0</v>
      </c>
      <c r="CT29" s="70">
        <f>'[2]Уточненный контингент 2020'!CO20</f>
        <v>0</v>
      </c>
      <c r="CU29" s="70">
        <f>'[2]Уточненный контингент 2020'!CP20</f>
        <v>0</v>
      </c>
      <c r="CV29" s="70">
        <f>'[2]Уточненный контингент 2020'!CQ20</f>
        <v>0</v>
      </c>
      <c r="CW29" s="70">
        <f>'[2]Уточненный контингент 2020'!CR20</f>
        <v>0</v>
      </c>
      <c r="CX29" s="70">
        <f>'[2]Уточненный контингент 2020'!CS20</f>
        <v>0</v>
      </c>
      <c r="CY29" s="70">
        <f t="shared" si="15"/>
        <v>49</v>
      </c>
      <c r="CZ29" s="70">
        <f t="shared" si="16"/>
        <v>0</v>
      </c>
      <c r="DA29" s="70">
        <f t="shared" si="17"/>
        <v>49</v>
      </c>
      <c r="DB29" s="70">
        <f t="shared" si="18"/>
        <v>0</v>
      </c>
      <c r="DC29" s="70">
        <f>'[2]Уточненный контингент 2020'!CU20</f>
        <v>0</v>
      </c>
      <c r="DD29" s="70">
        <f>'[2]Уточненный контингент 2020'!CV20</f>
        <v>0</v>
      </c>
      <c r="DE29" s="70">
        <f>'[2]Уточненный контингент 2020'!CW20</f>
        <v>0</v>
      </c>
      <c r="DF29" s="70">
        <f>'[2]Уточненный контингент 2020'!CX20</f>
        <v>0</v>
      </c>
      <c r="DG29" s="70">
        <f>'[2]Уточненный контингент 2020'!CY20</f>
        <v>0</v>
      </c>
      <c r="DH29" s="70">
        <f>'[2]Уточненный контингент 2020'!CZ20</f>
        <v>0</v>
      </c>
      <c r="DI29" s="70">
        <f>'[2]Уточненный контингент 2020'!DA20</f>
        <v>0</v>
      </c>
      <c r="DJ29" s="70">
        <f>'[2]Уточненный контингент 2020'!DB20</f>
        <v>0</v>
      </c>
      <c r="DK29" s="70">
        <f>'[2]Уточненный контингент 2020'!DC20</f>
        <v>0</v>
      </c>
      <c r="DL29" s="70">
        <f>'[2]Уточненный контингент 2020'!DD20</f>
        <v>0</v>
      </c>
      <c r="DM29" s="70">
        <f>'[2]Уточненный контингент 2020'!DE20</f>
        <v>0</v>
      </c>
      <c r="DN29" s="70">
        <f>'[2]Уточненный контингент 2020'!DF20</f>
        <v>0</v>
      </c>
      <c r="DO29" s="70">
        <f>'[2]Уточненный контингент 2020'!DG20</f>
        <v>0</v>
      </c>
      <c r="DP29" s="70">
        <f>'[2]Уточненный контингент 2020'!DH20</f>
        <v>0</v>
      </c>
      <c r="DQ29" s="70">
        <f>'[2]Уточненный контингент 2020'!DI20</f>
        <v>0</v>
      </c>
      <c r="DR29" s="70">
        <f>'[2]Уточненный контингент 2020'!DJ20</f>
        <v>0</v>
      </c>
      <c r="DS29" s="70">
        <f>'[2]Уточненный контингент 2020'!DK20</f>
        <v>0</v>
      </c>
      <c r="DT29" s="70">
        <f t="shared" si="19"/>
        <v>0</v>
      </c>
      <c r="DU29" s="70">
        <f>'[2]Уточненный контингент 2020'!DM20</f>
        <v>0</v>
      </c>
      <c r="DV29" s="70">
        <f>'[2]Уточненный контингент 2020'!DN20</f>
        <v>0</v>
      </c>
      <c r="DW29" s="70">
        <f>'[2]Уточненный контингент 2020'!DO20</f>
        <v>0</v>
      </c>
      <c r="DX29" s="70">
        <f>'[2]Уточненный контингент 2020'!DP20</f>
        <v>0</v>
      </c>
      <c r="DY29" s="70">
        <f>'[2]Уточненный контингент 2020'!DQ20</f>
        <v>0</v>
      </c>
      <c r="DZ29" s="70">
        <f>'[2]Уточненный контингент 2020'!DR20</f>
        <v>0</v>
      </c>
      <c r="EA29" s="70">
        <f>'[2]Уточненный контингент 2020'!DS20</f>
        <v>0</v>
      </c>
      <c r="EB29" s="70">
        <f>'[2]Уточненный контингент 2020'!DT20</f>
        <v>0</v>
      </c>
      <c r="EC29" s="70">
        <f>'[2]Уточненный контингент 2020'!DU20</f>
        <v>0</v>
      </c>
      <c r="ED29" s="70">
        <f>'[2]Уточненный контингент 2020'!DV20</f>
        <v>0</v>
      </c>
      <c r="EE29" s="70">
        <f>'[2]Уточненный контингент 2020'!DW20</f>
        <v>0</v>
      </c>
      <c r="EF29" s="70">
        <f>'[2]Уточненный контингент 2020'!DX20</f>
        <v>0</v>
      </c>
      <c r="EG29" s="70">
        <f>'[2]Уточненный контингент 2020'!DY20</f>
        <v>0</v>
      </c>
      <c r="EH29" s="70">
        <f>'[2]Уточненный контингент 2020'!DZ20</f>
        <v>0</v>
      </c>
      <c r="EI29" s="70">
        <f>'[2]Уточненный контингент 2020'!EA20</f>
        <v>0</v>
      </c>
      <c r="EJ29" s="70">
        <f>'[2]Уточненный контингент 2020'!EB20</f>
        <v>0</v>
      </c>
      <c r="EK29" s="70">
        <f>'[2]Уточненный контингент 2020'!EC20</f>
        <v>0</v>
      </c>
      <c r="EL29" s="68"/>
    </row>
    <row r="30" spans="1:142" s="71" customFormat="1" ht="15.75" hidden="1" x14ac:dyDescent="0.25">
      <c r="A30" s="74"/>
      <c r="B30" s="122" t="s">
        <v>107</v>
      </c>
      <c r="C30" s="81"/>
      <c r="D30" s="164"/>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68"/>
    </row>
    <row r="31" spans="1:142" s="71" customFormat="1" ht="15.75" hidden="1" x14ac:dyDescent="0.25">
      <c r="A31" s="84"/>
      <c r="B31" s="116" t="s">
        <v>57</v>
      </c>
      <c r="C31" s="119"/>
      <c r="D31" s="172">
        <f>SUM(D32:D41)</f>
        <v>695</v>
      </c>
      <c r="E31" s="172">
        <f t="shared" ref="E31:BP31" si="20">SUM(E32:E41)</f>
        <v>0</v>
      </c>
      <c r="F31" s="172">
        <f t="shared" si="20"/>
        <v>400</v>
      </c>
      <c r="G31" s="172">
        <f t="shared" si="20"/>
        <v>0</v>
      </c>
      <c r="H31" s="172">
        <f t="shared" si="20"/>
        <v>43</v>
      </c>
      <c r="I31" s="172">
        <f t="shared" si="20"/>
        <v>14</v>
      </c>
      <c r="J31" s="172">
        <f t="shared" si="20"/>
        <v>0</v>
      </c>
      <c r="K31" s="172">
        <f t="shared" si="20"/>
        <v>2</v>
      </c>
      <c r="L31" s="172">
        <f t="shared" si="20"/>
        <v>0</v>
      </c>
      <c r="M31" s="172">
        <f t="shared" si="20"/>
        <v>0</v>
      </c>
      <c r="N31" s="172">
        <f t="shared" si="20"/>
        <v>0</v>
      </c>
      <c r="O31" s="172">
        <f t="shared" si="20"/>
        <v>0</v>
      </c>
      <c r="P31" s="172">
        <f t="shared" si="20"/>
        <v>0</v>
      </c>
      <c r="Q31" s="172">
        <f t="shared" si="20"/>
        <v>0</v>
      </c>
      <c r="R31" s="172">
        <f t="shared" si="20"/>
        <v>0</v>
      </c>
      <c r="S31" s="172">
        <f t="shared" si="20"/>
        <v>0</v>
      </c>
      <c r="T31" s="172">
        <f t="shared" si="20"/>
        <v>0</v>
      </c>
      <c r="U31" s="172">
        <f t="shared" si="20"/>
        <v>0</v>
      </c>
      <c r="V31" s="172">
        <f t="shared" si="20"/>
        <v>0</v>
      </c>
      <c r="W31" s="172">
        <f t="shared" si="20"/>
        <v>0</v>
      </c>
      <c r="X31" s="172">
        <f t="shared" si="20"/>
        <v>17</v>
      </c>
      <c r="Y31" s="172">
        <f t="shared" si="20"/>
        <v>0</v>
      </c>
      <c r="Z31" s="172">
        <f t="shared" si="20"/>
        <v>0</v>
      </c>
      <c r="AA31" s="172">
        <f t="shared" si="20"/>
        <v>17</v>
      </c>
      <c r="AB31" s="172">
        <f t="shared" si="20"/>
        <v>0</v>
      </c>
      <c r="AC31" s="172">
        <f t="shared" si="20"/>
        <v>0</v>
      </c>
      <c r="AD31" s="172">
        <f t="shared" si="20"/>
        <v>0</v>
      </c>
      <c r="AE31" s="172">
        <f t="shared" si="20"/>
        <v>0</v>
      </c>
      <c r="AF31" s="172">
        <f t="shared" si="20"/>
        <v>0</v>
      </c>
      <c r="AG31" s="172">
        <f t="shared" si="20"/>
        <v>0</v>
      </c>
      <c r="AH31" s="172">
        <f t="shared" si="20"/>
        <v>0</v>
      </c>
      <c r="AI31" s="172">
        <f t="shared" si="20"/>
        <v>0</v>
      </c>
      <c r="AJ31" s="172">
        <f t="shared" si="20"/>
        <v>0</v>
      </c>
      <c r="AK31" s="172">
        <f t="shared" si="20"/>
        <v>0</v>
      </c>
      <c r="AL31" s="172">
        <f t="shared" si="20"/>
        <v>0</v>
      </c>
      <c r="AM31" s="172">
        <f t="shared" si="20"/>
        <v>0</v>
      </c>
      <c r="AN31" s="172">
        <f t="shared" si="20"/>
        <v>0</v>
      </c>
      <c r="AO31" s="172">
        <f t="shared" si="20"/>
        <v>0</v>
      </c>
      <c r="AP31" s="172">
        <f t="shared" si="20"/>
        <v>0</v>
      </c>
      <c r="AQ31" s="172">
        <f t="shared" si="20"/>
        <v>0</v>
      </c>
      <c r="AR31" s="172">
        <f t="shared" si="20"/>
        <v>0</v>
      </c>
      <c r="AS31" s="172">
        <f t="shared" si="20"/>
        <v>0</v>
      </c>
      <c r="AT31" s="172">
        <f t="shared" si="20"/>
        <v>0</v>
      </c>
      <c r="AU31" s="172">
        <f t="shared" si="20"/>
        <v>0</v>
      </c>
      <c r="AV31" s="172">
        <f t="shared" si="20"/>
        <v>0</v>
      </c>
      <c r="AW31" s="172">
        <f t="shared" si="20"/>
        <v>0</v>
      </c>
      <c r="AX31" s="172">
        <f t="shared" si="20"/>
        <v>0</v>
      </c>
      <c r="AY31" s="172">
        <f t="shared" si="20"/>
        <v>0</v>
      </c>
      <c r="AZ31" s="172">
        <f t="shared" si="20"/>
        <v>0</v>
      </c>
      <c r="BA31" s="172">
        <f t="shared" si="20"/>
        <v>0</v>
      </c>
      <c r="BB31" s="172">
        <f t="shared" si="20"/>
        <v>0</v>
      </c>
      <c r="BC31" s="172">
        <f t="shared" si="20"/>
        <v>0</v>
      </c>
      <c r="BD31" s="172">
        <f t="shared" si="20"/>
        <v>0</v>
      </c>
      <c r="BE31" s="172">
        <f t="shared" si="20"/>
        <v>0</v>
      </c>
      <c r="BF31" s="172">
        <f t="shared" si="20"/>
        <v>0</v>
      </c>
      <c r="BG31" s="172">
        <f t="shared" si="20"/>
        <v>0</v>
      </c>
      <c r="BH31" s="172">
        <f t="shared" si="20"/>
        <v>0</v>
      </c>
      <c r="BI31" s="172">
        <f t="shared" si="20"/>
        <v>0</v>
      </c>
      <c r="BJ31" s="172">
        <f t="shared" si="20"/>
        <v>0</v>
      </c>
      <c r="BK31" s="172">
        <f t="shared" si="20"/>
        <v>98</v>
      </c>
      <c r="BL31" s="172">
        <f t="shared" si="20"/>
        <v>255</v>
      </c>
      <c r="BM31" s="172">
        <f t="shared" si="20"/>
        <v>0</v>
      </c>
      <c r="BN31" s="172">
        <f t="shared" si="20"/>
        <v>0</v>
      </c>
      <c r="BO31" s="172">
        <f t="shared" si="20"/>
        <v>21</v>
      </c>
      <c r="BP31" s="172">
        <f t="shared" si="20"/>
        <v>21</v>
      </c>
      <c r="BQ31" s="172">
        <f t="shared" ref="BQ31:EB31" si="21">SUM(BQ32:BQ41)</f>
        <v>14</v>
      </c>
      <c r="BR31" s="172">
        <f t="shared" si="21"/>
        <v>0</v>
      </c>
      <c r="BS31" s="172">
        <f t="shared" si="21"/>
        <v>0</v>
      </c>
      <c r="BT31" s="172">
        <f t="shared" si="21"/>
        <v>0</v>
      </c>
      <c r="BU31" s="172">
        <f t="shared" si="21"/>
        <v>0</v>
      </c>
      <c r="BV31" s="172">
        <f t="shared" si="21"/>
        <v>0</v>
      </c>
      <c r="BW31" s="172">
        <f t="shared" si="21"/>
        <v>0</v>
      </c>
      <c r="BX31" s="172">
        <f t="shared" si="21"/>
        <v>0</v>
      </c>
      <c r="BY31" s="172">
        <f t="shared" si="21"/>
        <v>0</v>
      </c>
      <c r="BZ31" s="172">
        <f t="shared" si="21"/>
        <v>0</v>
      </c>
      <c r="CA31" s="172">
        <f t="shared" si="21"/>
        <v>0</v>
      </c>
      <c r="CB31" s="172">
        <f t="shared" si="21"/>
        <v>0</v>
      </c>
      <c r="CC31" s="172">
        <f t="shared" si="21"/>
        <v>0</v>
      </c>
      <c r="CD31" s="172">
        <f t="shared" si="21"/>
        <v>0</v>
      </c>
      <c r="CE31" s="172">
        <f t="shared" si="21"/>
        <v>0</v>
      </c>
      <c r="CF31" s="172">
        <f t="shared" si="21"/>
        <v>0</v>
      </c>
      <c r="CG31" s="172">
        <f t="shared" si="21"/>
        <v>0</v>
      </c>
      <c r="CH31" s="172">
        <f t="shared" si="21"/>
        <v>0</v>
      </c>
      <c r="CI31" s="172">
        <f t="shared" si="21"/>
        <v>0</v>
      </c>
      <c r="CJ31" s="172">
        <f t="shared" si="21"/>
        <v>25</v>
      </c>
      <c r="CK31" s="172">
        <f t="shared" si="21"/>
        <v>25</v>
      </c>
      <c r="CL31" s="172">
        <f t="shared" si="21"/>
        <v>0</v>
      </c>
      <c r="CM31" s="172">
        <f t="shared" si="21"/>
        <v>0</v>
      </c>
      <c r="CN31" s="172">
        <f t="shared" si="21"/>
        <v>0</v>
      </c>
      <c r="CO31" s="172">
        <f t="shared" si="21"/>
        <v>0</v>
      </c>
      <c r="CP31" s="172">
        <f t="shared" si="21"/>
        <v>0</v>
      </c>
      <c r="CQ31" s="172">
        <f t="shared" si="21"/>
        <v>0</v>
      </c>
      <c r="CR31" s="172">
        <f t="shared" si="21"/>
        <v>0</v>
      </c>
      <c r="CS31" s="172">
        <f t="shared" si="21"/>
        <v>0</v>
      </c>
      <c r="CT31" s="172">
        <f t="shared" si="21"/>
        <v>0</v>
      </c>
      <c r="CU31" s="172">
        <f t="shared" si="21"/>
        <v>0</v>
      </c>
      <c r="CV31" s="172">
        <f t="shared" si="21"/>
        <v>0</v>
      </c>
      <c r="CW31" s="172">
        <f t="shared" si="21"/>
        <v>0</v>
      </c>
      <c r="CX31" s="172">
        <f t="shared" si="21"/>
        <v>0</v>
      </c>
      <c r="CY31" s="172">
        <f t="shared" si="21"/>
        <v>1609</v>
      </c>
      <c r="CZ31" s="172">
        <f t="shared" si="21"/>
        <v>438</v>
      </c>
      <c r="DA31" s="172">
        <f t="shared" si="21"/>
        <v>1171</v>
      </c>
      <c r="DB31" s="172">
        <f t="shared" si="21"/>
        <v>489</v>
      </c>
      <c r="DC31" s="172">
        <f t="shared" si="21"/>
        <v>295</v>
      </c>
      <c r="DD31" s="172">
        <f t="shared" si="21"/>
        <v>0</v>
      </c>
      <c r="DE31" s="172">
        <f t="shared" si="21"/>
        <v>0</v>
      </c>
      <c r="DF31" s="172">
        <f t="shared" si="21"/>
        <v>0</v>
      </c>
      <c r="DG31" s="172">
        <f t="shared" si="21"/>
        <v>0</v>
      </c>
      <c r="DH31" s="172">
        <f t="shared" si="21"/>
        <v>0</v>
      </c>
      <c r="DI31" s="172">
        <f t="shared" si="21"/>
        <v>0</v>
      </c>
      <c r="DJ31" s="172">
        <f t="shared" si="21"/>
        <v>0</v>
      </c>
      <c r="DK31" s="172">
        <f t="shared" si="21"/>
        <v>17</v>
      </c>
      <c r="DL31" s="172">
        <f t="shared" si="21"/>
        <v>0</v>
      </c>
      <c r="DM31" s="172">
        <f t="shared" si="21"/>
        <v>0</v>
      </c>
      <c r="DN31" s="172">
        <f t="shared" si="21"/>
        <v>167</v>
      </c>
      <c r="DO31" s="172">
        <f t="shared" si="21"/>
        <v>0</v>
      </c>
      <c r="DP31" s="172">
        <f t="shared" si="21"/>
        <v>0</v>
      </c>
      <c r="DQ31" s="172">
        <f t="shared" si="21"/>
        <v>10</v>
      </c>
      <c r="DR31" s="172">
        <f t="shared" si="21"/>
        <v>0</v>
      </c>
      <c r="DS31" s="172">
        <f t="shared" si="21"/>
        <v>0</v>
      </c>
      <c r="DT31" s="172">
        <f t="shared" si="21"/>
        <v>635</v>
      </c>
      <c r="DU31" s="172">
        <f t="shared" si="21"/>
        <v>506</v>
      </c>
      <c r="DV31" s="172">
        <f t="shared" si="21"/>
        <v>2</v>
      </c>
      <c r="DW31" s="172">
        <f t="shared" si="21"/>
        <v>0</v>
      </c>
      <c r="DX31" s="172">
        <f t="shared" si="21"/>
        <v>0</v>
      </c>
      <c r="DY31" s="172">
        <f t="shared" si="21"/>
        <v>0</v>
      </c>
      <c r="DZ31" s="172">
        <f t="shared" si="21"/>
        <v>0</v>
      </c>
      <c r="EA31" s="172">
        <f t="shared" si="21"/>
        <v>0</v>
      </c>
      <c r="EB31" s="172">
        <f t="shared" si="21"/>
        <v>0</v>
      </c>
      <c r="EC31" s="172">
        <f t="shared" ref="EC31:EK31" si="22">SUM(EC32:EC41)</f>
        <v>17</v>
      </c>
      <c r="ED31" s="172">
        <f t="shared" si="22"/>
        <v>0</v>
      </c>
      <c r="EE31" s="172">
        <f t="shared" si="22"/>
        <v>0</v>
      </c>
      <c r="EF31" s="172">
        <f t="shared" si="22"/>
        <v>100</v>
      </c>
      <c r="EG31" s="172">
        <f t="shared" si="22"/>
        <v>0</v>
      </c>
      <c r="EH31" s="172">
        <f t="shared" si="22"/>
        <v>0</v>
      </c>
      <c r="EI31" s="172">
        <f t="shared" si="22"/>
        <v>10</v>
      </c>
      <c r="EJ31" s="172">
        <f t="shared" si="22"/>
        <v>0</v>
      </c>
      <c r="EK31" s="172">
        <f t="shared" si="22"/>
        <v>0</v>
      </c>
      <c r="EL31" s="68"/>
    </row>
    <row r="32" spans="1:142" s="71" customFormat="1" ht="15.75" hidden="1" x14ac:dyDescent="0.25">
      <c r="A32" s="112"/>
      <c r="B32" s="117" t="s">
        <v>276</v>
      </c>
      <c r="C32" s="120" t="s">
        <v>240</v>
      </c>
      <c r="D32" s="121">
        <f>'[2]Уточненный контингент 2020'!E23</f>
        <v>41</v>
      </c>
      <c r="E32" s="121">
        <f>'[2]Уточненный контингент 2020'!F23</f>
        <v>0</v>
      </c>
      <c r="F32" s="121">
        <f>'[2]Уточненный контингент 2020'!G23</f>
        <v>19</v>
      </c>
      <c r="G32" s="121">
        <f>'[2]Уточненный контингент 2020'!H23</f>
        <v>0</v>
      </c>
      <c r="H32" s="121">
        <f>'[2]Уточненный контингент 2020'!I23</f>
        <v>0</v>
      </c>
      <c r="I32" s="121">
        <f>'[2]Уточненный контингент 2020'!J23</f>
        <v>2</v>
      </c>
      <c r="J32" s="121">
        <f>'[2]Уточненный контингент 2020'!K23</f>
        <v>0</v>
      </c>
      <c r="K32" s="121">
        <f>'[2]Уточненный контингент 2020'!L23</f>
        <v>0</v>
      </c>
      <c r="L32" s="121">
        <f>'[2]Уточненный контингент 2020'!M23</f>
        <v>0</v>
      </c>
      <c r="M32" s="121">
        <f>'[2]Уточненный контингент 2020'!N23</f>
        <v>0</v>
      </c>
      <c r="N32" s="121">
        <f>'[2]Уточненный контингент 2020'!O23</f>
        <v>0</v>
      </c>
      <c r="O32" s="121">
        <f>'[2]Уточненный контингент 2020'!P23</f>
        <v>0</v>
      </c>
      <c r="P32" s="121">
        <f>'[2]Уточненный контингент 2020'!Q23</f>
        <v>0</v>
      </c>
      <c r="Q32" s="121">
        <f>'[2]Уточненный контингент 2020'!R23</f>
        <v>0</v>
      </c>
      <c r="R32" s="121">
        <f>'[2]Уточненный контингент 2020'!S23</f>
        <v>0</v>
      </c>
      <c r="S32" s="121">
        <f>'[2]Уточненный контингент 2020'!T23</f>
        <v>0</v>
      </c>
      <c r="T32" s="121">
        <f>'[2]Уточненный контингент 2020'!U23</f>
        <v>0</v>
      </c>
      <c r="U32" s="121">
        <f>'[2]Уточненный контингент 2020'!V23</f>
        <v>0</v>
      </c>
      <c r="V32" s="121">
        <f>'[2]Уточненный контингент 2020'!W23</f>
        <v>0</v>
      </c>
      <c r="W32" s="121">
        <f>'[2]Уточненный контингент 2020'!X23</f>
        <v>0</v>
      </c>
      <c r="X32" s="121">
        <f>'[2]Уточненный контингент 2020'!Y23</f>
        <v>0</v>
      </c>
      <c r="Y32" s="121">
        <f>'[2]Уточненный контингент 2020'!Z23</f>
        <v>0</v>
      </c>
      <c r="Z32" s="121">
        <f>'[2]Уточненный контингент 2020'!AA23</f>
        <v>0</v>
      </c>
      <c r="AA32" s="70">
        <f t="shared" si="9"/>
        <v>0</v>
      </c>
      <c r="AB32" s="121">
        <f>'[2]Уточненный контингент 2020'!AB23</f>
        <v>0</v>
      </c>
      <c r="AC32" s="121">
        <f>'[2]Уточненный контингент 2020'!AC23</f>
        <v>0</v>
      </c>
      <c r="AD32" s="121">
        <f>'[2]Уточненный контингент 2020'!AD23</f>
        <v>0</v>
      </c>
      <c r="AE32" s="121">
        <f>'[2]Уточненный контингент 2020'!AE23</f>
        <v>0</v>
      </c>
      <c r="AF32" s="121">
        <f>'[2]Уточненный контингент 2020'!AF23</f>
        <v>0</v>
      </c>
      <c r="AG32" s="121">
        <f>'[2]Уточненный контингент 2020'!AG23</f>
        <v>0</v>
      </c>
      <c r="AH32" s="121">
        <f>'[2]Уточненный контингент 2020'!AH23</f>
        <v>0</v>
      </c>
      <c r="AI32" s="121">
        <f>'[2]Уточненный контингент 2020'!AI23</f>
        <v>0</v>
      </c>
      <c r="AJ32" s="121">
        <f>'[2]Уточненный контингент 2020'!AJ23</f>
        <v>0</v>
      </c>
      <c r="AK32" s="70">
        <f t="shared" si="10"/>
        <v>0</v>
      </c>
      <c r="AL32" s="70">
        <f>'[2]Уточненный контингент 2020'!AK23</f>
        <v>0</v>
      </c>
      <c r="AM32" s="70">
        <f>'[2]Уточненный контингент 2020'!AL23</f>
        <v>0</v>
      </c>
      <c r="AN32" s="70">
        <f>'[2]Уточненный контингент 2020'!AM23</f>
        <v>0</v>
      </c>
      <c r="AO32" s="70">
        <f>'[2]Уточненный контингент 2020'!AN23</f>
        <v>0</v>
      </c>
      <c r="AP32" s="70">
        <f>'[2]Уточненный контингент 2020'!AO23</f>
        <v>0</v>
      </c>
      <c r="AQ32" s="70">
        <f>'[2]Уточненный контингент 2020'!AP23</f>
        <v>0</v>
      </c>
      <c r="AR32" s="70">
        <f>'[2]Уточненный контингент 2020'!AQ23</f>
        <v>0</v>
      </c>
      <c r="AS32" s="70">
        <f>'[2]Уточненный контингент 2020'!AR23</f>
        <v>0</v>
      </c>
      <c r="AT32" s="70">
        <f>'[2]Уточненный контингент 2020'!AS23</f>
        <v>0</v>
      </c>
      <c r="AU32" s="70">
        <f>'[2]Уточненный контингент 2020'!AT23</f>
        <v>0</v>
      </c>
      <c r="AV32" s="70">
        <f>'[2]Уточненный контингент 2020'!AU23</f>
        <v>0</v>
      </c>
      <c r="AW32" s="70">
        <f>'[2]Уточненный контингент 2020'!AV23</f>
        <v>0</v>
      </c>
      <c r="AX32" s="70">
        <f>'[2]Уточненный контингент 2020'!AW23</f>
        <v>0</v>
      </c>
      <c r="AY32" s="70">
        <f>'[2]Уточненный контингент 2020'!AX23</f>
        <v>0</v>
      </c>
      <c r="AZ32" s="70">
        <f>'[2]Уточненный контингент 2020'!AY23</f>
        <v>0</v>
      </c>
      <c r="BA32" s="70">
        <f>'[2]Уточненный контингент 2020'!AZ23</f>
        <v>0</v>
      </c>
      <c r="BB32" s="70">
        <f>'[2]Уточненный контингент 2020'!BA23</f>
        <v>0</v>
      </c>
      <c r="BC32" s="70">
        <f>'[2]Уточненный контингент 2020'!BB23</f>
        <v>0</v>
      </c>
      <c r="BD32" s="70">
        <f>'[2]Уточненный контингент 2020'!BC23</f>
        <v>0</v>
      </c>
      <c r="BE32" s="70">
        <f>'[2]Уточненный контингент 2020'!BD23</f>
        <v>0</v>
      </c>
      <c r="BF32" s="70">
        <f>'[2]Уточненный контингент 2020'!BE23</f>
        <v>0</v>
      </c>
      <c r="BG32" s="70">
        <f t="shared" si="11"/>
        <v>0</v>
      </c>
      <c r="BH32" s="70">
        <f>'[2]Уточненный контингент 2020'!BF23</f>
        <v>0</v>
      </c>
      <c r="BI32" s="70">
        <f>'[2]Уточненный контингент 2020'!BG23</f>
        <v>0</v>
      </c>
      <c r="BJ32" s="70">
        <f>'[2]Уточненный контингент 2020'!BH23</f>
        <v>0</v>
      </c>
      <c r="BK32" s="70">
        <f>'[2]Уточненный контингент 2020'!BI23</f>
        <v>0</v>
      </c>
      <c r="BL32" s="70">
        <f>'[2]Уточненный контингент 2020'!BJ23</f>
        <v>0</v>
      </c>
      <c r="BM32" s="70">
        <f>'[2]Уточненный контингент 2020'!BK23</f>
        <v>0</v>
      </c>
      <c r="BN32" s="70">
        <f>'[2]Уточненный контингент 2020'!BL23</f>
        <v>0</v>
      </c>
      <c r="BO32" s="70">
        <f>'[2]Уточненный контингент 2020'!BM23</f>
        <v>0</v>
      </c>
      <c r="BP32" s="70">
        <f t="shared" si="12"/>
        <v>0</v>
      </c>
      <c r="BQ32" s="70">
        <f>'[2]Уточненный контингент 2020'!BN23</f>
        <v>0</v>
      </c>
      <c r="BR32" s="70">
        <f>'[2]Уточненный контингент 2020'!BO23</f>
        <v>0</v>
      </c>
      <c r="BS32" s="70">
        <f>'[2]Уточненный контингент 2020'!BP23</f>
        <v>0</v>
      </c>
      <c r="BT32" s="70">
        <f>'[2]Уточненный контингент 2020'!BQ23</f>
        <v>0</v>
      </c>
      <c r="BU32" s="70">
        <f>'[2]Уточненный контингент 2020'!BR23</f>
        <v>0</v>
      </c>
      <c r="BV32" s="70">
        <f>'[2]Уточненный контингент 2020'!BS23</f>
        <v>0</v>
      </c>
      <c r="BW32" s="70">
        <f>'[2]Уточненный контингент 2020'!BT23</f>
        <v>0</v>
      </c>
      <c r="BX32" s="70">
        <f>'[2]Уточненный контингент 2020'!BU23</f>
        <v>0</v>
      </c>
      <c r="BY32" s="70">
        <f>'[2]Уточненный контингент 2020'!BV23</f>
        <v>0</v>
      </c>
      <c r="BZ32" s="70">
        <f>'[2]Уточненный контингент 2020'!BW23</f>
        <v>0</v>
      </c>
      <c r="CA32" s="70">
        <f>'[2]Уточненный контингент 2020'!BX23</f>
        <v>0</v>
      </c>
      <c r="CB32" s="70">
        <f>'[2]Уточненный контингент 2020'!BY23</f>
        <v>0</v>
      </c>
      <c r="CC32" s="70">
        <f>'[2]Уточненный контингент 2020'!BZ23</f>
        <v>0</v>
      </c>
      <c r="CD32" s="70">
        <f t="shared" si="13"/>
        <v>0</v>
      </c>
      <c r="CE32" s="70">
        <f>'[2]Уточненный контингент 2020'!CA23</f>
        <v>0</v>
      </c>
      <c r="CF32" s="70">
        <f>'[2]Уточненный контингент 2020'!CB23</f>
        <v>0</v>
      </c>
      <c r="CG32" s="70">
        <f>'[2]Уточненный контингент 2020'!CC23</f>
        <v>0</v>
      </c>
      <c r="CH32" s="70">
        <f>'[2]Уточненный контингент 2020'!CD23</f>
        <v>0</v>
      </c>
      <c r="CI32" s="70">
        <f>'[2]Уточненный контингент 2020'!CE23</f>
        <v>0</v>
      </c>
      <c r="CJ32" s="70">
        <f>'[2]Уточненный контингент 2020'!CF23</f>
        <v>0</v>
      </c>
      <c r="CK32" s="70">
        <f>'[2]Уточненный контингент 2020'!CG23</f>
        <v>0</v>
      </c>
      <c r="CL32" s="70">
        <f>'[2]Уточненный контингент 2020'!CH23</f>
        <v>0</v>
      </c>
      <c r="CM32" s="70">
        <f>'[2]Уточненный контингент 2020'!CI23</f>
        <v>0</v>
      </c>
      <c r="CN32" s="70">
        <f>'[2]Уточненный контингент 2020'!CJ23</f>
        <v>0</v>
      </c>
      <c r="CO32" s="70">
        <f>'[2]Уточненный контингент 2020'!CK23</f>
        <v>0</v>
      </c>
      <c r="CP32" s="70">
        <f>'[2]Уточненный контингент 2020'!CL23</f>
        <v>0</v>
      </c>
      <c r="CQ32" s="70">
        <f>'[2]Уточненный контингент 2020'!CM23</f>
        <v>0</v>
      </c>
      <c r="CR32" s="70">
        <f>'[2]Уточненный контингент 2020'!CN23</f>
        <v>0</v>
      </c>
      <c r="CS32" s="70">
        <f t="shared" si="14"/>
        <v>0</v>
      </c>
      <c r="CT32" s="70">
        <f>'[2]Уточненный контингент 2020'!CO23</f>
        <v>0</v>
      </c>
      <c r="CU32" s="70">
        <f>'[2]Уточненный контингент 2020'!CP23</f>
        <v>0</v>
      </c>
      <c r="CV32" s="70">
        <f>'[2]Уточненный контингент 2020'!CQ23</f>
        <v>0</v>
      </c>
      <c r="CW32" s="70">
        <f>'[2]Уточненный контингент 2020'!CR23</f>
        <v>0</v>
      </c>
      <c r="CX32" s="70">
        <f>'[2]Уточненный контингент 2020'!CS23</f>
        <v>0</v>
      </c>
      <c r="CY32" s="70">
        <f t="shared" si="15"/>
        <v>62</v>
      </c>
      <c r="CZ32" s="70">
        <f t="shared" si="16"/>
        <v>0</v>
      </c>
      <c r="DA32" s="70">
        <f t="shared" si="17"/>
        <v>62</v>
      </c>
      <c r="DB32" s="70">
        <f t="shared" si="18"/>
        <v>0</v>
      </c>
      <c r="DC32" s="70">
        <f>'[2]Уточненный контингент 2020'!CU23</f>
        <v>0</v>
      </c>
      <c r="DD32" s="70">
        <f>'[2]Уточненный контингент 2020'!CV23</f>
        <v>0</v>
      </c>
      <c r="DE32" s="70">
        <f>'[2]Уточненный контингент 2020'!CW23</f>
        <v>0</v>
      </c>
      <c r="DF32" s="70">
        <f>'[2]Уточненный контингент 2020'!CX23</f>
        <v>0</v>
      </c>
      <c r="DG32" s="70">
        <f>'[2]Уточненный контингент 2020'!CY23</f>
        <v>0</v>
      </c>
      <c r="DH32" s="70">
        <f>'[2]Уточненный контингент 2020'!CZ23</f>
        <v>0</v>
      </c>
      <c r="DI32" s="70">
        <f>'[2]Уточненный контингент 2020'!DA23</f>
        <v>0</v>
      </c>
      <c r="DJ32" s="70">
        <f>'[2]Уточненный контингент 2020'!DB23</f>
        <v>0</v>
      </c>
      <c r="DK32" s="70">
        <f>'[2]Уточненный контингент 2020'!DC23</f>
        <v>0</v>
      </c>
      <c r="DL32" s="70">
        <f>'[2]Уточненный контингент 2020'!DD23</f>
        <v>0</v>
      </c>
      <c r="DM32" s="70">
        <f>'[2]Уточненный контингент 2020'!DE23</f>
        <v>0</v>
      </c>
      <c r="DN32" s="70">
        <f>'[2]Уточненный контингент 2020'!DF23</f>
        <v>0</v>
      </c>
      <c r="DO32" s="70">
        <f>'[2]Уточненный контингент 2020'!DG23</f>
        <v>0</v>
      </c>
      <c r="DP32" s="70">
        <f>'[2]Уточненный контингент 2020'!DH23</f>
        <v>0</v>
      </c>
      <c r="DQ32" s="70">
        <f>'[2]Уточненный контингент 2020'!DI23</f>
        <v>0</v>
      </c>
      <c r="DR32" s="70">
        <f>'[2]Уточненный контингент 2020'!DJ23</f>
        <v>0</v>
      </c>
      <c r="DS32" s="70">
        <f>'[2]Уточненный контингент 2020'!DK23</f>
        <v>0</v>
      </c>
      <c r="DT32" s="70">
        <f t="shared" si="19"/>
        <v>60</v>
      </c>
      <c r="DU32" s="70">
        <f>'[2]Уточненный контингент 2020'!DM23</f>
        <v>41</v>
      </c>
      <c r="DV32" s="70">
        <f>'[2]Уточненный контингент 2020'!DN23</f>
        <v>0</v>
      </c>
      <c r="DW32" s="70">
        <f>'[2]Уточненный контингент 2020'!DO23</f>
        <v>0</v>
      </c>
      <c r="DX32" s="70">
        <f>'[2]Уточненный контингент 2020'!DP23</f>
        <v>0</v>
      </c>
      <c r="DY32" s="70">
        <f>'[2]Уточненный контингент 2020'!DQ23</f>
        <v>0</v>
      </c>
      <c r="DZ32" s="70">
        <f>'[2]Уточненный контингент 2020'!DR23</f>
        <v>0</v>
      </c>
      <c r="EA32" s="70">
        <f>'[2]Уточненный контингент 2020'!DS23</f>
        <v>0</v>
      </c>
      <c r="EB32" s="70">
        <f>'[2]Уточненный контингент 2020'!DT23</f>
        <v>0</v>
      </c>
      <c r="EC32" s="70">
        <f>'[2]Уточненный контингент 2020'!DU23</f>
        <v>0</v>
      </c>
      <c r="ED32" s="70">
        <f>'[2]Уточненный контингент 2020'!DV23</f>
        <v>0</v>
      </c>
      <c r="EE32" s="70">
        <f>'[2]Уточненный контингент 2020'!DW23</f>
        <v>0</v>
      </c>
      <c r="EF32" s="70">
        <f>'[2]Уточненный контингент 2020'!DX23</f>
        <v>19</v>
      </c>
      <c r="EG32" s="70">
        <f>'[2]Уточненный контингент 2020'!DY23</f>
        <v>0</v>
      </c>
      <c r="EH32" s="70">
        <f>'[2]Уточненный контингент 2020'!DZ23</f>
        <v>0</v>
      </c>
      <c r="EI32" s="70">
        <f>'[2]Уточненный контингент 2020'!EA23</f>
        <v>0</v>
      </c>
      <c r="EJ32" s="70">
        <f>'[2]Уточненный контингент 2020'!EB23</f>
        <v>0</v>
      </c>
      <c r="EK32" s="70">
        <f>'[2]Уточненный контингент 2020'!EC23</f>
        <v>0</v>
      </c>
      <c r="EL32" s="68"/>
    </row>
    <row r="33" spans="1:142" s="71" customFormat="1" ht="15.75" hidden="1" x14ac:dyDescent="0.25">
      <c r="A33" s="112"/>
      <c r="B33" s="117" t="s">
        <v>277</v>
      </c>
      <c r="C33" s="120" t="s">
        <v>240</v>
      </c>
      <c r="D33" s="121">
        <f>'[2]Уточненный контингент 2020'!E24</f>
        <v>69</v>
      </c>
      <c r="E33" s="121">
        <f>'[2]Уточненный контингент 2020'!F24</f>
        <v>0</v>
      </c>
      <c r="F33" s="121">
        <f>'[2]Уточненный контингент 2020'!G24</f>
        <v>12</v>
      </c>
      <c r="G33" s="121">
        <f>'[2]Уточненный контингент 2020'!H24</f>
        <v>0</v>
      </c>
      <c r="H33" s="121">
        <f>'[2]Уточненный контингент 2020'!I24</f>
        <v>0</v>
      </c>
      <c r="I33" s="121">
        <f>'[2]Уточненный контингент 2020'!J24</f>
        <v>2</v>
      </c>
      <c r="J33" s="121">
        <f>'[2]Уточненный контингент 2020'!K24</f>
        <v>0</v>
      </c>
      <c r="K33" s="121">
        <f>'[2]Уточненный контингент 2020'!L24</f>
        <v>0</v>
      </c>
      <c r="L33" s="121">
        <f>'[2]Уточненный контингент 2020'!M24</f>
        <v>0</v>
      </c>
      <c r="M33" s="121">
        <f>'[2]Уточненный контингент 2020'!N24</f>
        <v>0</v>
      </c>
      <c r="N33" s="121">
        <f>'[2]Уточненный контингент 2020'!O24</f>
        <v>0</v>
      </c>
      <c r="O33" s="121">
        <f>'[2]Уточненный контингент 2020'!P24</f>
        <v>0</v>
      </c>
      <c r="P33" s="121">
        <f>'[2]Уточненный контингент 2020'!Q24</f>
        <v>0</v>
      </c>
      <c r="Q33" s="121">
        <f>'[2]Уточненный контингент 2020'!R24</f>
        <v>0</v>
      </c>
      <c r="R33" s="121">
        <f>'[2]Уточненный контингент 2020'!S24</f>
        <v>0</v>
      </c>
      <c r="S33" s="121">
        <f>'[2]Уточненный контингент 2020'!T24</f>
        <v>0</v>
      </c>
      <c r="T33" s="121">
        <f>'[2]Уточненный контингент 2020'!U24</f>
        <v>0</v>
      </c>
      <c r="U33" s="121">
        <f>'[2]Уточненный контингент 2020'!V24</f>
        <v>0</v>
      </c>
      <c r="V33" s="121">
        <f>'[2]Уточненный контингент 2020'!W24</f>
        <v>0</v>
      </c>
      <c r="W33" s="121">
        <f>'[2]Уточненный контингент 2020'!X24</f>
        <v>0</v>
      </c>
      <c r="X33" s="121">
        <f>'[2]Уточненный контингент 2020'!Y24</f>
        <v>0</v>
      </c>
      <c r="Y33" s="121">
        <f>'[2]Уточненный контингент 2020'!Z24</f>
        <v>0</v>
      </c>
      <c r="Z33" s="121">
        <f>'[2]Уточненный контингент 2020'!AA24</f>
        <v>0</v>
      </c>
      <c r="AA33" s="70">
        <f t="shared" si="9"/>
        <v>0</v>
      </c>
      <c r="AB33" s="121">
        <f>'[2]Уточненный контингент 2020'!AB24</f>
        <v>0</v>
      </c>
      <c r="AC33" s="121">
        <f>'[2]Уточненный контингент 2020'!AC24</f>
        <v>0</v>
      </c>
      <c r="AD33" s="121">
        <f>'[2]Уточненный контингент 2020'!AD24</f>
        <v>0</v>
      </c>
      <c r="AE33" s="121">
        <f>'[2]Уточненный контингент 2020'!AE24</f>
        <v>0</v>
      </c>
      <c r="AF33" s="121">
        <f>'[2]Уточненный контингент 2020'!AF24</f>
        <v>0</v>
      </c>
      <c r="AG33" s="121">
        <f>'[2]Уточненный контингент 2020'!AG24</f>
        <v>0</v>
      </c>
      <c r="AH33" s="121">
        <f>'[2]Уточненный контингент 2020'!AH24</f>
        <v>0</v>
      </c>
      <c r="AI33" s="121">
        <f>'[2]Уточненный контингент 2020'!AI24</f>
        <v>0</v>
      </c>
      <c r="AJ33" s="121">
        <f>'[2]Уточненный контингент 2020'!AJ24</f>
        <v>0</v>
      </c>
      <c r="AK33" s="70">
        <f t="shared" si="10"/>
        <v>0</v>
      </c>
      <c r="AL33" s="70">
        <f>'[2]Уточненный контингент 2020'!AK24</f>
        <v>0</v>
      </c>
      <c r="AM33" s="70">
        <f>'[2]Уточненный контингент 2020'!AL24</f>
        <v>0</v>
      </c>
      <c r="AN33" s="70">
        <f>'[2]Уточненный контингент 2020'!AM24</f>
        <v>0</v>
      </c>
      <c r="AO33" s="70">
        <f>'[2]Уточненный контингент 2020'!AN24</f>
        <v>0</v>
      </c>
      <c r="AP33" s="70">
        <f>'[2]Уточненный контингент 2020'!AO24</f>
        <v>0</v>
      </c>
      <c r="AQ33" s="70">
        <f>'[2]Уточненный контингент 2020'!AP24</f>
        <v>0</v>
      </c>
      <c r="AR33" s="70">
        <f>'[2]Уточненный контингент 2020'!AQ24</f>
        <v>0</v>
      </c>
      <c r="AS33" s="70">
        <f>'[2]Уточненный контингент 2020'!AR24</f>
        <v>0</v>
      </c>
      <c r="AT33" s="70">
        <f>'[2]Уточненный контингент 2020'!AS24</f>
        <v>0</v>
      </c>
      <c r="AU33" s="70">
        <f>'[2]Уточненный контингент 2020'!AT24</f>
        <v>0</v>
      </c>
      <c r="AV33" s="70">
        <f>'[2]Уточненный контингент 2020'!AU24</f>
        <v>0</v>
      </c>
      <c r="AW33" s="70">
        <f>'[2]Уточненный контингент 2020'!AV24</f>
        <v>0</v>
      </c>
      <c r="AX33" s="70">
        <f>'[2]Уточненный контингент 2020'!AW24</f>
        <v>0</v>
      </c>
      <c r="AY33" s="70">
        <f>'[2]Уточненный контингент 2020'!AX24</f>
        <v>0</v>
      </c>
      <c r="AZ33" s="70">
        <f>'[2]Уточненный контингент 2020'!AY24</f>
        <v>0</v>
      </c>
      <c r="BA33" s="70">
        <f>'[2]Уточненный контингент 2020'!AZ24</f>
        <v>0</v>
      </c>
      <c r="BB33" s="70">
        <f>'[2]Уточненный контингент 2020'!BA24</f>
        <v>0</v>
      </c>
      <c r="BC33" s="70">
        <f>'[2]Уточненный контингент 2020'!BB24</f>
        <v>0</v>
      </c>
      <c r="BD33" s="70">
        <f>'[2]Уточненный контингент 2020'!BC24</f>
        <v>0</v>
      </c>
      <c r="BE33" s="70">
        <f>'[2]Уточненный контингент 2020'!BD24</f>
        <v>0</v>
      </c>
      <c r="BF33" s="70">
        <f>'[2]Уточненный контингент 2020'!BE24</f>
        <v>0</v>
      </c>
      <c r="BG33" s="70">
        <f t="shared" si="11"/>
        <v>0</v>
      </c>
      <c r="BH33" s="70">
        <f>'[2]Уточненный контингент 2020'!BF24</f>
        <v>0</v>
      </c>
      <c r="BI33" s="70">
        <f>'[2]Уточненный контингент 2020'!BG24</f>
        <v>0</v>
      </c>
      <c r="BJ33" s="70">
        <f>'[2]Уточненный контингент 2020'!BH24</f>
        <v>0</v>
      </c>
      <c r="BK33" s="70">
        <f>'[2]Уточненный контингент 2020'!BI24</f>
        <v>0</v>
      </c>
      <c r="BL33" s="70">
        <f>'[2]Уточненный контингент 2020'!BJ24</f>
        <v>0</v>
      </c>
      <c r="BM33" s="70">
        <f>'[2]Уточненный контингент 2020'!BK24</f>
        <v>0</v>
      </c>
      <c r="BN33" s="70">
        <f>'[2]Уточненный контингент 2020'!BL24</f>
        <v>0</v>
      </c>
      <c r="BO33" s="70">
        <f>'[2]Уточненный контингент 2020'!BM24</f>
        <v>0</v>
      </c>
      <c r="BP33" s="70">
        <f t="shared" si="12"/>
        <v>0</v>
      </c>
      <c r="BQ33" s="70">
        <f>'[2]Уточненный контингент 2020'!BN24</f>
        <v>0</v>
      </c>
      <c r="BR33" s="70">
        <f>'[2]Уточненный контингент 2020'!BO24</f>
        <v>0</v>
      </c>
      <c r="BS33" s="70">
        <f>'[2]Уточненный контингент 2020'!BP24</f>
        <v>0</v>
      </c>
      <c r="BT33" s="70">
        <f>'[2]Уточненный контингент 2020'!BQ24</f>
        <v>0</v>
      </c>
      <c r="BU33" s="70">
        <f>'[2]Уточненный контингент 2020'!BR24</f>
        <v>0</v>
      </c>
      <c r="BV33" s="70">
        <f>'[2]Уточненный контингент 2020'!BS24</f>
        <v>0</v>
      </c>
      <c r="BW33" s="70">
        <f>'[2]Уточненный контингент 2020'!BT24</f>
        <v>0</v>
      </c>
      <c r="BX33" s="70">
        <f>'[2]Уточненный контингент 2020'!BU24</f>
        <v>0</v>
      </c>
      <c r="BY33" s="70">
        <f>'[2]Уточненный контингент 2020'!BV24</f>
        <v>0</v>
      </c>
      <c r="BZ33" s="70">
        <f>'[2]Уточненный контингент 2020'!BW24</f>
        <v>0</v>
      </c>
      <c r="CA33" s="70">
        <f>'[2]Уточненный контингент 2020'!BX24</f>
        <v>0</v>
      </c>
      <c r="CB33" s="70">
        <f>'[2]Уточненный контингент 2020'!BY24</f>
        <v>0</v>
      </c>
      <c r="CC33" s="70">
        <f>'[2]Уточненный контингент 2020'!BZ24</f>
        <v>0</v>
      </c>
      <c r="CD33" s="70">
        <f t="shared" si="13"/>
        <v>0</v>
      </c>
      <c r="CE33" s="70">
        <f>'[2]Уточненный контингент 2020'!CA24</f>
        <v>0</v>
      </c>
      <c r="CF33" s="70">
        <f>'[2]Уточненный контингент 2020'!CB24</f>
        <v>0</v>
      </c>
      <c r="CG33" s="70">
        <f>'[2]Уточненный контингент 2020'!CC24</f>
        <v>0</v>
      </c>
      <c r="CH33" s="70">
        <f>'[2]Уточненный контингент 2020'!CD24</f>
        <v>0</v>
      </c>
      <c r="CI33" s="70">
        <f>'[2]Уточненный контингент 2020'!CE24</f>
        <v>0</v>
      </c>
      <c r="CJ33" s="70">
        <f>'[2]Уточненный контингент 2020'!CF24</f>
        <v>0</v>
      </c>
      <c r="CK33" s="70">
        <f>'[2]Уточненный контингент 2020'!CG24</f>
        <v>0</v>
      </c>
      <c r="CL33" s="70">
        <f>'[2]Уточненный контингент 2020'!CH24</f>
        <v>0</v>
      </c>
      <c r="CM33" s="70">
        <f>'[2]Уточненный контингент 2020'!CI24</f>
        <v>0</v>
      </c>
      <c r="CN33" s="70">
        <f>'[2]Уточненный контингент 2020'!CJ24</f>
        <v>0</v>
      </c>
      <c r="CO33" s="70">
        <f>'[2]Уточненный контингент 2020'!CK24</f>
        <v>0</v>
      </c>
      <c r="CP33" s="70">
        <f>'[2]Уточненный контингент 2020'!CL24</f>
        <v>0</v>
      </c>
      <c r="CQ33" s="70">
        <f>'[2]Уточненный контингент 2020'!CM24</f>
        <v>0</v>
      </c>
      <c r="CR33" s="70">
        <f>'[2]Уточненный контингент 2020'!CN24</f>
        <v>0</v>
      </c>
      <c r="CS33" s="70">
        <f t="shared" si="14"/>
        <v>0</v>
      </c>
      <c r="CT33" s="70">
        <f>'[2]Уточненный контингент 2020'!CO24</f>
        <v>0</v>
      </c>
      <c r="CU33" s="70">
        <f>'[2]Уточненный контингент 2020'!CP24</f>
        <v>0</v>
      </c>
      <c r="CV33" s="70">
        <f>'[2]Уточненный контингент 2020'!CQ24</f>
        <v>0</v>
      </c>
      <c r="CW33" s="70">
        <f>'[2]Уточненный контингент 2020'!CR24</f>
        <v>0</v>
      </c>
      <c r="CX33" s="70">
        <f>'[2]Уточненный контингент 2020'!CS24</f>
        <v>0</v>
      </c>
      <c r="CY33" s="70">
        <f t="shared" si="15"/>
        <v>83</v>
      </c>
      <c r="CZ33" s="70">
        <f t="shared" si="16"/>
        <v>0</v>
      </c>
      <c r="DA33" s="70">
        <f t="shared" si="17"/>
        <v>83</v>
      </c>
      <c r="DB33" s="70">
        <f t="shared" si="18"/>
        <v>81</v>
      </c>
      <c r="DC33" s="70">
        <f>'[2]Уточненный контингент 2020'!CU24</f>
        <v>69</v>
      </c>
      <c r="DD33" s="70">
        <f>'[2]Уточненный контингент 2020'!CV24</f>
        <v>0</v>
      </c>
      <c r="DE33" s="70">
        <f>'[2]Уточненный контингент 2020'!CW24</f>
        <v>0</v>
      </c>
      <c r="DF33" s="70">
        <f>'[2]Уточненный контингент 2020'!CX24</f>
        <v>0</v>
      </c>
      <c r="DG33" s="70">
        <f>'[2]Уточненный контингент 2020'!CY24</f>
        <v>0</v>
      </c>
      <c r="DH33" s="70">
        <f>'[2]Уточненный контингент 2020'!CZ24</f>
        <v>0</v>
      </c>
      <c r="DI33" s="70">
        <f>'[2]Уточненный контингент 2020'!DA24</f>
        <v>0</v>
      </c>
      <c r="DJ33" s="70">
        <f>'[2]Уточненный контингент 2020'!DB24</f>
        <v>0</v>
      </c>
      <c r="DK33" s="70">
        <f>'[2]Уточненный контингент 2020'!DC24</f>
        <v>0</v>
      </c>
      <c r="DL33" s="70">
        <f>'[2]Уточненный контингент 2020'!DD24</f>
        <v>0</v>
      </c>
      <c r="DM33" s="70">
        <f>'[2]Уточненный контингент 2020'!DE24</f>
        <v>0</v>
      </c>
      <c r="DN33" s="70">
        <f>'[2]Уточненный контингент 2020'!DF24</f>
        <v>12</v>
      </c>
      <c r="DO33" s="70">
        <f>'[2]Уточненный контингент 2020'!DG24</f>
        <v>0</v>
      </c>
      <c r="DP33" s="70">
        <f>'[2]Уточненный контингент 2020'!DH24</f>
        <v>0</v>
      </c>
      <c r="DQ33" s="70">
        <f>'[2]Уточненный контингент 2020'!DI24</f>
        <v>0</v>
      </c>
      <c r="DR33" s="70">
        <f>'[2]Уточненный контингент 2020'!DJ24</f>
        <v>0</v>
      </c>
      <c r="DS33" s="70">
        <f>'[2]Уточненный контингент 2020'!DK24</f>
        <v>0</v>
      </c>
      <c r="DT33" s="70">
        <f t="shared" si="19"/>
        <v>0</v>
      </c>
      <c r="DU33" s="70">
        <f>'[2]Уточненный контингент 2020'!DM24</f>
        <v>0</v>
      </c>
      <c r="DV33" s="70">
        <f>'[2]Уточненный контингент 2020'!DN24</f>
        <v>0</v>
      </c>
      <c r="DW33" s="70">
        <f>'[2]Уточненный контингент 2020'!DO24</f>
        <v>0</v>
      </c>
      <c r="DX33" s="70">
        <f>'[2]Уточненный контингент 2020'!DP24</f>
        <v>0</v>
      </c>
      <c r="DY33" s="70">
        <f>'[2]Уточненный контингент 2020'!DQ24</f>
        <v>0</v>
      </c>
      <c r="DZ33" s="70">
        <f>'[2]Уточненный контингент 2020'!DR24</f>
        <v>0</v>
      </c>
      <c r="EA33" s="70">
        <f>'[2]Уточненный контингент 2020'!DS24</f>
        <v>0</v>
      </c>
      <c r="EB33" s="70">
        <f>'[2]Уточненный контингент 2020'!DT24</f>
        <v>0</v>
      </c>
      <c r="EC33" s="70">
        <f>'[2]Уточненный контингент 2020'!DU24</f>
        <v>0</v>
      </c>
      <c r="ED33" s="70">
        <f>'[2]Уточненный контингент 2020'!DV24</f>
        <v>0</v>
      </c>
      <c r="EE33" s="70">
        <f>'[2]Уточненный контингент 2020'!DW24</f>
        <v>0</v>
      </c>
      <c r="EF33" s="70">
        <f>'[2]Уточненный контингент 2020'!DX24</f>
        <v>0</v>
      </c>
      <c r="EG33" s="70">
        <f>'[2]Уточненный контингент 2020'!DY24</f>
        <v>0</v>
      </c>
      <c r="EH33" s="70">
        <f>'[2]Уточненный контингент 2020'!DZ24</f>
        <v>0</v>
      </c>
      <c r="EI33" s="70">
        <f>'[2]Уточненный контингент 2020'!EA24</f>
        <v>0</v>
      </c>
      <c r="EJ33" s="70">
        <f>'[2]Уточненный контингент 2020'!EB24</f>
        <v>0</v>
      </c>
      <c r="EK33" s="70">
        <f>'[2]Уточненный контингент 2020'!EC24</f>
        <v>0</v>
      </c>
      <c r="EL33" s="68"/>
    </row>
    <row r="34" spans="1:142" s="71" customFormat="1" ht="15.75" hidden="1" x14ac:dyDescent="0.25">
      <c r="A34" s="112"/>
      <c r="B34" s="117" t="s">
        <v>278</v>
      </c>
      <c r="C34" s="120" t="s">
        <v>240</v>
      </c>
      <c r="D34" s="121">
        <f>'[2]Уточненный контингент 2020'!E25</f>
        <v>39</v>
      </c>
      <c r="E34" s="121">
        <f>'[2]Уточненный контингент 2020'!F25</f>
        <v>0</v>
      </c>
      <c r="F34" s="121">
        <f>'[2]Уточненный контингент 2020'!G25</f>
        <v>46</v>
      </c>
      <c r="G34" s="121">
        <f>'[2]Уточненный контингент 2020'!H25</f>
        <v>0</v>
      </c>
      <c r="H34" s="121">
        <f>'[2]Уточненный контингент 2020'!I25</f>
        <v>19</v>
      </c>
      <c r="I34" s="121">
        <f>'[2]Уточненный контингент 2020'!J25</f>
        <v>0</v>
      </c>
      <c r="J34" s="121">
        <f>'[2]Уточненный контингент 2020'!K25</f>
        <v>0</v>
      </c>
      <c r="K34" s="121">
        <f>'[2]Уточненный контингент 2020'!L25</f>
        <v>0</v>
      </c>
      <c r="L34" s="121">
        <f>'[2]Уточненный контингент 2020'!M25</f>
        <v>0</v>
      </c>
      <c r="M34" s="121">
        <f>'[2]Уточненный контингент 2020'!N25</f>
        <v>0</v>
      </c>
      <c r="N34" s="121">
        <f>'[2]Уточненный контингент 2020'!O25</f>
        <v>0</v>
      </c>
      <c r="O34" s="121">
        <f>'[2]Уточненный контингент 2020'!P25</f>
        <v>0</v>
      </c>
      <c r="P34" s="121">
        <f>'[2]Уточненный контингент 2020'!Q25</f>
        <v>0</v>
      </c>
      <c r="Q34" s="121">
        <f>'[2]Уточненный контингент 2020'!R25</f>
        <v>0</v>
      </c>
      <c r="R34" s="121">
        <f>'[2]Уточненный контингент 2020'!S25</f>
        <v>0</v>
      </c>
      <c r="S34" s="121">
        <f>'[2]Уточненный контингент 2020'!T25</f>
        <v>0</v>
      </c>
      <c r="T34" s="121">
        <f>'[2]Уточненный контингент 2020'!U25</f>
        <v>0</v>
      </c>
      <c r="U34" s="121">
        <f>'[2]Уточненный контингент 2020'!V25</f>
        <v>0</v>
      </c>
      <c r="V34" s="121">
        <f>'[2]Уточненный контингент 2020'!W25</f>
        <v>0</v>
      </c>
      <c r="W34" s="121">
        <f>'[2]Уточненный контингент 2020'!X25</f>
        <v>0</v>
      </c>
      <c r="X34" s="121">
        <f>'[2]Уточненный контингент 2020'!Y25</f>
        <v>0</v>
      </c>
      <c r="Y34" s="121">
        <f>'[2]Уточненный контингент 2020'!Z25</f>
        <v>0</v>
      </c>
      <c r="Z34" s="121">
        <f>'[2]Уточненный контингент 2020'!AA25</f>
        <v>0</v>
      </c>
      <c r="AA34" s="70">
        <f t="shared" si="9"/>
        <v>0</v>
      </c>
      <c r="AB34" s="121">
        <f>'[2]Уточненный контингент 2020'!AB25</f>
        <v>0</v>
      </c>
      <c r="AC34" s="121">
        <f>'[2]Уточненный контингент 2020'!AC25</f>
        <v>0</v>
      </c>
      <c r="AD34" s="121">
        <f>'[2]Уточненный контингент 2020'!AD25</f>
        <v>0</v>
      </c>
      <c r="AE34" s="121">
        <f>'[2]Уточненный контингент 2020'!AE25</f>
        <v>0</v>
      </c>
      <c r="AF34" s="121">
        <f>'[2]Уточненный контингент 2020'!AF25</f>
        <v>0</v>
      </c>
      <c r="AG34" s="121">
        <f>'[2]Уточненный контингент 2020'!AG25</f>
        <v>0</v>
      </c>
      <c r="AH34" s="121">
        <f>'[2]Уточненный контингент 2020'!AH25</f>
        <v>0</v>
      </c>
      <c r="AI34" s="121">
        <f>'[2]Уточненный контингент 2020'!AI25</f>
        <v>0</v>
      </c>
      <c r="AJ34" s="121">
        <f>'[2]Уточненный контингент 2020'!AJ25</f>
        <v>0</v>
      </c>
      <c r="AK34" s="70">
        <f t="shared" si="10"/>
        <v>0</v>
      </c>
      <c r="AL34" s="70">
        <f>'[2]Уточненный контингент 2020'!AK25</f>
        <v>0</v>
      </c>
      <c r="AM34" s="70">
        <f>'[2]Уточненный контингент 2020'!AL25</f>
        <v>0</v>
      </c>
      <c r="AN34" s="70">
        <f>'[2]Уточненный контингент 2020'!AM25</f>
        <v>0</v>
      </c>
      <c r="AO34" s="70">
        <f>'[2]Уточненный контингент 2020'!AN25</f>
        <v>0</v>
      </c>
      <c r="AP34" s="70">
        <f>'[2]Уточненный контингент 2020'!AO25</f>
        <v>0</v>
      </c>
      <c r="AQ34" s="70">
        <f>'[2]Уточненный контингент 2020'!AP25</f>
        <v>0</v>
      </c>
      <c r="AR34" s="70">
        <f>'[2]Уточненный контингент 2020'!AQ25</f>
        <v>0</v>
      </c>
      <c r="AS34" s="70">
        <f>'[2]Уточненный контингент 2020'!AR25</f>
        <v>0</v>
      </c>
      <c r="AT34" s="70">
        <f>'[2]Уточненный контингент 2020'!AS25</f>
        <v>0</v>
      </c>
      <c r="AU34" s="70">
        <f>'[2]Уточненный контингент 2020'!AT25</f>
        <v>0</v>
      </c>
      <c r="AV34" s="70">
        <f>'[2]Уточненный контингент 2020'!AU25</f>
        <v>0</v>
      </c>
      <c r="AW34" s="70">
        <f>'[2]Уточненный контингент 2020'!AV25</f>
        <v>0</v>
      </c>
      <c r="AX34" s="70">
        <f>'[2]Уточненный контингент 2020'!AW25</f>
        <v>0</v>
      </c>
      <c r="AY34" s="70">
        <f>'[2]Уточненный контингент 2020'!AX25</f>
        <v>0</v>
      </c>
      <c r="AZ34" s="70">
        <f>'[2]Уточненный контингент 2020'!AY25</f>
        <v>0</v>
      </c>
      <c r="BA34" s="70">
        <f>'[2]Уточненный контингент 2020'!AZ25</f>
        <v>0</v>
      </c>
      <c r="BB34" s="70">
        <f>'[2]Уточненный контингент 2020'!BA25</f>
        <v>0</v>
      </c>
      <c r="BC34" s="70">
        <f>'[2]Уточненный контингент 2020'!BB25</f>
        <v>0</v>
      </c>
      <c r="BD34" s="70">
        <f>'[2]Уточненный контингент 2020'!BC25</f>
        <v>0</v>
      </c>
      <c r="BE34" s="70">
        <f>'[2]Уточненный контингент 2020'!BD25</f>
        <v>0</v>
      </c>
      <c r="BF34" s="70">
        <f>'[2]Уточненный контингент 2020'!BE25</f>
        <v>0</v>
      </c>
      <c r="BG34" s="70">
        <f t="shared" si="11"/>
        <v>0</v>
      </c>
      <c r="BH34" s="70">
        <f>'[2]Уточненный контингент 2020'!BF25</f>
        <v>0</v>
      </c>
      <c r="BI34" s="70">
        <f>'[2]Уточненный контингент 2020'!BG25</f>
        <v>0</v>
      </c>
      <c r="BJ34" s="70">
        <f>'[2]Уточненный контингент 2020'!BH25</f>
        <v>0</v>
      </c>
      <c r="BK34" s="70">
        <f>'[2]Уточненный контингент 2020'!BI25</f>
        <v>0</v>
      </c>
      <c r="BL34" s="70">
        <f>'[2]Уточненный контингент 2020'!BJ25</f>
        <v>0</v>
      </c>
      <c r="BM34" s="70">
        <f>'[2]Уточненный контингент 2020'!BK25</f>
        <v>0</v>
      </c>
      <c r="BN34" s="70">
        <f>'[2]Уточненный контингент 2020'!BL25</f>
        <v>0</v>
      </c>
      <c r="BO34" s="70">
        <f>'[2]Уточненный контингент 2020'!BM25</f>
        <v>21</v>
      </c>
      <c r="BP34" s="70">
        <f t="shared" si="12"/>
        <v>21</v>
      </c>
      <c r="BQ34" s="70">
        <f>'[2]Уточненный контингент 2020'!BN25</f>
        <v>0</v>
      </c>
      <c r="BR34" s="70">
        <f>'[2]Уточненный контингент 2020'!BO25</f>
        <v>0</v>
      </c>
      <c r="BS34" s="70">
        <f>'[2]Уточненный контингент 2020'!BP25</f>
        <v>0</v>
      </c>
      <c r="BT34" s="70">
        <f>'[2]Уточненный контингент 2020'!BQ25</f>
        <v>0</v>
      </c>
      <c r="BU34" s="70">
        <f>'[2]Уточненный контингент 2020'!BR25</f>
        <v>0</v>
      </c>
      <c r="BV34" s="70">
        <f>'[2]Уточненный контингент 2020'!BS25</f>
        <v>0</v>
      </c>
      <c r="BW34" s="70">
        <f>'[2]Уточненный контингент 2020'!BT25</f>
        <v>0</v>
      </c>
      <c r="BX34" s="70">
        <f>'[2]Уточненный контингент 2020'!BU25</f>
        <v>0</v>
      </c>
      <c r="BY34" s="70">
        <f>'[2]Уточненный контингент 2020'!BV25</f>
        <v>0</v>
      </c>
      <c r="BZ34" s="70">
        <f>'[2]Уточненный контингент 2020'!BW25</f>
        <v>0</v>
      </c>
      <c r="CA34" s="70">
        <f>'[2]Уточненный контингент 2020'!BX25</f>
        <v>0</v>
      </c>
      <c r="CB34" s="70">
        <f>'[2]Уточненный контингент 2020'!BY25</f>
        <v>0</v>
      </c>
      <c r="CC34" s="70">
        <f>'[2]Уточненный контингент 2020'!BZ25</f>
        <v>0</v>
      </c>
      <c r="CD34" s="70">
        <f t="shared" si="13"/>
        <v>0</v>
      </c>
      <c r="CE34" s="70">
        <f>'[2]Уточненный контингент 2020'!CA25</f>
        <v>0</v>
      </c>
      <c r="CF34" s="70">
        <f>'[2]Уточненный контингент 2020'!CB25</f>
        <v>0</v>
      </c>
      <c r="CG34" s="70">
        <f>'[2]Уточненный контингент 2020'!CC25</f>
        <v>0</v>
      </c>
      <c r="CH34" s="70">
        <f>'[2]Уточненный контингент 2020'!CD25</f>
        <v>0</v>
      </c>
      <c r="CI34" s="70">
        <f>'[2]Уточненный контингент 2020'!CE25</f>
        <v>0</v>
      </c>
      <c r="CJ34" s="70">
        <f>'[2]Уточненный контингент 2020'!CF25</f>
        <v>0</v>
      </c>
      <c r="CK34" s="70">
        <f>'[2]Уточненный контингент 2020'!CG25</f>
        <v>0</v>
      </c>
      <c r="CL34" s="70">
        <f>'[2]Уточненный контингент 2020'!CH25</f>
        <v>0</v>
      </c>
      <c r="CM34" s="70">
        <f>'[2]Уточненный контингент 2020'!CI25</f>
        <v>0</v>
      </c>
      <c r="CN34" s="70">
        <f>'[2]Уточненный контингент 2020'!CJ25</f>
        <v>0</v>
      </c>
      <c r="CO34" s="70">
        <f>'[2]Уточненный контингент 2020'!CK25</f>
        <v>0</v>
      </c>
      <c r="CP34" s="70">
        <f>'[2]Уточненный контингент 2020'!CL25</f>
        <v>0</v>
      </c>
      <c r="CQ34" s="70">
        <f>'[2]Уточненный контингент 2020'!CM25</f>
        <v>0</v>
      </c>
      <c r="CR34" s="70">
        <f>'[2]Уточненный контингент 2020'!CN25</f>
        <v>0</v>
      </c>
      <c r="CS34" s="70">
        <f t="shared" si="14"/>
        <v>0</v>
      </c>
      <c r="CT34" s="70">
        <f>'[2]Уточненный контингент 2020'!CO25</f>
        <v>0</v>
      </c>
      <c r="CU34" s="70">
        <f>'[2]Уточненный контингент 2020'!CP25</f>
        <v>0</v>
      </c>
      <c r="CV34" s="70">
        <f>'[2]Уточненный контингент 2020'!CQ25</f>
        <v>0</v>
      </c>
      <c r="CW34" s="70">
        <f>'[2]Уточненный контингент 2020'!CR25</f>
        <v>0</v>
      </c>
      <c r="CX34" s="70">
        <f>'[2]Уточненный контингент 2020'!CS25</f>
        <v>0</v>
      </c>
      <c r="CY34" s="70">
        <f t="shared" si="15"/>
        <v>125</v>
      </c>
      <c r="CZ34" s="70">
        <f t="shared" si="16"/>
        <v>21</v>
      </c>
      <c r="DA34" s="70">
        <f t="shared" si="17"/>
        <v>104</v>
      </c>
      <c r="DB34" s="70">
        <f t="shared" si="18"/>
        <v>85</v>
      </c>
      <c r="DC34" s="70">
        <f>'[2]Уточненный контингент 2020'!CU25</f>
        <v>39</v>
      </c>
      <c r="DD34" s="70">
        <f>'[2]Уточненный контингент 2020'!CV25</f>
        <v>0</v>
      </c>
      <c r="DE34" s="70">
        <f>'[2]Уточненный контингент 2020'!CW25</f>
        <v>0</v>
      </c>
      <c r="DF34" s="70">
        <f>'[2]Уточненный контингент 2020'!CX25</f>
        <v>0</v>
      </c>
      <c r="DG34" s="70">
        <f>'[2]Уточненный контингент 2020'!CY25</f>
        <v>0</v>
      </c>
      <c r="DH34" s="70">
        <f>'[2]Уточненный контингент 2020'!CZ25</f>
        <v>0</v>
      </c>
      <c r="DI34" s="70">
        <f>'[2]Уточненный контингент 2020'!DA25</f>
        <v>0</v>
      </c>
      <c r="DJ34" s="70">
        <f>'[2]Уточненный контингент 2020'!DB25</f>
        <v>0</v>
      </c>
      <c r="DK34" s="70">
        <f>'[2]Уточненный контингент 2020'!DC25</f>
        <v>0</v>
      </c>
      <c r="DL34" s="70">
        <f>'[2]Уточненный контингент 2020'!DD25</f>
        <v>0</v>
      </c>
      <c r="DM34" s="70">
        <f>'[2]Уточненный контингент 2020'!DE25</f>
        <v>0</v>
      </c>
      <c r="DN34" s="70">
        <f>'[2]Уточненный контингент 2020'!DF25</f>
        <v>46</v>
      </c>
      <c r="DO34" s="70">
        <f>'[2]Уточненный контингент 2020'!DG25</f>
        <v>0</v>
      </c>
      <c r="DP34" s="70">
        <f>'[2]Уточненный контингент 2020'!DH25</f>
        <v>0</v>
      </c>
      <c r="DQ34" s="70">
        <f>'[2]Уточненный контингент 2020'!DI25</f>
        <v>0</v>
      </c>
      <c r="DR34" s="70">
        <f>'[2]Уточненный контингент 2020'!DJ25</f>
        <v>0</v>
      </c>
      <c r="DS34" s="70">
        <f>'[2]Уточненный контингент 2020'!DK25</f>
        <v>0</v>
      </c>
      <c r="DT34" s="70">
        <f t="shared" si="19"/>
        <v>17</v>
      </c>
      <c r="DU34" s="70">
        <f>'[2]Уточненный контингент 2020'!DM25</f>
        <v>17</v>
      </c>
      <c r="DV34" s="70">
        <f>'[2]Уточненный контингент 2020'!DN25</f>
        <v>0</v>
      </c>
      <c r="DW34" s="70">
        <f>'[2]Уточненный контингент 2020'!DO25</f>
        <v>0</v>
      </c>
      <c r="DX34" s="70">
        <f>'[2]Уточненный контингент 2020'!DP25</f>
        <v>0</v>
      </c>
      <c r="DY34" s="70">
        <f>'[2]Уточненный контингент 2020'!DQ25</f>
        <v>0</v>
      </c>
      <c r="DZ34" s="70">
        <f>'[2]Уточненный контингент 2020'!DR25</f>
        <v>0</v>
      </c>
      <c r="EA34" s="70">
        <f>'[2]Уточненный контингент 2020'!DS25</f>
        <v>0</v>
      </c>
      <c r="EB34" s="70">
        <f>'[2]Уточненный контингент 2020'!DT25</f>
        <v>0</v>
      </c>
      <c r="EC34" s="70">
        <f>'[2]Уточненный контингент 2020'!DU25</f>
        <v>0</v>
      </c>
      <c r="ED34" s="70">
        <f>'[2]Уточненный контингент 2020'!DV25</f>
        <v>0</v>
      </c>
      <c r="EE34" s="70">
        <f>'[2]Уточненный контингент 2020'!DW25</f>
        <v>0</v>
      </c>
      <c r="EF34" s="70">
        <f>'[2]Уточненный контингент 2020'!DX25</f>
        <v>0</v>
      </c>
      <c r="EG34" s="70">
        <f>'[2]Уточненный контингент 2020'!DY25</f>
        <v>0</v>
      </c>
      <c r="EH34" s="70">
        <f>'[2]Уточненный контингент 2020'!DZ25</f>
        <v>0</v>
      </c>
      <c r="EI34" s="70">
        <f>'[2]Уточненный контингент 2020'!EA25</f>
        <v>0</v>
      </c>
      <c r="EJ34" s="70">
        <f>'[2]Уточненный контингент 2020'!EB25</f>
        <v>0</v>
      </c>
      <c r="EK34" s="70">
        <f>'[2]Уточненный контингент 2020'!EC25</f>
        <v>0</v>
      </c>
      <c r="EL34" s="68"/>
    </row>
    <row r="35" spans="1:142" s="71" customFormat="1" ht="15.75" hidden="1" x14ac:dyDescent="0.25">
      <c r="A35" s="112"/>
      <c r="B35" s="117" t="s">
        <v>279</v>
      </c>
      <c r="C35" s="120" t="s">
        <v>240</v>
      </c>
      <c r="D35" s="121">
        <f>'[2]Уточненный контингент 2020'!E26</f>
        <v>68</v>
      </c>
      <c r="E35" s="121">
        <f>'[2]Уточненный контингент 2020'!F26</f>
        <v>0</v>
      </c>
      <c r="F35" s="121">
        <f>'[2]Уточненный контингент 2020'!G26</f>
        <v>0</v>
      </c>
      <c r="G35" s="121">
        <f>'[2]Уточненный контингент 2020'!H26</f>
        <v>0</v>
      </c>
      <c r="H35" s="121">
        <f>'[2]Уточненный контингент 2020'!I26</f>
        <v>0</v>
      </c>
      <c r="I35" s="121">
        <f>'[2]Уточненный контингент 2020'!J26</f>
        <v>0</v>
      </c>
      <c r="J35" s="121">
        <f>'[2]Уточненный контингент 2020'!K26</f>
        <v>0</v>
      </c>
      <c r="K35" s="121">
        <f>'[2]Уточненный контингент 2020'!L26</f>
        <v>2</v>
      </c>
      <c r="L35" s="121">
        <f>'[2]Уточненный контингент 2020'!M26</f>
        <v>0</v>
      </c>
      <c r="M35" s="121">
        <f>'[2]Уточненный контингент 2020'!N26</f>
        <v>0</v>
      </c>
      <c r="N35" s="121">
        <f>'[2]Уточненный контингент 2020'!O26</f>
        <v>0</v>
      </c>
      <c r="O35" s="121">
        <f>'[2]Уточненный контингент 2020'!P26</f>
        <v>0</v>
      </c>
      <c r="P35" s="121">
        <f>'[2]Уточненный контингент 2020'!Q26</f>
        <v>0</v>
      </c>
      <c r="Q35" s="121">
        <f>'[2]Уточненный контингент 2020'!R26</f>
        <v>0</v>
      </c>
      <c r="R35" s="121">
        <f>'[2]Уточненный контингент 2020'!S26</f>
        <v>0</v>
      </c>
      <c r="S35" s="121">
        <f>'[2]Уточненный контингент 2020'!T26</f>
        <v>0</v>
      </c>
      <c r="T35" s="121">
        <f>'[2]Уточненный контингент 2020'!U26</f>
        <v>0</v>
      </c>
      <c r="U35" s="121">
        <f>'[2]Уточненный контингент 2020'!V26</f>
        <v>0</v>
      </c>
      <c r="V35" s="121">
        <f>'[2]Уточненный контингент 2020'!W26</f>
        <v>0</v>
      </c>
      <c r="W35" s="121">
        <f>'[2]Уточненный контингент 2020'!X26</f>
        <v>0</v>
      </c>
      <c r="X35" s="121">
        <f>'[2]Уточненный контингент 2020'!Y26</f>
        <v>0</v>
      </c>
      <c r="Y35" s="121">
        <f>'[2]Уточненный контингент 2020'!Z26</f>
        <v>0</v>
      </c>
      <c r="Z35" s="121">
        <f>'[2]Уточненный контингент 2020'!AA26</f>
        <v>0</v>
      </c>
      <c r="AA35" s="70">
        <f t="shared" si="9"/>
        <v>0</v>
      </c>
      <c r="AB35" s="121">
        <f>'[2]Уточненный контингент 2020'!AB26</f>
        <v>0</v>
      </c>
      <c r="AC35" s="121">
        <f>'[2]Уточненный контингент 2020'!AC26</f>
        <v>0</v>
      </c>
      <c r="AD35" s="121">
        <f>'[2]Уточненный контингент 2020'!AD26</f>
        <v>0</v>
      </c>
      <c r="AE35" s="121">
        <f>'[2]Уточненный контингент 2020'!AE26</f>
        <v>0</v>
      </c>
      <c r="AF35" s="121">
        <f>'[2]Уточненный контингент 2020'!AF26</f>
        <v>0</v>
      </c>
      <c r="AG35" s="121">
        <f>'[2]Уточненный контингент 2020'!AG26</f>
        <v>0</v>
      </c>
      <c r="AH35" s="121">
        <f>'[2]Уточненный контингент 2020'!AH26</f>
        <v>0</v>
      </c>
      <c r="AI35" s="121">
        <f>'[2]Уточненный контингент 2020'!AI26</f>
        <v>0</v>
      </c>
      <c r="AJ35" s="121">
        <f>'[2]Уточненный контингент 2020'!AJ26</f>
        <v>0</v>
      </c>
      <c r="AK35" s="70">
        <f t="shared" si="10"/>
        <v>0</v>
      </c>
      <c r="AL35" s="70">
        <f>'[2]Уточненный контингент 2020'!AK26</f>
        <v>0</v>
      </c>
      <c r="AM35" s="70">
        <f>'[2]Уточненный контингент 2020'!AL26</f>
        <v>0</v>
      </c>
      <c r="AN35" s="70">
        <f>'[2]Уточненный контингент 2020'!AM26</f>
        <v>0</v>
      </c>
      <c r="AO35" s="70">
        <f>'[2]Уточненный контингент 2020'!AN26</f>
        <v>0</v>
      </c>
      <c r="AP35" s="70">
        <f>'[2]Уточненный контингент 2020'!AO26</f>
        <v>0</v>
      </c>
      <c r="AQ35" s="70">
        <f>'[2]Уточненный контингент 2020'!AP26</f>
        <v>0</v>
      </c>
      <c r="AR35" s="70">
        <f>'[2]Уточненный контингент 2020'!AQ26</f>
        <v>0</v>
      </c>
      <c r="AS35" s="70">
        <f>'[2]Уточненный контингент 2020'!AR26</f>
        <v>0</v>
      </c>
      <c r="AT35" s="70">
        <f>'[2]Уточненный контингент 2020'!AS26</f>
        <v>0</v>
      </c>
      <c r="AU35" s="70">
        <f>'[2]Уточненный контингент 2020'!AT26</f>
        <v>0</v>
      </c>
      <c r="AV35" s="70">
        <f>'[2]Уточненный контингент 2020'!AU26</f>
        <v>0</v>
      </c>
      <c r="AW35" s="70">
        <f>'[2]Уточненный контингент 2020'!AV26</f>
        <v>0</v>
      </c>
      <c r="AX35" s="70">
        <f>'[2]Уточненный контингент 2020'!AW26</f>
        <v>0</v>
      </c>
      <c r="AY35" s="70">
        <f>'[2]Уточненный контингент 2020'!AX26</f>
        <v>0</v>
      </c>
      <c r="AZ35" s="70">
        <f>'[2]Уточненный контингент 2020'!AY26</f>
        <v>0</v>
      </c>
      <c r="BA35" s="70">
        <f>'[2]Уточненный контингент 2020'!AZ26</f>
        <v>0</v>
      </c>
      <c r="BB35" s="70">
        <f>'[2]Уточненный контингент 2020'!BA26</f>
        <v>0</v>
      </c>
      <c r="BC35" s="70">
        <f>'[2]Уточненный контингент 2020'!BB26</f>
        <v>0</v>
      </c>
      <c r="BD35" s="70">
        <f>'[2]Уточненный контингент 2020'!BC26</f>
        <v>0</v>
      </c>
      <c r="BE35" s="70">
        <f>'[2]Уточненный контингент 2020'!BD26</f>
        <v>0</v>
      </c>
      <c r="BF35" s="70">
        <f>'[2]Уточненный контингент 2020'!BE26</f>
        <v>0</v>
      </c>
      <c r="BG35" s="70">
        <f t="shared" si="11"/>
        <v>0</v>
      </c>
      <c r="BH35" s="70">
        <f>'[2]Уточненный контингент 2020'!BF26</f>
        <v>0</v>
      </c>
      <c r="BI35" s="70">
        <f>'[2]Уточненный контингент 2020'!BG26</f>
        <v>0</v>
      </c>
      <c r="BJ35" s="70">
        <f>'[2]Уточненный контингент 2020'!BH26</f>
        <v>0</v>
      </c>
      <c r="BK35" s="70">
        <f>'[2]Уточненный контингент 2020'!BI26</f>
        <v>10</v>
      </c>
      <c r="BL35" s="70">
        <f>'[2]Уточненный контингент 2020'!BJ26</f>
        <v>6</v>
      </c>
      <c r="BM35" s="70">
        <f>'[2]Уточненный контингент 2020'!BK26</f>
        <v>0</v>
      </c>
      <c r="BN35" s="70">
        <f>'[2]Уточненный контингент 2020'!BL26</f>
        <v>0</v>
      </c>
      <c r="BO35" s="70">
        <f>'[2]Уточненный контингент 2020'!BM26</f>
        <v>0</v>
      </c>
      <c r="BP35" s="70">
        <f t="shared" si="12"/>
        <v>0</v>
      </c>
      <c r="BQ35" s="70">
        <f>'[2]Уточненный контингент 2020'!BN26</f>
        <v>14</v>
      </c>
      <c r="BR35" s="70">
        <f>'[2]Уточненный контингент 2020'!BO26</f>
        <v>0</v>
      </c>
      <c r="BS35" s="70">
        <f>'[2]Уточненный контингент 2020'!BP26</f>
        <v>0</v>
      </c>
      <c r="BT35" s="70">
        <f>'[2]Уточненный контингент 2020'!BQ26</f>
        <v>0</v>
      </c>
      <c r="BU35" s="70">
        <f>'[2]Уточненный контингент 2020'!BR26</f>
        <v>0</v>
      </c>
      <c r="BV35" s="70">
        <f>'[2]Уточненный контингент 2020'!BS26</f>
        <v>0</v>
      </c>
      <c r="BW35" s="70">
        <f>'[2]Уточненный контингент 2020'!BT26</f>
        <v>0</v>
      </c>
      <c r="BX35" s="70">
        <f>'[2]Уточненный контингент 2020'!BU26</f>
        <v>0</v>
      </c>
      <c r="BY35" s="70">
        <f>'[2]Уточненный контингент 2020'!BV26</f>
        <v>0</v>
      </c>
      <c r="BZ35" s="70">
        <f>'[2]Уточненный контингент 2020'!BW26</f>
        <v>0</v>
      </c>
      <c r="CA35" s="70">
        <f>'[2]Уточненный контингент 2020'!BX26</f>
        <v>0</v>
      </c>
      <c r="CB35" s="70">
        <f>'[2]Уточненный контингент 2020'!BY26</f>
        <v>0</v>
      </c>
      <c r="CC35" s="70">
        <f>'[2]Уточненный контингент 2020'!BZ26</f>
        <v>0</v>
      </c>
      <c r="CD35" s="70">
        <f t="shared" si="13"/>
        <v>0</v>
      </c>
      <c r="CE35" s="70">
        <f>'[2]Уточненный контингент 2020'!CA26</f>
        <v>0</v>
      </c>
      <c r="CF35" s="70">
        <f>'[2]Уточненный контингент 2020'!CB26</f>
        <v>0</v>
      </c>
      <c r="CG35" s="70">
        <f>'[2]Уточненный контингент 2020'!CC26</f>
        <v>0</v>
      </c>
      <c r="CH35" s="70">
        <f>'[2]Уточненный контингент 2020'!CD26</f>
        <v>0</v>
      </c>
      <c r="CI35" s="70">
        <f>'[2]Уточненный контингент 2020'!CE26</f>
        <v>0</v>
      </c>
      <c r="CJ35" s="70">
        <f>'[2]Уточненный контингент 2020'!CF26</f>
        <v>0</v>
      </c>
      <c r="CK35" s="70">
        <f>'[2]Уточненный контингент 2020'!CG26</f>
        <v>0</v>
      </c>
      <c r="CL35" s="70">
        <f>'[2]Уточненный контингент 2020'!CH26</f>
        <v>0</v>
      </c>
      <c r="CM35" s="70">
        <f>'[2]Уточненный контингент 2020'!CI26</f>
        <v>0</v>
      </c>
      <c r="CN35" s="70">
        <f>'[2]Уточненный контингент 2020'!CJ26</f>
        <v>0</v>
      </c>
      <c r="CO35" s="70">
        <f>'[2]Уточненный контингент 2020'!CK26</f>
        <v>0</v>
      </c>
      <c r="CP35" s="70">
        <f>'[2]Уточненный контингент 2020'!CL26</f>
        <v>0</v>
      </c>
      <c r="CQ35" s="70">
        <f>'[2]Уточненный контингент 2020'!CM26</f>
        <v>0</v>
      </c>
      <c r="CR35" s="70">
        <f>'[2]Уточненный контингент 2020'!CN26</f>
        <v>0</v>
      </c>
      <c r="CS35" s="70">
        <f t="shared" si="14"/>
        <v>0</v>
      </c>
      <c r="CT35" s="70">
        <f>'[2]Уточненный контингент 2020'!CO26</f>
        <v>0</v>
      </c>
      <c r="CU35" s="70">
        <f>'[2]Уточненный контингент 2020'!CP26</f>
        <v>0</v>
      </c>
      <c r="CV35" s="70">
        <f>'[2]Уточненный контингент 2020'!CQ26</f>
        <v>0</v>
      </c>
      <c r="CW35" s="70">
        <f>'[2]Уточненный контингент 2020'!CR26</f>
        <v>0</v>
      </c>
      <c r="CX35" s="70">
        <f>'[2]Уточненный контингент 2020'!CS26</f>
        <v>0</v>
      </c>
      <c r="CY35" s="70">
        <f t="shared" si="15"/>
        <v>100</v>
      </c>
      <c r="CZ35" s="70">
        <f t="shared" si="16"/>
        <v>30</v>
      </c>
      <c r="DA35" s="70">
        <f t="shared" si="17"/>
        <v>70</v>
      </c>
      <c r="DB35" s="70">
        <f t="shared" si="18"/>
        <v>0</v>
      </c>
      <c r="DC35" s="70">
        <f>'[2]Уточненный контингент 2020'!CU26</f>
        <v>0</v>
      </c>
      <c r="DD35" s="70">
        <f>'[2]Уточненный контингент 2020'!CV26</f>
        <v>0</v>
      </c>
      <c r="DE35" s="70">
        <f>'[2]Уточненный контингент 2020'!CW26</f>
        <v>0</v>
      </c>
      <c r="DF35" s="70">
        <f>'[2]Уточненный контингент 2020'!CX26</f>
        <v>0</v>
      </c>
      <c r="DG35" s="70">
        <f>'[2]Уточненный контингент 2020'!CY26</f>
        <v>0</v>
      </c>
      <c r="DH35" s="70">
        <f>'[2]Уточненный контингент 2020'!CZ26</f>
        <v>0</v>
      </c>
      <c r="DI35" s="70">
        <f>'[2]Уточненный контингент 2020'!DA26</f>
        <v>0</v>
      </c>
      <c r="DJ35" s="70">
        <f>'[2]Уточненный контингент 2020'!DB26</f>
        <v>0</v>
      </c>
      <c r="DK35" s="70">
        <f>'[2]Уточненный контингент 2020'!DC26</f>
        <v>0</v>
      </c>
      <c r="DL35" s="70">
        <f>'[2]Уточненный контингент 2020'!DD26</f>
        <v>0</v>
      </c>
      <c r="DM35" s="70">
        <f>'[2]Уточненный контингент 2020'!DE26</f>
        <v>0</v>
      </c>
      <c r="DN35" s="70">
        <f>'[2]Уточненный контингент 2020'!DF26</f>
        <v>0</v>
      </c>
      <c r="DO35" s="70">
        <f>'[2]Уточненный контингент 2020'!DG26</f>
        <v>0</v>
      </c>
      <c r="DP35" s="70">
        <f>'[2]Уточненный контингент 2020'!DH26</f>
        <v>0</v>
      </c>
      <c r="DQ35" s="70">
        <f>'[2]Уточненный контингент 2020'!DI26</f>
        <v>0</v>
      </c>
      <c r="DR35" s="70">
        <f>'[2]Уточненный контингент 2020'!DJ26</f>
        <v>0</v>
      </c>
      <c r="DS35" s="70">
        <f>'[2]Уточненный контингент 2020'!DK26</f>
        <v>0</v>
      </c>
      <c r="DT35" s="70">
        <f t="shared" si="19"/>
        <v>70</v>
      </c>
      <c r="DU35" s="70">
        <f>'[2]Уточненный контингент 2020'!DM26</f>
        <v>68</v>
      </c>
      <c r="DV35" s="70">
        <f>'[2]Уточненный контингент 2020'!DN26</f>
        <v>2</v>
      </c>
      <c r="DW35" s="70">
        <f>'[2]Уточненный контингент 2020'!DO26</f>
        <v>0</v>
      </c>
      <c r="DX35" s="70">
        <f>'[2]Уточненный контингент 2020'!DP26</f>
        <v>0</v>
      </c>
      <c r="DY35" s="70">
        <f>'[2]Уточненный контингент 2020'!DQ26</f>
        <v>0</v>
      </c>
      <c r="DZ35" s="70">
        <f>'[2]Уточненный контингент 2020'!DR26</f>
        <v>0</v>
      </c>
      <c r="EA35" s="70">
        <f>'[2]Уточненный контингент 2020'!DS26</f>
        <v>0</v>
      </c>
      <c r="EB35" s="70">
        <f>'[2]Уточненный контингент 2020'!DT26</f>
        <v>0</v>
      </c>
      <c r="EC35" s="70">
        <f>'[2]Уточненный контингент 2020'!DU26</f>
        <v>0</v>
      </c>
      <c r="ED35" s="70">
        <f>'[2]Уточненный контингент 2020'!DV26</f>
        <v>0</v>
      </c>
      <c r="EE35" s="70">
        <f>'[2]Уточненный контингент 2020'!DW26</f>
        <v>0</v>
      </c>
      <c r="EF35" s="70">
        <f>'[2]Уточненный контингент 2020'!DX26</f>
        <v>0</v>
      </c>
      <c r="EG35" s="70">
        <f>'[2]Уточненный контингент 2020'!DY26</f>
        <v>0</v>
      </c>
      <c r="EH35" s="70">
        <f>'[2]Уточненный контингент 2020'!DZ26</f>
        <v>0</v>
      </c>
      <c r="EI35" s="70">
        <f>'[2]Уточненный контингент 2020'!EA26</f>
        <v>0</v>
      </c>
      <c r="EJ35" s="70">
        <f>'[2]Уточненный контингент 2020'!EB26</f>
        <v>0</v>
      </c>
      <c r="EK35" s="70">
        <f>'[2]Уточненный контингент 2020'!EC26</f>
        <v>0</v>
      </c>
      <c r="EL35" s="68"/>
    </row>
    <row r="36" spans="1:142" s="71" customFormat="1" ht="15.75" hidden="1" x14ac:dyDescent="0.25">
      <c r="A36" s="112"/>
      <c r="B36" s="117" t="s">
        <v>280</v>
      </c>
      <c r="C36" s="120" t="s">
        <v>240</v>
      </c>
      <c r="D36" s="121">
        <f>'[2]Уточненный контингент 2020'!E27</f>
        <v>78</v>
      </c>
      <c r="E36" s="121">
        <f>'[2]Уточненный контингент 2020'!F27</f>
        <v>0</v>
      </c>
      <c r="F36" s="121">
        <f>'[2]Уточненный контингент 2020'!G27</f>
        <v>155</v>
      </c>
      <c r="G36" s="121">
        <f>'[2]Уточненный контингент 2020'!H27</f>
        <v>0</v>
      </c>
      <c r="H36" s="121">
        <f>'[2]Уточненный контингент 2020'!I27</f>
        <v>0</v>
      </c>
      <c r="I36" s="121">
        <f>'[2]Уточненный контингент 2020'!J27</f>
        <v>0</v>
      </c>
      <c r="J36" s="121">
        <f>'[2]Уточненный контингент 2020'!K27</f>
        <v>0</v>
      </c>
      <c r="K36" s="121">
        <f>'[2]Уточненный контингент 2020'!L27</f>
        <v>0</v>
      </c>
      <c r="L36" s="121">
        <f>'[2]Уточненный контингент 2020'!M27</f>
        <v>0</v>
      </c>
      <c r="M36" s="121">
        <f>'[2]Уточненный контингент 2020'!N27</f>
        <v>0</v>
      </c>
      <c r="N36" s="121">
        <f>'[2]Уточненный контингент 2020'!O27</f>
        <v>0</v>
      </c>
      <c r="O36" s="121">
        <f>'[2]Уточненный контингент 2020'!P27</f>
        <v>0</v>
      </c>
      <c r="P36" s="121">
        <f>'[2]Уточненный контингент 2020'!Q27</f>
        <v>0</v>
      </c>
      <c r="Q36" s="121">
        <f>'[2]Уточненный контингент 2020'!R27</f>
        <v>0</v>
      </c>
      <c r="R36" s="121">
        <f>'[2]Уточненный контингент 2020'!S27</f>
        <v>0</v>
      </c>
      <c r="S36" s="121">
        <f>'[2]Уточненный контингент 2020'!T27</f>
        <v>0</v>
      </c>
      <c r="T36" s="121">
        <f>'[2]Уточненный контингент 2020'!U27</f>
        <v>0</v>
      </c>
      <c r="U36" s="121">
        <f>'[2]Уточненный контингент 2020'!V27</f>
        <v>0</v>
      </c>
      <c r="V36" s="121">
        <f>'[2]Уточненный контингент 2020'!W27</f>
        <v>0</v>
      </c>
      <c r="W36" s="121">
        <f>'[2]Уточненный контингент 2020'!X27</f>
        <v>0</v>
      </c>
      <c r="X36" s="121">
        <f>'[2]Уточненный контингент 2020'!Y27</f>
        <v>0</v>
      </c>
      <c r="Y36" s="121">
        <f>'[2]Уточненный контингент 2020'!Z27</f>
        <v>0</v>
      </c>
      <c r="Z36" s="121">
        <f>'[2]Уточненный контингент 2020'!AA27</f>
        <v>0</v>
      </c>
      <c r="AA36" s="70">
        <f t="shared" si="9"/>
        <v>0</v>
      </c>
      <c r="AB36" s="121">
        <f>'[2]Уточненный контингент 2020'!AB27</f>
        <v>0</v>
      </c>
      <c r="AC36" s="121">
        <f>'[2]Уточненный контингент 2020'!AC27</f>
        <v>0</v>
      </c>
      <c r="AD36" s="121">
        <f>'[2]Уточненный контингент 2020'!AD27</f>
        <v>0</v>
      </c>
      <c r="AE36" s="121">
        <f>'[2]Уточненный контингент 2020'!AE27</f>
        <v>0</v>
      </c>
      <c r="AF36" s="121">
        <f>'[2]Уточненный контингент 2020'!AF27</f>
        <v>0</v>
      </c>
      <c r="AG36" s="121">
        <f>'[2]Уточненный контингент 2020'!AG27</f>
        <v>0</v>
      </c>
      <c r="AH36" s="121">
        <f>'[2]Уточненный контингент 2020'!AH27</f>
        <v>0</v>
      </c>
      <c r="AI36" s="121">
        <f>'[2]Уточненный контингент 2020'!AI27</f>
        <v>0</v>
      </c>
      <c r="AJ36" s="121">
        <f>'[2]Уточненный контингент 2020'!AJ27</f>
        <v>0</v>
      </c>
      <c r="AK36" s="70">
        <f t="shared" si="10"/>
        <v>0</v>
      </c>
      <c r="AL36" s="70">
        <f>'[2]Уточненный контингент 2020'!AK27</f>
        <v>0</v>
      </c>
      <c r="AM36" s="70">
        <f>'[2]Уточненный контингент 2020'!AL27</f>
        <v>0</v>
      </c>
      <c r="AN36" s="70">
        <f>'[2]Уточненный контингент 2020'!AM27</f>
        <v>0</v>
      </c>
      <c r="AO36" s="70">
        <f>'[2]Уточненный контингент 2020'!AN27</f>
        <v>0</v>
      </c>
      <c r="AP36" s="70">
        <f>'[2]Уточненный контингент 2020'!AO27</f>
        <v>0</v>
      </c>
      <c r="AQ36" s="70">
        <f>'[2]Уточненный контингент 2020'!AP27</f>
        <v>0</v>
      </c>
      <c r="AR36" s="70">
        <f>'[2]Уточненный контингент 2020'!AQ27</f>
        <v>0</v>
      </c>
      <c r="AS36" s="70">
        <f>'[2]Уточненный контингент 2020'!AR27</f>
        <v>0</v>
      </c>
      <c r="AT36" s="70">
        <f>'[2]Уточненный контингент 2020'!AS27</f>
        <v>0</v>
      </c>
      <c r="AU36" s="70">
        <f>'[2]Уточненный контингент 2020'!AT27</f>
        <v>0</v>
      </c>
      <c r="AV36" s="70">
        <f>'[2]Уточненный контингент 2020'!AU27</f>
        <v>0</v>
      </c>
      <c r="AW36" s="70">
        <f>'[2]Уточненный контингент 2020'!AV27</f>
        <v>0</v>
      </c>
      <c r="AX36" s="70">
        <f>'[2]Уточненный контингент 2020'!AW27</f>
        <v>0</v>
      </c>
      <c r="AY36" s="70">
        <f>'[2]Уточненный контингент 2020'!AX27</f>
        <v>0</v>
      </c>
      <c r="AZ36" s="70">
        <f>'[2]Уточненный контингент 2020'!AY27</f>
        <v>0</v>
      </c>
      <c r="BA36" s="70">
        <f>'[2]Уточненный контингент 2020'!AZ27</f>
        <v>0</v>
      </c>
      <c r="BB36" s="70">
        <f>'[2]Уточненный контингент 2020'!BA27</f>
        <v>0</v>
      </c>
      <c r="BC36" s="70">
        <f>'[2]Уточненный контингент 2020'!BB27</f>
        <v>0</v>
      </c>
      <c r="BD36" s="70">
        <f>'[2]Уточненный контингент 2020'!BC27</f>
        <v>0</v>
      </c>
      <c r="BE36" s="70">
        <f>'[2]Уточненный контингент 2020'!BD27</f>
        <v>0</v>
      </c>
      <c r="BF36" s="70">
        <f>'[2]Уточненный контингент 2020'!BE27</f>
        <v>0</v>
      </c>
      <c r="BG36" s="70">
        <f t="shared" si="11"/>
        <v>0</v>
      </c>
      <c r="BH36" s="70">
        <f>'[2]Уточненный контингент 2020'!BF27</f>
        <v>0</v>
      </c>
      <c r="BI36" s="70">
        <f>'[2]Уточненный контингент 2020'!BG27</f>
        <v>0</v>
      </c>
      <c r="BJ36" s="70">
        <f>'[2]Уточненный контингент 2020'!BH27</f>
        <v>0</v>
      </c>
      <c r="BK36" s="70">
        <f>'[2]Уточненный контингент 2020'!BI27</f>
        <v>0</v>
      </c>
      <c r="BL36" s="70">
        <f>'[2]Уточненный контингент 2020'!BJ27</f>
        <v>0</v>
      </c>
      <c r="BM36" s="70">
        <f>'[2]Уточненный контингент 2020'!BK27</f>
        <v>0</v>
      </c>
      <c r="BN36" s="70">
        <f>'[2]Уточненный контингент 2020'!BL27</f>
        <v>0</v>
      </c>
      <c r="BO36" s="70">
        <f>'[2]Уточненный контингент 2020'!BM27</f>
        <v>0</v>
      </c>
      <c r="BP36" s="70">
        <f t="shared" si="12"/>
        <v>0</v>
      </c>
      <c r="BQ36" s="70">
        <f>'[2]Уточненный контингент 2020'!BN27</f>
        <v>0</v>
      </c>
      <c r="BR36" s="70">
        <f>'[2]Уточненный контингент 2020'!BO27</f>
        <v>0</v>
      </c>
      <c r="BS36" s="70">
        <f>'[2]Уточненный контингент 2020'!BP27</f>
        <v>0</v>
      </c>
      <c r="BT36" s="70">
        <f>'[2]Уточненный контингент 2020'!BQ27</f>
        <v>0</v>
      </c>
      <c r="BU36" s="70">
        <f>'[2]Уточненный контингент 2020'!BR27</f>
        <v>0</v>
      </c>
      <c r="BV36" s="70">
        <f>'[2]Уточненный контингент 2020'!BS27</f>
        <v>0</v>
      </c>
      <c r="BW36" s="70">
        <f>'[2]Уточненный контингент 2020'!BT27</f>
        <v>0</v>
      </c>
      <c r="BX36" s="70">
        <f>'[2]Уточненный контингент 2020'!BU27</f>
        <v>0</v>
      </c>
      <c r="BY36" s="70">
        <f>'[2]Уточненный контингент 2020'!BV27</f>
        <v>0</v>
      </c>
      <c r="BZ36" s="70">
        <f>'[2]Уточненный контингент 2020'!BW27</f>
        <v>0</v>
      </c>
      <c r="CA36" s="70">
        <f>'[2]Уточненный контингент 2020'!BX27</f>
        <v>0</v>
      </c>
      <c r="CB36" s="70">
        <f>'[2]Уточненный контингент 2020'!BY27</f>
        <v>0</v>
      </c>
      <c r="CC36" s="70">
        <f>'[2]Уточненный контингент 2020'!BZ27</f>
        <v>0</v>
      </c>
      <c r="CD36" s="70">
        <f t="shared" si="13"/>
        <v>0</v>
      </c>
      <c r="CE36" s="70">
        <f>'[2]Уточненный контингент 2020'!CA27</f>
        <v>0</v>
      </c>
      <c r="CF36" s="70">
        <f>'[2]Уточненный контингент 2020'!CB27</f>
        <v>0</v>
      </c>
      <c r="CG36" s="70">
        <f>'[2]Уточненный контингент 2020'!CC27</f>
        <v>0</v>
      </c>
      <c r="CH36" s="70">
        <f>'[2]Уточненный контингент 2020'!CD27</f>
        <v>0</v>
      </c>
      <c r="CI36" s="70">
        <f>'[2]Уточненный контингент 2020'!CE27</f>
        <v>0</v>
      </c>
      <c r="CJ36" s="70">
        <f>'[2]Уточненный контингент 2020'!CF27</f>
        <v>0</v>
      </c>
      <c r="CK36" s="70">
        <f>'[2]Уточненный контингент 2020'!CG27</f>
        <v>0</v>
      </c>
      <c r="CL36" s="70">
        <f>'[2]Уточненный контингент 2020'!CH27</f>
        <v>0</v>
      </c>
      <c r="CM36" s="70">
        <f>'[2]Уточненный контингент 2020'!CI27</f>
        <v>0</v>
      </c>
      <c r="CN36" s="70">
        <f>'[2]Уточненный контингент 2020'!CJ27</f>
        <v>0</v>
      </c>
      <c r="CO36" s="70">
        <f>'[2]Уточненный контингент 2020'!CK27</f>
        <v>0</v>
      </c>
      <c r="CP36" s="70">
        <f>'[2]Уточненный контингент 2020'!CL27</f>
        <v>0</v>
      </c>
      <c r="CQ36" s="70">
        <f>'[2]Уточненный контингент 2020'!CM27</f>
        <v>0</v>
      </c>
      <c r="CR36" s="70">
        <f>'[2]Уточненный контингент 2020'!CN27</f>
        <v>0</v>
      </c>
      <c r="CS36" s="70">
        <f t="shared" si="14"/>
        <v>0</v>
      </c>
      <c r="CT36" s="70">
        <f>'[2]Уточненный контингент 2020'!CO27</f>
        <v>0</v>
      </c>
      <c r="CU36" s="70">
        <f>'[2]Уточненный контингент 2020'!CP27</f>
        <v>0</v>
      </c>
      <c r="CV36" s="70">
        <f>'[2]Уточненный контингент 2020'!CQ27</f>
        <v>0</v>
      </c>
      <c r="CW36" s="70">
        <f>'[2]Уточненный контингент 2020'!CR27</f>
        <v>0</v>
      </c>
      <c r="CX36" s="70">
        <f>'[2]Уточненный контингент 2020'!CS27</f>
        <v>0</v>
      </c>
      <c r="CY36" s="70">
        <f t="shared" si="15"/>
        <v>233</v>
      </c>
      <c r="CZ36" s="70">
        <f t="shared" si="16"/>
        <v>0</v>
      </c>
      <c r="DA36" s="70">
        <f t="shared" si="17"/>
        <v>233</v>
      </c>
      <c r="DB36" s="70">
        <f t="shared" si="18"/>
        <v>0</v>
      </c>
      <c r="DC36" s="70">
        <f>'[2]Уточненный контингент 2020'!CU27</f>
        <v>0</v>
      </c>
      <c r="DD36" s="70">
        <f>'[2]Уточненный контингент 2020'!CV27</f>
        <v>0</v>
      </c>
      <c r="DE36" s="70">
        <f>'[2]Уточненный контингент 2020'!CW27</f>
        <v>0</v>
      </c>
      <c r="DF36" s="70">
        <f>'[2]Уточненный контингент 2020'!CX27</f>
        <v>0</v>
      </c>
      <c r="DG36" s="70">
        <f>'[2]Уточненный контингент 2020'!CY27</f>
        <v>0</v>
      </c>
      <c r="DH36" s="70">
        <f>'[2]Уточненный контингент 2020'!CZ27</f>
        <v>0</v>
      </c>
      <c r="DI36" s="70">
        <f>'[2]Уточненный контингент 2020'!DA27</f>
        <v>0</v>
      </c>
      <c r="DJ36" s="70">
        <f>'[2]Уточненный контингент 2020'!DB27</f>
        <v>0</v>
      </c>
      <c r="DK36" s="70">
        <f>'[2]Уточненный контингент 2020'!DC27</f>
        <v>0</v>
      </c>
      <c r="DL36" s="70">
        <f>'[2]Уточненный контингент 2020'!DD27</f>
        <v>0</v>
      </c>
      <c r="DM36" s="70">
        <f>'[2]Уточненный контингент 2020'!DE27</f>
        <v>0</v>
      </c>
      <c r="DN36" s="70">
        <f>'[2]Уточненный контингент 2020'!DF27</f>
        <v>0</v>
      </c>
      <c r="DO36" s="70">
        <f>'[2]Уточненный контингент 2020'!DG27</f>
        <v>0</v>
      </c>
      <c r="DP36" s="70">
        <f>'[2]Уточненный контингент 2020'!DH27</f>
        <v>0</v>
      </c>
      <c r="DQ36" s="70">
        <f>'[2]Уточненный контингент 2020'!DI27</f>
        <v>0</v>
      </c>
      <c r="DR36" s="70">
        <f>'[2]Уточненный контингент 2020'!DJ27</f>
        <v>0</v>
      </c>
      <c r="DS36" s="70">
        <f>'[2]Уточненный контингент 2020'!DK27</f>
        <v>0</v>
      </c>
      <c r="DT36" s="70">
        <f t="shared" si="19"/>
        <v>0</v>
      </c>
      <c r="DU36" s="70">
        <f>'[2]Уточненный контингент 2020'!DM27</f>
        <v>0</v>
      </c>
      <c r="DV36" s="70">
        <f>'[2]Уточненный контингент 2020'!DN27</f>
        <v>0</v>
      </c>
      <c r="DW36" s="70">
        <f>'[2]Уточненный контингент 2020'!DO27</f>
        <v>0</v>
      </c>
      <c r="DX36" s="70">
        <f>'[2]Уточненный контингент 2020'!DP27</f>
        <v>0</v>
      </c>
      <c r="DY36" s="70">
        <f>'[2]Уточненный контингент 2020'!DQ27</f>
        <v>0</v>
      </c>
      <c r="DZ36" s="70">
        <f>'[2]Уточненный контингент 2020'!DR27</f>
        <v>0</v>
      </c>
      <c r="EA36" s="70">
        <f>'[2]Уточненный контингент 2020'!DS27</f>
        <v>0</v>
      </c>
      <c r="EB36" s="70">
        <f>'[2]Уточненный контингент 2020'!DT27</f>
        <v>0</v>
      </c>
      <c r="EC36" s="70">
        <f>'[2]Уточненный контингент 2020'!DU27</f>
        <v>0</v>
      </c>
      <c r="ED36" s="70">
        <f>'[2]Уточненный контингент 2020'!DV27</f>
        <v>0</v>
      </c>
      <c r="EE36" s="70">
        <f>'[2]Уточненный контингент 2020'!DW27</f>
        <v>0</v>
      </c>
      <c r="EF36" s="70">
        <f>'[2]Уточненный контингент 2020'!DX27</f>
        <v>0</v>
      </c>
      <c r="EG36" s="70">
        <f>'[2]Уточненный контингент 2020'!DY27</f>
        <v>0</v>
      </c>
      <c r="EH36" s="70">
        <f>'[2]Уточненный контингент 2020'!DZ27</f>
        <v>0</v>
      </c>
      <c r="EI36" s="70">
        <f>'[2]Уточненный контингент 2020'!EA27</f>
        <v>0</v>
      </c>
      <c r="EJ36" s="70">
        <f>'[2]Уточненный контингент 2020'!EB27</f>
        <v>0</v>
      </c>
      <c r="EK36" s="70">
        <f>'[2]Уточненный контингент 2020'!EC27</f>
        <v>0</v>
      </c>
      <c r="EL36" s="68"/>
    </row>
    <row r="37" spans="1:142" s="71" customFormat="1" ht="15.75" hidden="1" x14ac:dyDescent="0.25">
      <c r="A37" s="112"/>
      <c r="B37" s="117" t="s">
        <v>281</v>
      </c>
      <c r="C37" s="120" t="s">
        <v>240</v>
      </c>
      <c r="D37" s="121">
        <f>'[2]Уточненный контингент 2020'!E28</f>
        <v>82</v>
      </c>
      <c r="E37" s="121">
        <f>'[2]Уточненный контингент 2020'!F28</f>
        <v>0</v>
      </c>
      <c r="F37" s="121">
        <f>'[2]Уточненный контингент 2020'!G28</f>
        <v>0</v>
      </c>
      <c r="G37" s="121">
        <f>'[2]Уточненный контингент 2020'!H28</f>
        <v>0</v>
      </c>
      <c r="H37" s="121">
        <f>'[2]Уточненный контингент 2020'!I28</f>
        <v>0</v>
      </c>
      <c r="I37" s="121">
        <f>'[2]Уточненный контингент 2020'!J28</f>
        <v>0</v>
      </c>
      <c r="J37" s="121">
        <f>'[2]Уточненный контингент 2020'!K28</f>
        <v>0</v>
      </c>
      <c r="K37" s="121">
        <f>'[2]Уточненный контингент 2020'!L28</f>
        <v>0</v>
      </c>
      <c r="L37" s="121">
        <f>'[2]Уточненный контингент 2020'!M28</f>
        <v>0</v>
      </c>
      <c r="M37" s="121">
        <f>'[2]Уточненный контингент 2020'!N28</f>
        <v>0</v>
      </c>
      <c r="N37" s="121">
        <f>'[2]Уточненный контингент 2020'!O28</f>
        <v>0</v>
      </c>
      <c r="O37" s="121">
        <f>'[2]Уточненный контингент 2020'!P28</f>
        <v>0</v>
      </c>
      <c r="P37" s="121">
        <f>'[2]Уточненный контингент 2020'!Q28</f>
        <v>0</v>
      </c>
      <c r="Q37" s="121">
        <f>'[2]Уточненный контингент 2020'!R28</f>
        <v>0</v>
      </c>
      <c r="R37" s="121">
        <f>'[2]Уточненный контингент 2020'!S28</f>
        <v>0</v>
      </c>
      <c r="S37" s="121">
        <f>'[2]Уточненный контингент 2020'!T28</f>
        <v>0</v>
      </c>
      <c r="T37" s="121">
        <f>'[2]Уточненный контингент 2020'!U28</f>
        <v>0</v>
      </c>
      <c r="U37" s="121">
        <f>'[2]Уточненный контингент 2020'!V28</f>
        <v>0</v>
      </c>
      <c r="V37" s="121">
        <f>'[2]Уточненный контингент 2020'!W28</f>
        <v>0</v>
      </c>
      <c r="W37" s="121">
        <f>'[2]Уточненный контингент 2020'!X28</f>
        <v>0</v>
      </c>
      <c r="X37" s="121">
        <f>'[2]Уточненный контингент 2020'!Y28</f>
        <v>0</v>
      </c>
      <c r="Y37" s="121">
        <f>'[2]Уточненный контингент 2020'!Z28</f>
        <v>0</v>
      </c>
      <c r="Z37" s="121">
        <f>'[2]Уточненный контингент 2020'!AA28</f>
        <v>0</v>
      </c>
      <c r="AA37" s="70">
        <f t="shared" si="9"/>
        <v>0</v>
      </c>
      <c r="AB37" s="121">
        <f>'[2]Уточненный контингент 2020'!AB28</f>
        <v>0</v>
      </c>
      <c r="AC37" s="121">
        <f>'[2]Уточненный контингент 2020'!AC28</f>
        <v>0</v>
      </c>
      <c r="AD37" s="121">
        <f>'[2]Уточненный контингент 2020'!AD28</f>
        <v>0</v>
      </c>
      <c r="AE37" s="121">
        <f>'[2]Уточненный контингент 2020'!AE28</f>
        <v>0</v>
      </c>
      <c r="AF37" s="121">
        <f>'[2]Уточненный контингент 2020'!AF28</f>
        <v>0</v>
      </c>
      <c r="AG37" s="121">
        <f>'[2]Уточненный контингент 2020'!AG28</f>
        <v>0</v>
      </c>
      <c r="AH37" s="121">
        <f>'[2]Уточненный контингент 2020'!AH28</f>
        <v>0</v>
      </c>
      <c r="AI37" s="121">
        <f>'[2]Уточненный контингент 2020'!AI28</f>
        <v>0</v>
      </c>
      <c r="AJ37" s="121">
        <f>'[2]Уточненный контингент 2020'!AJ28</f>
        <v>0</v>
      </c>
      <c r="AK37" s="70">
        <f t="shared" si="10"/>
        <v>0</v>
      </c>
      <c r="AL37" s="70">
        <f>'[2]Уточненный контингент 2020'!AK28</f>
        <v>0</v>
      </c>
      <c r="AM37" s="70">
        <f>'[2]Уточненный контингент 2020'!AL28</f>
        <v>0</v>
      </c>
      <c r="AN37" s="70">
        <f>'[2]Уточненный контингент 2020'!AM28</f>
        <v>0</v>
      </c>
      <c r="AO37" s="70">
        <f>'[2]Уточненный контингент 2020'!AN28</f>
        <v>0</v>
      </c>
      <c r="AP37" s="70">
        <f>'[2]Уточненный контингент 2020'!AO28</f>
        <v>0</v>
      </c>
      <c r="AQ37" s="70">
        <f>'[2]Уточненный контингент 2020'!AP28</f>
        <v>0</v>
      </c>
      <c r="AR37" s="70">
        <f>'[2]Уточненный контингент 2020'!AQ28</f>
        <v>0</v>
      </c>
      <c r="AS37" s="70">
        <f>'[2]Уточненный контингент 2020'!AR28</f>
        <v>0</v>
      </c>
      <c r="AT37" s="70">
        <f>'[2]Уточненный контингент 2020'!AS28</f>
        <v>0</v>
      </c>
      <c r="AU37" s="70">
        <f>'[2]Уточненный контингент 2020'!AT28</f>
        <v>0</v>
      </c>
      <c r="AV37" s="70">
        <f>'[2]Уточненный контингент 2020'!AU28</f>
        <v>0</v>
      </c>
      <c r="AW37" s="70">
        <f>'[2]Уточненный контингент 2020'!AV28</f>
        <v>0</v>
      </c>
      <c r="AX37" s="70">
        <f>'[2]Уточненный контингент 2020'!AW28</f>
        <v>0</v>
      </c>
      <c r="AY37" s="70">
        <f>'[2]Уточненный контингент 2020'!AX28</f>
        <v>0</v>
      </c>
      <c r="AZ37" s="70">
        <f>'[2]Уточненный контингент 2020'!AY28</f>
        <v>0</v>
      </c>
      <c r="BA37" s="70">
        <f>'[2]Уточненный контингент 2020'!AZ28</f>
        <v>0</v>
      </c>
      <c r="BB37" s="70">
        <f>'[2]Уточненный контингент 2020'!BA28</f>
        <v>0</v>
      </c>
      <c r="BC37" s="70">
        <f>'[2]Уточненный контингент 2020'!BB28</f>
        <v>0</v>
      </c>
      <c r="BD37" s="70">
        <f>'[2]Уточненный контингент 2020'!BC28</f>
        <v>0</v>
      </c>
      <c r="BE37" s="70">
        <f>'[2]Уточненный контингент 2020'!BD28</f>
        <v>0</v>
      </c>
      <c r="BF37" s="70">
        <f>'[2]Уточненный контингент 2020'!BE28</f>
        <v>0</v>
      </c>
      <c r="BG37" s="70">
        <f t="shared" si="11"/>
        <v>0</v>
      </c>
      <c r="BH37" s="70">
        <f>'[2]Уточненный контингент 2020'!BF28</f>
        <v>0</v>
      </c>
      <c r="BI37" s="70">
        <f>'[2]Уточненный контингент 2020'!BG28</f>
        <v>0</v>
      </c>
      <c r="BJ37" s="70">
        <f>'[2]Уточненный контингент 2020'!BH28</f>
        <v>0</v>
      </c>
      <c r="BK37" s="70">
        <f>'[2]Уточненный контингент 2020'!BI28</f>
        <v>40</v>
      </c>
      <c r="BL37" s="70">
        <f>'[2]Уточненный контингент 2020'!BJ28</f>
        <v>97</v>
      </c>
      <c r="BM37" s="70">
        <f>'[2]Уточненный контингент 2020'!BK28</f>
        <v>0</v>
      </c>
      <c r="BN37" s="70">
        <f>'[2]Уточненный контингент 2020'!BL28</f>
        <v>0</v>
      </c>
      <c r="BO37" s="70">
        <f>'[2]Уточненный контингент 2020'!BM28</f>
        <v>0</v>
      </c>
      <c r="BP37" s="70">
        <f t="shared" si="12"/>
        <v>0</v>
      </c>
      <c r="BQ37" s="70">
        <f>'[2]Уточненный контингент 2020'!BN28</f>
        <v>0</v>
      </c>
      <c r="BR37" s="70">
        <f>'[2]Уточненный контингент 2020'!BO28</f>
        <v>0</v>
      </c>
      <c r="BS37" s="70">
        <f>'[2]Уточненный контингент 2020'!BP28</f>
        <v>0</v>
      </c>
      <c r="BT37" s="70">
        <f>'[2]Уточненный контингент 2020'!BQ28</f>
        <v>0</v>
      </c>
      <c r="BU37" s="70">
        <f>'[2]Уточненный контингент 2020'!BR28</f>
        <v>0</v>
      </c>
      <c r="BV37" s="70">
        <f>'[2]Уточненный контингент 2020'!BS28</f>
        <v>0</v>
      </c>
      <c r="BW37" s="70">
        <f>'[2]Уточненный контингент 2020'!BT28</f>
        <v>0</v>
      </c>
      <c r="BX37" s="70">
        <f>'[2]Уточненный контингент 2020'!BU28</f>
        <v>0</v>
      </c>
      <c r="BY37" s="70">
        <f>'[2]Уточненный контингент 2020'!BV28</f>
        <v>0</v>
      </c>
      <c r="BZ37" s="70">
        <f>'[2]Уточненный контингент 2020'!BW28</f>
        <v>0</v>
      </c>
      <c r="CA37" s="70">
        <f>'[2]Уточненный контингент 2020'!BX28</f>
        <v>0</v>
      </c>
      <c r="CB37" s="70">
        <f>'[2]Уточненный контингент 2020'!BY28</f>
        <v>0</v>
      </c>
      <c r="CC37" s="70">
        <f>'[2]Уточненный контингент 2020'!BZ28</f>
        <v>0</v>
      </c>
      <c r="CD37" s="70">
        <f t="shared" si="13"/>
        <v>0</v>
      </c>
      <c r="CE37" s="70">
        <f>'[2]Уточненный контингент 2020'!CA28</f>
        <v>0</v>
      </c>
      <c r="CF37" s="70">
        <f>'[2]Уточненный контингент 2020'!CB28</f>
        <v>0</v>
      </c>
      <c r="CG37" s="70">
        <f>'[2]Уточненный контингент 2020'!CC28</f>
        <v>0</v>
      </c>
      <c r="CH37" s="70">
        <f>'[2]Уточненный контингент 2020'!CD28</f>
        <v>0</v>
      </c>
      <c r="CI37" s="70">
        <f>'[2]Уточненный контингент 2020'!CE28</f>
        <v>0</v>
      </c>
      <c r="CJ37" s="70">
        <f>'[2]Уточненный контингент 2020'!CF28</f>
        <v>0</v>
      </c>
      <c r="CK37" s="70">
        <f>'[2]Уточненный контингент 2020'!CG28</f>
        <v>0</v>
      </c>
      <c r="CL37" s="70">
        <f>'[2]Уточненный контингент 2020'!CH28</f>
        <v>0</v>
      </c>
      <c r="CM37" s="70">
        <f>'[2]Уточненный контингент 2020'!CI28</f>
        <v>0</v>
      </c>
      <c r="CN37" s="70">
        <f>'[2]Уточненный контингент 2020'!CJ28</f>
        <v>0</v>
      </c>
      <c r="CO37" s="70">
        <f>'[2]Уточненный контингент 2020'!CK28</f>
        <v>0</v>
      </c>
      <c r="CP37" s="70">
        <f>'[2]Уточненный контингент 2020'!CL28</f>
        <v>0</v>
      </c>
      <c r="CQ37" s="70">
        <f>'[2]Уточненный контингент 2020'!CM28</f>
        <v>0</v>
      </c>
      <c r="CR37" s="70">
        <f>'[2]Уточненный контингент 2020'!CN28</f>
        <v>0</v>
      </c>
      <c r="CS37" s="70">
        <f t="shared" si="14"/>
        <v>0</v>
      </c>
      <c r="CT37" s="70">
        <f>'[2]Уточненный контингент 2020'!CO28</f>
        <v>0</v>
      </c>
      <c r="CU37" s="70">
        <f>'[2]Уточненный контингент 2020'!CP28</f>
        <v>0</v>
      </c>
      <c r="CV37" s="70">
        <f>'[2]Уточненный контингент 2020'!CQ28</f>
        <v>0</v>
      </c>
      <c r="CW37" s="70">
        <f>'[2]Уточненный контингент 2020'!CR28</f>
        <v>0</v>
      </c>
      <c r="CX37" s="70">
        <f>'[2]Уточненный контингент 2020'!CS28</f>
        <v>0</v>
      </c>
      <c r="CY37" s="70">
        <f t="shared" si="15"/>
        <v>219</v>
      </c>
      <c r="CZ37" s="70">
        <f t="shared" si="16"/>
        <v>137</v>
      </c>
      <c r="DA37" s="70">
        <f t="shared" si="17"/>
        <v>82</v>
      </c>
      <c r="DB37" s="70">
        <f t="shared" si="18"/>
        <v>0</v>
      </c>
      <c r="DC37" s="70">
        <f>'[2]Уточненный контингент 2020'!CU28</f>
        <v>0</v>
      </c>
      <c r="DD37" s="70">
        <f>'[2]Уточненный контингент 2020'!CV28</f>
        <v>0</v>
      </c>
      <c r="DE37" s="70">
        <f>'[2]Уточненный контингент 2020'!CW28</f>
        <v>0</v>
      </c>
      <c r="DF37" s="70">
        <f>'[2]Уточненный контингент 2020'!CX28</f>
        <v>0</v>
      </c>
      <c r="DG37" s="70">
        <f>'[2]Уточненный контингент 2020'!CY28</f>
        <v>0</v>
      </c>
      <c r="DH37" s="70">
        <f>'[2]Уточненный контингент 2020'!CZ28</f>
        <v>0</v>
      </c>
      <c r="DI37" s="70">
        <f>'[2]Уточненный контингент 2020'!DA28</f>
        <v>0</v>
      </c>
      <c r="DJ37" s="70">
        <f>'[2]Уточненный контингент 2020'!DB28</f>
        <v>0</v>
      </c>
      <c r="DK37" s="70">
        <f>'[2]Уточненный контингент 2020'!DC28</f>
        <v>0</v>
      </c>
      <c r="DL37" s="70">
        <f>'[2]Уточненный контингент 2020'!DD28</f>
        <v>0</v>
      </c>
      <c r="DM37" s="70">
        <f>'[2]Уточненный контингент 2020'!DE28</f>
        <v>0</v>
      </c>
      <c r="DN37" s="70">
        <f>'[2]Уточненный контингент 2020'!DF28</f>
        <v>0</v>
      </c>
      <c r="DO37" s="70">
        <f>'[2]Уточненный контингент 2020'!DG28</f>
        <v>0</v>
      </c>
      <c r="DP37" s="70">
        <f>'[2]Уточненный контингент 2020'!DH28</f>
        <v>0</v>
      </c>
      <c r="DQ37" s="70">
        <f>'[2]Уточненный контингент 2020'!DI28</f>
        <v>0</v>
      </c>
      <c r="DR37" s="70">
        <f>'[2]Уточненный контингент 2020'!DJ28</f>
        <v>0</v>
      </c>
      <c r="DS37" s="70">
        <f>'[2]Уточненный контингент 2020'!DK28</f>
        <v>0</v>
      </c>
      <c r="DT37" s="70">
        <f t="shared" si="19"/>
        <v>65</v>
      </c>
      <c r="DU37" s="70">
        <f>'[2]Уточненный контингент 2020'!DM28</f>
        <v>65</v>
      </c>
      <c r="DV37" s="70">
        <f>'[2]Уточненный контингент 2020'!DN28</f>
        <v>0</v>
      </c>
      <c r="DW37" s="70">
        <f>'[2]Уточненный контингент 2020'!DO28</f>
        <v>0</v>
      </c>
      <c r="DX37" s="70">
        <f>'[2]Уточненный контингент 2020'!DP28</f>
        <v>0</v>
      </c>
      <c r="DY37" s="70">
        <f>'[2]Уточненный контингент 2020'!DQ28</f>
        <v>0</v>
      </c>
      <c r="DZ37" s="70">
        <f>'[2]Уточненный контингент 2020'!DR28</f>
        <v>0</v>
      </c>
      <c r="EA37" s="70">
        <f>'[2]Уточненный контингент 2020'!DS28</f>
        <v>0</v>
      </c>
      <c r="EB37" s="70">
        <f>'[2]Уточненный контингент 2020'!DT28</f>
        <v>0</v>
      </c>
      <c r="EC37" s="70">
        <f>'[2]Уточненный контингент 2020'!DU28</f>
        <v>0</v>
      </c>
      <c r="ED37" s="70">
        <f>'[2]Уточненный контингент 2020'!DV28</f>
        <v>0</v>
      </c>
      <c r="EE37" s="70">
        <f>'[2]Уточненный контингент 2020'!DW28</f>
        <v>0</v>
      </c>
      <c r="EF37" s="70">
        <f>'[2]Уточненный контингент 2020'!DX28</f>
        <v>0</v>
      </c>
      <c r="EG37" s="70">
        <f>'[2]Уточненный контингент 2020'!DY28</f>
        <v>0</v>
      </c>
      <c r="EH37" s="70">
        <f>'[2]Уточненный контингент 2020'!DZ28</f>
        <v>0</v>
      </c>
      <c r="EI37" s="70">
        <f>'[2]Уточненный контингент 2020'!EA28</f>
        <v>0</v>
      </c>
      <c r="EJ37" s="70">
        <f>'[2]Уточненный контингент 2020'!EB28</f>
        <v>0</v>
      </c>
      <c r="EK37" s="70">
        <f>'[2]Уточненный контингент 2020'!EC28</f>
        <v>0</v>
      </c>
      <c r="EL37" s="68"/>
    </row>
    <row r="38" spans="1:142" s="71" customFormat="1" ht="15.75" hidden="1" x14ac:dyDescent="0.25">
      <c r="A38" s="157"/>
      <c r="B38" s="117" t="s">
        <v>282</v>
      </c>
      <c r="C38" s="120" t="s">
        <v>240</v>
      </c>
      <c r="D38" s="121">
        <f>'[2]Уточненный контингент 2020'!E29</f>
        <v>43</v>
      </c>
      <c r="E38" s="121">
        <f>'[2]Уточненный контингент 2020'!F29</f>
        <v>0</v>
      </c>
      <c r="F38" s="121">
        <f>'[2]Уточненный контингент 2020'!G29</f>
        <v>58</v>
      </c>
      <c r="G38" s="121">
        <f>'[2]Уточненный контингент 2020'!H29</f>
        <v>0</v>
      </c>
      <c r="H38" s="121">
        <f>'[2]Уточненный контингент 2020'!I29</f>
        <v>14</v>
      </c>
      <c r="I38" s="121">
        <f>'[2]Уточненный контингент 2020'!J29</f>
        <v>0</v>
      </c>
      <c r="J38" s="121">
        <f>'[2]Уточненный контингент 2020'!K29</f>
        <v>0</v>
      </c>
      <c r="K38" s="121">
        <f>'[2]Уточненный контингент 2020'!L29</f>
        <v>0</v>
      </c>
      <c r="L38" s="121">
        <f>'[2]Уточненный контингент 2020'!M29</f>
        <v>0</v>
      </c>
      <c r="M38" s="121">
        <f>'[2]Уточненный контингент 2020'!N29</f>
        <v>0</v>
      </c>
      <c r="N38" s="121">
        <f>'[2]Уточненный контингент 2020'!O29</f>
        <v>0</v>
      </c>
      <c r="O38" s="121">
        <f>'[2]Уточненный контингент 2020'!P29</f>
        <v>0</v>
      </c>
      <c r="P38" s="121">
        <f>'[2]Уточненный контингент 2020'!Q29</f>
        <v>0</v>
      </c>
      <c r="Q38" s="121">
        <f>'[2]Уточненный контингент 2020'!R29</f>
        <v>0</v>
      </c>
      <c r="R38" s="121">
        <f>'[2]Уточненный контингент 2020'!S29</f>
        <v>0</v>
      </c>
      <c r="S38" s="121">
        <f>'[2]Уточненный контингент 2020'!T29</f>
        <v>0</v>
      </c>
      <c r="T38" s="121">
        <f>'[2]Уточненный контингент 2020'!U29</f>
        <v>0</v>
      </c>
      <c r="U38" s="121">
        <f>'[2]Уточненный контингент 2020'!V29</f>
        <v>0</v>
      </c>
      <c r="V38" s="121">
        <f>'[2]Уточненный контингент 2020'!W29</f>
        <v>0</v>
      </c>
      <c r="W38" s="121">
        <f>'[2]Уточненный контингент 2020'!X29</f>
        <v>0</v>
      </c>
      <c r="X38" s="121">
        <f>'[2]Уточненный контингент 2020'!Y29</f>
        <v>0</v>
      </c>
      <c r="Y38" s="121">
        <f>'[2]Уточненный контингент 2020'!Z29</f>
        <v>0</v>
      </c>
      <c r="Z38" s="121">
        <f>'[2]Уточненный контингент 2020'!AA29</f>
        <v>0</v>
      </c>
      <c r="AA38" s="70">
        <f t="shared" si="9"/>
        <v>0</v>
      </c>
      <c r="AB38" s="121">
        <f>'[2]Уточненный контингент 2020'!AB29</f>
        <v>0</v>
      </c>
      <c r="AC38" s="121">
        <f>'[2]Уточненный контингент 2020'!AC29</f>
        <v>0</v>
      </c>
      <c r="AD38" s="121">
        <f>'[2]Уточненный контингент 2020'!AD29</f>
        <v>0</v>
      </c>
      <c r="AE38" s="121">
        <f>'[2]Уточненный контингент 2020'!AE29</f>
        <v>0</v>
      </c>
      <c r="AF38" s="121">
        <f>'[2]Уточненный контингент 2020'!AF29</f>
        <v>0</v>
      </c>
      <c r="AG38" s="121">
        <f>'[2]Уточненный контингент 2020'!AG29</f>
        <v>0</v>
      </c>
      <c r="AH38" s="121">
        <f>'[2]Уточненный контингент 2020'!AH29</f>
        <v>0</v>
      </c>
      <c r="AI38" s="121">
        <f>'[2]Уточненный контингент 2020'!AI29</f>
        <v>0</v>
      </c>
      <c r="AJ38" s="121">
        <f>'[2]Уточненный контингент 2020'!AJ29</f>
        <v>0</v>
      </c>
      <c r="AK38" s="70">
        <f t="shared" si="10"/>
        <v>0</v>
      </c>
      <c r="AL38" s="70">
        <f>'[2]Уточненный контингент 2020'!AK29</f>
        <v>0</v>
      </c>
      <c r="AM38" s="70">
        <f>'[2]Уточненный контингент 2020'!AL29</f>
        <v>0</v>
      </c>
      <c r="AN38" s="70">
        <f>'[2]Уточненный контингент 2020'!AM29</f>
        <v>0</v>
      </c>
      <c r="AO38" s="70">
        <f>'[2]Уточненный контингент 2020'!AN29</f>
        <v>0</v>
      </c>
      <c r="AP38" s="70">
        <f>'[2]Уточненный контингент 2020'!AO29</f>
        <v>0</v>
      </c>
      <c r="AQ38" s="70">
        <f>'[2]Уточненный контингент 2020'!AP29</f>
        <v>0</v>
      </c>
      <c r="AR38" s="70">
        <f>'[2]Уточненный контингент 2020'!AQ29</f>
        <v>0</v>
      </c>
      <c r="AS38" s="70">
        <f>'[2]Уточненный контингент 2020'!AR29</f>
        <v>0</v>
      </c>
      <c r="AT38" s="70">
        <f>'[2]Уточненный контингент 2020'!AS29</f>
        <v>0</v>
      </c>
      <c r="AU38" s="70">
        <f>'[2]Уточненный контингент 2020'!AT29</f>
        <v>0</v>
      </c>
      <c r="AV38" s="70">
        <f>'[2]Уточненный контингент 2020'!AU29</f>
        <v>0</v>
      </c>
      <c r="AW38" s="70">
        <f>'[2]Уточненный контингент 2020'!AV29</f>
        <v>0</v>
      </c>
      <c r="AX38" s="70">
        <f>'[2]Уточненный контингент 2020'!AW29</f>
        <v>0</v>
      </c>
      <c r="AY38" s="70">
        <f>'[2]Уточненный контингент 2020'!AX29</f>
        <v>0</v>
      </c>
      <c r="AZ38" s="70">
        <f>'[2]Уточненный контингент 2020'!AY29</f>
        <v>0</v>
      </c>
      <c r="BA38" s="70">
        <f>'[2]Уточненный контингент 2020'!AZ29</f>
        <v>0</v>
      </c>
      <c r="BB38" s="70">
        <f>'[2]Уточненный контингент 2020'!BA29</f>
        <v>0</v>
      </c>
      <c r="BC38" s="70">
        <f>'[2]Уточненный контингент 2020'!BB29</f>
        <v>0</v>
      </c>
      <c r="BD38" s="70">
        <f>'[2]Уточненный контингент 2020'!BC29</f>
        <v>0</v>
      </c>
      <c r="BE38" s="70">
        <f>'[2]Уточненный контингент 2020'!BD29</f>
        <v>0</v>
      </c>
      <c r="BF38" s="70">
        <f>'[2]Уточненный контингент 2020'!BE29</f>
        <v>0</v>
      </c>
      <c r="BG38" s="70">
        <f t="shared" si="11"/>
        <v>0</v>
      </c>
      <c r="BH38" s="70">
        <f>'[2]Уточненный контингент 2020'!BF29</f>
        <v>0</v>
      </c>
      <c r="BI38" s="70">
        <f>'[2]Уточненный контингент 2020'!BG29</f>
        <v>0</v>
      </c>
      <c r="BJ38" s="70">
        <f>'[2]Уточненный контингент 2020'!BH29</f>
        <v>0</v>
      </c>
      <c r="BK38" s="70">
        <f>'[2]Уточненный контингент 2020'!BI29</f>
        <v>0</v>
      </c>
      <c r="BL38" s="70">
        <f>'[2]Уточненный контингент 2020'!BJ29</f>
        <v>0</v>
      </c>
      <c r="BM38" s="70">
        <f>'[2]Уточненный контингент 2020'!BK29</f>
        <v>0</v>
      </c>
      <c r="BN38" s="70">
        <f>'[2]Уточненный контингент 2020'!BL29</f>
        <v>0</v>
      </c>
      <c r="BO38" s="70">
        <f>'[2]Уточненный контингент 2020'!BM29</f>
        <v>0</v>
      </c>
      <c r="BP38" s="70">
        <f t="shared" si="12"/>
        <v>0</v>
      </c>
      <c r="BQ38" s="70">
        <f>'[2]Уточненный контингент 2020'!BN29</f>
        <v>0</v>
      </c>
      <c r="BR38" s="70">
        <f>'[2]Уточненный контингент 2020'!BO29</f>
        <v>0</v>
      </c>
      <c r="BS38" s="70">
        <f>'[2]Уточненный контингент 2020'!BP29</f>
        <v>0</v>
      </c>
      <c r="BT38" s="70">
        <f>'[2]Уточненный контингент 2020'!BQ29</f>
        <v>0</v>
      </c>
      <c r="BU38" s="70">
        <f>'[2]Уточненный контингент 2020'!BR29</f>
        <v>0</v>
      </c>
      <c r="BV38" s="70">
        <f>'[2]Уточненный контингент 2020'!BS29</f>
        <v>0</v>
      </c>
      <c r="BW38" s="70">
        <f>'[2]Уточненный контингент 2020'!BT29</f>
        <v>0</v>
      </c>
      <c r="BX38" s="70">
        <f>'[2]Уточненный контингент 2020'!BU29</f>
        <v>0</v>
      </c>
      <c r="BY38" s="70">
        <f>'[2]Уточненный контингент 2020'!BV29</f>
        <v>0</v>
      </c>
      <c r="BZ38" s="70">
        <f>'[2]Уточненный контингент 2020'!BW29</f>
        <v>0</v>
      </c>
      <c r="CA38" s="70">
        <f>'[2]Уточненный контингент 2020'!BX29</f>
        <v>0</v>
      </c>
      <c r="CB38" s="70">
        <f>'[2]Уточненный контингент 2020'!BY29</f>
        <v>0</v>
      </c>
      <c r="CC38" s="70">
        <f>'[2]Уточненный контингент 2020'!BZ29</f>
        <v>0</v>
      </c>
      <c r="CD38" s="70">
        <f t="shared" si="13"/>
        <v>0</v>
      </c>
      <c r="CE38" s="70">
        <f>'[2]Уточненный контингент 2020'!CA29</f>
        <v>0</v>
      </c>
      <c r="CF38" s="70">
        <f>'[2]Уточненный контингент 2020'!CB29</f>
        <v>0</v>
      </c>
      <c r="CG38" s="70">
        <f>'[2]Уточненный контингент 2020'!CC29</f>
        <v>0</v>
      </c>
      <c r="CH38" s="70">
        <f>'[2]Уточненный контингент 2020'!CD29</f>
        <v>0</v>
      </c>
      <c r="CI38" s="70">
        <f>'[2]Уточненный контингент 2020'!CE29</f>
        <v>0</v>
      </c>
      <c r="CJ38" s="70">
        <f>'[2]Уточненный контингент 2020'!CF29</f>
        <v>0</v>
      </c>
      <c r="CK38" s="70">
        <f>'[2]Уточненный контингент 2020'!CG29</f>
        <v>0</v>
      </c>
      <c r="CL38" s="70">
        <f>'[2]Уточненный контингент 2020'!CH29</f>
        <v>0</v>
      </c>
      <c r="CM38" s="70">
        <f>'[2]Уточненный контингент 2020'!CI29</f>
        <v>0</v>
      </c>
      <c r="CN38" s="70">
        <f>'[2]Уточненный контингент 2020'!CJ29</f>
        <v>0</v>
      </c>
      <c r="CO38" s="70">
        <f>'[2]Уточненный контингент 2020'!CK29</f>
        <v>0</v>
      </c>
      <c r="CP38" s="70">
        <f>'[2]Уточненный контингент 2020'!CL29</f>
        <v>0</v>
      </c>
      <c r="CQ38" s="70">
        <f>'[2]Уточненный контингент 2020'!CM29</f>
        <v>0</v>
      </c>
      <c r="CR38" s="70">
        <f>'[2]Уточненный контингент 2020'!CN29</f>
        <v>0</v>
      </c>
      <c r="CS38" s="70">
        <f t="shared" si="14"/>
        <v>0</v>
      </c>
      <c r="CT38" s="70">
        <f>'[2]Уточненный контингент 2020'!CO29</f>
        <v>0</v>
      </c>
      <c r="CU38" s="70">
        <f>'[2]Уточненный контингент 2020'!CP29</f>
        <v>0</v>
      </c>
      <c r="CV38" s="70">
        <f>'[2]Уточненный контингент 2020'!CQ29</f>
        <v>0</v>
      </c>
      <c r="CW38" s="70">
        <f>'[2]Уточненный контингент 2020'!CR29</f>
        <v>0</v>
      </c>
      <c r="CX38" s="70">
        <f>'[2]Уточненный контингент 2020'!CS29</f>
        <v>0</v>
      </c>
      <c r="CY38" s="70">
        <f t="shared" si="15"/>
        <v>115</v>
      </c>
      <c r="CZ38" s="70">
        <f t="shared" si="16"/>
        <v>0</v>
      </c>
      <c r="DA38" s="70">
        <f t="shared" si="17"/>
        <v>115</v>
      </c>
      <c r="DB38" s="70">
        <f t="shared" si="18"/>
        <v>101</v>
      </c>
      <c r="DC38" s="70">
        <f>'[2]Уточненный контингент 2020'!CU29</f>
        <v>43</v>
      </c>
      <c r="DD38" s="70">
        <f>'[2]Уточненный контингент 2020'!CV29</f>
        <v>0</v>
      </c>
      <c r="DE38" s="70">
        <f>'[2]Уточненный контингент 2020'!CW29</f>
        <v>0</v>
      </c>
      <c r="DF38" s="70">
        <f>'[2]Уточненный контингент 2020'!CX29</f>
        <v>0</v>
      </c>
      <c r="DG38" s="70">
        <f>'[2]Уточненный контингент 2020'!CY29</f>
        <v>0</v>
      </c>
      <c r="DH38" s="70">
        <f>'[2]Уточненный контингент 2020'!CZ29</f>
        <v>0</v>
      </c>
      <c r="DI38" s="70">
        <f>'[2]Уточненный контингент 2020'!DA29</f>
        <v>0</v>
      </c>
      <c r="DJ38" s="70">
        <f>'[2]Уточненный контингент 2020'!DB29</f>
        <v>0</v>
      </c>
      <c r="DK38" s="70">
        <f>'[2]Уточненный контингент 2020'!DC29</f>
        <v>0</v>
      </c>
      <c r="DL38" s="70">
        <f>'[2]Уточненный контингент 2020'!DD29</f>
        <v>0</v>
      </c>
      <c r="DM38" s="70">
        <f>'[2]Уточненный контингент 2020'!DE29</f>
        <v>0</v>
      </c>
      <c r="DN38" s="70">
        <f>'[2]Уточненный контингент 2020'!DF29</f>
        <v>58</v>
      </c>
      <c r="DO38" s="70">
        <f>'[2]Уточненный контингент 2020'!DG29</f>
        <v>0</v>
      </c>
      <c r="DP38" s="70">
        <f>'[2]Уточненный контингент 2020'!DH29</f>
        <v>0</v>
      </c>
      <c r="DQ38" s="70">
        <f>'[2]Уточненный контингент 2020'!DI29</f>
        <v>0</v>
      </c>
      <c r="DR38" s="70">
        <f>'[2]Уточненный контингент 2020'!DJ29</f>
        <v>0</v>
      </c>
      <c r="DS38" s="70">
        <f>'[2]Уточненный контингент 2020'!DK29</f>
        <v>0</v>
      </c>
      <c r="DT38" s="70">
        <f t="shared" si="19"/>
        <v>70</v>
      </c>
      <c r="DU38" s="70">
        <f>'[2]Уточненный контингент 2020'!DM29</f>
        <v>40</v>
      </c>
      <c r="DV38" s="70">
        <f>'[2]Уточненный контингент 2020'!DN29</f>
        <v>0</v>
      </c>
      <c r="DW38" s="70">
        <f>'[2]Уточненный контингент 2020'!DO29</f>
        <v>0</v>
      </c>
      <c r="DX38" s="70">
        <f>'[2]Уточненный контингент 2020'!DP29</f>
        <v>0</v>
      </c>
      <c r="DY38" s="70">
        <f>'[2]Уточненный контингент 2020'!DQ29</f>
        <v>0</v>
      </c>
      <c r="DZ38" s="70">
        <f>'[2]Уточненный контингент 2020'!DR29</f>
        <v>0</v>
      </c>
      <c r="EA38" s="70">
        <f>'[2]Уточненный контингент 2020'!DS29</f>
        <v>0</v>
      </c>
      <c r="EB38" s="70">
        <f>'[2]Уточненный контингент 2020'!DT29</f>
        <v>0</v>
      </c>
      <c r="EC38" s="70">
        <f>'[2]Уточненный контингент 2020'!DU29</f>
        <v>0</v>
      </c>
      <c r="ED38" s="70">
        <f>'[2]Уточненный контингент 2020'!DV29</f>
        <v>0</v>
      </c>
      <c r="EE38" s="70">
        <f>'[2]Уточненный контингент 2020'!DW29</f>
        <v>0</v>
      </c>
      <c r="EF38" s="70">
        <f>'[2]Уточненный контингент 2020'!DX29</f>
        <v>30</v>
      </c>
      <c r="EG38" s="70">
        <f>'[2]Уточненный контингент 2020'!DY29</f>
        <v>0</v>
      </c>
      <c r="EH38" s="70">
        <f>'[2]Уточненный контингент 2020'!DZ29</f>
        <v>0</v>
      </c>
      <c r="EI38" s="70">
        <f>'[2]Уточненный контингент 2020'!EA29</f>
        <v>0</v>
      </c>
      <c r="EJ38" s="70">
        <f>'[2]Уточненный контингент 2020'!EB29</f>
        <v>0</v>
      </c>
      <c r="EK38" s="70">
        <f>'[2]Уточненный контингент 2020'!EC29</f>
        <v>0</v>
      </c>
      <c r="EL38" s="68"/>
    </row>
    <row r="39" spans="1:142" s="71" customFormat="1" ht="15.75" hidden="1" x14ac:dyDescent="0.25">
      <c r="A39" s="112"/>
      <c r="B39" s="117" t="s">
        <v>283</v>
      </c>
      <c r="C39" s="120" t="s">
        <v>240</v>
      </c>
      <c r="D39" s="121">
        <f>'[2]Уточненный контингент 2020'!E30</f>
        <v>131</v>
      </c>
      <c r="E39" s="121">
        <f>'[2]Уточненный контингент 2020'!F30</f>
        <v>0</v>
      </c>
      <c r="F39" s="121">
        <f>'[2]Уточненный контингент 2020'!G30</f>
        <v>59</v>
      </c>
      <c r="G39" s="121">
        <f>'[2]Уточненный контингент 2020'!H30</f>
        <v>0</v>
      </c>
      <c r="H39" s="121">
        <f>'[2]Уточненный контингент 2020'!I30</f>
        <v>0</v>
      </c>
      <c r="I39" s="121">
        <f>'[2]Уточненный контингент 2020'!J30</f>
        <v>10</v>
      </c>
      <c r="J39" s="121">
        <f>'[2]Уточненный контингент 2020'!K30</f>
        <v>0</v>
      </c>
      <c r="K39" s="121">
        <f>'[2]Уточненный контингент 2020'!L30</f>
        <v>0</v>
      </c>
      <c r="L39" s="121">
        <f>'[2]Уточненный контингент 2020'!M30</f>
        <v>0</v>
      </c>
      <c r="M39" s="121">
        <f>'[2]Уточненный контингент 2020'!N30</f>
        <v>0</v>
      </c>
      <c r="N39" s="121">
        <f>'[2]Уточненный контингент 2020'!O30</f>
        <v>0</v>
      </c>
      <c r="O39" s="121">
        <f>'[2]Уточненный контингент 2020'!P30</f>
        <v>0</v>
      </c>
      <c r="P39" s="121">
        <f>'[2]Уточненный контингент 2020'!Q30</f>
        <v>0</v>
      </c>
      <c r="Q39" s="121">
        <f>'[2]Уточненный контингент 2020'!R30</f>
        <v>0</v>
      </c>
      <c r="R39" s="121">
        <f>'[2]Уточненный контингент 2020'!S30</f>
        <v>0</v>
      </c>
      <c r="S39" s="121">
        <f>'[2]Уточненный контингент 2020'!T30</f>
        <v>0</v>
      </c>
      <c r="T39" s="121">
        <f>'[2]Уточненный контингент 2020'!U30</f>
        <v>0</v>
      </c>
      <c r="U39" s="121">
        <f>'[2]Уточненный контингент 2020'!V30</f>
        <v>0</v>
      </c>
      <c r="V39" s="121">
        <f>'[2]Уточненный контингент 2020'!W30</f>
        <v>0</v>
      </c>
      <c r="W39" s="121">
        <f>'[2]Уточненный контингент 2020'!X30</f>
        <v>0</v>
      </c>
      <c r="X39" s="121">
        <f>'[2]Уточненный контингент 2020'!Y30</f>
        <v>0</v>
      </c>
      <c r="Y39" s="121">
        <f>'[2]Уточненный контингент 2020'!Z30</f>
        <v>0</v>
      </c>
      <c r="Z39" s="121">
        <f>'[2]Уточненный контингент 2020'!AA30</f>
        <v>0</v>
      </c>
      <c r="AA39" s="70">
        <f t="shared" si="9"/>
        <v>0</v>
      </c>
      <c r="AB39" s="121">
        <f>'[2]Уточненный контингент 2020'!AB30</f>
        <v>0</v>
      </c>
      <c r="AC39" s="121">
        <f>'[2]Уточненный контингент 2020'!AC30</f>
        <v>0</v>
      </c>
      <c r="AD39" s="121">
        <f>'[2]Уточненный контингент 2020'!AD30</f>
        <v>0</v>
      </c>
      <c r="AE39" s="121">
        <f>'[2]Уточненный контингент 2020'!AE30</f>
        <v>0</v>
      </c>
      <c r="AF39" s="121">
        <f>'[2]Уточненный контингент 2020'!AF30</f>
        <v>0</v>
      </c>
      <c r="AG39" s="121">
        <f>'[2]Уточненный контингент 2020'!AG30</f>
        <v>0</v>
      </c>
      <c r="AH39" s="121">
        <f>'[2]Уточненный контингент 2020'!AH30</f>
        <v>0</v>
      </c>
      <c r="AI39" s="121">
        <f>'[2]Уточненный контингент 2020'!AI30</f>
        <v>0</v>
      </c>
      <c r="AJ39" s="121">
        <f>'[2]Уточненный контингент 2020'!AJ30</f>
        <v>0</v>
      </c>
      <c r="AK39" s="70">
        <f t="shared" si="10"/>
        <v>0</v>
      </c>
      <c r="AL39" s="70">
        <f>'[2]Уточненный контингент 2020'!AK30</f>
        <v>0</v>
      </c>
      <c r="AM39" s="70">
        <f>'[2]Уточненный контингент 2020'!AL30</f>
        <v>0</v>
      </c>
      <c r="AN39" s="70">
        <f>'[2]Уточненный контингент 2020'!AM30</f>
        <v>0</v>
      </c>
      <c r="AO39" s="70">
        <f>'[2]Уточненный контингент 2020'!AN30</f>
        <v>0</v>
      </c>
      <c r="AP39" s="70">
        <f>'[2]Уточненный контингент 2020'!AO30</f>
        <v>0</v>
      </c>
      <c r="AQ39" s="70">
        <f>'[2]Уточненный контингент 2020'!AP30</f>
        <v>0</v>
      </c>
      <c r="AR39" s="70">
        <f>'[2]Уточненный контингент 2020'!AQ30</f>
        <v>0</v>
      </c>
      <c r="AS39" s="70">
        <f>'[2]Уточненный контингент 2020'!AR30</f>
        <v>0</v>
      </c>
      <c r="AT39" s="70">
        <f>'[2]Уточненный контингент 2020'!AS30</f>
        <v>0</v>
      </c>
      <c r="AU39" s="70">
        <f>'[2]Уточненный контингент 2020'!AT30</f>
        <v>0</v>
      </c>
      <c r="AV39" s="70">
        <f>'[2]Уточненный контингент 2020'!AU30</f>
        <v>0</v>
      </c>
      <c r="AW39" s="70">
        <f>'[2]Уточненный контингент 2020'!AV30</f>
        <v>0</v>
      </c>
      <c r="AX39" s="70">
        <f>'[2]Уточненный контингент 2020'!AW30</f>
        <v>0</v>
      </c>
      <c r="AY39" s="70">
        <f>'[2]Уточненный контингент 2020'!AX30</f>
        <v>0</v>
      </c>
      <c r="AZ39" s="70">
        <f>'[2]Уточненный контингент 2020'!AY30</f>
        <v>0</v>
      </c>
      <c r="BA39" s="70">
        <f>'[2]Уточненный контингент 2020'!AZ30</f>
        <v>0</v>
      </c>
      <c r="BB39" s="70">
        <f>'[2]Уточненный контингент 2020'!BA30</f>
        <v>0</v>
      </c>
      <c r="BC39" s="70">
        <f>'[2]Уточненный контингент 2020'!BB30</f>
        <v>0</v>
      </c>
      <c r="BD39" s="70">
        <f>'[2]Уточненный контингент 2020'!BC30</f>
        <v>0</v>
      </c>
      <c r="BE39" s="70">
        <f>'[2]Уточненный контингент 2020'!BD30</f>
        <v>0</v>
      </c>
      <c r="BF39" s="70">
        <f>'[2]Уточненный контингент 2020'!BE30</f>
        <v>0</v>
      </c>
      <c r="BG39" s="70">
        <f t="shared" si="11"/>
        <v>0</v>
      </c>
      <c r="BH39" s="70">
        <f>'[2]Уточненный контингент 2020'!BF30</f>
        <v>0</v>
      </c>
      <c r="BI39" s="70">
        <f>'[2]Уточненный контингент 2020'!BG30</f>
        <v>0</v>
      </c>
      <c r="BJ39" s="70">
        <f>'[2]Уточненный контингент 2020'!BH30</f>
        <v>0</v>
      </c>
      <c r="BK39" s="70">
        <f>'[2]Уточненный контингент 2020'!BI30</f>
        <v>48</v>
      </c>
      <c r="BL39" s="70">
        <f>'[2]Уточненный контингент 2020'!BJ30</f>
        <v>152</v>
      </c>
      <c r="BM39" s="70">
        <f>'[2]Уточненный контингент 2020'!BK30</f>
        <v>0</v>
      </c>
      <c r="BN39" s="70">
        <f>'[2]Уточненный контингент 2020'!BL30</f>
        <v>0</v>
      </c>
      <c r="BO39" s="70">
        <f>'[2]Уточненный контингент 2020'!BM30</f>
        <v>0</v>
      </c>
      <c r="BP39" s="70">
        <f t="shared" si="12"/>
        <v>0</v>
      </c>
      <c r="BQ39" s="70">
        <f>'[2]Уточненный контингент 2020'!BN30</f>
        <v>0</v>
      </c>
      <c r="BR39" s="70">
        <f>'[2]Уточненный контингент 2020'!BO30</f>
        <v>0</v>
      </c>
      <c r="BS39" s="70">
        <f>'[2]Уточненный контингент 2020'!BP30</f>
        <v>0</v>
      </c>
      <c r="BT39" s="70">
        <f>'[2]Уточненный контингент 2020'!BQ30</f>
        <v>0</v>
      </c>
      <c r="BU39" s="70">
        <f>'[2]Уточненный контингент 2020'!BR30</f>
        <v>0</v>
      </c>
      <c r="BV39" s="70">
        <f>'[2]Уточненный контингент 2020'!BS30</f>
        <v>0</v>
      </c>
      <c r="BW39" s="70">
        <f>'[2]Уточненный контингент 2020'!BT30</f>
        <v>0</v>
      </c>
      <c r="BX39" s="70">
        <f>'[2]Уточненный контингент 2020'!BU30</f>
        <v>0</v>
      </c>
      <c r="BY39" s="70">
        <f>'[2]Уточненный контингент 2020'!BV30</f>
        <v>0</v>
      </c>
      <c r="BZ39" s="70">
        <f>'[2]Уточненный контингент 2020'!BW30</f>
        <v>0</v>
      </c>
      <c r="CA39" s="70">
        <f>'[2]Уточненный контингент 2020'!BX30</f>
        <v>0</v>
      </c>
      <c r="CB39" s="70">
        <f>'[2]Уточненный контингент 2020'!BY30</f>
        <v>0</v>
      </c>
      <c r="CC39" s="70">
        <f>'[2]Уточненный контингент 2020'!BZ30</f>
        <v>0</v>
      </c>
      <c r="CD39" s="70">
        <f t="shared" si="13"/>
        <v>0</v>
      </c>
      <c r="CE39" s="70">
        <f>'[2]Уточненный контингент 2020'!CA30</f>
        <v>0</v>
      </c>
      <c r="CF39" s="70">
        <f>'[2]Уточненный контингент 2020'!CB30</f>
        <v>0</v>
      </c>
      <c r="CG39" s="70">
        <f>'[2]Уточненный контингент 2020'!CC30</f>
        <v>0</v>
      </c>
      <c r="CH39" s="70">
        <f>'[2]Уточненный контингент 2020'!CD30</f>
        <v>0</v>
      </c>
      <c r="CI39" s="70">
        <f>'[2]Уточненный контингент 2020'!CE30</f>
        <v>0</v>
      </c>
      <c r="CJ39" s="70">
        <f>'[2]Уточненный контингент 2020'!CF30</f>
        <v>25</v>
      </c>
      <c r="CK39" s="70">
        <f>'[2]Уточненный контингент 2020'!CG30</f>
        <v>25</v>
      </c>
      <c r="CL39" s="70">
        <f>'[2]Уточненный контингент 2020'!CH30</f>
        <v>0</v>
      </c>
      <c r="CM39" s="70">
        <f>'[2]Уточненный контингент 2020'!CI30</f>
        <v>0</v>
      </c>
      <c r="CN39" s="70">
        <f>'[2]Уточненный контингент 2020'!CJ30</f>
        <v>0</v>
      </c>
      <c r="CO39" s="70">
        <f>'[2]Уточненный контингент 2020'!CK30</f>
        <v>0</v>
      </c>
      <c r="CP39" s="70">
        <f>'[2]Уточненный контингент 2020'!CL30</f>
        <v>0</v>
      </c>
      <c r="CQ39" s="70">
        <f>'[2]Уточненный контингент 2020'!CM30</f>
        <v>0</v>
      </c>
      <c r="CR39" s="70">
        <f>'[2]Уточненный контингент 2020'!CN30</f>
        <v>0</v>
      </c>
      <c r="CS39" s="70">
        <f t="shared" si="14"/>
        <v>0</v>
      </c>
      <c r="CT39" s="70">
        <f>'[2]Уточненный контингент 2020'!CO30</f>
        <v>0</v>
      </c>
      <c r="CU39" s="70">
        <f>'[2]Уточненный контингент 2020'!CP30</f>
        <v>0</v>
      </c>
      <c r="CV39" s="70">
        <f>'[2]Уточненный контингент 2020'!CQ30</f>
        <v>0</v>
      </c>
      <c r="CW39" s="70">
        <f>'[2]Уточненный контингент 2020'!CR30</f>
        <v>0</v>
      </c>
      <c r="CX39" s="70">
        <f>'[2]Уточненный контингент 2020'!CS30</f>
        <v>0</v>
      </c>
      <c r="CY39" s="70">
        <f t="shared" si="15"/>
        <v>450</v>
      </c>
      <c r="CZ39" s="70">
        <f t="shared" si="16"/>
        <v>250</v>
      </c>
      <c r="DA39" s="70">
        <f t="shared" si="17"/>
        <v>200</v>
      </c>
      <c r="DB39" s="70">
        <f t="shared" si="18"/>
        <v>0</v>
      </c>
      <c r="DC39" s="70">
        <f>'[2]Уточненный контингент 2020'!CU30</f>
        <v>0</v>
      </c>
      <c r="DD39" s="70">
        <f>'[2]Уточненный контингент 2020'!CV30</f>
        <v>0</v>
      </c>
      <c r="DE39" s="70">
        <f>'[2]Уточненный контингент 2020'!CW30</f>
        <v>0</v>
      </c>
      <c r="DF39" s="70">
        <f>'[2]Уточненный контингент 2020'!CX30</f>
        <v>0</v>
      </c>
      <c r="DG39" s="70">
        <f>'[2]Уточненный контингент 2020'!CY30</f>
        <v>0</v>
      </c>
      <c r="DH39" s="70">
        <f>'[2]Уточненный контингент 2020'!CZ30</f>
        <v>0</v>
      </c>
      <c r="DI39" s="70">
        <f>'[2]Уточненный контингент 2020'!DA30</f>
        <v>0</v>
      </c>
      <c r="DJ39" s="70">
        <f>'[2]Уточненный контингент 2020'!DB30</f>
        <v>0</v>
      </c>
      <c r="DK39" s="70">
        <f>'[2]Уточненный контингент 2020'!DC30</f>
        <v>0</v>
      </c>
      <c r="DL39" s="70">
        <f>'[2]Уточненный контингент 2020'!DD30</f>
        <v>0</v>
      </c>
      <c r="DM39" s="70">
        <f>'[2]Уточненный контингент 2020'!DE30</f>
        <v>0</v>
      </c>
      <c r="DN39" s="70">
        <f>'[2]Уточненный контингент 2020'!DF30</f>
        <v>0</v>
      </c>
      <c r="DO39" s="70">
        <f>'[2]Уточненный контингент 2020'!DG30</f>
        <v>0</v>
      </c>
      <c r="DP39" s="70">
        <f>'[2]Уточненный контингент 2020'!DH30</f>
        <v>0</v>
      </c>
      <c r="DQ39" s="70">
        <f>'[2]Уточненный контингент 2020'!DI30</f>
        <v>0</v>
      </c>
      <c r="DR39" s="70">
        <f>'[2]Уточненный контингент 2020'!DJ30</f>
        <v>0</v>
      </c>
      <c r="DS39" s="70">
        <f>'[2]Уточненный контингент 2020'!DK30</f>
        <v>0</v>
      </c>
      <c r="DT39" s="70">
        <f t="shared" si="19"/>
        <v>131</v>
      </c>
      <c r="DU39" s="70">
        <f>'[2]Уточненный контингент 2020'!DM30</f>
        <v>131</v>
      </c>
      <c r="DV39" s="70">
        <f>'[2]Уточненный контингент 2020'!DN30</f>
        <v>0</v>
      </c>
      <c r="DW39" s="70">
        <f>'[2]Уточненный контингент 2020'!DO30</f>
        <v>0</v>
      </c>
      <c r="DX39" s="70">
        <f>'[2]Уточненный контингент 2020'!DP30</f>
        <v>0</v>
      </c>
      <c r="DY39" s="70">
        <f>'[2]Уточненный контингент 2020'!DQ30</f>
        <v>0</v>
      </c>
      <c r="DZ39" s="70">
        <f>'[2]Уточненный контингент 2020'!DR30</f>
        <v>0</v>
      </c>
      <c r="EA39" s="70">
        <f>'[2]Уточненный контингент 2020'!DS30</f>
        <v>0</v>
      </c>
      <c r="EB39" s="70">
        <f>'[2]Уточненный контингент 2020'!DT30</f>
        <v>0</v>
      </c>
      <c r="EC39" s="70">
        <f>'[2]Уточненный контингент 2020'!DU30</f>
        <v>0</v>
      </c>
      <c r="ED39" s="70">
        <f>'[2]Уточненный контингент 2020'!DV30</f>
        <v>0</v>
      </c>
      <c r="EE39" s="70">
        <f>'[2]Уточненный контингент 2020'!DW30</f>
        <v>0</v>
      </c>
      <c r="EF39" s="70">
        <f>'[2]Уточненный контингент 2020'!DX30</f>
        <v>0</v>
      </c>
      <c r="EG39" s="70">
        <f>'[2]Уточненный контингент 2020'!DY30</f>
        <v>0</v>
      </c>
      <c r="EH39" s="70">
        <f>'[2]Уточненный контингент 2020'!DZ30</f>
        <v>0</v>
      </c>
      <c r="EI39" s="70">
        <f>'[2]Уточненный контингент 2020'!EA30</f>
        <v>0</v>
      </c>
      <c r="EJ39" s="70">
        <f>'[2]Уточненный контингент 2020'!EB30</f>
        <v>0</v>
      </c>
      <c r="EK39" s="70">
        <f>'[2]Уточненный контингент 2020'!EC30</f>
        <v>0</v>
      </c>
      <c r="EL39" s="68"/>
    </row>
    <row r="40" spans="1:142" s="71" customFormat="1" ht="15.75" hidden="1" x14ac:dyDescent="0.25">
      <c r="A40" s="112"/>
      <c r="B40" s="117" t="s">
        <v>284</v>
      </c>
      <c r="C40" s="120" t="s">
        <v>240</v>
      </c>
      <c r="D40" s="121">
        <f>'[2]Уточненный контингент 2020'!E31</f>
        <v>110</v>
      </c>
      <c r="E40" s="121">
        <f>'[2]Уточненный контингент 2020'!F31</f>
        <v>0</v>
      </c>
      <c r="F40" s="121">
        <f>'[2]Уточненный контингент 2020'!G31</f>
        <v>51</v>
      </c>
      <c r="G40" s="121">
        <f>'[2]Уточненный контингент 2020'!H31</f>
        <v>0</v>
      </c>
      <c r="H40" s="121">
        <f>'[2]Уточненный контингент 2020'!I31</f>
        <v>10</v>
      </c>
      <c r="I40" s="121">
        <f>'[2]Уточненный контингент 2020'!J31</f>
        <v>0</v>
      </c>
      <c r="J40" s="121">
        <f>'[2]Уточненный контингент 2020'!K31</f>
        <v>0</v>
      </c>
      <c r="K40" s="121">
        <f>'[2]Уточненный контингент 2020'!L31</f>
        <v>0</v>
      </c>
      <c r="L40" s="121">
        <f>'[2]Уточненный контингент 2020'!M31</f>
        <v>0</v>
      </c>
      <c r="M40" s="121">
        <f>'[2]Уточненный контингент 2020'!N31</f>
        <v>0</v>
      </c>
      <c r="N40" s="121">
        <f>'[2]Уточненный контингент 2020'!O31</f>
        <v>0</v>
      </c>
      <c r="O40" s="121">
        <f>'[2]Уточненный контингент 2020'!P31</f>
        <v>0</v>
      </c>
      <c r="P40" s="121">
        <f>'[2]Уточненный контингент 2020'!Q31</f>
        <v>0</v>
      </c>
      <c r="Q40" s="121">
        <f>'[2]Уточненный контингент 2020'!R31</f>
        <v>0</v>
      </c>
      <c r="R40" s="121">
        <f>'[2]Уточненный контингент 2020'!S31</f>
        <v>0</v>
      </c>
      <c r="S40" s="121">
        <f>'[2]Уточненный контингент 2020'!T31</f>
        <v>0</v>
      </c>
      <c r="T40" s="121">
        <f>'[2]Уточненный контингент 2020'!U31</f>
        <v>0</v>
      </c>
      <c r="U40" s="121">
        <f>'[2]Уточненный контингент 2020'!V31</f>
        <v>0</v>
      </c>
      <c r="V40" s="121">
        <f>'[2]Уточненный контингент 2020'!W31</f>
        <v>0</v>
      </c>
      <c r="W40" s="121">
        <f>'[2]Уточненный контингент 2020'!X31</f>
        <v>0</v>
      </c>
      <c r="X40" s="121">
        <f>'[2]Уточненный контингент 2020'!Y31</f>
        <v>0</v>
      </c>
      <c r="Y40" s="121">
        <f>'[2]Уточненный контингент 2020'!Z31</f>
        <v>0</v>
      </c>
      <c r="Z40" s="121">
        <f>'[2]Уточненный контингент 2020'!AA31</f>
        <v>0</v>
      </c>
      <c r="AA40" s="70">
        <f t="shared" si="9"/>
        <v>0</v>
      </c>
      <c r="AB40" s="121">
        <f>'[2]Уточненный контингент 2020'!AB31</f>
        <v>0</v>
      </c>
      <c r="AC40" s="121">
        <f>'[2]Уточненный контингент 2020'!AC31</f>
        <v>0</v>
      </c>
      <c r="AD40" s="121">
        <f>'[2]Уточненный контингент 2020'!AD31</f>
        <v>0</v>
      </c>
      <c r="AE40" s="121">
        <f>'[2]Уточненный контингент 2020'!AE31</f>
        <v>0</v>
      </c>
      <c r="AF40" s="121">
        <f>'[2]Уточненный контингент 2020'!AF31</f>
        <v>0</v>
      </c>
      <c r="AG40" s="121">
        <f>'[2]Уточненный контингент 2020'!AG31</f>
        <v>0</v>
      </c>
      <c r="AH40" s="121">
        <f>'[2]Уточненный контингент 2020'!AH31</f>
        <v>0</v>
      </c>
      <c r="AI40" s="121">
        <f>'[2]Уточненный контингент 2020'!AI31</f>
        <v>0</v>
      </c>
      <c r="AJ40" s="121">
        <f>'[2]Уточненный контингент 2020'!AJ31</f>
        <v>0</v>
      </c>
      <c r="AK40" s="70">
        <f t="shared" si="10"/>
        <v>0</v>
      </c>
      <c r="AL40" s="70">
        <f>'[2]Уточненный контингент 2020'!AK31</f>
        <v>0</v>
      </c>
      <c r="AM40" s="70">
        <f>'[2]Уточненный контингент 2020'!AL31</f>
        <v>0</v>
      </c>
      <c r="AN40" s="70">
        <f>'[2]Уточненный контингент 2020'!AM31</f>
        <v>0</v>
      </c>
      <c r="AO40" s="70">
        <f>'[2]Уточненный контингент 2020'!AN31</f>
        <v>0</v>
      </c>
      <c r="AP40" s="70">
        <f>'[2]Уточненный контингент 2020'!AO31</f>
        <v>0</v>
      </c>
      <c r="AQ40" s="70">
        <f>'[2]Уточненный контингент 2020'!AP31</f>
        <v>0</v>
      </c>
      <c r="AR40" s="70">
        <f>'[2]Уточненный контингент 2020'!AQ31</f>
        <v>0</v>
      </c>
      <c r="AS40" s="70">
        <f>'[2]Уточненный контингент 2020'!AR31</f>
        <v>0</v>
      </c>
      <c r="AT40" s="70">
        <f>'[2]Уточненный контингент 2020'!AS31</f>
        <v>0</v>
      </c>
      <c r="AU40" s="70">
        <f>'[2]Уточненный контингент 2020'!AT31</f>
        <v>0</v>
      </c>
      <c r="AV40" s="70">
        <f>'[2]Уточненный контингент 2020'!AU31</f>
        <v>0</v>
      </c>
      <c r="AW40" s="70">
        <f>'[2]Уточненный контингент 2020'!AV31</f>
        <v>0</v>
      </c>
      <c r="AX40" s="70">
        <f>'[2]Уточненный контингент 2020'!AW31</f>
        <v>0</v>
      </c>
      <c r="AY40" s="70">
        <f>'[2]Уточненный контингент 2020'!AX31</f>
        <v>0</v>
      </c>
      <c r="AZ40" s="70">
        <f>'[2]Уточненный контингент 2020'!AY31</f>
        <v>0</v>
      </c>
      <c r="BA40" s="70">
        <f>'[2]Уточненный контингент 2020'!AZ31</f>
        <v>0</v>
      </c>
      <c r="BB40" s="70">
        <f>'[2]Уточненный контингент 2020'!BA31</f>
        <v>0</v>
      </c>
      <c r="BC40" s="70">
        <f>'[2]Уточненный контингент 2020'!BB31</f>
        <v>0</v>
      </c>
      <c r="BD40" s="70">
        <f>'[2]Уточненный контингент 2020'!BC31</f>
        <v>0</v>
      </c>
      <c r="BE40" s="70">
        <f>'[2]Уточненный контингент 2020'!BD31</f>
        <v>0</v>
      </c>
      <c r="BF40" s="70">
        <f>'[2]Уточненный контингент 2020'!BE31</f>
        <v>0</v>
      </c>
      <c r="BG40" s="70">
        <f t="shared" si="11"/>
        <v>0</v>
      </c>
      <c r="BH40" s="70">
        <f>'[2]Уточненный контингент 2020'!BF31</f>
        <v>0</v>
      </c>
      <c r="BI40" s="70">
        <f>'[2]Уточненный контингент 2020'!BG31</f>
        <v>0</v>
      </c>
      <c r="BJ40" s="70">
        <f>'[2]Уточненный контингент 2020'!BH31</f>
        <v>0</v>
      </c>
      <c r="BK40" s="70">
        <f>'[2]Уточненный контингент 2020'!BI31</f>
        <v>0</v>
      </c>
      <c r="BL40" s="70">
        <f>'[2]Уточненный контингент 2020'!BJ31</f>
        <v>0</v>
      </c>
      <c r="BM40" s="70">
        <f>'[2]Уточненный контингент 2020'!BK31</f>
        <v>0</v>
      </c>
      <c r="BN40" s="70">
        <f>'[2]Уточненный контингент 2020'!BL31</f>
        <v>0</v>
      </c>
      <c r="BO40" s="70">
        <f>'[2]Уточненный контингент 2020'!BM31</f>
        <v>0</v>
      </c>
      <c r="BP40" s="70">
        <f t="shared" si="12"/>
        <v>0</v>
      </c>
      <c r="BQ40" s="70">
        <f>'[2]Уточненный контингент 2020'!BN31</f>
        <v>0</v>
      </c>
      <c r="BR40" s="70">
        <f>'[2]Уточненный контингент 2020'!BO31</f>
        <v>0</v>
      </c>
      <c r="BS40" s="70">
        <f>'[2]Уточненный контингент 2020'!BP31</f>
        <v>0</v>
      </c>
      <c r="BT40" s="70">
        <f>'[2]Уточненный контингент 2020'!BQ31</f>
        <v>0</v>
      </c>
      <c r="BU40" s="70">
        <f>'[2]Уточненный контингент 2020'!BR31</f>
        <v>0</v>
      </c>
      <c r="BV40" s="70">
        <f>'[2]Уточненный контингент 2020'!BS31</f>
        <v>0</v>
      </c>
      <c r="BW40" s="70">
        <f>'[2]Уточненный контингент 2020'!BT31</f>
        <v>0</v>
      </c>
      <c r="BX40" s="70">
        <f>'[2]Уточненный контингент 2020'!BU31</f>
        <v>0</v>
      </c>
      <c r="BY40" s="70">
        <f>'[2]Уточненный контингент 2020'!BV31</f>
        <v>0</v>
      </c>
      <c r="BZ40" s="70">
        <f>'[2]Уточненный контингент 2020'!BW31</f>
        <v>0</v>
      </c>
      <c r="CA40" s="70">
        <f>'[2]Уточненный контингент 2020'!BX31</f>
        <v>0</v>
      </c>
      <c r="CB40" s="70">
        <f>'[2]Уточненный контингент 2020'!BY31</f>
        <v>0</v>
      </c>
      <c r="CC40" s="70">
        <f>'[2]Уточненный контингент 2020'!BZ31</f>
        <v>0</v>
      </c>
      <c r="CD40" s="70">
        <f t="shared" si="13"/>
        <v>0</v>
      </c>
      <c r="CE40" s="70">
        <f>'[2]Уточненный контингент 2020'!CA31</f>
        <v>0</v>
      </c>
      <c r="CF40" s="70">
        <f>'[2]Уточненный контингент 2020'!CB31</f>
        <v>0</v>
      </c>
      <c r="CG40" s="70">
        <f>'[2]Уточненный контингент 2020'!CC31</f>
        <v>0</v>
      </c>
      <c r="CH40" s="70">
        <f>'[2]Уточненный контингент 2020'!CD31</f>
        <v>0</v>
      </c>
      <c r="CI40" s="70">
        <f>'[2]Уточненный контингент 2020'!CE31</f>
        <v>0</v>
      </c>
      <c r="CJ40" s="70">
        <f>'[2]Уточненный контингент 2020'!CF31</f>
        <v>0</v>
      </c>
      <c r="CK40" s="70">
        <f>'[2]Уточненный контингент 2020'!CG31</f>
        <v>0</v>
      </c>
      <c r="CL40" s="70">
        <f>'[2]Уточненный контингент 2020'!CH31</f>
        <v>0</v>
      </c>
      <c r="CM40" s="70">
        <f>'[2]Уточненный контингент 2020'!CI31</f>
        <v>0</v>
      </c>
      <c r="CN40" s="70">
        <f>'[2]Уточненный контингент 2020'!CJ31</f>
        <v>0</v>
      </c>
      <c r="CO40" s="70">
        <f>'[2]Уточненный контингент 2020'!CK31</f>
        <v>0</v>
      </c>
      <c r="CP40" s="70">
        <f>'[2]Уточненный контингент 2020'!CL31</f>
        <v>0</v>
      </c>
      <c r="CQ40" s="70">
        <f>'[2]Уточненный контингент 2020'!CM31</f>
        <v>0</v>
      </c>
      <c r="CR40" s="70">
        <f>'[2]Уточненный контингент 2020'!CN31</f>
        <v>0</v>
      </c>
      <c r="CS40" s="70">
        <f t="shared" si="14"/>
        <v>0</v>
      </c>
      <c r="CT40" s="70">
        <f>'[2]Уточненный контингент 2020'!CO31</f>
        <v>0</v>
      </c>
      <c r="CU40" s="70">
        <f>'[2]Уточненный контингент 2020'!CP31</f>
        <v>0</v>
      </c>
      <c r="CV40" s="70">
        <f>'[2]Уточненный контингент 2020'!CQ31</f>
        <v>0</v>
      </c>
      <c r="CW40" s="70">
        <f>'[2]Уточненный контингент 2020'!CR31</f>
        <v>0</v>
      </c>
      <c r="CX40" s="70">
        <f>'[2]Уточненный контингент 2020'!CS31</f>
        <v>0</v>
      </c>
      <c r="CY40" s="70">
        <f t="shared" si="15"/>
        <v>171</v>
      </c>
      <c r="CZ40" s="70">
        <f t="shared" si="16"/>
        <v>0</v>
      </c>
      <c r="DA40" s="70">
        <f t="shared" si="17"/>
        <v>171</v>
      </c>
      <c r="DB40" s="70">
        <f t="shared" si="18"/>
        <v>171</v>
      </c>
      <c r="DC40" s="70">
        <f>'[2]Уточненный контингент 2020'!CU31</f>
        <v>110</v>
      </c>
      <c r="DD40" s="70">
        <f>'[2]Уточненный контингент 2020'!CV31</f>
        <v>0</v>
      </c>
      <c r="DE40" s="70">
        <f>'[2]Уточненный контингент 2020'!CW31</f>
        <v>0</v>
      </c>
      <c r="DF40" s="70">
        <f>'[2]Уточненный контингент 2020'!CX31</f>
        <v>0</v>
      </c>
      <c r="DG40" s="70">
        <f>'[2]Уточненный контингент 2020'!CY31</f>
        <v>0</v>
      </c>
      <c r="DH40" s="70">
        <f>'[2]Уточненный контингент 2020'!CZ31</f>
        <v>0</v>
      </c>
      <c r="DI40" s="70">
        <f>'[2]Уточненный контингент 2020'!DA31</f>
        <v>0</v>
      </c>
      <c r="DJ40" s="70">
        <f>'[2]Уточненный контингент 2020'!DB31</f>
        <v>0</v>
      </c>
      <c r="DK40" s="70">
        <f>'[2]Уточненный контингент 2020'!DC31</f>
        <v>0</v>
      </c>
      <c r="DL40" s="70">
        <f>'[2]Уточненный контингент 2020'!DD31</f>
        <v>0</v>
      </c>
      <c r="DM40" s="70">
        <f>'[2]Уточненный контингент 2020'!DE31</f>
        <v>0</v>
      </c>
      <c r="DN40" s="70">
        <f>'[2]Уточненный контингент 2020'!DF31</f>
        <v>51</v>
      </c>
      <c r="DO40" s="70">
        <f>'[2]Уточненный контингент 2020'!DG31</f>
        <v>0</v>
      </c>
      <c r="DP40" s="70">
        <f>'[2]Уточненный контингент 2020'!DH31</f>
        <v>0</v>
      </c>
      <c r="DQ40" s="70">
        <f>'[2]Уточненный контингент 2020'!DI31</f>
        <v>10</v>
      </c>
      <c r="DR40" s="70">
        <f>'[2]Уточненный контингент 2020'!DJ31</f>
        <v>0</v>
      </c>
      <c r="DS40" s="70">
        <f>'[2]Уточненный контингент 2020'!DK31</f>
        <v>0</v>
      </c>
      <c r="DT40" s="70">
        <f t="shared" si="19"/>
        <v>171</v>
      </c>
      <c r="DU40" s="70">
        <f>'[2]Уточненный контингент 2020'!DM31</f>
        <v>110</v>
      </c>
      <c r="DV40" s="70">
        <f>'[2]Уточненный контингент 2020'!DN31</f>
        <v>0</v>
      </c>
      <c r="DW40" s="70">
        <f>'[2]Уточненный контингент 2020'!DO31</f>
        <v>0</v>
      </c>
      <c r="DX40" s="70">
        <f>'[2]Уточненный контингент 2020'!DP31</f>
        <v>0</v>
      </c>
      <c r="DY40" s="70">
        <f>'[2]Уточненный контингент 2020'!DQ31</f>
        <v>0</v>
      </c>
      <c r="DZ40" s="70">
        <f>'[2]Уточненный контингент 2020'!DR31</f>
        <v>0</v>
      </c>
      <c r="EA40" s="70">
        <f>'[2]Уточненный контингент 2020'!DS31</f>
        <v>0</v>
      </c>
      <c r="EB40" s="70">
        <f>'[2]Уточненный контингент 2020'!DT31</f>
        <v>0</v>
      </c>
      <c r="EC40" s="70">
        <f>'[2]Уточненный контингент 2020'!DU31</f>
        <v>0</v>
      </c>
      <c r="ED40" s="70">
        <f>'[2]Уточненный контингент 2020'!DV31</f>
        <v>0</v>
      </c>
      <c r="EE40" s="70">
        <f>'[2]Уточненный контингент 2020'!DW31</f>
        <v>0</v>
      </c>
      <c r="EF40" s="70">
        <f>'[2]Уточненный контингент 2020'!DX31</f>
        <v>51</v>
      </c>
      <c r="EG40" s="70">
        <f>'[2]Уточненный контингент 2020'!DY31</f>
        <v>0</v>
      </c>
      <c r="EH40" s="70">
        <f>'[2]Уточненный контингент 2020'!DZ31</f>
        <v>0</v>
      </c>
      <c r="EI40" s="70">
        <f>'[2]Уточненный контингент 2020'!EA31</f>
        <v>10</v>
      </c>
      <c r="EJ40" s="70">
        <f>'[2]Уточненный контингент 2020'!EB31</f>
        <v>0</v>
      </c>
      <c r="EK40" s="70">
        <f>'[2]Уточненный контингент 2020'!EC31</f>
        <v>0</v>
      </c>
      <c r="EL40" s="68"/>
    </row>
    <row r="41" spans="1:142" s="71" customFormat="1" ht="15.75" hidden="1" x14ac:dyDescent="0.25">
      <c r="A41" s="168"/>
      <c r="B41" s="117" t="s">
        <v>399</v>
      </c>
      <c r="C41" s="120" t="s">
        <v>240</v>
      </c>
      <c r="D41" s="121">
        <f>'[2]Уточненный контингент 2020'!E32</f>
        <v>34</v>
      </c>
      <c r="E41" s="121">
        <f>'[2]Уточненный контингент 2020'!F32</f>
        <v>0</v>
      </c>
      <c r="F41" s="121">
        <f>'[2]Уточненный контингент 2020'!G32</f>
        <v>0</v>
      </c>
      <c r="G41" s="121">
        <f>'[2]Уточненный контингент 2020'!H32</f>
        <v>0</v>
      </c>
      <c r="H41" s="121">
        <f>'[2]Уточненный контингент 2020'!I32</f>
        <v>0</v>
      </c>
      <c r="I41" s="121">
        <f>'[2]Уточненный контингент 2020'!J32</f>
        <v>0</v>
      </c>
      <c r="J41" s="121">
        <f>'[2]Уточненный контингент 2020'!K32</f>
        <v>0</v>
      </c>
      <c r="K41" s="121">
        <f>'[2]Уточненный контингент 2020'!L32</f>
        <v>0</v>
      </c>
      <c r="L41" s="121">
        <f>'[2]Уточненный контингент 2020'!M32</f>
        <v>0</v>
      </c>
      <c r="M41" s="121">
        <f>'[2]Уточненный контингент 2020'!N32</f>
        <v>0</v>
      </c>
      <c r="N41" s="121">
        <f>'[2]Уточненный контингент 2020'!O32</f>
        <v>0</v>
      </c>
      <c r="O41" s="121">
        <f>'[2]Уточненный контингент 2020'!P32</f>
        <v>0</v>
      </c>
      <c r="P41" s="121">
        <f>'[2]Уточненный контингент 2020'!Q32</f>
        <v>0</v>
      </c>
      <c r="Q41" s="121">
        <f>'[2]Уточненный контингент 2020'!R32</f>
        <v>0</v>
      </c>
      <c r="R41" s="121">
        <f>'[2]Уточненный контингент 2020'!S32</f>
        <v>0</v>
      </c>
      <c r="S41" s="121">
        <f>'[2]Уточненный контингент 2020'!T32</f>
        <v>0</v>
      </c>
      <c r="T41" s="121">
        <f>'[2]Уточненный контингент 2020'!U32</f>
        <v>0</v>
      </c>
      <c r="U41" s="121">
        <f>'[2]Уточненный контингент 2020'!V32</f>
        <v>0</v>
      </c>
      <c r="V41" s="121">
        <f>'[2]Уточненный контингент 2020'!W32</f>
        <v>0</v>
      </c>
      <c r="W41" s="121">
        <f>'[2]Уточненный контингент 2020'!X32</f>
        <v>0</v>
      </c>
      <c r="X41" s="121">
        <f>'[2]Уточненный контингент 2020'!Y32</f>
        <v>17</v>
      </c>
      <c r="Y41" s="121">
        <f>'[2]Уточненный контингент 2020'!Z32</f>
        <v>0</v>
      </c>
      <c r="Z41" s="121">
        <f>'[2]Уточненный контингент 2020'!AA32</f>
        <v>0</v>
      </c>
      <c r="AA41" s="70">
        <f t="shared" si="9"/>
        <v>17</v>
      </c>
      <c r="AB41" s="121">
        <f>'[2]Уточненный контингент 2020'!AB32</f>
        <v>0</v>
      </c>
      <c r="AC41" s="121">
        <f>'[2]Уточненный контингент 2020'!AC32</f>
        <v>0</v>
      </c>
      <c r="AD41" s="121">
        <f>'[2]Уточненный контингент 2020'!AD32</f>
        <v>0</v>
      </c>
      <c r="AE41" s="121">
        <f>'[2]Уточненный контингент 2020'!AE32</f>
        <v>0</v>
      </c>
      <c r="AF41" s="121">
        <f>'[2]Уточненный контингент 2020'!AF32</f>
        <v>0</v>
      </c>
      <c r="AG41" s="121">
        <f>'[2]Уточненный контингент 2020'!AG32</f>
        <v>0</v>
      </c>
      <c r="AH41" s="121">
        <f>'[2]Уточненный контингент 2020'!AH32</f>
        <v>0</v>
      </c>
      <c r="AI41" s="121">
        <f>'[2]Уточненный контингент 2020'!AI32</f>
        <v>0</v>
      </c>
      <c r="AJ41" s="121">
        <f>'[2]Уточненный контингент 2020'!AJ32</f>
        <v>0</v>
      </c>
      <c r="AK41" s="70">
        <f t="shared" si="10"/>
        <v>0</v>
      </c>
      <c r="AL41" s="70">
        <f>'[2]Уточненный контингент 2020'!AK32</f>
        <v>0</v>
      </c>
      <c r="AM41" s="70">
        <f>'[2]Уточненный контингент 2020'!AL32</f>
        <v>0</v>
      </c>
      <c r="AN41" s="70">
        <f>'[2]Уточненный контингент 2020'!AM32</f>
        <v>0</v>
      </c>
      <c r="AO41" s="70">
        <f>'[2]Уточненный контингент 2020'!AN32</f>
        <v>0</v>
      </c>
      <c r="AP41" s="70">
        <f>'[2]Уточненный контингент 2020'!AO32</f>
        <v>0</v>
      </c>
      <c r="AQ41" s="70">
        <f>'[2]Уточненный контингент 2020'!AP32</f>
        <v>0</v>
      </c>
      <c r="AR41" s="70">
        <f>'[2]Уточненный контингент 2020'!AQ32</f>
        <v>0</v>
      </c>
      <c r="AS41" s="70">
        <f>'[2]Уточненный контингент 2020'!AR32</f>
        <v>0</v>
      </c>
      <c r="AT41" s="70">
        <f>'[2]Уточненный контингент 2020'!AS32</f>
        <v>0</v>
      </c>
      <c r="AU41" s="70">
        <f>'[2]Уточненный контингент 2020'!AT32</f>
        <v>0</v>
      </c>
      <c r="AV41" s="70">
        <f>'[2]Уточненный контингент 2020'!AU32</f>
        <v>0</v>
      </c>
      <c r="AW41" s="70">
        <f>'[2]Уточненный контингент 2020'!AV32</f>
        <v>0</v>
      </c>
      <c r="AX41" s="70">
        <f>'[2]Уточненный контингент 2020'!AW32</f>
        <v>0</v>
      </c>
      <c r="AY41" s="70">
        <f>'[2]Уточненный контингент 2020'!AX32</f>
        <v>0</v>
      </c>
      <c r="AZ41" s="70">
        <f>'[2]Уточненный контингент 2020'!AY32</f>
        <v>0</v>
      </c>
      <c r="BA41" s="70">
        <f>'[2]Уточненный контингент 2020'!AZ32</f>
        <v>0</v>
      </c>
      <c r="BB41" s="70">
        <f>'[2]Уточненный контингент 2020'!BA32</f>
        <v>0</v>
      </c>
      <c r="BC41" s="70">
        <f>'[2]Уточненный контингент 2020'!BB32</f>
        <v>0</v>
      </c>
      <c r="BD41" s="70">
        <f>'[2]Уточненный контингент 2020'!BC32</f>
        <v>0</v>
      </c>
      <c r="BE41" s="70">
        <f>'[2]Уточненный контингент 2020'!BD32</f>
        <v>0</v>
      </c>
      <c r="BF41" s="70">
        <f>'[2]Уточненный контингент 2020'!BE32</f>
        <v>0</v>
      </c>
      <c r="BG41" s="70">
        <f t="shared" si="11"/>
        <v>0</v>
      </c>
      <c r="BH41" s="70">
        <f>'[2]Уточненный контингент 2020'!BF32</f>
        <v>0</v>
      </c>
      <c r="BI41" s="70">
        <f>'[2]Уточненный контингент 2020'!BG32</f>
        <v>0</v>
      </c>
      <c r="BJ41" s="70">
        <f>'[2]Уточненный контингент 2020'!BH32</f>
        <v>0</v>
      </c>
      <c r="BK41" s="70">
        <f>'[2]Уточненный контингент 2020'!BI32</f>
        <v>0</v>
      </c>
      <c r="BL41" s="70">
        <f>'[2]Уточненный контингент 2020'!BJ32</f>
        <v>0</v>
      </c>
      <c r="BM41" s="70">
        <f>'[2]Уточненный контингент 2020'!BK32</f>
        <v>0</v>
      </c>
      <c r="BN41" s="70">
        <f>'[2]Уточненный контингент 2020'!BL32</f>
        <v>0</v>
      </c>
      <c r="BO41" s="70">
        <f>'[2]Уточненный контингент 2020'!BM32</f>
        <v>0</v>
      </c>
      <c r="BP41" s="70">
        <f t="shared" si="12"/>
        <v>0</v>
      </c>
      <c r="BQ41" s="70">
        <f>'[2]Уточненный контингент 2020'!BN32</f>
        <v>0</v>
      </c>
      <c r="BR41" s="70">
        <f>'[2]Уточненный контингент 2020'!BO32</f>
        <v>0</v>
      </c>
      <c r="BS41" s="70">
        <f>'[2]Уточненный контингент 2020'!BP32</f>
        <v>0</v>
      </c>
      <c r="BT41" s="70">
        <f>'[2]Уточненный контингент 2020'!BQ32</f>
        <v>0</v>
      </c>
      <c r="BU41" s="70">
        <f>'[2]Уточненный контингент 2020'!BR32</f>
        <v>0</v>
      </c>
      <c r="BV41" s="70">
        <f>'[2]Уточненный контингент 2020'!BS32</f>
        <v>0</v>
      </c>
      <c r="BW41" s="70">
        <f>'[2]Уточненный контингент 2020'!BT32</f>
        <v>0</v>
      </c>
      <c r="BX41" s="70">
        <f>'[2]Уточненный контингент 2020'!BU32</f>
        <v>0</v>
      </c>
      <c r="BY41" s="70">
        <f>'[2]Уточненный контингент 2020'!BV32</f>
        <v>0</v>
      </c>
      <c r="BZ41" s="70">
        <f>'[2]Уточненный контингент 2020'!BW32</f>
        <v>0</v>
      </c>
      <c r="CA41" s="70">
        <f>'[2]Уточненный контингент 2020'!BX32</f>
        <v>0</v>
      </c>
      <c r="CB41" s="70">
        <f>'[2]Уточненный контингент 2020'!BY32</f>
        <v>0</v>
      </c>
      <c r="CC41" s="70">
        <f>'[2]Уточненный контингент 2020'!BZ32</f>
        <v>0</v>
      </c>
      <c r="CD41" s="70">
        <f t="shared" si="13"/>
        <v>0</v>
      </c>
      <c r="CE41" s="70">
        <f>'[2]Уточненный контингент 2020'!CA32</f>
        <v>0</v>
      </c>
      <c r="CF41" s="70">
        <f>'[2]Уточненный контингент 2020'!CB32</f>
        <v>0</v>
      </c>
      <c r="CG41" s="70">
        <f>'[2]Уточненный контингент 2020'!CC32</f>
        <v>0</v>
      </c>
      <c r="CH41" s="70">
        <f>'[2]Уточненный контингент 2020'!CD32</f>
        <v>0</v>
      </c>
      <c r="CI41" s="70">
        <f>'[2]Уточненный контингент 2020'!CE32</f>
        <v>0</v>
      </c>
      <c r="CJ41" s="70">
        <f>'[2]Уточненный контингент 2020'!CF32</f>
        <v>0</v>
      </c>
      <c r="CK41" s="70">
        <f>'[2]Уточненный контингент 2020'!CG32</f>
        <v>0</v>
      </c>
      <c r="CL41" s="70">
        <f>'[2]Уточненный контингент 2020'!CH32</f>
        <v>0</v>
      </c>
      <c r="CM41" s="70">
        <f>'[2]Уточненный контингент 2020'!CI32</f>
        <v>0</v>
      </c>
      <c r="CN41" s="70">
        <f>'[2]Уточненный контингент 2020'!CJ32</f>
        <v>0</v>
      </c>
      <c r="CO41" s="70">
        <f>'[2]Уточненный контингент 2020'!CK32</f>
        <v>0</v>
      </c>
      <c r="CP41" s="70">
        <f>'[2]Уточненный контингент 2020'!CL32</f>
        <v>0</v>
      </c>
      <c r="CQ41" s="70">
        <f>'[2]Уточненный контингент 2020'!CM32</f>
        <v>0</v>
      </c>
      <c r="CR41" s="70">
        <f>'[2]Уточненный контингент 2020'!CN32</f>
        <v>0</v>
      </c>
      <c r="CS41" s="70">
        <f t="shared" si="14"/>
        <v>0</v>
      </c>
      <c r="CT41" s="70">
        <f>'[2]Уточненный контингент 2020'!CO32</f>
        <v>0</v>
      </c>
      <c r="CU41" s="70">
        <f>'[2]Уточненный контингент 2020'!CP32</f>
        <v>0</v>
      </c>
      <c r="CV41" s="70">
        <f>'[2]Уточненный контингент 2020'!CQ32</f>
        <v>0</v>
      </c>
      <c r="CW41" s="70">
        <f>'[2]Уточненный контингент 2020'!CR32</f>
        <v>0</v>
      </c>
      <c r="CX41" s="70">
        <f>'[2]Уточненный контингент 2020'!CS32</f>
        <v>0</v>
      </c>
      <c r="CY41" s="70">
        <f t="shared" si="15"/>
        <v>51</v>
      </c>
      <c r="CZ41" s="70">
        <f t="shared" si="16"/>
        <v>0</v>
      </c>
      <c r="DA41" s="70">
        <f t="shared" si="17"/>
        <v>51</v>
      </c>
      <c r="DB41" s="70">
        <f t="shared" si="18"/>
        <v>51</v>
      </c>
      <c r="DC41" s="70">
        <f>'[2]Уточненный контингент 2020'!CU32</f>
        <v>34</v>
      </c>
      <c r="DD41" s="70">
        <f>'[2]Уточненный контингент 2020'!CV32</f>
        <v>0</v>
      </c>
      <c r="DE41" s="70">
        <f>'[2]Уточненный контингент 2020'!CW32</f>
        <v>0</v>
      </c>
      <c r="DF41" s="70">
        <f>'[2]Уточненный контингент 2020'!CX32</f>
        <v>0</v>
      </c>
      <c r="DG41" s="70">
        <f>'[2]Уточненный контингент 2020'!CY32</f>
        <v>0</v>
      </c>
      <c r="DH41" s="70">
        <f>'[2]Уточненный контингент 2020'!CZ32</f>
        <v>0</v>
      </c>
      <c r="DI41" s="70">
        <f>'[2]Уточненный контингент 2020'!DA32</f>
        <v>0</v>
      </c>
      <c r="DJ41" s="70">
        <f>'[2]Уточненный контингент 2020'!DB32</f>
        <v>0</v>
      </c>
      <c r="DK41" s="70">
        <f>'[2]Уточненный контингент 2020'!DC32</f>
        <v>17</v>
      </c>
      <c r="DL41" s="70">
        <f>'[2]Уточненный контингент 2020'!DD32</f>
        <v>0</v>
      </c>
      <c r="DM41" s="70">
        <f>'[2]Уточненный контингент 2020'!DE32</f>
        <v>0</v>
      </c>
      <c r="DN41" s="70">
        <f>'[2]Уточненный контингент 2020'!DF32</f>
        <v>0</v>
      </c>
      <c r="DO41" s="70">
        <f>'[2]Уточненный контингент 2020'!DG32</f>
        <v>0</v>
      </c>
      <c r="DP41" s="70">
        <f>'[2]Уточненный контингент 2020'!DH32</f>
        <v>0</v>
      </c>
      <c r="DQ41" s="70">
        <f>'[2]Уточненный контингент 2020'!DI32</f>
        <v>0</v>
      </c>
      <c r="DR41" s="70">
        <f>'[2]Уточненный контингент 2020'!DJ32</f>
        <v>0</v>
      </c>
      <c r="DS41" s="70">
        <f>'[2]Уточненный контингент 2020'!DK32</f>
        <v>0</v>
      </c>
      <c r="DT41" s="70">
        <f t="shared" si="19"/>
        <v>51</v>
      </c>
      <c r="DU41" s="70">
        <f>'[2]Уточненный контингент 2020'!DM32</f>
        <v>34</v>
      </c>
      <c r="DV41" s="70">
        <f>'[2]Уточненный контингент 2020'!DN32</f>
        <v>0</v>
      </c>
      <c r="DW41" s="70">
        <f>'[2]Уточненный контингент 2020'!DO32</f>
        <v>0</v>
      </c>
      <c r="DX41" s="70">
        <f>'[2]Уточненный контингент 2020'!DP32</f>
        <v>0</v>
      </c>
      <c r="DY41" s="70">
        <f>'[2]Уточненный контингент 2020'!DQ32</f>
        <v>0</v>
      </c>
      <c r="DZ41" s="70">
        <f>'[2]Уточненный контингент 2020'!DR32</f>
        <v>0</v>
      </c>
      <c r="EA41" s="70">
        <f>'[2]Уточненный контингент 2020'!DS32</f>
        <v>0</v>
      </c>
      <c r="EB41" s="70">
        <f>'[2]Уточненный контингент 2020'!DT32</f>
        <v>0</v>
      </c>
      <c r="EC41" s="70">
        <f>'[2]Уточненный контингент 2020'!DU32</f>
        <v>17</v>
      </c>
      <c r="ED41" s="70">
        <f>'[2]Уточненный контингент 2020'!DV32</f>
        <v>0</v>
      </c>
      <c r="EE41" s="70">
        <f>'[2]Уточненный контингент 2020'!DW32</f>
        <v>0</v>
      </c>
      <c r="EF41" s="70">
        <f>'[2]Уточненный контингент 2020'!DX32</f>
        <v>0</v>
      </c>
      <c r="EG41" s="70">
        <f>'[2]Уточненный контингент 2020'!DY32</f>
        <v>0</v>
      </c>
      <c r="EH41" s="70">
        <f>'[2]Уточненный контингент 2020'!DZ32</f>
        <v>0</v>
      </c>
      <c r="EI41" s="70">
        <f>'[2]Уточненный контингент 2020'!EA32</f>
        <v>0</v>
      </c>
      <c r="EJ41" s="70">
        <f>'[2]Уточненный контингент 2020'!EB32</f>
        <v>0</v>
      </c>
      <c r="EK41" s="70">
        <f>'[2]Уточненный контингент 2020'!EC32</f>
        <v>0</v>
      </c>
      <c r="EL41" s="66"/>
    </row>
    <row r="42" spans="1:142" s="71" customFormat="1" ht="15.75" hidden="1" x14ac:dyDescent="0.25">
      <c r="A42" s="84"/>
      <c r="B42" s="116" t="s">
        <v>58</v>
      </c>
      <c r="C42" s="119"/>
      <c r="D42" s="172">
        <f>SUM(D43:D45)</f>
        <v>425</v>
      </c>
      <c r="E42" s="172">
        <f t="shared" ref="E42:BP42" si="23">SUM(E43:E45)</f>
        <v>0</v>
      </c>
      <c r="F42" s="172">
        <f t="shared" si="23"/>
        <v>341</v>
      </c>
      <c r="G42" s="172">
        <f t="shared" si="23"/>
        <v>0</v>
      </c>
      <c r="H42" s="172">
        <f t="shared" si="23"/>
        <v>34</v>
      </c>
      <c r="I42" s="172">
        <f t="shared" si="23"/>
        <v>78</v>
      </c>
      <c r="J42" s="172">
        <f t="shared" si="23"/>
        <v>0</v>
      </c>
      <c r="K42" s="172">
        <f t="shared" si="23"/>
        <v>2</v>
      </c>
      <c r="L42" s="172">
        <f t="shared" si="23"/>
        <v>0</v>
      </c>
      <c r="M42" s="172">
        <f t="shared" si="23"/>
        <v>3</v>
      </c>
      <c r="N42" s="172">
        <f t="shared" si="23"/>
        <v>0</v>
      </c>
      <c r="O42" s="172">
        <f t="shared" si="23"/>
        <v>0</v>
      </c>
      <c r="P42" s="172">
        <f t="shared" si="23"/>
        <v>0</v>
      </c>
      <c r="Q42" s="172">
        <f t="shared" si="23"/>
        <v>0</v>
      </c>
      <c r="R42" s="172">
        <f t="shared" si="23"/>
        <v>0</v>
      </c>
      <c r="S42" s="172">
        <f t="shared" si="23"/>
        <v>0</v>
      </c>
      <c r="T42" s="172">
        <f t="shared" si="23"/>
        <v>0</v>
      </c>
      <c r="U42" s="172">
        <f t="shared" si="23"/>
        <v>0</v>
      </c>
      <c r="V42" s="172">
        <f t="shared" si="23"/>
        <v>0</v>
      </c>
      <c r="W42" s="172">
        <f t="shared" si="23"/>
        <v>0</v>
      </c>
      <c r="X42" s="172">
        <f t="shared" si="23"/>
        <v>0</v>
      </c>
      <c r="Y42" s="172">
        <f t="shared" si="23"/>
        <v>0</v>
      </c>
      <c r="Z42" s="172">
        <f t="shared" si="23"/>
        <v>0</v>
      </c>
      <c r="AA42" s="172">
        <f t="shared" si="23"/>
        <v>0</v>
      </c>
      <c r="AB42" s="172">
        <f t="shared" si="23"/>
        <v>0</v>
      </c>
      <c r="AC42" s="172">
        <f t="shared" si="23"/>
        <v>0</v>
      </c>
      <c r="AD42" s="172">
        <f t="shared" si="23"/>
        <v>0</v>
      </c>
      <c r="AE42" s="172">
        <f t="shared" si="23"/>
        <v>0</v>
      </c>
      <c r="AF42" s="172">
        <f t="shared" si="23"/>
        <v>0</v>
      </c>
      <c r="AG42" s="172">
        <f t="shared" si="23"/>
        <v>0</v>
      </c>
      <c r="AH42" s="172">
        <f t="shared" si="23"/>
        <v>0</v>
      </c>
      <c r="AI42" s="172">
        <f t="shared" si="23"/>
        <v>0</v>
      </c>
      <c r="AJ42" s="172">
        <f t="shared" si="23"/>
        <v>0</v>
      </c>
      <c r="AK42" s="172">
        <f t="shared" si="23"/>
        <v>0</v>
      </c>
      <c r="AL42" s="172">
        <f t="shared" si="23"/>
        <v>0</v>
      </c>
      <c r="AM42" s="172">
        <f t="shared" si="23"/>
        <v>0</v>
      </c>
      <c r="AN42" s="172">
        <f t="shared" si="23"/>
        <v>0</v>
      </c>
      <c r="AO42" s="172">
        <f t="shared" si="23"/>
        <v>0</v>
      </c>
      <c r="AP42" s="172">
        <f t="shared" si="23"/>
        <v>0</v>
      </c>
      <c r="AQ42" s="172">
        <f t="shared" si="23"/>
        <v>0</v>
      </c>
      <c r="AR42" s="172">
        <f t="shared" si="23"/>
        <v>0</v>
      </c>
      <c r="AS42" s="172">
        <f t="shared" si="23"/>
        <v>0</v>
      </c>
      <c r="AT42" s="172">
        <f t="shared" si="23"/>
        <v>0</v>
      </c>
      <c r="AU42" s="172">
        <f t="shared" si="23"/>
        <v>0</v>
      </c>
      <c r="AV42" s="172">
        <f t="shared" si="23"/>
        <v>0</v>
      </c>
      <c r="AW42" s="172">
        <f t="shared" si="23"/>
        <v>0</v>
      </c>
      <c r="AX42" s="172">
        <f t="shared" si="23"/>
        <v>0</v>
      </c>
      <c r="AY42" s="172">
        <f t="shared" si="23"/>
        <v>0</v>
      </c>
      <c r="AZ42" s="172">
        <f t="shared" si="23"/>
        <v>0</v>
      </c>
      <c r="BA42" s="172">
        <f t="shared" si="23"/>
        <v>0</v>
      </c>
      <c r="BB42" s="172">
        <f t="shared" si="23"/>
        <v>0</v>
      </c>
      <c r="BC42" s="172">
        <f t="shared" si="23"/>
        <v>0</v>
      </c>
      <c r="BD42" s="172">
        <f t="shared" si="23"/>
        <v>0</v>
      </c>
      <c r="BE42" s="172">
        <f t="shared" si="23"/>
        <v>0</v>
      </c>
      <c r="BF42" s="172">
        <f t="shared" si="23"/>
        <v>0</v>
      </c>
      <c r="BG42" s="172">
        <f t="shared" si="23"/>
        <v>0</v>
      </c>
      <c r="BH42" s="172">
        <f t="shared" si="23"/>
        <v>0</v>
      </c>
      <c r="BI42" s="172">
        <f t="shared" si="23"/>
        <v>0</v>
      </c>
      <c r="BJ42" s="172">
        <f t="shared" si="23"/>
        <v>0</v>
      </c>
      <c r="BK42" s="172">
        <f t="shared" si="23"/>
        <v>0</v>
      </c>
      <c r="BL42" s="172">
        <f t="shared" si="23"/>
        <v>50</v>
      </c>
      <c r="BM42" s="172">
        <f t="shared" si="23"/>
        <v>0</v>
      </c>
      <c r="BN42" s="172">
        <f t="shared" si="23"/>
        <v>0</v>
      </c>
      <c r="BO42" s="172">
        <f t="shared" si="23"/>
        <v>0</v>
      </c>
      <c r="BP42" s="172">
        <f t="shared" si="23"/>
        <v>0</v>
      </c>
      <c r="BQ42" s="172">
        <f t="shared" ref="BQ42:EB42" si="24">SUM(BQ43:BQ45)</f>
        <v>0</v>
      </c>
      <c r="BR42" s="172">
        <f t="shared" si="24"/>
        <v>0</v>
      </c>
      <c r="BS42" s="172">
        <f t="shared" si="24"/>
        <v>0</v>
      </c>
      <c r="BT42" s="172">
        <f t="shared" si="24"/>
        <v>0</v>
      </c>
      <c r="BU42" s="172">
        <f t="shared" si="24"/>
        <v>0</v>
      </c>
      <c r="BV42" s="172">
        <f t="shared" si="24"/>
        <v>0</v>
      </c>
      <c r="BW42" s="172">
        <f t="shared" si="24"/>
        <v>0</v>
      </c>
      <c r="BX42" s="172">
        <f t="shared" si="24"/>
        <v>0</v>
      </c>
      <c r="BY42" s="172">
        <f t="shared" si="24"/>
        <v>0</v>
      </c>
      <c r="BZ42" s="172">
        <f t="shared" si="24"/>
        <v>0</v>
      </c>
      <c r="CA42" s="172">
        <f t="shared" si="24"/>
        <v>0</v>
      </c>
      <c r="CB42" s="172">
        <f t="shared" si="24"/>
        <v>0</v>
      </c>
      <c r="CC42" s="172">
        <f t="shared" si="24"/>
        <v>0</v>
      </c>
      <c r="CD42" s="172">
        <f t="shared" si="24"/>
        <v>0</v>
      </c>
      <c r="CE42" s="172">
        <f t="shared" si="24"/>
        <v>0</v>
      </c>
      <c r="CF42" s="172">
        <f t="shared" si="24"/>
        <v>0</v>
      </c>
      <c r="CG42" s="172">
        <f t="shared" si="24"/>
        <v>0</v>
      </c>
      <c r="CH42" s="172">
        <f t="shared" si="24"/>
        <v>0</v>
      </c>
      <c r="CI42" s="172">
        <f t="shared" si="24"/>
        <v>0</v>
      </c>
      <c r="CJ42" s="172">
        <f t="shared" si="24"/>
        <v>0</v>
      </c>
      <c r="CK42" s="172">
        <f t="shared" si="24"/>
        <v>21</v>
      </c>
      <c r="CL42" s="172">
        <f t="shared" si="24"/>
        <v>0</v>
      </c>
      <c r="CM42" s="172">
        <f t="shared" si="24"/>
        <v>0</v>
      </c>
      <c r="CN42" s="172">
        <f t="shared" si="24"/>
        <v>0</v>
      </c>
      <c r="CO42" s="172">
        <f t="shared" si="24"/>
        <v>0</v>
      </c>
      <c r="CP42" s="172">
        <f t="shared" si="24"/>
        <v>0</v>
      </c>
      <c r="CQ42" s="172">
        <f t="shared" si="24"/>
        <v>0</v>
      </c>
      <c r="CR42" s="172">
        <f t="shared" si="24"/>
        <v>0</v>
      </c>
      <c r="CS42" s="172">
        <f t="shared" si="24"/>
        <v>0</v>
      </c>
      <c r="CT42" s="172">
        <f t="shared" si="24"/>
        <v>0</v>
      </c>
      <c r="CU42" s="172">
        <f t="shared" si="24"/>
        <v>0</v>
      </c>
      <c r="CV42" s="172">
        <f t="shared" si="24"/>
        <v>0</v>
      </c>
      <c r="CW42" s="172">
        <f t="shared" si="24"/>
        <v>0</v>
      </c>
      <c r="CX42" s="172">
        <f t="shared" si="24"/>
        <v>0</v>
      </c>
      <c r="CY42" s="172">
        <f t="shared" si="24"/>
        <v>954</v>
      </c>
      <c r="CZ42" s="172">
        <f t="shared" si="24"/>
        <v>71</v>
      </c>
      <c r="DA42" s="172">
        <f t="shared" si="24"/>
        <v>883</v>
      </c>
      <c r="DB42" s="172">
        <f t="shared" si="24"/>
        <v>429</v>
      </c>
      <c r="DC42" s="172">
        <f t="shared" si="24"/>
        <v>295</v>
      </c>
      <c r="DD42" s="172">
        <f t="shared" si="24"/>
        <v>0</v>
      </c>
      <c r="DE42" s="172">
        <f t="shared" si="24"/>
        <v>0</v>
      </c>
      <c r="DF42" s="172">
        <f t="shared" si="24"/>
        <v>0</v>
      </c>
      <c r="DG42" s="172">
        <f t="shared" si="24"/>
        <v>0</v>
      </c>
      <c r="DH42" s="172">
        <f t="shared" si="24"/>
        <v>0</v>
      </c>
      <c r="DI42" s="172">
        <f t="shared" si="24"/>
        <v>0</v>
      </c>
      <c r="DJ42" s="172">
        <f t="shared" si="24"/>
        <v>0</v>
      </c>
      <c r="DK42" s="172">
        <f t="shared" si="24"/>
        <v>0</v>
      </c>
      <c r="DL42" s="172">
        <f t="shared" si="24"/>
        <v>0</v>
      </c>
      <c r="DM42" s="172">
        <f t="shared" si="24"/>
        <v>0</v>
      </c>
      <c r="DN42" s="172">
        <f t="shared" si="24"/>
        <v>120</v>
      </c>
      <c r="DO42" s="172">
        <f t="shared" si="24"/>
        <v>0</v>
      </c>
      <c r="DP42" s="172">
        <f t="shared" si="24"/>
        <v>0</v>
      </c>
      <c r="DQ42" s="172">
        <f t="shared" si="24"/>
        <v>14</v>
      </c>
      <c r="DR42" s="172">
        <f t="shared" si="24"/>
        <v>0</v>
      </c>
      <c r="DS42" s="172">
        <f t="shared" si="24"/>
        <v>0</v>
      </c>
      <c r="DT42" s="172">
        <f t="shared" si="24"/>
        <v>364</v>
      </c>
      <c r="DU42" s="172">
        <f t="shared" si="24"/>
        <v>330</v>
      </c>
      <c r="DV42" s="172">
        <f t="shared" si="24"/>
        <v>2</v>
      </c>
      <c r="DW42" s="172">
        <f t="shared" si="24"/>
        <v>0</v>
      </c>
      <c r="DX42" s="172">
        <f t="shared" si="24"/>
        <v>0</v>
      </c>
      <c r="DY42" s="172">
        <f t="shared" si="24"/>
        <v>0</v>
      </c>
      <c r="DZ42" s="172">
        <f t="shared" si="24"/>
        <v>0</v>
      </c>
      <c r="EA42" s="172">
        <f t="shared" si="24"/>
        <v>0</v>
      </c>
      <c r="EB42" s="172">
        <f t="shared" si="24"/>
        <v>0</v>
      </c>
      <c r="EC42" s="172">
        <f t="shared" ref="EC42:EK42" si="25">SUM(EC43:EC45)</f>
        <v>0</v>
      </c>
      <c r="ED42" s="172">
        <f t="shared" si="25"/>
        <v>0</v>
      </c>
      <c r="EE42" s="172">
        <f t="shared" si="25"/>
        <v>0</v>
      </c>
      <c r="EF42" s="172">
        <f t="shared" si="25"/>
        <v>32</v>
      </c>
      <c r="EG42" s="172">
        <f t="shared" si="25"/>
        <v>0</v>
      </c>
      <c r="EH42" s="172">
        <f t="shared" si="25"/>
        <v>0</v>
      </c>
      <c r="EI42" s="172">
        <f t="shared" si="25"/>
        <v>0</v>
      </c>
      <c r="EJ42" s="172">
        <f t="shared" si="25"/>
        <v>0</v>
      </c>
      <c r="EK42" s="172">
        <f t="shared" si="25"/>
        <v>0</v>
      </c>
      <c r="EL42" s="68"/>
    </row>
    <row r="43" spans="1:142" s="71" customFormat="1" ht="15.75" hidden="1" x14ac:dyDescent="0.25">
      <c r="A43" s="112"/>
      <c r="B43" s="117" t="s">
        <v>285</v>
      </c>
      <c r="C43" s="120" t="s">
        <v>240</v>
      </c>
      <c r="D43" s="121">
        <f>'[2]Уточненный контингент 2020'!E34</f>
        <v>142</v>
      </c>
      <c r="E43" s="121">
        <f>'[2]Уточненный контингент 2020'!F34</f>
        <v>0</v>
      </c>
      <c r="F43" s="121">
        <f>'[2]Уточненный контингент 2020'!G34</f>
        <v>147</v>
      </c>
      <c r="G43" s="121">
        <f>'[2]Уточненный контингент 2020'!H34</f>
        <v>0</v>
      </c>
      <c r="H43" s="121">
        <f>'[2]Уточненный контингент 2020'!I34</f>
        <v>21</v>
      </c>
      <c r="I43" s="121">
        <f>'[2]Уточненный контингент 2020'!J34</f>
        <v>35</v>
      </c>
      <c r="J43" s="121">
        <f>'[2]Уточненный контингент 2020'!K34</f>
        <v>0</v>
      </c>
      <c r="K43" s="121">
        <f>'[2]Уточненный контингент 2020'!L34</f>
        <v>2</v>
      </c>
      <c r="L43" s="121">
        <f>'[2]Уточненный контингент 2020'!M34</f>
        <v>0</v>
      </c>
      <c r="M43" s="121">
        <f>'[2]Уточненный контингент 2020'!N34</f>
        <v>3</v>
      </c>
      <c r="N43" s="121">
        <f>'[2]Уточненный контингент 2020'!O34</f>
        <v>0</v>
      </c>
      <c r="O43" s="121">
        <f>'[2]Уточненный контингент 2020'!P34</f>
        <v>0</v>
      </c>
      <c r="P43" s="121">
        <f>'[2]Уточненный контингент 2020'!Q34</f>
        <v>0</v>
      </c>
      <c r="Q43" s="121">
        <f>'[2]Уточненный контингент 2020'!R34</f>
        <v>0</v>
      </c>
      <c r="R43" s="121">
        <f>'[2]Уточненный контингент 2020'!S34</f>
        <v>0</v>
      </c>
      <c r="S43" s="121">
        <f>'[2]Уточненный контингент 2020'!T34</f>
        <v>0</v>
      </c>
      <c r="T43" s="121">
        <f>'[2]Уточненный контингент 2020'!U34</f>
        <v>0</v>
      </c>
      <c r="U43" s="121">
        <f>'[2]Уточненный контингент 2020'!V34</f>
        <v>0</v>
      </c>
      <c r="V43" s="121">
        <f>'[2]Уточненный контингент 2020'!W34</f>
        <v>0</v>
      </c>
      <c r="W43" s="121">
        <f>'[2]Уточненный контингент 2020'!X34</f>
        <v>0</v>
      </c>
      <c r="X43" s="121">
        <f>'[2]Уточненный контингент 2020'!Y34</f>
        <v>0</v>
      </c>
      <c r="Y43" s="121">
        <f>'[2]Уточненный контингент 2020'!Z34</f>
        <v>0</v>
      </c>
      <c r="Z43" s="121">
        <f>'[2]Уточненный контингент 2020'!AA34</f>
        <v>0</v>
      </c>
      <c r="AA43" s="70">
        <f t="shared" si="9"/>
        <v>0</v>
      </c>
      <c r="AB43" s="121">
        <f>'[2]Уточненный контингент 2020'!AB34</f>
        <v>0</v>
      </c>
      <c r="AC43" s="121">
        <f>'[2]Уточненный контингент 2020'!AC34</f>
        <v>0</v>
      </c>
      <c r="AD43" s="121">
        <f>'[2]Уточненный контингент 2020'!AD34</f>
        <v>0</v>
      </c>
      <c r="AE43" s="121">
        <f>'[2]Уточненный контингент 2020'!AE34</f>
        <v>0</v>
      </c>
      <c r="AF43" s="121">
        <f>'[2]Уточненный контингент 2020'!AF34</f>
        <v>0</v>
      </c>
      <c r="AG43" s="121">
        <f>'[2]Уточненный контингент 2020'!AG34</f>
        <v>0</v>
      </c>
      <c r="AH43" s="121">
        <f>'[2]Уточненный контингент 2020'!AH34</f>
        <v>0</v>
      </c>
      <c r="AI43" s="121">
        <f>'[2]Уточненный контингент 2020'!AI34</f>
        <v>0</v>
      </c>
      <c r="AJ43" s="121">
        <f>'[2]Уточненный контингент 2020'!AJ34</f>
        <v>0</v>
      </c>
      <c r="AK43" s="70">
        <f t="shared" si="10"/>
        <v>0</v>
      </c>
      <c r="AL43" s="70">
        <f>'[2]Уточненный контингент 2020'!AK34</f>
        <v>0</v>
      </c>
      <c r="AM43" s="70">
        <f>'[2]Уточненный контингент 2020'!AL34</f>
        <v>0</v>
      </c>
      <c r="AN43" s="70">
        <f>'[2]Уточненный контингент 2020'!AM34</f>
        <v>0</v>
      </c>
      <c r="AO43" s="70">
        <f>'[2]Уточненный контингент 2020'!AN34</f>
        <v>0</v>
      </c>
      <c r="AP43" s="70">
        <f>'[2]Уточненный контингент 2020'!AO34</f>
        <v>0</v>
      </c>
      <c r="AQ43" s="70">
        <f>'[2]Уточненный контингент 2020'!AP34</f>
        <v>0</v>
      </c>
      <c r="AR43" s="70">
        <f>'[2]Уточненный контингент 2020'!AQ34</f>
        <v>0</v>
      </c>
      <c r="AS43" s="70">
        <f>'[2]Уточненный контингент 2020'!AR34</f>
        <v>0</v>
      </c>
      <c r="AT43" s="70">
        <f>'[2]Уточненный контингент 2020'!AS34</f>
        <v>0</v>
      </c>
      <c r="AU43" s="70">
        <f>'[2]Уточненный контингент 2020'!AT34</f>
        <v>0</v>
      </c>
      <c r="AV43" s="70">
        <f>'[2]Уточненный контингент 2020'!AU34</f>
        <v>0</v>
      </c>
      <c r="AW43" s="70">
        <f>'[2]Уточненный контингент 2020'!AV34</f>
        <v>0</v>
      </c>
      <c r="AX43" s="70">
        <f>'[2]Уточненный контингент 2020'!AW34</f>
        <v>0</v>
      </c>
      <c r="AY43" s="70">
        <f>'[2]Уточненный контингент 2020'!AX34</f>
        <v>0</v>
      </c>
      <c r="AZ43" s="70">
        <f>'[2]Уточненный контингент 2020'!AY34</f>
        <v>0</v>
      </c>
      <c r="BA43" s="70">
        <f>'[2]Уточненный контингент 2020'!AZ34</f>
        <v>0</v>
      </c>
      <c r="BB43" s="70">
        <f>'[2]Уточненный контингент 2020'!BA34</f>
        <v>0</v>
      </c>
      <c r="BC43" s="70">
        <f>'[2]Уточненный контингент 2020'!BB34</f>
        <v>0</v>
      </c>
      <c r="BD43" s="70">
        <f>'[2]Уточненный контингент 2020'!BC34</f>
        <v>0</v>
      </c>
      <c r="BE43" s="70">
        <f>'[2]Уточненный контингент 2020'!BD34</f>
        <v>0</v>
      </c>
      <c r="BF43" s="70">
        <f>'[2]Уточненный контингент 2020'!BE34</f>
        <v>0</v>
      </c>
      <c r="BG43" s="70">
        <f t="shared" si="11"/>
        <v>0</v>
      </c>
      <c r="BH43" s="70">
        <f>'[2]Уточненный контингент 2020'!BF34</f>
        <v>0</v>
      </c>
      <c r="BI43" s="70">
        <f>'[2]Уточненный контингент 2020'!BG34</f>
        <v>0</v>
      </c>
      <c r="BJ43" s="70">
        <f>'[2]Уточненный контингент 2020'!BH34</f>
        <v>0</v>
      </c>
      <c r="BK43" s="70">
        <f>'[2]Уточненный контингент 2020'!BI34</f>
        <v>0</v>
      </c>
      <c r="BL43" s="70">
        <f>'[2]Уточненный контингент 2020'!BJ34</f>
        <v>50</v>
      </c>
      <c r="BM43" s="70">
        <f>'[2]Уточненный контингент 2020'!BK34</f>
        <v>0</v>
      </c>
      <c r="BN43" s="70">
        <f>'[2]Уточненный контингент 2020'!BL34</f>
        <v>0</v>
      </c>
      <c r="BO43" s="70">
        <f>'[2]Уточненный контингент 2020'!BM34</f>
        <v>0</v>
      </c>
      <c r="BP43" s="70">
        <f t="shared" si="12"/>
        <v>0</v>
      </c>
      <c r="BQ43" s="70">
        <f>'[2]Уточненный контингент 2020'!BN34</f>
        <v>0</v>
      </c>
      <c r="BR43" s="70">
        <f>'[2]Уточненный контингент 2020'!BO34</f>
        <v>0</v>
      </c>
      <c r="BS43" s="70">
        <f>'[2]Уточненный контингент 2020'!BP34</f>
        <v>0</v>
      </c>
      <c r="BT43" s="70">
        <f>'[2]Уточненный контингент 2020'!BQ34</f>
        <v>0</v>
      </c>
      <c r="BU43" s="70">
        <f>'[2]Уточненный контингент 2020'!BR34</f>
        <v>0</v>
      </c>
      <c r="BV43" s="70">
        <f>'[2]Уточненный контингент 2020'!BS34</f>
        <v>0</v>
      </c>
      <c r="BW43" s="70">
        <f>'[2]Уточненный контингент 2020'!BT34</f>
        <v>0</v>
      </c>
      <c r="BX43" s="70">
        <f>'[2]Уточненный контингент 2020'!BU34</f>
        <v>0</v>
      </c>
      <c r="BY43" s="70">
        <f>'[2]Уточненный контингент 2020'!BV34</f>
        <v>0</v>
      </c>
      <c r="BZ43" s="70">
        <f>'[2]Уточненный контингент 2020'!BW34</f>
        <v>0</v>
      </c>
      <c r="CA43" s="70">
        <f>'[2]Уточненный контингент 2020'!BX34</f>
        <v>0</v>
      </c>
      <c r="CB43" s="70">
        <f>'[2]Уточненный контингент 2020'!BY34</f>
        <v>0</v>
      </c>
      <c r="CC43" s="70">
        <f>'[2]Уточненный контингент 2020'!BZ34</f>
        <v>0</v>
      </c>
      <c r="CD43" s="70">
        <f t="shared" si="13"/>
        <v>0</v>
      </c>
      <c r="CE43" s="70">
        <f>'[2]Уточненный контингент 2020'!CA34</f>
        <v>0</v>
      </c>
      <c r="CF43" s="70">
        <f>'[2]Уточненный контингент 2020'!CB34</f>
        <v>0</v>
      </c>
      <c r="CG43" s="70">
        <f>'[2]Уточненный контингент 2020'!CC34</f>
        <v>0</v>
      </c>
      <c r="CH43" s="70">
        <f>'[2]Уточненный контингент 2020'!CD34</f>
        <v>0</v>
      </c>
      <c r="CI43" s="70">
        <f>'[2]Уточненный контингент 2020'!CE34</f>
        <v>0</v>
      </c>
      <c r="CJ43" s="70">
        <f>'[2]Уточненный контингент 2020'!CF34</f>
        <v>0</v>
      </c>
      <c r="CK43" s="70">
        <f>'[2]Уточненный контингент 2020'!CG34</f>
        <v>21</v>
      </c>
      <c r="CL43" s="70">
        <f>'[2]Уточненный контингент 2020'!CH34</f>
        <v>0</v>
      </c>
      <c r="CM43" s="70">
        <f>'[2]Уточненный контингент 2020'!CI34</f>
        <v>0</v>
      </c>
      <c r="CN43" s="70">
        <f>'[2]Уточненный контингент 2020'!CJ34</f>
        <v>0</v>
      </c>
      <c r="CO43" s="70">
        <f>'[2]Уточненный контингент 2020'!CK34</f>
        <v>0</v>
      </c>
      <c r="CP43" s="70">
        <f>'[2]Уточненный контингент 2020'!CL34</f>
        <v>0</v>
      </c>
      <c r="CQ43" s="70">
        <f>'[2]Уточненный контингент 2020'!CM34</f>
        <v>0</v>
      </c>
      <c r="CR43" s="70">
        <f>'[2]Уточненный контингент 2020'!CN34</f>
        <v>0</v>
      </c>
      <c r="CS43" s="70">
        <f t="shared" si="14"/>
        <v>0</v>
      </c>
      <c r="CT43" s="70">
        <f>'[2]Уточненный контингент 2020'!CO34</f>
        <v>0</v>
      </c>
      <c r="CU43" s="70">
        <f>'[2]Уточненный контингент 2020'!CP34</f>
        <v>0</v>
      </c>
      <c r="CV43" s="70">
        <f>'[2]Уточненный контингент 2020'!CQ34</f>
        <v>0</v>
      </c>
      <c r="CW43" s="70">
        <f>'[2]Уточненный контингент 2020'!CR34</f>
        <v>0</v>
      </c>
      <c r="CX43" s="70">
        <f>'[2]Уточненный контингент 2020'!CS34</f>
        <v>0</v>
      </c>
      <c r="CY43" s="70">
        <f t="shared" si="15"/>
        <v>421</v>
      </c>
      <c r="CZ43" s="70">
        <f t="shared" si="16"/>
        <v>71</v>
      </c>
      <c r="DA43" s="70">
        <f t="shared" si="17"/>
        <v>350</v>
      </c>
      <c r="DB43" s="70">
        <f t="shared" si="18"/>
        <v>0</v>
      </c>
      <c r="DC43" s="70">
        <f>'[2]Уточненный контингент 2020'!CU34</f>
        <v>0</v>
      </c>
      <c r="DD43" s="70">
        <f>'[2]Уточненный контингент 2020'!CV34</f>
        <v>0</v>
      </c>
      <c r="DE43" s="70">
        <f>'[2]Уточненный контингент 2020'!CW34</f>
        <v>0</v>
      </c>
      <c r="DF43" s="70">
        <f>'[2]Уточненный контингент 2020'!CX34</f>
        <v>0</v>
      </c>
      <c r="DG43" s="70">
        <f>'[2]Уточненный контингент 2020'!CY34</f>
        <v>0</v>
      </c>
      <c r="DH43" s="70">
        <f>'[2]Уточненный контингент 2020'!CZ34</f>
        <v>0</v>
      </c>
      <c r="DI43" s="70">
        <f>'[2]Уточненный контингент 2020'!DA34</f>
        <v>0</v>
      </c>
      <c r="DJ43" s="70">
        <f>'[2]Уточненный контингент 2020'!DB34</f>
        <v>0</v>
      </c>
      <c r="DK43" s="70">
        <f>'[2]Уточненный контингент 2020'!DC34</f>
        <v>0</v>
      </c>
      <c r="DL43" s="70">
        <f>'[2]Уточненный контингент 2020'!DD34</f>
        <v>0</v>
      </c>
      <c r="DM43" s="70">
        <f>'[2]Уточненный контингент 2020'!DE34</f>
        <v>0</v>
      </c>
      <c r="DN43" s="70">
        <f>'[2]Уточненный контингент 2020'!DF34</f>
        <v>0</v>
      </c>
      <c r="DO43" s="70">
        <f>'[2]Уточненный контингент 2020'!DG34</f>
        <v>0</v>
      </c>
      <c r="DP43" s="70">
        <f>'[2]Уточненный контингент 2020'!DH34</f>
        <v>0</v>
      </c>
      <c r="DQ43" s="70">
        <f>'[2]Уточненный контингент 2020'!DI34</f>
        <v>0</v>
      </c>
      <c r="DR43" s="70">
        <f>'[2]Уточненный контингент 2020'!DJ34</f>
        <v>0</v>
      </c>
      <c r="DS43" s="70">
        <f>'[2]Уточненный контингент 2020'!DK34</f>
        <v>0</v>
      </c>
      <c r="DT43" s="70">
        <f t="shared" si="19"/>
        <v>176</v>
      </c>
      <c r="DU43" s="70">
        <f>'[2]Уточненный контингент 2020'!DM34</f>
        <v>142</v>
      </c>
      <c r="DV43" s="70">
        <f>'[2]Уточненный контингент 2020'!DN34</f>
        <v>2</v>
      </c>
      <c r="DW43" s="70">
        <f>'[2]Уточненный контингент 2020'!DO34</f>
        <v>0</v>
      </c>
      <c r="DX43" s="70">
        <f>'[2]Уточненный контингент 2020'!DP34</f>
        <v>0</v>
      </c>
      <c r="DY43" s="70">
        <f>'[2]Уточненный контингент 2020'!DQ34</f>
        <v>0</v>
      </c>
      <c r="DZ43" s="70">
        <f>'[2]Уточненный контингент 2020'!DR34</f>
        <v>0</v>
      </c>
      <c r="EA43" s="70">
        <f>'[2]Уточненный контингент 2020'!DS34</f>
        <v>0</v>
      </c>
      <c r="EB43" s="70">
        <f>'[2]Уточненный контингент 2020'!DT34</f>
        <v>0</v>
      </c>
      <c r="EC43" s="70">
        <f>'[2]Уточненный контингент 2020'!DU34</f>
        <v>0</v>
      </c>
      <c r="ED43" s="70">
        <f>'[2]Уточненный контингент 2020'!DV34</f>
        <v>0</v>
      </c>
      <c r="EE43" s="70">
        <f>'[2]Уточненный контингент 2020'!DW34</f>
        <v>0</v>
      </c>
      <c r="EF43" s="70">
        <v>32</v>
      </c>
      <c r="EG43" s="70">
        <f>'[2]Уточненный контингент 2020'!DY34</f>
        <v>0</v>
      </c>
      <c r="EH43" s="70">
        <f>'[2]Уточненный контингент 2020'!DZ34</f>
        <v>0</v>
      </c>
      <c r="EI43" s="70">
        <f>'[2]Уточненный контингент 2020'!EA34</f>
        <v>0</v>
      </c>
      <c r="EJ43" s="70">
        <f>'[2]Уточненный контингент 2020'!EB34</f>
        <v>0</v>
      </c>
      <c r="EK43" s="70">
        <f>'[2]Уточненный контингент 2020'!EC34</f>
        <v>0</v>
      </c>
      <c r="EL43" s="68"/>
    </row>
    <row r="44" spans="1:142" s="71" customFormat="1" ht="15.75" hidden="1" x14ac:dyDescent="0.25">
      <c r="A44" s="112"/>
      <c r="B44" s="117" t="s">
        <v>286</v>
      </c>
      <c r="C44" s="120" t="s">
        <v>240</v>
      </c>
      <c r="D44" s="121">
        <f>'[2]Уточненный контингент 2020'!E35</f>
        <v>143</v>
      </c>
      <c r="E44" s="121">
        <f>'[2]Уточненный контингент 2020'!F35</f>
        <v>0</v>
      </c>
      <c r="F44" s="121">
        <f>'[2]Уточненный контингент 2020'!G35</f>
        <v>134</v>
      </c>
      <c r="G44" s="121">
        <f>'[2]Уточненный контингент 2020'!H35</f>
        <v>0</v>
      </c>
      <c r="H44" s="121">
        <f>'[2]Уточненный контингент 2020'!I35</f>
        <v>13</v>
      </c>
      <c r="I44" s="121">
        <f>'[2]Уточненный контингент 2020'!J35</f>
        <v>27</v>
      </c>
      <c r="J44" s="121">
        <f>'[2]Уточненный контингент 2020'!K35</f>
        <v>0</v>
      </c>
      <c r="K44" s="121">
        <f>'[2]Уточненный контингент 2020'!L35</f>
        <v>0</v>
      </c>
      <c r="L44" s="121">
        <f>'[2]Уточненный контингент 2020'!M35</f>
        <v>0</v>
      </c>
      <c r="M44" s="121">
        <f>'[2]Уточненный контингент 2020'!N35</f>
        <v>0</v>
      </c>
      <c r="N44" s="121">
        <f>'[2]Уточненный контингент 2020'!O35</f>
        <v>0</v>
      </c>
      <c r="O44" s="121">
        <f>'[2]Уточненный контингент 2020'!P35</f>
        <v>0</v>
      </c>
      <c r="P44" s="121">
        <f>'[2]Уточненный контингент 2020'!Q35</f>
        <v>0</v>
      </c>
      <c r="Q44" s="121">
        <f>'[2]Уточненный контингент 2020'!R35</f>
        <v>0</v>
      </c>
      <c r="R44" s="121">
        <f>'[2]Уточненный контингент 2020'!S35</f>
        <v>0</v>
      </c>
      <c r="S44" s="121">
        <f>'[2]Уточненный контингент 2020'!T35</f>
        <v>0</v>
      </c>
      <c r="T44" s="121">
        <f>'[2]Уточненный контингент 2020'!U35</f>
        <v>0</v>
      </c>
      <c r="U44" s="121">
        <f>'[2]Уточненный контингент 2020'!V35</f>
        <v>0</v>
      </c>
      <c r="V44" s="121">
        <f>'[2]Уточненный контингент 2020'!W35</f>
        <v>0</v>
      </c>
      <c r="W44" s="121">
        <f>'[2]Уточненный контингент 2020'!X35</f>
        <v>0</v>
      </c>
      <c r="X44" s="121">
        <f>'[2]Уточненный контингент 2020'!Y35</f>
        <v>0</v>
      </c>
      <c r="Y44" s="121">
        <f>'[2]Уточненный контингент 2020'!Z35</f>
        <v>0</v>
      </c>
      <c r="Z44" s="121">
        <f>'[2]Уточненный контингент 2020'!AA35</f>
        <v>0</v>
      </c>
      <c r="AA44" s="70">
        <f t="shared" si="9"/>
        <v>0</v>
      </c>
      <c r="AB44" s="121">
        <f>'[2]Уточненный контингент 2020'!AB35</f>
        <v>0</v>
      </c>
      <c r="AC44" s="121">
        <f>'[2]Уточненный контингент 2020'!AC35</f>
        <v>0</v>
      </c>
      <c r="AD44" s="121">
        <f>'[2]Уточненный контингент 2020'!AD35</f>
        <v>0</v>
      </c>
      <c r="AE44" s="121">
        <f>'[2]Уточненный контингент 2020'!AE35</f>
        <v>0</v>
      </c>
      <c r="AF44" s="121">
        <f>'[2]Уточненный контингент 2020'!AF35</f>
        <v>0</v>
      </c>
      <c r="AG44" s="121">
        <f>'[2]Уточненный контингент 2020'!AG35</f>
        <v>0</v>
      </c>
      <c r="AH44" s="121">
        <f>'[2]Уточненный контингент 2020'!AH35</f>
        <v>0</v>
      </c>
      <c r="AI44" s="121">
        <f>'[2]Уточненный контингент 2020'!AI35</f>
        <v>0</v>
      </c>
      <c r="AJ44" s="121">
        <f>'[2]Уточненный контингент 2020'!AJ35</f>
        <v>0</v>
      </c>
      <c r="AK44" s="70">
        <f t="shared" si="10"/>
        <v>0</v>
      </c>
      <c r="AL44" s="70">
        <f>'[2]Уточненный контингент 2020'!AK35</f>
        <v>0</v>
      </c>
      <c r="AM44" s="70">
        <f>'[2]Уточненный контингент 2020'!AL35</f>
        <v>0</v>
      </c>
      <c r="AN44" s="70">
        <f>'[2]Уточненный контингент 2020'!AM35</f>
        <v>0</v>
      </c>
      <c r="AO44" s="70">
        <f>'[2]Уточненный контингент 2020'!AN35</f>
        <v>0</v>
      </c>
      <c r="AP44" s="70">
        <f>'[2]Уточненный контингент 2020'!AO35</f>
        <v>0</v>
      </c>
      <c r="AQ44" s="70">
        <f>'[2]Уточненный контингент 2020'!AP35</f>
        <v>0</v>
      </c>
      <c r="AR44" s="70">
        <f>'[2]Уточненный контингент 2020'!AQ35</f>
        <v>0</v>
      </c>
      <c r="AS44" s="70">
        <f>'[2]Уточненный контингент 2020'!AR35</f>
        <v>0</v>
      </c>
      <c r="AT44" s="70">
        <f>'[2]Уточненный контингент 2020'!AS35</f>
        <v>0</v>
      </c>
      <c r="AU44" s="70">
        <f>'[2]Уточненный контингент 2020'!AT35</f>
        <v>0</v>
      </c>
      <c r="AV44" s="70">
        <f>'[2]Уточненный контингент 2020'!AU35</f>
        <v>0</v>
      </c>
      <c r="AW44" s="70">
        <f>'[2]Уточненный контингент 2020'!AV35</f>
        <v>0</v>
      </c>
      <c r="AX44" s="70">
        <f>'[2]Уточненный контингент 2020'!AW35</f>
        <v>0</v>
      </c>
      <c r="AY44" s="70">
        <f>'[2]Уточненный контингент 2020'!AX35</f>
        <v>0</v>
      </c>
      <c r="AZ44" s="70">
        <f>'[2]Уточненный контингент 2020'!AY35</f>
        <v>0</v>
      </c>
      <c r="BA44" s="70">
        <f>'[2]Уточненный контингент 2020'!AZ35</f>
        <v>0</v>
      </c>
      <c r="BB44" s="70">
        <f>'[2]Уточненный контингент 2020'!BA35</f>
        <v>0</v>
      </c>
      <c r="BC44" s="70">
        <f>'[2]Уточненный контингент 2020'!BB35</f>
        <v>0</v>
      </c>
      <c r="BD44" s="70">
        <f>'[2]Уточненный контингент 2020'!BC35</f>
        <v>0</v>
      </c>
      <c r="BE44" s="70">
        <f>'[2]Уточненный контингент 2020'!BD35</f>
        <v>0</v>
      </c>
      <c r="BF44" s="70">
        <f>'[2]Уточненный контингент 2020'!BE35</f>
        <v>0</v>
      </c>
      <c r="BG44" s="70">
        <f t="shared" si="11"/>
        <v>0</v>
      </c>
      <c r="BH44" s="70">
        <f>'[2]Уточненный контингент 2020'!BF35</f>
        <v>0</v>
      </c>
      <c r="BI44" s="70">
        <f>'[2]Уточненный контингент 2020'!BG35</f>
        <v>0</v>
      </c>
      <c r="BJ44" s="70">
        <f>'[2]Уточненный контингент 2020'!BH35</f>
        <v>0</v>
      </c>
      <c r="BK44" s="70">
        <f>'[2]Уточненный контингент 2020'!BI35</f>
        <v>0</v>
      </c>
      <c r="BL44" s="70">
        <f>'[2]Уточненный контингент 2020'!BJ35</f>
        <v>0</v>
      </c>
      <c r="BM44" s="70">
        <f>'[2]Уточненный контингент 2020'!BK35</f>
        <v>0</v>
      </c>
      <c r="BN44" s="70">
        <f>'[2]Уточненный контингент 2020'!BL35</f>
        <v>0</v>
      </c>
      <c r="BO44" s="70">
        <f>'[2]Уточненный контингент 2020'!BM35</f>
        <v>0</v>
      </c>
      <c r="BP44" s="70">
        <f t="shared" si="12"/>
        <v>0</v>
      </c>
      <c r="BQ44" s="70">
        <f>'[2]Уточненный контингент 2020'!BN35</f>
        <v>0</v>
      </c>
      <c r="BR44" s="70">
        <f>'[2]Уточненный контингент 2020'!BO35</f>
        <v>0</v>
      </c>
      <c r="BS44" s="70">
        <f>'[2]Уточненный контингент 2020'!BP35</f>
        <v>0</v>
      </c>
      <c r="BT44" s="70">
        <f>'[2]Уточненный контингент 2020'!BQ35</f>
        <v>0</v>
      </c>
      <c r="BU44" s="70">
        <f>'[2]Уточненный контингент 2020'!BR35</f>
        <v>0</v>
      </c>
      <c r="BV44" s="70">
        <f>'[2]Уточненный контингент 2020'!BS35</f>
        <v>0</v>
      </c>
      <c r="BW44" s="70">
        <f>'[2]Уточненный контингент 2020'!BT35</f>
        <v>0</v>
      </c>
      <c r="BX44" s="70">
        <f>'[2]Уточненный контингент 2020'!BU35</f>
        <v>0</v>
      </c>
      <c r="BY44" s="70">
        <f>'[2]Уточненный контингент 2020'!BV35</f>
        <v>0</v>
      </c>
      <c r="BZ44" s="70">
        <f>'[2]Уточненный контингент 2020'!BW35</f>
        <v>0</v>
      </c>
      <c r="CA44" s="70">
        <f>'[2]Уточненный контингент 2020'!BX35</f>
        <v>0</v>
      </c>
      <c r="CB44" s="70">
        <f>'[2]Уточненный контингент 2020'!BY35</f>
        <v>0</v>
      </c>
      <c r="CC44" s="70">
        <f>'[2]Уточненный контингент 2020'!BZ35</f>
        <v>0</v>
      </c>
      <c r="CD44" s="70">
        <f t="shared" si="13"/>
        <v>0</v>
      </c>
      <c r="CE44" s="70">
        <f>'[2]Уточненный контингент 2020'!CA35</f>
        <v>0</v>
      </c>
      <c r="CF44" s="70">
        <f>'[2]Уточненный контингент 2020'!CB35</f>
        <v>0</v>
      </c>
      <c r="CG44" s="70">
        <f>'[2]Уточненный контингент 2020'!CC35</f>
        <v>0</v>
      </c>
      <c r="CH44" s="70">
        <f>'[2]Уточненный контингент 2020'!CD35</f>
        <v>0</v>
      </c>
      <c r="CI44" s="70">
        <f>'[2]Уточненный контингент 2020'!CE35</f>
        <v>0</v>
      </c>
      <c r="CJ44" s="70">
        <f>'[2]Уточненный контингент 2020'!CF35</f>
        <v>0</v>
      </c>
      <c r="CK44" s="70">
        <f>'[2]Уточненный контингент 2020'!CG35</f>
        <v>0</v>
      </c>
      <c r="CL44" s="70">
        <f>'[2]Уточненный контингент 2020'!CH35</f>
        <v>0</v>
      </c>
      <c r="CM44" s="70">
        <f>'[2]Уточненный контингент 2020'!CI35</f>
        <v>0</v>
      </c>
      <c r="CN44" s="70">
        <f>'[2]Уточненный контингент 2020'!CJ35</f>
        <v>0</v>
      </c>
      <c r="CO44" s="70">
        <f>'[2]Уточненный контингент 2020'!CK35</f>
        <v>0</v>
      </c>
      <c r="CP44" s="70">
        <f>'[2]Уточненный контингент 2020'!CL35</f>
        <v>0</v>
      </c>
      <c r="CQ44" s="70">
        <f>'[2]Уточненный контингент 2020'!CM35</f>
        <v>0</v>
      </c>
      <c r="CR44" s="70">
        <f>'[2]Уточненный контингент 2020'!CN35</f>
        <v>0</v>
      </c>
      <c r="CS44" s="70">
        <f t="shared" si="14"/>
        <v>0</v>
      </c>
      <c r="CT44" s="70">
        <f>'[2]Уточненный контингент 2020'!CO35</f>
        <v>0</v>
      </c>
      <c r="CU44" s="70">
        <f>'[2]Уточненный контингент 2020'!CP35</f>
        <v>0</v>
      </c>
      <c r="CV44" s="70">
        <f>'[2]Уточненный контингент 2020'!CQ35</f>
        <v>0</v>
      </c>
      <c r="CW44" s="70">
        <f>'[2]Уточненный контингент 2020'!CR35</f>
        <v>0</v>
      </c>
      <c r="CX44" s="70">
        <f>'[2]Уточненный контингент 2020'!CS35</f>
        <v>0</v>
      </c>
      <c r="CY44" s="70">
        <f t="shared" si="15"/>
        <v>317</v>
      </c>
      <c r="CZ44" s="70">
        <f t="shared" si="16"/>
        <v>0</v>
      </c>
      <c r="DA44" s="70">
        <f t="shared" si="17"/>
        <v>317</v>
      </c>
      <c r="DB44" s="70">
        <f t="shared" si="18"/>
        <v>221</v>
      </c>
      <c r="DC44" s="70">
        <f>'[2]Уточненный контингент 2020'!CU35</f>
        <v>155</v>
      </c>
      <c r="DD44" s="70">
        <f>'[2]Уточненный контингент 2020'!CV35</f>
        <v>0</v>
      </c>
      <c r="DE44" s="70">
        <f>'[2]Уточненный контингент 2020'!CW35</f>
        <v>0</v>
      </c>
      <c r="DF44" s="70">
        <f>'[2]Уточненный контингент 2020'!CX35</f>
        <v>0</v>
      </c>
      <c r="DG44" s="70">
        <f>'[2]Уточненный контингент 2020'!CY35</f>
        <v>0</v>
      </c>
      <c r="DH44" s="70">
        <f>'[2]Уточненный контингент 2020'!CZ35</f>
        <v>0</v>
      </c>
      <c r="DI44" s="70">
        <f>'[2]Уточненный контингент 2020'!DA35</f>
        <v>0</v>
      </c>
      <c r="DJ44" s="70">
        <f>'[2]Уточненный контингент 2020'!DB35</f>
        <v>0</v>
      </c>
      <c r="DK44" s="70">
        <f>'[2]Уточненный контингент 2020'!DC35</f>
        <v>0</v>
      </c>
      <c r="DL44" s="70">
        <f>'[2]Уточненный контингент 2020'!DD35</f>
        <v>0</v>
      </c>
      <c r="DM44" s="70">
        <f>'[2]Уточненный контингент 2020'!DE35</f>
        <v>0</v>
      </c>
      <c r="DN44" s="70">
        <f>'[2]Уточненный контингент 2020'!DF35</f>
        <v>60</v>
      </c>
      <c r="DO44" s="70">
        <f>'[2]Уточненный контингент 2020'!DG35</f>
        <v>0</v>
      </c>
      <c r="DP44" s="70">
        <f>'[2]Уточненный контингент 2020'!DH35</f>
        <v>0</v>
      </c>
      <c r="DQ44" s="70">
        <f>'[2]Уточненный контингент 2020'!DI35</f>
        <v>6</v>
      </c>
      <c r="DR44" s="70">
        <f>'[2]Уточненный контингент 2020'!DJ35</f>
        <v>0</v>
      </c>
      <c r="DS44" s="70">
        <f>'[2]Уточненный контингент 2020'!DK35</f>
        <v>0</v>
      </c>
      <c r="DT44" s="70">
        <f t="shared" si="19"/>
        <v>48</v>
      </c>
      <c r="DU44" s="70">
        <f>'[2]Уточненный контингент 2020'!DM35</f>
        <v>48</v>
      </c>
      <c r="DV44" s="70">
        <f>'[2]Уточненный контингент 2020'!DN35</f>
        <v>0</v>
      </c>
      <c r="DW44" s="70">
        <f>'[2]Уточненный контингент 2020'!DO35</f>
        <v>0</v>
      </c>
      <c r="DX44" s="70">
        <f>'[2]Уточненный контингент 2020'!DP35</f>
        <v>0</v>
      </c>
      <c r="DY44" s="70">
        <f>'[2]Уточненный контингент 2020'!DQ35</f>
        <v>0</v>
      </c>
      <c r="DZ44" s="70">
        <f>'[2]Уточненный контингент 2020'!DR35</f>
        <v>0</v>
      </c>
      <c r="EA44" s="70">
        <f>'[2]Уточненный контингент 2020'!DS35</f>
        <v>0</v>
      </c>
      <c r="EB44" s="70">
        <f>'[2]Уточненный контингент 2020'!DT35</f>
        <v>0</v>
      </c>
      <c r="EC44" s="70">
        <f>'[2]Уточненный контингент 2020'!DU35</f>
        <v>0</v>
      </c>
      <c r="ED44" s="70">
        <f>'[2]Уточненный контингент 2020'!DV35</f>
        <v>0</v>
      </c>
      <c r="EE44" s="70">
        <f>'[2]Уточненный контингент 2020'!DW35</f>
        <v>0</v>
      </c>
      <c r="EF44" s="70">
        <f>'[2]Уточненный контингент 2020'!DX35</f>
        <v>0</v>
      </c>
      <c r="EG44" s="70">
        <f>'[2]Уточненный контингент 2020'!DY35</f>
        <v>0</v>
      </c>
      <c r="EH44" s="70">
        <f>'[2]Уточненный контингент 2020'!DZ35</f>
        <v>0</v>
      </c>
      <c r="EI44" s="70">
        <f>'[2]Уточненный контингент 2020'!EA35</f>
        <v>0</v>
      </c>
      <c r="EJ44" s="70">
        <f>'[2]Уточненный контингент 2020'!EB35</f>
        <v>0</v>
      </c>
      <c r="EK44" s="70">
        <f>'[2]Уточненный контингент 2020'!EC35</f>
        <v>0</v>
      </c>
      <c r="EL44" s="68"/>
    </row>
    <row r="45" spans="1:142" s="71" customFormat="1" ht="15.75" hidden="1" x14ac:dyDescent="0.25">
      <c r="A45" s="112"/>
      <c r="B45" s="117" t="s">
        <v>287</v>
      </c>
      <c r="C45" s="120" t="s">
        <v>240</v>
      </c>
      <c r="D45" s="121">
        <f>'[2]Уточненный контингент 2020'!E36</f>
        <v>140</v>
      </c>
      <c r="E45" s="121">
        <f>'[2]Уточненный контингент 2020'!F36</f>
        <v>0</v>
      </c>
      <c r="F45" s="121">
        <f>'[2]Уточненный контингент 2020'!G36</f>
        <v>60</v>
      </c>
      <c r="G45" s="121">
        <f>'[2]Уточненный контингент 2020'!H36</f>
        <v>0</v>
      </c>
      <c r="H45" s="121">
        <f>'[2]Уточненный контингент 2020'!I36</f>
        <v>0</v>
      </c>
      <c r="I45" s="121">
        <f>'[2]Уточненный контингент 2020'!J36</f>
        <v>16</v>
      </c>
      <c r="J45" s="121">
        <f>'[2]Уточненный контингент 2020'!K36</f>
        <v>0</v>
      </c>
      <c r="K45" s="121">
        <f>'[2]Уточненный контингент 2020'!L36</f>
        <v>0</v>
      </c>
      <c r="L45" s="121">
        <f>'[2]Уточненный контингент 2020'!M36</f>
        <v>0</v>
      </c>
      <c r="M45" s="121">
        <f>'[2]Уточненный контингент 2020'!N36</f>
        <v>0</v>
      </c>
      <c r="N45" s="121">
        <f>'[2]Уточненный контингент 2020'!O36</f>
        <v>0</v>
      </c>
      <c r="O45" s="121">
        <f>'[2]Уточненный контингент 2020'!P36</f>
        <v>0</v>
      </c>
      <c r="P45" s="121">
        <f>'[2]Уточненный контингент 2020'!Q36</f>
        <v>0</v>
      </c>
      <c r="Q45" s="121">
        <f>'[2]Уточненный контингент 2020'!R36</f>
        <v>0</v>
      </c>
      <c r="R45" s="121">
        <f>'[2]Уточненный контингент 2020'!S36</f>
        <v>0</v>
      </c>
      <c r="S45" s="121">
        <f>'[2]Уточненный контингент 2020'!T36</f>
        <v>0</v>
      </c>
      <c r="T45" s="121">
        <f>'[2]Уточненный контингент 2020'!U36</f>
        <v>0</v>
      </c>
      <c r="U45" s="121">
        <f>'[2]Уточненный контингент 2020'!V36</f>
        <v>0</v>
      </c>
      <c r="V45" s="121">
        <f>'[2]Уточненный контингент 2020'!W36</f>
        <v>0</v>
      </c>
      <c r="W45" s="121">
        <f>'[2]Уточненный контингент 2020'!X36</f>
        <v>0</v>
      </c>
      <c r="X45" s="121">
        <f>'[2]Уточненный контингент 2020'!Y36</f>
        <v>0</v>
      </c>
      <c r="Y45" s="121">
        <f>'[2]Уточненный контингент 2020'!Z36</f>
        <v>0</v>
      </c>
      <c r="Z45" s="121">
        <f>'[2]Уточненный контингент 2020'!AA36</f>
        <v>0</v>
      </c>
      <c r="AA45" s="70">
        <f t="shared" si="9"/>
        <v>0</v>
      </c>
      <c r="AB45" s="121">
        <f>'[2]Уточненный контингент 2020'!AB36</f>
        <v>0</v>
      </c>
      <c r="AC45" s="121">
        <f>'[2]Уточненный контингент 2020'!AC36</f>
        <v>0</v>
      </c>
      <c r="AD45" s="121">
        <f>'[2]Уточненный контингент 2020'!AD36</f>
        <v>0</v>
      </c>
      <c r="AE45" s="121">
        <f>'[2]Уточненный контингент 2020'!AE36</f>
        <v>0</v>
      </c>
      <c r="AF45" s="121">
        <f>'[2]Уточненный контингент 2020'!AF36</f>
        <v>0</v>
      </c>
      <c r="AG45" s="121">
        <f>'[2]Уточненный контингент 2020'!AG36</f>
        <v>0</v>
      </c>
      <c r="AH45" s="121">
        <f>'[2]Уточненный контингент 2020'!AH36</f>
        <v>0</v>
      </c>
      <c r="AI45" s="121">
        <f>'[2]Уточненный контингент 2020'!AI36</f>
        <v>0</v>
      </c>
      <c r="AJ45" s="121">
        <f>'[2]Уточненный контингент 2020'!AJ36</f>
        <v>0</v>
      </c>
      <c r="AK45" s="70">
        <f t="shared" si="10"/>
        <v>0</v>
      </c>
      <c r="AL45" s="70">
        <f>'[2]Уточненный контингент 2020'!AK36</f>
        <v>0</v>
      </c>
      <c r="AM45" s="70">
        <f>'[2]Уточненный контингент 2020'!AL36</f>
        <v>0</v>
      </c>
      <c r="AN45" s="70">
        <f>'[2]Уточненный контингент 2020'!AM36</f>
        <v>0</v>
      </c>
      <c r="AO45" s="70">
        <f>'[2]Уточненный контингент 2020'!AN36</f>
        <v>0</v>
      </c>
      <c r="AP45" s="70">
        <f>'[2]Уточненный контингент 2020'!AO36</f>
        <v>0</v>
      </c>
      <c r="AQ45" s="70">
        <f>'[2]Уточненный контингент 2020'!AP36</f>
        <v>0</v>
      </c>
      <c r="AR45" s="70">
        <f>'[2]Уточненный контингент 2020'!AQ36</f>
        <v>0</v>
      </c>
      <c r="AS45" s="70">
        <f>'[2]Уточненный контингент 2020'!AR36</f>
        <v>0</v>
      </c>
      <c r="AT45" s="70">
        <f>'[2]Уточненный контингент 2020'!AS36</f>
        <v>0</v>
      </c>
      <c r="AU45" s="70">
        <f>'[2]Уточненный контингент 2020'!AT36</f>
        <v>0</v>
      </c>
      <c r="AV45" s="70">
        <f>'[2]Уточненный контингент 2020'!AU36</f>
        <v>0</v>
      </c>
      <c r="AW45" s="70">
        <f>'[2]Уточненный контингент 2020'!AV36</f>
        <v>0</v>
      </c>
      <c r="AX45" s="70">
        <f>'[2]Уточненный контингент 2020'!AW36</f>
        <v>0</v>
      </c>
      <c r="AY45" s="70">
        <f>'[2]Уточненный контингент 2020'!AX36</f>
        <v>0</v>
      </c>
      <c r="AZ45" s="70">
        <f>'[2]Уточненный контингент 2020'!AY36</f>
        <v>0</v>
      </c>
      <c r="BA45" s="70">
        <f>'[2]Уточненный контингент 2020'!AZ36</f>
        <v>0</v>
      </c>
      <c r="BB45" s="70">
        <f>'[2]Уточненный контингент 2020'!BA36</f>
        <v>0</v>
      </c>
      <c r="BC45" s="70">
        <f>'[2]Уточненный контингент 2020'!BB36</f>
        <v>0</v>
      </c>
      <c r="BD45" s="70">
        <f>'[2]Уточненный контингент 2020'!BC36</f>
        <v>0</v>
      </c>
      <c r="BE45" s="70">
        <f>'[2]Уточненный контингент 2020'!BD36</f>
        <v>0</v>
      </c>
      <c r="BF45" s="70">
        <f>'[2]Уточненный контингент 2020'!BE36</f>
        <v>0</v>
      </c>
      <c r="BG45" s="70">
        <f t="shared" si="11"/>
        <v>0</v>
      </c>
      <c r="BH45" s="70">
        <f>'[2]Уточненный контингент 2020'!BF36</f>
        <v>0</v>
      </c>
      <c r="BI45" s="70">
        <f>'[2]Уточненный контингент 2020'!BG36</f>
        <v>0</v>
      </c>
      <c r="BJ45" s="70">
        <f>'[2]Уточненный контингент 2020'!BH36</f>
        <v>0</v>
      </c>
      <c r="BK45" s="70">
        <f>'[2]Уточненный контингент 2020'!BI36</f>
        <v>0</v>
      </c>
      <c r="BL45" s="70">
        <f>'[2]Уточненный контингент 2020'!BJ36</f>
        <v>0</v>
      </c>
      <c r="BM45" s="70">
        <f>'[2]Уточненный контингент 2020'!BK36</f>
        <v>0</v>
      </c>
      <c r="BN45" s="70">
        <f>'[2]Уточненный контингент 2020'!BL36</f>
        <v>0</v>
      </c>
      <c r="BO45" s="70">
        <f>'[2]Уточненный контингент 2020'!BM36</f>
        <v>0</v>
      </c>
      <c r="BP45" s="70">
        <f t="shared" si="12"/>
        <v>0</v>
      </c>
      <c r="BQ45" s="70">
        <f>'[2]Уточненный контингент 2020'!BN36</f>
        <v>0</v>
      </c>
      <c r="BR45" s="70">
        <f>'[2]Уточненный контингент 2020'!BO36</f>
        <v>0</v>
      </c>
      <c r="BS45" s="70">
        <f>'[2]Уточненный контингент 2020'!BP36</f>
        <v>0</v>
      </c>
      <c r="BT45" s="70">
        <f>'[2]Уточненный контингент 2020'!BQ36</f>
        <v>0</v>
      </c>
      <c r="BU45" s="70">
        <f>'[2]Уточненный контингент 2020'!BR36</f>
        <v>0</v>
      </c>
      <c r="BV45" s="70">
        <f>'[2]Уточненный контингент 2020'!BS36</f>
        <v>0</v>
      </c>
      <c r="BW45" s="70">
        <f>'[2]Уточненный контингент 2020'!BT36</f>
        <v>0</v>
      </c>
      <c r="BX45" s="70">
        <f>'[2]Уточненный контингент 2020'!BU36</f>
        <v>0</v>
      </c>
      <c r="BY45" s="70">
        <f>'[2]Уточненный контингент 2020'!BV36</f>
        <v>0</v>
      </c>
      <c r="BZ45" s="70">
        <f>'[2]Уточненный контингент 2020'!BW36</f>
        <v>0</v>
      </c>
      <c r="CA45" s="70">
        <f>'[2]Уточненный контингент 2020'!BX36</f>
        <v>0</v>
      </c>
      <c r="CB45" s="70">
        <f>'[2]Уточненный контингент 2020'!BY36</f>
        <v>0</v>
      </c>
      <c r="CC45" s="70">
        <f>'[2]Уточненный контингент 2020'!BZ36</f>
        <v>0</v>
      </c>
      <c r="CD45" s="70">
        <f t="shared" si="13"/>
        <v>0</v>
      </c>
      <c r="CE45" s="70">
        <f>'[2]Уточненный контингент 2020'!CA36</f>
        <v>0</v>
      </c>
      <c r="CF45" s="70">
        <f>'[2]Уточненный контингент 2020'!CB36</f>
        <v>0</v>
      </c>
      <c r="CG45" s="70">
        <f>'[2]Уточненный контингент 2020'!CC36</f>
        <v>0</v>
      </c>
      <c r="CH45" s="70">
        <f>'[2]Уточненный контингент 2020'!CD36</f>
        <v>0</v>
      </c>
      <c r="CI45" s="70">
        <f>'[2]Уточненный контингент 2020'!CE36</f>
        <v>0</v>
      </c>
      <c r="CJ45" s="70">
        <f>'[2]Уточненный контингент 2020'!CF36</f>
        <v>0</v>
      </c>
      <c r="CK45" s="70">
        <f>'[2]Уточненный контингент 2020'!CG36</f>
        <v>0</v>
      </c>
      <c r="CL45" s="70">
        <f>'[2]Уточненный контингент 2020'!CH36</f>
        <v>0</v>
      </c>
      <c r="CM45" s="70">
        <f>'[2]Уточненный контингент 2020'!CI36</f>
        <v>0</v>
      </c>
      <c r="CN45" s="70">
        <f>'[2]Уточненный контингент 2020'!CJ36</f>
        <v>0</v>
      </c>
      <c r="CO45" s="70">
        <f>'[2]Уточненный контингент 2020'!CK36</f>
        <v>0</v>
      </c>
      <c r="CP45" s="70">
        <f>'[2]Уточненный контингент 2020'!CL36</f>
        <v>0</v>
      </c>
      <c r="CQ45" s="70">
        <f>'[2]Уточненный контингент 2020'!CM36</f>
        <v>0</v>
      </c>
      <c r="CR45" s="70">
        <f>'[2]Уточненный контингент 2020'!CN36</f>
        <v>0</v>
      </c>
      <c r="CS45" s="70">
        <f t="shared" si="14"/>
        <v>0</v>
      </c>
      <c r="CT45" s="70">
        <f>'[2]Уточненный контингент 2020'!CO36</f>
        <v>0</v>
      </c>
      <c r="CU45" s="70">
        <f>'[2]Уточненный контингент 2020'!CP36</f>
        <v>0</v>
      </c>
      <c r="CV45" s="70">
        <f>'[2]Уточненный контингент 2020'!CQ36</f>
        <v>0</v>
      </c>
      <c r="CW45" s="70">
        <f>'[2]Уточненный контингент 2020'!CR36</f>
        <v>0</v>
      </c>
      <c r="CX45" s="70">
        <f>'[2]Уточненный контингент 2020'!CS36</f>
        <v>0</v>
      </c>
      <c r="CY45" s="70">
        <f t="shared" si="15"/>
        <v>216</v>
      </c>
      <c r="CZ45" s="70">
        <f t="shared" si="16"/>
        <v>0</v>
      </c>
      <c r="DA45" s="70">
        <f t="shared" si="17"/>
        <v>216</v>
      </c>
      <c r="DB45" s="70">
        <f t="shared" si="18"/>
        <v>208</v>
      </c>
      <c r="DC45" s="70">
        <f>'[2]Уточненный контингент 2020'!CU36</f>
        <v>140</v>
      </c>
      <c r="DD45" s="70">
        <f>'[2]Уточненный контингент 2020'!CV36</f>
        <v>0</v>
      </c>
      <c r="DE45" s="70">
        <f>'[2]Уточненный контингент 2020'!CW36</f>
        <v>0</v>
      </c>
      <c r="DF45" s="70">
        <f>'[2]Уточненный контингент 2020'!CX36</f>
        <v>0</v>
      </c>
      <c r="DG45" s="70">
        <f>'[2]Уточненный контингент 2020'!CY36</f>
        <v>0</v>
      </c>
      <c r="DH45" s="70">
        <f>'[2]Уточненный контингент 2020'!CZ36</f>
        <v>0</v>
      </c>
      <c r="DI45" s="70">
        <f>'[2]Уточненный контингент 2020'!DA36</f>
        <v>0</v>
      </c>
      <c r="DJ45" s="70">
        <f>'[2]Уточненный контингент 2020'!DB36</f>
        <v>0</v>
      </c>
      <c r="DK45" s="70">
        <f>'[2]Уточненный контингент 2020'!DC36</f>
        <v>0</v>
      </c>
      <c r="DL45" s="70">
        <f>'[2]Уточненный контингент 2020'!DD36</f>
        <v>0</v>
      </c>
      <c r="DM45" s="70">
        <f>'[2]Уточненный контингент 2020'!DE36</f>
        <v>0</v>
      </c>
      <c r="DN45" s="70">
        <f>'[2]Уточненный контингент 2020'!DF36</f>
        <v>60</v>
      </c>
      <c r="DO45" s="70">
        <f>'[2]Уточненный контингент 2020'!DG36</f>
        <v>0</v>
      </c>
      <c r="DP45" s="70">
        <f>'[2]Уточненный контингент 2020'!DH36</f>
        <v>0</v>
      </c>
      <c r="DQ45" s="70">
        <f>'[2]Уточненный контингент 2020'!DI36</f>
        <v>8</v>
      </c>
      <c r="DR45" s="70">
        <f>'[2]Уточненный контингент 2020'!DJ36</f>
        <v>0</v>
      </c>
      <c r="DS45" s="70">
        <f>'[2]Уточненный контингент 2020'!DK36</f>
        <v>0</v>
      </c>
      <c r="DT45" s="70">
        <f t="shared" si="19"/>
        <v>140</v>
      </c>
      <c r="DU45" s="70">
        <f>'[2]Уточненный контингент 2020'!DM36</f>
        <v>140</v>
      </c>
      <c r="DV45" s="70">
        <f>'[2]Уточненный контингент 2020'!DN36</f>
        <v>0</v>
      </c>
      <c r="DW45" s="70">
        <f>'[2]Уточненный контингент 2020'!DO36</f>
        <v>0</v>
      </c>
      <c r="DX45" s="70">
        <f>'[2]Уточненный контингент 2020'!DP36</f>
        <v>0</v>
      </c>
      <c r="DY45" s="70">
        <f>'[2]Уточненный контингент 2020'!DQ36</f>
        <v>0</v>
      </c>
      <c r="DZ45" s="70">
        <f>'[2]Уточненный контингент 2020'!DR36</f>
        <v>0</v>
      </c>
      <c r="EA45" s="70">
        <f>'[2]Уточненный контингент 2020'!DS36</f>
        <v>0</v>
      </c>
      <c r="EB45" s="70">
        <f>'[2]Уточненный контингент 2020'!DT36</f>
        <v>0</v>
      </c>
      <c r="EC45" s="70">
        <f>'[2]Уточненный контингент 2020'!DU36</f>
        <v>0</v>
      </c>
      <c r="ED45" s="70">
        <f>'[2]Уточненный контингент 2020'!DV36</f>
        <v>0</v>
      </c>
      <c r="EE45" s="70">
        <f>'[2]Уточненный контингент 2020'!DW36</f>
        <v>0</v>
      </c>
      <c r="EF45" s="70">
        <f>'[2]Уточненный контингент 2020'!DX36</f>
        <v>0</v>
      </c>
      <c r="EG45" s="70">
        <f>'[2]Уточненный контингент 2020'!DY36</f>
        <v>0</v>
      </c>
      <c r="EH45" s="70">
        <f>'[2]Уточненный контингент 2020'!DZ36</f>
        <v>0</v>
      </c>
      <c r="EI45" s="70">
        <f>'[2]Уточненный контингент 2020'!EA36</f>
        <v>0</v>
      </c>
      <c r="EJ45" s="70">
        <f>'[2]Уточненный контингент 2020'!EB36</f>
        <v>0</v>
      </c>
      <c r="EK45" s="70">
        <f>'[2]Уточненный контингент 2020'!EC36</f>
        <v>0</v>
      </c>
      <c r="EL45" s="68"/>
    </row>
    <row r="46" spans="1:142" s="71" customFormat="1" ht="15.75" hidden="1" x14ac:dyDescent="0.25">
      <c r="A46" s="84"/>
      <c r="B46" s="116" t="s">
        <v>59</v>
      </c>
      <c r="C46" s="119"/>
      <c r="D46" s="172"/>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68"/>
    </row>
    <row r="47" spans="1:142" s="71" customFormat="1" ht="15.75" hidden="1" x14ac:dyDescent="0.25">
      <c r="A47" s="84"/>
      <c r="B47" s="116" t="s">
        <v>60</v>
      </c>
      <c r="C47" s="119"/>
      <c r="D47" s="172"/>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68"/>
    </row>
    <row r="48" spans="1:142" s="71" customFormat="1" ht="15.75" hidden="1" x14ac:dyDescent="0.25">
      <c r="A48" s="84"/>
      <c r="B48" s="116" t="s">
        <v>51</v>
      </c>
      <c r="C48" s="119"/>
      <c r="D48" s="172"/>
      <c r="E48" s="119"/>
      <c r="F48" s="119"/>
      <c r="G48" s="119"/>
      <c r="H48" s="11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68"/>
    </row>
    <row r="49" spans="1:144" ht="15.75" hidden="1" x14ac:dyDescent="0.25">
      <c r="A49" s="84"/>
      <c r="B49" s="116" t="s">
        <v>187</v>
      </c>
      <c r="C49" s="119"/>
      <c r="D49" s="172"/>
      <c r="E49" s="119"/>
      <c r="F49" s="119"/>
      <c r="G49" s="119"/>
      <c r="H49" s="119"/>
      <c r="I49" s="119"/>
      <c r="J49" s="119"/>
      <c r="K49" s="119"/>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c r="AQ49" s="119"/>
      <c r="AR49" s="119"/>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68"/>
      <c r="EM49" s="71"/>
      <c r="EN49" s="71"/>
    </row>
    <row r="50" spans="1:144" ht="15.75" hidden="1" x14ac:dyDescent="0.25">
      <c r="A50" s="84"/>
      <c r="B50" s="116" t="s">
        <v>61</v>
      </c>
      <c r="C50" s="119"/>
      <c r="D50" s="172"/>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68"/>
      <c r="EM50" s="71"/>
      <c r="EN50" s="71"/>
    </row>
    <row r="51" spans="1:144" s="75" customFormat="1" ht="15.75" hidden="1" x14ac:dyDescent="0.25">
      <c r="A51" s="123"/>
      <c r="B51" s="116" t="s">
        <v>62</v>
      </c>
      <c r="C51" s="119"/>
      <c r="D51" s="172"/>
      <c r="E51" s="119"/>
      <c r="F51" s="119"/>
      <c r="G51" s="119"/>
      <c r="H51" s="119"/>
      <c r="I51" s="119"/>
      <c r="J51" s="119"/>
      <c r="K51" s="119"/>
      <c r="L51" s="119"/>
      <c r="M51" s="119"/>
      <c r="N51" s="119"/>
      <c r="O51" s="119"/>
      <c r="P51" s="119"/>
      <c r="Q51" s="119"/>
      <c r="R51" s="119"/>
      <c r="S51" s="119"/>
      <c r="T51" s="119"/>
      <c r="U51" s="119"/>
      <c r="V51" s="119"/>
      <c r="W51" s="119"/>
      <c r="X51" s="119"/>
      <c r="Y51" s="119"/>
      <c r="Z51" s="119"/>
      <c r="AA51" s="119"/>
      <c r="AB51" s="119"/>
      <c r="AC51" s="119"/>
      <c r="AD51" s="119"/>
      <c r="AE51" s="119"/>
      <c r="AF51" s="119"/>
      <c r="AG51" s="119"/>
      <c r="AH51" s="119"/>
      <c r="AI51" s="119"/>
      <c r="AJ51" s="119"/>
      <c r="AK51" s="119"/>
      <c r="AL51" s="119"/>
      <c r="AM51" s="119"/>
      <c r="AN51" s="119"/>
      <c r="AO51" s="119"/>
      <c r="AP51" s="119"/>
      <c r="AQ51" s="119"/>
      <c r="AR51" s="119"/>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68"/>
      <c r="EM51" s="71"/>
      <c r="EN51" s="71"/>
    </row>
    <row r="52" spans="1:144" s="68" customFormat="1" ht="15.75" hidden="1" x14ac:dyDescent="0.25">
      <c r="A52" s="67"/>
      <c r="B52" s="116" t="s">
        <v>63</v>
      </c>
      <c r="C52" s="119"/>
      <c r="D52" s="172">
        <f>SUM(D53:D54)</f>
        <v>300</v>
      </c>
      <c r="E52" s="172">
        <f t="shared" ref="E52:BP52" si="26">SUM(E53:E54)</f>
        <v>0</v>
      </c>
      <c r="F52" s="172">
        <f t="shared" si="26"/>
        <v>175</v>
      </c>
      <c r="G52" s="172">
        <f t="shared" si="26"/>
        <v>0</v>
      </c>
      <c r="H52" s="172">
        <f t="shared" si="26"/>
        <v>15</v>
      </c>
      <c r="I52" s="172">
        <f t="shared" si="26"/>
        <v>0</v>
      </c>
      <c r="J52" s="172">
        <f t="shared" si="26"/>
        <v>0</v>
      </c>
      <c r="K52" s="172">
        <f t="shared" si="26"/>
        <v>0</v>
      </c>
      <c r="L52" s="172">
        <f t="shared" si="26"/>
        <v>0</v>
      </c>
      <c r="M52" s="172">
        <f t="shared" si="26"/>
        <v>0</v>
      </c>
      <c r="N52" s="172">
        <f t="shared" si="26"/>
        <v>0</v>
      </c>
      <c r="O52" s="172">
        <f t="shared" si="26"/>
        <v>0</v>
      </c>
      <c r="P52" s="172">
        <f t="shared" si="26"/>
        <v>0</v>
      </c>
      <c r="Q52" s="172">
        <f t="shared" si="26"/>
        <v>0</v>
      </c>
      <c r="R52" s="172">
        <f t="shared" si="26"/>
        <v>0</v>
      </c>
      <c r="S52" s="172">
        <f t="shared" si="26"/>
        <v>0</v>
      </c>
      <c r="T52" s="172">
        <f t="shared" si="26"/>
        <v>0</v>
      </c>
      <c r="U52" s="172">
        <f t="shared" si="26"/>
        <v>0</v>
      </c>
      <c r="V52" s="172">
        <f t="shared" si="26"/>
        <v>0</v>
      </c>
      <c r="W52" s="172">
        <f t="shared" si="26"/>
        <v>0</v>
      </c>
      <c r="X52" s="172">
        <f t="shared" si="26"/>
        <v>0</v>
      </c>
      <c r="Y52" s="172">
        <f t="shared" si="26"/>
        <v>0</v>
      </c>
      <c r="Z52" s="172">
        <f t="shared" si="26"/>
        <v>0</v>
      </c>
      <c r="AA52" s="172">
        <f t="shared" si="26"/>
        <v>0</v>
      </c>
      <c r="AB52" s="172">
        <f t="shared" si="26"/>
        <v>0</v>
      </c>
      <c r="AC52" s="172">
        <f t="shared" si="26"/>
        <v>0</v>
      </c>
      <c r="AD52" s="172">
        <f t="shared" si="26"/>
        <v>0</v>
      </c>
      <c r="AE52" s="172">
        <f t="shared" si="26"/>
        <v>0</v>
      </c>
      <c r="AF52" s="172">
        <f t="shared" si="26"/>
        <v>0</v>
      </c>
      <c r="AG52" s="172">
        <f t="shared" si="26"/>
        <v>0</v>
      </c>
      <c r="AH52" s="172">
        <f t="shared" si="26"/>
        <v>0</v>
      </c>
      <c r="AI52" s="172">
        <f t="shared" si="26"/>
        <v>0</v>
      </c>
      <c r="AJ52" s="172">
        <f t="shared" si="26"/>
        <v>0</v>
      </c>
      <c r="AK52" s="172">
        <f t="shared" si="26"/>
        <v>0</v>
      </c>
      <c r="AL52" s="172">
        <f t="shared" si="26"/>
        <v>0</v>
      </c>
      <c r="AM52" s="172">
        <f t="shared" si="26"/>
        <v>0</v>
      </c>
      <c r="AN52" s="172">
        <f t="shared" si="26"/>
        <v>0</v>
      </c>
      <c r="AO52" s="172">
        <f t="shared" si="26"/>
        <v>0</v>
      </c>
      <c r="AP52" s="172">
        <f t="shared" si="26"/>
        <v>0</v>
      </c>
      <c r="AQ52" s="172">
        <f t="shared" si="26"/>
        <v>0</v>
      </c>
      <c r="AR52" s="172">
        <f t="shared" si="26"/>
        <v>0</v>
      </c>
      <c r="AS52" s="172">
        <f t="shared" si="26"/>
        <v>0</v>
      </c>
      <c r="AT52" s="172">
        <f t="shared" si="26"/>
        <v>0</v>
      </c>
      <c r="AU52" s="172">
        <f t="shared" si="26"/>
        <v>0</v>
      </c>
      <c r="AV52" s="172">
        <f t="shared" si="26"/>
        <v>0</v>
      </c>
      <c r="AW52" s="172">
        <f t="shared" si="26"/>
        <v>0</v>
      </c>
      <c r="AX52" s="172">
        <f t="shared" si="26"/>
        <v>0</v>
      </c>
      <c r="AY52" s="172">
        <f t="shared" si="26"/>
        <v>0</v>
      </c>
      <c r="AZ52" s="172">
        <f t="shared" si="26"/>
        <v>0</v>
      </c>
      <c r="BA52" s="172">
        <f t="shared" si="26"/>
        <v>0</v>
      </c>
      <c r="BB52" s="172">
        <f t="shared" si="26"/>
        <v>0</v>
      </c>
      <c r="BC52" s="172">
        <f t="shared" si="26"/>
        <v>0</v>
      </c>
      <c r="BD52" s="172">
        <f t="shared" si="26"/>
        <v>0</v>
      </c>
      <c r="BE52" s="172">
        <f t="shared" si="26"/>
        <v>0</v>
      </c>
      <c r="BF52" s="172">
        <f t="shared" si="26"/>
        <v>0</v>
      </c>
      <c r="BG52" s="172">
        <f t="shared" si="26"/>
        <v>0</v>
      </c>
      <c r="BH52" s="172">
        <f t="shared" si="26"/>
        <v>0</v>
      </c>
      <c r="BI52" s="172">
        <f t="shared" si="26"/>
        <v>0</v>
      </c>
      <c r="BJ52" s="172">
        <f t="shared" si="26"/>
        <v>0</v>
      </c>
      <c r="BK52" s="172">
        <f t="shared" si="26"/>
        <v>0</v>
      </c>
      <c r="BL52" s="172">
        <f t="shared" si="26"/>
        <v>20</v>
      </c>
      <c r="BM52" s="172">
        <f t="shared" si="26"/>
        <v>0</v>
      </c>
      <c r="BN52" s="172">
        <f t="shared" si="26"/>
        <v>0</v>
      </c>
      <c r="BO52" s="172">
        <f t="shared" si="26"/>
        <v>0</v>
      </c>
      <c r="BP52" s="172">
        <f t="shared" si="26"/>
        <v>0</v>
      </c>
      <c r="BQ52" s="172">
        <f t="shared" ref="BQ52:EB52" si="27">SUM(BQ53:BQ54)</f>
        <v>0</v>
      </c>
      <c r="BR52" s="172">
        <f t="shared" si="27"/>
        <v>0</v>
      </c>
      <c r="BS52" s="172">
        <f t="shared" si="27"/>
        <v>0</v>
      </c>
      <c r="BT52" s="172">
        <f t="shared" si="27"/>
        <v>0</v>
      </c>
      <c r="BU52" s="172">
        <f t="shared" si="27"/>
        <v>0</v>
      </c>
      <c r="BV52" s="172">
        <f t="shared" si="27"/>
        <v>0</v>
      </c>
      <c r="BW52" s="172">
        <f t="shared" si="27"/>
        <v>0</v>
      </c>
      <c r="BX52" s="172">
        <f t="shared" si="27"/>
        <v>0</v>
      </c>
      <c r="BY52" s="172">
        <f t="shared" si="27"/>
        <v>0</v>
      </c>
      <c r="BZ52" s="172">
        <f t="shared" si="27"/>
        <v>0</v>
      </c>
      <c r="CA52" s="172">
        <f t="shared" si="27"/>
        <v>0</v>
      </c>
      <c r="CB52" s="172">
        <f t="shared" si="27"/>
        <v>0</v>
      </c>
      <c r="CC52" s="172">
        <f t="shared" si="27"/>
        <v>0</v>
      </c>
      <c r="CD52" s="172">
        <f t="shared" si="27"/>
        <v>0</v>
      </c>
      <c r="CE52" s="172">
        <f t="shared" si="27"/>
        <v>0</v>
      </c>
      <c r="CF52" s="172">
        <f t="shared" si="27"/>
        <v>0</v>
      </c>
      <c r="CG52" s="172">
        <f t="shared" si="27"/>
        <v>0</v>
      </c>
      <c r="CH52" s="172">
        <f t="shared" si="27"/>
        <v>0</v>
      </c>
      <c r="CI52" s="172">
        <f t="shared" si="27"/>
        <v>0</v>
      </c>
      <c r="CJ52" s="172">
        <f t="shared" si="27"/>
        <v>0</v>
      </c>
      <c r="CK52" s="172">
        <f t="shared" si="27"/>
        <v>0</v>
      </c>
      <c r="CL52" s="172">
        <f t="shared" si="27"/>
        <v>0</v>
      </c>
      <c r="CM52" s="172">
        <f t="shared" si="27"/>
        <v>0</v>
      </c>
      <c r="CN52" s="172">
        <f t="shared" si="27"/>
        <v>0</v>
      </c>
      <c r="CO52" s="172">
        <f t="shared" si="27"/>
        <v>0</v>
      </c>
      <c r="CP52" s="172">
        <f t="shared" si="27"/>
        <v>0</v>
      </c>
      <c r="CQ52" s="172">
        <f t="shared" si="27"/>
        <v>0</v>
      </c>
      <c r="CR52" s="172">
        <f t="shared" si="27"/>
        <v>0</v>
      </c>
      <c r="CS52" s="172">
        <f t="shared" si="27"/>
        <v>0</v>
      </c>
      <c r="CT52" s="172">
        <f t="shared" si="27"/>
        <v>0</v>
      </c>
      <c r="CU52" s="172">
        <f t="shared" si="27"/>
        <v>0</v>
      </c>
      <c r="CV52" s="172">
        <f t="shared" si="27"/>
        <v>0</v>
      </c>
      <c r="CW52" s="172">
        <f t="shared" si="27"/>
        <v>0</v>
      </c>
      <c r="CX52" s="172">
        <f t="shared" si="27"/>
        <v>0</v>
      </c>
      <c r="CY52" s="172">
        <f t="shared" si="27"/>
        <v>510</v>
      </c>
      <c r="CZ52" s="172">
        <f t="shared" si="27"/>
        <v>20</v>
      </c>
      <c r="DA52" s="172">
        <f t="shared" si="27"/>
        <v>490</v>
      </c>
      <c r="DB52" s="172">
        <f t="shared" si="27"/>
        <v>0</v>
      </c>
      <c r="DC52" s="172">
        <f t="shared" si="27"/>
        <v>0</v>
      </c>
      <c r="DD52" s="172">
        <f t="shared" si="27"/>
        <v>0</v>
      </c>
      <c r="DE52" s="172">
        <f t="shared" si="27"/>
        <v>0</v>
      </c>
      <c r="DF52" s="172">
        <f t="shared" si="27"/>
        <v>0</v>
      </c>
      <c r="DG52" s="172">
        <f t="shared" si="27"/>
        <v>0</v>
      </c>
      <c r="DH52" s="172">
        <f t="shared" si="27"/>
        <v>0</v>
      </c>
      <c r="DI52" s="172">
        <f t="shared" si="27"/>
        <v>0</v>
      </c>
      <c r="DJ52" s="172">
        <f t="shared" si="27"/>
        <v>0</v>
      </c>
      <c r="DK52" s="172">
        <f t="shared" si="27"/>
        <v>0</v>
      </c>
      <c r="DL52" s="172">
        <f t="shared" si="27"/>
        <v>0</v>
      </c>
      <c r="DM52" s="172">
        <f t="shared" si="27"/>
        <v>0</v>
      </c>
      <c r="DN52" s="172">
        <f t="shared" si="27"/>
        <v>0</v>
      </c>
      <c r="DO52" s="172">
        <f t="shared" si="27"/>
        <v>0</v>
      </c>
      <c r="DP52" s="172">
        <f t="shared" si="27"/>
        <v>0</v>
      </c>
      <c r="DQ52" s="172">
        <f t="shared" si="27"/>
        <v>0</v>
      </c>
      <c r="DR52" s="172">
        <f t="shared" si="27"/>
        <v>0</v>
      </c>
      <c r="DS52" s="172">
        <f t="shared" si="27"/>
        <v>0</v>
      </c>
      <c r="DT52" s="172">
        <f t="shared" si="27"/>
        <v>0</v>
      </c>
      <c r="DU52" s="172">
        <f t="shared" si="27"/>
        <v>0</v>
      </c>
      <c r="DV52" s="172">
        <f t="shared" si="27"/>
        <v>0</v>
      </c>
      <c r="DW52" s="172">
        <f t="shared" si="27"/>
        <v>0</v>
      </c>
      <c r="DX52" s="172">
        <f t="shared" si="27"/>
        <v>0</v>
      </c>
      <c r="DY52" s="172">
        <f t="shared" si="27"/>
        <v>0</v>
      </c>
      <c r="DZ52" s="172">
        <f t="shared" si="27"/>
        <v>0</v>
      </c>
      <c r="EA52" s="172">
        <f t="shared" si="27"/>
        <v>0</v>
      </c>
      <c r="EB52" s="172">
        <f t="shared" si="27"/>
        <v>0</v>
      </c>
      <c r="EC52" s="172">
        <f t="shared" ref="EC52:EK52" si="28">SUM(EC53:EC54)</f>
        <v>0</v>
      </c>
      <c r="ED52" s="172">
        <f t="shared" si="28"/>
        <v>0</v>
      </c>
      <c r="EE52" s="172">
        <f t="shared" si="28"/>
        <v>0</v>
      </c>
      <c r="EF52" s="172">
        <f t="shared" si="28"/>
        <v>0</v>
      </c>
      <c r="EG52" s="172">
        <f t="shared" si="28"/>
        <v>0</v>
      </c>
      <c r="EH52" s="172">
        <f t="shared" si="28"/>
        <v>0</v>
      </c>
      <c r="EI52" s="172">
        <f t="shared" si="28"/>
        <v>0</v>
      </c>
      <c r="EJ52" s="172">
        <f t="shared" si="28"/>
        <v>0</v>
      </c>
      <c r="EK52" s="172">
        <f t="shared" si="28"/>
        <v>0</v>
      </c>
      <c r="EM52" s="71"/>
      <c r="EN52" s="71"/>
    </row>
    <row r="53" spans="1:144" s="71" customFormat="1" ht="15.75" hidden="1" x14ac:dyDescent="0.25">
      <c r="A53" s="112"/>
      <c r="B53" s="118" t="s">
        <v>288</v>
      </c>
      <c r="C53" s="120" t="s">
        <v>240</v>
      </c>
      <c r="D53" s="121">
        <f>'[2]Уточненный контингент 2020'!E44</f>
        <v>0</v>
      </c>
      <c r="E53" s="121">
        <f>'[2]Уточненный контингент 2020'!F44</f>
        <v>0</v>
      </c>
      <c r="F53" s="121">
        <f>'[2]Уточненный контингент 2020'!G44</f>
        <v>0</v>
      </c>
      <c r="G53" s="121">
        <f>'[2]Уточненный контингент 2020'!H44</f>
        <v>0</v>
      </c>
      <c r="H53" s="121">
        <f>'[2]Уточненный контингент 2020'!I44</f>
        <v>0</v>
      </c>
      <c r="I53" s="121">
        <f>'[2]Уточненный контингент 2020'!J44</f>
        <v>0</v>
      </c>
      <c r="J53" s="121">
        <f>'[2]Уточненный контингент 2020'!K44</f>
        <v>0</v>
      </c>
      <c r="K53" s="121">
        <f>'[2]Уточненный контингент 2020'!L44</f>
        <v>0</v>
      </c>
      <c r="L53" s="121">
        <f>'[2]Уточненный контингент 2020'!M44</f>
        <v>0</v>
      </c>
      <c r="M53" s="121">
        <f>'[2]Уточненный контингент 2020'!N44</f>
        <v>0</v>
      </c>
      <c r="N53" s="121">
        <f>'[2]Уточненный контингент 2020'!O44</f>
        <v>0</v>
      </c>
      <c r="O53" s="121">
        <f>'[2]Уточненный контингент 2020'!P44</f>
        <v>0</v>
      </c>
      <c r="P53" s="121">
        <f>'[2]Уточненный контингент 2020'!Q44</f>
        <v>0</v>
      </c>
      <c r="Q53" s="121">
        <f>'[2]Уточненный контингент 2020'!R44</f>
        <v>0</v>
      </c>
      <c r="R53" s="121">
        <f>'[2]Уточненный контингент 2020'!S44</f>
        <v>0</v>
      </c>
      <c r="S53" s="121">
        <f>'[2]Уточненный контингент 2020'!T44</f>
        <v>0</v>
      </c>
      <c r="T53" s="121">
        <f>'[2]Уточненный контингент 2020'!U44</f>
        <v>0</v>
      </c>
      <c r="U53" s="121">
        <f>'[2]Уточненный контингент 2020'!V44</f>
        <v>0</v>
      </c>
      <c r="V53" s="121">
        <f>'[2]Уточненный контингент 2020'!W44</f>
        <v>0</v>
      </c>
      <c r="W53" s="121">
        <f>'[2]Уточненный контингент 2020'!X44</f>
        <v>0</v>
      </c>
      <c r="X53" s="121">
        <f>'[2]Уточненный контингент 2020'!Y44</f>
        <v>0</v>
      </c>
      <c r="Y53" s="121">
        <f>'[2]Уточненный контингент 2020'!Z44</f>
        <v>0</v>
      </c>
      <c r="Z53" s="121">
        <f>'[2]Уточненный контингент 2020'!AA44</f>
        <v>0</v>
      </c>
      <c r="AA53" s="70">
        <f t="shared" si="9"/>
        <v>0</v>
      </c>
      <c r="AB53" s="121">
        <f>'[2]Уточненный контингент 2020'!AB44</f>
        <v>0</v>
      </c>
      <c r="AC53" s="121">
        <f>'[2]Уточненный контингент 2020'!AC44</f>
        <v>0</v>
      </c>
      <c r="AD53" s="121">
        <f>'[2]Уточненный контингент 2020'!AD44</f>
        <v>0</v>
      </c>
      <c r="AE53" s="121">
        <f>'[2]Уточненный контингент 2020'!AE44</f>
        <v>0</v>
      </c>
      <c r="AF53" s="121">
        <f>'[2]Уточненный контингент 2020'!AF44</f>
        <v>0</v>
      </c>
      <c r="AG53" s="121">
        <f>'[2]Уточненный контингент 2020'!AG44</f>
        <v>0</v>
      </c>
      <c r="AH53" s="121">
        <f>'[2]Уточненный контингент 2020'!AH44</f>
        <v>0</v>
      </c>
      <c r="AI53" s="121">
        <f>'[2]Уточненный контингент 2020'!AI44</f>
        <v>0</v>
      </c>
      <c r="AJ53" s="121">
        <f>'[2]Уточненный контингент 2020'!AJ44</f>
        <v>0</v>
      </c>
      <c r="AK53" s="70">
        <f t="shared" si="10"/>
        <v>0</v>
      </c>
      <c r="AL53" s="70">
        <f>'[2]Уточненный контингент 2020'!AK44</f>
        <v>0</v>
      </c>
      <c r="AM53" s="70">
        <f>'[2]Уточненный контингент 2020'!AL44</f>
        <v>0</v>
      </c>
      <c r="AN53" s="70">
        <f>'[2]Уточненный контингент 2020'!AM44</f>
        <v>0</v>
      </c>
      <c r="AO53" s="70">
        <f>'[2]Уточненный контингент 2020'!AN44</f>
        <v>0</v>
      </c>
      <c r="AP53" s="70">
        <f>'[2]Уточненный контингент 2020'!AO44</f>
        <v>0</v>
      </c>
      <c r="AQ53" s="70">
        <f>'[2]Уточненный контингент 2020'!AP44</f>
        <v>0</v>
      </c>
      <c r="AR53" s="70">
        <f>'[2]Уточненный контингент 2020'!AQ44</f>
        <v>0</v>
      </c>
      <c r="AS53" s="70">
        <f>'[2]Уточненный контингент 2020'!AR44</f>
        <v>0</v>
      </c>
      <c r="AT53" s="70">
        <f>'[2]Уточненный контингент 2020'!AS44</f>
        <v>0</v>
      </c>
      <c r="AU53" s="70">
        <f>'[2]Уточненный контингент 2020'!AT44</f>
        <v>0</v>
      </c>
      <c r="AV53" s="70">
        <f>'[2]Уточненный контингент 2020'!AU44</f>
        <v>0</v>
      </c>
      <c r="AW53" s="70">
        <f>'[2]Уточненный контингент 2020'!AV44</f>
        <v>0</v>
      </c>
      <c r="AX53" s="70">
        <f>'[2]Уточненный контингент 2020'!AW44</f>
        <v>0</v>
      </c>
      <c r="AY53" s="70">
        <f>'[2]Уточненный контингент 2020'!AX44</f>
        <v>0</v>
      </c>
      <c r="AZ53" s="70">
        <f>'[2]Уточненный контингент 2020'!AY44</f>
        <v>0</v>
      </c>
      <c r="BA53" s="70">
        <f>'[2]Уточненный контингент 2020'!AZ44</f>
        <v>0</v>
      </c>
      <c r="BB53" s="70">
        <f>'[2]Уточненный контингент 2020'!BA44</f>
        <v>0</v>
      </c>
      <c r="BC53" s="70">
        <f>'[2]Уточненный контингент 2020'!BB44</f>
        <v>0</v>
      </c>
      <c r="BD53" s="70">
        <f>'[2]Уточненный контингент 2020'!BC44</f>
        <v>0</v>
      </c>
      <c r="BE53" s="70">
        <f>'[2]Уточненный контингент 2020'!BD44</f>
        <v>0</v>
      </c>
      <c r="BF53" s="70">
        <f>'[2]Уточненный контингент 2020'!BE44</f>
        <v>0</v>
      </c>
      <c r="BG53" s="70">
        <f t="shared" si="11"/>
        <v>0</v>
      </c>
      <c r="BH53" s="70">
        <f>'[2]Уточненный контингент 2020'!BF44</f>
        <v>0</v>
      </c>
      <c r="BI53" s="70">
        <f>'[2]Уточненный контингент 2020'!BG44</f>
        <v>0</v>
      </c>
      <c r="BJ53" s="70">
        <f>'[2]Уточненный контингент 2020'!BH44</f>
        <v>0</v>
      </c>
      <c r="BK53" s="70">
        <f>'[2]Уточненный контингент 2020'!BI44</f>
        <v>0</v>
      </c>
      <c r="BL53" s="70">
        <f>'[2]Уточненный контингент 2020'!BJ44</f>
        <v>0</v>
      </c>
      <c r="BM53" s="70">
        <f>'[2]Уточненный контингент 2020'!BK44</f>
        <v>0</v>
      </c>
      <c r="BN53" s="70">
        <f>'[2]Уточненный контингент 2020'!BL44</f>
        <v>0</v>
      </c>
      <c r="BO53" s="70">
        <f>'[2]Уточненный контингент 2020'!BM44</f>
        <v>0</v>
      </c>
      <c r="BP53" s="70">
        <f t="shared" si="12"/>
        <v>0</v>
      </c>
      <c r="BQ53" s="70">
        <f>'[2]Уточненный контингент 2020'!BN44</f>
        <v>0</v>
      </c>
      <c r="BR53" s="70">
        <f>'[2]Уточненный контингент 2020'!BO44</f>
        <v>0</v>
      </c>
      <c r="BS53" s="70">
        <f>'[2]Уточненный контингент 2020'!BP44</f>
        <v>0</v>
      </c>
      <c r="BT53" s="70">
        <f>'[2]Уточненный контингент 2020'!BQ44</f>
        <v>0</v>
      </c>
      <c r="BU53" s="70">
        <f>'[2]Уточненный контингент 2020'!BR44</f>
        <v>0</v>
      </c>
      <c r="BV53" s="70">
        <f>'[2]Уточненный контингент 2020'!BS44</f>
        <v>0</v>
      </c>
      <c r="BW53" s="70">
        <f>'[2]Уточненный контингент 2020'!BT44</f>
        <v>0</v>
      </c>
      <c r="BX53" s="70">
        <f>'[2]Уточненный контингент 2020'!BU44</f>
        <v>0</v>
      </c>
      <c r="BY53" s="70">
        <f>'[2]Уточненный контингент 2020'!BV44</f>
        <v>0</v>
      </c>
      <c r="BZ53" s="70">
        <f>'[2]Уточненный контингент 2020'!BW44</f>
        <v>0</v>
      </c>
      <c r="CA53" s="70">
        <f>'[2]Уточненный контингент 2020'!BX44</f>
        <v>0</v>
      </c>
      <c r="CB53" s="70">
        <f>'[2]Уточненный контингент 2020'!BY44</f>
        <v>0</v>
      </c>
      <c r="CC53" s="70">
        <f>'[2]Уточненный контингент 2020'!BZ44</f>
        <v>0</v>
      </c>
      <c r="CD53" s="70">
        <f t="shared" si="13"/>
        <v>0</v>
      </c>
      <c r="CE53" s="70">
        <f>'[2]Уточненный контингент 2020'!CA44</f>
        <v>0</v>
      </c>
      <c r="CF53" s="70">
        <f>'[2]Уточненный контингент 2020'!CB44</f>
        <v>0</v>
      </c>
      <c r="CG53" s="70">
        <f>'[2]Уточненный контингент 2020'!CC44</f>
        <v>0</v>
      </c>
      <c r="CH53" s="70">
        <f>'[2]Уточненный контингент 2020'!CD44</f>
        <v>0</v>
      </c>
      <c r="CI53" s="70">
        <f>'[2]Уточненный контингент 2020'!CE44</f>
        <v>0</v>
      </c>
      <c r="CJ53" s="70">
        <f>'[2]Уточненный контингент 2020'!CF44</f>
        <v>0</v>
      </c>
      <c r="CK53" s="70">
        <f>'[2]Уточненный контингент 2020'!CG44</f>
        <v>0</v>
      </c>
      <c r="CL53" s="70">
        <f>'[2]Уточненный контингент 2020'!CH44</f>
        <v>0</v>
      </c>
      <c r="CM53" s="70">
        <f>'[2]Уточненный контингент 2020'!CI44</f>
        <v>0</v>
      </c>
      <c r="CN53" s="70">
        <f>'[2]Уточненный контингент 2020'!CJ44</f>
        <v>0</v>
      </c>
      <c r="CO53" s="70">
        <f>'[2]Уточненный контингент 2020'!CK44</f>
        <v>0</v>
      </c>
      <c r="CP53" s="70">
        <f>'[2]Уточненный контингент 2020'!CL44</f>
        <v>0</v>
      </c>
      <c r="CQ53" s="70">
        <f>'[2]Уточненный контингент 2020'!CM44</f>
        <v>0</v>
      </c>
      <c r="CR53" s="70">
        <f>'[2]Уточненный контингент 2020'!CN44</f>
        <v>0</v>
      </c>
      <c r="CS53" s="70">
        <f t="shared" si="14"/>
        <v>0</v>
      </c>
      <c r="CT53" s="70">
        <f>'[2]Уточненный контингент 2020'!CO44</f>
        <v>0</v>
      </c>
      <c r="CU53" s="70">
        <f>'[2]Уточненный контингент 2020'!CP44</f>
        <v>0</v>
      </c>
      <c r="CV53" s="70">
        <f>'[2]Уточненный контингент 2020'!CQ44</f>
        <v>0</v>
      </c>
      <c r="CW53" s="70">
        <f>'[2]Уточненный контингент 2020'!CR44</f>
        <v>0</v>
      </c>
      <c r="CX53" s="70">
        <f>'[2]Уточненный контингент 2020'!CS44</f>
        <v>0</v>
      </c>
      <c r="CY53" s="70">
        <f t="shared" si="15"/>
        <v>0</v>
      </c>
      <c r="CZ53" s="70">
        <f t="shared" si="16"/>
        <v>0</v>
      </c>
      <c r="DA53" s="70">
        <f t="shared" si="17"/>
        <v>0</v>
      </c>
      <c r="DB53" s="70">
        <f t="shared" si="18"/>
        <v>0</v>
      </c>
      <c r="DC53" s="70">
        <f>'[2]Уточненный контингент 2020'!CU44</f>
        <v>0</v>
      </c>
      <c r="DD53" s="70">
        <f>'[2]Уточненный контингент 2020'!CV44</f>
        <v>0</v>
      </c>
      <c r="DE53" s="70">
        <f>'[2]Уточненный контингент 2020'!CW44</f>
        <v>0</v>
      </c>
      <c r="DF53" s="70">
        <f>'[2]Уточненный контингент 2020'!CX44</f>
        <v>0</v>
      </c>
      <c r="DG53" s="70">
        <f>'[2]Уточненный контингент 2020'!CY44</f>
        <v>0</v>
      </c>
      <c r="DH53" s="70">
        <f>'[2]Уточненный контингент 2020'!CZ44</f>
        <v>0</v>
      </c>
      <c r="DI53" s="70">
        <f>'[2]Уточненный контингент 2020'!DA44</f>
        <v>0</v>
      </c>
      <c r="DJ53" s="70">
        <f>'[2]Уточненный контингент 2020'!DB44</f>
        <v>0</v>
      </c>
      <c r="DK53" s="70">
        <f>'[2]Уточненный контингент 2020'!DC44</f>
        <v>0</v>
      </c>
      <c r="DL53" s="70">
        <f>'[2]Уточненный контингент 2020'!DD44</f>
        <v>0</v>
      </c>
      <c r="DM53" s="70">
        <f>'[2]Уточненный контингент 2020'!DE44</f>
        <v>0</v>
      </c>
      <c r="DN53" s="70">
        <f>'[2]Уточненный контингент 2020'!DF44</f>
        <v>0</v>
      </c>
      <c r="DO53" s="70">
        <f>'[2]Уточненный контингент 2020'!DG44</f>
        <v>0</v>
      </c>
      <c r="DP53" s="70">
        <f>'[2]Уточненный контингент 2020'!DH44</f>
        <v>0</v>
      </c>
      <c r="DQ53" s="70">
        <f>'[2]Уточненный контингент 2020'!DI44</f>
        <v>0</v>
      </c>
      <c r="DR53" s="70">
        <f>'[2]Уточненный контингент 2020'!DJ44</f>
        <v>0</v>
      </c>
      <c r="DS53" s="70">
        <f>'[2]Уточненный контингент 2020'!DK44</f>
        <v>0</v>
      </c>
      <c r="DT53" s="70">
        <f t="shared" si="19"/>
        <v>0</v>
      </c>
      <c r="DU53" s="70">
        <f>'[2]Уточненный контингент 2020'!DM44</f>
        <v>0</v>
      </c>
      <c r="DV53" s="70">
        <f>'[2]Уточненный контингент 2020'!DN44</f>
        <v>0</v>
      </c>
      <c r="DW53" s="70">
        <f>'[2]Уточненный контингент 2020'!DO44</f>
        <v>0</v>
      </c>
      <c r="DX53" s="70">
        <f>'[2]Уточненный контингент 2020'!DP44</f>
        <v>0</v>
      </c>
      <c r="DY53" s="70">
        <f>'[2]Уточненный контингент 2020'!DQ44</f>
        <v>0</v>
      </c>
      <c r="DZ53" s="70">
        <f>'[2]Уточненный контингент 2020'!DR44</f>
        <v>0</v>
      </c>
      <c r="EA53" s="70">
        <f>'[2]Уточненный контингент 2020'!DS44</f>
        <v>0</v>
      </c>
      <c r="EB53" s="70">
        <f>'[2]Уточненный контингент 2020'!DT44</f>
        <v>0</v>
      </c>
      <c r="EC53" s="70">
        <f>'[2]Уточненный контингент 2020'!DU44</f>
        <v>0</v>
      </c>
      <c r="ED53" s="70">
        <f>'[2]Уточненный контингент 2020'!DV44</f>
        <v>0</v>
      </c>
      <c r="EE53" s="70">
        <f>'[2]Уточненный контингент 2020'!DW44</f>
        <v>0</v>
      </c>
      <c r="EF53" s="70">
        <f>'[2]Уточненный контингент 2020'!DX44</f>
        <v>0</v>
      </c>
      <c r="EG53" s="70">
        <f>'[2]Уточненный контингент 2020'!DY44</f>
        <v>0</v>
      </c>
      <c r="EH53" s="70">
        <f>'[2]Уточненный контингент 2020'!DZ44</f>
        <v>0</v>
      </c>
      <c r="EI53" s="70">
        <f>'[2]Уточненный контингент 2020'!EA44</f>
        <v>0</v>
      </c>
      <c r="EJ53" s="70">
        <f>'[2]Уточненный контингент 2020'!EB44</f>
        <v>0</v>
      </c>
      <c r="EK53" s="70">
        <f>'[2]Уточненный контингент 2020'!EC44</f>
        <v>0</v>
      </c>
      <c r="EL53" s="68"/>
    </row>
    <row r="54" spans="1:144" s="71" customFormat="1" ht="15.75" hidden="1" x14ac:dyDescent="0.25">
      <c r="A54" s="112"/>
      <c r="B54" s="117" t="s">
        <v>289</v>
      </c>
      <c r="C54" s="120" t="s">
        <v>241</v>
      </c>
      <c r="D54" s="121">
        <f>'[2]Уточненный контингент 2020'!E45</f>
        <v>300</v>
      </c>
      <c r="E54" s="121">
        <f>'[2]Уточненный контингент 2020'!F45</f>
        <v>0</v>
      </c>
      <c r="F54" s="121">
        <f>'[2]Уточненный контингент 2020'!G45</f>
        <v>175</v>
      </c>
      <c r="G54" s="121">
        <f>'[2]Уточненный контингент 2020'!H45</f>
        <v>0</v>
      </c>
      <c r="H54" s="121">
        <f>'[2]Уточненный контингент 2020'!I45</f>
        <v>15</v>
      </c>
      <c r="I54" s="121">
        <f>'[2]Уточненный контингент 2020'!J45</f>
        <v>0</v>
      </c>
      <c r="J54" s="121">
        <f>'[2]Уточненный контингент 2020'!K45</f>
        <v>0</v>
      </c>
      <c r="K54" s="121">
        <f>'[2]Уточненный контингент 2020'!L45</f>
        <v>0</v>
      </c>
      <c r="L54" s="121">
        <f>'[2]Уточненный контингент 2020'!M45</f>
        <v>0</v>
      </c>
      <c r="M54" s="121">
        <f>'[2]Уточненный контингент 2020'!N45</f>
        <v>0</v>
      </c>
      <c r="N54" s="121">
        <f>'[2]Уточненный контингент 2020'!O45</f>
        <v>0</v>
      </c>
      <c r="O54" s="121">
        <f>'[2]Уточненный контингент 2020'!P45</f>
        <v>0</v>
      </c>
      <c r="P54" s="121">
        <f>'[2]Уточненный контингент 2020'!Q45</f>
        <v>0</v>
      </c>
      <c r="Q54" s="121">
        <f>'[2]Уточненный контингент 2020'!R45</f>
        <v>0</v>
      </c>
      <c r="R54" s="121">
        <f>'[2]Уточненный контингент 2020'!S45</f>
        <v>0</v>
      </c>
      <c r="S54" s="121">
        <f>'[2]Уточненный контингент 2020'!T45</f>
        <v>0</v>
      </c>
      <c r="T54" s="121">
        <f>'[2]Уточненный контингент 2020'!U45</f>
        <v>0</v>
      </c>
      <c r="U54" s="121">
        <f>'[2]Уточненный контингент 2020'!V45</f>
        <v>0</v>
      </c>
      <c r="V54" s="121">
        <f>'[2]Уточненный контингент 2020'!W45</f>
        <v>0</v>
      </c>
      <c r="W54" s="121">
        <f>'[2]Уточненный контингент 2020'!X45</f>
        <v>0</v>
      </c>
      <c r="X54" s="121">
        <f>'[2]Уточненный контингент 2020'!Y45</f>
        <v>0</v>
      </c>
      <c r="Y54" s="121">
        <f>'[2]Уточненный контингент 2020'!Z45</f>
        <v>0</v>
      </c>
      <c r="Z54" s="121">
        <f>'[2]Уточненный контингент 2020'!AA45</f>
        <v>0</v>
      </c>
      <c r="AA54" s="70">
        <f t="shared" si="9"/>
        <v>0</v>
      </c>
      <c r="AB54" s="121">
        <f>'[2]Уточненный контингент 2020'!AB45</f>
        <v>0</v>
      </c>
      <c r="AC54" s="121">
        <f>'[2]Уточненный контингент 2020'!AC45</f>
        <v>0</v>
      </c>
      <c r="AD54" s="121">
        <f>'[2]Уточненный контингент 2020'!AD45</f>
        <v>0</v>
      </c>
      <c r="AE54" s="121">
        <f>'[2]Уточненный контингент 2020'!AE45</f>
        <v>0</v>
      </c>
      <c r="AF54" s="121">
        <f>'[2]Уточненный контингент 2020'!AF45</f>
        <v>0</v>
      </c>
      <c r="AG54" s="121">
        <f>'[2]Уточненный контингент 2020'!AG45</f>
        <v>0</v>
      </c>
      <c r="AH54" s="121">
        <f>'[2]Уточненный контингент 2020'!AH45</f>
        <v>0</v>
      </c>
      <c r="AI54" s="121">
        <f>'[2]Уточненный контингент 2020'!AI45</f>
        <v>0</v>
      </c>
      <c r="AJ54" s="121">
        <f>'[2]Уточненный контингент 2020'!AJ45</f>
        <v>0</v>
      </c>
      <c r="AK54" s="70">
        <f t="shared" si="10"/>
        <v>0</v>
      </c>
      <c r="AL54" s="70">
        <f>'[2]Уточненный контингент 2020'!AK45</f>
        <v>0</v>
      </c>
      <c r="AM54" s="70">
        <f>'[2]Уточненный контингент 2020'!AL45</f>
        <v>0</v>
      </c>
      <c r="AN54" s="70">
        <f>'[2]Уточненный контингент 2020'!AM45</f>
        <v>0</v>
      </c>
      <c r="AO54" s="70">
        <f>'[2]Уточненный контингент 2020'!AN45</f>
        <v>0</v>
      </c>
      <c r="AP54" s="70">
        <f>'[2]Уточненный контингент 2020'!AO45</f>
        <v>0</v>
      </c>
      <c r="AQ54" s="70">
        <f>'[2]Уточненный контингент 2020'!AP45</f>
        <v>0</v>
      </c>
      <c r="AR54" s="70">
        <f>'[2]Уточненный контингент 2020'!AQ45</f>
        <v>0</v>
      </c>
      <c r="AS54" s="70">
        <f>'[2]Уточненный контингент 2020'!AR45</f>
        <v>0</v>
      </c>
      <c r="AT54" s="70">
        <f>'[2]Уточненный контингент 2020'!AS45</f>
        <v>0</v>
      </c>
      <c r="AU54" s="70">
        <f>'[2]Уточненный контингент 2020'!AT45</f>
        <v>0</v>
      </c>
      <c r="AV54" s="70">
        <f>'[2]Уточненный контингент 2020'!AU45</f>
        <v>0</v>
      </c>
      <c r="AW54" s="70">
        <f>'[2]Уточненный контингент 2020'!AV45</f>
        <v>0</v>
      </c>
      <c r="AX54" s="70">
        <f>'[2]Уточненный контингент 2020'!AW45</f>
        <v>0</v>
      </c>
      <c r="AY54" s="70">
        <f>'[2]Уточненный контингент 2020'!AX45</f>
        <v>0</v>
      </c>
      <c r="AZ54" s="70">
        <f>'[2]Уточненный контингент 2020'!AY45</f>
        <v>0</v>
      </c>
      <c r="BA54" s="70">
        <f>'[2]Уточненный контингент 2020'!AZ45</f>
        <v>0</v>
      </c>
      <c r="BB54" s="70">
        <f>'[2]Уточненный контингент 2020'!BA45</f>
        <v>0</v>
      </c>
      <c r="BC54" s="70">
        <f>'[2]Уточненный контингент 2020'!BB45</f>
        <v>0</v>
      </c>
      <c r="BD54" s="70">
        <f>'[2]Уточненный контингент 2020'!BC45</f>
        <v>0</v>
      </c>
      <c r="BE54" s="70">
        <f>'[2]Уточненный контингент 2020'!BD45</f>
        <v>0</v>
      </c>
      <c r="BF54" s="70">
        <f>'[2]Уточненный контингент 2020'!BE45</f>
        <v>0</v>
      </c>
      <c r="BG54" s="70">
        <f t="shared" si="11"/>
        <v>0</v>
      </c>
      <c r="BH54" s="70">
        <f>'[2]Уточненный контингент 2020'!BF45</f>
        <v>0</v>
      </c>
      <c r="BI54" s="70">
        <f>'[2]Уточненный контингент 2020'!BG45</f>
        <v>0</v>
      </c>
      <c r="BJ54" s="70">
        <f>'[2]Уточненный контингент 2020'!BH45</f>
        <v>0</v>
      </c>
      <c r="BK54" s="70">
        <f>'[2]Уточненный контингент 2020'!BI45</f>
        <v>0</v>
      </c>
      <c r="BL54" s="70">
        <f>'[2]Уточненный контингент 2020'!BJ45</f>
        <v>20</v>
      </c>
      <c r="BM54" s="70">
        <f>'[2]Уточненный контингент 2020'!BK45</f>
        <v>0</v>
      </c>
      <c r="BN54" s="70">
        <f>'[2]Уточненный контингент 2020'!BL45</f>
        <v>0</v>
      </c>
      <c r="BO54" s="70">
        <f>'[2]Уточненный контингент 2020'!BM45</f>
        <v>0</v>
      </c>
      <c r="BP54" s="70">
        <f t="shared" si="12"/>
        <v>0</v>
      </c>
      <c r="BQ54" s="70">
        <f>'[2]Уточненный контингент 2020'!BN45</f>
        <v>0</v>
      </c>
      <c r="BR54" s="70">
        <f>'[2]Уточненный контингент 2020'!BO45</f>
        <v>0</v>
      </c>
      <c r="BS54" s="70">
        <f>'[2]Уточненный контингент 2020'!BP45</f>
        <v>0</v>
      </c>
      <c r="BT54" s="70">
        <f>'[2]Уточненный контингент 2020'!BQ45</f>
        <v>0</v>
      </c>
      <c r="BU54" s="70">
        <f>'[2]Уточненный контингент 2020'!BR45</f>
        <v>0</v>
      </c>
      <c r="BV54" s="70">
        <f>'[2]Уточненный контингент 2020'!BS45</f>
        <v>0</v>
      </c>
      <c r="BW54" s="70">
        <f>'[2]Уточненный контингент 2020'!BT45</f>
        <v>0</v>
      </c>
      <c r="BX54" s="70">
        <f>'[2]Уточненный контингент 2020'!BU45</f>
        <v>0</v>
      </c>
      <c r="BY54" s="70">
        <f>'[2]Уточненный контингент 2020'!BV45</f>
        <v>0</v>
      </c>
      <c r="BZ54" s="70">
        <f>'[2]Уточненный контингент 2020'!BW45</f>
        <v>0</v>
      </c>
      <c r="CA54" s="70">
        <f>'[2]Уточненный контингент 2020'!BX45</f>
        <v>0</v>
      </c>
      <c r="CB54" s="70">
        <f>'[2]Уточненный контингент 2020'!BY45</f>
        <v>0</v>
      </c>
      <c r="CC54" s="70">
        <f>'[2]Уточненный контингент 2020'!BZ45</f>
        <v>0</v>
      </c>
      <c r="CD54" s="70">
        <f t="shared" si="13"/>
        <v>0</v>
      </c>
      <c r="CE54" s="70">
        <f>'[2]Уточненный контингент 2020'!CA45</f>
        <v>0</v>
      </c>
      <c r="CF54" s="70">
        <f>'[2]Уточненный контингент 2020'!CB45</f>
        <v>0</v>
      </c>
      <c r="CG54" s="70">
        <f>'[2]Уточненный контингент 2020'!CC45</f>
        <v>0</v>
      </c>
      <c r="CH54" s="70">
        <f>'[2]Уточненный контингент 2020'!CD45</f>
        <v>0</v>
      </c>
      <c r="CI54" s="70">
        <f>'[2]Уточненный контингент 2020'!CE45</f>
        <v>0</v>
      </c>
      <c r="CJ54" s="70">
        <f>'[2]Уточненный контингент 2020'!CF45</f>
        <v>0</v>
      </c>
      <c r="CK54" s="70">
        <f>'[2]Уточненный контингент 2020'!CG45</f>
        <v>0</v>
      </c>
      <c r="CL54" s="70">
        <f>'[2]Уточненный контингент 2020'!CH45</f>
        <v>0</v>
      </c>
      <c r="CM54" s="70">
        <f>'[2]Уточненный контингент 2020'!CI45</f>
        <v>0</v>
      </c>
      <c r="CN54" s="70">
        <f>'[2]Уточненный контингент 2020'!CJ45</f>
        <v>0</v>
      </c>
      <c r="CO54" s="70">
        <f>'[2]Уточненный контингент 2020'!CK45</f>
        <v>0</v>
      </c>
      <c r="CP54" s="70">
        <f>'[2]Уточненный контингент 2020'!CL45</f>
        <v>0</v>
      </c>
      <c r="CQ54" s="70">
        <f>'[2]Уточненный контингент 2020'!CM45</f>
        <v>0</v>
      </c>
      <c r="CR54" s="70">
        <f>'[2]Уточненный контингент 2020'!CN45</f>
        <v>0</v>
      </c>
      <c r="CS54" s="70">
        <f t="shared" si="14"/>
        <v>0</v>
      </c>
      <c r="CT54" s="70">
        <f>'[2]Уточненный контингент 2020'!CO45</f>
        <v>0</v>
      </c>
      <c r="CU54" s="70">
        <f>'[2]Уточненный контингент 2020'!CP45</f>
        <v>0</v>
      </c>
      <c r="CV54" s="70">
        <f>'[2]Уточненный контингент 2020'!CQ45</f>
        <v>0</v>
      </c>
      <c r="CW54" s="70">
        <f>'[2]Уточненный контингент 2020'!CR45</f>
        <v>0</v>
      </c>
      <c r="CX54" s="70">
        <f>'[2]Уточненный контингент 2020'!CS45</f>
        <v>0</v>
      </c>
      <c r="CY54" s="70">
        <f t="shared" si="15"/>
        <v>510</v>
      </c>
      <c r="CZ54" s="70">
        <f t="shared" si="16"/>
        <v>20</v>
      </c>
      <c r="DA54" s="70">
        <f t="shared" si="17"/>
        <v>490</v>
      </c>
      <c r="DB54" s="70">
        <f t="shared" si="18"/>
        <v>0</v>
      </c>
      <c r="DC54" s="70">
        <f>'[2]Уточненный контингент 2020'!CU45</f>
        <v>0</v>
      </c>
      <c r="DD54" s="70">
        <f>'[2]Уточненный контингент 2020'!CV45</f>
        <v>0</v>
      </c>
      <c r="DE54" s="70">
        <f>'[2]Уточненный контингент 2020'!CW45</f>
        <v>0</v>
      </c>
      <c r="DF54" s="70">
        <f>'[2]Уточненный контингент 2020'!CX45</f>
        <v>0</v>
      </c>
      <c r="DG54" s="70">
        <f>'[2]Уточненный контингент 2020'!CY45</f>
        <v>0</v>
      </c>
      <c r="DH54" s="70">
        <f>'[2]Уточненный контингент 2020'!CZ45</f>
        <v>0</v>
      </c>
      <c r="DI54" s="70">
        <f>'[2]Уточненный контингент 2020'!DA45</f>
        <v>0</v>
      </c>
      <c r="DJ54" s="70">
        <f>'[2]Уточненный контингент 2020'!DB45</f>
        <v>0</v>
      </c>
      <c r="DK54" s="70">
        <f>'[2]Уточненный контингент 2020'!DC45</f>
        <v>0</v>
      </c>
      <c r="DL54" s="70">
        <f>'[2]Уточненный контингент 2020'!DD45</f>
        <v>0</v>
      </c>
      <c r="DM54" s="70">
        <f>'[2]Уточненный контингент 2020'!DE45</f>
        <v>0</v>
      </c>
      <c r="DN54" s="70">
        <f>'[2]Уточненный контингент 2020'!DF45</f>
        <v>0</v>
      </c>
      <c r="DO54" s="70">
        <f>'[2]Уточненный контингент 2020'!DG45</f>
        <v>0</v>
      </c>
      <c r="DP54" s="70">
        <f>'[2]Уточненный контингент 2020'!DH45</f>
        <v>0</v>
      </c>
      <c r="DQ54" s="70">
        <f>'[2]Уточненный контингент 2020'!DI45</f>
        <v>0</v>
      </c>
      <c r="DR54" s="70">
        <f>'[2]Уточненный контингент 2020'!DJ45</f>
        <v>0</v>
      </c>
      <c r="DS54" s="70">
        <f>'[2]Уточненный контингент 2020'!DK45</f>
        <v>0</v>
      </c>
      <c r="DT54" s="70">
        <f t="shared" si="19"/>
        <v>0</v>
      </c>
      <c r="DU54" s="70">
        <f>'[2]Уточненный контингент 2020'!DM45</f>
        <v>0</v>
      </c>
      <c r="DV54" s="70">
        <f>'[2]Уточненный контингент 2020'!DN45</f>
        <v>0</v>
      </c>
      <c r="DW54" s="70">
        <f>'[2]Уточненный контингент 2020'!DO45</f>
        <v>0</v>
      </c>
      <c r="DX54" s="70">
        <f>'[2]Уточненный контингент 2020'!DP45</f>
        <v>0</v>
      </c>
      <c r="DY54" s="70">
        <f>'[2]Уточненный контингент 2020'!DQ45</f>
        <v>0</v>
      </c>
      <c r="DZ54" s="70">
        <f>'[2]Уточненный контингент 2020'!DR45</f>
        <v>0</v>
      </c>
      <c r="EA54" s="70">
        <f>'[2]Уточненный контингент 2020'!DS45</f>
        <v>0</v>
      </c>
      <c r="EB54" s="70">
        <f>'[2]Уточненный контингент 2020'!DT45</f>
        <v>0</v>
      </c>
      <c r="EC54" s="70">
        <f>'[2]Уточненный контингент 2020'!DU45</f>
        <v>0</v>
      </c>
      <c r="ED54" s="70">
        <f>'[2]Уточненный контингент 2020'!DV45</f>
        <v>0</v>
      </c>
      <c r="EE54" s="70">
        <f>'[2]Уточненный контингент 2020'!DW45</f>
        <v>0</v>
      </c>
      <c r="EF54" s="70">
        <f>'[2]Уточненный контингент 2020'!DX45</f>
        <v>0</v>
      </c>
      <c r="EG54" s="70">
        <f>'[2]Уточненный контингент 2020'!DY45</f>
        <v>0</v>
      </c>
      <c r="EH54" s="70">
        <f>'[2]Уточненный контингент 2020'!DZ45</f>
        <v>0</v>
      </c>
      <c r="EI54" s="70">
        <f>'[2]Уточненный контингент 2020'!EA45</f>
        <v>0</v>
      </c>
      <c r="EJ54" s="70">
        <f>'[2]Уточненный контингент 2020'!EB45</f>
        <v>0</v>
      </c>
      <c r="EK54" s="70">
        <f>'[2]Уточненный контингент 2020'!EC45</f>
        <v>0</v>
      </c>
      <c r="EL54" s="68"/>
    </row>
    <row r="55" spans="1:144" s="71" customFormat="1" ht="15.75" hidden="1" x14ac:dyDescent="0.25">
      <c r="A55" s="84"/>
      <c r="B55" s="116" t="s">
        <v>64</v>
      </c>
      <c r="C55" s="119"/>
      <c r="D55" s="172">
        <f>SUM(D56:D59)</f>
        <v>309</v>
      </c>
      <c r="E55" s="172">
        <f t="shared" ref="E55:BP55" si="29">SUM(E56:E59)</f>
        <v>0</v>
      </c>
      <c r="F55" s="172">
        <f t="shared" si="29"/>
        <v>397</v>
      </c>
      <c r="G55" s="172">
        <f t="shared" si="29"/>
        <v>50</v>
      </c>
      <c r="H55" s="172">
        <f t="shared" si="29"/>
        <v>141</v>
      </c>
      <c r="I55" s="172">
        <f t="shared" si="29"/>
        <v>0</v>
      </c>
      <c r="J55" s="172">
        <f t="shared" si="29"/>
        <v>138</v>
      </c>
      <c r="K55" s="172">
        <f t="shared" si="29"/>
        <v>0</v>
      </c>
      <c r="L55" s="172">
        <f t="shared" si="29"/>
        <v>0</v>
      </c>
      <c r="M55" s="172">
        <f t="shared" si="29"/>
        <v>0</v>
      </c>
      <c r="N55" s="172">
        <f t="shared" si="29"/>
        <v>0</v>
      </c>
      <c r="O55" s="172">
        <f t="shared" si="29"/>
        <v>0</v>
      </c>
      <c r="P55" s="172">
        <f t="shared" si="29"/>
        <v>0</v>
      </c>
      <c r="Q55" s="172">
        <f t="shared" si="29"/>
        <v>0</v>
      </c>
      <c r="R55" s="172">
        <f t="shared" si="29"/>
        <v>0</v>
      </c>
      <c r="S55" s="172">
        <f t="shared" si="29"/>
        <v>0</v>
      </c>
      <c r="T55" s="172">
        <f t="shared" si="29"/>
        <v>0</v>
      </c>
      <c r="U55" s="172">
        <f t="shared" si="29"/>
        <v>0</v>
      </c>
      <c r="V55" s="172">
        <f t="shared" si="29"/>
        <v>0</v>
      </c>
      <c r="W55" s="172">
        <f t="shared" si="29"/>
        <v>0</v>
      </c>
      <c r="X55" s="172">
        <f t="shared" si="29"/>
        <v>0</v>
      </c>
      <c r="Y55" s="172">
        <f t="shared" si="29"/>
        <v>0</v>
      </c>
      <c r="Z55" s="172">
        <f t="shared" si="29"/>
        <v>0</v>
      </c>
      <c r="AA55" s="172">
        <f t="shared" si="29"/>
        <v>0</v>
      </c>
      <c r="AB55" s="172">
        <f t="shared" si="29"/>
        <v>0</v>
      </c>
      <c r="AC55" s="172">
        <f t="shared" si="29"/>
        <v>0</v>
      </c>
      <c r="AD55" s="172">
        <f t="shared" si="29"/>
        <v>0</v>
      </c>
      <c r="AE55" s="172">
        <f t="shared" si="29"/>
        <v>0</v>
      </c>
      <c r="AF55" s="172">
        <f t="shared" si="29"/>
        <v>0</v>
      </c>
      <c r="AG55" s="172">
        <f t="shared" si="29"/>
        <v>0</v>
      </c>
      <c r="AH55" s="172">
        <f t="shared" si="29"/>
        <v>0</v>
      </c>
      <c r="AI55" s="172">
        <f t="shared" si="29"/>
        <v>0</v>
      </c>
      <c r="AJ55" s="172">
        <f t="shared" si="29"/>
        <v>0</v>
      </c>
      <c r="AK55" s="172">
        <f t="shared" si="29"/>
        <v>0</v>
      </c>
      <c r="AL55" s="172">
        <f t="shared" si="29"/>
        <v>0</v>
      </c>
      <c r="AM55" s="172">
        <f t="shared" si="29"/>
        <v>0</v>
      </c>
      <c r="AN55" s="172">
        <f t="shared" si="29"/>
        <v>0</v>
      </c>
      <c r="AO55" s="172">
        <f t="shared" si="29"/>
        <v>0</v>
      </c>
      <c r="AP55" s="172">
        <f t="shared" si="29"/>
        <v>0</v>
      </c>
      <c r="AQ55" s="172">
        <f t="shared" si="29"/>
        <v>0</v>
      </c>
      <c r="AR55" s="172">
        <f t="shared" si="29"/>
        <v>0</v>
      </c>
      <c r="AS55" s="172">
        <f t="shared" si="29"/>
        <v>0</v>
      </c>
      <c r="AT55" s="172">
        <f t="shared" si="29"/>
        <v>0</v>
      </c>
      <c r="AU55" s="172">
        <f t="shared" si="29"/>
        <v>0</v>
      </c>
      <c r="AV55" s="172">
        <f t="shared" si="29"/>
        <v>0</v>
      </c>
      <c r="AW55" s="172">
        <f t="shared" si="29"/>
        <v>0</v>
      </c>
      <c r="AX55" s="172">
        <f t="shared" si="29"/>
        <v>0</v>
      </c>
      <c r="AY55" s="172">
        <f t="shared" si="29"/>
        <v>0</v>
      </c>
      <c r="AZ55" s="172">
        <f t="shared" si="29"/>
        <v>0</v>
      </c>
      <c r="BA55" s="172">
        <f t="shared" si="29"/>
        <v>0</v>
      </c>
      <c r="BB55" s="172">
        <f t="shared" si="29"/>
        <v>0</v>
      </c>
      <c r="BC55" s="172">
        <f t="shared" si="29"/>
        <v>0</v>
      </c>
      <c r="BD55" s="172">
        <f t="shared" si="29"/>
        <v>0</v>
      </c>
      <c r="BE55" s="172">
        <f t="shared" si="29"/>
        <v>0</v>
      </c>
      <c r="BF55" s="172">
        <f t="shared" si="29"/>
        <v>0</v>
      </c>
      <c r="BG55" s="172">
        <f t="shared" si="29"/>
        <v>0</v>
      </c>
      <c r="BH55" s="172">
        <f t="shared" si="29"/>
        <v>0</v>
      </c>
      <c r="BI55" s="172">
        <f t="shared" si="29"/>
        <v>0</v>
      </c>
      <c r="BJ55" s="172">
        <f t="shared" si="29"/>
        <v>0</v>
      </c>
      <c r="BK55" s="172">
        <f t="shared" si="29"/>
        <v>0</v>
      </c>
      <c r="BL55" s="172">
        <f t="shared" si="29"/>
        <v>0</v>
      </c>
      <c r="BM55" s="172">
        <f t="shared" si="29"/>
        <v>0</v>
      </c>
      <c r="BN55" s="172">
        <f t="shared" si="29"/>
        <v>0</v>
      </c>
      <c r="BO55" s="172">
        <f t="shared" si="29"/>
        <v>0</v>
      </c>
      <c r="BP55" s="172">
        <f t="shared" si="29"/>
        <v>0</v>
      </c>
      <c r="BQ55" s="172">
        <f t="shared" ref="BQ55:EB55" si="30">SUM(BQ56:BQ59)</f>
        <v>0</v>
      </c>
      <c r="BR55" s="172">
        <f t="shared" si="30"/>
        <v>0</v>
      </c>
      <c r="BS55" s="172">
        <f t="shared" si="30"/>
        <v>0</v>
      </c>
      <c r="BT55" s="172">
        <f t="shared" si="30"/>
        <v>0</v>
      </c>
      <c r="BU55" s="172">
        <f t="shared" si="30"/>
        <v>0</v>
      </c>
      <c r="BV55" s="172">
        <f t="shared" si="30"/>
        <v>0</v>
      </c>
      <c r="BW55" s="172">
        <f t="shared" si="30"/>
        <v>0</v>
      </c>
      <c r="BX55" s="172">
        <f t="shared" si="30"/>
        <v>0</v>
      </c>
      <c r="BY55" s="172">
        <f t="shared" si="30"/>
        <v>0</v>
      </c>
      <c r="BZ55" s="172">
        <f t="shared" si="30"/>
        <v>0</v>
      </c>
      <c r="CA55" s="172">
        <f t="shared" si="30"/>
        <v>0</v>
      </c>
      <c r="CB55" s="172">
        <f t="shared" si="30"/>
        <v>0</v>
      </c>
      <c r="CC55" s="172">
        <f t="shared" si="30"/>
        <v>0</v>
      </c>
      <c r="CD55" s="172">
        <f t="shared" si="30"/>
        <v>0</v>
      </c>
      <c r="CE55" s="172">
        <f t="shared" si="30"/>
        <v>0</v>
      </c>
      <c r="CF55" s="172">
        <f t="shared" si="30"/>
        <v>0</v>
      </c>
      <c r="CG55" s="172">
        <f t="shared" si="30"/>
        <v>0</v>
      </c>
      <c r="CH55" s="172">
        <f t="shared" si="30"/>
        <v>0</v>
      </c>
      <c r="CI55" s="172">
        <f t="shared" si="30"/>
        <v>0</v>
      </c>
      <c r="CJ55" s="172">
        <f t="shared" si="30"/>
        <v>6</v>
      </c>
      <c r="CK55" s="172">
        <f t="shared" si="30"/>
        <v>35</v>
      </c>
      <c r="CL55" s="172">
        <f t="shared" si="30"/>
        <v>0</v>
      </c>
      <c r="CM55" s="172">
        <f t="shared" si="30"/>
        <v>0</v>
      </c>
      <c r="CN55" s="172">
        <f t="shared" si="30"/>
        <v>0</v>
      </c>
      <c r="CO55" s="172">
        <f t="shared" si="30"/>
        <v>0</v>
      </c>
      <c r="CP55" s="172">
        <f t="shared" si="30"/>
        <v>0</v>
      </c>
      <c r="CQ55" s="172">
        <f t="shared" si="30"/>
        <v>0</v>
      </c>
      <c r="CR55" s="172">
        <f t="shared" si="30"/>
        <v>0</v>
      </c>
      <c r="CS55" s="172">
        <f t="shared" si="30"/>
        <v>0</v>
      </c>
      <c r="CT55" s="172">
        <f t="shared" si="30"/>
        <v>0</v>
      </c>
      <c r="CU55" s="172">
        <f t="shared" si="30"/>
        <v>0</v>
      </c>
      <c r="CV55" s="172">
        <f t="shared" si="30"/>
        <v>0</v>
      </c>
      <c r="CW55" s="172">
        <f t="shared" si="30"/>
        <v>0</v>
      </c>
      <c r="CX55" s="172">
        <f t="shared" si="30"/>
        <v>0</v>
      </c>
      <c r="CY55" s="172">
        <f t="shared" si="30"/>
        <v>1076</v>
      </c>
      <c r="CZ55" s="172">
        <f t="shared" si="30"/>
        <v>41</v>
      </c>
      <c r="DA55" s="172">
        <f t="shared" si="30"/>
        <v>1035</v>
      </c>
      <c r="DB55" s="172">
        <f t="shared" si="30"/>
        <v>0</v>
      </c>
      <c r="DC55" s="172">
        <f t="shared" si="30"/>
        <v>0</v>
      </c>
      <c r="DD55" s="172">
        <f t="shared" si="30"/>
        <v>0</v>
      </c>
      <c r="DE55" s="172">
        <f t="shared" si="30"/>
        <v>0</v>
      </c>
      <c r="DF55" s="172">
        <f t="shared" si="30"/>
        <v>0</v>
      </c>
      <c r="DG55" s="172">
        <f t="shared" si="30"/>
        <v>0</v>
      </c>
      <c r="DH55" s="172">
        <f t="shared" si="30"/>
        <v>0</v>
      </c>
      <c r="DI55" s="172">
        <f t="shared" si="30"/>
        <v>0</v>
      </c>
      <c r="DJ55" s="172">
        <f t="shared" si="30"/>
        <v>0</v>
      </c>
      <c r="DK55" s="172">
        <f t="shared" si="30"/>
        <v>0</v>
      </c>
      <c r="DL55" s="172">
        <f t="shared" si="30"/>
        <v>0</v>
      </c>
      <c r="DM55" s="172">
        <f t="shared" si="30"/>
        <v>0</v>
      </c>
      <c r="DN55" s="172">
        <f t="shared" si="30"/>
        <v>0</v>
      </c>
      <c r="DO55" s="172">
        <f t="shared" si="30"/>
        <v>0</v>
      </c>
      <c r="DP55" s="172">
        <f t="shared" si="30"/>
        <v>0</v>
      </c>
      <c r="DQ55" s="172">
        <f t="shared" si="30"/>
        <v>0</v>
      </c>
      <c r="DR55" s="172">
        <f t="shared" si="30"/>
        <v>0</v>
      </c>
      <c r="DS55" s="172">
        <f t="shared" si="30"/>
        <v>0</v>
      </c>
      <c r="DT55" s="172">
        <f t="shared" si="30"/>
        <v>0</v>
      </c>
      <c r="DU55" s="172">
        <f t="shared" si="30"/>
        <v>0</v>
      </c>
      <c r="DV55" s="172">
        <f t="shared" si="30"/>
        <v>0</v>
      </c>
      <c r="DW55" s="172">
        <f t="shared" si="30"/>
        <v>0</v>
      </c>
      <c r="DX55" s="172">
        <f t="shared" si="30"/>
        <v>0</v>
      </c>
      <c r="DY55" s="172">
        <f t="shared" si="30"/>
        <v>0</v>
      </c>
      <c r="DZ55" s="172">
        <f t="shared" si="30"/>
        <v>0</v>
      </c>
      <c r="EA55" s="172">
        <f t="shared" si="30"/>
        <v>0</v>
      </c>
      <c r="EB55" s="172">
        <f t="shared" si="30"/>
        <v>0</v>
      </c>
      <c r="EC55" s="172">
        <f t="shared" ref="EC55:EK55" si="31">SUM(EC56:EC59)</f>
        <v>0</v>
      </c>
      <c r="ED55" s="172">
        <f t="shared" si="31"/>
        <v>0</v>
      </c>
      <c r="EE55" s="172">
        <f t="shared" si="31"/>
        <v>0</v>
      </c>
      <c r="EF55" s="172">
        <f t="shared" si="31"/>
        <v>0</v>
      </c>
      <c r="EG55" s="172">
        <f t="shared" si="31"/>
        <v>0</v>
      </c>
      <c r="EH55" s="172">
        <f t="shared" si="31"/>
        <v>0</v>
      </c>
      <c r="EI55" s="172">
        <f t="shared" si="31"/>
        <v>0</v>
      </c>
      <c r="EJ55" s="172">
        <f t="shared" si="31"/>
        <v>0</v>
      </c>
      <c r="EK55" s="172">
        <f t="shared" si="31"/>
        <v>0</v>
      </c>
      <c r="EL55" s="68"/>
    </row>
    <row r="56" spans="1:144" s="71" customFormat="1" ht="15.75" hidden="1" x14ac:dyDescent="0.25">
      <c r="A56" s="112"/>
      <c r="B56" s="117" t="s">
        <v>290</v>
      </c>
      <c r="C56" s="120" t="s">
        <v>240</v>
      </c>
      <c r="D56" s="121">
        <f>'[2]Уточненный контингент 2020'!E47</f>
        <v>122</v>
      </c>
      <c r="E56" s="121">
        <f>'[2]Уточненный контингент 2020'!F47</f>
        <v>0</v>
      </c>
      <c r="F56" s="121">
        <f>'[2]Уточненный контингент 2020'!G47</f>
        <v>163</v>
      </c>
      <c r="G56" s="121">
        <f>'[2]Уточненный контингент 2020'!H47</f>
        <v>0</v>
      </c>
      <c r="H56" s="121">
        <f>'[2]Уточненный контингент 2020'!I47</f>
        <v>33</v>
      </c>
      <c r="I56" s="121">
        <f>'[2]Уточненный контингент 2020'!J47</f>
        <v>0</v>
      </c>
      <c r="J56" s="121">
        <f>'[2]Уточненный контингент 2020'!K47</f>
        <v>0</v>
      </c>
      <c r="K56" s="121">
        <f>'[2]Уточненный контингент 2020'!L47</f>
        <v>0</v>
      </c>
      <c r="L56" s="121">
        <f>'[2]Уточненный контингент 2020'!M47</f>
        <v>0</v>
      </c>
      <c r="M56" s="121">
        <f>'[2]Уточненный контингент 2020'!N47</f>
        <v>0</v>
      </c>
      <c r="N56" s="121">
        <f>'[2]Уточненный контингент 2020'!O47</f>
        <v>0</v>
      </c>
      <c r="O56" s="121">
        <f>'[2]Уточненный контингент 2020'!P47</f>
        <v>0</v>
      </c>
      <c r="P56" s="121">
        <f>'[2]Уточненный контингент 2020'!Q47</f>
        <v>0</v>
      </c>
      <c r="Q56" s="121">
        <f>'[2]Уточненный контингент 2020'!R47</f>
        <v>0</v>
      </c>
      <c r="R56" s="121">
        <f>'[2]Уточненный контингент 2020'!S47</f>
        <v>0</v>
      </c>
      <c r="S56" s="121">
        <f>'[2]Уточненный контингент 2020'!T47</f>
        <v>0</v>
      </c>
      <c r="T56" s="121">
        <f>'[2]Уточненный контингент 2020'!U47</f>
        <v>0</v>
      </c>
      <c r="U56" s="121">
        <f>'[2]Уточненный контингент 2020'!V47</f>
        <v>0</v>
      </c>
      <c r="V56" s="121">
        <f>'[2]Уточненный контингент 2020'!W47</f>
        <v>0</v>
      </c>
      <c r="W56" s="121">
        <f>'[2]Уточненный контингент 2020'!X47</f>
        <v>0</v>
      </c>
      <c r="X56" s="121">
        <f>'[2]Уточненный контингент 2020'!Y47</f>
        <v>0</v>
      </c>
      <c r="Y56" s="121">
        <f>'[2]Уточненный контингент 2020'!Z47</f>
        <v>0</v>
      </c>
      <c r="Z56" s="121">
        <f>'[2]Уточненный контингент 2020'!AA47</f>
        <v>0</v>
      </c>
      <c r="AA56" s="70">
        <f t="shared" si="9"/>
        <v>0</v>
      </c>
      <c r="AB56" s="121">
        <f>'[2]Уточненный контингент 2020'!AB47</f>
        <v>0</v>
      </c>
      <c r="AC56" s="121">
        <f>'[2]Уточненный контингент 2020'!AC47</f>
        <v>0</v>
      </c>
      <c r="AD56" s="121">
        <f>'[2]Уточненный контингент 2020'!AD47</f>
        <v>0</v>
      </c>
      <c r="AE56" s="121">
        <f>'[2]Уточненный контингент 2020'!AE47</f>
        <v>0</v>
      </c>
      <c r="AF56" s="121">
        <f>'[2]Уточненный контингент 2020'!AF47</f>
        <v>0</v>
      </c>
      <c r="AG56" s="121">
        <f>'[2]Уточненный контингент 2020'!AG47</f>
        <v>0</v>
      </c>
      <c r="AH56" s="121">
        <f>'[2]Уточненный контингент 2020'!AH47</f>
        <v>0</v>
      </c>
      <c r="AI56" s="121">
        <f>'[2]Уточненный контингент 2020'!AI47</f>
        <v>0</v>
      </c>
      <c r="AJ56" s="121">
        <f>'[2]Уточненный контингент 2020'!AJ47</f>
        <v>0</v>
      </c>
      <c r="AK56" s="70">
        <f t="shared" si="10"/>
        <v>0</v>
      </c>
      <c r="AL56" s="70">
        <f>'[2]Уточненный контингент 2020'!AK47</f>
        <v>0</v>
      </c>
      <c r="AM56" s="70">
        <f>'[2]Уточненный контингент 2020'!AL47</f>
        <v>0</v>
      </c>
      <c r="AN56" s="70">
        <f>'[2]Уточненный контингент 2020'!AM47</f>
        <v>0</v>
      </c>
      <c r="AO56" s="70">
        <f>'[2]Уточненный контингент 2020'!AN47</f>
        <v>0</v>
      </c>
      <c r="AP56" s="70">
        <f>'[2]Уточненный контингент 2020'!AO47</f>
        <v>0</v>
      </c>
      <c r="AQ56" s="70">
        <f>'[2]Уточненный контингент 2020'!AP47</f>
        <v>0</v>
      </c>
      <c r="AR56" s="70">
        <f>'[2]Уточненный контингент 2020'!AQ47</f>
        <v>0</v>
      </c>
      <c r="AS56" s="70">
        <f>'[2]Уточненный контингент 2020'!AR47</f>
        <v>0</v>
      </c>
      <c r="AT56" s="70">
        <f>'[2]Уточненный контингент 2020'!AS47</f>
        <v>0</v>
      </c>
      <c r="AU56" s="70">
        <f>'[2]Уточненный контингент 2020'!AT47</f>
        <v>0</v>
      </c>
      <c r="AV56" s="70">
        <f>'[2]Уточненный контингент 2020'!AU47</f>
        <v>0</v>
      </c>
      <c r="AW56" s="70">
        <f>'[2]Уточненный контингент 2020'!AV47</f>
        <v>0</v>
      </c>
      <c r="AX56" s="70">
        <f>'[2]Уточненный контингент 2020'!AW47</f>
        <v>0</v>
      </c>
      <c r="AY56" s="70">
        <f>'[2]Уточненный контингент 2020'!AX47</f>
        <v>0</v>
      </c>
      <c r="AZ56" s="70">
        <f>'[2]Уточненный контингент 2020'!AY47</f>
        <v>0</v>
      </c>
      <c r="BA56" s="70">
        <f>'[2]Уточненный контингент 2020'!AZ47</f>
        <v>0</v>
      </c>
      <c r="BB56" s="70">
        <f>'[2]Уточненный контингент 2020'!BA47</f>
        <v>0</v>
      </c>
      <c r="BC56" s="70">
        <f>'[2]Уточненный контингент 2020'!BB47</f>
        <v>0</v>
      </c>
      <c r="BD56" s="70">
        <f>'[2]Уточненный контингент 2020'!BC47</f>
        <v>0</v>
      </c>
      <c r="BE56" s="70">
        <f>'[2]Уточненный контингент 2020'!BD47</f>
        <v>0</v>
      </c>
      <c r="BF56" s="70">
        <f>'[2]Уточненный контингент 2020'!BE47</f>
        <v>0</v>
      </c>
      <c r="BG56" s="70">
        <f t="shared" si="11"/>
        <v>0</v>
      </c>
      <c r="BH56" s="70">
        <f>'[2]Уточненный контингент 2020'!BF47</f>
        <v>0</v>
      </c>
      <c r="BI56" s="70">
        <f>'[2]Уточненный контингент 2020'!BG47</f>
        <v>0</v>
      </c>
      <c r="BJ56" s="70">
        <f>'[2]Уточненный контингент 2020'!BH47</f>
        <v>0</v>
      </c>
      <c r="BK56" s="70">
        <f>'[2]Уточненный контингент 2020'!BI47</f>
        <v>0</v>
      </c>
      <c r="BL56" s="70">
        <f>'[2]Уточненный контингент 2020'!BJ47</f>
        <v>0</v>
      </c>
      <c r="BM56" s="70">
        <f>'[2]Уточненный контингент 2020'!BK47</f>
        <v>0</v>
      </c>
      <c r="BN56" s="70">
        <f>'[2]Уточненный контингент 2020'!BL47</f>
        <v>0</v>
      </c>
      <c r="BO56" s="70">
        <f>'[2]Уточненный контингент 2020'!BM47</f>
        <v>0</v>
      </c>
      <c r="BP56" s="70">
        <f t="shared" si="12"/>
        <v>0</v>
      </c>
      <c r="BQ56" s="70">
        <f>'[2]Уточненный контингент 2020'!BN47</f>
        <v>0</v>
      </c>
      <c r="BR56" s="70">
        <f>'[2]Уточненный контингент 2020'!BO47</f>
        <v>0</v>
      </c>
      <c r="BS56" s="70">
        <f>'[2]Уточненный контингент 2020'!BP47</f>
        <v>0</v>
      </c>
      <c r="BT56" s="70">
        <f>'[2]Уточненный контингент 2020'!BQ47</f>
        <v>0</v>
      </c>
      <c r="BU56" s="70">
        <f>'[2]Уточненный контингент 2020'!BR47</f>
        <v>0</v>
      </c>
      <c r="BV56" s="70">
        <f>'[2]Уточненный контингент 2020'!BS47</f>
        <v>0</v>
      </c>
      <c r="BW56" s="70">
        <f>'[2]Уточненный контингент 2020'!BT47</f>
        <v>0</v>
      </c>
      <c r="BX56" s="70">
        <f>'[2]Уточненный контингент 2020'!BU47</f>
        <v>0</v>
      </c>
      <c r="BY56" s="70">
        <f>'[2]Уточненный контингент 2020'!BV47</f>
        <v>0</v>
      </c>
      <c r="BZ56" s="70">
        <f>'[2]Уточненный контингент 2020'!BW47</f>
        <v>0</v>
      </c>
      <c r="CA56" s="70">
        <f>'[2]Уточненный контингент 2020'!BX47</f>
        <v>0</v>
      </c>
      <c r="CB56" s="70">
        <f>'[2]Уточненный контингент 2020'!BY47</f>
        <v>0</v>
      </c>
      <c r="CC56" s="70">
        <f>'[2]Уточненный контингент 2020'!BZ47</f>
        <v>0</v>
      </c>
      <c r="CD56" s="70">
        <f t="shared" si="13"/>
        <v>0</v>
      </c>
      <c r="CE56" s="70">
        <f>'[2]Уточненный контингент 2020'!CA47</f>
        <v>0</v>
      </c>
      <c r="CF56" s="70">
        <f>'[2]Уточненный контингент 2020'!CB47</f>
        <v>0</v>
      </c>
      <c r="CG56" s="70">
        <f>'[2]Уточненный контингент 2020'!CC47</f>
        <v>0</v>
      </c>
      <c r="CH56" s="70">
        <f>'[2]Уточненный контингент 2020'!CD47</f>
        <v>0</v>
      </c>
      <c r="CI56" s="70">
        <f>'[2]Уточненный контингент 2020'!CE47</f>
        <v>0</v>
      </c>
      <c r="CJ56" s="70">
        <f>'[2]Уточненный контингент 2020'!CF47</f>
        <v>0</v>
      </c>
      <c r="CK56" s="70">
        <f>'[2]Уточненный контингент 2020'!CG47</f>
        <v>0</v>
      </c>
      <c r="CL56" s="70">
        <f>'[2]Уточненный контингент 2020'!CH47</f>
        <v>0</v>
      </c>
      <c r="CM56" s="70">
        <f>'[2]Уточненный контингент 2020'!CI47</f>
        <v>0</v>
      </c>
      <c r="CN56" s="70">
        <f>'[2]Уточненный контингент 2020'!CJ47</f>
        <v>0</v>
      </c>
      <c r="CO56" s="70">
        <f>'[2]Уточненный контингент 2020'!CK47</f>
        <v>0</v>
      </c>
      <c r="CP56" s="70">
        <f>'[2]Уточненный контингент 2020'!CL47</f>
        <v>0</v>
      </c>
      <c r="CQ56" s="70">
        <f>'[2]Уточненный контингент 2020'!CM47</f>
        <v>0</v>
      </c>
      <c r="CR56" s="70">
        <f>'[2]Уточненный контингент 2020'!CN47</f>
        <v>0</v>
      </c>
      <c r="CS56" s="70">
        <f t="shared" si="14"/>
        <v>0</v>
      </c>
      <c r="CT56" s="70">
        <f>'[2]Уточненный контингент 2020'!CO47</f>
        <v>0</v>
      </c>
      <c r="CU56" s="70">
        <f>'[2]Уточненный контингент 2020'!CP47</f>
        <v>0</v>
      </c>
      <c r="CV56" s="70">
        <f>'[2]Уточненный контингент 2020'!CQ47</f>
        <v>0</v>
      </c>
      <c r="CW56" s="70">
        <f>'[2]Уточненный контингент 2020'!CR47</f>
        <v>0</v>
      </c>
      <c r="CX56" s="70">
        <f>'[2]Уточненный контингент 2020'!CS47</f>
        <v>0</v>
      </c>
      <c r="CY56" s="70">
        <f t="shared" si="15"/>
        <v>318</v>
      </c>
      <c r="CZ56" s="70">
        <f t="shared" si="16"/>
        <v>0</v>
      </c>
      <c r="DA56" s="70">
        <f t="shared" si="17"/>
        <v>318</v>
      </c>
      <c r="DB56" s="70">
        <f t="shared" si="18"/>
        <v>0</v>
      </c>
      <c r="DC56" s="70">
        <f>'[2]Уточненный контингент 2020'!CU47</f>
        <v>0</v>
      </c>
      <c r="DD56" s="70">
        <f>'[2]Уточненный контингент 2020'!CV47</f>
        <v>0</v>
      </c>
      <c r="DE56" s="70">
        <f>'[2]Уточненный контингент 2020'!CW47</f>
        <v>0</v>
      </c>
      <c r="DF56" s="70">
        <f>'[2]Уточненный контингент 2020'!CX47</f>
        <v>0</v>
      </c>
      <c r="DG56" s="70">
        <f>'[2]Уточненный контингент 2020'!CY47</f>
        <v>0</v>
      </c>
      <c r="DH56" s="70">
        <f>'[2]Уточненный контингент 2020'!CZ47</f>
        <v>0</v>
      </c>
      <c r="DI56" s="70">
        <f>'[2]Уточненный контингент 2020'!DA47</f>
        <v>0</v>
      </c>
      <c r="DJ56" s="70">
        <f>'[2]Уточненный контингент 2020'!DB47</f>
        <v>0</v>
      </c>
      <c r="DK56" s="70">
        <f>'[2]Уточненный контингент 2020'!DC47</f>
        <v>0</v>
      </c>
      <c r="DL56" s="70">
        <f>'[2]Уточненный контингент 2020'!DD47</f>
        <v>0</v>
      </c>
      <c r="DM56" s="70">
        <f>'[2]Уточненный контингент 2020'!DE47</f>
        <v>0</v>
      </c>
      <c r="DN56" s="70">
        <f>'[2]Уточненный контингент 2020'!DF47</f>
        <v>0</v>
      </c>
      <c r="DO56" s="70">
        <f>'[2]Уточненный контингент 2020'!DG47</f>
        <v>0</v>
      </c>
      <c r="DP56" s="70">
        <f>'[2]Уточненный контингент 2020'!DH47</f>
        <v>0</v>
      </c>
      <c r="DQ56" s="70">
        <f>'[2]Уточненный контингент 2020'!DI47</f>
        <v>0</v>
      </c>
      <c r="DR56" s="70">
        <f>'[2]Уточненный контингент 2020'!DJ47</f>
        <v>0</v>
      </c>
      <c r="DS56" s="70">
        <f>'[2]Уточненный контингент 2020'!DK47</f>
        <v>0</v>
      </c>
      <c r="DT56" s="70">
        <f t="shared" si="19"/>
        <v>0</v>
      </c>
      <c r="DU56" s="70">
        <f>'[2]Уточненный контингент 2020'!DM47</f>
        <v>0</v>
      </c>
      <c r="DV56" s="70">
        <f>'[2]Уточненный контингент 2020'!DN47</f>
        <v>0</v>
      </c>
      <c r="DW56" s="70">
        <f>'[2]Уточненный контингент 2020'!DO47</f>
        <v>0</v>
      </c>
      <c r="DX56" s="70">
        <f>'[2]Уточненный контингент 2020'!DP47</f>
        <v>0</v>
      </c>
      <c r="DY56" s="70">
        <f>'[2]Уточненный контингент 2020'!DQ47</f>
        <v>0</v>
      </c>
      <c r="DZ56" s="70">
        <f>'[2]Уточненный контингент 2020'!DR47</f>
        <v>0</v>
      </c>
      <c r="EA56" s="70">
        <f>'[2]Уточненный контингент 2020'!DS47</f>
        <v>0</v>
      </c>
      <c r="EB56" s="70">
        <f>'[2]Уточненный контингент 2020'!DT47</f>
        <v>0</v>
      </c>
      <c r="EC56" s="70">
        <f>'[2]Уточненный контингент 2020'!DU47</f>
        <v>0</v>
      </c>
      <c r="ED56" s="70">
        <f>'[2]Уточненный контингент 2020'!DV47</f>
        <v>0</v>
      </c>
      <c r="EE56" s="70">
        <f>'[2]Уточненный контингент 2020'!DW47</f>
        <v>0</v>
      </c>
      <c r="EF56" s="70">
        <f>'[2]Уточненный контингент 2020'!DX47</f>
        <v>0</v>
      </c>
      <c r="EG56" s="70">
        <f>'[2]Уточненный контингент 2020'!DY47</f>
        <v>0</v>
      </c>
      <c r="EH56" s="70">
        <f>'[2]Уточненный контингент 2020'!DZ47</f>
        <v>0</v>
      </c>
      <c r="EI56" s="70">
        <f>'[2]Уточненный контингент 2020'!EA47</f>
        <v>0</v>
      </c>
      <c r="EJ56" s="70">
        <f>'[2]Уточненный контингент 2020'!EB47</f>
        <v>0</v>
      </c>
      <c r="EK56" s="70">
        <f>'[2]Уточненный контингент 2020'!EC47</f>
        <v>0</v>
      </c>
      <c r="EL56" s="68"/>
    </row>
    <row r="57" spans="1:144" s="71" customFormat="1" ht="15.75" hidden="1" x14ac:dyDescent="0.25">
      <c r="A57" s="112"/>
      <c r="B57" s="117" t="s">
        <v>291</v>
      </c>
      <c r="C57" s="120" t="s">
        <v>240</v>
      </c>
      <c r="D57" s="121">
        <f>'[2]Уточненный контингент 2020'!E48</f>
        <v>36</v>
      </c>
      <c r="E57" s="121">
        <f>'[2]Уточненный контингент 2020'!F48</f>
        <v>0</v>
      </c>
      <c r="F57" s="121">
        <f>'[2]Уточненный контингент 2020'!G48</f>
        <v>0</v>
      </c>
      <c r="G57" s="121">
        <f>'[2]Уточненный контингент 2020'!H48</f>
        <v>0</v>
      </c>
      <c r="H57" s="121">
        <f>'[2]Уточненный контингент 2020'!I48</f>
        <v>0</v>
      </c>
      <c r="I57" s="121">
        <f>'[2]Уточненный контингент 2020'!J48</f>
        <v>0</v>
      </c>
      <c r="J57" s="121">
        <f>'[2]Уточненный контингент 2020'!K48</f>
        <v>0</v>
      </c>
      <c r="K57" s="121">
        <f>'[2]Уточненный контингент 2020'!L48</f>
        <v>0</v>
      </c>
      <c r="L57" s="121">
        <f>'[2]Уточненный контингент 2020'!M48</f>
        <v>0</v>
      </c>
      <c r="M57" s="121">
        <f>'[2]Уточненный контингент 2020'!N48</f>
        <v>0</v>
      </c>
      <c r="N57" s="121">
        <f>'[2]Уточненный контингент 2020'!O48</f>
        <v>0</v>
      </c>
      <c r="O57" s="121">
        <f>'[2]Уточненный контингент 2020'!P48</f>
        <v>0</v>
      </c>
      <c r="P57" s="121">
        <f>'[2]Уточненный контингент 2020'!Q48</f>
        <v>0</v>
      </c>
      <c r="Q57" s="121">
        <f>'[2]Уточненный контингент 2020'!R48</f>
        <v>0</v>
      </c>
      <c r="R57" s="121">
        <f>'[2]Уточненный контингент 2020'!S48</f>
        <v>0</v>
      </c>
      <c r="S57" s="121">
        <f>'[2]Уточненный контингент 2020'!T48</f>
        <v>0</v>
      </c>
      <c r="T57" s="121">
        <f>'[2]Уточненный контингент 2020'!U48</f>
        <v>0</v>
      </c>
      <c r="U57" s="121">
        <f>'[2]Уточненный контингент 2020'!V48</f>
        <v>0</v>
      </c>
      <c r="V57" s="121">
        <f>'[2]Уточненный контингент 2020'!W48</f>
        <v>0</v>
      </c>
      <c r="W57" s="121">
        <f>'[2]Уточненный контингент 2020'!X48</f>
        <v>0</v>
      </c>
      <c r="X57" s="121">
        <f>'[2]Уточненный контингент 2020'!Y48</f>
        <v>0</v>
      </c>
      <c r="Y57" s="121">
        <f>'[2]Уточненный контингент 2020'!Z48</f>
        <v>0</v>
      </c>
      <c r="Z57" s="121">
        <f>'[2]Уточненный контингент 2020'!AA48</f>
        <v>0</v>
      </c>
      <c r="AA57" s="70">
        <f t="shared" si="9"/>
        <v>0</v>
      </c>
      <c r="AB57" s="121">
        <f>'[2]Уточненный контингент 2020'!AB48</f>
        <v>0</v>
      </c>
      <c r="AC57" s="121">
        <f>'[2]Уточненный контингент 2020'!AC48</f>
        <v>0</v>
      </c>
      <c r="AD57" s="121">
        <f>'[2]Уточненный контингент 2020'!AD48</f>
        <v>0</v>
      </c>
      <c r="AE57" s="121">
        <f>'[2]Уточненный контингент 2020'!AE48</f>
        <v>0</v>
      </c>
      <c r="AF57" s="121">
        <f>'[2]Уточненный контингент 2020'!AF48</f>
        <v>0</v>
      </c>
      <c r="AG57" s="121">
        <f>'[2]Уточненный контингент 2020'!AG48</f>
        <v>0</v>
      </c>
      <c r="AH57" s="121">
        <f>'[2]Уточненный контингент 2020'!AH48</f>
        <v>0</v>
      </c>
      <c r="AI57" s="121">
        <f>'[2]Уточненный контингент 2020'!AI48</f>
        <v>0</v>
      </c>
      <c r="AJ57" s="121">
        <f>'[2]Уточненный контингент 2020'!AJ48</f>
        <v>0</v>
      </c>
      <c r="AK57" s="70">
        <f t="shared" si="10"/>
        <v>0</v>
      </c>
      <c r="AL57" s="70">
        <f>'[2]Уточненный контингент 2020'!AK48</f>
        <v>0</v>
      </c>
      <c r="AM57" s="70">
        <f>'[2]Уточненный контингент 2020'!AL48</f>
        <v>0</v>
      </c>
      <c r="AN57" s="70">
        <f>'[2]Уточненный контингент 2020'!AM48</f>
        <v>0</v>
      </c>
      <c r="AO57" s="70">
        <f>'[2]Уточненный контингент 2020'!AN48</f>
        <v>0</v>
      </c>
      <c r="AP57" s="70">
        <f>'[2]Уточненный контингент 2020'!AO48</f>
        <v>0</v>
      </c>
      <c r="AQ57" s="70">
        <f>'[2]Уточненный контингент 2020'!AP48</f>
        <v>0</v>
      </c>
      <c r="AR57" s="70">
        <f>'[2]Уточненный контингент 2020'!AQ48</f>
        <v>0</v>
      </c>
      <c r="AS57" s="70">
        <f>'[2]Уточненный контингент 2020'!AR48</f>
        <v>0</v>
      </c>
      <c r="AT57" s="70">
        <f>'[2]Уточненный контингент 2020'!AS48</f>
        <v>0</v>
      </c>
      <c r="AU57" s="70">
        <f>'[2]Уточненный контингент 2020'!AT48</f>
        <v>0</v>
      </c>
      <c r="AV57" s="70">
        <f>'[2]Уточненный контингент 2020'!AU48</f>
        <v>0</v>
      </c>
      <c r="AW57" s="70">
        <f>'[2]Уточненный контингент 2020'!AV48</f>
        <v>0</v>
      </c>
      <c r="AX57" s="70">
        <f>'[2]Уточненный контингент 2020'!AW48</f>
        <v>0</v>
      </c>
      <c r="AY57" s="70">
        <f>'[2]Уточненный контингент 2020'!AX48</f>
        <v>0</v>
      </c>
      <c r="AZ57" s="70">
        <f>'[2]Уточненный контингент 2020'!AY48</f>
        <v>0</v>
      </c>
      <c r="BA57" s="70">
        <f>'[2]Уточненный контингент 2020'!AZ48</f>
        <v>0</v>
      </c>
      <c r="BB57" s="70">
        <f>'[2]Уточненный контингент 2020'!BA48</f>
        <v>0</v>
      </c>
      <c r="BC57" s="70">
        <f>'[2]Уточненный контингент 2020'!BB48</f>
        <v>0</v>
      </c>
      <c r="BD57" s="70">
        <f>'[2]Уточненный контингент 2020'!BC48</f>
        <v>0</v>
      </c>
      <c r="BE57" s="70">
        <f>'[2]Уточненный контингент 2020'!BD48</f>
        <v>0</v>
      </c>
      <c r="BF57" s="70">
        <f>'[2]Уточненный контингент 2020'!BE48</f>
        <v>0</v>
      </c>
      <c r="BG57" s="70">
        <f t="shared" si="11"/>
        <v>0</v>
      </c>
      <c r="BH57" s="70">
        <f>'[2]Уточненный контингент 2020'!BF48</f>
        <v>0</v>
      </c>
      <c r="BI57" s="70">
        <f>'[2]Уточненный контингент 2020'!BG48</f>
        <v>0</v>
      </c>
      <c r="BJ57" s="70">
        <f>'[2]Уточненный контингент 2020'!BH48</f>
        <v>0</v>
      </c>
      <c r="BK57" s="70">
        <f>'[2]Уточненный контингент 2020'!BI48</f>
        <v>0</v>
      </c>
      <c r="BL57" s="70">
        <f>'[2]Уточненный контингент 2020'!BJ48</f>
        <v>0</v>
      </c>
      <c r="BM57" s="70">
        <f>'[2]Уточненный контингент 2020'!BK48</f>
        <v>0</v>
      </c>
      <c r="BN57" s="70">
        <f>'[2]Уточненный контингент 2020'!BL48</f>
        <v>0</v>
      </c>
      <c r="BO57" s="70">
        <f>'[2]Уточненный контингент 2020'!BM48</f>
        <v>0</v>
      </c>
      <c r="BP57" s="70">
        <f t="shared" si="12"/>
        <v>0</v>
      </c>
      <c r="BQ57" s="70">
        <f>'[2]Уточненный контингент 2020'!BN48</f>
        <v>0</v>
      </c>
      <c r="BR57" s="70">
        <f>'[2]Уточненный контингент 2020'!BO48</f>
        <v>0</v>
      </c>
      <c r="BS57" s="70">
        <f>'[2]Уточненный контингент 2020'!BP48</f>
        <v>0</v>
      </c>
      <c r="BT57" s="70">
        <f>'[2]Уточненный контингент 2020'!BQ48</f>
        <v>0</v>
      </c>
      <c r="BU57" s="70">
        <f>'[2]Уточненный контингент 2020'!BR48</f>
        <v>0</v>
      </c>
      <c r="BV57" s="70">
        <f>'[2]Уточненный контингент 2020'!BS48</f>
        <v>0</v>
      </c>
      <c r="BW57" s="70">
        <f>'[2]Уточненный контингент 2020'!BT48</f>
        <v>0</v>
      </c>
      <c r="BX57" s="70">
        <f>'[2]Уточненный контингент 2020'!BU48</f>
        <v>0</v>
      </c>
      <c r="BY57" s="70">
        <f>'[2]Уточненный контингент 2020'!BV48</f>
        <v>0</v>
      </c>
      <c r="BZ57" s="70">
        <f>'[2]Уточненный контингент 2020'!BW48</f>
        <v>0</v>
      </c>
      <c r="CA57" s="70">
        <f>'[2]Уточненный контингент 2020'!BX48</f>
        <v>0</v>
      </c>
      <c r="CB57" s="70">
        <f>'[2]Уточненный контингент 2020'!BY48</f>
        <v>0</v>
      </c>
      <c r="CC57" s="70">
        <f>'[2]Уточненный контингент 2020'!BZ48</f>
        <v>0</v>
      </c>
      <c r="CD57" s="70">
        <f t="shared" si="13"/>
        <v>0</v>
      </c>
      <c r="CE57" s="70">
        <f>'[2]Уточненный контингент 2020'!CA48</f>
        <v>0</v>
      </c>
      <c r="CF57" s="70">
        <f>'[2]Уточненный контингент 2020'!CB48</f>
        <v>0</v>
      </c>
      <c r="CG57" s="70">
        <f>'[2]Уточненный контингент 2020'!CC48</f>
        <v>0</v>
      </c>
      <c r="CH57" s="70">
        <f>'[2]Уточненный контингент 2020'!CD48</f>
        <v>0</v>
      </c>
      <c r="CI57" s="70">
        <f>'[2]Уточненный контингент 2020'!CE48</f>
        <v>0</v>
      </c>
      <c r="CJ57" s="70">
        <f>'[2]Уточненный контингент 2020'!CF48</f>
        <v>6</v>
      </c>
      <c r="CK57" s="70">
        <f>'[2]Уточненный контингент 2020'!CG48</f>
        <v>35</v>
      </c>
      <c r="CL57" s="70">
        <f>'[2]Уточненный контингент 2020'!CH48</f>
        <v>0</v>
      </c>
      <c r="CM57" s="70">
        <f>'[2]Уточненный контингент 2020'!CI48</f>
        <v>0</v>
      </c>
      <c r="CN57" s="70">
        <f>'[2]Уточненный контингент 2020'!CJ48</f>
        <v>0</v>
      </c>
      <c r="CO57" s="70">
        <f>'[2]Уточненный контингент 2020'!CK48</f>
        <v>0</v>
      </c>
      <c r="CP57" s="70">
        <f>'[2]Уточненный контингент 2020'!CL48</f>
        <v>0</v>
      </c>
      <c r="CQ57" s="70">
        <f>'[2]Уточненный контингент 2020'!CM48</f>
        <v>0</v>
      </c>
      <c r="CR57" s="70">
        <f>'[2]Уточненный контингент 2020'!CN48</f>
        <v>0</v>
      </c>
      <c r="CS57" s="70">
        <f t="shared" si="14"/>
        <v>0</v>
      </c>
      <c r="CT57" s="70">
        <f>'[2]Уточненный контингент 2020'!CO48</f>
        <v>0</v>
      </c>
      <c r="CU57" s="70">
        <f>'[2]Уточненный контингент 2020'!CP48</f>
        <v>0</v>
      </c>
      <c r="CV57" s="70">
        <f>'[2]Уточненный контингент 2020'!CQ48</f>
        <v>0</v>
      </c>
      <c r="CW57" s="70">
        <f>'[2]Уточненный контингент 2020'!CR48</f>
        <v>0</v>
      </c>
      <c r="CX57" s="70">
        <f>'[2]Уточненный контингент 2020'!CS48</f>
        <v>0</v>
      </c>
      <c r="CY57" s="70">
        <f t="shared" si="15"/>
        <v>77</v>
      </c>
      <c r="CZ57" s="70">
        <f t="shared" si="16"/>
        <v>41</v>
      </c>
      <c r="DA57" s="70">
        <f t="shared" si="17"/>
        <v>36</v>
      </c>
      <c r="DB57" s="70">
        <f t="shared" si="18"/>
        <v>0</v>
      </c>
      <c r="DC57" s="70">
        <f>'[2]Уточненный контингент 2020'!CU48</f>
        <v>0</v>
      </c>
      <c r="DD57" s="70">
        <f>'[2]Уточненный контингент 2020'!CV48</f>
        <v>0</v>
      </c>
      <c r="DE57" s="70">
        <f>'[2]Уточненный контингент 2020'!CW48</f>
        <v>0</v>
      </c>
      <c r="DF57" s="70">
        <f>'[2]Уточненный контингент 2020'!CX48</f>
        <v>0</v>
      </c>
      <c r="DG57" s="70">
        <f>'[2]Уточненный контингент 2020'!CY48</f>
        <v>0</v>
      </c>
      <c r="DH57" s="70">
        <f>'[2]Уточненный контингент 2020'!CZ48</f>
        <v>0</v>
      </c>
      <c r="DI57" s="70">
        <f>'[2]Уточненный контингент 2020'!DA48</f>
        <v>0</v>
      </c>
      <c r="DJ57" s="70">
        <f>'[2]Уточненный контингент 2020'!DB48</f>
        <v>0</v>
      </c>
      <c r="DK57" s="70">
        <f>'[2]Уточненный контингент 2020'!DC48</f>
        <v>0</v>
      </c>
      <c r="DL57" s="70">
        <f>'[2]Уточненный контингент 2020'!DD48</f>
        <v>0</v>
      </c>
      <c r="DM57" s="70">
        <f>'[2]Уточненный контингент 2020'!DE48</f>
        <v>0</v>
      </c>
      <c r="DN57" s="70">
        <f>'[2]Уточненный контингент 2020'!DF48</f>
        <v>0</v>
      </c>
      <c r="DO57" s="70">
        <f>'[2]Уточненный контингент 2020'!DG48</f>
        <v>0</v>
      </c>
      <c r="DP57" s="70">
        <f>'[2]Уточненный контингент 2020'!DH48</f>
        <v>0</v>
      </c>
      <c r="DQ57" s="70">
        <f>'[2]Уточненный контингент 2020'!DI48</f>
        <v>0</v>
      </c>
      <c r="DR57" s="70">
        <f>'[2]Уточненный контингент 2020'!DJ48</f>
        <v>0</v>
      </c>
      <c r="DS57" s="70">
        <f>'[2]Уточненный контингент 2020'!DK48</f>
        <v>0</v>
      </c>
      <c r="DT57" s="70">
        <f t="shared" si="19"/>
        <v>0</v>
      </c>
      <c r="DU57" s="70">
        <f>'[2]Уточненный контингент 2020'!DM48</f>
        <v>0</v>
      </c>
      <c r="DV57" s="70">
        <f>'[2]Уточненный контингент 2020'!DN48</f>
        <v>0</v>
      </c>
      <c r="DW57" s="70">
        <f>'[2]Уточненный контингент 2020'!DO48</f>
        <v>0</v>
      </c>
      <c r="DX57" s="70">
        <f>'[2]Уточненный контингент 2020'!DP48</f>
        <v>0</v>
      </c>
      <c r="DY57" s="70">
        <f>'[2]Уточненный контингент 2020'!DQ48</f>
        <v>0</v>
      </c>
      <c r="DZ57" s="70">
        <f>'[2]Уточненный контингент 2020'!DR48</f>
        <v>0</v>
      </c>
      <c r="EA57" s="70">
        <f>'[2]Уточненный контингент 2020'!DS48</f>
        <v>0</v>
      </c>
      <c r="EB57" s="70">
        <f>'[2]Уточненный контингент 2020'!DT48</f>
        <v>0</v>
      </c>
      <c r="EC57" s="70">
        <f>'[2]Уточненный контингент 2020'!DU48</f>
        <v>0</v>
      </c>
      <c r="ED57" s="70">
        <f>'[2]Уточненный контингент 2020'!DV48</f>
        <v>0</v>
      </c>
      <c r="EE57" s="70">
        <f>'[2]Уточненный контингент 2020'!DW48</f>
        <v>0</v>
      </c>
      <c r="EF57" s="70">
        <f>'[2]Уточненный контингент 2020'!DX48</f>
        <v>0</v>
      </c>
      <c r="EG57" s="70">
        <f>'[2]Уточненный контингент 2020'!DY48</f>
        <v>0</v>
      </c>
      <c r="EH57" s="70">
        <f>'[2]Уточненный контингент 2020'!DZ48</f>
        <v>0</v>
      </c>
      <c r="EI57" s="70">
        <f>'[2]Уточненный контингент 2020'!EA48</f>
        <v>0</v>
      </c>
      <c r="EJ57" s="70">
        <f>'[2]Уточненный контингент 2020'!EB48</f>
        <v>0</v>
      </c>
      <c r="EK57" s="70">
        <f>'[2]Уточненный контингент 2020'!EC48</f>
        <v>0</v>
      </c>
      <c r="EL57" s="68"/>
    </row>
    <row r="58" spans="1:144" s="71" customFormat="1" ht="15.75" hidden="1" x14ac:dyDescent="0.25">
      <c r="A58" s="168"/>
      <c r="B58" s="118" t="s">
        <v>400</v>
      </c>
      <c r="C58" s="120" t="s">
        <v>240</v>
      </c>
      <c r="D58" s="121">
        <f>'[2]Уточненный контингент 2020'!E49</f>
        <v>63</v>
      </c>
      <c r="E58" s="121">
        <f>'[2]Уточненный контингент 2020'!F49</f>
        <v>0</v>
      </c>
      <c r="F58" s="121">
        <f>'[2]Уточненный контингент 2020'!G49</f>
        <v>0</v>
      </c>
      <c r="G58" s="121">
        <f>'[2]Уточненный контингент 2020'!H49</f>
        <v>0</v>
      </c>
      <c r="H58" s="121">
        <f>'[2]Уточненный контингент 2020'!I49</f>
        <v>0</v>
      </c>
      <c r="I58" s="121">
        <f>'[2]Уточненный контингент 2020'!J49</f>
        <v>0</v>
      </c>
      <c r="J58" s="121">
        <f>'[2]Уточненный контингент 2020'!K49</f>
        <v>0</v>
      </c>
      <c r="K58" s="121">
        <f>'[2]Уточненный контингент 2020'!L49</f>
        <v>0</v>
      </c>
      <c r="L58" s="121">
        <f>'[2]Уточненный контингент 2020'!M49</f>
        <v>0</v>
      </c>
      <c r="M58" s="121">
        <f>'[2]Уточненный контингент 2020'!N49</f>
        <v>0</v>
      </c>
      <c r="N58" s="121">
        <f>'[2]Уточненный контингент 2020'!O49</f>
        <v>0</v>
      </c>
      <c r="O58" s="121">
        <f>'[2]Уточненный контингент 2020'!P49</f>
        <v>0</v>
      </c>
      <c r="P58" s="121">
        <f>'[2]Уточненный контингент 2020'!Q49</f>
        <v>0</v>
      </c>
      <c r="Q58" s="121">
        <f>'[2]Уточненный контингент 2020'!R49</f>
        <v>0</v>
      </c>
      <c r="R58" s="121">
        <f>'[2]Уточненный контингент 2020'!S49</f>
        <v>0</v>
      </c>
      <c r="S58" s="121">
        <f>'[2]Уточненный контингент 2020'!T49</f>
        <v>0</v>
      </c>
      <c r="T58" s="121">
        <f>'[2]Уточненный контингент 2020'!U49</f>
        <v>0</v>
      </c>
      <c r="U58" s="121">
        <f>'[2]Уточненный контингент 2020'!V49</f>
        <v>0</v>
      </c>
      <c r="V58" s="121">
        <f>'[2]Уточненный контингент 2020'!W49</f>
        <v>0</v>
      </c>
      <c r="W58" s="121">
        <f>'[2]Уточненный контингент 2020'!X49</f>
        <v>0</v>
      </c>
      <c r="X58" s="121">
        <f>'[2]Уточненный контингент 2020'!Y49</f>
        <v>0</v>
      </c>
      <c r="Y58" s="121">
        <f>'[2]Уточненный контингент 2020'!Z49</f>
        <v>0</v>
      </c>
      <c r="Z58" s="121">
        <f>'[2]Уточненный контингент 2020'!AA49</f>
        <v>0</v>
      </c>
      <c r="AA58" s="70">
        <f t="shared" si="9"/>
        <v>0</v>
      </c>
      <c r="AB58" s="121">
        <f>'[2]Уточненный контингент 2020'!AB49</f>
        <v>0</v>
      </c>
      <c r="AC58" s="121">
        <f>'[2]Уточненный контингент 2020'!AC49</f>
        <v>0</v>
      </c>
      <c r="AD58" s="121">
        <f>'[2]Уточненный контингент 2020'!AD49</f>
        <v>0</v>
      </c>
      <c r="AE58" s="121">
        <f>'[2]Уточненный контингент 2020'!AE49</f>
        <v>0</v>
      </c>
      <c r="AF58" s="121">
        <f>'[2]Уточненный контингент 2020'!AF49</f>
        <v>0</v>
      </c>
      <c r="AG58" s="121">
        <f>'[2]Уточненный контингент 2020'!AG49</f>
        <v>0</v>
      </c>
      <c r="AH58" s="121">
        <f>'[2]Уточненный контингент 2020'!AH49</f>
        <v>0</v>
      </c>
      <c r="AI58" s="121">
        <f>'[2]Уточненный контингент 2020'!AI49</f>
        <v>0</v>
      </c>
      <c r="AJ58" s="121">
        <f>'[2]Уточненный контингент 2020'!AJ49</f>
        <v>0</v>
      </c>
      <c r="AK58" s="70">
        <f t="shared" si="10"/>
        <v>0</v>
      </c>
      <c r="AL58" s="70">
        <f>'[2]Уточненный контингент 2020'!AK49</f>
        <v>0</v>
      </c>
      <c r="AM58" s="70">
        <f>'[2]Уточненный контингент 2020'!AL49</f>
        <v>0</v>
      </c>
      <c r="AN58" s="70">
        <f>'[2]Уточненный контингент 2020'!AM49</f>
        <v>0</v>
      </c>
      <c r="AO58" s="70">
        <f>'[2]Уточненный контингент 2020'!AN49</f>
        <v>0</v>
      </c>
      <c r="AP58" s="70">
        <f>'[2]Уточненный контингент 2020'!AO49</f>
        <v>0</v>
      </c>
      <c r="AQ58" s="70">
        <f>'[2]Уточненный контингент 2020'!AP49</f>
        <v>0</v>
      </c>
      <c r="AR58" s="70">
        <f>'[2]Уточненный контингент 2020'!AQ49</f>
        <v>0</v>
      </c>
      <c r="AS58" s="70">
        <f>'[2]Уточненный контингент 2020'!AR49</f>
        <v>0</v>
      </c>
      <c r="AT58" s="70">
        <f>'[2]Уточненный контингент 2020'!AS49</f>
        <v>0</v>
      </c>
      <c r="AU58" s="70">
        <f>'[2]Уточненный контингент 2020'!AT49</f>
        <v>0</v>
      </c>
      <c r="AV58" s="70">
        <f>'[2]Уточненный контингент 2020'!AU49</f>
        <v>0</v>
      </c>
      <c r="AW58" s="70">
        <f>'[2]Уточненный контингент 2020'!AV49</f>
        <v>0</v>
      </c>
      <c r="AX58" s="70">
        <f>'[2]Уточненный контингент 2020'!AW49</f>
        <v>0</v>
      </c>
      <c r="AY58" s="70">
        <f>'[2]Уточненный контингент 2020'!AX49</f>
        <v>0</v>
      </c>
      <c r="AZ58" s="70">
        <f>'[2]Уточненный контингент 2020'!AY49</f>
        <v>0</v>
      </c>
      <c r="BA58" s="70">
        <f>'[2]Уточненный контингент 2020'!AZ49</f>
        <v>0</v>
      </c>
      <c r="BB58" s="70">
        <f>'[2]Уточненный контингент 2020'!BA49</f>
        <v>0</v>
      </c>
      <c r="BC58" s="70">
        <f>'[2]Уточненный контингент 2020'!BB49</f>
        <v>0</v>
      </c>
      <c r="BD58" s="70">
        <f>'[2]Уточненный контингент 2020'!BC49</f>
        <v>0</v>
      </c>
      <c r="BE58" s="70">
        <f>'[2]Уточненный контингент 2020'!BD49</f>
        <v>0</v>
      </c>
      <c r="BF58" s="70">
        <f>'[2]Уточненный контингент 2020'!BE49</f>
        <v>0</v>
      </c>
      <c r="BG58" s="70">
        <f t="shared" si="11"/>
        <v>0</v>
      </c>
      <c r="BH58" s="70">
        <f>'[2]Уточненный контингент 2020'!BF49</f>
        <v>0</v>
      </c>
      <c r="BI58" s="70">
        <f>'[2]Уточненный контингент 2020'!BG49</f>
        <v>0</v>
      </c>
      <c r="BJ58" s="70">
        <f>'[2]Уточненный контингент 2020'!BH49</f>
        <v>0</v>
      </c>
      <c r="BK58" s="70">
        <f>'[2]Уточненный контингент 2020'!BI49</f>
        <v>0</v>
      </c>
      <c r="BL58" s="70">
        <f>'[2]Уточненный контингент 2020'!BJ49</f>
        <v>0</v>
      </c>
      <c r="BM58" s="70">
        <f>'[2]Уточненный контингент 2020'!BK49</f>
        <v>0</v>
      </c>
      <c r="BN58" s="70">
        <f>'[2]Уточненный контингент 2020'!BL49</f>
        <v>0</v>
      </c>
      <c r="BO58" s="70">
        <f>'[2]Уточненный контингент 2020'!BM49</f>
        <v>0</v>
      </c>
      <c r="BP58" s="70">
        <f t="shared" si="12"/>
        <v>0</v>
      </c>
      <c r="BQ58" s="70">
        <f>'[2]Уточненный контингент 2020'!BN49</f>
        <v>0</v>
      </c>
      <c r="BR58" s="70">
        <f>'[2]Уточненный контингент 2020'!BO49</f>
        <v>0</v>
      </c>
      <c r="BS58" s="70">
        <f>'[2]Уточненный контингент 2020'!BP49</f>
        <v>0</v>
      </c>
      <c r="BT58" s="70">
        <f>'[2]Уточненный контингент 2020'!BQ49</f>
        <v>0</v>
      </c>
      <c r="BU58" s="70">
        <f>'[2]Уточненный контингент 2020'!BR49</f>
        <v>0</v>
      </c>
      <c r="BV58" s="70">
        <f>'[2]Уточненный контингент 2020'!BS49</f>
        <v>0</v>
      </c>
      <c r="BW58" s="70">
        <f>'[2]Уточненный контингент 2020'!BT49</f>
        <v>0</v>
      </c>
      <c r="BX58" s="70">
        <f>'[2]Уточненный контингент 2020'!BU49</f>
        <v>0</v>
      </c>
      <c r="BY58" s="70">
        <f>'[2]Уточненный контингент 2020'!BV49</f>
        <v>0</v>
      </c>
      <c r="BZ58" s="70">
        <f>'[2]Уточненный контингент 2020'!BW49</f>
        <v>0</v>
      </c>
      <c r="CA58" s="70">
        <f>'[2]Уточненный контингент 2020'!BX49</f>
        <v>0</v>
      </c>
      <c r="CB58" s="70">
        <f>'[2]Уточненный контингент 2020'!BY49</f>
        <v>0</v>
      </c>
      <c r="CC58" s="70">
        <f>'[2]Уточненный контингент 2020'!BZ49</f>
        <v>0</v>
      </c>
      <c r="CD58" s="70">
        <f t="shared" si="13"/>
        <v>0</v>
      </c>
      <c r="CE58" s="70">
        <f>'[2]Уточненный контингент 2020'!CA49</f>
        <v>0</v>
      </c>
      <c r="CF58" s="70">
        <f>'[2]Уточненный контингент 2020'!CB49</f>
        <v>0</v>
      </c>
      <c r="CG58" s="70">
        <f>'[2]Уточненный контингент 2020'!CC49</f>
        <v>0</v>
      </c>
      <c r="CH58" s="70">
        <f>'[2]Уточненный контингент 2020'!CD49</f>
        <v>0</v>
      </c>
      <c r="CI58" s="70">
        <f>'[2]Уточненный контингент 2020'!CE49</f>
        <v>0</v>
      </c>
      <c r="CJ58" s="70">
        <f>'[2]Уточненный контингент 2020'!CF49</f>
        <v>0</v>
      </c>
      <c r="CK58" s="70">
        <f>'[2]Уточненный контингент 2020'!CG49</f>
        <v>0</v>
      </c>
      <c r="CL58" s="70">
        <f>'[2]Уточненный контингент 2020'!CH49</f>
        <v>0</v>
      </c>
      <c r="CM58" s="70">
        <f>'[2]Уточненный контингент 2020'!CI49</f>
        <v>0</v>
      </c>
      <c r="CN58" s="70">
        <f>'[2]Уточненный контингент 2020'!CJ49</f>
        <v>0</v>
      </c>
      <c r="CO58" s="70">
        <f>'[2]Уточненный контингент 2020'!CK49</f>
        <v>0</v>
      </c>
      <c r="CP58" s="70">
        <f>'[2]Уточненный контингент 2020'!CL49</f>
        <v>0</v>
      </c>
      <c r="CQ58" s="70">
        <f>'[2]Уточненный контингент 2020'!CM49</f>
        <v>0</v>
      </c>
      <c r="CR58" s="70">
        <f>'[2]Уточненный контингент 2020'!CN49</f>
        <v>0</v>
      </c>
      <c r="CS58" s="70">
        <f t="shared" si="14"/>
        <v>0</v>
      </c>
      <c r="CT58" s="70">
        <f>'[2]Уточненный контингент 2020'!CO49</f>
        <v>0</v>
      </c>
      <c r="CU58" s="70">
        <f>'[2]Уточненный контингент 2020'!CP49</f>
        <v>0</v>
      </c>
      <c r="CV58" s="70">
        <f>'[2]Уточненный контингент 2020'!CQ49</f>
        <v>0</v>
      </c>
      <c r="CW58" s="70">
        <f>'[2]Уточненный контингент 2020'!CR49</f>
        <v>0</v>
      </c>
      <c r="CX58" s="70">
        <f>'[2]Уточненный контингент 2020'!CS49</f>
        <v>0</v>
      </c>
      <c r="CY58" s="70">
        <f t="shared" si="15"/>
        <v>63</v>
      </c>
      <c r="CZ58" s="70">
        <f t="shared" si="16"/>
        <v>0</v>
      </c>
      <c r="DA58" s="70">
        <f t="shared" si="17"/>
        <v>63</v>
      </c>
      <c r="DB58" s="70">
        <f t="shared" si="18"/>
        <v>0</v>
      </c>
      <c r="DC58" s="70">
        <f>'[2]Уточненный контингент 2020'!CU49</f>
        <v>0</v>
      </c>
      <c r="DD58" s="70">
        <f>'[2]Уточненный контингент 2020'!CV49</f>
        <v>0</v>
      </c>
      <c r="DE58" s="70">
        <f>'[2]Уточненный контингент 2020'!CW49</f>
        <v>0</v>
      </c>
      <c r="DF58" s="70">
        <f>'[2]Уточненный контингент 2020'!CX49</f>
        <v>0</v>
      </c>
      <c r="DG58" s="70">
        <f>'[2]Уточненный контингент 2020'!CY49</f>
        <v>0</v>
      </c>
      <c r="DH58" s="70">
        <f>'[2]Уточненный контингент 2020'!CZ49</f>
        <v>0</v>
      </c>
      <c r="DI58" s="70">
        <f>'[2]Уточненный контингент 2020'!DA49</f>
        <v>0</v>
      </c>
      <c r="DJ58" s="70">
        <f>'[2]Уточненный контингент 2020'!DB49</f>
        <v>0</v>
      </c>
      <c r="DK58" s="70">
        <f>'[2]Уточненный контингент 2020'!DC49</f>
        <v>0</v>
      </c>
      <c r="DL58" s="70">
        <f>'[2]Уточненный контингент 2020'!DD49</f>
        <v>0</v>
      </c>
      <c r="DM58" s="70">
        <f>'[2]Уточненный контингент 2020'!DE49</f>
        <v>0</v>
      </c>
      <c r="DN58" s="70">
        <f>'[2]Уточненный контингент 2020'!DF49</f>
        <v>0</v>
      </c>
      <c r="DO58" s="70">
        <f>'[2]Уточненный контингент 2020'!DG49</f>
        <v>0</v>
      </c>
      <c r="DP58" s="70">
        <f>'[2]Уточненный контингент 2020'!DH49</f>
        <v>0</v>
      </c>
      <c r="DQ58" s="70">
        <f>'[2]Уточненный контингент 2020'!DI49</f>
        <v>0</v>
      </c>
      <c r="DR58" s="70">
        <f>'[2]Уточненный контингент 2020'!DJ49</f>
        <v>0</v>
      </c>
      <c r="DS58" s="70">
        <f>'[2]Уточненный контингент 2020'!DK49</f>
        <v>0</v>
      </c>
      <c r="DT58" s="70">
        <f t="shared" si="19"/>
        <v>0</v>
      </c>
      <c r="DU58" s="70">
        <f>'[2]Уточненный контингент 2020'!DM49</f>
        <v>0</v>
      </c>
      <c r="DV58" s="70">
        <f>'[2]Уточненный контингент 2020'!DN49</f>
        <v>0</v>
      </c>
      <c r="DW58" s="70">
        <f>'[2]Уточненный контингент 2020'!DO49</f>
        <v>0</v>
      </c>
      <c r="DX58" s="70">
        <f>'[2]Уточненный контингент 2020'!DP49</f>
        <v>0</v>
      </c>
      <c r="DY58" s="70">
        <f>'[2]Уточненный контингент 2020'!DQ49</f>
        <v>0</v>
      </c>
      <c r="DZ58" s="70">
        <f>'[2]Уточненный контингент 2020'!DR49</f>
        <v>0</v>
      </c>
      <c r="EA58" s="70">
        <f>'[2]Уточненный контингент 2020'!DS49</f>
        <v>0</v>
      </c>
      <c r="EB58" s="70">
        <f>'[2]Уточненный контингент 2020'!DT49</f>
        <v>0</v>
      </c>
      <c r="EC58" s="70">
        <f>'[2]Уточненный контингент 2020'!DU49</f>
        <v>0</v>
      </c>
      <c r="ED58" s="70">
        <f>'[2]Уточненный контингент 2020'!DV49</f>
        <v>0</v>
      </c>
      <c r="EE58" s="70">
        <f>'[2]Уточненный контингент 2020'!DW49</f>
        <v>0</v>
      </c>
      <c r="EF58" s="70">
        <f>'[2]Уточненный контингент 2020'!DX49</f>
        <v>0</v>
      </c>
      <c r="EG58" s="70">
        <f>'[2]Уточненный контингент 2020'!DY49</f>
        <v>0</v>
      </c>
      <c r="EH58" s="70">
        <f>'[2]Уточненный контингент 2020'!DZ49</f>
        <v>0</v>
      </c>
      <c r="EI58" s="70">
        <f>'[2]Уточненный контингент 2020'!EA49</f>
        <v>0</v>
      </c>
      <c r="EJ58" s="70">
        <f>'[2]Уточненный контингент 2020'!EB49</f>
        <v>0</v>
      </c>
      <c r="EK58" s="70">
        <f>'[2]Уточненный контингент 2020'!EC49</f>
        <v>0</v>
      </c>
      <c r="EL58" s="66"/>
    </row>
    <row r="59" spans="1:144" s="71" customFormat="1" ht="15.75" hidden="1" x14ac:dyDescent="0.25">
      <c r="A59" s="112"/>
      <c r="B59" s="118" t="s">
        <v>292</v>
      </c>
      <c r="C59" s="120" t="s">
        <v>240</v>
      </c>
      <c r="D59" s="121">
        <f>'[2]Уточненный контингент 2020'!E50</f>
        <v>88</v>
      </c>
      <c r="E59" s="121">
        <f>'[2]Уточненный контингент 2020'!F50</f>
        <v>0</v>
      </c>
      <c r="F59" s="121">
        <f>'[2]Уточненный контингент 2020'!G50</f>
        <v>234</v>
      </c>
      <c r="G59" s="121">
        <f>'[2]Уточненный контингент 2020'!H50</f>
        <v>50</v>
      </c>
      <c r="H59" s="121">
        <f>'[2]Уточненный контингент 2020'!I50</f>
        <v>108</v>
      </c>
      <c r="I59" s="121">
        <f>'[2]Уточненный контингент 2020'!J50</f>
        <v>0</v>
      </c>
      <c r="J59" s="121">
        <f>'[2]Уточненный контингент 2020'!K50</f>
        <v>138</v>
      </c>
      <c r="K59" s="121">
        <f>'[2]Уточненный контингент 2020'!L50</f>
        <v>0</v>
      </c>
      <c r="L59" s="121">
        <f>'[2]Уточненный контингент 2020'!M50</f>
        <v>0</v>
      </c>
      <c r="M59" s="121">
        <f>'[2]Уточненный контингент 2020'!N50</f>
        <v>0</v>
      </c>
      <c r="N59" s="121">
        <f>'[2]Уточненный контингент 2020'!O50</f>
        <v>0</v>
      </c>
      <c r="O59" s="121">
        <f>'[2]Уточненный контингент 2020'!P50</f>
        <v>0</v>
      </c>
      <c r="P59" s="121">
        <f>'[2]Уточненный контингент 2020'!Q50</f>
        <v>0</v>
      </c>
      <c r="Q59" s="121">
        <f>'[2]Уточненный контингент 2020'!R50</f>
        <v>0</v>
      </c>
      <c r="R59" s="121">
        <f>'[2]Уточненный контингент 2020'!S50</f>
        <v>0</v>
      </c>
      <c r="S59" s="121">
        <f>'[2]Уточненный контингент 2020'!T50</f>
        <v>0</v>
      </c>
      <c r="T59" s="121">
        <f>'[2]Уточненный контингент 2020'!U50</f>
        <v>0</v>
      </c>
      <c r="U59" s="121">
        <f>'[2]Уточненный контингент 2020'!V50</f>
        <v>0</v>
      </c>
      <c r="V59" s="121">
        <f>'[2]Уточненный контингент 2020'!W50</f>
        <v>0</v>
      </c>
      <c r="W59" s="121">
        <f>'[2]Уточненный контингент 2020'!X50</f>
        <v>0</v>
      </c>
      <c r="X59" s="121">
        <f>'[2]Уточненный контингент 2020'!Y50</f>
        <v>0</v>
      </c>
      <c r="Y59" s="121">
        <f>'[2]Уточненный контингент 2020'!Z50</f>
        <v>0</v>
      </c>
      <c r="Z59" s="121">
        <f>'[2]Уточненный контингент 2020'!AA50</f>
        <v>0</v>
      </c>
      <c r="AA59" s="70">
        <f t="shared" si="9"/>
        <v>0</v>
      </c>
      <c r="AB59" s="121">
        <f>'[2]Уточненный контингент 2020'!AB50</f>
        <v>0</v>
      </c>
      <c r="AC59" s="121">
        <f>'[2]Уточненный контингент 2020'!AC50</f>
        <v>0</v>
      </c>
      <c r="AD59" s="121">
        <f>'[2]Уточненный контингент 2020'!AD50</f>
        <v>0</v>
      </c>
      <c r="AE59" s="121">
        <f>'[2]Уточненный контингент 2020'!AE50</f>
        <v>0</v>
      </c>
      <c r="AF59" s="121">
        <f>'[2]Уточненный контингент 2020'!AF50</f>
        <v>0</v>
      </c>
      <c r="AG59" s="121">
        <f>'[2]Уточненный контингент 2020'!AG50</f>
        <v>0</v>
      </c>
      <c r="AH59" s="121">
        <f>'[2]Уточненный контингент 2020'!AH50</f>
        <v>0</v>
      </c>
      <c r="AI59" s="121">
        <f>'[2]Уточненный контингент 2020'!AI50</f>
        <v>0</v>
      </c>
      <c r="AJ59" s="121">
        <f>'[2]Уточненный контингент 2020'!AJ50</f>
        <v>0</v>
      </c>
      <c r="AK59" s="70">
        <f t="shared" si="10"/>
        <v>0</v>
      </c>
      <c r="AL59" s="70">
        <f>'[2]Уточненный контингент 2020'!AK50</f>
        <v>0</v>
      </c>
      <c r="AM59" s="70">
        <f>'[2]Уточненный контингент 2020'!AL50</f>
        <v>0</v>
      </c>
      <c r="AN59" s="70">
        <f>'[2]Уточненный контингент 2020'!AM50</f>
        <v>0</v>
      </c>
      <c r="AO59" s="70">
        <f>'[2]Уточненный контингент 2020'!AN50</f>
        <v>0</v>
      </c>
      <c r="AP59" s="70">
        <f>'[2]Уточненный контингент 2020'!AO50</f>
        <v>0</v>
      </c>
      <c r="AQ59" s="70">
        <f>'[2]Уточненный контингент 2020'!AP50</f>
        <v>0</v>
      </c>
      <c r="AR59" s="70">
        <f>'[2]Уточненный контингент 2020'!AQ50</f>
        <v>0</v>
      </c>
      <c r="AS59" s="70">
        <f>'[2]Уточненный контингент 2020'!AR50</f>
        <v>0</v>
      </c>
      <c r="AT59" s="70">
        <f>'[2]Уточненный контингент 2020'!AS50</f>
        <v>0</v>
      </c>
      <c r="AU59" s="70">
        <f>'[2]Уточненный контингент 2020'!AT50</f>
        <v>0</v>
      </c>
      <c r="AV59" s="70">
        <f>'[2]Уточненный контингент 2020'!AU50</f>
        <v>0</v>
      </c>
      <c r="AW59" s="70">
        <f>'[2]Уточненный контингент 2020'!AV50</f>
        <v>0</v>
      </c>
      <c r="AX59" s="70">
        <f>'[2]Уточненный контингент 2020'!AW50</f>
        <v>0</v>
      </c>
      <c r="AY59" s="70">
        <f>'[2]Уточненный контингент 2020'!AX50</f>
        <v>0</v>
      </c>
      <c r="AZ59" s="70">
        <f>'[2]Уточненный контингент 2020'!AY50</f>
        <v>0</v>
      </c>
      <c r="BA59" s="70">
        <f>'[2]Уточненный контингент 2020'!AZ50</f>
        <v>0</v>
      </c>
      <c r="BB59" s="70">
        <f>'[2]Уточненный контингент 2020'!BA50</f>
        <v>0</v>
      </c>
      <c r="BC59" s="70">
        <f>'[2]Уточненный контингент 2020'!BB50</f>
        <v>0</v>
      </c>
      <c r="BD59" s="70">
        <f>'[2]Уточненный контингент 2020'!BC50</f>
        <v>0</v>
      </c>
      <c r="BE59" s="70">
        <f>'[2]Уточненный контингент 2020'!BD50</f>
        <v>0</v>
      </c>
      <c r="BF59" s="70">
        <f>'[2]Уточненный контингент 2020'!BE50</f>
        <v>0</v>
      </c>
      <c r="BG59" s="70">
        <f t="shared" si="11"/>
        <v>0</v>
      </c>
      <c r="BH59" s="70">
        <f>'[2]Уточненный контингент 2020'!BF50</f>
        <v>0</v>
      </c>
      <c r="BI59" s="70">
        <f>'[2]Уточненный контингент 2020'!BG50</f>
        <v>0</v>
      </c>
      <c r="BJ59" s="70">
        <f>'[2]Уточненный контингент 2020'!BH50</f>
        <v>0</v>
      </c>
      <c r="BK59" s="70">
        <f>'[2]Уточненный контингент 2020'!BI50</f>
        <v>0</v>
      </c>
      <c r="BL59" s="70">
        <f>'[2]Уточненный контингент 2020'!BJ50</f>
        <v>0</v>
      </c>
      <c r="BM59" s="70">
        <f>'[2]Уточненный контингент 2020'!BK50</f>
        <v>0</v>
      </c>
      <c r="BN59" s="70">
        <f>'[2]Уточненный контингент 2020'!BL50</f>
        <v>0</v>
      </c>
      <c r="BO59" s="70">
        <f>'[2]Уточненный контингент 2020'!BM50</f>
        <v>0</v>
      </c>
      <c r="BP59" s="70">
        <f t="shared" si="12"/>
        <v>0</v>
      </c>
      <c r="BQ59" s="70">
        <f>'[2]Уточненный контингент 2020'!BN50</f>
        <v>0</v>
      </c>
      <c r="BR59" s="70">
        <f>'[2]Уточненный контингент 2020'!BO50</f>
        <v>0</v>
      </c>
      <c r="BS59" s="70">
        <f>'[2]Уточненный контингент 2020'!BP50</f>
        <v>0</v>
      </c>
      <c r="BT59" s="70">
        <f>'[2]Уточненный контингент 2020'!BQ50</f>
        <v>0</v>
      </c>
      <c r="BU59" s="70">
        <f>'[2]Уточненный контингент 2020'!BR50</f>
        <v>0</v>
      </c>
      <c r="BV59" s="70">
        <f>'[2]Уточненный контингент 2020'!BS50</f>
        <v>0</v>
      </c>
      <c r="BW59" s="70">
        <f>'[2]Уточненный контингент 2020'!BT50</f>
        <v>0</v>
      </c>
      <c r="BX59" s="70">
        <f>'[2]Уточненный контингент 2020'!BU50</f>
        <v>0</v>
      </c>
      <c r="BY59" s="70">
        <f>'[2]Уточненный контингент 2020'!BV50</f>
        <v>0</v>
      </c>
      <c r="BZ59" s="70">
        <f>'[2]Уточненный контингент 2020'!BW50</f>
        <v>0</v>
      </c>
      <c r="CA59" s="70">
        <f>'[2]Уточненный контингент 2020'!BX50</f>
        <v>0</v>
      </c>
      <c r="CB59" s="70">
        <f>'[2]Уточненный контингент 2020'!BY50</f>
        <v>0</v>
      </c>
      <c r="CC59" s="70">
        <f>'[2]Уточненный контингент 2020'!BZ50</f>
        <v>0</v>
      </c>
      <c r="CD59" s="70">
        <f t="shared" si="13"/>
        <v>0</v>
      </c>
      <c r="CE59" s="70">
        <f>'[2]Уточненный контингент 2020'!CA50</f>
        <v>0</v>
      </c>
      <c r="CF59" s="70">
        <f>'[2]Уточненный контингент 2020'!CB50</f>
        <v>0</v>
      </c>
      <c r="CG59" s="70">
        <f>'[2]Уточненный контингент 2020'!CC50</f>
        <v>0</v>
      </c>
      <c r="CH59" s="70">
        <f>'[2]Уточненный контингент 2020'!CD50</f>
        <v>0</v>
      </c>
      <c r="CI59" s="70">
        <f>'[2]Уточненный контингент 2020'!CE50</f>
        <v>0</v>
      </c>
      <c r="CJ59" s="70">
        <f>'[2]Уточненный контингент 2020'!CF50</f>
        <v>0</v>
      </c>
      <c r="CK59" s="70">
        <f>'[2]Уточненный контингент 2020'!CG50</f>
        <v>0</v>
      </c>
      <c r="CL59" s="70">
        <f>'[2]Уточненный контингент 2020'!CH50</f>
        <v>0</v>
      </c>
      <c r="CM59" s="70">
        <f>'[2]Уточненный контингент 2020'!CI50</f>
        <v>0</v>
      </c>
      <c r="CN59" s="70">
        <f>'[2]Уточненный контингент 2020'!CJ50</f>
        <v>0</v>
      </c>
      <c r="CO59" s="70">
        <f>'[2]Уточненный контингент 2020'!CK50</f>
        <v>0</v>
      </c>
      <c r="CP59" s="70">
        <f>'[2]Уточненный контингент 2020'!CL50</f>
        <v>0</v>
      </c>
      <c r="CQ59" s="70">
        <f>'[2]Уточненный контингент 2020'!CM50</f>
        <v>0</v>
      </c>
      <c r="CR59" s="70">
        <f>'[2]Уточненный контингент 2020'!CN50</f>
        <v>0</v>
      </c>
      <c r="CS59" s="70">
        <f t="shared" si="14"/>
        <v>0</v>
      </c>
      <c r="CT59" s="70">
        <f>'[2]Уточненный контингент 2020'!CO50</f>
        <v>0</v>
      </c>
      <c r="CU59" s="70">
        <f>'[2]Уточненный контингент 2020'!CP50</f>
        <v>0</v>
      </c>
      <c r="CV59" s="70">
        <f>'[2]Уточненный контингент 2020'!CQ50</f>
        <v>0</v>
      </c>
      <c r="CW59" s="70">
        <f>'[2]Уточненный контингент 2020'!CR50</f>
        <v>0</v>
      </c>
      <c r="CX59" s="70">
        <f>'[2]Уточненный контингент 2020'!CS50</f>
        <v>0</v>
      </c>
      <c r="CY59" s="70">
        <f t="shared" si="15"/>
        <v>618</v>
      </c>
      <c r="CZ59" s="70">
        <f t="shared" si="16"/>
        <v>0</v>
      </c>
      <c r="DA59" s="70">
        <f t="shared" si="17"/>
        <v>618</v>
      </c>
      <c r="DB59" s="70">
        <f t="shared" si="18"/>
        <v>0</v>
      </c>
      <c r="DC59" s="70">
        <f>'[2]Уточненный контингент 2020'!CU50</f>
        <v>0</v>
      </c>
      <c r="DD59" s="70">
        <f>'[2]Уточненный контингент 2020'!CV50</f>
        <v>0</v>
      </c>
      <c r="DE59" s="70">
        <f>'[2]Уточненный контингент 2020'!CW50</f>
        <v>0</v>
      </c>
      <c r="DF59" s="70">
        <f>'[2]Уточненный контингент 2020'!CX50</f>
        <v>0</v>
      </c>
      <c r="DG59" s="70">
        <f>'[2]Уточненный контингент 2020'!CY50</f>
        <v>0</v>
      </c>
      <c r="DH59" s="70">
        <f>'[2]Уточненный контингент 2020'!CZ50</f>
        <v>0</v>
      </c>
      <c r="DI59" s="70">
        <f>'[2]Уточненный контингент 2020'!DA50</f>
        <v>0</v>
      </c>
      <c r="DJ59" s="70">
        <f>'[2]Уточненный контингент 2020'!DB50</f>
        <v>0</v>
      </c>
      <c r="DK59" s="70">
        <f>'[2]Уточненный контингент 2020'!DC50</f>
        <v>0</v>
      </c>
      <c r="DL59" s="70">
        <f>'[2]Уточненный контингент 2020'!DD50</f>
        <v>0</v>
      </c>
      <c r="DM59" s="70">
        <f>'[2]Уточненный контингент 2020'!DE50</f>
        <v>0</v>
      </c>
      <c r="DN59" s="70">
        <f>'[2]Уточненный контингент 2020'!DF50</f>
        <v>0</v>
      </c>
      <c r="DO59" s="70">
        <f>'[2]Уточненный контингент 2020'!DG50</f>
        <v>0</v>
      </c>
      <c r="DP59" s="70">
        <f>'[2]Уточненный контингент 2020'!DH50</f>
        <v>0</v>
      </c>
      <c r="DQ59" s="70">
        <f>'[2]Уточненный контингент 2020'!DI50</f>
        <v>0</v>
      </c>
      <c r="DR59" s="70">
        <f>'[2]Уточненный контингент 2020'!DJ50</f>
        <v>0</v>
      </c>
      <c r="DS59" s="70">
        <f>'[2]Уточненный контингент 2020'!DK50</f>
        <v>0</v>
      </c>
      <c r="DT59" s="70">
        <f t="shared" si="19"/>
        <v>0</v>
      </c>
      <c r="DU59" s="70">
        <f>'[2]Уточненный контингент 2020'!DM50</f>
        <v>0</v>
      </c>
      <c r="DV59" s="70">
        <f>'[2]Уточненный контингент 2020'!DN50</f>
        <v>0</v>
      </c>
      <c r="DW59" s="70">
        <f>'[2]Уточненный контингент 2020'!DO50</f>
        <v>0</v>
      </c>
      <c r="DX59" s="70">
        <f>'[2]Уточненный контингент 2020'!DP50</f>
        <v>0</v>
      </c>
      <c r="DY59" s="70">
        <f>'[2]Уточненный контингент 2020'!DQ50</f>
        <v>0</v>
      </c>
      <c r="DZ59" s="70">
        <f>'[2]Уточненный контингент 2020'!DR50</f>
        <v>0</v>
      </c>
      <c r="EA59" s="70">
        <f>'[2]Уточненный контингент 2020'!DS50</f>
        <v>0</v>
      </c>
      <c r="EB59" s="70">
        <f>'[2]Уточненный контингент 2020'!DT50</f>
        <v>0</v>
      </c>
      <c r="EC59" s="70">
        <f>'[2]Уточненный контингент 2020'!DU50</f>
        <v>0</v>
      </c>
      <c r="ED59" s="70">
        <f>'[2]Уточненный контингент 2020'!DV50</f>
        <v>0</v>
      </c>
      <c r="EE59" s="70">
        <f>'[2]Уточненный контингент 2020'!DW50</f>
        <v>0</v>
      </c>
      <c r="EF59" s="70">
        <f>'[2]Уточненный контингент 2020'!DX50</f>
        <v>0</v>
      </c>
      <c r="EG59" s="70">
        <f>'[2]Уточненный контингент 2020'!DY50</f>
        <v>0</v>
      </c>
      <c r="EH59" s="70">
        <f>'[2]Уточненный контингент 2020'!DZ50</f>
        <v>0</v>
      </c>
      <c r="EI59" s="70">
        <f>'[2]Уточненный контингент 2020'!EA50</f>
        <v>0</v>
      </c>
      <c r="EJ59" s="70">
        <f>'[2]Уточненный контингент 2020'!EB50</f>
        <v>0</v>
      </c>
      <c r="EK59" s="70">
        <f>'[2]Уточненный контингент 2020'!EC50</f>
        <v>0</v>
      </c>
      <c r="EL59" s="68"/>
    </row>
    <row r="60" spans="1:144" s="71" customFormat="1" ht="15.75" hidden="1" x14ac:dyDescent="0.25">
      <c r="A60" s="84"/>
      <c r="B60" s="116" t="s">
        <v>65</v>
      </c>
      <c r="C60" s="119"/>
      <c r="D60" s="172">
        <f>SUM(D61:D63)</f>
        <v>104.63333333333333</v>
      </c>
      <c r="E60" s="172">
        <f t="shared" ref="E60:BP60" si="32">SUM(E61:E63)</f>
        <v>0</v>
      </c>
      <c r="F60" s="172">
        <f t="shared" si="32"/>
        <v>92.766666666666666</v>
      </c>
      <c r="G60" s="172">
        <f t="shared" si="32"/>
        <v>0</v>
      </c>
      <c r="H60" s="172">
        <f t="shared" si="32"/>
        <v>20.3</v>
      </c>
      <c r="I60" s="172">
        <f t="shared" si="32"/>
        <v>0</v>
      </c>
      <c r="J60" s="172">
        <f t="shared" si="32"/>
        <v>0</v>
      </c>
      <c r="K60" s="172">
        <f t="shared" si="32"/>
        <v>0</v>
      </c>
      <c r="L60" s="172">
        <f t="shared" si="32"/>
        <v>0</v>
      </c>
      <c r="M60" s="172">
        <f t="shared" si="32"/>
        <v>1.3</v>
      </c>
      <c r="N60" s="172">
        <f t="shared" si="32"/>
        <v>0</v>
      </c>
      <c r="O60" s="172">
        <f t="shared" si="32"/>
        <v>0.7</v>
      </c>
      <c r="P60" s="172">
        <f t="shared" si="32"/>
        <v>0</v>
      </c>
      <c r="Q60" s="172">
        <f t="shared" si="32"/>
        <v>0</v>
      </c>
      <c r="R60" s="172">
        <f t="shared" si="32"/>
        <v>0</v>
      </c>
      <c r="S60" s="172">
        <f t="shared" si="32"/>
        <v>0</v>
      </c>
      <c r="T60" s="172">
        <f t="shared" si="32"/>
        <v>0</v>
      </c>
      <c r="U60" s="172">
        <f t="shared" si="32"/>
        <v>0</v>
      </c>
      <c r="V60" s="172">
        <f t="shared" si="32"/>
        <v>0</v>
      </c>
      <c r="W60" s="172">
        <f t="shared" si="32"/>
        <v>0</v>
      </c>
      <c r="X60" s="172">
        <f t="shared" si="32"/>
        <v>0</v>
      </c>
      <c r="Y60" s="172">
        <f t="shared" si="32"/>
        <v>0</v>
      </c>
      <c r="Z60" s="172">
        <f t="shared" si="32"/>
        <v>0</v>
      </c>
      <c r="AA60" s="172">
        <f t="shared" si="32"/>
        <v>0</v>
      </c>
      <c r="AB60" s="172">
        <f t="shared" si="32"/>
        <v>0</v>
      </c>
      <c r="AC60" s="172">
        <f t="shared" si="32"/>
        <v>0</v>
      </c>
      <c r="AD60" s="172">
        <f t="shared" si="32"/>
        <v>0</v>
      </c>
      <c r="AE60" s="172">
        <f t="shared" si="32"/>
        <v>0</v>
      </c>
      <c r="AF60" s="172">
        <f t="shared" si="32"/>
        <v>0</v>
      </c>
      <c r="AG60" s="172">
        <f t="shared" si="32"/>
        <v>0</v>
      </c>
      <c r="AH60" s="172">
        <f t="shared" si="32"/>
        <v>0</v>
      </c>
      <c r="AI60" s="172">
        <f t="shared" si="32"/>
        <v>0</v>
      </c>
      <c r="AJ60" s="172">
        <f t="shared" si="32"/>
        <v>0</v>
      </c>
      <c r="AK60" s="172">
        <f t="shared" si="32"/>
        <v>0</v>
      </c>
      <c r="AL60" s="172">
        <f t="shared" si="32"/>
        <v>0</v>
      </c>
      <c r="AM60" s="172">
        <f t="shared" si="32"/>
        <v>0</v>
      </c>
      <c r="AN60" s="172">
        <f t="shared" si="32"/>
        <v>0</v>
      </c>
      <c r="AO60" s="172">
        <f t="shared" si="32"/>
        <v>0</v>
      </c>
      <c r="AP60" s="172">
        <f t="shared" si="32"/>
        <v>0</v>
      </c>
      <c r="AQ60" s="172">
        <f t="shared" si="32"/>
        <v>0</v>
      </c>
      <c r="AR60" s="172">
        <f t="shared" si="32"/>
        <v>0</v>
      </c>
      <c r="AS60" s="172">
        <f t="shared" si="32"/>
        <v>0</v>
      </c>
      <c r="AT60" s="172">
        <f t="shared" si="32"/>
        <v>0</v>
      </c>
      <c r="AU60" s="172">
        <f t="shared" si="32"/>
        <v>0</v>
      </c>
      <c r="AV60" s="172">
        <f t="shared" si="32"/>
        <v>0</v>
      </c>
      <c r="AW60" s="172">
        <f t="shared" si="32"/>
        <v>0</v>
      </c>
      <c r="AX60" s="172">
        <f t="shared" si="32"/>
        <v>0</v>
      </c>
      <c r="AY60" s="172">
        <f t="shared" si="32"/>
        <v>0</v>
      </c>
      <c r="AZ60" s="172">
        <f t="shared" si="32"/>
        <v>0</v>
      </c>
      <c r="BA60" s="172">
        <f t="shared" si="32"/>
        <v>0</v>
      </c>
      <c r="BB60" s="172">
        <f t="shared" si="32"/>
        <v>0</v>
      </c>
      <c r="BC60" s="172">
        <f t="shared" si="32"/>
        <v>0</v>
      </c>
      <c r="BD60" s="172">
        <f t="shared" si="32"/>
        <v>0</v>
      </c>
      <c r="BE60" s="172">
        <f t="shared" si="32"/>
        <v>0</v>
      </c>
      <c r="BF60" s="172">
        <f t="shared" si="32"/>
        <v>0</v>
      </c>
      <c r="BG60" s="172">
        <f t="shared" si="32"/>
        <v>0</v>
      </c>
      <c r="BH60" s="172">
        <f t="shared" si="32"/>
        <v>0</v>
      </c>
      <c r="BI60" s="172">
        <f t="shared" si="32"/>
        <v>0</v>
      </c>
      <c r="BJ60" s="172">
        <f t="shared" si="32"/>
        <v>0</v>
      </c>
      <c r="BK60" s="172">
        <f t="shared" si="32"/>
        <v>5.333333333333333</v>
      </c>
      <c r="BL60" s="172">
        <f t="shared" si="32"/>
        <v>31</v>
      </c>
      <c r="BM60" s="172">
        <f t="shared" si="32"/>
        <v>0</v>
      </c>
      <c r="BN60" s="172">
        <f t="shared" si="32"/>
        <v>0</v>
      </c>
      <c r="BO60" s="172">
        <f t="shared" si="32"/>
        <v>0</v>
      </c>
      <c r="BP60" s="172">
        <f t="shared" si="32"/>
        <v>0</v>
      </c>
      <c r="BQ60" s="172">
        <f t="shared" ref="BQ60:EB60" si="33">SUM(BQ61:BQ63)</f>
        <v>0</v>
      </c>
      <c r="BR60" s="172">
        <f t="shared" si="33"/>
        <v>0</v>
      </c>
      <c r="BS60" s="172">
        <f t="shared" si="33"/>
        <v>0</v>
      </c>
      <c r="BT60" s="172">
        <f t="shared" si="33"/>
        <v>0</v>
      </c>
      <c r="BU60" s="172">
        <f t="shared" si="33"/>
        <v>0</v>
      </c>
      <c r="BV60" s="172">
        <f t="shared" si="33"/>
        <v>0</v>
      </c>
      <c r="BW60" s="172">
        <f t="shared" si="33"/>
        <v>0</v>
      </c>
      <c r="BX60" s="172">
        <f t="shared" si="33"/>
        <v>0</v>
      </c>
      <c r="BY60" s="172">
        <f t="shared" si="33"/>
        <v>0</v>
      </c>
      <c r="BZ60" s="172">
        <f t="shared" si="33"/>
        <v>0</v>
      </c>
      <c r="CA60" s="172">
        <f t="shared" si="33"/>
        <v>0</v>
      </c>
      <c r="CB60" s="172">
        <f t="shared" si="33"/>
        <v>0</v>
      </c>
      <c r="CC60" s="172">
        <f t="shared" si="33"/>
        <v>0</v>
      </c>
      <c r="CD60" s="172">
        <f t="shared" si="33"/>
        <v>0</v>
      </c>
      <c r="CE60" s="172">
        <f t="shared" si="33"/>
        <v>0</v>
      </c>
      <c r="CF60" s="172">
        <f t="shared" si="33"/>
        <v>0</v>
      </c>
      <c r="CG60" s="172">
        <f t="shared" si="33"/>
        <v>0</v>
      </c>
      <c r="CH60" s="172">
        <f t="shared" si="33"/>
        <v>0</v>
      </c>
      <c r="CI60" s="172">
        <f t="shared" si="33"/>
        <v>0</v>
      </c>
      <c r="CJ60" s="172">
        <f t="shared" si="33"/>
        <v>0</v>
      </c>
      <c r="CK60" s="172">
        <f t="shared" si="33"/>
        <v>0</v>
      </c>
      <c r="CL60" s="172">
        <f t="shared" si="33"/>
        <v>0</v>
      </c>
      <c r="CM60" s="172">
        <f t="shared" si="33"/>
        <v>0</v>
      </c>
      <c r="CN60" s="172">
        <f t="shared" si="33"/>
        <v>0</v>
      </c>
      <c r="CO60" s="172">
        <f t="shared" si="33"/>
        <v>0</v>
      </c>
      <c r="CP60" s="172">
        <f t="shared" si="33"/>
        <v>0</v>
      </c>
      <c r="CQ60" s="172">
        <f t="shared" si="33"/>
        <v>0</v>
      </c>
      <c r="CR60" s="172">
        <f t="shared" si="33"/>
        <v>0</v>
      </c>
      <c r="CS60" s="172">
        <f t="shared" si="33"/>
        <v>0</v>
      </c>
      <c r="CT60" s="172">
        <f t="shared" si="33"/>
        <v>0</v>
      </c>
      <c r="CU60" s="172">
        <f t="shared" si="33"/>
        <v>0</v>
      </c>
      <c r="CV60" s="172">
        <f t="shared" si="33"/>
        <v>0</v>
      </c>
      <c r="CW60" s="172">
        <f t="shared" si="33"/>
        <v>0</v>
      </c>
      <c r="CX60" s="172">
        <f t="shared" si="33"/>
        <v>0</v>
      </c>
      <c r="CY60" s="172">
        <f t="shared" si="33"/>
        <v>256.03333333333336</v>
      </c>
      <c r="CZ60" s="172">
        <f t="shared" si="33"/>
        <v>36.333333333333336</v>
      </c>
      <c r="DA60" s="172">
        <f t="shared" si="33"/>
        <v>219.70000000000002</v>
      </c>
      <c r="DB60" s="172">
        <f t="shared" si="33"/>
        <v>157.66666666666669</v>
      </c>
      <c r="DC60" s="172">
        <f t="shared" si="33"/>
        <v>91.63333333333334</v>
      </c>
      <c r="DD60" s="172">
        <f t="shared" si="33"/>
        <v>0</v>
      </c>
      <c r="DE60" s="172">
        <f t="shared" si="33"/>
        <v>0</v>
      </c>
      <c r="DF60" s="172">
        <f t="shared" si="33"/>
        <v>0</v>
      </c>
      <c r="DG60" s="172">
        <f t="shared" si="33"/>
        <v>0</v>
      </c>
      <c r="DH60" s="172">
        <f t="shared" si="33"/>
        <v>0</v>
      </c>
      <c r="DI60" s="172">
        <f t="shared" si="33"/>
        <v>0</v>
      </c>
      <c r="DJ60" s="172">
        <f t="shared" si="33"/>
        <v>0</v>
      </c>
      <c r="DK60" s="172">
        <f t="shared" si="33"/>
        <v>0</v>
      </c>
      <c r="DL60" s="172">
        <f t="shared" si="33"/>
        <v>0</v>
      </c>
      <c r="DM60" s="172">
        <f t="shared" si="33"/>
        <v>0</v>
      </c>
      <c r="DN60" s="172">
        <f t="shared" si="33"/>
        <v>52.033333333333331</v>
      </c>
      <c r="DO60" s="172">
        <f t="shared" si="33"/>
        <v>0</v>
      </c>
      <c r="DP60" s="172">
        <f t="shared" si="33"/>
        <v>0</v>
      </c>
      <c r="DQ60" s="172">
        <f t="shared" si="33"/>
        <v>14</v>
      </c>
      <c r="DR60" s="172">
        <f t="shared" si="33"/>
        <v>0</v>
      </c>
      <c r="DS60" s="172">
        <f t="shared" si="33"/>
        <v>0</v>
      </c>
      <c r="DT60" s="172">
        <f t="shared" si="33"/>
        <v>55.333333333333329</v>
      </c>
      <c r="DU60" s="172">
        <f t="shared" si="33"/>
        <v>41.333333333333329</v>
      </c>
      <c r="DV60" s="172">
        <f t="shared" si="33"/>
        <v>0</v>
      </c>
      <c r="DW60" s="172">
        <f t="shared" si="33"/>
        <v>0</v>
      </c>
      <c r="DX60" s="172">
        <f t="shared" si="33"/>
        <v>0</v>
      </c>
      <c r="DY60" s="172">
        <f t="shared" si="33"/>
        <v>0</v>
      </c>
      <c r="DZ60" s="172">
        <f t="shared" si="33"/>
        <v>0</v>
      </c>
      <c r="EA60" s="172">
        <f t="shared" si="33"/>
        <v>0</v>
      </c>
      <c r="EB60" s="172">
        <f t="shared" si="33"/>
        <v>0</v>
      </c>
      <c r="EC60" s="172">
        <f t="shared" ref="EC60:EK60" si="34">SUM(EC61:EC63)</f>
        <v>0</v>
      </c>
      <c r="ED60" s="172">
        <f t="shared" si="34"/>
        <v>0</v>
      </c>
      <c r="EE60" s="172">
        <f t="shared" si="34"/>
        <v>0</v>
      </c>
      <c r="EF60" s="172">
        <f t="shared" si="34"/>
        <v>14</v>
      </c>
      <c r="EG60" s="172">
        <f t="shared" si="34"/>
        <v>0</v>
      </c>
      <c r="EH60" s="172">
        <f t="shared" si="34"/>
        <v>0</v>
      </c>
      <c r="EI60" s="172">
        <f t="shared" si="34"/>
        <v>0</v>
      </c>
      <c r="EJ60" s="172">
        <f t="shared" si="34"/>
        <v>0</v>
      </c>
      <c r="EK60" s="172">
        <f t="shared" si="34"/>
        <v>0</v>
      </c>
      <c r="EL60" s="68"/>
    </row>
    <row r="61" spans="1:144" s="71" customFormat="1" ht="15.75" hidden="1" x14ac:dyDescent="0.25">
      <c r="A61" s="112"/>
      <c r="B61" s="117" t="s">
        <v>293</v>
      </c>
      <c r="C61" s="120" t="s">
        <v>240</v>
      </c>
      <c r="D61" s="121">
        <f>'[2]Уточненный контингент 2020'!E52</f>
        <v>63.3</v>
      </c>
      <c r="E61" s="121">
        <f>'[2]Уточненный контингент 2020'!F52</f>
        <v>0</v>
      </c>
      <c r="F61" s="121">
        <f>'[2]Уточненный контингент 2020'!G52</f>
        <v>59.1</v>
      </c>
      <c r="G61" s="121">
        <f>'[2]Уточненный контингент 2020'!H52</f>
        <v>0</v>
      </c>
      <c r="H61" s="121">
        <f>'[2]Уточненный контингент 2020'!I52</f>
        <v>6.3</v>
      </c>
      <c r="I61" s="121">
        <f>'[2]Уточненный контингент 2020'!J52</f>
        <v>0</v>
      </c>
      <c r="J61" s="121">
        <f>'[2]Уточненный контингент 2020'!K52</f>
        <v>0</v>
      </c>
      <c r="K61" s="121">
        <f>'[2]Уточненный контингент 2020'!L52</f>
        <v>0</v>
      </c>
      <c r="L61" s="121">
        <f>'[2]Уточненный контингент 2020'!M52</f>
        <v>0</v>
      </c>
      <c r="M61" s="121">
        <f>'[2]Уточненный контингент 2020'!N52</f>
        <v>1.3</v>
      </c>
      <c r="N61" s="121">
        <f>'[2]Уточненный контингент 2020'!O52</f>
        <v>0</v>
      </c>
      <c r="O61" s="121">
        <f>'[2]Уточненный контингент 2020'!P52</f>
        <v>0.7</v>
      </c>
      <c r="P61" s="121">
        <f>'[2]Уточненный контингент 2020'!Q52</f>
        <v>0</v>
      </c>
      <c r="Q61" s="121">
        <f>'[2]Уточненный контингент 2020'!R52</f>
        <v>0</v>
      </c>
      <c r="R61" s="121">
        <f>'[2]Уточненный контингент 2020'!S52</f>
        <v>0</v>
      </c>
      <c r="S61" s="121">
        <f>'[2]Уточненный контингент 2020'!T52</f>
        <v>0</v>
      </c>
      <c r="T61" s="121">
        <f>'[2]Уточненный контингент 2020'!U52</f>
        <v>0</v>
      </c>
      <c r="U61" s="121">
        <f>'[2]Уточненный контингент 2020'!V52</f>
        <v>0</v>
      </c>
      <c r="V61" s="121">
        <f>'[2]Уточненный контингент 2020'!W52</f>
        <v>0</v>
      </c>
      <c r="W61" s="121">
        <f>'[2]Уточненный контингент 2020'!X52</f>
        <v>0</v>
      </c>
      <c r="X61" s="121">
        <f>'[2]Уточненный контингент 2020'!Y52</f>
        <v>0</v>
      </c>
      <c r="Y61" s="121">
        <f>'[2]Уточненный контингент 2020'!Z52</f>
        <v>0</v>
      </c>
      <c r="Z61" s="121">
        <f>'[2]Уточненный контингент 2020'!AA52</f>
        <v>0</v>
      </c>
      <c r="AA61" s="70">
        <f t="shared" si="9"/>
        <v>0</v>
      </c>
      <c r="AB61" s="121">
        <f>'[2]Уточненный контингент 2020'!AB52</f>
        <v>0</v>
      </c>
      <c r="AC61" s="121">
        <f>'[2]Уточненный контингент 2020'!AC52</f>
        <v>0</v>
      </c>
      <c r="AD61" s="121">
        <f>'[2]Уточненный контингент 2020'!AD52</f>
        <v>0</v>
      </c>
      <c r="AE61" s="121">
        <f>'[2]Уточненный контингент 2020'!AE52</f>
        <v>0</v>
      </c>
      <c r="AF61" s="121">
        <f>'[2]Уточненный контингент 2020'!AF52</f>
        <v>0</v>
      </c>
      <c r="AG61" s="121">
        <f>'[2]Уточненный контингент 2020'!AG52</f>
        <v>0</v>
      </c>
      <c r="AH61" s="121">
        <f>'[2]Уточненный контингент 2020'!AH52</f>
        <v>0</v>
      </c>
      <c r="AI61" s="121">
        <f>'[2]Уточненный контингент 2020'!AI52</f>
        <v>0</v>
      </c>
      <c r="AJ61" s="121">
        <f>'[2]Уточненный контингент 2020'!AJ52</f>
        <v>0</v>
      </c>
      <c r="AK61" s="70">
        <f t="shared" si="10"/>
        <v>0</v>
      </c>
      <c r="AL61" s="70">
        <f>'[2]Уточненный контингент 2020'!AK52</f>
        <v>0</v>
      </c>
      <c r="AM61" s="70">
        <f>'[2]Уточненный контингент 2020'!AL52</f>
        <v>0</v>
      </c>
      <c r="AN61" s="70">
        <f>'[2]Уточненный контингент 2020'!AM52</f>
        <v>0</v>
      </c>
      <c r="AO61" s="70">
        <f>'[2]Уточненный контингент 2020'!AN52</f>
        <v>0</v>
      </c>
      <c r="AP61" s="70">
        <f>'[2]Уточненный контингент 2020'!AO52</f>
        <v>0</v>
      </c>
      <c r="AQ61" s="70">
        <f>'[2]Уточненный контингент 2020'!AP52</f>
        <v>0</v>
      </c>
      <c r="AR61" s="70">
        <f>'[2]Уточненный контингент 2020'!AQ52</f>
        <v>0</v>
      </c>
      <c r="AS61" s="70">
        <f>'[2]Уточненный контингент 2020'!AR52</f>
        <v>0</v>
      </c>
      <c r="AT61" s="70">
        <f>'[2]Уточненный контингент 2020'!AS52</f>
        <v>0</v>
      </c>
      <c r="AU61" s="70">
        <f>'[2]Уточненный контингент 2020'!AT52</f>
        <v>0</v>
      </c>
      <c r="AV61" s="70">
        <f>'[2]Уточненный контингент 2020'!AU52</f>
        <v>0</v>
      </c>
      <c r="AW61" s="70">
        <f>'[2]Уточненный контингент 2020'!AV52</f>
        <v>0</v>
      </c>
      <c r="AX61" s="70">
        <f>'[2]Уточненный контингент 2020'!AW52</f>
        <v>0</v>
      </c>
      <c r="AY61" s="70">
        <f>'[2]Уточненный контингент 2020'!AX52</f>
        <v>0</v>
      </c>
      <c r="AZ61" s="70">
        <f>'[2]Уточненный контингент 2020'!AY52</f>
        <v>0</v>
      </c>
      <c r="BA61" s="70">
        <f>'[2]Уточненный контингент 2020'!AZ52</f>
        <v>0</v>
      </c>
      <c r="BB61" s="70">
        <f>'[2]Уточненный контингент 2020'!BA52</f>
        <v>0</v>
      </c>
      <c r="BC61" s="70">
        <f>'[2]Уточненный контингент 2020'!BB52</f>
        <v>0</v>
      </c>
      <c r="BD61" s="70">
        <f>'[2]Уточненный контингент 2020'!BC52</f>
        <v>0</v>
      </c>
      <c r="BE61" s="70">
        <f>'[2]Уточненный контингент 2020'!BD52</f>
        <v>0</v>
      </c>
      <c r="BF61" s="70">
        <f>'[2]Уточненный контингент 2020'!BE52</f>
        <v>0</v>
      </c>
      <c r="BG61" s="70">
        <f t="shared" si="11"/>
        <v>0</v>
      </c>
      <c r="BH61" s="70">
        <f>'[2]Уточненный контингент 2020'!BF52</f>
        <v>0</v>
      </c>
      <c r="BI61" s="70">
        <f>'[2]Уточненный контингент 2020'!BG52</f>
        <v>0</v>
      </c>
      <c r="BJ61" s="70">
        <f>'[2]Уточненный контингент 2020'!BH52</f>
        <v>0</v>
      </c>
      <c r="BK61" s="70">
        <f>'[2]Уточненный контингент 2020'!BI52</f>
        <v>0</v>
      </c>
      <c r="BL61" s="70">
        <f>'[2]Уточненный контингент 2020'!BJ52</f>
        <v>0</v>
      </c>
      <c r="BM61" s="70">
        <f>'[2]Уточненный контингент 2020'!BK52</f>
        <v>0</v>
      </c>
      <c r="BN61" s="70">
        <f>'[2]Уточненный контингент 2020'!BL52</f>
        <v>0</v>
      </c>
      <c r="BO61" s="70">
        <f>'[2]Уточненный контингент 2020'!BM52</f>
        <v>0</v>
      </c>
      <c r="BP61" s="70">
        <f t="shared" si="12"/>
        <v>0</v>
      </c>
      <c r="BQ61" s="70">
        <f>'[2]Уточненный контингент 2020'!BN52</f>
        <v>0</v>
      </c>
      <c r="BR61" s="70">
        <f>'[2]Уточненный контингент 2020'!BO52</f>
        <v>0</v>
      </c>
      <c r="BS61" s="70">
        <f>'[2]Уточненный контингент 2020'!BP52</f>
        <v>0</v>
      </c>
      <c r="BT61" s="70">
        <f>'[2]Уточненный контингент 2020'!BQ52</f>
        <v>0</v>
      </c>
      <c r="BU61" s="70">
        <f>'[2]Уточненный контингент 2020'!BR52</f>
        <v>0</v>
      </c>
      <c r="BV61" s="70">
        <f>'[2]Уточненный контингент 2020'!BS52</f>
        <v>0</v>
      </c>
      <c r="BW61" s="70">
        <f>'[2]Уточненный контингент 2020'!BT52</f>
        <v>0</v>
      </c>
      <c r="BX61" s="70">
        <f>'[2]Уточненный контингент 2020'!BU52</f>
        <v>0</v>
      </c>
      <c r="BY61" s="70">
        <f>'[2]Уточненный контингент 2020'!BV52</f>
        <v>0</v>
      </c>
      <c r="BZ61" s="70">
        <f>'[2]Уточненный контингент 2020'!BW52</f>
        <v>0</v>
      </c>
      <c r="CA61" s="70">
        <f>'[2]Уточненный контингент 2020'!BX52</f>
        <v>0</v>
      </c>
      <c r="CB61" s="70">
        <f>'[2]Уточненный контингент 2020'!BY52</f>
        <v>0</v>
      </c>
      <c r="CC61" s="70">
        <f>'[2]Уточненный контингент 2020'!BZ52</f>
        <v>0</v>
      </c>
      <c r="CD61" s="70">
        <f t="shared" si="13"/>
        <v>0</v>
      </c>
      <c r="CE61" s="70">
        <f>'[2]Уточненный контингент 2020'!CA52</f>
        <v>0</v>
      </c>
      <c r="CF61" s="70">
        <f>'[2]Уточненный контингент 2020'!CB52</f>
        <v>0</v>
      </c>
      <c r="CG61" s="70">
        <f>'[2]Уточненный контингент 2020'!CC52</f>
        <v>0</v>
      </c>
      <c r="CH61" s="70">
        <f>'[2]Уточненный контингент 2020'!CD52</f>
        <v>0</v>
      </c>
      <c r="CI61" s="70">
        <f>'[2]Уточненный контингент 2020'!CE52</f>
        <v>0</v>
      </c>
      <c r="CJ61" s="70">
        <f>'[2]Уточненный контингент 2020'!CF52</f>
        <v>0</v>
      </c>
      <c r="CK61" s="70">
        <f>'[2]Уточненный контингент 2020'!CG52</f>
        <v>0</v>
      </c>
      <c r="CL61" s="70">
        <f>'[2]Уточненный контингент 2020'!CH52</f>
        <v>0</v>
      </c>
      <c r="CM61" s="70">
        <f>'[2]Уточненный контингент 2020'!CI52</f>
        <v>0</v>
      </c>
      <c r="CN61" s="70">
        <f>'[2]Уточненный контингент 2020'!CJ52</f>
        <v>0</v>
      </c>
      <c r="CO61" s="70">
        <f>'[2]Уточненный контингент 2020'!CK52</f>
        <v>0</v>
      </c>
      <c r="CP61" s="70">
        <f>'[2]Уточненный контингент 2020'!CL52</f>
        <v>0</v>
      </c>
      <c r="CQ61" s="70">
        <f>'[2]Уточненный контингент 2020'!CM52</f>
        <v>0</v>
      </c>
      <c r="CR61" s="70">
        <f>'[2]Уточненный контингент 2020'!CN52</f>
        <v>0</v>
      </c>
      <c r="CS61" s="70">
        <f t="shared" si="14"/>
        <v>0</v>
      </c>
      <c r="CT61" s="70">
        <f>'[2]Уточненный контингент 2020'!CO52</f>
        <v>0</v>
      </c>
      <c r="CU61" s="70">
        <f>'[2]Уточненный контингент 2020'!CP52</f>
        <v>0</v>
      </c>
      <c r="CV61" s="70">
        <f>'[2]Уточненный контингент 2020'!CQ52</f>
        <v>0</v>
      </c>
      <c r="CW61" s="70">
        <f>'[2]Уточненный контингент 2020'!CR52</f>
        <v>0</v>
      </c>
      <c r="CX61" s="70">
        <f>'[2]Уточненный контингент 2020'!CS52</f>
        <v>0</v>
      </c>
      <c r="CY61" s="70">
        <f t="shared" si="15"/>
        <v>130.70000000000002</v>
      </c>
      <c r="CZ61" s="70">
        <f t="shared" si="16"/>
        <v>0</v>
      </c>
      <c r="DA61" s="70">
        <f t="shared" si="17"/>
        <v>130.70000000000002</v>
      </c>
      <c r="DB61" s="70">
        <f t="shared" si="18"/>
        <v>68.666666666666671</v>
      </c>
      <c r="DC61" s="70">
        <f>'[2]Уточненный контингент 2020'!CU52</f>
        <v>50.333333333333336</v>
      </c>
      <c r="DD61" s="70">
        <f>'[2]Уточненный контингент 2020'!CV52</f>
        <v>0</v>
      </c>
      <c r="DE61" s="70">
        <f>'[2]Уточненный контингент 2020'!CW52</f>
        <v>0</v>
      </c>
      <c r="DF61" s="70">
        <f>'[2]Уточненный контингент 2020'!CX52</f>
        <v>0</v>
      </c>
      <c r="DG61" s="70">
        <f>'[2]Уточненный контингент 2020'!CY52</f>
        <v>0</v>
      </c>
      <c r="DH61" s="70">
        <f>'[2]Уточненный контингент 2020'!CZ52</f>
        <v>0</v>
      </c>
      <c r="DI61" s="70">
        <f>'[2]Уточненный контингент 2020'!DA52</f>
        <v>0</v>
      </c>
      <c r="DJ61" s="70">
        <f>'[2]Уточненный контингент 2020'!DB52</f>
        <v>0</v>
      </c>
      <c r="DK61" s="70">
        <f>'[2]Уточненный контингент 2020'!DC52</f>
        <v>0</v>
      </c>
      <c r="DL61" s="70">
        <f>'[2]Уточненный контингент 2020'!DD52</f>
        <v>0</v>
      </c>
      <c r="DM61" s="70">
        <f>'[2]Уточненный контингент 2020'!DE52</f>
        <v>0</v>
      </c>
      <c r="DN61" s="70">
        <f>'[2]Уточненный контингент 2020'!DF52</f>
        <v>18.333333333333332</v>
      </c>
      <c r="DO61" s="70">
        <f>'[2]Уточненный контингент 2020'!DG52</f>
        <v>0</v>
      </c>
      <c r="DP61" s="70">
        <f>'[2]Уточненный контингент 2020'!DH52</f>
        <v>0</v>
      </c>
      <c r="DQ61" s="70">
        <f>'[2]Уточненный контингент 2020'!DI52</f>
        <v>0</v>
      </c>
      <c r="DR61" s="70">
        <f>'[2]Уточненный контингент 2020'!DJ52</f>
        <v>0</v>
      </c>
      <c r="DS61" s="70">
        <f>'[2]Уточненный контингент 2020'!DK52</f>
        <v>0</v>
      </c>
      <c r="DT61" s="70">
        <f t="shared" si="19"/>
        <v>0</v>
      </c>
      <c r="DU61" s="70">
        <f>'[2]Уточненный контингент 2020'!DM52</f>
        <v>0</v>
      </c>
      <c r="DV61" s="70">
        <f>'[2]Уточненный контингент 2020'!DN52</f>
        <v>0</v>
      </c>
      <c r="DW61" s="70">
        <f>'[2]Уточненный контингент 2020'!DO52</f>
        <v>0</v>
      </c>
      <c r="DX61" s="70">
        <f>'[2]Уточненный контингент 2020'!DP52</f>
        <v>0</v>
      </c>
      <c r="DY61" s="70">
        <f>'[2]Уточненный контингент 2020'!DQ52</f>
        <v>0</v>
      </c>
      <c r="DZ61" s="70">
        <f>'[2]Уточненный контингент 2020'!DR52</f>
        <v>0</v>
      </c>
      <c r="EA61" s="70">
        <f>'[2]Уточненный контингент 2020'!DS52</f>
        <v>0</v>
      </c>
      <c r="EB61" s="70">
        <f>'[2]Уточненный контингент 2020'!DT52</f>
        <v>0</v>
      </c>
      <c r="EC61" s="70">
        <f>'[2]Уточненный контингент 2020'!DU52</f>
        <v>0</v>
      </c>
      <c r="ED61" s="70">
        <f>'[2]Уточненный контингент 2020'!DV52</f>
        <v>0</v>
      </c>
      <c r="EE61" s="70">
        <f>'[2]Уточненный контингент 2020'!DW52</f>
        <v>0</v>
      </c>
      <c r="EF61" s="70">
        <f>'[2]Уточненный контингент 2020'!DX52</f>
        <v>0</v>
      </c>
      <c r="EG61" s="70">
        <f>'[2]Уточненный контингент 2020'!DY52</f>
        <v>0</v>
      </c>
      <c r="EH61" s="70">
        <f>'[2]Уточненный контингент 2020'!DZ52</f>
        <v>0</v>
      </c>
      <c r="EI61" s="70">
        <f>'[2]Уточненный контингент 2020'!EA52</f>
        <v>0</v>
      </c>
      <c r="EJ61" s="70">
        <f>'[2]Уточненный контингент 2020'!EB52</f>
        <v>0</v>
      </c>
      <c r="EK61" s="70">
        <f>'[2]Уточненный контингент 2020'!EC52</f>
        <v>0</v>
      </c>
      <c r="EL61" s="68"/>
    </row>
    <row r="62" spans="1:144" s="71" customFormat="1" ht="15.75" hidden="1" x14ac:dyDescent="0.25">
      <c r="A62" s="112"/>
      <c r="B62" s="117" t="s">
        <v>294</v>
      </c>
      <c r="C62" s="120" t="s">
        <v>241</v>
      </c>
      <c r="D62" s="121">
        <f>'[2]Уточненный контингент 2020'!E53</f>
        <v>30.333333333333332</v>
      </c>
      <c r="E62" s="121">
        <f>'[2]Уточненный контингент 2020'!F53</f>
        <v>0</v>
      </c>
      <c r="F62" s="121">
        <f>'[2]Уточненный контингент 2020'!G53</f>
        <v>33.666666666666664</v>
      </c>
      <c r="G62" s="121">
        <f>'[2]Уточненный контингент 2020'!H53</f>
        <v>0</v>
      </c>
      <c r="H62" s="121">
        <f>'[2]Уточненный контингент 2020'!I53</f>
        <v>14</v>
      </c>
      <c r="I62" s="121">
        <f>'[2]Уточненный контингент 2020'!J53</f>
        <v>0</v>
      </c>
      <c r="J62" s="121">
        <f>'[2]Уточненный контингент 2020'!K53</f>
        <v>0</v>
      </c>
      <c r="K62" s="121">
        <f>'[2]Уточненный контингент 2020'!L53</f>
        <v>0</v>
      </c>
      <c r="L62" s="121">
        <f>'[2]Уточненный контингент 2020'!M53</f>
        <v>0</v>
      </c>
      <c r="M62" s="121">
        <f>'[2]Уточненный контингент 2020'!N53</f>
        <v>0</v>
      </c>
      <c r="N62" s="121">
        <f>'[2]Уточненный контингент 2020'!O53</f>
        <v>0</v>
      </c>
      <c r="O62" s="121">
        <f>'[2]Уточненный контингент 2020'!P53</f>
        <v>0</v>
      </c>
      <c r="P62" s="121">
        <f>'[2]Уточненный контингент 2020'!Q53</f>
        <v>0</v>
      </c>
      <c r="Q62" s="121">
        <f>'[2]Уточненный контингент 2020'!R53</f>
        <v>0</v>
      </c>
      <c r="R62" s="121">
        <f>'[2]Уточненный контингент 2020'!S53</f>
        <v>0</v>
      </c>
      <c r="S62" s="121">
        <f>'[2]Уточненный контингент 2020'!T53</f>
        <v>0</v>
      </c>
      <c r="T62" s="121">
        <f>'[2]Уточненный контингент 2020'!U53</f>
        <v>0</v>
      </c>
      <c r="U62" s="121">
        <f>'[2]Уточненный контингент 2020'!V53</f>
        <v>0</v>
      </c>
      <c r="V62" s="121">
        <f>'[2]Уточненный контингент 2020'!W53</f>
        <v>0</v>
      </c>
      <c r="W62" s="121">
        <f>'[2]Уточненный контингент 2020'!X53</f>
        <v>0</v>
      </c>
      <c r="X62" s="121">
        <f>'[2]Уточненный контингент 2020'!Y53</f>
        <v>0</v>
      </c>
      <c r="Y62" s="121">
        <f>'[2]Уточненный контингент 2020'!Z53</f>
        <v>0</v>
      </c>
      <c r="Z62" s="121">
        <f>'[2]Уточненный контингент 2020'!AA53</f>
        <v>0</v>
      </c>
      <c r="AA62" s="70">
        <f t="shared" si="9"/>
        <v>0</v>
      </c>
      <c r="AB62" s="121">
        <f>'[2]Уточненный контингент 2020'!AB53</f>
        <v>0</v>
      </c>
      <c r="AC62" s="121">
        <f>'[2]Уточненный контингент 2020'!AC53</f>
        <v>0</v>
      </c>
      <c r="AD62" s="121">
        <f>'[2]Уточненный контингент 2020'!AD53</f>
        <v>0</v>
      </c>
      <c r="AE62" s="121">
        <f>'[2]Уточненный контингент 2020'!AE53</f>
        <v>0</v>
      </c>
      <c r="AF62" s="121">
        <f>'[2]Уточненный контингент 2020'!AF53</f>
        <v>0</v>
      </c>
      <c r="AG62" s="121">
        <f>'[2]Уточненный контингент 2020'!AG53</f>
        <v>0</v>
      </c>
      <c r="AH62" s="121">
        <f>'[2]Уточненный контингент 2020'!AH53</f>
        <v>0</v>
      </c>
      <c r="AI62" s="121">
        <f>'[2]Уточненный контингент 2020'!AI53</f>
        <v>0</v>
      </c>
      <c r="AJ62" s="121">
        <f>'[2]Уточненный контингент 2020'!AJ53</f>
        <v>0</v>
      </c>
      <c r="AK62" s="70">
        <f t="shared" si="10"/>
        <v>0</v>
      </c>
      <c r="AL62" s="70">
        <f>'[2]Уточненный контингент 2020'!AK53</f>
        <v>0</v>
      </c>
      <c r="AM62" s="70">
        <f>'[2]Уточненный контингент 2020'!AL53</f>
        <v>0</v>
      </c>
      <c r="AN62" s="70">
        <f>'[2]Уточненный контингент 2020'!AM53</f>
        <v>0</v>
      </c>
      <c r="AO62" s="70">
        <f>'[2]Уточненный контингент 2020'!AN53</f>
        <v>0</v>
      </c>
      <c r="AP62" s="70">
        <f>'[2]Уточненный контингент 2020'!AO53</f>
        <v>0</v>
      </c>
      <c r="AQ62" s="70">
        <f>'[2]Уточненный контингент 2020'!AP53</f>
        <v>0</v>
      </c>
      <c r="AR62" s="70">
        <f>'[2]Уточненный контингент 2020'!AQ53</f>
        <v>0</v>
      </c>
      <c r="AS62" s="70">
        <f>'[2]Уточненный контингент 2020'!AR53</f>
        <v>0</v>
      </c>
      <c r="AT62" s="70">
        <f>'[2]Уточненный контингент 2020'!AS53</f>
        <v>0</v>
      </c>
      <c r="AU62" s="70">
        <f>'[2]Уточненный контингент 2020'!AT53</f>
        <v>0</v>
      </c>
      <c r="AV62" s="70">
        <f>'[2]Уточненный контингент 2020'!AU53</f>
        <v>0</v>
      </c>
      <c r="AW62" s="70">
        <f>'[2]Уточненный контингент 2020'!AV53</f>
        <v>0</v>
      </c>
      <c r="AX62" s="70">
        <f>'[2]Уточненный контингент 2020'!AW53</f>
        <v>0</v>
      </c>
      <c r="AY62" s="70">
        <f>'[2]Уточненный контингент 2020'!AX53</f>
        <v>0</v>
      </c>
      <c r="AZ62" s="70">
        <f>'[2]Уточненный контингент 2020'!AY53</f>
        <v>0</v>
      </c>
      <c r="BA62" s="70">
        <f>'[2]Уточненный контингент 2020'!AZ53</f>
        <v>0</v>
      </c>
      <c r="BB62" s="70">
        <f>'[2]Уточненный контингент 2020'!BA53</f>
        <v>0</v>
      </c>
      <c r="BC62" s="70">
        <f>'[2]Уточненный контингент 2020'!BB53</f>
        <v>0</v>
      </c>
      <c r="BD62" s="70">
        <f>'[2]Уточненный контингент 2020'!BC53</f>
        <v>0</v>
      </c>
      <c r="BE62" s="70">
        <f>'[2]Уточненный контингент 2020'!BD53</f>
        <v>0</v>
      </c>
      <c r="BF62" s="70">
        <f>'[2]Уточненный контингент 2020'!BE53</f>
        <v>0</v>
      </c>
      <c r="BG62" s="70">
        <f t="shared" si="11"/>
        <v>0</v>
      </c>
      <c r="BH62" s="70">
        <f>'[2]Уточненный контингент 2020'!BF53</f>
        <v>0</v>
      </c>
      <c r="BI62" s="70">
        <f>'[2]Уточненный контингент 2020'!BG53</f>
        <v>0</v>
      </c>
      <c r="BJ62" s="70">
        <f>'[2]Уточненный контингент 2020'!BH53</f>
        <v>0</v>
      </c>
      <c r="BK62" s="70">
        <f>'[2]Уточненный контингент 2020'!BI53</f>
        <v>0</v>
      </c>
      <c r="BL62" s="70">
        <f>'[2]Уточненный контингент 2020'!BJ53</f>
        <v>0</v>
      </c>
      <c r="BM62" s="70">
        <f>'[2]Уточненный контингент 2020'!BK53</f>
        <v>0</v>
      </c>
      <c r="BN62" s="70">
        <f>'[2]Уточненный контингент 2020'!BL53</f>
        <v>0</v>
      </c>
      <c r="BO62" s="70">
        <f>'[2]Уточненный контингент 2020'!BM53</f>
        <v>0</v>
      </c>
      <c r="BP62" s="70">
        <f t="shared" si="12"/>
        <v>0</v>
      </c>
      <c r="BQ62" s="70">
        <f>'[2]Уточненный контингент 2020'!BN53</f>
        <v>0</v>
      </c>
      <c r="BR62" s="70">
        <f>'[2]Уточненный контингент 2020'!BO53</f>
        <v>0</v>
      </c>
      <c r="BS62" s="70">
        <f>'[2]Уточненный контингент 2020'!BP53</f>
        <v>0</v>
      </c>
      <c r="BT62" s="70">
        <f>'[2]Уточненный контингент 2020'!BQ53</f>
        <v>0</v>
      </c>
      <c r="BU62" s="70">
        <f>'[2]Уточненный контингент 2020'!BR53</f>
        <v>0</v>
      </c>
      <c r="BV62" s="70">
        <f>'[2]Уточненный контингент 2020'!BS53</f>
        <v>0</v>
      </c>
      <c r="BW62" s="70">
        <f>'[2]Уточненный контингент 2020'!BT53</f>
        <v>0</v>
      </c>
      <c r="BX62" s="70">
        <f>'[2]Уточненный контингент 2020'!BU53</f>
        <v>0</v>
      </c>
      <c r="BY62" s="70">
        <f>'[2]Уточненный контингент 2020'!BV53</f>
        <v>0</v>
      </c>
      <c r="BZ62" s="70">
        <f>'[2]Уточненный контингент 2020'!BW53</f>
        <v>0</v>
      </c>
      <c r="CA62" s="70">
        <f>'[2]Уточненный контингент 2020'!BX53</f>
        <v>0</v>
      </c>
      <c r="CB62" s="70">
        <f>'[2]Уточненный контингент 2020'!BY53</f>
        <v>0</v>
      </c>
      <c r="CC62" s="70">
        <f>'[2]Уточненный контингент 2020'!BZ53</f>
        <v>0</v>
      </c>
      <c r="CD62" s="70">
        <f t="shared" si="13"/>
        <v>0</v>
      </c>
      <c r="CE62" s="70">
        <f>'[2]Уточненный контингент 2020'!CA53</f>
        <v>0</v>
      </c>
      <c r="CF62" s="70">
        <f>'[2]Уточненный контингент 2020'!CB53</f>
        <v>0</v>
      </c>
      <c r="CG62" s="70">
        <f>'[2]Уточненный контингент 2020'!CC53</f>
        <v>0</v>
      </c>
      <c r="CH62" s="70">
        <f>'[2]Уточненный контингент 2020'!CD53</f>
        <v>0</v>
      </c>
      <c r="CI62" s="70">
        <f>'[2]Уточненный контингент 2020'!CE53</f>
        <v>0</v>
      </c>
      <c r="CJ62" s="70">
        <f>'[2]Уточненный контингент 2020'!CF53</f>
        <v>0</v>
      </c>
      <c r="CK62" s="70">
        <f>'[2]Уточненный контингент 2020'!CG53</f>
        <v>0</v>
      </c>
      <c r="CL62" s="70">
        <f>'[2]Уточненный контингент 2020'!CH53</f>
        <v>0</v>
      </c>
      <c r="CM62" s="70">
        <f>'[2]Уточненный контингент 2020'!CI53</f>
        <v>0</v>
      </c>
      <c r="CN62" s="70">
        <f>'[2]Уточненный контингент 2020'!CJ53</f>
        <v>0</v>
      </c>
      <c r="CO62" s="70">
        <f>'[2]Уточненный контингент 2020'!CK53</f>
        <v>0</v>
      </c>
      <c r="CP62" s="70">
        <f>'[2]Уточненный контингент 2020'!CL53</f>
        <v>0</v>
      </c>
      <c r="CQ62" s="70">
        <f>'[2]Уточненный контингент 2020'!CM53</f>
        <v>0</v>
      </c>
      <c r="CR62" s="70">
        <f>'[2]Уточненный контингент 2020'!CN53</f>
        <v>0</v>
      </c>
      <c r="CS62" s="70">
        <f t="shared" si="14"/>
        <v>0</v>
      </c>
      <c r="CT62" s="70">
        <f>'[2]Уточненный контингент 2020'!CO53</f>
        <v>0</v>
      </c>
      <c r="CU62" s="70">
        <f>'[2]Уточненный контингент 2020'!CP53</f>
        <v>0</v>
      </c>
      <c r="CV62" s="70">
        <f>'[2]Уточненный контингент 2020'!CQ53</f>
        <v>0</v>
      </c>
      <c r="CW62" s="70">
        <f>'[2]Уточненный контингент 2020'!CR53</f>
        <v>0</v>
      </c>
      <c r="CX62" s="70">
        <f>'[2]Уточненный контингент 2020'!CS53</f>
        <v>0</v>
      </c>
      <c r="CY62" s="70">
        <f t="shared" si="15"/>
        <v>78</v>
      </c>
      <c r="CZ62" s="70">
        <f t="shared" si="16"/>
        <v>0</v>
      </c>
      <c r="DA62" s="70">
        <f t="shared" si="17"/>
        <v>78</v>
      </c>
      <c r="DB62" s="70">
        <f t="shared" si="18"/>
        <v>78</v>
      </c>
      <c r="DC62" s="70">
        <f>'[2]Уточненный контингент 2020'!CU53</f>
        <v>30.3</v>
      </c>
      <c r="DD62" s="70">
        <f>'[2]Уточненный контингент 2020'!CV53</f>
        <v>0</v>
      </c>
      <c r="DE62" s="70">
        <f>'[2]Уточненный контингент 2020'!CW53</f>
        <v>0</v>
      </c>
      <c r="DF62" s="70">
        <f>'[2]Уточненный контингент 2020'!CX53</f>
        <v>0</v>
      </c>
      <c r="DG62" s="70">
        <f>'[2]Уточненный контингент 2020'!CY53</f>
        <v>0</v>
      </c>
      <c r="DH62" s="70">
        <f>'[2]Уточненный контингент 2020'!CZ53</f>
        <v>0</v>
      </c>
      <c r="DI62" s="70">
        <f>'[2]Уточненный контингент 2020'!DA53</f>
        <v>0</v>
      </c>
      <c r="DJ62" s="70">
        <f>'[2]Уточненный контингент 2020'!DB53</f>
        <v>0</v>
      </c>
      <c r="DK62" s="70">
        <f>'[2]Уточненный контингент 2020'!DC53</f>
        <v>0</v>
      </c>
      <c r="DL62" s="70">
        <f>'[2]Уточненный контингент 2020'!DD53</f>
        <v>0</v>
      </c>
      <c r="DM62" s="70">
        <f>'[2]Уточненный контингент 2020'!DE53</f>
        <v>0</v>
      </c>
      <c r="DN62" s="70">
        <f>'[2]Уточненный контингент 2020'!DF53</f>
        <v>33.700000000000003</v>
      </c>
      <c r="DO62" s="70">
        <f>'[2]Уточненный контингент 2020'!DG53</f>
        <v>0</v>
      </c>
      <c r="DP62" s="70">
        <f>'[2]Уточненный контингент 2020'!DH53</f>
        <v>0</v>
      </c>
      <c r="DQ62" s="70">
        <f>'[2]Уточненный контингент 2020'!DI53</f>
        <v>14</v>
      </c>
      <c r="DR62" s="70">
        <f>'[2]Уточненный контингент 2020'!DJ53</f>
        <v>0</v>
      </c>
      <c r="DS62" s="70">
        <f>'[2]Уточненный контингент 2020'!DK53</f>
        <v>0</v>
      </c>
      <c r="DT62" s="70">
        <f t="shared" si="19"/>
        <v>44.333333333333329</v>
      </c>
      <c r="DU62" s="70">
        <f>'[2]Уточненный контингент 2020'!DM53</f>
        <v>30.333333333333332</v>
      </c>
      <c r="DV62" s="70">
        <f>'[2]Уточненный контингент 2020'!DN53</f>
        <v>0</v>
      </c>
      <c r="DW62" s="70">
        <f>'[2]Уточненный контингент 2020'!DO53</f>
        <v>0</v>
      </c>
      <c r="DX62" s="70">
        <f>'[2]Уточненный контингент 2020'!DP53</f>
        <v>0</v>
      </c>
      <c r="DY62" s="70">
        <f>'[2]Уточненный контингент 2020'!DQ53</f>
        <v>0</v>
      </c>
      <c r="DZ62" s="70">
        <f>'[2]Уточненный контингент 2020'!DR53</f>
        <v>0</v>
      </c>
      <c r="EA62" s="70">
        <f>'[2]Уточненный контингент 2020'!DS53</f>
        <v>0</v>
      </c>
      <c r="EB62" s="70">
        <f>'[2]Уточненный контингент 2020'!DT53</f>
        <v>0</v>
      </c>
      <c r="EC62" s="70">
        <f>'[2]Уточненный контингент 2020'!DU53</f>
        <v>0</v>
      </c>
      <c r="ED62" s="70">
        <f>'[2]Уточненный контингент 2020'!DV53</f>
        <v>0</v>
      </c>
      <c r="EE62" s="70">
        <f>'[2]Уточненный контингент 2020'!DW53</f>
        <v>0</v>
      </c>
      <c r="EF62" s="70">
        <f>'[2]Уточненный контингент 2020'!DX53</f>
        <v>14</v>
      </c>
      <c r="EG62" s="70">
        <f>'[2]Уточненный контингент 2020'!DY53</f>
        <v>0</v>
      </c>
      <c r="EH62" s="70">
        <f>'[2]Уточненный контингент 2020'!DZ53</f>
        <v>0</v>
      </c>
      <c r="EI62" s="70">
        <f>'[2]Уточненный контингент 2020'!EA53</f>
        <v>0</v>
      </c>
      <c r="EJ62" s="70">
        <f>'[2]Уточненный контингент 2020'!EB53</f>
        <v>0</v>
      </c>
      <c r="EK62" s="70">
        <f>'[2]Уточненный контингент 2020'!EC53</f>
        <v>0</v>
      </c>
      <c r="EL62" s="68"/>
    </row>
    <row r="63" spans="1:144" s="71" customFormat="1" ht="15.75" hidden="1" x14ac:dyDescent="0.25">
      <c r="A63" s="112"/>
      <c r="B63" s="117" t="s">
        <v>295</v>
      </c>
      <c r="C63" s="120" t="s">
        <v>241</v>
      </c>
      <c r="D63" s="121">
        <f>'[2]Уточненный контингент 2020'!E54</f>
        <v>11</v>
      </c>
      <c r="E63" s="121">
        <f>'[2]Уточненный контингент 2020'!F54</f>
        <v>0</v>
      </c>
      <c r="F63" s="121">
        <f>'[2]Уточненный контингент 2020'!G54</f>
        <v>0</v>
      </c>
      <c r="G63" s="121">
        <f>'[2]Уточненный контингент 2020'!H54</f>
        <v>0</v>
      </c>
      <c r="H63" s="121">
        <f>'[2]Уточненный контингент 2020'!I54</f>
        <v>0</v>
      </c>
      <c r="I63" s="121">
        <f>'[2]Уточненный контингент 2020'!J54</f>
        <v>0</v>
      </c>
      <c r="J63" s="121">
        <f>'[2]Уточненный контингент 2020'!K54</f>
        <v>0</v>
      </c>
      <c r="K63" s="121">
        <f>'[2]Уточненный контингент 2020'!L54</f>
        <v>0</v>
      </c>
      <c r="L63" s="121">
        <f>'[2]Уточненный контингент 2020'!M54</f>
        <v>0</v>
      </c>
      <c r="M63" s="121">
        <f>'[2]Уточненный контингент 2020'!N54</f>
        <v>0</v>
      </c>
      <c r="N63" s="121">
        <f>'[2]Уточненный контингент 2020'!O54</f>
        <v>0</v>
      </c>
      <c r="O63" s="121">
        <f>'[2]Уточненный контингент 2020'!P54</f>
        <v>0</v>
      </c>
      <c r="P63" s="121">
        <f>'[2]Уточненный контингент 2020'!Q54</f>
        <v>0</v>
      </c>
      <c r="Q63" s="121">
        <f>'[2]Уточненный контингент 2020'!R54</f>
        <v>0</v>
      </c>
      <c r="R63" s="121">
        <f>'[2]Уточненный контингент 2020'!S54</f>
        <v>0</v>
      </c>
      <c r="S63" s="121">
        <f>'[2]Уточненный контингент 2020'!T54</f>
        <v>0</v>
      </c>
      <c r="T63" s="121">
        <f>'[2]Уточненный контингент 2020'!U54</f>
        <v>0</v>
      </c>
      <c r="U63" s="121">
        <f>'[2]Уточненный контингент 2020'!V54</f>
        <v>0</v>
      </c>
      <c r="V63" s="121">
        <f>'[2]Уточненный контингент 2020'!W54</f>
        <v>0</v>
      </c>
      <c r="W63" s="121">
        <f>'[2]Уточненный контингент 2020'!X54</f>
        <v>0</v>
      </c>
      <c r="X63" s="121">
        <f>'[2]Уточненный контингент 2020'!Y54</f>
        <v>0</v>
      </c>
      <c r="Y63" s="121">
        <f>'[2]Уточненный контингент 2020'!Z54</f>
        <v>0</v>
      </c>
      <c r="Z63" s="121">
        <f>'[2]Уточненный контингент 2020'!AA54</f>
        <v>0</v>
      </c>
      <c r="AA63" s="70">
        <f t="shared" si="9"/>
        <v>0</v>
      </c>
      <c r="AB63" s="121">
        <f>'[2]Уточненный контингент 2020'!AB54</f>
        <v>0</v>
      </c>
      <c r="AC63" s="121">
        <f>'[2]Уточненный контингент 2020'!AC54</f>
        <v>0</v>
      </c>
      <c r="AD63" s="121">
        <f>'[2]Уточненный контингент 2020'!AD54</f>
        <v>0</v>
      </c>
      <c r="AE63" s="121">
        <f>'[2]Уточненный контингент 2020'!AE54</f>
        <v>0</v>
      </c>
      <c r="AF63" s="121">
        <f>'[2]Уточненный контингент 2020'!AF54</f>
        <v>0</v>
      </c>
      <c r="AG63" s="121">
        <f>'[2]Уточненный контингент 2020'!AG54</f>
        <v>0</v>
      </c>
      <c r="AH63" s="121">
        <f>'[2]Уточненный контингент 2020'!AH54</f>
        <v>0</v>
      </c>
      <c r="AI63" s="121">
        <f>'[2]Уточненный контингент 2020'!AI54</f>
        <v>0</v>
      </c>
      <c r="AJ63" s="121">
        <f>'[2]Уточненный контингент 2020'!AJ54</f>
        <v>0</v>
      </c>
      <c r="AK63" s="70">
        <f t="shared" si="10"/>
        <v>0</v>
      </c>
      <c r="AL63" s="70">
        <f>'[2]Уточненный контингент 2020'!AK54</f>
        <v>0</v>
      </c>
      <c r="AM63" s="70">
        <f>'[2]Уточненный контингент 2020'!AL54</f>
        <v>0</v>
      </c>
      <c r="AN63" s="70">
        <f>'[2]Уточненный контингент 2020'!AM54</f>
        <v>0</v>
      </c>
      <c r="AO63" s="70">
        <f>'[2]Уточненный контингент 2020'!AN54</f>
        <v>0</v>
      </c>
      <c r="AP63" s="70">
        <f>'[2]Уточненный контингент 2020'!AO54</f>
        <v>0</v>
      </c>
      <c r="AQ63" s="70">
        <f>'[2]Уточненный контингент 2020'!AP54</f>
        <v>0</v>
      </c>
      <c r="AR63" s="70">
        <f>'[2]Уточненный контингент 2020'!AQ54</f>
        <v>0</v>
      </c>
      <c r="AS63" s="70">
        <f>'[2]Уточненный контингент 2020'!AR54</f>
        <v>0</v>
      </c>
      <c r="AT63" s="70">
        <f>'[2]Уточненный контингент 2020'!AS54</f>
        <v>0</v>
      </c>
      <c r="AU63" s="70">
        <f>'[2]Уточненный контингент 2020'!AT54</f>
        <v>0</v>
      </c>
      <c r="AV63" s="70">
        <f>'[2]Уточненный контингент 2020'!AU54</f>
        <v>0</v>
      </c>
      <c r="AW63" s="70">
        <f>'[2]Уточненный контингент 2020'!AV54</f>
        <v>0</v>
      </c>
      <c r="AX63" s="70">
        <f>'[2]Уточненный контингент 2020'!AW54</f>
        <v>0</v>
      </c>
      <c r="AY63" s="70">
        <f>'[2]Уточненный контингент 2020'!AX54</f>
        <v>0</v>
      </c>
      <c r="AZ63" s="70">
        <f>'[2]Уточненный контингент 2020'!AY54</f>
        <v>0</v>
      </c>
      <c r="BA63" s="70">
        <f>'[2]Уточненный контингент 2020'!AZ54</f>
        <v>0</v>
      </c>
      <c r="BB63" s="70">
        <f>'[2]Уточненный контингент 2020'!BA54</f>
        <v>0</v>
      </c>
      <c r="BC63" s="70">
        <f>'[2]Уточненный контингент 2020'!BB54</f>
        <v>0</v>
      </c>
      <c r="BD63" s="70">
        <f>'[2]Уточненный контингент 2020'!BC54</f>
        <v>0</v>
      </c>
      <c r="BE63" s="70">
        <f>'[2]Уточненный контингент 2020'!BD54</f>
        <v>0</v>
      </c>
      <c r="BF63" s="70">
        <f>'[2]Уточненный контингент 2020'!BE54</f>
        <v>0</v>
      </c>
      <c r="BG63" s="70">
        <f t="shared" si="11"/>
        <v>0</v>
      </c>
      <c r="BH63" s="70">
        <f>'[2]Уточненный контингент 2020'!BF54</f>
        <v>0</v>
      </c>
      <c r="BI63" s="70">
        <f>'[2]Уточненный контингент 2020'!BG54</f>
        <v>0</v>
      </c>
      <c r="BJ63" s="70">
        <f>'[2]Уточненный контингент 2020'!BH54</f>
        <v>0</v>
      </c>
      <c r="BK63" s="70">
        <f>'[2]Уточненный контингент 2020'!BI54</f>
        <v>5.333333333333333</v>
      </c>
      <c r="BL63" s="70">
        <f>'[2]Уточненный контингент 2020'!BJ54</f>
        <v>31</v>
      </c>
      <c r="BM63" s="70">
        <f>'[2]Уточненный контингент 2020'!BK54</f>
        <v>0</v>
      </c>
      <c r="BN63" s="70">
        <f>'[2]Уточненный контингент 2020'!BL54</f>
        <v>0</v>
      </c>
      <c r="BO63" s="70">
        <f>'[2]Уточненный контингент 2020'!BM54</f>
        <v>0</v>
      </c>
      <c r="BP63" s="70">
        <f t="shared" si="12"/>
        <v>0</v>
      </c>
      <c r="BQ63" s="70">
        <f>'[2]Уточненный контингент 2020'!BN54</f>
        <v>0</v>
      </c>
      <c r="BR63" s="70">
        <f>'[2]Уточненный контингент 2020'!BO54</f>
        <v>0</v>
      </c>
      <c r="BS63" s="70">
        <f>'[2]Уточненный контингент 2020'!BP54</f>
        <v>0</v>
      </c>
      <c r="BT63" s="70">
        <f>'[2]Уточненный контингент 2020'!BQ54</f>
        <v>0</v>
      </c>
      <c r="BU63" s="70">
        <f>'[2]Уточненный контингент 2020'!BR54</f>
        <v>0</v>
      </c>
      <c r="BV63" s="70">
        <f>'[2]Уточненный контингент 2020'!BS54</f>
        <v>0</v>
      </c>
      <c r="BW63" s="70">
        <f>'[2]Уточненный контингент 2020'!BT54</f>
        <v>0</v>
      </c>
      <c r="BX63" s="70">
        <f>'[2]Уточненный контингент 2020'!BU54</f>
        <v>0</v>
      </c>
      <c r="BY63" s="70">
        <f>'[2]Уточненный контингент 2020'!BV54</f>
        <v>0</v>
      </c>
      <c r="BZ63" s="70">
        <f>'[2]Уточненный контингент 2020'!BW54</f>
        <v>0</v>
      </c>
      <c r="CA63" s="70">
        <f>'[2]Уточненный контингент 2020'!BX54</f>
        <v>0</v>
      </c>
      <c r="CB63" s="70">
        <f>'[2]Уточненный контингент 2020'!BY54</f>
        <v>0</v>
      </c>
      <c r="CC63" s="70">
        <f>'[2]Уточненный контингент 2020'!BZ54</f>
        <v>0</v>
      </c>
      <c r="CD63" s="70">
        <f t="shared" si="13"/>
        <v>0</v>
      </c>
      <c r="CE63" s="70">
        <f>'[2]Уточненный контингент 2020'!CA54</f>
        <v>0</v>
      </c>
      <c r="CF63" s="70">
        <f>'[2]Уточненный контингент 2020'!CB54</f>
        <v>0</v>
      </c>
      <c r="CG63" s="70">
        <f>'[2]Уточненный контингент 2020'!CC54</f>
        <v>0</v>
      </c>
      <c r="CH63" s="70">
        <f>'[2]Уточненный контингент 2020'!CD54</f>
        <v>0</v>
      </c>
      <c r="CI63" s="70">
        <f>'[2]Уточненный контингент 2020'!CE54</f>
        <v>0</v>
      </c>
      <c r="CJ63" s="70">
        <f>'[2]Уточненный контингент 2020'!CF54</f>
        <v>0</v>
      </c>
      <c r="CK63" s="70">
        <f>'[2]Уточненный контингент 2020'!CG54</f>
        <v>0</v>
      </c>
      <c r="CL63" s="70">
        <f>'[2]Уточненный контингент 2020'!CH54</f>
        <v>0</v>
      </c>
      <c r="CM63" s="70">
        <f>'[2]Уточненный контингент 2020'!CI54</f>
        <v>0</v>
      </c>
      <c r="CN63" s="70">
        <f>'[2]Уточненный контингент 2020'!CJ54</f>
        <v>0</v>
      </c>
      <c r="CO63" s="70">
        <f>'[2]Уточненный контингент 2020'!CK54</f>
        <v>0</v>
      </c>
      <c r="CP63" s="70">
        <f>'[2]Уточненный контингент 2020'!CL54</f>
        <v>0</v>
      </c>
      <c r="CQ63" s="70">
        <f>'[2]Уточненный контингент 2020'!CM54</f>
        <v>0</v>
      </c>
      <c r="CR63" s="70">
        <f>'[2]Уточненный контингент 2020'!CN54</f>
        <v>0</v>
      </c>
      <c r="CS63" s="70">
        <f t="shared" si="14"/>
        <v>0</v>
      </c>
      <c r="CT63" s="70">
        <f>'[2]Уточненный контингент 2020'!CO54</f>
        <v>0</v>
      </c>
      <c r="CU63" s="70">
        <f>'[2]Уточненный контингент 2020'!CP54</f>
        <v>0</v>
      </c>
      <c r="CV63" s="70">
        <f>'[2]Уточненный контингент 2020'!CQ54</f>
        <v>0</v>
      </c>
      <c r="CW63" s="70">
        <f>'[2]Уточненный контингент 2020'!CR54</f>
        <v>0</v>
      </c>
      <c r="CX63" s="70">
        <f>'[2]Уточненный контингент 2020'!CS54</f>
        <v>0</v>
      </c>
      <c r="CY63" s="70">
        <f t="shared" si="15"/>
        <v>47.333333333333336</v>
      </c>
      <c r="CZ63" s="70">
        <f t="shared" si="16"/>
        <v>36.333333333333336</v>
      </c>
      <c r="DA63" s="70">
        <f t="shared" si="17"/>
        <v>11</v>
      </c>
      <c r="DB63" s="70">
        <f t="shared" si="18"/>
        <v>11</v>
      </c>
      <c r="DC63" s="70">
        <f>'[2]Уточненный контингент 2020'!CU54</f>
        <v>11</v>
      </c>
      <c r="DD63" s="70">
        <f>'[2]Уточненный контингент 2020'!CV54</f>
        <v>0</v>
      </c>
      <c r="DE63" s="70">
        <f>'[2]Уточненный контингент 2020'!CW54</f>
        <v>0</v>
      </c>
      <c r="DF63" s="70">
        <f>'[2]Уточненный контингент 2020'!CX54</f>
        <v>0</v>
      </c>
      <c r="DG63" s="70">
        <f>'[2]Уточненный контингент 2020'!CY54</f>
        <v>0</v>
      </c>
      <c r="DH63" s="70">
        <f>'[2]Уточненный контингент 2020'!CZ54</f>
        <v>0</v>
      </c>
      <c r="DI63" s="70">
        <f>'[2]Уточненный контингент 2020'!DA54</f>
        <v>0</v>
      </c>
      <c r="DJ63" s="70">
        <f>'[2]Уточненный контингент 2020'!DB54</f>
        <v>0</v>
      </c>
      <c r="DK63" s="70">
        <f>'[2]Уточненный контингент 2020'!DC54</f>
        <v>0</v>
      </c>
      <c r="DL63" s="70">
        <f>'[2]Уточненный контингент 2020'!DD54</f>
        <v>0</v>
      </c>
      <c r="DM63" s="70">
        <f>'[2]Уточненный контингент 2020'!DE54</f>
        <v>0</v>
      </c>
      <c r="DN63" s="70">
        <f>'[2]Уточненный контингент 2020'!DF54</f>
        <v>0</v>
      </c>
      <c r="DO63" s="70">
        <f>'[2]Уточненный контингент 2020'!DG54</f>
        <v>0</v>
      </c>
      <c r="DP63" s="70">
        <f>'[2]Уточненный контингент 2020'!DH54</f>
        <v>0</v>
      </c>
      <c r="DQ63" s="70">
        <f>'[2]Уточненный контингент 2020'!DI54</f>
        <v>0</v>
      </c>
      <c r="DR63" s="70">
        <f>'[2]Уточненный контингент 2020'!DJ54</f>
        <v>0</v>
      </c>
      <c r="DS63" s="70">
        <f>'[2]Уточненный контингент 2020'!DK54</f>
        <v>0</v>
      </c>
      <c r="DT63" s="70">
        <f t="shared" si="19"/>
        <v>11</v>
      </c>
      <c r="DU63" s="70">
        <f>'[2]Уточненный контингент 2020'!DM54</f>
        <v>11</v>
      </c>
      <c r="DV63" s="70">
        <f>'[2]Уточненный контингент 2020'!DN54</f>
        <v>0</v>
      </c>
      <c r="DW63" s="70">
        <f>'[2]Уточненный контингент 2020'!DO54</f>
        <v>0</v>
      </c>
      <c r="DX63" s="70">
        <f>'[2]Уточненный контингент 2020'!DP54</f>
        <v>0</v>
      </c>
      <c r="DY63" s="70">
        <f>'[2]Уточненный контингент 2020'!DQ54</f>
        <v>0</v>
      </c>
      <c r="DZ63" s="70">
        <f>'[2]Уточненный контингент 2020'!DR54</f>
        <v>0</v>
      </c>
      <c r="EA63" s="70">
        <f>'[2]Уточненный контингент 2020'!DS54</f>
        <v>0</v>
      </c>
      <c r="EB63" s="70">
        <f>'[2]Уточненный контингент 2020'!DT54</f>
        <v>0</v>
      </c>
      <c r="EC63" s="70">
        <f>'[2]Уточненный контингент 2020'!DU54</f>
        <v>0</v>
      </c>
      <c r="ED63" s="70">
        <f>'[2]Уточненный контингент 2020'!DV54</f>
        <v>0</v>
      </c>
      <c r="EE63" s="70">
        <f>'[2]Уточненный контингент 2020'!DW54</f>
        <v>0</v>
      </c>
      <c r="EF63" s="70">
        <f>'[2]Уточненный контингент 2020'!DX54</f>
        <v>0</v>
      </c>
      <c r="EG63" s="70">
        <f>'[2]Уточненный контингент 2020'!DY54</f>
        <v>0</v>
      </c>
      <c r="EH63" s="70">
        <f>'[2]Уточненный контингент 2020'!DZ54</f>
        <v>0</v>
      </c>
      <c r="EI63" s="70">
        <f>'[2]Уточненный контингент 2020'!EA54</f>
        <v>0</v>
      </c>
      <c r="EJ63" s="70">
        <f>'[2]Уточненный контингент 2020'!EB54</f>
        <v>0</v>
      </c>
      <c r="EK63" s="70">
        <f>'[2]Уточненный контингент 2020'!EC54</f>
        <v>0</v>
      </c>
      <c r="EL63" s="68"/>
    </row>
    <row r="64" spans="1:144" s="71" customFormat="1" ht="15.75" hidden="1" x14ac:dyDescent="0.25">
      <c r="A64" s="84"/>
      <c r="B64" s="116" t="s">
        <v>66</v>
      </c>
      <c r="C64" s="119"/>
      <c r="D64" s="172">
        <f>SUM(D65:D67)</f>
        <v>127</v>
      </c>
      <c r="E64" s="172">
        <f t="shared" ref="E64:BP64" si="35">SUM(E65:E67)</f>
        <v>0</v>
      </c>
      <c r="F64" s="172">
        <f t="shared" si="35"/>
        <v>164</v>
      </c>
      <c r="G64" s="172">
        <f t="shared" si="35"/>
        <v>0</v>
      </c>
      <c r="H64" s="172">
        <f t="shared" si="35"/>
        <v>25</v>
      </c>
      <c r="I64" s="172">
        <f t="shared" si="35"/>
        <v>0</v>
      </c>
      <c r="J64" s="172">
        <f t="shared" si="35"/>
        <v>0</v>
      </c>
      <c r="K64" s="172">
        <f t="shared" si="35"/>
        <v>0</v>
      </c>
      <c r="L64" s="172">
        <f t="shared" si="35"/>
        <v>0</v>
      </c>
      <c r="M64" s="172">
        <f t="shared" si="35"/>
        <v>0</v>
      </c>
      <c r="N64" s="172">
        <f t="shared" si="35"/>
        <v>0</v>
      </c>
      <c r="O64" s="172">
        <f t="shared" si="35"/>
        <v>0</v>
      </c>
      <c r="P64" s="172">
        <f t="shared" si="35"/>
        <v>0</v>
      </c>
      <c r="Q64" s="172">
        <f t="shared" si="35"/>
        <v>0</v>
      </c>
      <c r="R64" s="172">
        <f t="shared" si="35"/>
        <v>0</v>
      </c>
      <c r="S64" s="172">
        <f t="shared" si="35"/>
        <v>0</v>
      </c>
      <c r="T64" s="172">
        <f t="shared" si="35"/>
        <v>0</v>
      </c>
      <c r="U64" s="172">
        <f t="shared" si="35"/>
        <v>0</v>
      </c>
      <c r="V64" s="172">
        <f t="shared" si="35"/>
        <v>0</v>
      </c>
      <c r="W64" s="172">
        <f t="shared" si="35"/>
        <v>0</v>
      </c>
      <c r="X64" s="172">
        <f t="shared" si="35"/>
        <v>0</v>
      </c>
      <c r="Y64" s="172">
        <f t="shared" si="35"/>
        <v>0</v>
      </c>
      <c r="Z64" s="172">
        <f t="shared" si="35"/>
        <v>0</v>
      </c>
      <c r="AA64" s="172">
        <f t="shared" si="35"/>
        <v>0</v>
      </c>
      <c r="AB64" s="172">
        <f t="shared" si="35"/>
        <v>0</v>
      </c>
      <c r="AC64" s="172">
        <f t="shared" si="35"/>
        <v>0</v>
      </c>
      <c r="AD64" s="172">
        <f t="shared" si="35"/>
        <v>0</v>
      </c>
      <c r="AE64" s="172">
        <f t="shared" si="35"/>
        <v>0</v>
      </c>
      <c r="AF64" s="172">
        <f t="shared" si="35"/>
        <v>0</v>
      </c>
      <c r="AG64" s="172">
        <f t="shared" si="35"/>
        <v>0</v>
      </c>
      <c r="AH64" s="172">
        <f t="shared" si="35"/>
        <v>0</v>
      </c>
      <c r="AI64" s="172">
        <f t="shared" si="35"/>
        <v>0</v>
      </c>
      <c r="AJ64" s="172">
        <f t="shared" si="35"/>
        <v>0</v>
      </c>
      <c r="AK64" s="172">
        <f t="shared" si="35"/>
        <v>0</v>
      </c>
      <c r="AL64" s="172">
        <f t="shared" si="35"/>
        <v>0</v>
      </c>
      <c r="AM64" s="172">
        <f t="shared" si="35"/>
        <v>0</v>
      </c>
      <c r="AN64" s="172">
        <f t="shared" si="35"/>
        <v>0</v>
      </c>
      <c r="AO64" s="172">
        <f t="shared" si="35"/>
        <v>0</v>
      </c>
      <c r="AP64" s="172">
        <f t="shared" si="35"/>
        <v>0</v>
      </c>
      <c r="AQ64" s="172">
        <f t="shared" si="35"/>
        <v>0</v>
      </c>
      <c r="AR64" s="172">
        <f t="shared" si="35"/>
        <v>0</v>
      </c>
      <c r="AS64" s="172">
        <f t="shared" si="35"/>
        <v>0</v>
      </c>
      <c r="AT64" s="172">
        <f t="shared" si="35"/>
        <v>0</v>
      </c>
      <c r="AU64" s="172">
        <f t="shared" si="35"/>
        <v>0</v>
      </c>
      <c r="AV64" s="172">
        <f t="shared" si="35"/>
        <v>0</v>
      </c>
      <c r="AW64" s="172">
        <f t="shared" si="35"/>
        <v>0</v>
      </c>
      <c r="AX64" s="172">
        <f t="shared" si="35"/>
        <v>0</v>
      </c>
      <c r="AY64" s="172">
        <f t="shared" si="35"/>
        <v>0</v>
      </c>
      <c r="AZ64" s="172">
        <f t="shared" si="35"/>
        <v>0</v>
      </c>
      <c r="BA64" s="172">
        <f t="shared" si="35"/>
        <v>0</v>
      </c>
      <c r="BB64" s="172">
        <f t="shared" si="35"/>
        <v>0</v>
      </c>
      <c r="BC64" s="172">
        <f t="shared" si="35"/>
        <v>0</v>
      </c>
      <c r="BD64" s="172">
        <f t="shared" si="35"/>
        <v>0</v>
      </c>
      <c r="BE64" s="172">
        <f t="shared" si="35"/>
        <v>0</v>
      </c>
      <c r="BF64" s="172">
        <f t="shared" si="35"/>
        <v>0</v>
      </c>
      <c r="BG64" s="172">
        <f t="shared" si="35"/>
        <v>0</v>
      </c>
      <c r="BH64" s="172">
        <f t="shared" si="35"/>
        <v>0</v>
      </c>
      <c r="BI64" s="172">
        <f t="shared" si="35"/>
        <v>0</v>
      </c>
      <c r="BJ64" s="172">
        <f t="shared" si="35"/>
        <v>0</v>
      </c>
      <c r="BK64" s="172">
        <f t="shared" si="35"/>
        <v>0</v>
      </c>
      <c r="BL64" s="172">
        <f t="shared" si="35"/>
        <v>0</v>
      </c>
      <c r="BM64" s="172">
        <f t="shared" si="35"/>
        <v>0</v>
      </c>
      <c r="BN64" s="172">
        <f t="shared" si="35"/>
        <v>0</v>
      </c>
      <c r="BO64" s="172">
        <f t="shared" si="35"/>
        <v>0</v>
      </c>
      <c r="BP64" s="172">
        <f t="shared" si="35"/>
        <v>0</v>
      </c>
      <c r="BQ64" s="172">
        <f t="shared" ref="BQ64:EB64" si="36">SUM(BQ65:BQ67)</f>
        <v>0</v>
      </c>
      <c r="BR64" s="172">
        <f t="shared" si="36"/>
        <v>0</v>
      </c>
      <c r="BS64" s="172">
        <f t="shared" si="36"/>
        <v>0</v>
      </c>
      <c r="BT64" s="172">
        <f t="shared" si="36"/>
        <v>0</v>
      </c>
      <c r="BU64" s="172">
        <f t="shared" si="36"/>
        <v>0</v>
      </c>
      <c r="BV64" s="172">
        <f t="shared" si="36"/>
        <v>0</v>
      </c>
      <c r="BW64" s="172">
        <f t="shared" si="36"/>
        <v>0</v>
      </c>
      <c r="BX64" s="172">
        <f t="shared" si="36"/>
        <v>0</v>
      </c>
      <c r="BY64" s="172">
        <f t="shared" si="36"/>
        <v>0</v>
      </c>
      <c r="BZ64" s="172">
        <f t="shared" si="36"/>
        <v>0</v>
      </c>
      <c r="CA64" s="172">
        <f t="shared" si="36"/>
        <v>0</v>
      </c>
      <c r="CB64" s="172">
        <f t="shared" si="36"/>
        <v>0</v>
      </c>
      <c r="CC64" s="172">
        <f t="shared" si="36"/>
        <v>0</v>
      </c>
      <c r="CD64" s="172">
        <f t="shared" si="36"/>
        <v>0</v>
      </c>
      <c r="CE64" s="172">
        <f t="shared" si="36"/>
        <v>0</v>
      </c>
      <c r="CF64" s="172">
        <f t="shared" si="36"/>
        <v>0</v>
      </c>
      <c r="CG64" s="172">
        <f t="shared" si="36"/>
        <v>0</v>
      </c>
      <c r="CH64" s="172">
        <f t="shared" si="36"/>
        <v>0</v>
      </c>
      <c r="CI64" s="172">
        <f t="shared" si="36"/>
        <v>0</v>
      </c>
      <c r="CJ64" s="172">
        <f t="shared" si="36"/>
        <v>0</v>
      </c>
      <c r="CK64" s="172">
        <f t="shared" si="36"/>
        <v>0</v>
      </c>
      <c r="CL64" s="172">
        <f t="shared" si="36"/>
        <v>0</v>
      </c>
      <c r="CM64" s="172">
        <f t="shared" si="36"/>
        <v>0</v>
      </c>
      <c r="CN64" s="172">
        <f t="shared" si="36"/>
        <v>0</v>
      </c>
      <c r="CO64" s="172">
        <f t="shared" si="36"/>
        <v>0</v>
      </c>
      <c r="CP64" s="172">
        <f t="shared" si="36"/>
        <v>0</v>
      </c>
      <c r="CQ64" s="172">
        <f t="shared" si="36"/>
        <v>0</v>
      </c>
      <c r="CR64" s="172">
        <f t="shared" si="36"/>
        <v>0</v>
      </c>
      <c r="CS64" s="172">
        <f t="shared" si="36"/>
        <v>0</v>
      </c>
      <c r="CT64" s="172">
        <f t="shared" si="36"/>
        <v>0</v>
      </c>
      <c r="CU64" s="172">
        <f t="shared" si="36"/>
        <v>0</v>
      </c>
      <c r="CV64" s="172">
        <f t="shared" si="36"/>
        <v>0</v>
      </c>
      <c r="CW64" s="172">
        <f t="shared" si="36"/>
        <v>0</v>
      </c>
      <c r="CX64" s="172">
        <f t="shared" si="36"/>
        <v>0</v>
      </c>
      <c r="CY64" s="172">
        <f t="shared" si="36"/>
        <v>316</v>
      </c>
      <c r="CZ64" s="172">
        <f t="shared" si="36"/>
        <v>0</v>
      </c>
      <c r="DA64" s="172">
        <f t="shared" si="36"/>
        <v>316</v>
      </c>
      <c r="DB64" s="172">
        <f t="shared" si="36"/>
        <v>28</v>
      </c>
      <c r="DC64" s="172">
        <f t="shared" si="36"/>
        <v>12</v>
      </c>
      <c r="DD64" s="172">
        <f t="shared" si="36"/>
        <v>0</v>
      </c>
      <c r="DE64" s="172">
        <f t="shared" si="36"/>
        <v>0</v>
      </c>
      <c r="DF64" s="172">
        <f t="shared" si="36"/>
        <v>0</v>
      </c>
      <c r="DG64" s="172">
        <f t="shared" si="36"/>
        <v>0</v>
      </c>
      <c r="DH64" s="172">
        <f t="shared" si="36"/>
        <v>0</v>
      </c>
      <c r="DI64" s="172">
        <f t="shared" si="36"/>
        <v>0</v>
      </c>
      <c r="DJ64" s="172">
        <f t="shared" si="36"/>
        <v>0</v>
      </c>
      <c r="DK64" s="172">
        <f t="shared" si="36"/>
        <v>0</v>
      </c>
      <c r="DL64" s="172">
        <f t="shared" si="36"/>
        <v>0</v>
      </c>
      <c r="DM64" s="172">
        <f t="shared" si="36"/>
        <v>0</v>
      </c>
      <c r="DN64" s="172">
        <f t="shared" si="36"/>
        <v>13</v>
      </c>
      <c r="DO64" s="172">
        <f t="shared" si="36"/>
        <v>0</v>
      </c>
      <c r="DP64" s="172">
        <f t="shared" si="36"/>
        <v>0</v>
      </c>
      <c r="DQ64" s="172">
        <f t="shared" si="36"/>
        <v>3</v>
      </c>
      <c r="DR64" s="172">
        <f t="shared" si="36"/>
        <v>0</v>
      </c>
      <c r="DS64" s="172">
        <f t="shared" si="36"/>
        <v>0</v>
      </c>
      <c r="DT64" s="172">
        <f t="shared" si="36"/>
        <v>84</v>
      </c>
      <c r="DU64" s="172">
        <f t="shared" si="36"/>
        <v>56</v>
      </c>
      <c r="DV64" s="172">
        <f t="shared" si="36"/>
        <v>0</v>
      </c>
      <c r="DW64" s="172">
        <f t="shared" si="36"/>
        <v>0</v>
      </c>
      <c r="DX64" s="172">
        <f t="shared" si="36"/>
        <v>0</v>
      </c>
      <c r="DY64" s="172">
        <f t="shared" si="36"/>
        <v>0</v>
      </c>
      <c r="DZ64" s="172">
        <f t="shared" si="36"/>
        <v>0</v>
      </c>
      <c r="EA64" s="172">
        <f t="shared" si="36"/>
        <v>0</v>
      </c>
      <c r="EB64" s="172">
        <f t="shared" si="36"/>
        <v>0</v>
      </c>
      <c r="EC64" s="172">
        <f t="shared" ref="EC64:EK64" si="37">SUM(EC65:EC67)</f>
        <v>0</v>
      </c>
      <c r="ED64" s="172">
        <f t="shared" si="37"/>
        <v>0</v>
      </c>
      <c r="EE64" s="172">
        <f t="shared" si="37"/>
        <v>0</v>
      </c>
      <c r="EF64" s="172">
        <f t="shared" si="37"/>
        <v>28</v>
      </c>
      <c r="EG64" s="172">
        <f t="shared" si="37"/>
        <v>0</v>
      </c>
      <c r="EH64" s="172">
        <f t="shared" si="37"/>
        <v>0</v>
      </c>
      <c r="EI64" s="172">
        <f t="shared" si="37"/>
        <v>0</v>
      </c>
      <c r="EJ64" s="172">
        <f t="shared" si="37"/>
        <v>0</v>
      </c>
      <c r="EK64" s="172">
        <f t="shared" si="37"/>
        <v>0</v>
      </c>
      <c r="EL64" s="68"/>
    </row>
    <row r="65" spans="1:142" s="71" customFormat="1" ht="15.75" hidden="1" x14ac:dyDescent="0.25">
      <c r="A65" s="112"/>
      <c r="B65" s="117" t="s">
        <v>296</v>
      </c>
      <c r="C65" s="120" t="s">
        <v>240</v>
      </c>
      <c r="D65" s="121">
        <f>'[2]Уточненный контингент 2020'!E56</f>
        <v>22</v>
      </c>
      <c r="E65" s="121">
        <f>'[2]Уточненный контингент 2020'!F56</f>
        <v>0</v>
      </c>
      <c r="F65" s="121">
        <f>'[2]Уточненный контингент 2020'!G56</f>
        <v>30</v>
      </c>
      <c r="G65" s="121">
        <f>'[2]Уточненный контингент 2020'!H56</f>
        <v>0</v>
      </c>
      <c r="H65" s="121">
        <f>'[2]Уточненный контингент 2020'!I56</f>
        <v>7</v>
      </c>
      <c r="I65" s="121">
        <f>'[2]Уточненный контингент 2020'!J56</f>
        <v>0</v>
      </c>
      <c r="J65" s="121">
        <f>'[2]Уточненный контингент 2020'!K56</f>
        <v>0</v>
      </c>
      <c r="K65" s="121">
        <f>'[2]Уточненный контингент 2020'!L56</f>
        <v>0</v>
      </c>
      <c r="L65" s="121">
        <f>'[2]Уточненный контингент 2020'!M56</f>
        <v>0</v>
      </c>
      <c r="M65" s="121">
        <f>'[2]Уточненный контингент 2020'!N56</f>
        <v>0</v>
      </c>
      <c r="N65" s="121">
        <f>'[2]Уточненный контингент 2020'!O56</f>
        <v>0</v>
      </c>
      <c r="O65" s="121">
        <f>'[2]Уточненный контингент 2020'!P56</f>
        <v>0</v>
      </c>
      <c r="P65" s="121">
        <f>'[2]Уточненный контингент 2020'!Q56</f>
        <v>0</v>
      </c>
      <c r="Q65" s="121">
        <f>'[2]Уточненный контингент 2020'!R56</f>
        <v>0</v>
      </c>
      <c r="R65" s="121">
        <f>'[2]Уточненный контингент 2020'!S56</f>
        <v>0</v>
      </c>
      <c r="S65" s="121">
        <f>'[2]Уточненный контингент 2020'!T56</f>
        <v>0</v>
      </c>
      <c r="T65" s="121">
        <f>'[2]Уточненный контингент 2020'!U56</f>
        <v>0</v>
      </c>
      <c r="U65" s="121">
        <f>'[2]Уточненный контингент 2020'!V56</f>
        <v>0</v>
      </c>
      <c r="V65" s="121">
        <f>'[2]Уточненный контингент 2020'!W56</f>
        <v>0</v>
      </c>
      <c r="W65" s="121">
        <f>'[2]Уточненный контингент 2020'!X56</f>
        <v>0</v>
      </c>
      <c r="X65" s="121">
        <f>'[2]Уточненный контингент 2020'!Y56</f>
        <v>0</v>
      </c>
      <c r="Y65" s="121">
        <f>'[2]Уточненный контингент 2020'!Z56</f>
        <v>0</v>
      </c>
      <c r="Z65" s="121">
        <f>'[2]Уточненный контингент 2020'!AA56</f>
        <v>0</v>
      </c>
      <c r="AA65" s="70">
        <f t="shared" si="9"/>
        <v>0</v>
      </c>
      <c r="AB65" s="121">
        <f>'[2]Уточненный контингент 2020'!AB56</f>
        <v>0</v>
      </c>
      <c r="AC65" s="121">
        <f>'[2]Уточненный контингент 2020'!AC56</f>
        <v>0</v>
      </c>
      <c r="AD65" s="121">
        <f>'[2]Уточненный контингент 2020'!AD56</f>
        <v>0</v>
      </c>
      <c r="AE65" s="121">
        <f>'[2]Уточненный контингент 2020'!AE56</f>
        <v>0</v>
      </c>
      <c r="AF65" s="121">
        <f>'[2]Уточненный контингент 2020'!AF56</f>
        <v>0</v>
      </c>
      <c r="AG65" s="121">
        <f>'[2]Уточненный контингент 2020'!AG56</f>
        <v>0</v>
      </c>
      <c r="AH65" s="121">
        <f>'[2]Уточненный контингент 2020'!AH56</f>
        <v>0</v>
      </c>
      <c r="AI65" s="121">
        <f>'[2]Уточненный контингент 2020'!AI56</f>
        <v>0</v>
      </c>
      <c r="AJ65" s="121">
        <f>'[2]Уточненный контингент 2020'!AJ56</f>
        <v>0</v>
      </c>
      <c r="AK65" s="70">
        <f t="shared" si="10"/>
        <v>0</v>
      </c>
      <c r="AL65" s="70">
        <f>'[2]Уточненный контингент 2020'!AK56</f>
        <v>0</v>
      </c>
      <c r="AM65" s="70">
        <f>'[2]Уточненный контингент 2020'!AL56</f>
        <v>0</v>
      </c>
      <c r="AN65" s="70">
        <f>'[2]Уточненный контингент 2020'!AM56</f>
        <v>0</v>
      </c>
      <c r="AO65" s="70">
        <f>'[2]Уточненный контингент 2020'!AN56</f>
        <v>0</v>
      </c>
      <c r="AP65" s="70">
        <f>'[2]Уточненный контингент 2020'!AO56</f>
        <v>0</v>
      </c>
      <c r="AQ65" s="70">
        <f>'[2]Уточненный контингент 2020'!AP56</f>
        <v>0</v>
      </c>
      <c r="AR65" s="70">
        <f>'[2]Уточненный контингент 2020'!AQ56</f>
        <v>0</v>
      </c>
      <c r="AS65" s="70">
        <f>'[2]Уточненный контингент 2020'!AR56</f>
        <v>0</v>
      </c>
      <c r="AT65" s="70">
        <f>'[2]Уточненный контингент 2020'!AS56</f>
        <v>0</v>
      </c>
      <c r="AU65" s="70">
        <f>'[2]Уточненный контингент 2020'!AT56</f>
        <v>0</v>
      </c>
      <c r="AV65" s="70">
        <f>'[2]Уточненный контингент 2020'!AU56</f>
        <v>0</v>
      </c>
      <c r="AW65" s="70">
        <f>'[2]Уточненный контингент 2020'!AV56</f>
        <v>0</v>
      </c>
      <c r="AX65" s="70">
        <f>'[2]Уточненный контингент 2020'!AW56</f>
        <v>0</v>
      </c>
      <c r="AY65" s="70">
        <f>'[2]Уточненный контингент 2020'!AX56</f>
        <v>0</v>
      </c>
      <c r="AZ65" s="70">
        <f>'[2]Уточненный контингент 2020'!AY56</f>
        <v>0</v>
      </c>
      <c r="BA65" s="70">
        <f>'[2]Уточненный контингент 2020'!AZ56</f>
        <v>0</v>
      </c>
      <c r="BB65" s="70">
        <f>'[2]Уточненный контингент 2020'!BA56</f>
        <v>0</v>
      </c>
      <c r="BC65" s="70">
        <f>'[2]Уточненный контингент 2020'!BB56</f>
        <v>0</v>
      </c>
      <c r="BD65" s="70">
        <f>'[2]Уточненный контингент 2020'!BC56</f>
        <v>0</v>
      </c>
      <c r="BE65" s="70">
        <f>'[2]Уточненный контингент 2020'!BD56</f>
        <v>0</v>
      </c>
      <c r="BF65" s="70">
        <f>'[2]Уточненный контингент 2020'!BE56</f>
        <v>0</v>
      </c>
      <c r="BG65" s="70">
        <f t="shared" si="11"/>
        <v>0</v>
      </c>
      <c r="BH65" s="70">
        <f>'[2]Уточненный контингент 2020'!BF56</f>
        <v>0</v>
      </c>
      <c r="BI65" s="70">
        <f>'[2]Уточненный контингент 2020'!BG56</f>
        <v>0</v>
      </c>
      <c r="BJ65" s="70">
        <f>'[2]Уточненный контингент 2020'!BH56</f>
        <v>0</v>
      </c>
      <c r="BK65" s="70">
        <f>'[2]Уточненный контингент 2020'!BI56</f>
        <v>0</v>
      </c>
      <c r="BL65" s="70">
        <f>'[2]Уточненный контингент 2020'!BJ56</f>
        <v>0</v>
      </c>
      <c r="BM65" s="70">
        <f>'[2]Уточненный контингент 2020'!BK56</f>
        <v>0</v>
      </c>
      <c r="BN65" s="70">
        <f>'[2]Уточненный контингент 2020'!BL56</f>
        <v>0</v>
      </c>
      <c r="BO65" s="70">
        <f>'[2]Уточненный контингент 2020'!BM56</f>
        <v>0</v>
      </c>
      <c r="BP65" s="70">
        <f t="shared" si="12"/>
        <v>0</v>
      </c>
      <c r="BQ65" s="70">
        <f>'[2]Уточненный контингент 2020'!BN56</f>
        <v>0</v>
      </c>
      <c r="BR65" s="70">
        <f>'[2]Уточненный контингент 2020'!BO56</f>
        <v>0</v>
      </c>
      <c r="BS65" s="70">
        <f>'[2]Уточненный контингент 2020'!BP56</f>
        <v>0</v>
      </c>
      <c r="BT65" s="70">
        <f>'[2]Уточненный контингент 2020'!BQ56</f>
        <v>0</v>
      </c>
      <c r="BU65" s="70">
        <f>'[2]Уточненный контингент 2020'!BR56</f>
        <v>0</v>
      </c>
      <c r="BV65" s="70">
        <f>'[2]Уточненный контингент 2020'!BS56</f>
        <v>0</v>
      </c>
      <c r="BW65" s="70">
        <f>'[2]Уточненный контингент 2020'!BT56</f>
        <v>0</v>
      </c>
      <c r="BX65" s="70">
        <f>'[2]Уточненный контингент 2020'!BU56</f>
        <v>0</v>
      </c>
      <c r="BY65" s="70">
        <f>'[2]Уточненный контингент 2020'!BV56</f>
        <v>0</v>
      </c>
      <c r="BZ65" s="70">
        <f>'[2]Уточненный контингент 2020'!BW56</f>
        <v>0</v>
      </c>
      <c r="CA65" s="70">
        <f>'[2]Уточненный контингент 2020'!BX56</f>
        <v>0</v>
      </c>
      <c r="CB65" s="70">
        <f>'[2]Уточненный контингент 2020'!BY56</f>
        <v>0</v>
      </c>
      <c r="CC65" s="70">
        <f>'[2]Уточненный контингент 2020'!BZ56</f>
        <v>0</v>
      </c>
      <c r="CD65" s="70">
        <f t="shared" si="13"/>
        <v>0</v>
      </c>
      <c r="CE65" s="70">
        <f>'[2]Уточненный контингент 2020'!CA56</f>
        <v>0</v>
      </c>
      <c r="CF65" s="70">
        <f>'[2]Уточненный контингент 2020'!CB56</f>
        <v>0</v>
      </c>
      <c r="CG65" s="70">
        <f>'[2]Уточненный контингент 2020'!CC56</f>
        <v>0</v>
      </c>
      <c r="CH65" s="70">
        <f>'[2]Уточненный контингент 2020'!CD56</f>
        <v>0</v>
      </c>
      <c r="CI65" s="70">
        <f>'[2]Уточненный контингент 2020'!CE56</f>
        <v>0</v>
      </c>
      <c r="CJ65" s="70">
        <f>'[2]Уточненный контингент 2020'!CF56</f>
        <v>0</v>
      </c>
      <c r="CK65" s="70">
        <f>'[2]Уточненный контингент 2020'!CG56</f>
        <v>0</v>
      </c>
      <c r="CL65" s="70">
        <f>'[2]Уточненный контингент 2020'!CH56</f>
        <v>0</v>
      </c>
      <c r="CM65" s="70">
        <f>'[2]Уточненный контингент 2020'!CI56</f>
        <v>0</v>
      </c>
      <c r="CN65" s="70">
        <f>'[2]Уточненный контингент 2020'!CJ56</f>
        <v>0</v>
      </c>
      <c r="CO65" s="70">
        <f>'[2]Уточненный контингент 2020'!CK56</f>
        <v>0</v>
      </c>
      <c r="CP65" s="70">
        <f>'[2]Уточненный контингент 2020'!CL56</f>
        <v>0</v>
      </c>
      <c r="CQ65" s="70">
        <f>'[2]Уточненный контингент 2020'!CM56</f>
        <v>0</v>
      </c>
      <c r="CR65" s="70">
        <f>'[2]Уточненный контингент 2020'!CN56</f>
        <v>0</v>
      </c>
      <c r="CS65" s="70">
        <f t="shared" si="14"/>
        <v>0</v>
      </c>
      <c r="CT65" s="70">
        <f>'[2]Уточненный контингент 2020'!CO56</f>
        <v>0</v>
      </c>
      <c r="CU65" s="70">
        <f>'[2]Уточненный контингент 2020'!CP56</f>
        <v>0</v>
      </c>
      <c r="CV65" s="70">
        <f>'[2]Уточненный контингент 2020'!CQ56</f>
        <v>0</v>
      </c>
      <c r="CW65" s="70">
        <f>'[2]Уточненный контингент 2020'!CR56</f>
        <v>0</v>
      </c>
      <c r="CX65" s="70">
        <f>'[2]Уточненный контингент 2020'!CS56</f>
        <v>0</v>
      </c>
      <c r="CY65" s="70">
        <f t="shared" si="15"/>
        <v>59</v>
      </c>
      <c r="CZ65" s="70">
        <f t="shared" si="16"/>
        <v>0</v>
      </c>
      <c r="DA65" s="70">
        <f t="shared" si="17"/>
        <v>59</v>
      </c>
      <c r="DB65" s="70">
        <f t="shared" si="18"/>
        <v>28</v>
      </c>
      <c r="DC65" s="70">
        <f>'[2]Уточненный контингент 2020'!CU56</f>
        <v>12</v>
      </c>
      <c r="DD65" s="70">
        <f>'[2]Уточненный контингент 2020'!CV56</f>
        <v>0</v>
      </c>
      <c r="DE65" s="70">
        <f>'[2]Уточненный контингент 2020'!CW56</f>
        <v>0</v>
      </c>
      <c r="DF65" s="70">
        <f>'[2]Уточненный контингент 2020'!CX56</f>
        <v>0</v>
      </c>
      <c r="DG65" s="70">
        <f>'[2]Уточненный контингент 2020'!CY56</f>
        <v>0</v>
      </c>
      <c r="DH65" s="70">
        <f>'[2]Уточненный контингент 2020'!CZ56</f>
        <v>0</v>
      </c>
      <c r="DI65" s="70">
        <f>'[2]Уточненный контингент 2020'!DA56</f>
        <v>0</v>
      </c>
      <c r="DJ65" s="70">
        <f>'[2]Уточненный контингент 2020'!DB56</f>
        <v>0</v>
      </c>
      <c r="DK65" s="70">
        <f>'[2]Уточненный контингент 2020'!DC56</f>
        <v>0</v>
      </c>
      <c r="DL65" s="70">
        <f>'[2]Уточненный контингент 2020'!DD56</f>
        <v>0</v>
      </c>
      <c r="DM65" s="70">
        <f>'[2]Уточненный контингент 2020'!DE56</f>
        <v>0</v>
      </c>
      <c r="DN65" s="70">
        <f>'[2]Уточненный контингент 2020'!DF56</f>
        <v>13</v>
      </c>
      <c r="DO65" s="70">
        <f>'[2]Уточненный контингент 2020'!DG56</f>
        <v>0</v>
      </c>
      <c r="DP65" s="70">
        <f>'[2]Уточненный контингент 2020'!DH56</f>
        <v>0</v>
      </c>
      <c r="DQ65" s="70">
        <f>'[2]Уточненный контингент 2020'!DI56</f>
        <v>3</v>
      </c>
      <c r="DR65" s="70">
        <f>'[2]Уточненный контингент 2020'!DJ56</f>
        <v>0</v>
      </c>
      <c r="DS65" s="70">
        <f>'[2]Уточненный контингент 2020'!DK56</f>
        <v>0</v>
      </c>
      <c r="DT65" s="70">
        <f t="shared" si="19"/>
        <v>49</v>
      </c>
      <c r="DU65" s="70">
        <f>'[2]Уточненный контингент 2020'!DM56</f>
        <v>21</v>
      </c>
      <c r="DV65" s="70">
        <f>'[2]Уточненный контингент 2020'!DN56</f>
        <v>0</v>
      </c>
      <c r="DW65" s="70">
        <f>'[2]Уточненный контингент 2020'!DO56</f>
        <v>0</v>
      </c>
      <c r="DX65" s="70">
        <f>'[2]Уточненный контингент 2020'!DP56</f>
        <v>0</v>
      </c>
      <c r="DY65" s="70">
        <f>'[2]Уточненный контингент 2020'!DQ56</f>
        <v>0</v>
      </c>
      <c r="DZ65" s="70">
        <f>'[2]Уточненный контингент 2020'!DR56</f>
        <v>0</v>
      </c>
      <c r="EA65" s="70">
        <f>'[2]Уточненный контингент 2020'!DS56</f>
        <v>0</v>
      </c>
      <c r="EB65" s="70">
        <f>'[2]Уточненный контингент 2020'!DT56</f>
        <v>0</v>
      </c>
      <c r="EC65" s="70">
        <f>'[2]Уточненный контингент 2020'!DU56</f>
        <v>0</v>
      </c>
      <c r="ED65" s="70">
        <f>'[2]Уточненный контингент 2020'!DV56</f>
        <v>0</v>
      </c>
      <c r="EE65" s="70">
        <f>'[2]Уточненный контингент 2020'!DW56</f>
        <v>0</v>
      </c>
      <c r="EF65" s="70">
        <f>'[2]Уточненный контингент 2020'!DX56</f>
        <v>28</v>
      </c>
      <c r="EG65" s="70">
        <f>'[2]Уточненный контингент 2020'!DY56</f>
        <v>0</v>
      </c>
      <c r="EH65" s="70">
        <f>'[2]Уточненный контингент 2020'!DZ56</f>
        <v>0</v>
      </c>
      <c r="EI65" s="70">
        <f>'[2]Уточненный контингент 2020'!EA56</f>
        <v>0</v>
      </c>
      <c r="EJ65" s="70">
        <f>'[2]Уточненный контингент 2020'!EB56</f>
        <v>0</v>
      </c>
      <c r="EK65" s="70">
        <f>'[2]Уточненный контингент 2020'!EC56</f>
        <v>0</v>
      </c>
      <c r="EL65" s="68"/>
    </row>
    <row r="66" spans="1:142" s="71" customFormat="1" ht="15.75" hidden="1" x14ac:dyDescent="0.25">
      <c r="A66" s="112"/>
      <c r="B66" s="117" t="s">
        <v>297</v>
      </c>
      <c r="C66" s="120" t="s">
        <v>240</v>
      </c>
      <c r="D66" s="121">
        <f>'[2]Уточненный контингент 2020'!E57</f>
        <v>52</v>
      </c>
      <c r="E66" s="121">
        <f>'[2]Уточненный контингент 2020'!F57</f>
        <v>0</v>
      </c>
      <c r="F66" s="121">
        <f>'[2]Уточненный контингент 2020'!G57</f>
        <v>79</v>
      </c>
      <c r="G66" s="121">
        <f>'[2]Уточненный контингент 2020'!H57</f>
        <v>0</v>
      </c>
      <c r="H66" s="121">
        <f>'[2]Уточненный контингент 2020'!I57</f>
        <v>0</v>
      </c>
      <c r="I66" s="121">
        <f>'[2]Уточненный контингент 2020'!J57</f>
        <v>0</v>
      </c>
      <c r="J66" s="121">
        <f>'[2]Уточненный контингент 2020'!K57</f>
        <v>0</v>
      </c>
      <c r="K66" s="121">
        <f>'[2]Уточненный контингент 2020'!L57</f>
        <v>0</v>
      </c>
      <c r="L66" s="121">
        <f>'[2]Уточненный контингент 2020'!M57</f>
        <v>0</v>
      </c>
      <c r="M66" s="121">
        <f>'[2]Уточненный контингент 2020'!N57</f>
        <v>0</v>
      </c>
      <c r="N66" s="121">
        <f>'[2]Уточненный контингент 2020'!O57</f>
        <v>0</v>
      </c>
      <c r="O66" s="121">
        <f>'[2]Уточненный контингент 2020'!P57</f>
        <v>0</v>
      </c>
      <c r="P66" s="121">
        <f>'[2]Уточненный контингент 2020'!Q57</f>
        <v>0</v>
      </c>
      <c r="Q66" s="121">
        <f>'[2]Уточненный контингент 2020'!R57</f>
        <v>0</v>
      </c>
      <c r="R66" s="121">
        <f>'[2]Уточненный контингент 2020'!S57</f>
        <v>0</v>
      </c>
      <c r="S66" s="121">
        <f>'[2]Уточненный контингент 2020'!T57</f>
        <v>0</v>
      </c>
      <c r="T66" s="121">
        <f>'[2]Уточненный контингент 2020'!U57</f>
        <v>0</v>
      </c>
      <c r="U66" s="121">
        <f>'[2]Уточненный контингент 2020'!V57</f>
        <v>0</v>
      </c>
      <c r="V66" s="121">
        <f>'[2]Уточненный контингент 2020'!W57</f>
        <v>0</v>
      </c>
      <c r="W66" s="121">
        <f>'[2]Уточненный контингент 2020'!X57</f>
        <v>0</v>
      </c>
      <c r="X66" s="121">
        <f>'[2]Уточненный контингент 2020'!Y57</f>
        <v>0</v>
      </c>
      <c r="Y66" s="121">
        <f>'[2]Уточненный контингент 2020'!Z57</f>
        <v>0</v>
      </c>
      <c r="Z66" s="121">
        <f>'[2]Уточненный контингент 2020'!AA57</f>
        <v>0</v>
      </c>
      <c r="AA66" s="70">
        <f t="shared" si="9"/>
        <v>0</v>
      </c>
      <c r="AB66" s="121">
        <f>'[2]Уточненный контингент 2020'!AB57</f>
        <v>0</v>
      </c>
      <c r="AC66" s="121">
        <f>'[2]Уточненный контингент 2020'!AC57</f>
        <v>0</v>
      </c>
      <c r="AD66" s="121">
        <f>'[2]Уточненный контингент 2020'!AD57</f>
        <v>0</v>
      </c>
      <c r="AE66" s="121">
        <f>'[2]Уточненный контингент 2020'!AE57</f>
        <v>0</v>
      </c>
      <c r="AF66" s="121">
        <f>'[2]Уточненный контингент 2020'!AF57</f>
        <v>0</v>
      </c>
      <c r="AG66" s="121">
        <f>'[2]Уточненный контингент 2020'!AG57</f>
        <v>0</v>
      </c>
      <c r="AH66" s="121">
        <f>'[2]Уточненный контингент 2020'!AH57</f>
        <v>0</v>
      </c>
      <c r="AI66" s="121">
        <f>'[2]Уточненный контингент 2020'!AI57</f>
        <v>0</v>
      </c>
      <c r="AJ66" s="121">
        <f>'[2]Уточненный контингент 2020'!AJ57</f>
        <v>0</v>
      </c>
      <c r="AK66" s="70">
        <f t="shared" si="10"/>
        <v>0</v>
      </c>
      <c r="AL66" s="70">
        <f>'[2]Уточненный контингент 2020'!AK57</f>
        <v>0</v>
      </c>
      <c r="AM66" s="70">
        <f>'[2]Уточненный контингент 2020'!AL57</f>
        <v>0</v>
      </c>
      <c r="AN66" s="70">
        <f>'[2]Уточненный контингент 2020'!AM57</f>
        <v>0</v>
      </c>
      <c r="AO66" s="70">
        <f>'[2]Уточненный контингент 2020'!AN57</f>
        <v>0</v>
      </c>
      <c r="AP66" s="70">
        <f>'[2]Уточненный контингент 2020'!AO57</f>
        <v>0</v>
      </c>
      <c r="AQ66" s="70">
        <f>'[2]Уточненный контингент 2020'!AP57</f>
        <v>0</v>
      </c>
      <c r="AR66" s="70">
        <f>'[2]Уточненный контингент 2020'!AQ57</f>
        <v>0</v>
      </c>
      <c r="AS66" s="70">
        <f>'[2]Уточненный контингент 2020'!AR57</f>
        <v>0</v>
      </c>
      <c r="AT66" s="70">
        <f>'[2]Уточненный контингент 2020'!AS57</f>
        <v>0</v>
      </c>
      <c r="AU66" s="70">
        <f>'[2]Уточненный контингент 2020'!AT57</f>
        <v>0</v>
      </c>
      <c r="AV66" s="70">
        <f>'[2]Уточненный контингент 2020'!AU57</f>
        <v>0</v>
      </c>
      <c r="AW66" s="70">
        <f>'[2]Уточненный контингент 2020'!AV57</f>
        <v>0</v>
      </c>
      <c r="AX66" s="70">
        <f>'[2]Уточненный контингент 2020'!AW57</f>
        <v>0</v>
      </c>
      <c r="AY66" s="70">
        <f>'[2]Уточненный контингент 2020'!AX57</f>
        <v>0</v>
      </c>
      <c r="AZ66" s="70">
        <f>'[2]Уточненный контингент 2020'!AY57</f>
        <v>0</v>
      </c>
      <c r="BA66" s="70">
        <f>'[2]Уточненный контингент 2020'!AZ57</f>
        <v>0</v>
      </c>
      <c r="BB66" s="70">
        <f>'[2]Уточненный контингент 2020'!BA57</f>
        <v>0</v>
      </c>
      <c r="BC66" s="70">
        <f>'[2]Уточненный контингент 2020'!BB57</f>
        <v>0</v>
      </c>
      <c r="BD66" s="70">
        <f>'[2]Уточненный контингент 2020'!BC57</f>
        <v>0</v>
      </c>
      <c r="BE66" s="70">
        <f>'[2]Уточненный контингент 2020'!BD57</f>
        <v>0</v>
      </c>
      <c r="BF66" s="70">
        <f>'[2]Уточненный контингент 2020'!BE57</f>
        <v>0</v>
      </c>
      <c r="BG66" s="70">
        <f t="shared" si="11"/>
        <v>0</v>
      </c>
      <c r="BH66" s="70">
        <f>'[2]Уточненный контингент 2020'!BF57</f>
        <v>0</v>
      </c>
      <c r="BI66" s="70">
        <f>'[2]Уточненный контингент 2020'!BG57</f>
        <v>0</v>
      </c>
      <c r="BJ66" s="70">
        <f>'[2]Уточненный контингент 2020'!BH57</f>
        <v>0</v>
      </c>
      <c r="BK66" s="70">
        <f>'[2]Уточненный контингент 2020'!BI57</f>
        <v>0</v>
      </c>
      <c r="BL66" s="70">
        <f>'[2]Уточненный контингент 2020'!BJ57</f>
        <v>0</v>
      </c>
      <c r="BM66" s="70">
        <f>'[2]Уточненный контингент 2020'!BK57</f>
        <v>0</v>
      </c>
      <c r="BN66" s="70">
        <f>'[2]Уточненный контингент 2020'!BL57</f>
        <v>0</v>
      </c>
      <c r="BO66" s="70">
        <f>'[2]Уточненный контингент 2020'!BM57</f>
        <v>0</v>
      </c>
      <c r="BP66" s="70">
        <f t="shared" si="12"/>
        <v>0</v>
      </c>
      <c r="BQ66" s="70">
        <f>'[2]Уточненный контингент 2020'!BN57</f>
        <v>0</v>
      </c>
      <c r="BR66" s="70">
        <f>'[2]Уточненный контингент 2020'!BO57</f>
        <v>0</v>
      </c>
      <c r="BS66" s="70">
        <f>'[2]Уточненный контингент 2020'!BP57</f>
        <v>0</v>
      </c>
      <c r="BT66" s="70">
        <f>'[2]Уточненный контингент 2020'!BQ57</f>
        <v>0</v>
      </c>
      <c r="BU66" s="70">
        <f>'[2]Уточненный контингент 2020'!BR57</f>
        <v>0</v>
      </c>
      <c r="BV66" s="70">
        <f>'[2]Уточненный контингент 2020'!BS57</f>
        <v>0</v>
      </c>
      <c r="BW66" s="70">
        <f>'[2]Уточненный контингент 2020'!BT57</f>
        <v>0</v>
      </c>
      <c r="BX66" s="70">
        <f>'[2]Уточненный контингент 2020'!BU57</f>
        <v>0</v>
      </c>
      <c r="BY66" s="70">
        <f>'[2]Уточненный контингент 2020'!BV57</f>
        <v>0</v>
      </c>
      <c r="BZ66" s="70">
        <f>'[2]Уточненный контингент 2020'!BW57</f>
        <v>0</v>
      </c>
      <c r="CA66" s="70">
        <f>'[2]Уточненный контингент 2020'!BX57</f>
        <v>0</v>
      </c>
      <c r="CB66" s="70">
        <f>'[2]Уточненный контингент 2020'!BY57</f>
        <v>0</v>
      </c>
      <c r="CC66" s="70">
        <f>'[2]Уточненный контингент 2020'!BZ57</f>
        <v>0</v>
      </c>
      <c r="CD66" s="70">
        <f t="shared" si="13"/>
        <v>0</v>
      </c>
      <c r="CE66" s="70">
        <f>'[2]Уточненный контингент 2020'!CA57</f>
        <v>0</v>
      </c>
      <c r="CF66" s="70">
        <f>'[2]Уточненный контингент 2020'!CB57</f>
        <v>0</v>
      </c>
      <c r="CG66" s="70">
        <f>'[2]Уточненный контингент 2020'!CC57</f>
        <v>0</v>
      </c>
      <c r="CH66" s="70">
        <f>'[2]Уточненный контингент 2020'!CD57</f>
        <v>0</v>
      </c>
      <c r="CI66" s="70">
        <f>'[2]Уточненный контингент 2020'!CE57</f>
        <v>0</v>
      </c>
      <c r="CJ66" s="70">
        <f>'[2]Уточненный контингент 2020'!CF57</f>
        <v>0</v>
      </c>
      <c r="CK66" s="70">
        <f>'[2]Уточненный контингент 2020'!CG57</f>
        <v>0</v>
      </c>
      <c r="CL66" s="70">
        <f>'[2]Уточненный контингент 2020'!CH57</f>
        <v>0</v>
      </c>
      <c r="CM66" s="70">
        <f>'[2]Уточненный контингент 2020'!CI57</f>
        <v>0</v>
      </c>
      <c r="CN66" s="70">
        <f>'[2]Уточненный контингент 2020'!CJ57</f>
        <v>0</v>
      </c>
      <c r="CO66" s="70">
        <f>'[2]Уточненный контингент 2020'!CK57</f>
        <v>0</v>
      </c>
      <c r="CP66" s="70">
        <f>'[2]Уточненный контингент 2020'!CL57</f>
        <v>0</v>
      </c>
      <c r="CQ66" s="70">
        <f>'[2]Уточненный контингент 2020'!CM57</f>
        <v>0</v>
      </c>
      <c r="CR66" s="70">
        <f>'[2]Уточненный контингент 2020'!CN57</f>
        <v>0</v>
      </c>
      <c r="CS66" s="70">
        <f t="shared" si="14"/>
        <v>0</v>
      </c>
      <c r="CT66" s="70">
        <f>'[2]Уточненный контингент 2020'!CO57</f>
        <v>0</v>
      </c>
      <c r="CU66" s="70">
        <f>'[2]Уточненный контингент 2020'!CP57</f>
        <v>0</v>
      </c>
      <c r="CV66" s="70">
        <f>'[2]Уточненный контингент 2020'!CQ57</f>
        <v>0</v>
      </c>
      <c r="CW66" s="70">
        <f>'[2]Уточненный контингент 2020'!CR57</f>
        <v>0</v>
      </c>
      <c r="CX66" s="70">
        <f>'[2]Уточненный контингент 2020'!CS57</f>
        <v>0</v>
      </c>
      <c r="CY66" s="70">
        <f t="shared" si="15"/>
        <v>131</v>
      </c>
      <c r="CZ66" s="70">
        <f t="shared" si="16"/>
        <v>0</v>
      </c>
      <c r="DA66" s="70">
        <f t="shared" si="17"/>
        <v>131</v>
      </c>
      <c r="DB66" s="70">
        <f t="shared" si="18"/>
        <v>0</v>
      </c>
      <c r="DC66" s="70">
        <f>'[2]Уточненный контингент 2020'!CU57</f>
        <v>0</v>
      </c>
      <c r="DD66" s="70">
        <f>'[2]Уточненный контингент 2020'!CV57</f>
        <v>0</v>
      </c>
      <c r="DE66" s="70">
        <f>'[2]Уточненный контингент 2020'!CW57</f>
        <v>0</v>
      </c>
      <c r="DF66" s="70">
        <f>'[2]Уточненный контингент 2020'!CX57</f>
        <v>0</v>
      </c>
      <c r="DG66" s="70">
        <f>'[2]Уточненный контингент 2020'!CY57</f>
        <v>0</v>
      </c>
      <c r="DH66" s="70">
        <f>'[2]Уточненный контингент 2020'!CZ57</f>
        <v>0</v>
      </c>
      <c r="DI66" s="70">
        <f>'[2]Уточненный контингент 2020'!DA57</f>
        <v>0</v>
      </c>
      <c r="DJ66" s="70">
        <f>'[2]Уточненный контингент 2020'!DB57</f>
        <v>0</v>
      </c>
      <c r="DK66" s="70">
        <f>'[2]Уточненный контингент 2020'!DC57</f>
        <v>0</v>
      </c>
      <c r="DL66" s="70">
        <f>'[2]Уточненный контингент 2020'!DD57</f>
        <v>0</v>
      </c>
      <c r="DM66" s="70">
        <f>'[2]Уточненный контингент 2020'!DE57</f>
        <v>0</v>
      </c>
      <c r="DN66" s="70">
        <f>'[2]Уточненный контингент 2020'!DF57</f>
        <v>0</v>
      </c>
      <c r="DO66" s="70">
        <f>'[2]Уточненный контингент 2020'!DG57</f>
        <v>0</v>
      </c>
      <c r="DP66" s="70">
        <f>'[2]Уточненный контингент 2020'!DH57</f>
        <v>0</v>
      </c>
      <c r="DQ66" s="70">
        <f>'[2]Уточненный контингент 2020'!DI57</f>
        <v>0</v>
      </c>
      <c r="DR66" s="70">
        <f>'[2]Уточненный контингент 2020'!DJ57</f>
        <v>0</v>
      </c>
      <c r="DS66" s="70">
        <f>'[2]Уточненный контингент 2020'!DK57</f>
        <v>0</v>
      </c>
      <c r="DT66" s="70">
        <f t="shared" si="19"/>
        <v>15</v>
      </c>
      <c r="DU66" s="70">
        <f>'[2]Уточненный контингент 2020'!DM57</f>
        <v>15</v>
      </c>
      <c r="DV66" s="70">
        <f>'[2]Уточненный контингент 2020'!DN57</f>
        <v>0</v>
      </c>
      <c r="DW66" s="70">
        <f>'[2]Уточненный контингент 2020'!DO57</f>
        <v>0</v>
      </c>
      <c r="DX66" s="70">
        <f>'[2]Уточненный контингент 2020'!DP57</f>
        <v>0</v>
      </c>
      <c r="DY66" s="70">
        <f>'[2]Уточненный контингент 2020'!DQ57</f>
        <v>0</v>
      </c>
      <c r="DZ66" s="70">
        <f>'[2]Уточненный контингент 2020'!DR57</f>
        <v>0</v>
      </c>
      <c r="EA66" s="70">
        <f>'[2]Уточненный контингент 2020'!DS57</f>
        <v>0</v>
      </c>
      <c r="EB66" s="70">
        <f>'[2]Уточненный контингент 2020'!DT57</f>
        <v>0</v>
      </c>
      <c r="EC66" s="70">
        <f>'[2]Уточненный контингент 2020'!DU57</f>
        <v>0</v>
      </c>
      <c r="ED66" s="70">
        <f>'[2]Уточненный контингент 2020'!DV57</f>
        <v>0</v>
      </c>
      <c r="EE66" s="70">
        <f>'[2]Уточненный контингент 2020'!DW57</f>
        <v>0</v>
      </c>
      <c r="EF66" s="70">
        <f>'[2]Уточненный контингент 2020'!DX57</f>
        <v>0</v>
      </c>
      <c r="EG66" s="70">
        <f>'[2]Уточненный контингент 2020'!DY57</f>
        <v>0</v>
      </c>
      <c r="EH66" s="70">
        <f>'[2]Уточненный контингент 2020'!DZ57</f>
        <v>0</v>
      </c>
      <c r="EI66" s="70">
        <f>'[2]Уточненный контингент 2020'!EA57</f>
        <v>0</v>
      </c>
      <c r="EJ66" s="70">
        <f>'[2]Уточненный контингент 2020'!EB57</f>
        <v>0</v>
      </c>
      <c r="EK66" s="70">
        <f>'[2]Уточненный контингент 2020'!EC57</f>
        <v>0</v>
      </c>
      <c r="EL66" s="68"/>
    </row>
    <row r="67" spans="1:142" s="71" customFormat="1" ht="15.75" hidden="1" x14ac:dyDescent="0.25">
      <c r="A67" s="112"/>
      <c r="B67" s="117" t="s">
        <v>298</v>
      </c>
      <c r="C67" s="120" t="s">
        <v>240</v>
      </c>
      <c r="D67" s="121">
        <f>'[2]Уточненный контингент 2020'!E58</f>
        <v>53</v>
      </c>
      <c r="E67" s="121">
        <f>'[2]Уточненный контингент 2020'!F58</f>
        <v>0</v>
      </c>
      <c r="F67" s="121">
        <f>'[2]Уточненный контингент 2020'!G58</f>
        <v>55</v>
      </c>
      <c r="G67" s="121">
        <f>'[2]Уточненный контингент 2020'!H58</f>
        <v>0</v>
      </c>
      <c r="H67" s="121">
        <f>'[2]Уточненный контингент 2020'!I58</f>
        <v>18</v>
      </c>
      <c r="I67" s="121">
        <f>'[2]Уточненный контингент 2020'!J58</f>
        <v>0</v>
      </c>
      <c r="J67" s="121">
        <f>'[2]Уточненный контингент 2020'!K58</f>
        <v>0</v>
      </c>
      <c r="K67" s="121">
        <f>'[2]Уточненный контингент 2020'!L58</f>
        <v>0</v>
      </c>
      <c r="L67" s="121">
        <f>'[2]Уточненный контингент 2020'!M58</f>
        <v>0</v>
      </c>
      <c r="M67" s="121">
        <f>'[2]Уточненный контингент 2020'!N58</f>
        <v>0</v>
      </c>
      <c r="N67" s="121">
        <f>'[2]Уточненный контингент 2020'!O58</f>
        <v>0</v>
      </c>
      <c r="O67" s="121">
        <f>'[2]Уточненный контингент 2020'!P58</f>
        <v>0</v>
      </c>
      <c r="P67" s="121">
        <f>'[2]Уточненный контингент 2020'!Q58</f>
        <v>0</v>
      </c>
      <c r="Q67" s="121">
        <f>'[2]Уточненный контингент 2020'!R58</f>
        <v>0</v>
      </c>
      <c r="R67" s="121">
        <f>'[2]Уточненный контингент 2020'!S58</f>
        <v>0</v>
      </c>
      <c r="S67" s="121">
        <f>'[2]Уточненный контингент 2020'!T58</f>
        <v>0</v>
      </c>
      <c r="T67" s="121">
        <f>'[2]Уточненный контингент 2020'!U58</f>
        <v>0</v>
      </c>
      <c r="U67" s="121">
        <f>'[2]Уточненный контингент 2020'!V58</f>
        <v>0</v>
      </c>
      <c r="V67" s="121">
        <f>'[2]Уточненный контингент 2020'!W58</f>
        <v>0</v>
      </c>
      <c r="W67" s="121">
        <f>'[2]Уточненный контингент 2020'!X58</f>
        <v>0</v>
      </c>
      <c r="X67" s="121">
        <f>'[2]Уточненный контингент 2020'!Y58</f>
        <v>0</v>
      </c>
      <c r="Y67" s="121">
        <f>'[2]Уточненный контингент 2020'!Z58</f>
        <v>0</v>
      </c>
      <c r="Z67" s="121">
        <f>'[2]Уточненный контингент 2020'!AA58</f>
        <v>0</v>
      </c>
      <c r="AA67" s="70">
        <f t="shared" si="9"/>
        <v>0</v>
      </c>
      <c r="AB67" s="121">
        <f>'[2]Уточненный контингент 2020'!AB58</f>
        <v>0</v>
      </c>
      <c r="AC67" s="121">
        <f>'[2]Уточненный контингент 2020'!AC58</f>
        <v>0</v>
      </c>
      <c r="AD67" s="121">
        <f>'[2]Уточненный контингент 2020'!AD58</f>
        <v>0</v>
      </c>
      <c r="AE67" s="121">
        <f>'[2]Уточненный контингент 2020'!AE58</f>
        <v>0</v>
      </c>
      <c r="AF67" s="121">
        <f>'[2]Уточненный контингент 2020'!AF58</f>
        <v>0</v>
      </c>
      <c r="AG67" s="121">
        <f>'[2]Уточненный контингент 2020'!AG58</f>
        <v>0</v>
      </c>
      <c r="AH67" s="121">
        <f>'[2]Уточненный контингент 2020'!AH58</f>
        <v>0</v>
      </c>
      <c r="AI67" s="121">
        <f>'[2]Уточненный контингент 2020'!AI58</f>
        <v>0</v>
      </c>
      <c r="AJ67" s="121">
        <f>'[2]Уточненный контингент 2020'!AJ58</f>
        <v>0</v>
      </c>
      <c r="AK67" s="70">
        <f t="shared" si="10"/>
        <v>0</v>
      </c>
      <c r="AL67" s="70">
        <f>'[2]Уточненный контингент 2020'!AK58</f>
        <v>0</v>
      </c>
      <c r="AM67" s="70">
        <f>'[2]Уточненный контингент 2020'!AL58</f>
        <v>0</v>
      </c>
      <c r="AN67" s="70">
        <f>'[2]Уточненный контингент 2020'!AM58</f>
        <v>0</v>
      </c>
      <c r="AO67" s="70">
        <f>'[2]Уточненный контингент 2020'!AN58</f>
        <v>0</v>
      </c>
      <c r="AP67" s="70">
        <f>'[2]Уточненный контингент 2020'!AO58</f>
        <v>0</v>
      </c>
      <c r="AQ67" s="70">
        <f>'[2]Уточненный контингент 2020'!AP58</f>
        <v>0</v>
      </c>
      <c r="AR67" s="70">
        <f>'[2]Уточненный контингент 2020'!AQ58</f>
        <v>0</v>
      </c>
      <c r="AS67" s="70">
        <f>'[2]Уточненный контингент 2020'!AR58</f>
        <v>0</v>
      </c>
      <c r="AT67" s="70">
        <f>'[2]Уточненный контингент 2020'!AS58</f>
        <v>0</v>
      </c>
      <c r="AU67" s="70">
        <f>'[2]Уточненный контингент 2020'!AT58</f>
        <v>0</v>
      </c>
      <c r="AV67" s="70">
        <f>'[2]Уточненный контингент 2020'!AU58</f>
        <v>0</v>
      </c>
      <c r="AW67" s="70">
        <f>'[2]Уточненный контингент 2020'!AV58</f>
        <v>0</v>
      </c>
      <c r="AX67" s="70">
        <f>'[2]Уточненный контингент 2020'!AW58</f>
        <v>0</v>
      </c>
      <c r="AY67" s="70">
        <f>'[2]Уточненный контингент 2020'!AX58</f>
        <v>0</v>
      </c>
      <c r="AZ67" s="70">
        <f>'[2]Уточненный контингент 2020'!AY58</f>
        <v>0</v>
      </c>
      <c r="BA67" s="70">
        <f>'[2]Уточненный контингент 2020'!AZ58</f>
        <v>0</v>
      </c>
      <c r="BB67" s="70">
        <f>'[2]Уточненный контингент 2020'!BA58</f>
        <v>0</v>
      </c>
      <c r="BC67" s="70">
        <f>'[2]Уточненный контингент 2020'!BB58</f>
        <v>0</v>
      </c>
      <c r="BD67" s="70">
        <f>'[2]Уточненный контингент 2020'!BC58</f>
        <v>0</v>
      </c>
      <c r="BE67" s="70">
        <f>'[2]Уточненный контингент 2020'!BD58</f>
        <v>0</v>
      </c>
      <c r="BF67" s="70">
        <f>'[2]Уточненный контингент 2020'!BE58</f>
        <v>0</v>
      </c>
      <c r="BG67" s="70">
        <f t="shared" si="11"/>
        <v>0</v>
      </c>
      <c r="BH67" s="70">
        <f>'[2]Уточненный контингент 2020'!BF58</f>
        <v>0</v>
      </c>
      <c r="BI67" s="70">
        <f>'[2]Уточненный контингент 2020'!BG58</f>
        <v>0</v>
      </c>
      <c r="BJ67" s="70">
        <f>'[2]Уточненный контингент 2020'!BH58</f>
        <v>0</v>
      </c>
      <c r="BK67" s="70">
        <f>'[2]Уточненный контингент 2020'!BI58</f>
        <v>0</v>
      </c>
      <c r="BL67" s="70">
        <f>'[2]Уточненный контингент 2020'!BJ58</f>
        <v>0</v>
      </c>
      <c r="BM67" s="70">
        <f>'[2]Уточненный контингент 2020'!BK58</f>
        <v>0</v>
      </c>
      <c r="BN67" s="70">
        <f>'[2]Уточненный контингент 2020'!BL58</f>
        <v>0</v>
      </c>
      <c r="BO67" s="70">
        <f>'[2]Уточненный контингент 2020'!BM58</f>
        <v>0</v>
      </c>
      <c r="BP67" s="70">
        <f t="shared" si="12"/>
        <v>0</v>
      </c>
      <c r="BQ67" s="70">
        <f>'[2]Уточненный контингент 2020'!BN58</f>
        <v>0</v>
      </c>
      <c r="BR67" s="70">
        <f>'[2]Уточненный контингент 2020'!BO58</f>
        <v>0</v>
      </c>
      <c r="BS67" s="70">
        <f>'[2]Уточненный контингент 2020'!BP58</f>
        <v>0</v>
      </c>
      <c r="BT67" s="70">
        <f>'[2]Уточненный контингент 2020'!BQ58</f>
        <v>0</v>
      </c>
      <c r="BU67" s="70">
        <f>'[2]Уточненный контингент 2020'!BR58</f>
        <v>0</v>
      </c>
      <c r="BV67" s="70">
        <f>'[2]Уточненный контингент 2020'!BS58</f>
        <v>0</v>
      </c>
      <c r="BW67" s="70">
        <f>'[2]Уточненный контингент 2020'!BT58</f>
        <v>0</v>
      </c>
      <c r="BX67" s="70">
        <f>'[2]Уточненный контингент 2020'!BU58</f>
        <v>0</v>
      </c>
      <c r="BY67" s="70">
        <f>'[2]Уточненный контингент 2020'!BV58</f>
        <v>0</v>
      </c>
      <c r="BZ67" s="70">
        <f>'[2]Уточненный контингент 2020'!BW58</f>
        <v>0</v>
      </c>
      <c r="CA67" s="70">
        <f>'[2]Уточненный контингент 2020'!BX58</f>
        <v>0</v>
      </c>
      <c r="CB67" s="70">
        <f>'[2]Уточненный контингент 2020'!BY58</f>
        <v>0</v>
      </c>
      <c r="CC67" s="70">
        <f>'[2]Уточненный контингент 2020'!BZ58</f>
        <v>0</v>
      </c>
      <c r="CD67" s="70">
        <f t="shared" si="13"/>
        <v>0</v>
      </c>
      <c r="CE67" s="70">
        <f>'[2]Уточненный контингент 2020'!CA58</f>
        <v>0</v>
      </c>
      <c r="CF67" s="70">
        <f>'[2]Уточненный контингент 2020'!CB58</f>
        <v>0</v>
      </c>
      <c r="CG67" s="70">
        <f>'[2]Уточненный контингент 2020'!CC58</f>
        <v>0</v>
      </c>
      <c r="CH67" s="70">
        <f>'[2]Уточненный контингент 2020'!CD58</f>
        <v>0</v>
      </c>
      <c r="CI67" s="70">
        <f>'[2]Уточненный контингент 2020'!CE58</f>
        <v>0</v>
      </c>
      <c r="CJ67" s="70">
        <f>'[2]Уточненный контингент 2020'!CF58</f>
        <v>0</v>
      </c>
      <c r="CK67" s="70">
        <f>'[2]Уточненный контингент 2020'!CG58</f>
        <v>0</v>
      </c>
      <c r="CL67" s="70">
        <f>'[2]Уточненный контингент 2020'!CH58</f>
        <v>0</v>
      </c>
      <c r="CM67" s="70">
        <f>'[2]Уточненный контингент 2020'!CI58</f>
        <v>0</v>
      </c>
      <c r="CN67" s="70">
        <f>'[2]Уточненный контингент 2020'!CJ58</f>
        <v>0</v>
      </c>
      <c r="CO67" s="70">
        <f>'[2]Уточненный контингент 2020'!CK58</f>
        <v>0</v>
      </c>
      <c r="CP67" s="70">
        <f>'[2]Уточненный контингент 2020'!CL58</f>
        <v>0</v>
      </c>
      <c r="CQ67" s="70">
        <f>'[2]Уточненный контингент 2020'!CM58</f>
        <v>0</v>
      </c>
      <c r="CR67" s="70">
        <f>'[2]Уточненный контингент 2020'!CN58</f>
        <v>0</v>
      </c>
      <c r="CS67" s="70">
        <f t="shared" si="14"/>
        <v>0</v>
      </c>
      <c r="CT67" s="70">
        <f>'[2]Уточненный контингент 2020'!CO58</f>
        <v>0</v>
      </c>
      <c r="CU67" s="70">
        <f>'[2]Уточненный контингент 2020'!CP58</f>
        <v>0</v>
      </c>
      <c r="CV67" s="70">
        <f>'[2]Уточненный контингент 2020'!CQ58</f>
        <v>0</v>
      </c>
      <c r="CW67" s="70">
        <f>'[2]Уточненный контингент 2020'!CR58</f>
        <v>0</v>
      </c>
      <c r="CX67" s="70">
        <f>'[2]Уточненный контингент 2020'!CS58</f>
        <v>0</v>
      </c>
      <c r="CY67" s="70">
        <f t="shared" si="15"/>
        <v>126</v>
      </c>
      <c r="CZ67" s="70">
        <f t="shared" si="16"/>
        <v>0</v>
      </c>
      <c r="DA67" s="70">
        <f t="shared" si="17"/>
        <v>126</v>
      </c>
      <c r="DB67" s="70">
        <f t="shared" si="18"/>
        <v>0</v>
      </c>
      <c r="DC67" s="70">
        <f>'[2]Уточненный контингент 2020'!CU58</f>
        <v>0</v>
      </c>
      <c r="DD67" s="70">
        <f>'[2]Уточненный контингент 2020'!CV58</f>
        <v>0</v>
      </c>
      <c r="DE67" s="70">
        <f>'[2]Уточненный контингент 2020'!CW58</f>
        <v>0</v>
      </c>
      <c r="DF67" s="70">
        <f>'[2]Уточненный контингент 2020'!CX58</f>
        <v>0</v>
      </c>
      <c r="DG67" s="70">
        <f>'[2]Уточненный контингент 2020'!CY58</f>
        <v>0</v>
      </c>
      <c r="DH67" s="70">
        <f>'[2]Уточненный контингент 2020'!CZ58</f>
        <v>0</v>
      </c>
      <c r="DI67" s="70">
        <f>'[2]Уточненный контингент 2020'!DA58</f>
        <v>0</v>
      </c>
      <c r="DJ67" s="70">
        <f>'[2]Уточненный контингент 2020'!DB58</f>
        <v>0</v>
      </c>
      <c r="DK67" s="70">
        <f>'[2]Уточненный контингент 2020'!DC58</f>
        <v>0</v>
      </c>
      <c r="DL67" s="70">
        <f>'[2]Уточненный контингент 2020'!DD58</f>
        <v>0</v>
      </c>
      <c r="DM67" s="70">
        <f>'[2]Уточненный контингент 2020'!DE58</f>
        <v>0</v>
      </c>
      <c r="DN67" s="70">
        <f>'[2]Уточненный контингент 2020'!DF58</f>
        <v>0</v>
      </c>
      <c r="DO67" s="70">
        <f>'[2]Уточненный контингент 2020'!DG58</f>
        <v>0</v>
      </c>
      <c r="DP67" s="70">
        <f>'[2]Уточненный контингент 2020'!DH58</f>
        <v>0</v>
      </c>
      <c r="DQ67" s="70">
        <f>'[2]Уточненный контингент 2020'!DI58</f>
        <v>0</v>
      </c>
      <c r="DR67" s="70">
        <f>'[2]Уточненный контингент 2020'!DJ58</f>
        <v>0</v>
      </c>
      <c r="DS67" s="70">
        <f>'[2]Уточненный контингент 2020'!DK58</f>
        <v>0</v>
      </c>
      <c r="DT67" s="70">
        <f t="shared" si="19"/>
        <v>20</v>
      </c>
      <c r="DU67" s="70">
        <v>20</v>
      </c>
      <c r="DV67" s="70">
        <f>'[2]Уточненный контингент 2020'!DN58</f>
        <v>0</v>
      </c>
      <c r="DW67" s="70">
        <f>'[2]Уточненный контингент 2020'!DO58</f>
        <v>0</v>
      </c>
      <c r="DX67" s="70">
        <f>'[2]Уточненный контингент 2020'!DP58</f>
        <v>0</v>
      </c>
      <c r="DY67" s="70">
        <f>'[2]Уточненный контингент 2020'!DQ58</f>
        <v>0</v>
      </c>
      <c r="DZ67" s="70">
        <f>'[2]Уточненный контингент 2020'!DR58</f>
        <v>0</v>
      </c>
      <c r="EA67" s="70">
        <f>'[2]Уточненный контингент 2020'!DS58</f>
        <v>0</v>
      </c>
      <c r="EB67" s="70">
        <f>'[2]Уточненный контингент 2020'!DT58</f>
        <v>0</v>
      </c>
      <c r="EC67" s="70">
        <f>'[2]Уточненный контингент 2020'!DU58</f>
        <v>0</v>
      </c>
      <c r="ED67" s="70">
        <f>'[2]Уточненный контингент 2020'!DV58</f>
        <v>0</v>
      </c>
      <c r="EE67" s="70">
        <f>'[2]Уточненный контингент 2020'!DW58</f>
        <v>0</v>
      </c>
      <c r="EF67" s="70">
        <v>0</v>
      </c>
      <c r="EG67" s="70">
        <f>'[2]Уточненный контингент 2020'!DY58</f>
        <v>0</v>
      </c>
      <c r="EH67" s="70">
        <f>'[2]Уточненный контингент 2020'!DZ58</f>
        <v>0</v>
      </c>
      <c r="EI67" s="70">
        <f>'[2]Уточненный контингент 2020'!EA58</f>
        <v>0</v>
      </c>
      <c r="EJ67" s="70">
        <f>'[2]Уточненный контингент 2020'!EB58</f>
        <v>0</v>
      </c>
      <c r="EK67" s="70">
        <f>'[2]Уточненный контингент 2020'!EC58</f>
        <v>0</v>
      </c>
      <c r="EL67" s="68"/>
    </row>
    <row r="68" spans="1:142" s="71" customFormat="1" ht="15.75" hidden="1" x14ac:dyDescent="0.25">
      <c r="A68" s="84"/>
      <c r="B68" s="116" t="s">
        <v>67</v>
      </c>
      <c r="C68" s="119"/>
      <c r="D68" s="172"/>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68"/>
    </row>
    <row r="69" spans="1:142" s="71" customFormat="1" ht="15.75" hidden="1" x14ac:dyDescent="0.25">
      <c r="A69" s="84"/>
      <c r="B69" s="116" t="s">
        <v>68</v>
      </c>
      <c r="C69" s="119"/>
      <c r="D69" s="172">
        <f>SUM(D70)</f>
        <v>31</v>
      </c>
      <c r="E69" s="172">
        <f t="shared" ref="E69:BP69" si="38">SUM(E70)</f>
        <v>0</v>
      </c>
      <c r="F69" s="172">
        <f t="shared" si="38"/>
        <v>43</v>
      </c>
      <c r="G69" s="172">
        <f t="shared" si="38"/>
        <v>0</v>
      </c>
      <c r="H69" s="172">
        <f t="shared" si="38"/>
        <v>0</v>
      </c>
      <c r="I69" s="172">
        <f t="shared" si="38"/>
        <v>20</v>
      </c>
      <c r="J69" s="172">
        <f t="shared" si="38"/>
        <v>0</v>
      </c>
      <c r="K69" s="172">
        <f t="shared" si="38"/>
        <v>0</v>
      </c>
      <c r="L69" s="172">
        <f t="shared" si="38"/>
        <v>0</v>
      </c>
      <c r="M69" s="172">
        <f t="shared" si="38"/>
        <v>0</v>
      </c>
      <c r="N69" s="172">
        <f t="shared" si="38"/>
        <v>0</v>
      </c>
      <c r="O69" s="172">
        <f t="shared" si="38"/>
        <v>0</v>
      </c>
      <c r="P69" s="172">
        <f t="shared" si="38"/>
        <v>0</v>
      </c>
      <c r="Q69" s="172">
        <f t="shared" si="38"/>
        <v>0</v>
      </c>
      <c r="R69" s="172">
        <f t="shared" si="38"/>
        <v>0</v>
      </c>
      <c r="S69" s="172">
        <f t="shared" si="38"/>
        <v>0</v>
      </c>
      <c r="T69" s="172">
        <f t="shared" si="38"/>
        <v>0</v>
      </c>
      <c r="U69" s="172">
        <f t="shared" si="38"/>
        <v>0</v>
      </c>
      <c r="V69" s="172">
        <f t="shared" si="38"/>
        <v>0</v>
      </c>
      <c r="W69" s="172">
        <f t="shared" si="38"/>
        <v>0</v>
      </c>
      <c r="X69" s="172">
        <f t="shared" si="38"/>
        <v>1</v>
      </c>
      <c r="Y69" s="172">
        <f t="shared" si="38"/>
        <v>0</v>
      </c>
      <c r="Z69" s="172">
        <f t="shared" si="38"/>
        <v>0</v>
      </c>
      <c r="AA69" s="172">
        <f t="shared" si="38"/>
        <v>1</v>
      </c>
      <c r="AB69" s="172">
        <f t="shared" si="38"/>
        <v>0</v>
      </c>
      <c r="AC69" s="172">
        <f t="shared" si="38"/>
        <v>0</v>
      </c>
      <c r="AD69" s="172">
        <f t="shared" si="38"/>
        <v>0</v>
      </c>
      <c r="AE69" s="172">
        <f t="shared" si="38"/>
        <v>0</v>
      </c>
      <c r="AF69" s="172">
        <f t="shared" si="38"/>
        <v>0</v>
      </c>
      <c r="AG69" s="172">
        <f t="shared" si="38"/>
        <v>0</v>
      </c>
      <c r="AH69" s="172">
        <f t="shared" si="38"/>
        <v>0</v>
      </c>
      <c r="AI69" s="172">
        <f t="shared" si="38"/>
        <v>0</v>
      </c>
      <c r="AJ69" s="172">
        <f t="shared" si="38"/>
        <v>0</v>
      </c>
      <c r="AK69" s="172">
        <f t="shared" si="38"/>
        <v>0</v>
      </c>
      <c r="AL69" s="172">
        <f t="shared" si="38"/>
        <v>1</v>
      </c>
      <c r="AM69" s="172">
        <f t="shared" si="38"/>
        <v>0</v>
      </c>
      <c r="AN69" s="172">
        <f t="shared" si="38"/>
        <v>0</v>
      </c>
      <c r="AO69" s="172">
        <f t="shared" si="38"/>
        <v>0</v>
      </c>
      <c r="AP69" s="172">
        <f t="shared" si="38"/>
        <v>0</v>
      </c>
      <c r="AQ69" s="172">
        <f t="shared" si="38"/>
        <v>0</v>
      </c>
      <c r="AR69" s="172">
        <f t="shared" si="38"/>
        <v>0</v>
      </c>
      <c r="AS69" s="172">
        <f t="shared" si="38"/>
        <v>0</v>
      </c>
      <c r="AT69" s="172">
        <f t="shared" si="38"/>
        <v>0</v>
      </c>
      <c r="AU69" s="172">
        <f t="shared" si="38"/>
        <v>0</v>
      </c>
      <c r="AV69" s="172">
        <f t="shared" si="38"/>
        <v>0</v>
      </c>
      <c r="AW69" s="172">
        <f t="shared" si="38"/>
        <v>0</v>
      </c>
      <c r="AX69" s="172">
        <f t="shared" si="38"/>
        <v>0</v>
      </c>
      <c r="AY69" s="172">
        <f t="shared" si="38"/>
        <v>0</v>
      </c>
      <c r="AZ69" s="172">
        <f t="shared" si="38"/>
        <v>0</v>
      </c>
      <c r="BA69" s="172">
        <f t="shared" si="38"/>
        <v>0</v>
      </c>
      <c r="BB69" s="172">
        <f t="shared" si="38"/>
        <v>0</v>
      </c>
      <c r="BC69" s="172">
        <f t="shared" si="38"/>
        <v>0</v>
      </c>
      <c r="BD69" s="172">
        <f t="shared" si="38"/>
        <v>0</v>
      </c>
      <c r="BE69" s="172">
        <f t="shared" si="38"/>
        <v>0</v>
      </c>
      <c r="BF69" s="172">
        <f t="shared" si="38"/>
        <v>0</v>
      </c>
      <c r="BG69" s="172">
        <f t="shared" si="38"/>
        <v>0</v>
      </c>
      <c r="BH69" s="172">
        <f t="shared" si="38"/>
        <v>0</v>
      </c>
      <c r="BI69" s="172">
        <f t="shared" si="38"/>
        <v>0</v>
      </c>
      <c r="BJ69" s="172">
        <f t="shared" si="38"/>
        <v>0</v>
      </c>
      <c r="BK69" s="172">
        <f t="shared" si="38"/>
        <v>0</v>
      </c>
      <c r="BL69" s="172">
        <f t="shared" si="38"/>
        <v>22</v>
      </c>
      <c r="BM69" s="172">
        <f t="shared" si="38"/>
        <v>0</v>
      </c>
      <c r="BN69" s="172">
        <f t="shared" si="38"/>
        <v>0</v>
      </c>
      <c r="BO69" s="172">
        <f t="shared" si="38"/>
        <v>0</v>
      </c>
      <c r="BP69" s="172">
        <f t="shared" si="38"/>
        <v>0</v>
      </c>
      <c r="BQ69" s="172">
        <f t="shared" ref="BQ69:EB69" si="39">SUM(BQ70)</f>
        <v>0</v>
      </c>
      <c r="BR69" s="172">
        <f t="shared" si="39"/>
        <v>0</v>
      </c>
      <c r="BS69" s="172">
        <f t="shared" si="39"/>
        <v>0</v>
      </c>
      <c r="BT69" s="172">
        <f t="shared" si="39"/>
        <v>0</v>
      </c>
      <c r="BU69" s="172">
        <f t="shared" si="39"/>
        <v>0</v>
      </c>
      <c r="BV69" s="172">
        <f t="shared" si="39"/>
        <v>0</v>
      </c>
      <c r="BW69" s="172">
        <f t="shared" si="39"/>
        <v>0</v>
      </c>
      <c r="BX69" s="172">
        <f t="shared" si="39"/>
        <v>0</v>
      </c>
      <c r="BY69" s="172">
        <f t="shared" si="39"/>
        <v>0</v>
      </c>
      <c r="BZ69" s="172">
        <f t="shared" si="39"/>
        <v>2</v>
      </c>
      <c r="CA69" s="172">
        <f t="shared" si="39"/>
        <v>9</v>
      </c>
      <c r="CB69" s="172">
        <f t="shared" si="39"/>
        <v>0</v>
      </c>
      <c r="CC69" s="172">
        <f t="shared" si="39"/>
        <v>0</v>
      </c>
      <c r="CD69" s="172">
        <f t="shared" si="39"/>
        <v>0</v>
      </c>
      <c r="CE69" s="172">
        <f t="shared" si="39"/>
        <v>0</v>
      </c>
      <c r="CF69" s="172">
        <f t="shared" si="39"/>
        <v>0</v>
      </c>
      <c r="CG69" s="172">
        <f t="shared" si="39"/>
        <v>0</v>
      </c>
      <c r="CH69" s="172">
        <f t="shared" si="39"/>
        <v>0</v>
      </c>
      <c r="CI69" s="172">
        <f t="shared" si="39"/>
        <v>0</v>
      </c>
      <c r="CJ69" s="172">
        <f t="shared" si="39"/>
        <v>0</v>
      </c>
      <c r="CK69" s="172">
        <f t="shared" si="39"/>
        <v>0</v>
      </c>
      <c r="CL69" s="172">
        <f t="shared" si="39"/>
        <v>0</v>
      </c>
      <c r="CM69" s="172">
        <f t="shared" si="39"/>
        <v>0</v>
      </c>
      <c r="CN69" s="172">
        <f t="shared" si="39"/>
        <v>0</v>
      </c>
      <c r="CO69" s="172">
        <f t="shared" si="39"/>
        <v>0</v>
      </c>
      <c r="CP69" s="172">
        <f t="shared" si="39"/>
        <v>0</v>
      </c>
      <c r="CQ69" s="172">
        <f t="shared" si="39"/>
        <v>0</v>
      </c>
      <c r="CR69" s="172">
        <f t="shared" si="39"/>
        <v>0</v>
      </c>
      <c r="CS69" s="172">
        <f t="shared" si="39"/>
        <v>0</v>
      </c>
      <c r="CT69" s="172">
        <f t="shared" si="39"/>
        <v>0</v>
      </c>
      <c r="CU69" s="172">
        <f t="shared" si="39"/>
        <v>0</v>
      </c>
      <c r="CV69" s="172">
        <f t="shared" si="39"/>
        <v>0</v>
      </c>
      <c r="CW69" s="172">
        <f t="shared" si="39"/>
        <v>0</v>
      </c>
      <c r="CX69" s="172">
        <f t="shared" si="39"/>
        <v>0</v>
      </c>
      <c r="CY69" s="172">
        <f t="shared" si="39"/>
        <v>129</v>
      </c>
      <c r="CZ69" s="172">
        <f t="shared" si="39"/>
        <v>33</v>
      </c>
      <c r="DA69" s="172">
        <f t="shared" si="39"/>
        <v>96</v>
      </c>
      <c r="DB69" s="172">
        <f t="shared" si="39"/>
        <v>35</v>
      </c>
      <c r="DC69" s="172">
        <f t="shared" si="39"/>
        <v>25</v>
      </c>
      <c r="DD69" s="172">
        <f t="shared" si="39"/>
        <v>0</v>
      </c>
      <c r="DE69" s="172">
        <f t="shared" si="39"/>
        <v>0</v>
      </c>
      <c r="DF69" s="172">
        <f t="shared" si="39"/>
        <v>0</v>
      </c>
      <c r="DG69" s="172">
        <f t="shared" si="39"/>
        <v>0</v>
      </c>
      <c r="DH69" s="172">
        <f t="shared" si="39"/>
        <v>0</v>
      </c>
      <c r="DI69" s="172">
        <f t="shared" si="39"/>
        <v>0</v>
      </c>
      <c r="DJ69" s="172">
        <f t="shared" si="39"/>
        <v>0</v>
      </c>
      <c r="DK69" s="172">
        <f t="shared" si="39"/>
        <v>0</v>
      </c>
      <c r="DL69" s="172">
        <f t="shared" si="39"/>
        <v>0</v>
      </c>
      <c r="DM69" s="172">
        <f t="shared" si="39"/>
        <v>0</v>
      </c>
      <c r="DN69" s="172">
        <f t="shared" si="39"/>
        <v>10</v>
      </c>
      <c r="DO69" s="172">
        <f t="shared" si="39"/>
        <v>0</v>
      </c>
      <c r="DP69" s="172">
        <f t="shared" si="39"/>
        <v>0</v>
      </c>
      <c r="DQ69" s="172">
        <f t="shared" si="39"/>
        <v>0</v>
      </c>
      <c r="DR69" s="172">
        <f t="shared" si="39"/>
        <v>0</v>
      </c>
      <c r="DS69" s="172">
        <f t="shared" si="39"/>
        <v>0</v>
      </c>
      <c r="DT69" s="172">
        <f t="shared" si="39"/>
        <v>25</v>
      </c>
      <c r="DU69" s="172">
        <f t="shared" si="39"/>
        <v>25</v>
      </c>
      <c r="DV69" s="172">
        <f t="shared" si="39"/>
        <v>0</v>
      </c>
      <c r="DW69" s="172">
        <f t="shared" si="39"/>
        <v>0</v>
      </c>
      <c r="DX69" s="172">
        <f t="shared" si="39"/>
        <v>0</v>
      </c>
      <c r="DY69" s="172">
        <f t="shared" si="39"/>
        <v>0</v>
      </c>
      <c r="DZ69" s="172">
        <f t="shared" si="39"/>
        <v>0</v>
      </c>
      <c r="EA69" s="172">
        <f t="shared" si="39"/>
        <v>0</v>
      </c>
      <c r="EB69" s="172">
        <f t="shared" si="39"/>
        <v>0</v>
      </c>
      <c r="EC69" s="172">
        <f t="shared" ref="EC69:EK69" si="40">SUM(EC70)</f>
        <v>0</v>
      </c>
      <c r="ED69" s="172">
        <f t="shared" si="40"/>
        <v>0</v>
      </c>
      <c r="EE69" s="172">
        <f t="shared" si="40"/>
        <v>0</v>
      </c>
      <c r="EF69" s="172">
        <f t="shared" si="40"/>
        <v>0</v>
      </c>
      <c r="EG69" s="172">
        <f t="shared" si="40"/>
        <v>0</v>
      </c>
      <c r="EH69" s="172">
        <f t="shared" si="40"/>
        <v>0</v>
      </c>
      <c r="EI69" s="172">
        <f t="shared" si="40"/>
        <v>0</v>
      </c>
      <c r="EJ69" s="172">
        <f t="shared" si="40"/>
        <v>0</v>
      </c>
      <c r="EK69" s="172">
        <f t="shared" si="40"/>
        <v>0</v>
      </c>
      <c r="EL69" s="68"/>
    </row>
    <row r="70" spans="1:142" s="71" customFormat="1" ht="15.75" hidden="1" x14ac:dyDescent="0.25">
      <c r="A70" s="112"/>
      <c r="B70" s="117" t="s">
        <v>299</v>
      </c>
      <c r="C70" s="120" t="s">
        <v>240</v>
      </c>
      <c r="D70" s="121">
        <v>31</v>
      </c>
      <c r="E70" s="121">
        <f>'[2]Уточненный контингент 2020'!F61</f>
        <v>0</v>
      </c>
      <c r="F70" s="121">
        <v>43</v>
      </c>
      <c r="G70" s="121">
        <f>'[2]Уточненный контингент 2020'!H61</f>
        <v>0</v>
      </c>
      <c r="H70" s="121">
        <f>'[2]Уточненный контингент 2020'!I61</f>
        <v>0</v>
      </c>
      <c r="I70" s="121">
        <v>20</v>
      </c>
      <c r="J70" s="121">
        <f>'[2]Уточненный контингент 2020'!K61</f>
        <v>0</v>
      </c>
      <c r="K70" s="121">
        <f>'[2]Уточненный контингент 2020'!L61</f>
        <v>0</v>
      </c>
      <c r="L70" s="121">
        <f>'[2]Уточненный контингент 2020'!M61</f>
        <v>0</v>
      </c>
      <c r="M70" s="121">
        <f>'[2]Уточненный контингент 2020'!N61</f>
        <v>0</v>
      </c>
      <c r="N70" s="121">
        <f>'[2]Уточненный контингент 2020'!O61</f>
        <v>0</v>
      </c>
      <c r="O70" s="121">
        <f>'[2]Уточненный контингент 2020'!P61</f>
        <v>0</v>
      </c>
      <c r="P70" s="121">
        <f>'[2]Уточненный контингент 2020'!Q61</f>
        <v>0</v>
      </c>
      <c r="Q70" s="121">
        <f>'[2]Уточненный контингент 2020'!R61</f>
        <v>0</v>
      </c>
      <c r="R70" s="121">
        <f>'[2]Уточненный контингент 2020'!S61</f>
        <v>0</v>
      </c>
      <c r="S70" s="121">
        <f>'[2]Уточненный контингент 2020'!T61</f>
        <v>0</v>
      </c>
      <c r="T70" s="121">
        <f>'[2]Уточненный контингент 2020'!U61</f>
        <v>0</v>
      </c>
      <c r="U70" s="121">
        <f>'[2]Уточненный контингент 2020'!V61</f>
        <v>0</v>
      </c>
      <c r="V70" s="121">
        <f>'[2]Уточненный контингент 2020'!W61</f>
        <v>0</v>
      </c>
      <c r="W70" s="121">
        <f>'[2]Уточненный контингент 2020'!X61</f>
        <v>0</v>
      </c>
      <c r="X70" s="121">
        <f>'[2]Уточненный контингент 2020'!Y61</f>
        <v>1</v>
      </c>
      <c r="Y70" s="121">
        <f>'[2]Уточненный контингент 2020'!Z61</f>
        <v>0</v>
      </c>
      <c r="Z70" s="121">
        <f>'[2]Уточненный контингент 2020'!AA61</f>
        <v>0</v>
      </c>
      <c r="AA70" s="70">
        <f t="shared" si="9"/>
        <v>1</v>
      </c>
      <c r="AB70" s="121">
        <f>'[2]Уточненный контингент 2020'!AB61</f>
        <v>0</v>
      </c>
      <c r="AC70" s="121">
        <f>'[2]Уточненный контингент 2020'!AC61</f>
        <v>0</v>
      </c>
      <c r="AD70" s="121">
        <f>'[2]Уточненный контингент 2020'!AD61</f>
        <v>0</v>
      </c>
      <c r="AE70" s="121">
        <f>'[2]Уточненный контингент 2020'!AE61</f>
        <v>0</v>
      </c>
      <c r="AF70" s="121">
        <f>'[2]Уточненный контингент 2020'!AF61</f>
        <v>0</v>
      </c>
      <c r="AG70" s="121">
        <f>'[2]Уточненный контингент 2020'!AG61</f>
        <v>0</v>
      </c>
      <c r="AH70" s="121">
        <f>'[2]Уточненный контингент 2020'!AH61</f>
        <v>0</v>
      </c>
      <c r="AI70" s="121">
        <f>'[2]Уточненный контингент 2020'!AI61</f>
        <v>0</v>
      </c>
      <c r="AJ70" s="121">
        <f>'[2]Уточненный контингент 2020'!AJ61</f>
        <v>0</v>
      </c>
      <c r="AK70" s="70">
        <f t="shared" si="10"/>
        <v>0</v>
      </c>
      <c r="AL70" s="70">
        <f>'[2]Уточненный контингент 2020'!AK61</f>
        <v>1</v>
      </c>
      <c r="AM70" s="70">
        <f>'[2]Уточненный контингент 2020'!AL61</f>
        <v>0</v>
      </c>
      <c r="AN70" s="70">
        <f>'[2]Уточненный контингент 2020'!AM61</f>
        <v>0</v>
      </c>
      <c r="AO70" s="70">
        <f>'[2]Уточненный контингент 2020'!AN61</f>
        <v>0</v>
      </c>
      <c r="AP70" s="70">
        <f>'[2]Уточненный контингент 2020'!AO61</f>
        <v>0</v>
      </c>
      <c r="AQ70" s="70">
        <f>'[2]Уточненный контингент 2020'!AP61</f>
        <v>0</v>
      </c>
      <c r="AR70" s="70">
        <f>'[2]Уточненный контингент 2020'!AQ61</f>
        <v>0</v>
      </c>
      <c r="AS70" s="70">
        <f>'[2]Уточненный контингент 2020'!AR61</f>
        <v>0</v>
      </c>
      <c r="AT70" s="70">
        <f>'[2]Уточненный контингент 2020'!AS61</f>
        <v>0</v>
      </c>
      <c r="AU70" s="70">
        <f>'[2]Уточненный контингент 2020'!AT61</f>
        <v>0</v>
      </c>
      <c r="AV70" s="70">
        <f>'[2]Уточненный контингент 2020'!AU61</f>
        <v>0</v>
      </c>
      <c r="AW70" s="70">
        <f>'[2]Уточненный контингент 2020'!AV61</f>
        <v>0</v>
      </c>
      <c r="AX70" s="70">
        <f>'[2]Уточненный контингент 2020'!AW61</f>
        <v>0</v>
      </c>
      <c r="AY70" s="70">
        <f>'[2]Уточненный контингент 2020'!AX61</f>
        <v>0</v>
      </c>
      <c r="AZ70" s="70">
        <f>'[2]Уточненный контингент 2020'!AY61</f>
        <v>0</v>
      </c>
      <c r="BA70" s="70">
        <f>'[2]Уточненный контингент 2020'!AZ61</f>
        <v>0</v>
      </c>
      <c r="BB70" s="70">
        <f>'[2]Уточненный контингент 2020'!BA61</f>
        <v>0</v>
      </c>
      <c r="BC70" s="70">
        <f>'[2]Уточненный контингент 2020'!BB61</f>
        <v>0</v>
      </c>
      <c r="BD70" s="70">
        <f>'[2]Уточненный контингент 2020'!BC61</f>
        <v>0</v>
      </c>
      <c r="BE70" s="70">
        <f>'[2]Уточненный контингент 2020'!BD61</f>
        <v>0</v>
      </c>
      <c r="BF70" s="70">
        <f>'[2]Уточненный контингент 2020'!BE61</f>
        <v>0</v>
      </c>
      <c r="BG70" s="70">
        <f t="shared" si="11"/>
        <v>0</v>
      </c>
      <c r="BH70" s="70">
        <f>'[2]Уточненный контингент 2020'!BF61</f>
        <v>0</v>
      </c>
      <c r="BI70" s="70">
        <f>'[2]Уточненный контингент 2020'!BG61</f>
        <v>0</v>
      </c>
      <c r="BJ70" s="70">
        <f>'[2]Уточненный контингент 2020'!BH61</f>
        <v>0</v>
      </c>
      <c r="BK70" s="70">
        <f>'[2]Уточненный контингент 2020'!BI61</f>
        <v>0</v>
      </c>
      <c r="BL70" s="70">
        <v>22</v>
      </c>
      <c r="BM70" s="70">
        <f>'[2]Уточненный контингент 2020'!BK61</f>
        <v>0</v>
      </c>
      <c r="BN70" s="70">
        <f>'[2]Уточненный контингент 2020'!BL61</f>
        <v>0</v>
      </c>
      <c r="BO70" s="70">
        <f>'[2]Уточненный контингент 2020'!BM61</f>
        <v>0</v>
      </c>
      <c r="BP70" s="70">
        <f t="shared" si="12"/>
        <v>0</v>
      </c>
      <c r="BQ70" s="70">
        <f>'[2]Уточненный контингент 2020'!BN61</f>
        <v>0</v>
      </c>
      <c r="BR70" s="70">
        <f>'[2]Уточненный контингент 2020'!BO61</f>
        <v>0</v>
      </c>
      <c r="BS70" s="70">
        <f>'[2]Уточненный контингент 2020'!BP61</f>
        <v>0</v>
      </c>
      <c r="BT70" s="70">
        <f>'[2]Уточненный контингент 2020'!BQ61</f>
        <v>0</v>
      </c>
      <c r="BU70" s="70">
        <f>'[2]Уточненный контингент 2020'!BR61</f>
        <v>0</v>
      </c>
      <c r="BV70" s="70">
        <f>'[2]Уточненный контингент 2020'!BS61</f>
        <v>0</v>
      </c>
      <c r="BW70" s="70">
        <f>'[2]Уточненный контингент 2020'!BT61</f>
        <v>0</v>
      </c>
      <c r="BX70" s="70">
        <f>'[2]Уточненный контингент 2020'!BU61</f>
        <v>0</v>
      </c>
      <c r="BY70" s="70">
        <f>'[2]Уточненный контингент 2020'!BV61</f>
        <v>0</v>
      </c>
      <c r="BZ70" s="70">
        <v>2</v>
      </c>
      <c r="CA70" s="70">
        <v>9</v>
      </c>
      <c r="CB70" s="70">
        <f>'[2]Уточненный контингент 2020'!BY61</f>
        <v>0</v>
      </c>
      <c r="CC70" s="70">
        <f>'[2]Уточненный контингент 2020'!BZ61</f>
        <v>0</v>
      </c>
      <c r="CD70" s="70">
        <f t="shared" si="13"/>
        <v>0</v>
      </c>
      <c r="CE70" s="70">
        <f>'[2]Уточненный контингент 2020'!CA61</f>
        <v>0</v>
      </c>
      <c r="CF70" s="70">
        <f>'[2]Уточненный контингент 2020'!CB61</f>
        <v>0</v>
      </c>
      <c r="CG70" s="70">
        <f>'[2]Уточненный контингент 2020'!CC61</f>
        <v>0</v>
      </c>
      <c r="CH70" s="70">
        <f>'[2]Уточненный контингент 2020'!CD61</f>
        <v>0</v>
      </c>
      <c r="CI70" s="70">
        <f>'[2]Уточненный контингент 2020'!CE61</f>
        <v>0</v>
      </c>
      <c r="CJ70" s="70">
        <f>'[2]Уточненный контингент 2020'!CF61</f>
        <v>0</v>
      </c>
      <c r="CK70" s="70">
        <f>'[2]Уточненный контингент 2020'!CG61</f>
        <v>0</v>
      </c>
      <c r="CL70" s="70">
        <f>'[2]Уточненный контингент 2020'!CH61</f>
        <v>0</v>
      </c>
      <c r="CM70" s="70">
        <f>'[2]Уточненный контингент 2020'!CI61</f>
        <v>0</v>
      </c>
      <c r="CN70" s="70">
        <f>'[2]Уточненный контингент 2020'!CJ61</f>
        <v>0</v>
      </c>
      <c r="CO70" s="70">
        <f>'[2]Уточненный контингент 2020'!CK61</f>
        <v>0</v>
      </c>
      <c r="CP70" s="70">
        <f>'[2]Уточненный контингент 2020'!CL61</f>
        <v>0</v>
      </c>
      <c r="CQ70" s="70">
        <f>'[2]Уточненный контингент 2020'!CM61</f>
        <v>0</v>
      </c>
      <c r="CR70" s="70">
        <f>'[2]Уточненный контингент 2020'!CN61</f>
        <v>0</v>
      </c>
      <c r="CS70" s="70">
        <f t="shared" si="14"/>
        <v>0</v>
      </c>
      <c r="CT70" s="70">
        <f>'[2]Уточненный контингент 2020'!CO61</f>
        <v>0</v>
      </c>
      <c r="CU70" s="70">
        <f>'[2]Уточненный контингент 2020'!CP61</f>
        <v>0</v>
      </c>
      <c r="CV70" s="70">
        <f>'[2]Уточненный контингент 2020'!CQ61</f>
        <v>0</v>
      </c>
      <c r="CW70" s="70">
        <f>'[2]Уточненный контингент 2020'!CR61</f>
        <v>0</v>
      </c>
      <c r="CX70" s="70">
        <f>'[2]Уточненный контингент 2020'!CS61</f>
        <v>0</v>
      </c>
      <c r="CY70" s="70">
        <f t="shared" si="15"/>
        <v>129</v>
      </c>
      <c r="CZ70" s="70">
        <f t="shared" si="16"/>
        <v>33</v>
      </c>
      <c r="DA70" s="70">
        <f t="shared" si="17"/>
        <v>96</v>
      </c>
      <c r="DB70" s="70">
        <f t="shared" si="18"/>
        <v>35</v>
      </c>
      <c r="DC70" s="70">
        <v>25</v>
      </c>
      <c r="DD70" s="70">
        <f>'[2]Уточненный контингент 2020'!CV61</f>
        <v>0</v>
      </c>
      <c r="DE70" s="70">
        <f>'[2]Уточненный контингент 2020'!CW61</f>
        <v>0</v>
      </c>
      <c r="DF70" s="70">
        <f>'[2]Уточненный контингент 2020'!CX61</f>
        <v>0</v>
      </c>
      <c r="DG70" s="70">
        <f>'[2]Уточненный контингент 2020'!CY61</f>
        <v>0</v>
      </c>
      <c r="DH70" s="70">
        <f>'[2]Уточненный контингент 2020'!CZ61</f>
        <v>0</v>
      </c>
      <c r="DI70" s="70">
        <f>'[2]Уточненный контингент 2020'!DA61</f>
        <v>0</v>
      </c>
      <c r="DJ70" s="70">
        <f>'[2]Уточненный контингент 2020'!DB61</f>
        <v>0</v>
      </c>
      <c r="DK70" s="70">
        <f>'[2]Уточненный контингент 2020'!DC61</f>
        <v>0</v>
      </c>
      <c r="DL70" s="70">
        <f>'[2]Уточненный контингент 2020'!DD61</f>
        <v>0</v>
      </c>
      <c r="DM70" s="70">
        <f>'[2]Уточненный контингент 2020'!DE61</f>
        <v>0</v>
      </c>
      <c r="DN70" s="70">
        <v>10</v>
      </c>
      <c r="DO70" s="70">
        <f>'[2]Уточненный контингент 2020'!DG61</f>
        <v>0</v>
      </c>
      <c r="DP70" s="70">
        <f>'[2]Уточненный контингент 2020'!DH61</f>
        <v>0</v>
      </c>
      <c r="DQ70" s="70">
        <v>0</v>
      </c>
      <c r="DR70" s="70">
        <f>'[2]Уточненный контингент 2020'!DJ61</f>
        <v>0</v>
      </c>
      <c r="DS70" s="70">
        <f>'[2]Уточненный контингент 2020'!DK61</f>
        <v>0</v>
      </c>
      <c r="DT70" s="70">
        <f t="shared" si="19"/>
        <v>25</v>
      </c>
      <c r="DU70" s="70">
        <v>25</v>
      </c>
      <c r="DV70" s="70">
        <f>'[2]Уточненный контингент 2020'!DN61</f>
        <v>0</v>
      </c>
      <c r="DW70" s="70">
        <f>'[2]Уточненный контингент 2020'!DO61</f>
        <v>0</v>
      </c>
      <c r="DX70" s="70">
        <f>'[2]Уточненный контингент 2020'!DP61</f>
        <v>0</v>
      </c>
      <c r="DY70" s="70">
        <f>'[2]Уточненный контингент 2020'!DQ61</f>
        <v>0</v>
      </c>
      <c r="DZ70" s="70">
        <f>'[2]Уточненный контингент 2020'!DR61</f>
        <v>0</v>
      </c>
      <c r="EA70" s="70">
        <f>'[2]Уточненный контингент 2020'!DS61</f>
        <v>0</v>
      </c>
      <c r="EB70" s="70">
        <f>'[2]Уточненный контингент 2020'!DT61</f>
        <v>0</v>
      </c>
      <c r="EC70" s="70">
        <f>'[2]Уточненный контингент 2020'!DU61</f>
        <v>0</v>
      </c>
      <c r="ED70" s="70">
        <f>'[2]Уточненный контингент 2020'!DV61</f>
        <v>0</v>
      </c>
      <c r="EE70" s="70">
        <f>'[2]Уточненный контингент 2020'!DW61</f>
        <v>0</v>
      </c>
      <c r="EF70" s="70">
        <f>'[2]Уточненный контингент 2020'!DX61</f>
        <v>0</v>
      </c>
      <c r="EG70" s="70">
        <f>'[2]Уточненный контингент 2020'!DY61</f>
        <v>0</v>
      </c>
      <c r="EH70" s="70">
        <f>'[2]Уточненный контингент 2020'!DZ61</f>
        <v>0</v>
      </c>
      <c r="EI70" s="70">
        <f>'[2]Уточненный контингент 2020'!EA61</f>
        <v>0</v>
      </c>
      <c r="EJ70" s="70">
        <f>'[2]Уточненный контингент 2020'!EB61</f>
        <v>0</v>
      </c>
      <c r="EK70" s="70">
        <f>'[2]Уточненный контингент 2020'!EC61</f>
        <v>0</v>
      </c>
      <c r="EL70" s="68"/>
    </row>
    <row r="71" spans="1:142" s="71" customFormat="1" ht="15.75" hidden="1" x14ac:dyDescent="0.25">
      <c r="A71" s="84"/>
      <c r="B71" s="116" t="s">
        <v>69</v>
      </c>
      <c r="C71" s="119"/>
      <c r="D71" s="172"/>
      <c r="E71" s="119"/>
      <c r="F71" s="119"/>
      <c r="G71" s="119"/>
      <c r="H71" s="119"/>
      <c r="I71" s="119"/>
      <c r="J71" s="119"/>
      <c r="K71" s="119"/>
      <c r="L71" s="119"/>
      <c r="M71" s="119"/>
      <c r="N71" s="119"/>
      <c r="O71" s="119"/>
      <c r="P71" s="119"/>
      <c r="Q71" s="119"/>
      <c r="R71" s="119"/>
      <c r="S71" s="119"/>
      <c r="T71" s="119"/>
      <c r="U71" s="119"/>
      <c r="V71" s="119"/>
      <c r="W71" s="119"/>
      <c r="X71" s="119"/>
      <c r="Y71" s="119"/>
      <c r="Z71" s="119"/>
      <c r="AA71" s="119"/>
      <c r="AB71" s="119"/>
      <c r="AC71" s="119"/>
      <c r="AD71" s="119"/>
      <c r="AE71" s="119"/>
      <c r="AF71" s="119"/>
      <c r="AG71" s="119"/>
      <c r="AH71" s="119"/>
      <c r="AI71" s="119"/>
      <c r="AJ71" s="119"/>
      <c r="AK71" s="119"/>
      <c r="AL71" s="119"/>
      <c r="AM71" s="119"/>
      <c r="AN71" s="119"/>
      <c r="AO71" s="119"/>
      <c r="AP71" s="119"/>
      <c r="AQ71" s="119"/>
      <c r="AR71" s="119"/>
      <c r="AS71" s="119"/>
      <c r="AT71" s="119"/>
      <c r="AU71" s="119"/>
      <c r="AV71" s="119"/>
      <c r="AW71" s="119"/>
      <c r="AX71" s="119"/>
      <c r="AY71" s="119"/>
      <c r="AZ71" s="119"/>
      <c r="BA71" s="119"/>
      <c r="BB71" s="119"/>
      <c r="BC71" s="119"/>
      <c r="BD71" s="119"/>
      <c r="BE71" s="119"/>
      <c r="BF71" s="119"/>
      <c r="BG71" s="119"/>
      <c r="BH71" s="119"/>
      <c r="BI71" s="119"/>
      <c r="BJ71" s="119"/>
      <c r="BK71" s="119"/>
      <c r="BL71" s="119"/>
      <c r="BM71" s="119"/>
      <c r="BN71" s="119"/>
      <c r="BO71" s="119"/>
      <c r="BP71" s="119"/>
      <c r="BQ71" s="119"/>
      <c r="BR71" s="119"/>
      <c r="BS71" s="119"/>
      <c r="BT71" s="119"/>
      <c r="BU71" s="119"/>
      <c r="BV71" s="119"/>
      <c r="BW71" s="119"/>
      <c r="BX71" s="119"/>
      <c r="BY71" s="119"/>
      <c r="BZ71" s="119"/>
      <c r="CA71" s="119"/>
      <c r="CB71" s="119"/>
      <c r="CC71" s="119"/>
      <c r="CD71" s="119"/>
      <c r="CE71" s="119"/>
      <c r="CF71" s="119"/>
      <c r="CG71" s="119"/>
      <c r="CH71" s="119"/>
      <c r="CI71" s="119"/>
      <c r="CJ71" s="119"/>
      <c r="CK71" s="119"/>
      <c r="CL71" s="119"/>
      <c r="CM71" s="119"/>
      <c r="CN71" s="119"/>
      <c r="CO71" s="119"/>
      <c r="CP71" s="119"/>
      <c r="CQ71" s="119"/>
      <c r="CR71" s="119"/>
      <c r="CS71" s="119"/>
      <c r="CT71" s="119"/>
      <c r="CU71" s="119"/>
      <c r="CV71" s="119"/>
      <c r="CW71" s="119"/>
      <c r="CX71" s="119"/>
      <c r="CY71" s="119"/>
      <c r="CZ71" s="119"/>
      <c r="DA71" s="119"/>
      <c r="DB71" s="119"/>
      <c r="DC71" s="119"/>
      <c r="DD71" s="119"/>
      <c r="DE71" s="119"/>
      <c r="DF71" s="119"/>
      <c r="DG71" s="119"/>
      <c r="DH71" s="119"/>
      <c r="DI71" s="119"/>
      <c r="DJ71" s="119"/>
      <c r="DK71" s="119"/>
      <c r="DL71" s="119"/>
      <c r="DM71" s="119"/>
      <c r="DN71" s="119"/>
      <c r="DO71" s="119"/>
      <c r="DP71" s="119"/>
      <c r="DQ71" s="119"/>
      <c r="DR71" s="119"/>
      <c r="DS71" s="119"/>
      <c r="DT71" s="119"/>
      <c r="DU71" s="119"/>
      <c r="DV71" s="119"/>
      <c r="DW71" s="119"/>
      <c r="DX71" s="119"/>
      <c r="DY71" s="119"/>
      <c r="DZ71" s="119"/>
      <c r="EA71" s="119"/>
      <c r="EB71" s="119"/>
      <c r="EC71" s="119"/>
      <c r="ED71" s="119"/>
      <c r="EE71" s="119"/>
      <c r="EF71" s="119"/>
      <c r="EG71" s="119"/>
      <c r="EH71" s="119"/>
      <c r="EI71" s="119"/>
      <c r="EJ71" s="119"/>
      <c r="EK71" s="119"/>
      <c r="EL71" s="68"/>
    </row>
    <row r="72" spans="1:142" s="71" customFormat="1" ht="15.75" hidden="1" x14ac:dyDescent="0.25">
      <c r="A72" s="84"/>
      <c r="B72" s="116" t="s">
        <v>300</v>
      </c>
      <c r="C72" s="119"/>
      <c r="D72" s="172"/>
      <c r="E72" s="119"/>
      <c r="F72" s="119"/>
      <c r="G72" s="119"/>
      <c r="H72" s="119"/>
      <c r="I72" s="119"/>
      <c r="J72" s="119"/>
      <c r="K72" s="119"/>
      <c r="L72" s="119"/>
      <c r="M72" s="119"/>
      <c r="N72" s="119"/>
      <c r="O72" s="119"/>
      <c r="P72" s="119"/>
      <c r="Q72" s="119"/>
      <c r="R72" s="119"/>
      <c r="S72" s="119"/>
      <c r="T72" s="119"/>
      <c r="U72" s="119"/>
      <c r="V72" s="119"/>
      <c r="W72" s="119"/>
      <c r="X72" s="119"/>
      <c r="Y72" s="119"/>
      <c r="Z72" s="119"/>
      <c r="AA72" s="119"/>
      <c r="AB72" s="119"/>
      <c r="AC72" s="119"/>
      <c r="AD72" s="119"/>
      <c r="AE72" s="119"/>
      <c r="AF72" s="119"/>
      <c r="AG72" s="119"/>
      <c r="AH72" s="119"/>
      <c r="AI72" s="119"/>
      <c r="AJ72" s="119"/>
      <c r="AK72" s="119"/>
      <c r="AL72" s="119"/>
      <c r="AM72" s="119"/>
      <c r="AN72" s="119"/>
      <c r="AO72" s="119"/>
      <c r="AP72" s="119"/>
      <c r="AQ72" s="119"/>
      <c r="AR72" s="119"/>
      <c r="AS72" s="119"/>
      <c r="AT72" s="119"/>
      <c r="AU72" s="119"/>
      <c r="AV72" s="119"/>
      <c r="AW72" s="119"/>
      <c r="AX72" s="119"/>
      <c r="AY72" s="119"/>
      <c r="AZ72" s="119"/>
      <c r="BA72" s="119"/>
      <c r="BB72" s="119"/>
      <c r="BC72" s="119"/>
      <c r="BD72" s="119"/>
      <c r="BE72" s="119"/>
      <c r="BF72" s="119"/>
      <c r="BG72" s="119"/>
      <c r="BH72" s="119"/>
      <c r="BI72" s="119"/>
      <c r="BJ72" s="119"/>
      <c r="BK72" s="119"/>
      <c r="BL72" s="119"/>
      <c r="BM72" s="119"/>
      <c r="BN72" s="119"/>
      <c r="BO72" s="119"/>
      <c r="BP72" s="119"/>
      <c r="BQ72" s="119"/>
      <c r="BR72" s="119"/>
      <c r="BS72" s="119"/>
      <c r="BT72" s="119"/>
      <c r="BU72" s="119"/>
      <c r="BV72" s="119"/>
      <c r="BW72" s="119"/>
      <c r="BX72" s="119"/>
      <c r="BY72" s="119"/>
      <c r="BZ72" s="119"/>
      <c r="CA72" s="119"/>
      <c r="CB72" s="119"/>
      <c r="CC72" s="119"/>
      <c r="CD72" s="119"/>
      <c r="CE72" s="119"/>
      <c r="CF72" s="119"/>
      <c r="CG72" s="119"/>
      <c r="CH72" s="119"/>
      <c r="CI72" s="119"/>
      <c r="CJ72" s="119"/>
      <c r="CK72" s="119"/>
      <c r="CL72" s="119"/>
      <c r="CM72" s="119"/>
      <c r="CN72" s="119"/>
      <c r="CO72" s="119"/>
      <c r="CP72" s="119"/>
      <c r="CQ72" s="119"/>
      <c r="CR72" s="119"/>
      <c r="CS72" s="119"/>
      <c r="CT72" s="119"/>
      <c r="CU72" s="119"/>
      <c r="CV72" s="119"/>
      <c r="CW72" s="119"/>
      <c r="CX72" s="119"/>
      <c r="CY72" s="119"/>
      <c r="CZ72" s="119"/>
      <c r="DA72" s="119"/>
      <c r="DB72" s="119"/>
      <c r="DC72" s="119"/>
      <c r="DD72" s="119"/>
      <c r="DE72" s="119"/>
      <c r="DF72" s="119"/>
      <c r="DG72" s="119"/>
      <c r="DH72" s="119"/>
      <c r="DI72" s="119"/>
      <c r="DJ72" s="119"/>
      <c r="DK72" s="119"/>
      <c r="DL72" s="119"/>
      <c r="DM72" s="119"/>
      <c r="DN72" s="119"/>
      <c r="DO72" s="119"/>
      <c r="DP72" s="119"/>
      <c r="DQ72" s="119"/>
      <c r="DR72" s="119"/>
      <c r="DS72" s="119"/>
      <c r="DT72" s="119"/>
      <c r="DU72" s="119"/>
      <c r="DV72" s="119"/>
      <c r="DW72" s="119"/>
      <c r="DX72" s="119"/>
      <c r="DY72" s="119"/>
      <c r="DZ72" s="119"/>
      <c r="EA72" s="119"/>
      <c r="EB72" s="119"/>
      <c r="EC72" s="119"/>
      <c r="ED72" s="119"/>
      <c r="EE72" s="119"/>
      <c r="EF72" s="119"/>
      <c r="EG72" s="119"/>
      <c r="EH72" s="119"/>
      <c r="EI72" s="119"/>
      <c r="EJ72" s="119"/>
      <c r="EK72" s="119"/>
      <c r="EL72" s="68"/>
    </row>
    <row r="73" spans="1:142" s="71" customFormat="1" ht="15.75" hidden="1" x14ac:dyDescent="0.25">
      <c r="A73" s="84"/>
      <c r="B73" s="116" t="s">
        <v>70</v>
      </c>
      <c r="C73" s="119"/>
      <c r="D73" s="172"/>
      <c r="E73" s="119"/>
      <c r="F73" s="119"/>
      <c r="G73" s="119"/>
      <c r="H73" s="119"/>
      <c r="I73" s="119"/>
      <c r="J73" s="119"/>
      <c r="K73" s="119"/>
      <c r="L73" s="119"/>
      <c r="M73" s="119"/>
      <c r="N73" s="119"/>
      <c r="O73" s="119"/>
      <c r="P73" s="119"/>
      <c r="Q73" s="119"/>
      <c r="R73" s="119"/>
      <c r="S73" s="119"/>
      <c r="T73" s="119"/>
      <c r="U73" s="119"/>
      <c r="V73" s="119"/>
      <c r="W73" s="119"/>
      <c r="X73" s="119"/>
      <c r="Y73" s="119"/>
      <c r="Z73" s="119"/>
      <c r="AA73" s="119"/>
      <c r="AB73" s="119"/>
      <c r="AC73" s="119"/>
      <c r="AD73" s="119"/>
      <c r="AE73" s="119"/>
      <c r="AF73" s="119"/>
      <c r="AG73" s="119"/>
      <c r="AH73" s="119"/>
      <c r="AI73" s="119"/>
      <c r="AJ73" s="119"/>
      <c r="AK73" s="119"/>
      <c r="AL73" s="119"/>
      <c r="AM73" s="119"/>
      <c r="AN73" s="119"/>
      <c r="AO73" s="119"/>
      <c r="AP73" s="119"/>
      <c r="AQ73" s="119"/>
      <c r="AR73" s="119"/>
      <c r="AS73" s="119"/>
      <c r="AT73" s="119"/>
      <c r="AU73" s="119"/>
      <c r="AV73" s="119"/>
      <c r="AW73" s="119"/>
      <c r="AX73" s="119"/>
      <c r="AY73" s="119"/>
      <c r="AZ73" s="119"/>
      <c r="BA73" s="119"/>
      <c r="BB73" s="119"/>
      <c r="BC73" s="119"/>
      <c r="BD73" s="119"/>
      <c r="BE73" s="119"/>
      <c r="BF73" s="119"/>
      <c r="BG73" s="119"/>
      <c r="BH73" s="119"/>
      <c r="BI73" s="119"/>
      <c r="BJ73" s="119"/>
      <c r="BK73" s="119"/>
      <c r="BL73" s="119"/>
      <c r="BM73" s="119"/>
      <c r="BN73" s="119"/>
      <c r="BO73" s="119"/>
      <c r="BP73" s="119"/>
      <c r="BQ73" s="119"/>
      <c r="BR73" s="119"/>
      <c r="BS73" s="119"/>
      <c r="BT73" s="119"/>
      <c r="BU73" s="119"/>
      <c r="BV73" s="119"/>
      <c r="BW73" s="119"/>
      <c r="BX73" s="119"/>
      <c r="BY73" s="119"/>
      <c r="BZ73" s="119"/>
      <c r="CA73" s="119"/>
      <c r="CB73" s="119"/>
      <c r="CC73" s="119"/>
      <c r="CD73" s="119"/>
      <c r="CE73" s="119"/>
      <c r="CF73" s="119"/>
      <c r="CG73" s="119"/>
      <c r="CH73" s="119"/>
      <c r="CI73" s="119"/>
      <c r="CJ73" s="119"/>
      <c r="CK73" s="119"/>
      <c r="CL73" s="119"/>
      <c r="CM73" s="119"/>
      <c r="CN73" s="119"/>
      <c r="CO73" s="119"/>
      <c r="CP73" s="119"/>
      <c r="CQ73" s="119"/>
      <c r="CR73" s="119"/>
      <c r="CS73" s="119"/>
      <c r="CT73" s="119"/>
      <c r="CU73" s="119"/>
      <c r="CV73" s="119"/>
      <c r="CW73" s="119"/>
      <c r="CX73" s="119"/>
      <c r="CY73" s="119"/>
      <c r="CZ73" s="119"/>
      <c r="DA73" s="119"/>
      <c r="DB73" s="119"/>
      <c r="DC73" s="119"/>
      <c r="DD73" s="119"/>
      <c r="DE73" s="119"/>
      <c r="DF73" s="119"/>
      <c r="DG73" s="119"/>
      <c r="DH73" s="119"/>
      <c r="DI73" s="119"/>
      <c r="DJ73" s="119"/>
      <c r="DK73" s="119"/>
      <c r="DL73" s="119"/>
      <c r="DM73" s="119"/>
      <c r="DN73" s="119"/>
      <c r="DO73" s="119"/>
      <c r="DP73" s="119"/>
      <c r="DQ73" s="119"/>
      <c r="DR73" s="119"/>
      <c r="DS73" s="119"/>
      <c r="DT73" s="119"/>
      <c r="DU73" s="119"/>
      <c r="DV73" s="119"/>
      <c r="DW73" s="119"/>
      <c r="DX73" s="119"/>
      <c r="DY73" s="119"/>
      <c r="DZ73" s="119"/>
      <c r="EA73" s="119"/>
      <c r="EB73" s="119"/>
      <c r="EC73" s="119"/>
      <c r="ED73" s="119"/>
      <c r="EE73" s="119"/>
      <c r="EF73" s="119"/>
      <c r="EG73" s="119"/>
      <c r="EH73" s="119"/>
      <c r="EI73" s="119"/>
      <c r="EJ73" s="119"/>
      <c r="EK73" s="119"/>
      <c r="EL73" s="68"/>
    </row>
    <row r="74" spans="1:142" s="71" customFormat="1" ht="15.75" hidden="1" x14ac:dyDescent="0.25">
      <c r="A74" s="84"/>
      <c r="B74" s="116" t="s">
        <v>71</v>
      </c>
      <c r="C74" s="119"/>
      <c r="D74" s="172"/>
      <c r="E74" s="119"/>
      <c r="F74" s="119"/>
      <c r="G74" s="119"/>
      <c r="H74" s="119"/>
      <c r="I74" s="119"/>
      <c r="J74" s="119"/>
      <c r="K74" s="119"/>
      <c r="L74" s="119"/>
      <c r="M74" s="119"/>
      <c r="N74" s="119"/>
      <c r="O74" s="119"/>
      <c r="P74" s="119"/>
      <c r="Q74" s="119"/>
      <c r="R74" s="119"/>
      <c r="S74" s="119"/>
      <c r="T74" s="119"/>
      <c r="U74" s="119"/>
      <c r="V74" s="119"/>
      <c r="W74" s="119"/>
      <c r="X74" s="119"/>
      <c r="Y74" s="119"/>
      <c r="Z74" s="119"/>
      <c r="AA74" s="119"/>
      <c r="AB74" s="119"/>
      <c r="AC74" s="119"/>
      <c r="AD74" s="119"/>
      <c r="AE74" s="119"/>
      <c r="AF74" s="119"/>
      <c r="AG74" s="119"/>
      <c r="AH74" s="119"/>
      <c r="AI74" s="119"/>
      <c r="AJ74" s="119"/>
      <c r="AK74" s="119"/>
      <c r="AL74" s="119"/>
      <c r="AM74" s="119"/>
      <c r="AN74" s="119"/>
      <c r="AO74" s="119"/>
      <c r="AP74" s="119"/>
      <c r="AQ74" s="119"/>
      <c r="AR74" s="119"/>
      <c r="AS74" s="119"/>
      <c r="AT74" s="119"/>
      <c r="AU74" s="119"/>
      <c r="AV74" s="119"/>
      <c r="AW74" s="119"/>
      <c r="AX74" s="119"/>
      <c r="AY74" s="119"/>
      <c r="AZ74" s="119"/>
      <c r="BA74" s="119"/>
      <c r="BB74" s="119"/>
      <c r="BC74" s="119"/>
      <c r="BD74" s="119"/>
      <c r="BE74" s="119"/>
      <c r="BF74" s="119"/>
      <c r="BG74" s="119"/>
      <c r="BH74" s="119"/>
      <c r="BI74" s="119"/>
      <c r="BJ74" s="119"/>
      <c r="BK74" s="119"/>
      <c r="BL74" s="119"/>
      <c r="BM74" s="119"/>
      <c r="BN74" s="119"/>
      <c r="BO74" s="119"/>
      <c r="BP74" s="119"/>
      <c r="BQ74" s="119"/>
      <c r="BR74" s="119"/>
      <c r="BS74" s="119"/>
      <c r="BT74" s="119"/>
      <c r="BU74" s="119"/>
      <c r="BV74" s="119"/>
      <c r="BW74" s="119"/>
      <c r="BX74" s="119"/>
      <c r="BY74" s="119"/>
      <c r="BZ74" s="119"/>
      <c r="CA74" s="119"/>
      <c r="CB74" s="119"/>
      <c r="CC74" s="119"/>
      <c r="CD74" s="119"/>
      <c r="CE74" s="119"/>
      <c r="CF74" s="119"/>
      <c r="CG74" s="119"/>
      <c r="CH74" s="119"/>
      <c r="CI74" s="119"/>
      <c r="CJ74" s="119"/>
      <c r="CK74" s="119"/>
      <c r="CL74" s="119"/>
      <c r="CM74" s="119"/>
      <c r="CN74" s="119"/>
      <c r="CO74" s="119"/>
      <c r="CP74" s="119"/>
      <c r="CQ74" s="119"/>
      <c r="CR74" s="119"/>
      <c r="CS74" s="119"/>
      <c r="CT74" s="119"/>
      <c r="CU74" s="119"/>
      <c r="CV74" s="119"/>
      <c r="CW74" s="119"/>
      <c r="CX74" s="119"/>
      <c r="CY74" s="119"/>
      <c r="CZ74" s="119"/>
      <c r="DA74" s="119"/>
      <c r="DB74" s="119"/>
      <c r="DC74" s="119"/>
      <c r="DD74" s="119"/>
      <c r="DE74" s="119"/>
      <c r="DF74" s="119"/>
      <c r="DG74" s="119"/>
      <c r="DH74" s="119"/>
      <c r="DI74" s="119"/>
      <c r="DJ74" s="119"/>
      <c r="DK74" s="119"/>
      <c r="DL74" s="119"/>
      <c r="DM74" s="119"/>
      <c r="DN74" s="119"/>
      <c r="DO74" s="119"/>
      <c r="DP74" s="119"/>
      <c r="DQ74" s="119"/>
      <c r="DR74" s="119"/>
      <c r="DS74" s="119"/>
      <c r="DT74" s="119"/>
      <c r="DU74" s="119"/>
      <c r="DV74" s="119"/>
      <c r="DW74" s="119"/>
      <c r="DX74" s="119"/>
      <c r="DY74" s="119"/>
      <c r="DZ74" s="119"/>
      <c r="EA74" s="119"/>
      <c r="EB74" s="119"/>
      <c r="EC74" s="119"/>
      <c r="ED74" s="119"/>
      <c r="EE74" s="119"/>
      <c r="EF74" s="119"/>
      <c r="EG74" s="119"/>
      <c r="EH74" s="119"/>
      <c r="EI74" s="119"/>
      <c r="EJ74" s="119"/>
      <c r="EK74" s="119"/>
      <c r="EL74" s="68"/>
    </row>
    <row r="75" spans="1:142" s="71" customFormat="1" ht="15.75" hidden="1" x14ac:dyDescent="0.25">
      <c r="A75" s="84"/>
      <c r="B75" s="116" t="s">
        <v>72</v>
      </c>
      <c r="C75" s="119"/>
      <c r="D75" s="172">
        <f>SUM(D76:D81)</f>
        <v>484</v>
      </c>
      <c r="E75" s="172">
        <f t="shared" ref="E75:BP75" si="41">SUM(E76:E81)</f>
        <v>1</v>
      </c>
      <c r="F75" s="172">
        <f t="shared" si="41"/>
        <v>462</v>
      </c>
      <c r="G75" s="172">
        <f t="shared" si="41"/>
        <v>7</v>
      </c>
      <c r="H75" s="172">
        <f t="shared" si="41"/>
        <v>98</v>
      </c>
      <c r="I75" s="172">
        <f t="shared" si="41"/>
        <v>31</v>
      </c>
      <c r="J75" s="172">
        <f t="shared" si="41"/>
        <v>6</v>
      </c>
      <c r="K75" s="172">
        <f t="shared" si="41"/>
        <v>0</v>
      </c>
      <c r="L75" s="172">
        <f t="shared" si="41"/>
        <v>0</v>
      </c>
      <c r="M75" s="172">
        <f t="shared" si="41"/>
        <v>0</v>
      </c>
      <c r="N75" s="172">
        <f t="shared" si="41"/>
        <v>0</v>
      </c>
      <c r="O75" s="172">
        <f t="shared" si="41"/>
        <v>0</v>
      </c>
      <c r="P75" s="172">
        <f t="shared" si="41"/>
        <v>0</v>
      </c>
      <c r="Q75" s="172">
        <f t="shared" si="41"/>
        <v>0</v>
      </c>
      <c r="R75" s="172">
        <f t="shared" si="41"/>
        <v>0</v>
      </c>
      <c r="S75" s="172">
        <f t="shared" si="41"/>
        <v>0</v>
      </c>
      <c r="T75" s="172">
        <f t="shared" si="41"/>
        <v>0</v>
      </c>
      <c r="U75" s="172">
        <f t="shared" si="41"/>
        <v>0</v>
      </c>
      <c r="V75" s="172">
        <f t="shared" si="41"/>
        <v>28</v>
      </c>
      <c r="W75" s="172">
        <f t="shared" si="41"/>
        <v>0</v>
      </c>
      <c r="X75" s="172">
        <f t="shared" si="41"/>
        <v>0</v>
      </c>
      <c r="Y75" s="172">
        <f t="shared" si="41"/>
        <v>0</v>
      </c>
      <c r="Z75" s="172">
        <f t="shared" si="41"/>
        <v>0</v>
      </c>
      <c r="AA75" s="172">
        <f t="shared" si="41"/>
        <v>28</v>
      </c>
      <c r="AB75" s="172">
        <f t="shared" si="41"/>
        <v>0</v>
      </c>
      <c r="AC75" s="172">
        <f t="shared" si="41"/>
        <v>0</v>
      </c>
      <c r="AD75" s="172">
        <f t="shared" si="41"/>
        <v>0</v>
      </c>
      <c r="AE75" s="172">
        <f t="shared" si="41"/>
        <v>0</v>
      </c>
      <c r="AF75" s="172">
        <f t="shared" si="41"/>
        <v>0</v>
      </c>
      <c r="AG75" s="172">
        <f t="shared" si="41"/>
        <v>0</v>
      </c>
      <c r="AH75" s="172">
        <f t="shared" si="41"/>
        <v>0</v>
      </c>
      <c r="AI75" s="172">
        <f t="shared" si="41"/>
        <v>0</v>
      </c>
      <c r="AJ75" s="172">
        <f t="shared" si="41"/>
        <v>0</v>
      </c>
      <c r="AK75" s="172">
        <f t="shared" si="41"/>
        <v>0</v>
      </c>
      <c r="AL75" s="172">
        <f t="shared" si="41"/>
        <v>2</v>
      </c>
      <c r="AM75" s="172">
        <f t="shared" si="41"/>
        <v>0</v>
      </c>
      <c r="AN75" s="172">
        <f t="shared" si="41"/>
        <v>0</v>
      </c>
      <c r="AO75" s="172">
        <f t="shared" si="41"/>
        <v>0</v>
      </c>
      <c r="AP75" s="172">
        <f t="shared" si="41"/>
        <v>0</v>
      </c>
      <c r="AQ75" s="172">
        <f t="shared" si="41"/>
        <v>0</v>
      </c>
      <c r="AR75" s="172">
        <f t="shared" si="41"/>
        <v>0</v>
      </c>
      <c r="AS75" s="172">
        <f t="shared" si="41"/>
        <v>0</v>
      </c>
      <c r="AT75" s="172">
        <f t="shared" si="41"/>
        <v>0</v>
      </c>
      <c r="AU75" s="172">
        <f t="shared" si="41"/>
        <v>0</v>
      </c>
      <c r="AV75" s="172">
        <f t="shared" si="41"/>
        <v>0</v>
      </c>
      <c r="AW75" s="172">
        <f t="shared" si="41"/>
        <v>0</v>
      </c>
      <c r="AX75" s="172">
        <f t="shared" si="41"/>
        <v>0</v>
      </c>
      <c r="AY75" s="172">
        <f t="shared" si="41"/>
        <v>0</v>
      </c>
      <c r="AZ75" s="172">
        <f t="shared" si="41"/>
        <v>0</v>
      </c>
      <c r="BA75" s="172">
        <f t="shared" si="41"/>
        <v>0</v>
      </c>
      <c r="BB75" s="172">
        <f t="shared" si="41"/>
        <v>0</v>
      </c>
      <c r="BC75" s="172">
        <f t="shared" si="41"/>
        <v>0</v>
      </c>
      <c r="BD75" s="172">
        <f t="shared" si="41"/>
        <v>0</v>
      </c>
      <c r="BE75" s="172">
        <f t="shared" si="41"/>
        <v>0</v>
      </c>
      <c r="BF75" s="172">
        <f t="shared" si="41"/>
        <v>0</v>
      </c>
      <c r="BG75" s="172">
        <f t="shared" si="41"/>
        <v>0</v>
      </c>
      <c r="BH75" s="172">
        <f t="shared" si="41"/>
        <v>0</v>
      </c>
      <c r="BI75" s="172">
        <f t="shared" si="41"/>
        <v>0</v>
      </c>
      <c r="BJ75" s="172">
        <f t="shared" si="41"/>
        <v>0</v>
      </c>
      <c r="BK75" s="172">
        <f t="shared" si="41"/>
        <v>27</v>
      </c>
      <c r="BL75" s="172">
        <f t="shared" si="41"/>
        <v>172</v>
      </c>
      <c r="BM75" s="172">
        <f t="shared" si="41"/>
        <v>0</v>
      </c>
      <c r="BN75" s="172">
        <f t="shared" si="41"/>
        <v>2</v>
      </c>
      <c r="BO75" s="172">
        <f t="shared" si="41"/>
        <v>6</v>
      </c>
      <c r="BP75" s="172">
        <f t="shared" si="41"/>
        <v>8</v>
      </c>
      <c r="BQ75" s="172">
        <f t="shared" ref="BQ75:EB75" si="42">SUM(BQ76:BQ81)</f>
        <v>4</v>
      </c>
      <c r="BR75" s="172">
        <f t="shared" si="42"/>
        <v>0</v>
      </c>
      <c r="BS75" s="172">
        <f t="shared" si="42"/>
        <v>21</v>
      </c>
      <c r="BT75" s="172">
        <f t="shared" si="42"/>
        <v>0</v>
      </c>
      <c r="BU75" s="172">
        <f t="shared" si="42"/>
        <v>0</v>
      </c>
      <c r="BV75" s="172">
        <f t="shared" si="42"/>
        <v>0</v>
      </c>
      <c r="BW75" s="172">
        <f t="shared" si="42"/>
        <v>0</v>
      </c>
      <c r="BX75" s="172">
        <f t="shared" si="42"/>
        <v>0</v>
      </c>
      <c r="BY75" s="172">
        <f t="shared" si="42"/>
        <v>0</v>
      </c>
      <c r="BZ75" s="172">
        <f t="shared" si="42"/>
        <v>0</v>
      </c>
      <c r="CA75" s="172">
        <f t="shared" si="42"/>
        <v>0</v>
      </c>
      <c r="CB75" s="172">
        <f t="shared" si="42"/>
        <v>0</v>
      </c>
      <c r="CC75" s="172">
        <f t="shared" si="42"/>
        <v>0</v>
      </c>
      <c r="CD75" s="172">
        <f t="shared" si="42"/>
        <v>0</v>
      </c>
      <c r="CE75" s="172">
        <f t="shared" si="42"/>
        <v>0</v>
      </c>
      <c r="CF75" s="172">
        <f t="shared" si="42"/>
        <v>0</v>
      </c>
      <c r="CG75" s="172">
        <f t="shared" si="42"/>
        <v>0</v>
      </c>
      <c r="CH75" s="172">
        <f t="shared" si="42"/>
        <v>0</v>
      </c>
      <c r="CI75" s="172">
        <f t="shared" si="42"/>
        <v>0</v>
      </c>
      <c r="CJ75" s="172">
        <f t="shared" si="42"/>
        <v>0</v>
      </c>
      <c r="CK75" s="172">
        <f t="shared" si="42"/>
        <v>20</v>
      </c>
      <c r="CL75" s="172">
        <f t="shared" si="42"/>
        <v>0</v>
      </c>
      <c r="CM75" s="172">
        <f t="shared" si="42"/>
        <v>0</v>
      </c>
      <c r="CN75" s="172">
        <f t="shared" si="42"/>
        <v>0</v>
      </c>
      <c r="CO75" s="172">
        <f t="shared" si="42"/>
        <v>0</v>
      </c>
      <c r="CP75" s="172">
        <f t="shared" si="42"/>
        <v>0</v>
      </c>
      <c r="CQ75" s="172">
        <f t="shared" si="42"/>
        <v>0</v>
      </c>
      <c r="CR75" s="172">
        <f t="shared" si="42"/>
        <v>0</v>
      </c>
      <c r="CS75" s="172">
        <f t="shared" si="42"/>
        <v>0</v>
      </c>
      <c r="CT75" s="172">
        <f t="shared" si="42"/>
        <v>0</v>
      </c>
      <c r="CU75" s="172">
        <f t="shared" si="42"/>
        <v>0</v>
      </c>
      <c r="CV75" s="172">
        <f t="shared" si="42"/>
        <v>0</v>
      </c>
      <c r="CW75" s="172">
        <f t="shared" si="42"/>
        <v>0</v>
      </c>
      <c r="CX75" s="172">
        <f t="shared" si="42"/>
        <v>0</v>
      </c>
      <c r="CY75" s="172">
        <f t="shared" si="42"/>
        <v>1371</v>
      </c>
      <c r="CZ75" s="172">
        <f t="shared" si="42"/>
        <v>252</v>
      </c>
      <c r="DA75" s="172">
        <f t="shared" si="42"/>
        <v>1119</v>
      </c>
      <c r="DB75" s="172">
        <f t="shared" si="42"/>
        <v>289</v>
      </c>
      <c r="DC75" s="172">
        <f t="shared" si="42"/>
        <v>105</v>
      </c>
      <c r="DD75" s="172">
        <f t="shared" si="42"/>
        <v>0</v>
      </c>
      <c r="DE75" s="172">
        <f t="shared" si="42"/>
        <v>0</v>
      </c>
      <c r="DF75" s="172">
        <f t="shared" si="42"/>
        <v>0</v>
      </c>
      <c r="DG75" s="172">
        <f t="shared" si="42"/>
        <v>0</v>
      </c>
      <c r="DH75" s="172">
        <f t="shared" si="42"/>
        <v>0</v>
      </c>
      <c r="DI75" s="172">
        <f t="shared" si="42"/>
        <v>28</v>
      </c>
      <c r="DJ75" s="172">
        <f t="shared" si="42"/>
        <v>0</v>
      </c>
      <c r="DK75" s="172">
        <f t="shared" si="42"/>
        <v>0</v>
      </c>
      <c r="DL75" s="172">
        <f t="shared" si="42"/>
        <v>0</v>
      </c>
      <c r="DM75" s="172">
        <f t="shared" si="42"/>
        <v>0</v>
      </c>
      <c r="DN75" s="172">
        <f t="shared" si="42"/>
        <v>121</v>
      </c>
      <c r="DO75" s="172">
        <f t="shared" si="42"/>
        <v>0</v>
      </c>
      <c r="DP75" s="172">
        <f t="shared" si="42"/>
        <v>2</v>
      </c>
      <c r="DQ75" s="172">
        <f t="shared" si="42"/>
        <v>33</v>
      </c>
      <c r="DR75" s="172">
        <f t="shared" si="42"/>
        <v>0</v>
      </c>
      <c r="DS75" s="172">
        <f t="shared" si="42"/>
        <v>0</v>
      </c>
      <c r="DT75" s="172">
        <f t="shared" si="42"/>
        <v>348</v>
      </c>
      <c r="DU75" s="172">
        <f t="shared" si="42"/>
        <v>132</v>
      </c>
      <c r="DV75" s="172">
        <f t="shared" si="42"/>
        <v>0</v>
      </c>
      <c r="DW75" s="172">
        <f t="shared" si="42"/>
        <v>0</v>
      </c>
      <c r="DX75" s="172">
        <f t="shared" si="42"/>
        <v>0</v>
      </c>
      <c r="DY75" s="172">
        <f t="shared" si="42"/>
        <v>0</v>
      </c>
      <c r="DZ75" s="172">
        <f t="shared" si="42"/>
        <v>0</v>
      </c>
      <c r="EA75" s="172">
        <f t="shared" si="42"/>
        <v>28</v>
      </c>
      <c r="EB75" s="172">
        <f t="shared" si="42"/>
        <v>0</v>
      </c>
      <c r="EC75" s="172">
        <f t="shared" ref="EC75:EK75" si="43">SUM(EC76:EC81)</f>
        <v>0</v>
      </c>
      <c r="ED75" s="172">
        <f t="shared" si="43"/>
        <v>0</v>
      </c>
      <c r="EE75" s="172">
        <f t="shared" si="43"/>
        <v>0</v>
      </c>
      <c r="EF75" s="172">
        <f t="shared" si="43"/>
        <v>154</v>
      </c>
      <c r="EG75" s="172">
        <f t="shared" si="43"/>
        <v>0</v>
      </c>
      <c r="EH75" s="172">
        <f t="shared" si="43"/>
        <v>2</v>
      </c>
      <c r="EI75" s="172">
        <f t="shared" si="43"/>
        <v>32</v>
      </c>
      <c r="EJ75" s="172">
        <f t="shared" si="43"/>
        <v>0</v>
      </c>
      <c r="EK75" s="172">
        <f t="shared" si="43"/>
        <v>0</v>
      </c>
      <c r="EL75" s="68"/>
    </row>
    <row r="76" spans="1:142" s="71" customFormat="1" ht="15.75" hidden="1" x14ac:dyDescent="0.25">
      <c r="A76" s="112"/>
      <c r="B76" s="117" t="s">
        <v>301</v>
      </c>
      <c r="C76" s="120" t="s">
        <v>240</v>
      </c>
      <c r="D76" s="121">
        <f>'[2]Уточненный контингент 2020'!E67</f>
        <v>13</v>
      </c>
      <c r="E76" s="121">
        <f>'[2]Уточненный контингент 2020'!F67</f>
        <v>0</v>
      </c>
      <c r="F76" s="121">
        <f>'[2]Уточненный контингент 2020'!G67</f>
        <v>25</v>
      </c>
      <c r="G76" s="121">
        <f>'[2]Уточненный контингент 2020'!H67</f>
        <v>0</v>
      </c>
      <c r="H76" s="121">
        <f>'[2]Уточненный контингент 2020'!I67</f>
        <v>17</v>
      </c>
      <c r="I76" s="121">
        <f>'[2]Уточненный контингент 2020'!J67</f>
        <v>8</v>
      </c>
      <c r="J76" s="121">
        <f>'[2]Уточненный контингент 2020'!K67</f>
        <v>0</v>
      </c>
      <c r="K76" s="121">
        <f>'[2]Уточненный контингент 2020'!L67</f>
        <v>0</v>
      </c>
      <c r="L76" s="121">
        <f>'[2]Уточненный контингент 2020'!M67</f>
        <v>0</v>
      </c>
      <c r="M76" s="121">
        <f>'[2]Уточненный контингент 2020'!N67</f>
        <v>0</v>
      </c>
      <c r="N76" s="121">
        <f>'[2]Уточненный контингент 2020'!O67</f>
        <v>0</v>
      </c>
      <c r="O76" s="121">
        <f>'[2]Уточненный контингент 2020'!P67</f>
        <v>0</v>
      </c>
      <c r="P76" s="121">
        <f>'[2]Уточненный контингент 2020'!Q67</f>
        <v>0</v>
      </c>
      <c r="Q76" s="121">
        <f>'[2]Уточненный контингент 2020'!R67</f>
        <v>0</v>
      </c>
      <c r="R76" s="121">
        <f>'[2]Уточненный контингент 2020'!S67</f>
        <v>0</v>
      </c>
      <c r="S76" s="121">
        <f>'[2]Уточненный контингент 2020'!T67</f>
        <v>0</v>
      </c>
      <c r="T76" s="121">
        <f>'[2]Уточненный контингент 2020'!U67</f>
        <v>0</v>
      </c>
      <c r="U76" s="121">
        <f>'[2]Уточненный контингент 2020'!V67</f>
        <v>0</v>
      </c>
      <c r="V76" s="121">
        <f>'[2]Уточненный контингент 2020'!W67</f>
        <v>0</v>
      </c>
      <c r="W76" s="121">
        <f>'[2]Уточненный контингент 2020'!X67</f>
        <v>0</v>
      </c>
      <c r="X76" s="121">
        <f>'[2]Уточненный контингент 2020'!Y67</f>
        <v>0</v>
      </c>
      <c r="Y76" s="121">
        <f>'[2]Уточненный контингент 2020'!Z67</f>
        <v>0</v>
      </c>
      <c r="Z76" s="121">
        <f>'[2]Уточненный контингент 2020'!AA67</f>
        <v>0</v>
      </c>
      <c r="AA76" s="70">
        <f t="shared" si="9"/>
        <v>0</v>
      </c>
      <c r="AB76" s="121">
        <f>'[2]Уточненный контингент 2020'!AB67</f>
        <v>0</v>
      </c>
      <c r="AC76" s="121">
        <f>'[2]Уточненный контингент 2020'!AC67</f>
        <v>0</v>
      </c>
      <c r="AD76" s="121">
        <f>'[2]Уточненный контингент 2020'!AD67</f>
        <v>0</v>
      </c>
      <c r="AE76" s="121">
        <f>'[2]Уточненный контингент 2020'!AE67</f>
        <v>0</v>
      </c>
      <c r="AF76" s="121">
        <f>'[2]Уточненный контингент 2020'!AF67</f>
        <v>0</v>
      </c>
      <c r="AG76" s="121">
        <f>'[2]Уточненный контингент 2020'!AG67</f>
        <v>0</v>
      </c>
      <c r="AH76" s="121">
        <f>'[2]Уточненный контингент 2020'!AH67</f>
        <v>0</v>
      </c>
      <c r="AI76" s="121">
        <f>'[2]Уточненный контингент 2020'!AI67</f>
        <v>0</v>
      </c>
      <c r="AJ76" s="121">
        <f>'[2]Уточненный контингент 2020'!AJ67</f>
        <v>0</v>
      </c>
      <c r="AK76" s="70">
        <f t="shared" si="10"/>
        <v>0</v>
      </c>
      <c r="AL76" s="70">
        <f>'[2]Уточненный контингент 2020'!AK67</f>
        <v>0</v>
      </c>
      <c r="AM76" s="70">
        <f>'[2]Уточненный контингент 2020'!AL67</f>
        <v>0</v>
      </c>
      <c r="AN76" s="70">
        <f>'[2]Уточненный контингент 2020'!AM67</f>
        <v>0</v>
      </c>
      <c r="AO76" s="70">
        <f>'[2]Уточненный контингент 2020'!AN67</f>
        <v>0</v>
      </c>
      <c r="AP76" s="70">
        <f>'[2]Уточненный контингент 2020'!AO67</f>
        <v>0</v>
      </c>
      <c r="AQ76" s="70">
        <f>'[2]Уточненный контингент 2020'!AP67</f>
        <v>0</v>
      </c>
      <c r="AR76" s="70">
        <f>'[2]Уточненный контингент 2020'!AQ67</f>
        <v>0</v>
      </c>
      <c r="AS76" s="70">
        <f>'[2]Уточненный контингент 2020'!AR67</f>
        <v>0</v>
      </c>
      <c r="AT76" s="70">
        <f>'[2]Уточненный контингент 2020'!AS67</f>
        <v>0</v>
      </c>
      <c r="AU76" s="70">
        <f>'[2]Уточненный контингент 2020'!AT67</f>
        <v>0</v>
      </c>
      <c r="AV76" s="70">
        <f>'[2]Уточненный контингент 2020'!AU67</f>
        <v>0</v>
      </c>
      <c r="AW76" s="70">
        <f>'[2]Уточненный контингент 2020'!AV67</f>
        <v>0</v>
      </c>
      <c r="AX76" s="70">
        <f>'[2]Уточненный контингент 2020'!AW67</f>
        <v>0</v>
      </c>
      <c r="AY76" s="70">
        <f>'[2]Уточненный контингент 2020'!AX67</f>
        <v>0</v>
      </c>
      <c r="AZ76" s="70">
        <f>'[2]Уточненный контингент 2020'!AY67</f>
        <v>0</v>
      </c>
      <c r="BA76" s="70">
        <f>'[2]Уточненный контингент 2020'!AZ67</f>
        <v>0</v>
      </c>
      <c r="BB76" s="70">
        <f>'[2]Уточненный контингент 2020'!BA67</f>
        <v>0</v>
      </c>
      <c r="BC76" s="70">
        <f>'[2]Уточненный контингент 2020'!BB67</f>
        <v>0</v>
      </c>
      <c r="BD76" s="70">
        <f>'[2]Уточненный контингент 2020'!BC67</f>
        <v>0</v>
      </c>
      <c r="BE76" s="70">
        <f>'[2]Уточненный контингент 2020'!BD67</f>
        <v>0</v>
      </c>
      <c r="BF76" s="70">
        <f>'[2]Уточненный контингент 2020'!BE67</f>
        <v>0</v>
      </c>
      <c r="BG76" s="70">
        <f t="shared" si="11"/>
        <v>0</v>
      </c>
      <c r="BH76" s="70">
        <f>'[2]Уточненный контингент 2020'!BF67</f>
        <v>0</v>
      </c>
      <c r="BI76" s="70">
        <f>'[2]Уточненный контингент 2020'!BG67</f>
        <v>0</v>
      </c>
      <c r="BJ76" s="70">
        <f>'[2]Уточненный контингент 2020'!BH67</f>
        <v>0</v>
      </c>
      <c r="BK76" s="70">
        <f>'[2]Уточненный контингент 2020'!BI67</f>
        <v>0</v>
      </c>
      <c r="BL76" s="70">
        <f>'[2]Уточненный контингент 2020'!BJ67</f>
        <v>0</v>
      </c>
      <c r="BM76" s="70">
        <f>'[2]Уточненный контингент 2020'!BK67</f>
        <v>0</v>
      </c>
      <c r="BN76" s="70">
        <f>'[2]Уточненный контингент 2020'!BL67</f>
        <v>2</v>
      </c>
      <c r="BO76" s="70">
        <f>'[2]Уточненный контингент 2020'!BM67</f>
        <v>6</v>
      </c>
      <c r="BP76" s="70">
        <f t="shared" si="12"/>
        <v>8</v>
      </c>
      <c r="BQ76" s="70">
        <f>'[2]Уточненный контингент 2020'!BN67</f>
        <v>0</v>
      </c>
      <c r="BR76" s="70">
        <f>'[2]Уточненный контингент 2020'!BO67</f>
        <v>0</v>
      </c>
      <c r="BS76" s="70">
        <f>'[2]Уточненный контингент 2020'!BP67</f>
        <v>0</v>
      </c>
      <c r="BT76" s="70">
        <f>'[2]Уточненный контингент 2020'!BQ67</f>
        <v>0</v>
      </c>
      <c r="BU76" s="70">
        <f>'[2]Уточненный контингент 2020'!BR67</f>
        <v>0</v>
      </c>
      <c r="BV76" s="70">
        <f>'[2]Уточненный контингент 2020'!BS67</f>
        <v>0</v>
      </c>
      <c r="BW76" s="70">
        <f>'[2]Уточненный контингент 2020'!BT67</f>
        <v>0</v>
      </c>
      <c r="BX76" s="70">
        <f>'[2]Уточненный контингент 2020'!BU67</f>
        <v>0</v>
      </c>
      <c r="BY76" s="70">
        <f>'[2]Уточненный контингент 2020'!BV67</f>
        <v>0</v>
      </c>
      <c r="BZ76" s="70">
        <f>'[2]Уточненный контингент 2020'!BW67</f>
        <v>0</v>
      </c>
      <c r="CA76" s="70">
        <f>'[2]Уточненный контингент 2020'!BX67</f>
        <v>0</v>
      </c>
      <c r="CB76" s="70">
        <f>'[2]Уточненный контингент 2020'!BY67</f>
        <v>0</v>
      </c>
      <c r="CC76" s="70">
        <f>'[2]Уточненный контингент 2020'!BZ67</f>
        <v>0</v>
      </c>
      <c r="CD76" s="70">
        <f t="shared" si="13"/>
        <v>0</v>
      </c>
      <c r="CE76" s="70">
        <f>'[2]Уточненный контингент 2020'!CA67</f>
        <v>0</v>
      </c>
      <c r="CF76" s="70">
        <f>'[2]Уточненный контингент 2020'!CB67</f>
        <v>0</v>
      </c>
      <c r="CG76" s="70">
        <f>'[2]Уточненный контингент 2020'!CC67</f>
        <v>0</v>
      </c>
      <c r="CH76" s="70">
        <f>'[2]Уточненный контингент 2020'!CD67</f>
        <v>0</v>
      </c>
      <c r="CI76" s="70">
        <f>'[2]Уточненный контингент 2020'!CE67</f>
        <v>0</v>
      </c>
      <c r="CJ76" s="70">
        <f>'[2]Уточненный контингент 2020'!CF67</f>
        <v>0</v>
      </c>
      <c r="CK76" s="70">
        <f>'[2]Уточненный контингент 2020'!CG67</f>
        <v>0</v>
      </c>
      <c r="CL76" s="70">
        <f>'[2]Уточненный контингент 2020'!CH67</f>
        <v>0</v>
      </c>
      <c r="CM76" s="70">
        <f>'[2]Уточненный контингент 2020'!CI67</f>
        <v>0</v>
      </c>
      <c r="CN76" s="70">
        <f>'[2]Уточненный контингент 2020'!CJ67</f>
        <v>0</v>
      </c>
      <c r="CO76" s="70">
        <f>'[2]Уточненный контингент 2020'!CK67</f>
        <v>0</v>
      </c>
      <c r="CP76" s="70">
        <f>'[2]Уточненный контингент 2020'!CL67</f>
        <v>0</v>
      </c>
      <c r="CQ76" s="70">
        <f>'[2]Уточненный контингент 2020'!CM67</f>
        <v>0</v>
      </c>
      <c r="CR76" s="70">
        <f>'[2]Уточненный контингент 2020'!CN67</f>
        <v>0</v>
      </c>
      <c r="CS76" s="70">
        <f t="shared" si="14"/>
        <v>0</v>
      </c>
      <c r="CT76" s="70">
        <f>'[2]Уточненный контингент 2020'!CO67</f>
        <v>0</v>
      </c>
      <c r="CU76" s="70">
        <f>'[2]Уточненный контингент 2020'!CP67</f>
        <v>0</v>
      </c>
      <c r="CV76" s="70">
        <f>'[2]Уточненный контингент 2020'!CQ67</f>
        <v>0</v>
      </c>
      <c r="CW76" s="70">
        <f>'[2]Уточненный контингент 2020'!CR67</f>
        <v>0</v>
      </c>
      <c r="CX76" s="70">
        <f>'[2]Уточненный контингент 2020'!CS67</f>
        <v>0</v>
      </c>
      <c r="CY76" s="70">
        <f t="shared" si="15"/>
        <v>71</v>
      </c>
      <c r="CZ76" s="70">
        <f t="shared" si="16"/>
        <v>8</v>
      </c>
      <c r="DA76" s="70">
        <f t="shared" si="17"/>
        <v>63</v>
      </c>
      <c r="DB76" s="70">
        <f t="shared" si="18"/>
        <v>20</v>
      </c>
      <c r="DC76" s="70">
        <f>'[2]Уточненный контингент 2020'!CU67</f>
        <v>10</v>
      </c>
      <c r="DD76" s="70">
        <f>'[2]Уточненный контингент 2020'!CV67</f>
        <v>0</v>
      </c>
      <c r="DE76" s="70">
        <f>'[2]Уточненный контингент 2020'!CW67</f>
        <v>0</v>
      </c>
      <c r="DF76" s="70">
        <f>'[2]Уточненный контингент 2020'!CX67</f>
        <v>0</v>
      </c>
      <c r="DG76" s="70">
        <f>'[2]Уточненный контингент 2020'!CY67</f>
        <v>0</v>
      </c>
      <c r="DH76" s="70">
        <f>'[2]Уточненный контингент 2020'!CZ67</f>
        <v>0</v>
      </c>
      <c r="DI76" s="70">
        <f>'[2]Уточненный контингент 2020'!DA67</f>
        <v>0</v>
      </c>
      <c r="DJ76" s="70">
        <f>'[2]Уточненный контингент 2020'!DB67</f>
        <v>0</v>
      </c>
      <c r="DK76" s="70">
        <f>'[2]Уточненный контингент 2020'!DC67</f>
        <v>0</v>
      </c>
      <c r="DL76" s="70">
        <f>'[2]Уточненный контингент 2020'!DD67</f>
        <v>0</v>
      </c>
      <c r="DM76" s="70">
        <f>'[2]Уточненный контингент 2020'!DE67</f>
        <v>0</v>
      </c>
      <c r="DN76" s="70">
        <f>'[2]Уточненный контингент 2020'!DF67</f>
        <v>10</v>
      </c>
      <c r="DO76" s="70">
        <f>'[2]Уточненный контингент 2020'!DG67</f>
        <v>0</v>
      </c>
      <c r="DP76" s="70">
        <f>'[2]Уточненный контингент 2020'!DH67</f>
        <v>0</v>
      </c>
      <c r="DQ76" s="70">
        <f>'[2]Уточненный контингент 2020'!DI67</f>
        <v>0</v>
      </c>
      <c r="DR76" s="70">
        <f>'[2]Уточненный контингент 2020'!DJ67</f>
        <v>0</v>
      </c>
      <c r="DS76" s="70">
        <f>'[2]Уточненный контингент 2020'!DK67</f>
        <v>0</v>
      </c>
      <c r="DT76" s="70">
        <f t="shared" si="19"/>
        <v>38</v>
      </c>
      <c r="DU76" s="70">
        <f>'[2]Уточненный контингент 2020'!DM67</f>
        <v>13</v>
      </c>
      <c r="DV76" s="70">
        <f>'[2]Уточненный контингент 2020'!DN67</f>
        <v>0</v>
      </c>
      <c r="DW76" s="70">
        <f>'[2]Уточненный контингент 2020'!DO67</f>
        <v>0</v>
      </c>
      <c r="DX76" s="70">
        <f>'[2]Уточненный контингент 2020'!DP67</f>
        <v>0</v>
      </c>
      <c r="DY76" s="70">
        <f>'[2]Уточненный контингент 2020'!DQ67</f>
        <v>0</v>
      </c>
      <c r="DZ76" s="70">
        <f>'[2]Уточненный контингент 2020'!DR67</f>
        <v>0</v>
      </c>
      <c r="EA76" s="70">
        <f>'[2]Уточненный контингент 2020'!DS67</f>
        <v>0</v>
      </c>
      <c r="EB76" s="70">
        <f>'[2]Уточненный контингент 2020'!DT67</f>
        <v>0</v>
      </c>
      <c r="EC76" s="70">
        <f>'[2]Уточненный контингент 2020'!DU67</f>
        <v>0</v>
      </c>
      <c r="ED76" s="70">
        <f>'[2]Уточненный контингент 2020'!DV67</f>
        <v>0</v>
      </c>
      <c r="EE76" s="70">
        <f>'[2]Уточненный контингент 2020'!DW67</f>
        <v>0</v>
      </c>
      <c r="EF76" s="70">
        <f>'[2]Уточненный контингент 2020'!DX67</f>
        <v>25</v>
      </c>
      <c r="EG76" s="70">
        <f>'[2]Уточненный контингент 2020'!DY67</f>
        <v>0</v>
      </c>
      <c r="EH76" s="70">
        <f>'[2]Уточненный контингент 2020'!DZ67</f>
        <v>0</v>
      </c>
      <c r="EI76" s="70">
        <f>'[2]Уточненный контингент 2020'!EA67</f>
        <v>0</v>
      </c>
      <c r="EJ76" s="70">
        <f>'[2]Уточненный контингент 2020'!EB67</f>
        <v>0</v>
      </c>
      <c r="EK76" s="70">
        <f>'[2]Уточненный контингент 2020'!EC67</f>
        <v>0</v>
      </c>
      <c r="EL76" s="68"/>
    </row>
    <row r="77" spans="1:142" s="71" customFormat="1" ht="15.75" hidden="1" x14ac:dyDescent="0.25">
      <c r="A77" s="112"/>
      <c r="B77" s="117" t="s">
        <v>302</v>
      </c>
      <c r="C77" s="120" t="s">
        <v>240</v>
      </c>
      <c r="D77" s="121">
        <f>'[2]Уточненный контингент 2020'!E68</f>
        <v>44</v>
      </c>
      <c r="E77" s="121">
        <f>'[2]Уточненный контингент 2020'!F68</f>
        <v>0</v>
      </c>
      <c r="F77" s="121">
        <f>'[2]Уточненный контингент 2020'!G68</f>
        <v>46</v>
      </c>
      <c r="G77" s="121">
        <f>'[2]Уточненный контингент 2020'!H68</f>
        <v>0</v>
      </c>
      <c r="H77" s="121">
        <f>'[2]Уточненный контингент 2020'!I68</f>
        <v>23</v>
      </c>
      <c r="I77" s="121">
        <f>'[2]Уточненный контингент 2020'!J68</f>
        <v>3</v>
      </c>
      <c r="J77" s="121">
        <f>'[2]Уточненный контингент 2020'!K68</f>
        <v>0</v>
      </c>
      <c r="K77" s="121">
        <f>'[2]Уточненный контингент 2020'!L68</f>
        <v>0</v>
      </c>
      <c r="L77" s="121">
        <f>'[2]Уточненный контингент 2020'!M68</f>
        <v>0</v>
      </c>
      <c r="M77" s="121">
        <f>'[2]Уточненный контингент 2020'!N68</f>
        <v>0</v>
      </c>
      <c r="N77" s="121">
        <f>'[2]Уточненный контингент 2020'!O68</f>
        <v>0</v>
      </c>
      <c r="O77" s="121">
        <f>'[2]Уточненный контингент 2020'!P68</f>
        <v>0</v>
      </c>
      <c r="P77" s="121">
        <f>'[2]Уточненный контингент 2020'!Q68</f>
        <v>0</v>
      </c>
      <c r="Q77" s="121">
        <f>'[2]Уточненный контингент 2020'!R68</f>
        <v>0</v>
      </c>
      <c r="R77" s="121">
        <f>'[2]Уточненный контингент 2020'!S68</f>
        <v>0</v>
      </c>
      <c r="S77" s="121">
        <f>'[2]Уточненный контингент 2020'!T68</f>
        <v>0</v>
      </c>
      <c r="T77" s="121">
        <f>'[2]Уточненный контингент 2020'!U68</f>
        <v>0</v>
      </c>
      <c r="U77" s="121">
        <f>'[2]Уточненный контингент 2020'!V68</f>
        <v>0</v>
      </c>
      <c r="V77" s="121">
        <f>'[2]Уточненный контингент 2020'!W68</f>
        <v>0</v>
      </c>
      <c r="W77" s="121">
        <f>'[2]Уточненный контингент 2020'!X68</f>
        <v>0</v>
      </c>
      <c r="X77" s="121">
        <f>'[2]Уточненный контингент 2020'!Y68</f>
        <v>0</v>
      </c>
      <c r="Y77" s="121">
        <f>'[2]Уточненный контингент 2020'!Z68</f>
        <v>0</v>
      </c>
      <c r="Z77" s="121">
        <f>'[2]Уточненный контингент 2020'!AA68</f>
        <v>0</v>
      </c>
      <c r="AA77" s="70">
        <f t="shared" si="9"/>
        <v>0</v>
      </c>
      <c r="AB77" s="121">
        <f>'[2]Уточненный контингент 2020'!AB68</f>
        <v>0</v>
      </c>
      <c r="AC77" s="121">
        <f>'[2]Уточненный контингент 2020'!AC68</f>
        <v>0</v>
      </c>
      <c r="AD77" s="121">
        <f>'[2]Уточненный контингент 2020'!AD68</f>
        <v>0</v>
      </c>
      <c r="AE77" s="121">
        <f>'[2]Уточненный контингент 2020'!AE68</f>
        <v>0</v>
      </c>
      <c r="AF77" s="121">
        <f>'[2]Уточненный контингент 2020'!AF68</f>
        <v>0</v>
      </c>
      <c r="AG77" s="121">
        <f>'[2]Уточненный контингент 2020'!AG68</f>
        <v>0</v>
      </c>
      <c r="AH77" s="121">
        <f>'[2]Уточненный контингент 2020'!AH68</f>
        <v>0</v>
      </c>
      <c r="AI77" s="121">
        <f>'[2]Уточненный контингент 2020'!AI68</f>
        <v>0</v>
      </c>
      <c r="AJ77" s="121">
        <f>'[2]Уточненный контингент 2020'!AJ68</f>
        <v>0</v>
      </c>
      <c r="AK77" s="70">
        <f t="shared" si="10"/>
        <v>0</v>
      </c>
      <c r="AL77" s="70">
        <f>'[2]Уточненный контингент 2020'!AK68</f>
        <v>0</v>
      </c>
      <c r="AM77" s="70">
        <f>'[2]Уточненный контингент 2020'!AL68</f>
        <v>0</v>
      </c>
      <c r="AN77" s="70">
        <f>'[2]Уточненный контингент 2020'!AM68</f>
        <v>0</v>
      </c>
      <c r="AO77" s="70">
        <f>'[2]Уточненный контингент 2020'!AN68</f>
        <v>0</v>
      </c>
      <c r="AP77" s="70">
        <f>'[2]Уточненный контингент 2020'!AO68</f>
        <v>0</v>
      </c>
      <c r="AQ77" s="70">
        <f>'[2]Уточненный контингент 2020'!AP68</f>
        <v>0</v>
      </c>
      <c r="AR77" s="70">
        <f>'[2]Уточненный контингент 2020'!AQ68</f>
        <v>0</v>
      </c>
      <c r="AS77" s="70">
        <f>'[2]Уточненный контингент 2020'!AR68</f>
        <v>0</v>
      </c>
      <c r="AT77" s="70">
        <f>'[2]Уточненный контингент 2020'!AS68</f>
        <v>0</v>
      </c>
      <c r="AU77" s="70">
        <f>'[2]Уточненный контингент 2020'!AT68</f>
        <v>0</v>
      </c>
      <c r="AV77" s="70">
        <f>'[2]Уточненный контингент 2020'!AU68</f>
        <v>0</v>
      </c>
      <c r="AW77" s="70">
        <f>'[2]Уточненный контингент 2020'!AV68</f>
        <v>0</v>
      </c>
      <c r="AX77" s="70">
        <f>'[2]Уточненный контингент 2020'!AW68</f>
        <v>0</v>
      </c>
      <c r="AY77" s="70">
        <f>'[2]Уточненный контингент 2020'!AX68</f>
        <v>0</v>
      </c>
      <c r="AZ77" s="70">
        <f>'[2]Уточненный контингент 2020'!AY68</f>
        <v>0</v>
      </c>
      <c r="BA77" s="70">
        <f>'[2]Уточненный контингент 2020'!AZ68</f>
        <v>0</v>
      </c>
      <c r="BB77" s="70">
        <f>'[2]Уточненный контингент 2020'!BA68</f>
        <v>0</v>
      </c>
      <c r="BC77" s="70">
        <f>'[2]Уточненный контингент 2020'!BB68</f>
        <v>0</v>
      </c>
      <c r="BD77" s="70">
        <f>'[2]Уточненный контингент 2020'!BC68</f>
        <v>0</v>
      </c>
      <c r="BE77" s="70">
        <f>'[2]Уточненный контингент 2020'!BD68</f>
        <v>0</v>
      </c>
      <c r="BF77" s="70">
        <f>'[2]Уточненный контингент 2020'!BE68</f>
        <v>0</v>
      </c>
      <c r="BG77" s="70">
        <f t="shared" si="11"/>
        <v>0</v>
      </c>
      <c r="BH77" s="70">
        <f>'[2]Уточненный контингент 2020'!BF68</f>
        <v>0</v>
      </c>
      <c r="BI77" s="70">
        <f>'[2]Уточненный контингент 2020'!BG68</f>
        <v>0</v>
      </c>
      <c r="BJ77" s="70">
        <f>'[2]Уточненный контингент 2020'!BH68</f>
        <v>0</v>
      </c>
      <c r="BK77" s="70">
        <f>'[2]Уточненный контингент 2020'!BI68</f>
        <v>0</v>
      </c>
      <c r="BL77" s="70">
        <f>'[2]Уточненный контингент 2020'!BJ68</f>
        <v>0</v>
      </c>
      <c r="BM77" s="70">
        <f>'[2]Уточненный контингент 2020'!BK68</f>
        <v>0</v>
      </c>
      <c r="BN77" s="70">
        <f>'[2]Уточненный контингент 2020'!BL68</f>
        <v>0</v>
      </c>
      <c r="BO77" s="70">
        <f>'[2]Уточненный контингент 2020'!BM68</f>
        <v>0</v>
      </c>
      <c r="BP77" s="70">
        <f t="shared" si="12"/>
        <v>0</v>
      </c>
      <c r="BQ77" s="70">
        <f>'[2]Уточненный контингент 2020'!BN68</f>
        <v>0</v>
      </c>
      <c r="BR77" s="70">
        <f>'[2]Уточненный контингент 2020'!BO68</f>
        <v>0</v>
      </c>
      <c r="BS77" s="70">
        <f>'[2]Уточненный контингент 2020'!BP68</f>
        <v>0</v>
      </c>
      <c r="BT77" s="70">
        <f>'[2]Уточненный контингент 2020'!BQ68</f>
        <v>0</v>
      </c>
      <c r="BU77" s="70">
        <f>'[2]Уточненный контингент 2020'!BR68</f>
        <v>0</v>
      </c>
      <c r="BV77" s="70">
        <f>'[2]Уточненный контингент 2020'!BS68</f>
        <v>0</v>
      </c>
      <c r="BW77" s="70">
        <f>'[2]Уточненный контингент 2020'!BT68</f>
        <v>0</v>
      </c>
      <c r="BX77" s="70">
        <f>'[2]Уточненный контингент 2020'!BU68</f>
        <v>0</v>
      </c>
      <c r="BY77" s="70">
        <f>'[2]Уточненный контингент 2020'!BV68</f>
        <v>0</v>
      </c>
      <c r="BZ77" s="70">
        <f>'[2]Уточненный контингент 2020'!BW68</f>
        <v>0</v>
      </c>
      <c r="CA77" s="70">
        <f>'[2]Уточненный контингент 2020'!BX68</f>
        <v>0</v>
      </c>
      <c r="CB77" s="70">
        <f>'[2]Уточненный контингент 2020'!BY68</f>
        <v>0</v>
      </c>
      <c r="CC77" s="70">
        <f>'[2]Уточненный контингент 2020'!BZ68</f>
        <v>0</v>
      </c>
      <c r="CD77" s="70">
        <f t="shared" si="13"/>
        <v>0</v>
      </c>
      <c r="CE77" s="70">
        <f>'[2]Уточненный контингент 2020'!CA68</f>
        <v>0</v>
      </c>
      <c r="CF77" s="70">
        <f>'[2]Уточненный контингент 2020'!CB68</f>
        <v>0</v>
      </c>
      <c r="CG77" s="70">
        <f>'[2]Уточненный контингент 2020'!CC68</f>
        <v>0</v>
      </c>
      <c r="CH77" s="70">
        <f>'[2]Уточненный контингент 2020'!CD68</f>
        <v>0</v>
      </c>
      <c r="CI77" s="70">
        <f>'[2]Уточненный контингент 2020'!CE68</f>
        <v>0</v>
      </c>
      <c r="CJ77" s="70">
        <f>'[2]Уточненный контингент 2020'!CF68</f>
        <v>0</v>
      </c>
      <c r="CK77" s="70">
        <f>'[2]Уточненный контингент 2020'!CG68</f>
        <v>0</v>
      </c>
      <c r="CL77" s="70">
        <f>'[2]Уточненный контингент 2020'!CH68</f>
        <v>0</v>
      </c>
      <c r="CM77" s="70">
        <f>'[2]Уточненный контингент 2020'!CI68</f>
        <v>0</v>
      </c>
      <c r="CN77" s="70">
        <f>'[2]Уточненный контингент 2020'!CJ68</f>
        <v>0</v>
      </c>
      <c r="CO77" s="70">
        <f>'[2]Уточненный контингент 2020'!CK68</f>
        <v>0</v>
      </c>
      <c r="CP77" s="70">
        <f>'[2]Уточненный контингент 2020'!CL68</f>
        <v>0</v>
      </c>
      <c r="CQ77" s="70">
        <f>'[2]Уточненный контингент 2020'!CM68</f>
        <v>0</v>
      </c>
      <c r="CR77" s="70">
        <f>'[2]Уточненный контингент 2020'!CN68</f>
        <v>0</v>
      </c>
      <c r="CS77" s="70">
        <f t="shared" si="14"/>
        <v>0</v>
      </c>
      <c r="CT77" s="70">
        <f>'[2]Уточненный контингент 2020'!CO68</f>
        <v>0</v>
      </c>
      <c r="CU77" s="70">
        <f>'[2]Уточненный контингент 2020'!CP68</f>
        <v>0</v>
      </c>
      <c r="CV77" s="70">
        <f>'[2]Уточненный контингент 2020'!CQ68</f>
        <v>0</v>
      </c>
      <c r="CW77" s="70">
        <f>'[2]Уточненный контингент 2020'!CR68</f>
        <v>0</v>
      </c>
      <c r="CX77" s="70">
        <f>'[2]Уточненный контингент 2020'!CS68</f>
        <v>0</v>
      </c>
      <c r="CY77" s="70">
        <f t="shared" si="15"/>
        <v>116</v>
      </c>
      <c r="CZ77" s="70">
        <f t="shared" si="16"/>
        <v>0</v>
      </c>
      <c r="DA77" s="70">
        <f t="shared" si="17"/>
        <v>116</v>
      </c>
      <c r="DB77" s="70">
        <f t="shared" si="18"/>
        <v>0</v>
      </c>
      <c r="DC77" s="70">
        <f>'[2]Уточненный контингент 2020'!CU68</f>
        <v>0</v>
      </c>
      <c r="DD77" s="70">
        <f>'[2]Уточненный контингент 2020'!CV68</f>
        <v>0</v>
      </c>
      <c r="DE77" s="70">
        <f>'[2]Уточненный контингент 2020'!CW68</f>
        <v>0</v>
      </c>
      <c r="DF77" s="70">
        <f>'[2]Уточненный контингент 2020'!CX68</f>
        <v>0</v>
      </c>
      <c r="DG77" s="70">
        <f>'[2]Уточненный контингент 2020'!CY68</f>
        <v>0</v>
      </c>
      <c r="DH77" s="70">
        <f>'[2]Уточненный контингент 2020'!CZ68</f>
        <v>0</v>
      </c>
      <c r="DI77" s="70">
        <f>'[2]Уточненный контингент 2020'!DA68</f>
        <v>0</v>
      </c>
      <c r="DJ77" s="70">
        <f>'[2]Уточненный контингент 2020'!DB68</f>
        <v>0</v>
      </c>
      <c r="DK77" s="70">
        <f>'[2]Уточненный контингент 2020'!DC68</f>
        <v>0</v>
      </c>
      <c r="DL77" s="70">
        <f>'[2]Уточненный контингент 2020'!DD68</f>
        <v>0</v>
      </c>
      <c r="DM77" s="70">
        <f>'[2]Уточненный контингент 2020'!DE68</f>
        <v>0</v>
      </c>
      <c r="DN77" s="70">
        <f>'[2]Уточненный контингент 2020'!DF68</f>
        <v>0</v>
      </c>
      <c r="DO77" s="70">
        <f>'[2]Уточненный контингент 2020'!DG68</f>
        <v>0</v>
      </c>
      <c r="DP77" s="70">
        <f>'[2]Уточненный контингент 2020'!DH68</f>
        <v>0</v>
      </c>
      <c r="DQ77" s="70">
        <f>'[2]Уточненный контингент 2020'!DI68</f>
        <v>0</v>
      </c>
      <c r="DR77" s="70">
        <f>'[2]Уточненный контингент 2020'!DJ68</f>
        <v>0</v>
      </c>
      <c r="DS77" s="70">
        <f>'[2]Уточненный контингент 2020'!DK68</f>
        <v>0</v>
      </c>
      <c r="DT77" s="70">
        <f t="shared" si="19"/>
        <v>0</v>
      </c>
      <c r="DU77" s="70">
        <f>'[2]Уточненный контингент 2020'!DM68</f>
        <v>0</v>
      </c>
      <c r="DV77" s="70">
        <f>'[2]Уточненный контингент 2020'!DN68</f>
        <v>0</v>
      </c>
      <c r="DW77" s="70">
        <f>'[2]Уточненный контингент 2020'!DO68</f>
        <v>0</v>
      </c>
      <c r="DX77" s="70">
        <f>'[2]Уточненный контингент 2020'!DP68</f>
        <v>0</v>
      </c>
      <c r="DY77" s="70">
        <f>'[2]Уточненный контингент 2020'!DQ68</f>
        <v>0</v>
      </c>
      <c r="DZ77" s="70">
        <f>'[2]Уточненный контингент 2020'!DR68</f>
        <v>0</v>
      </c>
      <c r="EA77" s="70">
        <f>'[2]Уточненный контингент 2020'!DS68</f>
        <v>0</v>
      </c>
      <c r="EB77" s="70">
        <f>'[2]Уточненный контингент 2020'!DT68</f>
        <v>0</v>
      </c>
      <c r="EC77" s="70">
        <f>'[2]Уточненный контингент 2020'!DU68</f>
        <v>0</v>
      </c>
      <c r="ED77" s="70">
        <f>'[2]Уточненный контингент 2020'!DV68</f>
        <v>0</v>
      </c>
      <c r="EE77" s="70">
        <f>'[2]Уточненный контингент 2020'!DW68</f>
        <v>0</v>
      </c>
      <c r="EF77" s="70">
        <f>'[2]Уточненный контингент 2020'!DX68</f>
        <v>0</v>
      </c>
      <c r="EG77" s="70">
        <f>'[2]Уточненный контингент 2020'!DY68</f>
        <v>0</v>
      </c>
      <c r="EH77" s="70">
        <f>'[2]Уточненный контингент 2020'!DZ68</f>
        <v>0</v>
      </c>
      <c r="EI77" s="70">
        <f>'[2]Уточненный контингент 2020'!EA68</f>
        <v>0</v>
      </c>
      <c r="EJ77" s="70">
        <f>'[2]Уточненный контингент 2020'!EB68</f>
        <v>0</v>
      </c>
      <c r="EK77" s="70">
        <f>'[2]Уточненный контингент 2020'!EC68</f>
        <v>0</v>
      </c>
      <c r="EL77" s="68"/>
    </row>
    <row r="78" spans="1:142" s="71" customFormat="1" ht="15.75" hidden="1" x14ac:dyDescent="0.25">
      <c r="A78" s="157"/>
      <c r="B78" s="117" t="s">
        <v>303</v>
      </c>
      <c r="C78" s="120" t="s">
        <v>241</v>
      </c>
      <c r="D78" s="121">
        <f>'[2]Уточненный контингент 2020'!E69</f>
        <v>93</v>
      </c>
      <c r="E78" s="121">
        <f>'[2]Уточненный контингент 2020'!F69</f>
        <v>0</v>
      </c>
      <c r="F78" s="121">
        <f>'[2]Уточненный контингент 2020'!G69</f>
        <v>106</v>
      </c>
      <c r="G78" s="121">
        <f>'[2]Уточненный контингент 2020'!H69</f>
        <v>0</v>
      </c>
      <c r="H78" s="121">
        <f>'[2]Уточненный контингент 2020'!I69</f>
        <v>20</v>
      </c>
      <c r="I78" s="121">
        <f>'[2]Уточненный контингент 2020'!J69</f>
        <v>8</v>
      </c>
      <c r="J78" s="121">
        <f>'[2]Уточненный контингент 2020'!K69</f>
        <v>0</v>
      </c>
      <c r="K78" s="121">
        <f>'[2]Уточненный контингент 2020'!L69</f>
        <v>0</v>
      </c>
      <c r="L78" s="121">
        <f>'[2]Уточненный контингент 2020'!M69</f>
        <v>0</v>
      </c>
      <c r="M78" s="121">
        <f>'[2]Уточненный контингент 2020'!N69</f>
        <v>0</v>
      </c>
      <c r="N78" s="121">
        <f>'[2]Уточненный контингент 2020'!O69</f>
        <v>0</v>
      </c>
      <c r="O78" s="121">
        <f>'[2]Уточненный контингент 2020'!P69</f>
        <v>0</v>
      </c>
      <c r="P78" s="121">
        <f>'[2]Уточненный контингент 2020'!Q69</f>
        <v>0</v>
      </c>
      <c r="Q78" s="121">
        <f>'[2]Уточненный контингент 2020'!R69</f>
        <v>0</v>
      </c>
      <c r="R78" s="121">
        <f>'[2]Уточненный контингент 2020'!S69</f>
        <v>0</v>
      </c>
      <c r="S78" s="121">
        <f>'[2]Уточненный контингент 2020'!T69</f>
        <v>0</v>
      </c>
      <c r="T78" s="121">
        <f>'[2]Уточненный контингент 2020'!U69</f>
        <v>0</v>
      </c>
      <c r="U78" s="121">
        <f>'[2]Уточненный контингент 2020'!V69</f>
        <v>0</v>
      </c>
      <c r="V78" s="121">
        <f>'[2]Уточненный контингент 2020'!W69</f>
        <v>28</v>
      </c>
      <c r="W78" s="121">
        <f>'[2]Уточненный контингент 2020'!X69</f>
        <v>0</v>
      </c>
      <c r="X78" s="121">
        <f>'[2]Уточненный контингент 2020'!Y69</f>
        <v>0</v>
      </c>
      <c r="Y78" s="121">
        <f>'[2]Уточненный контингент 2020'!Z69</f>
        <v>0</v>
      </c>
      <c r="Z78" s="121">
        <f>'[2]Уточненный контингент 2020'!AA69</f>
        <v>0</v>
      </c>
      <c r="AA78" s="70">
        <f t="shared" si="9"/>
        <v>28</v>
      </c>
      <c r="AB78" s="121">
        <f>'[2]Уточненный контингент 2020'!AB69</f>
        <v>0</v>
      </c>
      <c r="AC78" s="121">
        <f>'[2]Уточненный контингент 2020'!AC69</f>
        <v>0</v>
      </c>
      <c r="AD78" s="121">
        <f>'[2]Уточненный контингент 2020'!AD69</f>
        <v>0</v>
      </c>
      <c r="AE78" s="121">
        <f>'[2]Уточненный контингент 2020'!AE69</f>
        <v>0</v>
      </c>
      <c r="AF78" s="121">
        <f>'[2]Уточненный контингент 2020'!AF69</f>
        <v>0</v>
      </c>
      <c r="AG78" s="121">
        <f>'[2]Уточненный контингент 2020'!AG69</f>
        <v>0</v>
      </c>
      <c r="AH78" s="121">
        <f>'[2]Уточненный контингент 2020'!AH69</f>
        <v>0</v>
      </c>
      <c r="AI78" s="121">
        <f>'[2]Уточненный контингент 2020'!AI69</f>
        <v>0</v>
      </c>
      <c r="AJ78" s="121">
        <f>'[2]Уточненный контингент 2020'!AJ69</f>
        <v>0</v>
      </c>
      <c r="AK78" s="70">
        <f t="shared" si="10"/>
        <v>0</v>
      </c>
      <c r="AL78" s="70">
        <f>'[2]Уточненный контингент 2020'!AK69</f>
        <v>2</v>
      </c>
      <c r="AM78" s="70">
        <f>'[2]Уточненный контингент 2020'!AL69</f>
        <v>0</v>
      </c>
      <c r="AN78" s="70">
        <f>'[2]Уточненный контингент 2020'!AM69</f>
        <v>0</v>
      </c>
      <c r="AO78" s="70">
        <f>'[2]Уточненный контингент 2020'!AN69</f>
        <v>0</v>
      </c>
      <c r="AP78" s="70">
        <f>'[2]Уточненный контингент 2020'!AO69</f>
        <v>0</v>
      </c>
      <c r="AQ78" s="70">
        <f>'[2]Уточненный контингент 2020'!AP69</f>
        <v>0</v>
      </c>
      <c r="AR78" s="70">
        <f>'[2]Уточненный контингент 2020'!AQ69</f>
        <v>0</v>
      </c>
      <c r="AS78" s="70">
        <f>'[2]Уточненный контингент 2020'!AR69</f>
        <v>0</v>
      </c>
      <c r="AT78" s="70">
        <f>'[2]Уточненный контингент 2020'!AS69</f>
        <v>0</v>
      </c>
      <c r="AU78" s="70">
        <f>'[2]Уточненный контингент 2020'!AT69</f>
        <v>0</v>
      </c>
      <c r="AV78" s="70">
        <f>'[2]Уточненный контингент 2020'!AU69</f>
        <v>0</v>
      </c>
      <c r="AW78" s="70">
        <f>'[2]Уточненный контингент 2020'!AV69</f>
        <v>0</v>
      </c>
      <c r="AX78" s="70">
        <f>'[2]Уточненный контингент 2020'!AW69</f>
        <v>0</v>
      </c>
      <c r="AY78" s="70">
        <f>'[2]Уточненный контингент 2020'!AX69</f>
        <v>0</v>
      </c>
      <c r="AZ78" s="70">
        <f>'[2]Уточненный контингент 2020'!AY69</f>
        <v>0</v>
      </c>
      <c r="BA78" s="70">
        <f>'[2]Уточненный контингент 2020'!AZ69</f>
        <v>0</v>
      </c>
      <c r="BB78" s="70">
        <f>'[2]Уточненный контингент 2020'!BA69</f>
        <v>0</v>
      </c>
      <c r="BC78" s="70">
        <f>'[2]Уточненный контингент 2020'!BB69</f>
        <v>0</v>
      </c>
      <c r="BD78" s="70">
        <f>'[2]Уточненный контингент 2020'!BC69</f>
        <v>0</v>
      </c>
      <c r="BE78" s="70">
        <f>'[2]Уточненный контингент 2020'!BD69</f>
        <v>0</v>
      </c>
      <c r="BF78" s="70">
        <f>'[2]Уточненный контингент 2020'!BE69</f>
        <v>0</v>
      </c>
      <c r="BG78" s="70">
        <f t="shared" si="11"/>
        <v>0</v>
      </c>
      <c r="BH78" s="70">
        <f>'[2]Уточненный контингент 2020'!BF69</f>
        <v>0</v>
      </c>
      <c r="BI78" s="70">
        <f>'[2]Уточненный контингент 2020'!BG69</f>
        <v>0</v>
      </c>
      <c r="BJ78" s="70">
        <f>'[2]Уточненный контингент 2020'!BH69</f>
        <v>0</v>
      </c>
      <c r="BK78" s="70">
        <f>'[2]Уточненный контингент 2020'!BI69</f>
        <v>0</v>
      </c>
      <c r="BL78" s="70">
        <f>'[2]Уточненный контингент 2020'!BJ69</f>
        <v>15</v>
      </c>
      <c r="BM78" s="70">
        <f>'[2]Уточненный контингент 2020'!BK69</f>
        <v>0</v>
      </c>
      <c r="BN78" s="70">
        <f>'[2]Уточненный контингент 2020'!BL69</f>
        <v>0</v>
      </c>
      <c r="BO78" s="70">
        <f>'[2]Уточненный контингент 2020'!BM69</f>
        <v>0</v>
      </c>
      <c r="BP78" s="70">
        <f t="shared" si="12"/>
        <v>0</v>
      </c>
      <c r="BQ78" s="70">
        <f>'[2]Уточненный контингент 2020'!BN69</f>
        <v>4</v>
      </c>
      <c r="BR78" s="70">
        <f>'[2]Уточненный контингент 2020'!BO69</f>
        <v>0</v>
      </c>
      <c r="BS78" s="70">
        <f>'[2]Уточненный контингент 2020'!BP69</f>
        <v>21</v>
      </c>
      <c r="BT78" s="70">
        <f>'[2]Уточненный контингент 2020'!BQ69</f>
        <v>0</v>
      </c>
      <c r="BU78" s="70">
        <f>'[2]Уточненный контингент 2020'!BR69</f>
        <v>0</v>
      </c>
      <c r="BV78" s="70">
        <f>'[2]Уточненный контингент 2020'!BS69</f>
        <v>0</v>
      </c>
      <c r="BW78" s="70">
        <f>'[2]Уточненный контингент 2020'!BT69</f>
        <v>0</v>
      </c>
      <c r="BX78" s="70">
        <f>'[2]Уточненный контингент 2020'!BU69</f>
        <v>0</v>
      </c>
      <c r="BY78" s="70">
        <f>'[2]Уточненный контингент 2020'!BV69</f>
        <v>0</v>
      </c>
      <c r="BZ78" s="70">
        <f>'[2]Уточненный контингент 2020'!BW69</f>
        <v>0</v>
      </c>
      <c r="CA78" s="70">
        <f>'[2]Уточненный контингент 2020'!BX69</f>
        <v>0</v>
      </c>
      <c r="CB78" s="70">
        <f>'[2]Уточненный контингент 2020'!BY69</f>
        <v>0</v>
      </c>
      <c r="CC78" s="70">
        <f>'[2]Уточненный контингент 2020'!BZ69</f>
        <v>0</v>
      </c>
      <c r="CD78" s="70">
        <f t="shared" si="13"/>
        <v>0</v>
      </c>
      <c r="CE78" s="70">
        <f>'[2]Уточненный контингент 2020'!CA69</f>
        <v>0</v>
      </c>
      <c r="CF78" s="70">
        <f>'[2]Уточненный контингент 2020'!CB69</f>
        <v>0</v>
      </c>
      <c r="CG78" s="70">
        <f>'[2]Уточненный контингент 2020'!CC69</f>
        <v>0</v>
      </c>
      <c r="CH78" s="70">
        <f>'[2]Уточненный контингент 2020'!CD69</f>
        <v>0</v>
      </c>
      <c r="CI78" s="70">
        <f>'[2]Уточненный контингент 2020'!CE69</f>
        <v>0</v>
      </c>
      <c r="CJ78" s="70">
        <f>'[2]Уточненный контингент 2020'!CF69</f>
        <v>0</v>
      </c>
      <c r="CK78" s="70">
        <f>'[2]Уточненный контингент 2020'!CG69</f>
        <v>20</v>
      </c>
      <c r="CL78" s="70">
        <f>'[2]Уточненный контингент 2020'!CH69</f>
        <v>0</v>
      </c>
      <c r="CM78" s="70">
        <f>'[2]Уточненный контингент 2020'!CI69</f>
        <v>0</v>
      </c>
      <c r="CN78" s="70">
        <f>'[2]Уточненный контингент 2020'!CJ69</f>
        <v>0</v>
      </c>
      <c r="CO78" s="70">
        <f>'[2]Уточненный контингент 2020'!CK69</f>
        <v>0</v>
      </c>
      <c r="CP78" s="70">
        <f>'[2]Уточненный контингент 2020'!CL69</f>
        <v>0</v>
      </c>
      <c r="CQ78" s="70">
        <f>'[2]Уточненный контингент 2020'!CM69</f>
        <v>0</v>
      </c>
      <c r="CR78" s="70">
        <f>'[2]Уточненный контингент 2020'!CN69</f>
        <v>0</v>
      </c>
      <c r="CS78" s="70">
        <f t="shared" si="14"/>
        <v>0</v>
      </c>
      <c r="CT78" s="70">
        <f>'[2]Уточненный контингент 2020'!CO69</f>
        <v>0</v>
      </c>
      <c r="CU78" s="70">
        <f>'[2]Уточненный контингент 2020'!CP69</f>
        <v>0</v>
      </c>
      <c r="CV78" s="70">
        <f>'[2]Уточненный контингент 2020'!CQ69</f>
        <v>0</v>
      </c>
      <c r="CW78" s="70">
        <f>'[2]Уточненный контингент 2020'!CR69</f>
        <v>0</v>
      </c>
      <c r="CX78" s="70">
        <f>'[2]Уточненный контингент 2020'!CS69</f>
        <v>0</v>
      </c>
      <c r="CY78" s="70">
        <f t="shared" si="15"/>
        <v>317</v>
      </c>
      <c r="CZ78" s="70">
        <f t="shared" si="16"/>
        <v>60</v>
      </c>
      <c r="DA78" s="70">
        <f t="shared" si="17"/>
        <v>257</v>
      </c>
      <c r="DB78" s="70">
        <f t="shared" si="18"/>
        <v>257</v>
      </c>
      <c r="DC78" s="70">
        <f>'[2]Уточненный контингент 2020'!CU69</f>
        <v>93</v>
      </c>
      <c r="DD78" s="70">
        <f>'[2]Уточненный контингент 2020'!CV69</f>
        <v>0</v>
      </c>
      <c r="DE78" s="70">
        <f>'[2]Уточненный контингент 2020'!CW69</f>
        <v>0</v>
      </c>
      <c r="DF78" s="70">
        <f>'[2]Уточненный контингент 2020'!CX69</f>
        <v>0</v>
      </c>
      <c r="DG78" s="70">
        <f>'[2]Уточненный контингент 2020'!CY69</f>
        <v>0</v>
      </c>
      <c r="DH78" s="70">
        <f>'[2]Уточненный контингент 2020'!CZ69</f>
        <v>0</v>
      </c>
      <c r="DI78" s="70">
        <f>'[2]Уточненный контингент 2020'!DA69</f>
        <v>28</v>
      </c>
      <c r="DJ78" s="70">
        <f>'[2]Уточненный контингент 2020'!DB69</f>
        <v>0</v>
      </c>
      <c r="DK78" s="70">
        <f>'[2]Уточненный контингент 2020'!DC69</f>
        <v>0</v>
      </c>
      <c r="DL78" s="70">
        <f>'[2]Уточненный контингент 2020'!DD69</f>
        <v>0</v>
      </c>
      <c r="DM78" s="70">
        <f>'[2]Уточненный контингент 2020'!DE69</f>
        <v>0</v>
      </c>
      <c r="DN78" s="70">
        <f>'[2]Уточненный контингент 2020'!DF69</f>
        <v>106</v>
      </c>
      <c r="DO78" s="70">
        <f>'[2]Уточненный контингент 2020'!DG69</f>
        <v>0</v>
      </c>
      <c r="DP78" s="70">
        <f>'[2]Уточненный контингент 2020'!DH69</f>
        <v>2</v>
      </c>
      <c r="DQ78" s="70">
        <f>'[2]Уточненный контингент 2020'!DI69</f>
        <v>28</v>
      </c>
      <c r="DR78" s="70">
        <f>'[2]Уточненный контингент 2020'!DJ69</f>
        <v>0</v>
      </c>
      <c r="DS78" s="70">
        <f>'[2]Уточненный контингент 2020'!DK69</f>
        <v>0</v>
      </c>
      <c r="DT78" s="70">
        <f t="shared" si="19"/>
        <v>257</v>
      </c>
      <c r="DU78" s="70">
        <f>'[2]Уточненный контингент 2020'!DM69</f>
        <v>93</v>
      </c>
      <c r="DV78" s="70">
        <f>'[2]Уточненный контингент 2020'!DN69</f>
        <v>0</v>
      </c>
      <c r="DW78" s="70">
        <f>'[2]Уточненный контингент 2020'!DO69</f>
        <v>0</v>
      </c>
      <c r="DX78" s="70">
        <f>'[2]Уточненный контингент 2020'!DP69</f>
        <v>0</v>
      </c>
      <c r="DY78" s="70">
        <f>'[2]Уточненный контингент 2020'!DQ69</f>
        <v>0</v>
      </c>
      <c r="DZ78" s="70">
        <f>'[2]Уточненный контингент 2020'!DR69</f>
        <v>0</v>
      </c>
      <c r="EA78" s="70">
        <f>'[2]Уточненный контингент 2020'!DS69</f>
        <v>28</v>
      </c>
      <c r="EB78" s="70">
        <f>'[2]Уточненный контингент 2020'!DT69</f>
        <v>0</v>
      </c>
      <c r="EC78" s="70">
        <f>'[2]Уточненный контингент 2020'!DU69</f>
        <v>0</v>
      </c>
      <c r="ED78" s="70">
        <f>'[2]Уточненный контингент 2020'!DV69</f>
        <v>0</v>
      </c>
      <c r="EE78" s="70">
        <f>'[2]Уточненный контингент 2020'!DW69</f>
        <v>0</v>
      </c>
      <c r="EF78" s="70">
        <f>'[2]Уточненный контингент 2020'!DX69</f>
        <v>106</v>
      </c>
      <c r="EG78" s="70">
        <f>'[2]Уточненный контингент 2020'!DY69</f>
        <v>0</v>
      </c>
      <c r="EH78" s="70">
        <f>'[2]Уточненный контингент 2020'!DZ69</f>
        <v>2</v>
      </c>
      <c r="EI78" s="70">
        <f>'[2]Уточненный контингент 2020'!EA69</f>
        <v>28</v>
      </c>
      <c r="EJ78" s="70">
        <f>'[2]Уточненный контингент 2020'!EB69</f>
        <v>0</v>
      </c>
      <c r="EK78" s="70">
        <f>'[2]Уточненный контингент 2020'!EC69</f>
        <v>0</v>
      </c>
      <c r="EL78" s="68"/>
    </row>
    <row r="79" spans="1:142" s="71" customFormat="1" ht="15.75" hidden="1" x14ac:dyDescent="0.25">
      <c r="A79" s="112"/>
      <c r="B79" s="117" t="s">
        <v>304</v>
      </c>
      <c r="C79" s="120" t="s">
        <v>241</v>
      </c>
      <c r="D79" s="121">
        <f>'[2]Уточненный контингент 2020'!E70</f>
        <v>166</v>
      </c>
      <c r="E79" s="121">
        <f>'[2]Уточненный контингент 2020'!F70</f>
        <v>0</v>
      </c>
      <c r="F79" s="121">
        <f>'[2]Уточненный контингент 2020'!G70</f>
        <v>184</v>
      </c>
      <c r="G79" s="121">
        <f>'[2]Уточненный контингент 2020'!H70</f>
        <v>0</v>
      </c>
      <c r="H79" s="121">
        <f>'[2]Уточненный контингент 2020'!I70</f>
        <v>25</v>
      </c>
      <c r="I79" s="121">
        <f>'[2]Уточненный контингент 2020'!J70</f>
        <v>9</v>
      </c>
      <c r="J79" s="121">
        <f>'[2]Уточненный контингент 2020'!K70</f>
        <v>0</v>
      </c>
      <c r="K79" s="121">
        <f>'[2]Уточненный контингент 2020'!L70</f>
        <v>0</v>
      </c>
      <c r="L79" s="121">
        <f>'[2]Уточненный контингент 2020'!M70</f>
        <v>0</v>
      </c>
      <c r="M79" s="121">
        <f>'[2]Уточненный контингент 2020'!N70</f>
        <v>0</v>
      </c>
      <c r="N79" s="121">
        <f>'[2]Уточненный контингент 2020'!O70</f>
        <v>0</v>
      </c>
      <c r="O79" s="121">
        <f>'[2]Уточненный контингент 2020'!P70</f>
        <v>0</v>
      </c>
      <c r="P79" s="121">
        <f>'[2]Уточненный контингент 2020'!Q70</f>
        <v>0</v>
      </c>
      <c r="Q79" s="121">
        <f>'[2]Уточненный контингент 2020'!R70</f>
        <v>0</v>
      </c>
      <c r="R79" s="121">
        <f>'[2]Уточненный контингент 2020'!S70</f>
        <v>0</v>
      </c>
      <c r="S79" s="121">
        <f>'[2]Уточненный контингент 2020'!T70</f>
        <v>0</v>
      </c>
      <c r="T79" s="121">
        <f>'[2]Уточненный контингент 2020'!U70</f>
        <v>0</v>
      </c>
      <c r="U79" s="121">
        <f>'[2]Уточненный контингент 2020'!V70</f>
        <v>0</v>
      </c>
      <c r="V79" s="121">
        <f>'[2]Уточненный контингент 2020'!W70</f>
        <v>0</v>
      </c>
      <c r="W79" s="121">
        <f>'[2]Уточненный контингент 2020'!X70</f>
        <v>0</v>
      </c>
      <c r="X79" s="121">
        <f>'[2]Уточненный контингент 2020'!Y70</f>
        <v>0</v>
      </c>
      <c r="Y79" s="121">
        <f>'[2]Уточненный контингент 2020'!Z70</f>
        <v>0</v>
      </c>
      <c r="Z79" s="121">
        <f>'[2]Уточненный контингент 2020'!AA70</f>
        <v>0</v>
      </c>
      <c r="AA79" s="70">
        <f t="shared" si="9"/>
        <v>0</v>
      </c>
      <c r="AB79" s="121">
        <f>'[2]Уточненный контингент 2020'!AB70</f>
        <v>0</v>
      </c>
      <c r="AC79" s="121">
        <f>'[2]Уточненный контингент 2020'!AC70</f>
        <v>0</v>
      </c>
      <c r="AD79" s="121">
        <f>'[2]Уточненный контингент 2020'!AD70</f>
        <v>0</v>
      </c>
      <c r="AE79" s="121">
        <f>'[2]Уточненный контингент 2020'!AE70</f>
        <v>0</v>
      </c>
      <c r="AF79" s="121">
        <f>'[2]Уточненный контингент 2020'!AF70</f>
        <v>0</v>
      </c>
      <c r="AG79" s="121">
        <f>'[2]Уточненный контингент 2020'!AG70</f>
        <v>0</v>
      </c>
      <c r="AH79" s="121">
        <f>'[2]Уточненный контингент 2020'!AH70</f>
        <v>0</v>
      </c>
      <c r="AI79" s="121">
        <f>'[2]Уточненный контингент 2020'!AI70</f>
        <v>0</v>
      </c>
      <c r="AJ79" s="121">
        <f>'[2]Уточненный контингент 2020'!AJ70</f>
        <v>0</v>
      </c>
      <c r="AK79" s="70">
        <f t="shared" si="10"/>
        <v>0</v>
      </c>
      <c r="AL79" s="70">
        <f>'[2]Уточненный контингент 2020'!AK70</f>
        <v>0</v>
      </c>
      <c r="AM79" s="70">
        <f>'[2]Уточненный контингент 2020'!AL70</f>
        <v>0</v>
      </c>
      <c r="AN79" s="70">
        <f>'[2]Уточненный контингент 2020'!AM70</f>
        <v>0</v>
      </c>
      <c r="AO79" s="70">
        <f>'[2]Уточненный контингент 2020'!AN70</f>
        <v>0</v>
      </c>
      <c r="AP79" s="70">
        <f>'[2]Уточненный контингент 2020'!AO70</f>
        <v>0</v>
      </c>
      <c r="AQ79" s="70">
        <f>'[2]Уточненный контингент 2020'!AP70</f>
        <v>0</v>
      </c>
      <c r="AR79" s="70">
        <f>'[2]Уточненный контингент 2020'!AQ70</f>
        <v>0</v>
      </c>
      <c r="AS79" s="70">
        <f>'[2]Уточненный контингент 2020'!AR70</f>
        <v>0</v>
      </c>
      <c r="AT79" s="70">
        <f>'[2]Уточненный контингент 2020'!AS70</f>
        <v>0</v>
      </c>
      <c r="AU79" s="70">
        <f>'[2]Уточненный контингент 2020'!AT70</f>
        <v>0</v>
      </c>
      <c r="AV79" s="70">
        <f>'[2]Уточненный контингент 2020'!AU70</f>
        <v>0</v>
      </c>
      <c r="AW79" s="70">
        <f>'[2]Уточненный контингент 2020'!AV70</f>
        <v>0</v>
      </c>
      <c r="AX79" s="70">
        <f>'[2]Уточненный контингент 2020'!AW70</f>
        <v>0</v>
      </c>
      <c r="AY79" s="70">
        <f>'[2]Уточненный контингент 2020'!AX70</f>
        <v>0</v>
      </c>
      <c r="AZ79" s="70">
        <f>'[2]Уточненный контингент 2020'!AY70</f>
        <v>0</v>
      </c>
      <c r="BA79" s="70">
        <f>'[2]Уточненный контингент 2020'!AZ70</f>
        <v>0</v>
      </c>
      <c r="BB79" s="70">
        <f>'[2]Уточненный контингент 2020'!BA70</f>
        <v>0</v>
      </c>
      <c r="BC79" s="70">
        <f>'[2]Уточненный контингент 2020'!BB70</f>
        <v>0</v>
      </c>
      <c r="BD79" s="70">
        <f>'[2]Уточненный контингент 2020'!BC70</f>
        <v>0</v>
      </c>
      <c r="BE79" s="70">
        <f>'[2]Уточненный контингент 2020'!BD70</f>
        <v>0</v>
      </c>
      <c r="BF79" s="70">
        <f>'[2]Уточненный контингент 2020'!BE70</f>
        <v>0</v>
      </c>
      <c r="BG79" s="70">
        <f t="shared" si="11"/>
        <v>0</v>
      </c>
      <c r="BH79" s="70">
        <f>'[2]Уточненный контингент 2020'!BF70</f>
        <v>0</v>
      </c>
      <c r="BI79" s="70">
        <f>'[2]Уточненный контингент 2020'!BG70</f>
        <v>0</v>
      </c>
      <c r="BJ79" s="70">
        <f>'[2]Уточненный контингент 2020'!BH70</f>
        <v>0</v>
      </c>
      <c r="BK79" s="70">
        <f>'[2]Уточненный контингент 2020'!BI70</f>
        <v>27</v>
      </c>
      <c r="BL79" s="70">
        <f>'[2]Уточненный контингент 2020'!BJ70</f>
        <v>104</v>
      </c>
      <c r="BM79" s="70">
        <f>'[2]Уточненный контингент 2020'!BK70</f>
        <v>0</v>
      </c>
      <c r="BN79" s="70">
        <f>'[2]Уточненный контингент 2020'!BL70</f>
        <v>0</v>
      </c>
      <c r="BO79" s="70">
        <f>'[2]Уточненный контингент 2020'!BM70</f>
        <v>0</v>
      </c>
      <c r="BP79" s="70">
        <f t="shared" si="12"/>
        <v>0</v>
      </c>
      <c r="BQ79" s="70">
        <f>'[2]Уточненный контингент 2020'!BN70</f>
        <v>0</v>
      </c>
      <c r="BR79" s="70">
        <f>'[2]Уточненный контингент 2020'!BO70</f>
        <v>0</v>
      </c>
      <c r="BS79" s="70">
        <f>'[2]Уточненный контингент 2020'!BP70</f>
        <v>0</v>
      </c>
      <c r="BT79" s="70">
        <f>'[2]Уточненный контингент 2020'!BQ70</f>
        <v>0</v>
      </c>
      <c r="BU79" s="70">
        <f>'[2]Уточненный контингент 2020'!BR70</f>
        <v>0</v>
      </c>
      <c r="BV79" s="70">
        <f>'[2]Уточненный контингент 2020'!BS70</f>
        <v>0</v>
      </c>
      <c r="BW79" s="70">
        <f>'[2]Уточненный контингент 2020'!BT70</f>
        <v>0</v>
      </c>
      <c r="BX79" s="70">
        <f>'[2]Уточненный контингент 2020'!BU70</f>
        <v>0</v>
      </c>
      <c r="BY79" s="70">
        <f>'[2]Уточненный контингент 2020'!BV70</f>
        <v>0</v>
      </c>
      <c r="BZ79" s="70">
        <f>'[2]Уточненный контингент 2020'!BW70</f>
        <v>0</v>
      </c>
      <c r="CA79" s="70">
        <f>'[2]Уточненный контингент 2020'!BX70</f>
        <v>0</v>
      </c>
      <c r="CB79" s="70">
        <f>'[2]Уточненный контингент 2020'!BY70</f>
        <v>0</v>
      </c>
      <c r="CC79" s="70">
        <f>'[2]Уточненный контингент 2020'!BZ70</f>
        <v>0</v>
      </c>
      <c r="CD79" s="70">
        <f t="shared" si="13"/>
        <v>0</v>
      </c>
      <c r="CE79" s="70">
        <f>'[2]Уточненный контингент 2020'!CA70</f>
        <v>0</v>
      </c>
      <c r="CF79" s="70">
        <f>'[2]Уточненный контингент 2020'!CB70</f>
        <v>0</v>
      </c>
      <c r="CG79" s="70">
        <f>'[2]Уточненный контингент 2020'!CC70</f>
        <v>0</v>
      </c>
      <c r="CH79" s="70">
        <f>'[2]Уточненный контингент 2020'!CD70</f>
        <v>0</v>
      </c>
      <c r="CI79" s="70">
        <f>'[2]Уточненный контингент 2020'!CE70</f>
        <v>0</v>
      </c>
      <c r="CJ79" s="70">
        <f>'[2]Уточненный контингент 2020'!CF70</f>
        <v>0</v>
      </c>
      <c r="CK79" s="70">
        <f>'[2]Уточненный контингент 2020'!CG70</f>
        <v>0</v>
      </c>
      <c r="CL79" s="70">
        <f>'[2]Уточненный контингент 2020'!CH70</f>
        <v>0</v>
      </c>
      <c r="CM79" s="70">
        <f>'[2]Уточненный контингент 2020'!CI70</f>
        <v>0</v>
      </c>
      <c r="CN79" s="70">
        <f>'[2]Уточненный контингент 2020'!CJ70</f>
        <v>0</v>
      </c>
      <c r="CO79" s="70">
        <f>'[2]Уточненный контингент 2020'!CK70</f>
        <v>0</v>
      </c>
      <c r="CP79" s="70">
        <f>'[2]Уточненный контингент 2020'!CL70</f>
        <v>0</v>
      </c>
      <c r="CQ79" s="70">
        <f>'[2]Уточненный контингент 2020'!CM70</f>
        <v>0</v>
      </c>
      <c r="CR79" s="70">
        <f>'[2]Уточненный контингент 2020'!CN70</f>
        <v>0</v>
      </c>
      <c r="CS79" s="70">
        <f t="shared" si="14"/>
        <v>0</v>
      </c>
      <c r="CT79" s="70">
        <f>'[2]Уточненный контингент 2020'!CO70</f>
        <v>0</v>
      </c>
      <c r="CU79" s="70">
        <f>'[2]Уточненный контингент 2020'!CP70</f>
        <v>0</v>
      </c>
      <c r="CV79" s="70">
        <f>'[2]Уточненный контингент 2020'!CQ70</f>
        <v>0</v>
      </c>
      <c r="CW79" s="70">
        <f>'[2]Уточненный контингент 2020'!CR70</f>
        <v>0</v>
      </c>
      <c r="CX79" s="70">
        <f>'[2]Уточненный контингент 2020'!CS70</f>
        <v>0</v>
      </c>
      <c r="CY79" s="70">
        <f t="shared" si="15"/>
        <v>515</v>
      </c>
      <c r="CZ79" s="70">
        <f t="shared" si="16"/>
        <v>131</v>
      </c>
      <c r="DA79" s="70">
        <f t="shared" si="17"/>
        <v>384</v>
      </c>
      <c r="DB79" s="70">
        <f t="shared" si="18"/>
        <v>0</v>
      </c>
      <c r="DC79" s="70">
        <f>'[2]Уточненный контингент 2020'!CU70</f>
        <v>0</v>
      </c>
      <c r="DD79" s="70">
        <f>'[2]Уточненный контингент 2020'!CV70</f>
        <v>0</v>
      </c>
      <c r="DE79" s="70">
        <f>'[2]Уточненный контингент 2020'!CW70</f>
        <v>0</v>
      </c>
      <c r="DF79" s="70">
        <f>'[2]Уточненный контингент 2020'!CX70</f>
        <v>0</v>
      </c>
      <c r="DG79" s="70">
        <f>'[2]Уточненный контингент 2020'!CY70</f>
        <v>0</v>
      </c>
      <c r="DH79" s="70">
        <f>'[2]Уточненный контингент 2020'!CZ70</f>
        <v>0</v>
      </c>
      <c r="DI79" s="70">
        <f>'[2]Уточненный контингент 2020'!DA70</f>
        <v>0</v>
      </c>
      <c r="DJ79" s="70">
        <f>'[2]Уточненный контингент 2020'!DB70</f>
        <v>0</v>
      </c>
      <c r="DK79" s="70">
        <f>'[2]Уточненный контингент 2020'!DC70</f>
        <v>0</v>
      </c>
      <c r="DL79" s="70">
        <f>'[2]Уточненный контингент 2020'!DD70</f>
        <v>0</v>
      </c>
      <c r="DM79" s="70">
        <f>'[2]Уточненный контингент 2020'!DE70</f>
        <v>0</v>
      </c>
      <c r="DN79" s="70">
        <f>'[2]Уточненный контингент 2020'!DF70</f>
        <v>0</v>
      </c>
      <c r="DO79" s="70">
        <f>'[2]Уточненный контингент 2020'!DG70</f>
        <v>0</v>
      </c>
      <c r="DP79" s="70">
        <f>'[2]Уточненный контингент 2020'!DH70</f>
        <v>0</v>
      </c>
      <c r="DQ79" s="70">
        <f>'[2]Уточненный контингент 2020'!DI70</f>
        <v>0</v>
      </c>
      <c r="DR79" s="70">
        <f>'[2]Уточненный контингент 2020'!DJ70</f>
        <v>0</v>
      </c>
      <c r="DS79" s="70">
        <f>'[2]Уточненный контингент 2020'!DK70</f>
        <v>0</v>
      </c>
      <c r="DT79" s="70">
        <f t="shared" si="19"/>
        <v>0</v>
      </c>
      <c r="DU79" s="70">
        <f>'[2]Уточненный контингент 2020'!DM70</f>
        <v>0</v>
      </c>
      <c r="DV79" s="70">
        <f>'[2]Уточненный контингент 2020'!DN70</f>
        <v>0</v>
      </c>
      <c r="DW79" s="70">
        <f>'[2]Уточненный контингент 2020'!DO70</f>
        <v>0</v>
      </c>
      <c r="DX79" s="70">
        <f>'[2]Уточненный контингент 2020'!DP70</f>
        <v>0</v>
      </c>
      <c r="DY79" s="70">
        <f>'[2]Уточненный контингент 2020'!DQ70</f>
        <v>0</v>
      </c>
      <c r="DZ79" s="70">
        <f>'[2]Уточненный контингент 2020'!DR70</f>
        <v>0</v>
      </c>
      <c r="EA79" s="70">
        <f>'[2]Уточненный контингент 2020'!DS70</f>
        <v>0</v>
      </c>
      <c r="EB79" s="70">
        <f>'[2]Уточненный контингент 2020'!DT70</f>
        <v>0</v>
      </c>
      <c r="EC79" s="70">
        <f>'[2]Уточненный контингент 2020'!DU70</f>
        <v>0</v>
      </c>
      <c r="ED79" s="70">
        <f>'[2]Уточненный контингент 2020'!DV70</f>
        <v>0</v>
      </c>
      <c r="EE79" s="70">
        <f>'[2]Уточненный контингент 2020'!DW70</f>
        <v>0</v>
      </c>
      <c r="EF79" s="70">
        <f>'[2]Уточненный контингент 2020'!DX70</f>
        <v>0</v>
      </c>
      <c r="EG79" s="70">
        <f>'[2]Уточненный контингент 2020'!DY70</f>
        <v>0</v>
      </c>
      <c r="EH79" s="70">
        <f>'[2]Уточненный контингент 2020'!DZ70</f>
        <v>0</v>
      </c>
      <c r="EI79" s="70">
        <f>'[2]Уточненный контингент 2020'!EA70</f>
        <v>0</v>
      </c>
      <c r="EJ79" s="70">
        <f>'[2]Уточненный контингент 2020'!EB70</f>
        <v>0</v>
      </c>
      <c r="EK79" s="70">
        <f>'[2]Уточненный контингент 2020'!EC70</f>
        <v>0</v>
      </c>
      <c r="EL79" s="68"/>
    </row>
    <row r="80" spans="1:142" s="71" customFormat="1" ht="24.75" hidden="1" customHeight="1" x14ac:dyDescent="0.25">
      <c r="A80" s="112"/>
      <c r="B80" s="118" t="s">
        <v>421</v>
      </c>
      <c r="C80" s="120" t="s">
        <v>241</v>
      </c>
      <c r="D80" s="121">
        <f>'[2]Уточненный контингент 2020'!E71</f>
        <v>25</v>
      </c>
      <c r="E80" s="121">
        <f>'[2]Уточненный контингент 2020'!F71</f>
        <v>1</v>
      </c>
      <c r="F80" s="121">
        <f>'[2]Уточненный контингент 2020'!G71</f>
        <v>26</v>
      </c>
      <c r="G80" s="121">
        <f>'[2]Уточненный контингент 2020'!H71</f>
        <v>7</v>
      </c>
      <c r="H80" s="121">
        <f>'[2]Уточненный контингент 2020'!I71</f>
        <v>5</v>
      </c>
      <c r="I80" s="121">
        <f>'[2]Уточненный контингент 2020'!J71</f>
        <v>2</v>
      </c>
      <c r="J80" s="121">
        <f>'[2]Уточненный контингент 2020'!K71</f>
        <v>6</v>
      </c>
      <c r="K80" s="121">
        <f>'[2]Уточненный контингент 2020'!L71</f>
        <v>0</v>
      </c>
      <c r="L80" s="121">
        <f>'[2]Уточненный контингент 2020'!M71</f>
        <v>0</v>
      </c>
      <c r="M80" s="121">
        <f>'[2]Уточненный контингент 2020'!N71</f>
        <v>0</v>
      </c>
      <c r="N80" s="121">
        <f>'[2]Уточненный контингент 2020'!O71</f>
        <v>0</v>
      </c>
      <c r="O80" s="121">
        <f>'[2]Уточненный контингент 2020'!P71</f>
        <v>0</v>
      </c>
      <c r="P80" s="121">
        <f>'[2]Уточненный контингент 2020'!Q71</f>
        <v>0</v>
      </c>
      <c r="Q80" s="121">
        <f>'[2]Уточненный контингент 2020'!R71</f>
        <v>0</v>
      </c>
      <c r="R80" s="121">
        <f>'[2]Уточненный контингент 2020'!S71</f>
        <v>0</v>
      </c>
      <c r="S80" s="121">
        <f>'[2]Уточненный контингент 2020'!T71</f>
        <v>0</v>
      </c>
      <c r="T80" s="121">
        <f>'[2]Уточненный контингент 2020'!U71</f>
        <v>0</v>
      </c>
      <c r="U80" s="121">
        <f>'[2]Уточненный контингент 2020'!V71</f>
        <v>0</v>
      </c>
      <c r="V80" s="121">
        <f>'[2]Уточненный контингент 2020'!W71</f>
        <v>0</v>
      </c>
      <c r="W80" s="121">
        <f>'[2]Уточненный контингент 2020'!X71</f>
        <v>0</v>
      </c>
      <c r="X80" s="121">
        <f>'[2]Уточненный контингент 2020'!Y71</f>
        <v>0</v>
      </c>
      <c r="Y80" s="121">
        <f>'[2]Уточненный контингент 2020'!Z71</f>
        <v>0</v>
      </c>
      <c r="Z80" s="121">
        <f>'[2]Уточненный контингент 2020'!AA71</f>
        <v>0</v>
      </c>
      <c r="AA80" s="70">
        <f t="shared" si="9"/>
        <v>0</v>
      </c>
      <c r="AB80" s="121">
        <f>'[2]Уточненный контингент 2020'!AB71</f>
        <v>0</v>
      </c>
      <c r="AC80" s="121">
        <f>'[2]Уточненный контингент 2020'!AC71</f>
        <v>0</v>
      </c>
      <c r="AD80" s="121">
        <f>'[2]Уточненный контингент 2020'!AD71</f>
        <v>0</v>
      </c>
      <c r="AE80" s="121">
        <f>'[2]Уточненный контингент 2020'!AE71</f>
        <v>0</v>
      </c>
      <c r="AF80" s="121">
        <f>'[2]Уточненный контингент 2020'!AF71</f>
        <v>0</v>
      </c>
      <c r="AG80" s="121">
        <f>'[2]Уточненный контингент 2020'!AG71</f>
        <v>0</v>
      </c>
      <c r="AH80" s="121">
        <f>'[2]Уточненный контингент 2020'!AH71</f>
        <v>0</v>
      </c>
      <c r="AI80" s="121">
        <f>'[2]Уточненный контингент 2020'!AI71</f>
        <v>0</v>
      </c>
      <c r="AJ80" s="121">
        <f>'[2]Уточненный контингент 2020'!AJ71</f>
        <v>0</v>
      </c>
      <c r="AK80" s="70">
        <f t="shared" si="10"/>
        <v>0</v>
      </c>
      <c r="AL80" s="70">
        <f>'[2]Уточненный контингент 2020'!AK71</f>
        <v>0</v>
      </c>
      <c r="AM80" s="70">
        <f>'[2]Уточненный контингент 2020'!AL71</f>
        <v>0</v>
      </c>
      <c r="AN80" s="70">
        <f>'[2]Уточненный контингент 2020'!AM71</f>
        <v>0</v>
      </c>
      <c r="AO80" s="70">
        <f>'[2]Уточненный контингент 2020'!AN71</f>
        <v>0</v>
      </c>
      <c r="AP80" s="70">
        <f>'[2]Уточненный контингент 2020'!AO71</f>
        <v>0</v>
      </c>
      <c r="AQ80" s="70">
        <f>'[2]Уточненный контингент 2020'!AP71</f>
        <v>0</v>
      </c>
      <c r="AR80" s="70">
        <f>'[2]Уточненный контингент 2020'!AQ71</f>
        <v>0</v>
      </c>
      <c r="AS80" s="70">
        <f>'[2]Уточненный контингент 2020'!AR71</f>
        <v>0</v>
      </c>
      <c r="AT80" s="70">
        <f>'[2]Уточненный контингент 2020'!AS71</f>
        <v>0</v>
      </c>
      <c r="AU80" s="70">
        <f>'[2]Уточненный контингент 2020'!AT71</f>
        <v>0</v>
      </c>
      <c r="AV80" s="70">
        <f>'[2]Уточненный контингент 2020'!AU71</f>
        <v>0</v>
      </c>
      <c r="AW80" s="70">
        <f>'[2]Уточненный контингент 2020'!AV71</f>
        <v>0</v>
      </c>
      <c r="AX80" s="70">
        <f>'[2]Уточненный контингент 2020'!AW71</f>
        <v>0</v>
      </c>
      <c r="AY80" s="70">
        <f>'[2]Уточненный контингент 2020'!AX71</f>
        <v>0</v>
      </c>
      <c r="AZ80" s="70">
        <f>'[2]Уточненный контингент 2020'!AY71</f>
        <v>0</v>
      </c>
      <c r="BA80" s="70">
        <f>'[2]Уточненный контингент 2020'!AZ71</f>
        <v>0</v>
      </c>
      <c r="BB80" s="70">
        <f>'[2]Уточненный контингент 2020'!BA71</f>
        <v>0</v>
      </c>
      <c r="BC80" s="70">
        <f>'[2]Уточненный контингент 2020'!BB71</f>
        <v>0</v>
      </c>
      <c r="BD80" s="70">
        <f>'[2]Уточненный контингент 2020'!BC71</f>
        <v>0</v>
      </c>
      <c r="BE80" s="70">
        <f>'[2]Уточненный контингент 2020'!BD71</f>
        <v>0</v>
      </c>
      <c r="BF80" s="70">
        <f>'[2]Уточненный контингент 2020'!BE71</f>
        <v>0</v>
      </c>
      <c r="BG80" s="70">
        <f t="shared" si="11"/>
        <v>0</v>
      </c>
      <c r="BH80" s="70">
        <f>'[2]Уточненный контингент 2020'!BF71</f>
        <v>0</v>
      </c>
      <c r="BI80" s="70">
        <f>'[2]Уточненный контингент 2020'!BG71</f>
        <v>0</v>
      </c>
      <c r="BJ80" s="70">
        <f>'[2]Уточненный контингент 2020'!BH71</f>
        <v>0</v>
      </c>
      <c r="BK80" s="70">
        <f>'[2]Уточненный контингент 2020'!BI71</f>
        <v>0</v>
      </c>
      <c r="BL80" s="70">
        <f>'[2]Уточненный контингент 2020'!BJ71</f>
        <v>0</v>
      </c>
      <c r="BM80" s="70">
        <f>'[2]Уточненный контингент 2020'!BK71</f>
        <v>0</v>
      </c>
      <c r="BN80" s="70">
        <f>'[2]Уточненный контингент 2020'!BL71</f>
        <v>0</v>
      </c>
      <c r="BO80" s="70">
        <f>'[2]Уточненный контингент 2020'!BM71</f>
        <v>0</v>
      </c>
      <c r="BP80" s="70">
        <f t="shared" si="12"/>
        <v>0</v>
      </c>
      <c r="BQ80" s="70">
        <f>'[2]Уточненный контингент 2020'!BN71</f>
        <v>0</v>
      </c>
      <c r="BR80" s="70">
        <f>'[2]Уточненный контингент 2020'!BO71</f>
        <v>0</v>
      </c>
      <c r="BS80" s="70">
        <f>'[2]Уточненный контингент 2020'!BP71</f>
        <v>0</v>
      </c>
      <c r="BT80" s="70">
        <f>'[2]Уточненный контингент 2020'!BQ71</f>
        <v>0</v>
      </c>
      <c r="BU80" s="70">
        <f>'[2]Уточненный контингент 2020'!BR71</f>
        <v>0</v>
      </c>
      <c r="BV80" s="70">
        <f>'[2]Уточненный контингент 2020'!BS71</f>
        <v>0</v>
      </c>
      <c r="BW80" s="70">
        <f>'[2]Уточненный контингент 2020'!BT71</f>
        <v>0</v>
      </c>
      <c r="BX80" s="70">
        <f>'[2]Уточненный контингент 2020'!BU71</f>
        <v>0</v>
      </c>
      <c r="BY80" s="70">
        <f>'[2]Уточненный контингент 2020'!BV71</f>
        <v>0</v>
      </c>
      <c r="BZ80" s="70">
        <f>'[2]Уточненный контингент 2020'!BW71</f>
        <v>0</v>
      </c>
      <c r="CA80" s="70">
        <f>'[2]Уточненный контингент 2020'!BX71</f>
        <v>0</v>
      </c>
      <c r="CB80" s="70">
        <f>'[2]Уточненный контингент 2020'!BY71</f>
        <v>0</v>
      </c>
      <c r="CC80" s="70">
        <f>'[2]Уточненный контингент 2020'!BZ71</f>
        <v>0</v>
      </c>
      <c r="CD80" s="70">
        <f t="shared" si="13"/>
        <v>0</v>
      </c>
      <c r="CE80" s="70">
        <f>'[2]Уточненный контингент 2020'!CA71</f>
        <v>0</v>
      </c>
      <c r="CF80" s="70">
        <f>'[2]Уточненный контингент 2020'!CB71</f>
        <v>0</v>
      </c>
      <c r="CG80" s="70">
        <f>'[2]Уточненный контингент 2020'!CC71</f>
        <v>0</v>
      </c>
      <c r="CH80" s="70">
        <f>'[2]Уточненный контингент 2020'!CD71</f>
        <v>0</v>
      </c>
      <c r="CI80" s="70">
        <f>'[2]Уточненный контингент 2020'!CE71</f>
        <v>0</v>
      </c>
      <c r="CJ80" s="70">
        <f>'[2]Уточненный контингент 2020'!CF71</f>
        <v>0</v>
      </c>
      <c r="CK80" s="70">
        <f>'[2]Уточненный контингент 2020'!CG71</f>
        <v>0</v>
      </c>
      <c r="CL80" s="70">
        <f>'[2]Уточненный контингент 2020'!CH71</f>
        <v>0</v>
      </c>
      <c r="CM80" s="70">
        <f>'[2]Уточненный контингент 2020'!CI71</f>
        <v>0</v>
      </c>
      <c r="CN80" s="70">
        <f>'[2]Уточненный контингент 2020'!CJ71</f>
        <v>0</v>
      </c>
      <c r="CO80" s="70">
        <f>'[2]Уточненный контингент 2020'!CK71</f>
        <v>0</v>
      </c>
      <c r="CP80" s="70">
        <f>'[2]Уточненный контингент 2020'!CL71</f>
        <v>0</v>
      </c>
      <c r="CQ80" s="70">
        <f>'[2]Уточненный контингент 2020'!CM71</f>
        <v>0</v>
      </c>
      <c r="CR80" s="70">
        <f>'[2]Уточненный контингент 2020'!CN71</f>
        <v>0</v>
      </c>
      <c r="CS80" s="70">
        <f t="shared" si="14"/>
        <v>0</v>
      </c>
      <c r="CT80" s="70">
        <f>'[2]Уточненный контингент 2020'!CO71</f>
        <v>0</v>
      </c>
      <c r="CU80" s="70">
        <f>'[2]Уточненный контингент 2020'!CP71</f>
        <v>0</v>
      </c>
      <c r="CV80" s="70">
        <f>'[2]Уточненный контингент 2020'!CQ71</f>
        <v>0</v>
      </c>
      <c r="CW80" s="70">
        <f>'[2]Уточненный контингент 2020'!CR71</f>
        <v>0</v>
      </c>
      <c r="CX80" s="70">
        <f>'[2]Уточненный контингент 2020'!CS71</f>
        <v>0</v>
      </c>
      <c r="CY80" s="70">
        <f t="shared" si="15"/>
        <v>72</v>
      </c>
      <c r="CZ80" s="70">
        <f t="shared" si="16"/>
        <v>0</v>
      </c>
      <c r="DA80" s="70">
        <f t="shared" si="17"/>
        <v>72</v>
      </c>
      <c r="DB80" s="70">
        <f t="shared" si="18"/>
        <v>12</v>
      </c>
      <c r="DC80" s="70">
        <f>'[2]Уточненный контингент 2020'!CU71</f>
        <v>2</v>
      </c>
      <c r="DD80" s="70">
        <f>'[2]Уточненный контингент 2020'!CV71</f>
        <v>0</v>
      </c>
      <c r="DE80" s="70">
        <f>'[2]Уточненный контингент 2020'!CW71</f>
        <v>0</v>
      </c>
      <c r="DF80" s="70">
        <f>'[2]Уточненный контингент 2020'!CX71</f>
        <v>0</v>
      </c>
      <c r="DG80" s="70">
        <f>'[2]Уточненный контингент 2020'!CY71</f>
        <v>0</v>
      </c>
      <c r="DH80" s="70">
        <f>'[2]Уточненный контингент 2020'!CZ71</f>
        <v>0</v>
      </c>
      <c r="DI80" s="70">
        <f>'[2]Уточненный контингент 2020'!DA71</f>
        <v>0</v>
      </c>
      <c r="DJ80" s="70">
        <f>'[2]Уточненный контингент 2020'!DB71</f>
        <v>0</v>
      </c>
      <c r="DK80" s="70">
        <f>'[2]Уточненный контингент 2020'!DC71</f>
        <v>0</v>
      </c>
      <c r="DL80" s="70">
        <f>'[2]Уточненный контингент 2020'!DD71</f>
        <v>0</v>
      </c>
      <c r="DM80" s="70">
        <f>'[2]Уточненный контингент 2020'!DE71</f>
        <v>0</v>
      </c>
      <c r="DN80" s="70">
        <f>'[2]Уточненный контингент 2020'!DF71</f>
        <v>5</v>
      </c>
      <c r="DO80" s="70">
        <f>'[2]Уточненный контингент 2020'!DG71</f>
        <v>0</v>
      </c>
      <c r="DP80" s="70">
        <f>'[2]Уточненный контингент 2020'!DH71</f>
        <v>0</v>
      </c>
      <c r="DQ80" s="70">
        <f>'[2]Уточненный контингент 2020'!DI71</f>
        <v>5</v>
      </c>
      <c r="DR80" s="70">
        <f>'[2]Уточненный контингент 2020'!DJ71</f>
        <v>0</v>
      </c>
      <c r="DS80" s="70">
        <f>'[2]Уточненный контингент 2020'!DK71</f>
        <v>0</v>
      </c>
      <c r="DT80" s="70">
        <f t="shared" si="19"/>
        <v>53</v>
      </c>
      <c r="DU80" s="70">
        <v>26</v>
      </c>
      <c r="DV80" s="70">
        <v>0</v>
      </c>
      <c r="DW80" s="70">
        <v>0</v>
      </c>
      <c r="DX80" s="70">
        <v>0</v>
      </c>
      <c r="DY80" s="70">
        <v>0</v>
      </c>
      <c r="DZ80" s="70">
        <v>0</v>
      </c>
      <c r="EA80" s="70">
        <v>0</v>
      </c>
      <c r="EB80" s="70">
        <v>0</v>
      </c>
      <c r="EC80" s="70">
        <v>0</v>
      </c>
      <c r="ED80" s="70">
        <v>0</v>
      </c>
      <c r="EE80" s="70">
        <v>0</v>
      </c>
      <c r="EF80" s="70">
        <v>23</v>
      </c>
      <c r="EG80" s="70">
        <v>0</v>
      </c>
      <c r="EH80" s="70">
        <v>0</v>
      </c>
      <c r="EI80" s="70">
        <v>4</v>
      </c>
      <c r="EJ80" s="70">
        <v>0</v>
      </c>
      <c r="EK80" s="70">
        <v>0</v>
      </c>
      <c r="EL80" s="68"/>
    </row>
    <row r="81" spans="1:142" s="71" customFormat="1" ht="15.75" hidden="1" x14ac:dyDescent="0.25">
      <c r="A81" s="112"/>
      <c r="B81" s="117" t="s">
        <v>305</v>
      </c>
      <c r="C81" s="120" t="s">
        <v>241</v>
      </c>
      <c r="D81" s="121">
        <f>'[2]Уточненный контингент 2020'!E72</f>
        <v>143</v>
      </c>
      <c r="E81" s="121">
        <f>'[2]Уточненный контингент 2020'!F72</f>
        <v>0</v>
      </c>
      <c r="F81" s="121">
        <f>'[2]Уточненный контингент 2020'!G72</f>
        <v>75</v>
      </c>
      <c r="G81" s="121">
        <f>'[2]Уточненный контингент 2020'!H72</f>
        <v>0</v>
      </c>
      <c r="H81" s="121">
        <f>'[2]Уточненный контингент 2020'!I72</f>
        <v>8</v>
      </c>
      <c r="I81" s="121">
        <f>'[2]Уточненный контингент 2020'!J72</f>
        <v>1</v>
      </c>
      <c r="J81" s="121">
        <f>'[2]Уточненный контингент 2020'!K72</f>
        <v>0</v>
      </c>
      <c r="K81" s="121">
        <f>'[2]Уточненный контингент 2020'!L72</f>
        <v>0</v>
      </c>
      <c r="L81" s="121">
        <f>'[2]Уточненный контингент 2020'!M72</f>
        <v>0</v>
      </c>
      <c r="M81" s="121">
        <f>'[2]Уточненный контингент 2020'!N72</f>
        <v>0</v>
      </c>
      <c r="N81" s="121">
        <f>'[2]Уточненный контингент 2020'!O72</f>
        <v>0</v>
      </c>
      <c r="O81" s="121">
        <f>'[2]Уточненный контингент 2020'!P72</f>
        <v>0</v>
      </c>
      <c r="P81" s="121">
        <f>'[2]Уточненный контингент 2020'!Q72</f>
        <v>0</v>
      </c>
      <c r="Q81" s="121">
        <f>'[2]Уточненный контингент 2020'!R72</f>
        <v>0</v>
      </c>
      <c r="R81" s="121">
        <f>'[2]Уточненный контингент 2020'!S72</f>
        <v>0</v>
      </c>
      <c r="S81" s="121">
        <f>'[2]Уточненный контингент 2020'!T72</f>
        <v>0</v>
      </c>
      <c r="T81" s="121">
        <f>'[2]Уточненный контингент 2020'!U72</f>
        <v>0</v>
      </c>
      <c r="U81" s="121">
        <f>'[2]Уточненный контингент 2020'!V72</f>
        <v>0</v>
      </c>
      <c r="V81" s="121">
        <f>'[2]Уточненный контингент 2020'!W72</f>
        <v>0</v>
      </c>
      <c r="W81" s="121">
        <f>'[2]Уточненный контингент 2020'!X72</f>
        <v>0</v>
      </c>
      <c r="X81" s="121">
        <f>'[2]Уточненный контингент 2020'!Y72</f>
        <v>0</v>
      </c>
      <c r="Y81" s="121">
        <f>'[2]Уточненный контингент 2020'!Z72</f>
        <v>0</v>
      </c>
      <c r="Z81" s="121">
        <f>'[2]Уточненный контингент 2020'!AA72</f>
        <v>0</v>
      </c>
      <c r="AA81" s="70">
        <f t="shared" si="9"/>
        <v>0</v>
      </c>
      <c r="AB81" s="121">
        <f>'[2]Уточненный контингент 2020'!AB72</f>
        <v>0</v>
      </c>
      <c r="AC81" s="121">
        <f>'[2]Уточненный контингент 2020'!AC72</f>
        <v>0</v>
      </c>
      <c r="AD81" s="121">
        <f>'[2]Уточненный контингент 2020'!AD72</f>
        <v>0</v>
      </c>
      <c r="AE81" s="121">
        <f>'[2]Уточненный контингент 2020'!AE72</f>
        <v>0</v>
      </c>
      <c r="AF81" s="121">
        <f>'[2]Уточненный контингент 2020'!AF72</f>
        <v>0</v>
      </c>
      <c r="AG81" s="121">
        <f>'[2]Уточненный контингент 2020'!AG72</f>
        <v>0</v>
      </c>
      <c r="AH81" s="121">
        <f>'[2]Уточненный контингент 2020'!AH72</f>
        <v>0</v>
      </c>
      <c r="AI81" s="121">
        <f>'[2]Уточненный контингент 2020'!AI72</f>
        <v>0</v>
      </c>
      <c r="AJ81" s="121">
        <f>'[2]Уточненный контингент 2020'!AJ72</f>
        <v>0</v>
      </c>
      <c r="AK81" s="70">
        <f t="shared" si="10"/>
        <v>0</v>
      </c>
      <c r="AL81" s="70">
        <f>'[2]Уточненный контингент 2020'!AK72</f>
        <v>0</v>
      </c>
      <c r="AM81" s="70">
        <f>'[2]Уточненный контингент 2020'!AL72</f>
        <v>0</v>
      </c>
      <c r="AN81" s="70">
        <f>'[2]Уточненный контингент 2020'!AM72</f>
        <v>0</v>
      </c>
      <c r="AO81" s="70">
        <f>'[2]Уточненный контингент 2020'!AN72</f>
        <v>0</v>
      </c>
      <c r="AP81" s="70">
        <f>'[2]Уточненный контингент 2020'!AO72</f>
        <v>0</v>
      </c>
      <c r="AQ81" s="70">
        <f>'[2]Уточненный контингент 2020'!AP72</f>
        <v>0</v>
      </c>
      <c r="AR81" s="70">
        <f>'[2]Уточненный контингент 2020'!AQ72</f>
        <v>0</v>
      </c>
      <c r="AS81" s="70">
        <f>'[2]Уточненный контингент 2020'!AR72</f>
        <v>0</v>
      </c>
      <c r="AT81" s="70">
        <f>'[2]Уточненный контингент 2020'!AS72</f>
        <v>0</v>
      </c>
      <c r="AU81" s="70">
        <f>'[2]Уточненный контингент 2020'!AT72</f>
        <v>0</v>
      </c>
      <c r="AV81" s="70">
        <f>'[2]Уточненный контингент 2020'!AU72</f>
        <v>0</v>
      </c>
      <c r="AW81" s="70">
        <f>'[2]Уточненный контингент 2020'!AV72</f>
        <v>0</v>
      </c>
      <c r="AX81" s="70">
        <f>'[2]Уточненный контингент 2020'!AW72</f>
        <v>0</v>
      </c>
      <c r="AY81" s="70">
        <f>'[2]Уточненный контингент 2020'!AX72</f>
        <v>0</v>
      </c>
      <c r="AZ81" s="70">
        <f>'[2]Уточненный контингент 2020'!AY72</f>
        <v>0</v>
      </c>
      <c r="BA81" s="70">
        <f>'[2]Уточненный контингент 2020'!AZ72</f>
        <v>0</v>
      </c>
      <c r="BB81" s="70">
        <f>'[2]Уточненный контингент 2020'!BA72</f>
        <v>0</v>
      </c>
      <c r="BC81" s="70">
        <f>'[2]Уточненный контингент 2020'!BB72</f>
        <v>0</v>
      </c>
      <c r="BD81" s="70">
        <f>'[2]Уточненный контингент 2020'!BC72</f>
        <v>0</v>
      </c>
      <c r="BE81" s="70">
        <f>'[2]Уточненный контингент 2020'!BD72</f>
        <v>0</v>
      </c>
      <c r="BF81" s="70">
        <f>'[2]Уточненный контингент 2020'!BE72</f>
        <v>0</v>
      </c>
      <c r="BG81" s="70">
        <f t="shared" si="11"/>
        <v>0</v>
      </c>
      <c r="BH81" s="70">
        <f>'[2]Уточненный контингент 2020'!BF72</f>
        <v>0</v>
      </c>
      <c r="BI81" s="70">
        <f>'[2]Уточненный контингент 2020'!BG72</f>
        <v>0</v>
      </c>
      <c r="BJ81" s="70">
        <f>'[2]Уточненный контингент 2020'!BH72</f>
        <v>0</v>
      </c>
      <c r="BK81" s="70">
        <f>'[2]Уточненный контингент 2020'!BI72</f>
        <v>0</v>
      </c>
      <c r="BL81" s="70">
        <f>'[2]Уточненный контингент 2020'!BJ72</f>
        <v>53</v>
      </c>
      <c r="BM81" s="70">
        <f>'[2]Уточненный контингент 2020'!BK72</f>
        <v>0</v>
      </c>
      <c r="BN81" s="70">
        <f>'[2]Уточненный контингент 2020'!BL72</f>
        <v>0</v>
      </c>
      <c r="BO81" s="70">
        <f>'[2]Уточненный контингент 2020'!BM72</f>
        <v>0</v>
      </c>
      <c r="BP81" s="70">
        <f t="shared" si="12"/>
        <v>0</v>
      </c>
      <c r="BQ81" s="70">
        <f>'[2]Уточненный контингент 2020'!BN72</f>
        <v>0</v>
      </c>
      <c r="BR81" s="70">
        <f>'[2]Уточненный контингент 2020'!BO72</f>
        <v>0</v>
      </c>
      <c r="BS81" s="70">
        <f>'[2]Уточненный контингент 2020'!BP72</f>
        <v>0</v>
      </c>
      <c r="BT81" s="70">
        <f>'[2]Уточненный контингент 2020'!BQ72</f>
        <v>0</v>
      </c>
      <c r="BU81" s="70">
        <f>'[2]Уточненный контингент 2020'!BR72</f>
        <v>0</v>
      </c>
      <c r="BV81" s="70">
        <f>'[2]Уточненный контингент 2020'!BS72</f>
        <v>0</v>
      </c>
      <c r="BW81" s="70">
        <f>'[2]Уточненный контингент 2020'!BT72</f>
        <v>0</v>
      </c>
      <c r="BX81" s="70">
        <f>'[2]Уточненный контингент 2020'!BU72</f>
        <v>0</v>
      </c>
      <c r="BY81" s="70">
        <f>'[2]Уточненный контингент 2020'!BV72</f>
        <v>0</v>
      </c>
      <c r="BZ81" s="70">
        <f>'[2]Уточненный контингент 2020'!BW72</f>
        <v>0</v>
      </c>
      <c r="CA81" s="70">
        <f>'[2]Уточненный контингент 2020'!BX72</f>
        <v>0</v>
      </c>
      <c r="CB81" s="70">
        <f>'[2]Уточненный контингент 2020'!BY72</f>
        <v>0</v>
      </c>
      <c r="CC81" s="70">
        <f>'[2]Уточненный контингент 2020'!BZ72</f>
        <v>0</v>
      </c>
      <c r="CD81" s="70">
        <f t="shared" si="13"/>
        <v>0</v>
      </c>
      <c r="CE81" s="70">
        <f>'[2]Уточненный контингент 2020'!CA72</f>
        <v>0</v>
      </c>
      <c r="CF81" s="70">
        <f>'[2]Уточненный контингент 2020'!CB72</f>
        <v>0</v>
      </c>
      <c r="CG81" s="70">
        <f>'[2]Уточненный контингент 2020'!CC72</f>
        <v>0</v>
      </c>
      <c r="CH81" s="70">
        <f>'[2]Уточненный контингент 2020'!CD72</f>
        <v>0</v>
      </c>
      <c r="CI81" s="70">
        <f>'[2]Уточненный контингент 2020'!CE72</f>
        <v>0</v>
      </c>
      <c r="CJ81" s="70">
        <f>'[2]Уточненный контингент 2020'!CF72</f>
        <v>0</v>
      </c>
      <c r="CK81" s="70">
        <f>'[2]Уточненный контингент 2020'!CG72</f>
        <v>0</v>
      </c>
      <c r="CL81" s="70">
        <f>'[2]Уточненный контингент 2020'!CH72</f>
        <v>0</v>
      </c>
      <c r="CM81" s="70">
        <f>'[2]Уточненный контингент 2020'!CI72</f>
        <v>0</v>
      </c>
      <c r="CN81" s="70">
        <f>'[2]Уточненный контингент 2020'!CJ72</f>
        <v>0</v>
      </c>
      <c r="CO81" s="70">
        <f>'[2]Уточненный контингент 2020'!CK72</f>
        <v>0</v>
      </c>
      <c r="CP81" s="70">
        <f>'[2]Уточненный контингент 2020'!CL72</f>
        <v>0</v>
      </c>
      <c r="CQ81" s="70">
        <f>'[2]Уточненный контингент 2020'!CM72</f>
        <v>0</v>
      </c>
      <c r="CR81" s="70">
        <f>'[2]Уточненный контингент 2020'!CN72</f>
        <v>0</v>
      </c>
      <c r="CS81" s="70">
        <f t="shared" si="14"/>
        <v>0</v>
      </c>
      <c r="CT81" s="70">
        <f>'[2]Уточненный контингент 2020'!CO72</f>
        <v>0</v>
      </c>
      <c r="CU81" s="70">
        <f>'[2]Уточненный контингент 2020'!CP72</f>
        <v>0</v>
      </c>
      <c r="CV81" s="70">
        <f>'[2]Уточненный контингент 2020'!CQ72</f>
        <v>0</v>
      </c>
      <c r="CW81" s="70">
        <f>'[2]Уточненный контингент 2020'!CR72</f>
        <v>0</v>
      </c>
      <c r="CX81" s="70">
        <f>'[2]Уточненный контингент 2020'!CS72</f>
        <v>0</v>
      </c>
      <c r="CY81" s="70">
        <f t="shared" si="15"/>
        <v>280</v>
      </c>
      <c r="CZ81" s="70">
        <f t="shared" si="16"/>
        <v>53</v>
      </c>
      <c r="DA81" s="70">
        <f t="shared" si="17"/>
        <v>227</v>
      </c>
      <c r="DB81" s="70">
        <f t="shared" si="18"/>
        <v>0</v>
      </c>
      <c r="DC81" s="70">
        <f>'[2]Уточненный контингент 2020'!CU72</f>
        <v>0</v>
      </c>
      <c r="DD81" s="70">
        <f>'[2]Уточненный контингент 2020'!CV72</f>
        <v>0</v>
      </c>
      <c r="DE81" s="70">
        <f>'[2]Уточненный контингент 2020'!CW72</f>
        <v>0</v>
      </c>
      <c r="DF81" s="70">
        <f>'[2]Уточненный контингент 2020'!CX72</f>
        <v>0</v>
      </c>
      <c r="DG81" s="70">
        <f>'[2]Уточненный контингент 2020'!CY72</f>
        <v>0</v>
      </c>
      <c r="DH81" s="70">
        <f>'[2]Уточненный контингент 2020'!CZ72</f>
        <v>0</v>
      </c>
      <c r="DI81" s="70">
        <f>'[2]Уточненный контингент 2020'!DA72</f>
        <v>0</v>
      </c>
      <c r="DJ81" s="70">
        <f>'[2]Уточненный контингент 2020'!DB72</f>
        <v>0</v>
      </c>
      <c r="DK81" s="70">
        <f>'[2]Уточненный контингент 2020'!DC72</f>
        <v>0</v>
      </c>
      <c r="DL81" s="70">
        <f>'[2]Уточненный контингент 2020'!DD72</f>
        <v>0</v>
      </c>
      <c r="DM81" s="70">
        <f>'[2]Уточненный контингент 2020'!DE72</f>
        <v>0</v>
      </c>
      <c r="DN81" s="70">
        <f>'[2]Уточненный контингент 2020'!DF72</f>
        <v>0</v>
      </c>
      <c r="DO81" s="70">
        <f>'[2]Уточненный контингент 2020'!DG72</f>
        <v>0</v>
      </c>
      <c r="DP81" s="70">
        <f>'[2]Уточненный контингент 2020'!DH72</f>
        <v>0</v>
      </c>
      <c r="DQ81" s="70">
        <f>'[2]Уточненный контингент 2020'!DI72</f>
        <v>0</v>
      </c>
      <c r="DR81" s="70">
        <f>'[2]Уточненный контингент 2020'!DJ72</f>
        <v>0</v>
      </c>
      <c r="DS81" s="70">
        <f>'[2]Уточненный контингент 2020'!DK72</f>
        <v>0</v>
      </c>
      <c r="DT81" s="70">
        <f t="shared" si="19"/>
        <v>0</v>
      </c>
      <c r="DU81" s="70">
        <f>'[2]Уточненный контингент 2020'!DM72</f>
        <v>0</v>
      </c>
      <c r="DV81" s="70">
        <f>'[2]Уточненный контингент 2020'!DN72</f>
        <v>0</v>
      </c>
      <c r="DW81" s="70">
        <f>'[2]Уточненный контингент 2020'!DO72</f>
        <v>0</v>
      </c>
      <c r="DX81" s="70">
        <f>'[2]Уточненный контингент 2020'!DP72</f>
        <v>0</v>
      </c>
      <c r="DY81" s="70">
        <f>'[2]Уточненный контингент 2020'!DQ72</f>
        <v>0</v>
      </c>
      <c r="DZ81" s="70">
        <f>'[2]Уточненный контингент 2020'!DR72</f>
        <v>0</v>
      </c>
      <c r="EA81" s="70">
        <f>'[2]Уточненный контингент 2020'!DS72</f>
        <v>0</v>
      </c>
      <c r="EB81" s="70">
        <f>'[2]Уточненный контингент 2020'!DT72</f>
        <v>0</v>
      </c>
      <c r="EC81" s="70">
        <f>'[2]Уточненный контингент 2020'!DU72</f>
        <v>0</v>
      </c>
      <c r="ED81" s="70">
        <f>'[2]Уточненный контингент 2020'!DV72</f>
        <v>0</v>
      </c>
      <c r="EE81" s="70">
        <f>'[2]Уточненный контингент 2020'!DW72</f>
        <v>0</v>
      </c>
      <c r="EF81" s="70">
        <f>'[2]Уточненный контингент 2020'!DX72</f>
        <v>0</v>
      </c>
      <c r="EG81" s="70">
        <f>'[2]Уточненный контингент 2020'!DY72</f>
        <v>0</v>
      </c>
      <c r="EH81" s="70">
        <f>'[2]Уточненный контингент 2020'!DZ72</f>
        <v>0</v>
      </c>
      <c r="EI81" s="70">
        <f>'[2]Уточненный контингент 2020'!EA72</f>
        <v>0</v>
      </c>
      <c r="EJ81" s="70">
        <f>'[2]Уточненный контингент 2020'!EB72</f>
        <v>0</v>
      </c>
      <c r="EK81" s="70">
        <f>'[2]Уточненный контингент 2020'!EC72</f>
        <v>0</v>
      </c>
      <c r="EL81" s="68"/>
    </row>
    <row r="82" spans="1:142" s="71" customFormat="1" ht="15.75" hidden="1" x14ac:dyDescent="0.25">
      <c r="A82" s="84"/>
      <c r="B82" s="116" t="s">
        <v>235</v>
      </c>
      <c r="C82" s="119"/>
      <c r="D82" s="172"/>
      <c r="E82" s="119"/>
      <c r="F82" s="119"/>
      <c r="G82" s="119"/>
      <c r="H82" s="119"/>
      <c r="I82" s="119"/>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19"/>
      <c r="AG82" s="119"/>
      <c r="AH82" s="119"/>
      <c r="AI82" s="119"/>
      <c r="AJ82" s="119"/>
      <c r="AK82" s="119"/>
      <c r="AL82" s="119"/>
      <c r="AM82" s="119"/>
      <c r="AN82" s="119"/>
      <c r="AO82" s="119"/>
      <c r="AP82" s="119"/>
      <c r="AQ82" s="119"/>
      <c r="AR82" s="119"/>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68"/>
    </row>
    <row r="83" spans="1:142" s="71" customFormat="1" ht="15.75" hidden="1" x14ac:dyDescent="0.25">
      <c r="A83" s="84"/>
      <c r="B83" s="116" t="s">
        <v>73</v>
      </c>
      <c r="C83" s="119"/>
      <c r="D83" s="172">
        <f>SUM(D84:D85)</f>
        <v>84</v>
      </c>
      <c r="E83" s="172">
        <f t="shared" ref="E83:BP83" si="44">SUM(E84:E85)</f>
        <v>0</v>
      </c>
      <c r="F83" s="172">
        <f t="shared" si="44"/>
        <v>94</v>
      </c>
      <c r="G83" s="172">
        <f t="shared" si="44"/>
        <v>0</v>
      </c>
      <c r="H83" s="172">
        <f t="shared" si="44"/>
        <v>17</v>
      </c>
      <c r="I83" s="172">
        <f t="shared" si="44"/>
        <v>0</v>
      </c>
      <c r="J83" s="172">
        <f t="shared" si="44"/>
        <v>0</v>
      </c>
      <c r="K83" s="172">
        <f t="shared" si="44"/>
        <v>0</v>
      </c>
      <c r="L83" s="172">
        <f t="shared" si="44"/>
        <v>0</v>
      </c>
      <c r="M83" s="172">
        <f t="shared" si="44"/>
        <v>1</v>
      </c>
      <c r="N83" s="172">
        <f t="shared" si="44"/>
        <v>0</v>
      </c>
      <c r="O83" s="172">
        <f t="shared" si="44"/>
        <v>0</v>
      </c>
      <c r="P83" s="172">
        <f t="shared" si="44"/>
        <v>0</v>
      </c>
      <c r="Q83" s="172">
        <f t="shared" si="44"/>
        <v>0</v>
      </c>
      <c r="R83" s="172">
        <f t="shared" si="44"/>
        <v>0</v>
      </c>
      <c r="S83" s="172">
        <f t="shared" si="44"/>
        <v>0</v>
      </c>
      <c r="T83" s="172">
        <f t="shared" si="44"/>
        <v>0</v>
      </c>
      <c r="U83" s="172">
        <f t="shared" si="44"/>
        <v>0</v>
      </c>
      <c r="V83" s="172">
        <f t="shared" si="44"/>
        <v>0</v>
      </c>
      <c r="W83" s="172">
        <f t="shared" si="44"/>
        <v>0</v>
      </c>
      <c r="X83" s="172">
        <f t="shared" si="44"/>
        <v>0</v>
      </c>
      <c r="Y83" s="172">
        <f t="shared" si="44"/>
        <v>0</v>
      </c>
      <c r="Z83" s="172">
        <f t="shared" si="44"/>
        <v>0</v>
      </c>
      <c r="AA83" s="172">
        <f t="shared" si="44"/>
        <v>0</v>
      </c>
      <c r="AB83" s="172">
        <f t="shared" si="44"/>
        <v>0</v>
      </c>
      <c r="AC83" s="172">
        <f t="shared" si="44"/>
        <v>0</v>
      </c>
      <c r="AD83" s="172">
        <f t="shared" si="44"/>
        <v>0</v>
      </c>
      <c r="AE83" s="172">
        <f t="shared" si="44"/>
        <v>0</v>
      </c>
      <c r="AF83" s="172">
        <f t="shared" si="44"/>
        <v>0</v>
      </c>
      <c r="AG83" s="172">
        <f t="shared" si="44"/>
        <v>0</v>
      </c>
      <c r="AH83" s="172">
        <f t="shared" si="44"/>
        <v>0</v>
      </c>
      <c r="AI83" s="172">
        <f t="shared" si="44"/>
        <v>0</v>
      </c>
      <c r="AJ83" s="172">
        <f t="shared" si="44"/>
        <v>0</v>
      </c>
      <c r="AK83" s="172">
        <f t="shared" si="44"/>
        <v>0</v>
      </c>
      <c r="AL83" s="172">
        <f t="shared" si="44"/>
        <v>0</v>
      </c>
      <c r="AM83" s="172">
        <f t="shared" si="44"/>
        <v>0</v>
      </c>
      <c r="AN83" s="172">
        <f t="shared" si="44"/>
        <v>0</v>
      </c>
      <c r="AO83" s="172">
        <f t="shared" si="44"/>
        <v>0</v>
      </c>
      <c r="AP83" s="172">
        <f t="shared" si="44"/>
        <v>0</v>
      </c>
      <c r="AQ83" s="172">
        <f t="shared" si="44"/>
        <v>0</v>
      </c>
      <c r="AR83" s="172">
        <f t="shared" si="44"/>
        <v>0</v>
      </c>
      <c r="AS83" s="172">
        <f t="shared" si="44"/>
        <v>0</v>
      </c>
      <c r="AT83" s="172">
        <f t="shared" si="44"/>
        <v>0</v>
      </c>
      <c r="AU83" s="172">
        <f t="shared" si="44"/>
        <v>0</v>
      </c>
      <c r="AV83" s="172">
        <f t="shared" si="44"/>
        <v>0</v>
      </c>
      <c r="AW83" s="172">
        <f t="shared" si="44"/>
        <v>0</v>
      </c>
      <c r="AX83" s="172">
        <f t="shared" si="44"/>
        <v>0</v>
      </c>
      <c r="AY83" s="172">
        <f t="shared" si="44"/>
        <v>0</v>
      </c>
      <c r="AZ83" s="172">
        <f t="shared" si="44"/>
        <v>0</v>
      </c>
      <c r="BA83" s="172">
        <f t="shared" si="44"/>
        <v>0</v>
      </c>
      <c r="BB83" s="172">
        <f t="shared" si="44"/>
        <v>0</v>
      </c>
      <c r="BC83" s="172">
        <f t="shared" si="44"/>
        <v>0</v>
      </c>
      <c r="BD83" s="172">
        <f t="shared" si="44"/>
        <v>0</v>
      </c>
      <c r="BE83" s="172">
        <f t="shared" si="44"/>
        <v>0</v>
      </c>
      <c r="BF83" s="172">
        <f t="shared" si="44"/>
        <v>0</v>
      </c>
      <c r="BG83" s="172">
        <f t="shared" si="44"/>
        <v>0</v>
      </c>
      <c r="BH83" s="172">
        <f t="shared" si="44"/>
        <v>1</v>
      </c>
      <c r="BI83" s="172">
        <f t="shared" si="44"/>
        <v>0</v>
      </c>
      <c r="BJ83" s="172">
        <f t="shared" si="44"/>
        <v>0</v>
      </c>
      <c r="BK83" s="172">
        <f t="shared" si="44"/>
        <v>0</v>
      </c>
      <c r="BL83" s="172">
        <f t="shared" si="44"/>
        <v>0</v>
      </c>
      <c r="BM83" s="172">
        <f t="shared" si="44"/>
        <v>0</v>
      </c>
      <c r="BN83" s="172">
        <f t="shared" si="44"/>
        <v>0</v>
      </c>
      <c r="BO83" s="172">
        <f t="shared" si="44"/>
        <v>0</v>
      </c>
      <c r="BP83" s="172">
        <f t="shared" si="44"/>
        <v>0</v>
      </c>
      <c r="BQ83" s="172">
        <f t="shared" ref="BQ83:EB83" si="45">SUM(BQ84:BQ85)</f>
        <v>0</v>
      </c>
      <c r="BR83" s="172">
        <f t="shared" si="45"/>
        <v>0</v>
      </c>
      <c r="BS83" s="172">
        <f t="shared" si="45"/>
        <v>0</v>
      </c>
      <c r="BT83" s="172">
        <f t="shared" si="45"/>
        <v>0</v>
      </c>
      <c r="BU83" s="172">
        <f t="shared" si="45"/>
        <v>0</v>
      </c>
      <c r="BV83" s="172">
        <f t="shared" si="45"/>
        <v>0</v>
      </c>
      <c r="BW83" s="172">
        <f t="shared" si="45"/>
        <v>0</v>
      </c>
      <c r="BX83" s="172">
        <f t="shared" si="45"/>
        <v>0</v>
      </c>
      <c r="BY83" s="172">
        <f t="shared" si="45"/>
        <v>0</v>
      </c>
      <c r="BZ83" s="172">
        <f t="shared" si="45"/>
        <v>0</v>
      </c>
      <c r="CA83" s="172">
        <f t="shared" si="45"/>
        <v>0</v>
      </c>
      <c r="CB83" s="172">
        <f t="shared" si="45"/>
        <v>0</v>
      </c>
      <c r="CC83" s="172">
        <f t="shared" si="45"/>
        <v>0</v>
      </c>
      <c r="CD83" s="172">
        <f t="shared" si="45"/>
        <v>0</v>
      </c>
      <c r="CE83" s="172">
        <f t="shared" si="45"/>
        <v>0</v>
      </c>
      <c r="CF83" s="172">
        <f t="shared" si="45"/>
        <v>0</v>
      </c>
      <c r="CG83" s="172">
        <f t="shared" si="45"/>
        <v>0</v>
      </c>
      <c r="CH83" s="172">
        <f t="shared" si="45"/>
        <v>0</v>
      </c>
      <c r="CI83" s="172">
        <f t="shared" si="45"/>
        <v>0</v>
      </c>
      <c r="CJ83" s="172">
        <f t="shared" si="45"/>
        <v>0</v>
      </c>
      <c r="CK83" s="172">
        <f t="shared" si="45"/>
        <v>0</v>
      </c>
      <c r="CL83" s="172">
        <f t="shared" si="45"/>
        <v>0</v>
      </c>
      <c r="CM83" s="172">
        <f t="shared" si="45"/>
        <v>0</v>
      </c>
      <c r="CN83" s="172">
        <f t="shared" si="45"/>
        <v>0</v>
      </c>
      <c r="CO83" s="172">
        <f t="shared" si="45"/>
        <v>0</v>
      </c>
      <c r="CP83" s="172">
        <f t="shared" si="45"/>
        <v>0</v>
      </c>
      <c r="CQ83" s="172">
        <f t="shared" si="45"/>
        <v>0</v>
      </c>
      <c r="CR83" s="172">
        <f t="shared" si="45"/>
        <v>0</v>
      </c>
      <c r="CS83" s="172">
        <f t="shared" si="45"/>
        <v>0</v>
      </c>
      <c r="CT83" s="172">
        <f t="shared" si="45"/>
        <v>0</v>
      </c>
      <c r="CU83" s="172">
        <f t="shared" si="45"/>
        <v>0</v>
      </c>
      <c r="CV83" s="172">
        <f t="shared" si="45"/>
        <v>0</v>
      </c>
      <c r="CW83" s="172">
        <f t="shared" si="45"/>
        <v>0</v>
      </c>
      <c r="CX83" s="172">
        <f t="shared" si="45"/>
        <v>0</v>
      </c>
      <c r="CY83" s="172">
        <f t="shared" si="45"/>
        <v>197</v>
      </c>
      <c r="CZ83" s="172">
        <f t="shared" si="45"/>
        <v>0</v>
      </c>
      <c r="DA83" s="172">
        <f t="shared" si="45"/>
        <v>197</v>
      </c>
      <c r="DB83" s="172">
        <f t="shared" si="45"/>
        <v>161</v>
      </c>
      <c r="DC83" s="172">
        <f t="shared" si="45"/>
        <v>65</v>
      </c>
      <c r="DD83" s="172">
        <f t="shared" si="45"/>
        <v>0</v>
      </c>
      <c r="DE83" s="172">
        <f t="shared" si="45"/>
        <v>0</v>
      </c>
      <c r="DF83" s="172">
        <f t="shared" si="45"/>
        <v>0</v>
      </c>
      <c r="DG83" s="172">
        <f t="shared" si="45"/>
        <v>0</v>
      </c>
      <c r="DH83" s="172">
        <f t="shared" si="45"/>
        <v>0</v>
      </c>
      <c r="DI83" s="172">
        <f t="shared" si="45"/>
        <v>0</v>
      </c>
      <c r="DJ83" s="172">
        <f t="shared" si="45"/>
        <v>0</v>
      </c>
      <c r="DK83" s="172">
        <f t="shared" si="45"/>
        <v>0</v>
      </c>
      <c r="DL83" s="172">
        <f t="shared" si="45"/>
        <v>0</v>
      </c>
      <c r="DM83" s="172">
        <f t="shared" si="45"/>
        <v>0</v>
      </c>
      <c r="DN83" s="172">
        <f t="shared" si="45"/>
        <v>79</v>
      </c>
      <c r="DO83" s="172">
        <f t="shared" si="45"/>
        <v>0</v>
      </c>
      <c r="DP83" s="172">
        <f t="shared" si="45"/>
        <v>0</v>
      </c>
      <c r="DQ83" s="172">
        <f t="shared" si="45"/>
        <v>17</v>
      </c>
      <c r="DR83" s="172">
        <f t="shared" si="45"/>
        <v>0</v>
      </c>
      <c r="DS83" s="172">
        <f t="shared" si="45"/>
        <v>0</v>
      </c>
      <c r="DT83" s="172">
        <f t="shared" si="45"/>
        <v>196</v>
      </c>
      <c r="DU83" s="172">
        <f t="shared" si="45"/>
        <v>84</v>
      </c>
      <c r="DV83" s="172">
        <f t="shared" si="45"/>
        <v>0</v>
      </c>
      <c r="DW83" s="172">
        <f t="shared" si="45"/>
        <v>0</v>
      </c>
      <c r="DX83" s="172">
        <f t="shared" si="45"/>
        <v>0</v>
      </c>
      <c r="DY83" s="172">
        <f t="shared" si="45"/>
        <v>0</v>
      </c>
      <c r="DZ83" s="172">
        <f t="shared" si="45"/>
        <v>0</v>
      </c>
      <c r="EA83" s="172">
        <f t="shared" si="45"/>
        <v>0</v>
      </c>
      <c r="EB83" s="172">
        <f t="shared" si="45"/>
        <v>0</v>
      </c>
      <c r="EC83" s="172">
        <f t="shared" ref="EC83:EK83" si="46">SUM(EC84:EC85)</f>
        <v>0</v>
      </c>
      <c r="ED83" s="172">
        <f t="shared" si="46"/>
        <v>0</v>
      </c>
      <c r="EE83" s="172">
        <f t="shared" si="46"/>
        <v>0</v>
      </c>
      <c r="EF83" s="172">
        <f t="shared" si="46"/>
        <v>94</v>
      </c>
      <c r="EG83" s="172">
        <f t="shared" si="46"/>
        <v>1</v>
      </c>
      <c r="EH83" s="172">
        <f t="shared" si="46"/>
        <v>0</v>
      </c>
      <c r="EI83" s="172">
        <f t="shared" si="46"/>
        <v>17</v>
      </c>
      <c r="EJ83" s="172">
        <f t="shared" si="46"/>
        <v>0</v>
      </c>
      <c r="EK83" s="172">
        <f t="shared" si="46"/>
        <v>0</v>
      </c>
      <c r="EL83" s="68"/>
    </row>
    <row r="84" spans="1:142" s="71" customFormat="1" ht="15.75" hidden="1" x14ac:dyDescent="0.25">
      <c r="A84" s="112"/>
      <c r="B84" s="117" t="s">
        <v>306</v>
      </c>
      <c r="C84" s="120" t="s">
        <v>240</v>
      </c>
      <c r="D84" s="121">
        <f>'[2]Уточненный контингент 2020'!E75</f>
        <v>65</v>
      </c>
      <c r="E84" s="121">
        <f>'[2]Уточненный контингент 2020'!F75</f>
        <v>0</v>
      </c>
      <c r="F84" s="121">
        <f>'[2]Уточненный контингент 2020'!G75</f>
        <v>79</v>
      </c>
      <c r="G84" s="121">
        <f>'[2]Уточненный контингент 2020'!H75</f>
        <v>0</v>
      </c>
      <c r="H84" s="121">
        <f>'[2]Уточненный контингент 2020'!I75</f>
        <v>17</v>
      </c>
      <c r="I84" s="121">
        <f>'[2]Уточненный контингент 2020'!J75</f>
        <v>0</v>
      </c>
      <c r="J84" s="121">
        <f>'[2]Уточненный контингент 2020'!K75</f>
        <v>0</v>
      </c>
      <c r="K84" s="121">
        <f>'[2]Уточненный контингент 2020'!L75</f>
        <v>0</v>
      </c>
      <c r="L84" s="121">
        <f>'[2]Уточненный контингент 2020'!M75</f>
        <v>0</v>
      </c>
      <c r="M84" s="121">
        <f>'[2]Уточненный контингент 2020'!N75</f>
        <v>0</v>
      </c>
      <c r="N84" s="121">
        <f>'[2]Уточненный контингент 2020'!O75</f>
        <v>0</v>
      </c>
      <c r="O84" s="121">
        <f>'[2]Уточненный контингент 2020'!P75</f>
        <v>0</v>
      </c>
      <c r="P84" s="121">
        <f>'[2]Уточненный контингент 2020'!Q75</f>
        <v>0</v>
      </c>
      <c r="Q84" s="121">
        <f>'[2]Уточненный контингент 2020'!R75</f>
        <v>0</v>
      </c>
      <c r="R84" s="121">
        <f>'[2]Уточненный контингент 2020'!S75</f>
        <v>0</v>
      </c>
      <c r="S84" s="121">
        <f>'[2]Уточненный контингент 2020'!T75</f>
        <v>0</v>
      </c>
      <c r="T84" s="121">
        <f>'[2]Уточненный контингент 2020'!U75</f>
        <v>0</v>
      </c>
      <c r="U84" s="121">
        <f>'[2]Уточненный контингент 2020'!V75</f>
        <v>0</v>
      </c>
      <c r="V84" s="121">
        <f>'[2]Уточненный контингент 2020'!W75</f>
        <v>0</v>
      </c>
      <c r="W84" s="121">
        <f>'[2]Уточненный контингент 2020'!X75</f>
        <v>0</v>
      </c>
      <c r="X84" s="121">
        <f>'[2]Уточненный контингент 2020'!Y75</f>
        <v>0</v>
      </c>
      <c r="Y84" s="121">
        <f>'[2]Уточненный контингент 2020'!Z75</f>
        <v>0</v>
      </c>
      <c r="Z84" s="121">
        <f>'[2]Уточненный контингент 2020'!AA75</f>
        <v>0</v>
      </c>
      <c r="AA84" s="70">
        <f t="shared" si="9"/>
        <v>0</v>
      </c>
      <c r="AB84" s="121">
        <f>'[2]Уточненный контингент 2020'!AB75</f>
        <v>0</v>
      </c>
      <c r="AC84" s="121">
        <f>'[2]Уточненный контингент 2020'!AC75</f>
        <v>0</v>
      </c>
      <c r="AD84" s="121">
        <f>'[2]Уточненный контингент 2020'!AD75</f>
        <v>0</v>
      </c>
      <c r="AE84" s="121">
        <f>'[2]Уточненный контингент 2020'!AE75</f>
        <v>0</v>
      </c>
      <c r="AF84" s="121">
        <f>'[2]Уточненный контингент 2020'!AF75</f>
        <v>0</v>
      </c>
      <c r="AG84" s="121">
        <f>'[2]Уточненный контингент 2020'!AG75</f>
        <v>0</v>
      </c>
      <c r="AH84" s="121">
        <f>'[2]Уточненный контингент 2020'!AH75</f>
        <v>0</v>
      </c>
      <c r="AI84" s="121">
        <f>'[2]Уточненный контингент 2020'!AI75</f>
        <v>0</v>
      </c>
      <c r="AJ84" s="121">
        <f>'[2]Уточненный контингент 2020'!AJ75</f>
        <v>0</v>
      </c>
      <c r="AK84" s="70">
        <f t="shared" si="10"/>
        <v>0</v>
      </c>
      <c r="AL84" s="70">
        <f>'[2]Уточненный контингент 2020'!AK75</f>
        <v>0</v>
      </c>
      <c r="AM84" s="70">
        <f>'[2]Уточненный контингент 2020'!AL75</f>
        <v>0</v>
      </c>
      <c r="AN84" s="70">
        <f>'[2]Уточненный контингент 2020'!AM75</f>
        <v>0</v>
      </c>
      <c r="AO84" s="70">
        <f>'[2]Уточненный контингент 2020'!AN75</f>
        <v>0</v>
      </c>
      <c r="AP84" s="70">
        <f>'[2]Уточненный контингент 2020'!AO75</f>
        <v>0</v>
      </c>
      <c r="AQ84" s="70">
        <f>'[2]Уточненный контингент 2020'!AP75</f>
        <v>0</v>
      </c>
      <c r="AR84" s="70">
        <f>'[2]Уточненный контингент 2020'!AQ75</f>
        <v>0</v>
      </c>
      <c r="AS84" s="70">
        <f>'[2]Уточненный контингент 2020'!AR75</f>
        <v>0</v>
      </c>
      <c r="AT84" s="70">
        <f>'[2]Уточненный контингент 2020'!AS75</f>
        <v>0</v>
      </c>
      <c r="AU84" s="70">
        <f>'[2]Уточненный контингент 2020'!AT75</f>
        <v>0</v>
      </c>
      <c r="AV84" s="70">
        <f>'[2]Уточненный контингент 2020'!AU75</f>
        <v>0</v>
      </c>
      <c r="AW84" s="70">
        <f>'[2]Уточненный контингент 2020'!AV75</f>
        <v>0</v>
      </c>
      <c r="AX84" s="70">
        <f>'[2]Уточненный контингент 2020'!AW75</f>
        <v>0</v>
      </c>
      <c r="AY84" s="70">
        <f>'[2]Уточненный контингент 2020'!AX75</f>
        <v>0</v>
      </c>
      <c r="AZ84" s="70">
        <f>'[2]Уточненный контингент 2020'!AY75</f>
        <v>0</v>
      </c>
      <c r="BA84" s="70">
        <f>'[2]Уточненный контингент 2020'!AZ75</f>
        <v>0</v>
      </c>
      <c r="BB84" s="70">
        <f>'[2]Уточненный контингент 2020'!BA75</f>
        <v>0</v>
      </c>
      <c r="BC84" s="70">
        <f>'[2]Уточненный контингент 2020'!BB75</f>
        <v>0</v>
      </c>
      <c r="BD84" s="70">
        <f>'[2]Уточненный контингент 2020'!BC75</f>
        <v>0</v>
      </c>
      <c r="BE84" s="70">
        <f>'[2]Уточненный контингент 2020'!BD75</f>
        <v>0</v>
      </c>
      <c r="BF84" s="70">
        <f>'[2]Уточненный контингент 2020'!BE75</f>
        <v>0</v>
      </c>
      <c r="BG84" s="70">
        <f t="shared" si="11"/>
        <v>0</v>
      </c>
      <c r="BH84" s="70">
        <f>'[2]Уточненный контингент 2020'!BF75</f>
        <v>1</v>
      </c>
      <c r="BI84" s="70">
        <f>'[2]Уточненный контингент 2020'!BG75</f>
        <v>0</v>
      </c>
      <c r="BJ84" s="70">
        <f>'[2]Уточненный контингент 2020'!BH75</f>
        <v>0</v>
      </c>
      <c r="BK84" s="70">
        <f>'[2]Уточненный контингент 2020'!BI75</f>
        <v>0</v>
      </c>
      <c r="BL84" s="70">
        <f>'[2]Уточненный контингент 2020'!BJ75</f>
        <v>0</v>
      </c>
      <c r="BM84" s="70">
        <f>'[2]Уточненный контингент 2020'!BK75</f>
        <v>0</v>
      </c>
      <c r="BN84" s="70">
        <f>'[2]Уточненный контингент 2020'!BL75</f>
        <v>0</v>
      </c>
      <c r="BO84" s="70">
        <f>'[2]Уточненный контингент 2020'!BM75</f>
        <v>0</v>
      </c>
      <c r="BP84" s="70">
        <f t="shared" si="12"/>
        <v>0</v>
      </c>
      <c r="BQ84" s="70">
        <f>'[2]Уточненный контингент 2020'!BN75</f>
        <v>0</v>
      </c>
      <c r="BR84" s="70">
        <f>'[2]Уточненный контингент 2020'!BO75</f>
        <v>0</v>
      </c>
      <c r="BS84" s="70">
        <f>'[2]Уточненный контингент 2020'!BP75</f>
        <v>0</v>
      </c>
      <c r="BT84" s="70">
        <f>'[2]Уточненный контингент 2020'!BQ75</f>
        <v>0</v>
      </c>
      <c r="BU84" s="70">
        <f>'[2]Уточненный контингент 2020'!BR75</f>
        <v>0</v>
      </c>
      <c r="BV84" s="70">
        <f>'[2]Уточненный контингент 2020'!BS75</f>
        <v>0</v>
      </c>
      <c r="BW84" s="70">
        <f>'[2]Уточненный контингент 2020'!BT75</f>
        <v>0</v>
      </c>
      <c r="BX84" s="70">
        <f>'[2]Уточненный контингент 2020'!BU75</f>
        <v>0</v>
      </c>
      <c r="BY84" s="70">
        <f>'[2]Уточненный контингент 2020'!BV75</f>
        <v>0</v>
      </c>
      <c r="BZ84" s="70">
        <f>'[2]Уточненный контингент 2020'!BW75</f>
        <v>0</v>
      </c>
      <c r="CA84" s="70">
        <f>'[2]Уточненный контингент 2020'!BX75</f>
        <v>0</v>
      </c>
      <c r="CB84" s="70">
        <f>'[2]Уточненный контингент 2020'!BY75</f>
        <v>0</v>
      </c>
      <c r="CC84" s="70">
        <f>'[2]Уточненный контингент 2020'!BZ75</f>
        <v>0</v>
      </c>
      <c r="CD84" s="70">
        <f t="shared" si="13"/>
        <v>0</v>
      </c>
      <c r="CE84" s="70">
        <f>'[2]Уточненный контингент 2020'!CA75</f>
        <v>0</v>
      </c>
      <c r="CF84" s="70">
        <f>'[2]Уточненный контингент 2020'!CB75</f>
        <v>0</v>
      </c>
      <c r="CG84" s="70">
        <f>'[2]Уточненный контингент 2020'!CC75</f>
        <v>0</v>
      </c>
      <c r="CH84" s="70">
        <f>'[2]Уточненный контингент 2020'!CD75</f>
        <v>0</v>
      </c>
      <c r="CI84" s="70">
        <f>'[2]Уточненный контингент 2020'!CE75</f>
        <v>0</v>
      </c>
      <c r="CJ84" s="70">
        <f>'[2]Уточненный контингент 2020'!CF75</f>
        <v>0</v>
      </c>
      <c r="CK84" s="70">
        <f>'[2]Уточненный контингент 2020'!CG75</f>
        <v>0</v>
      </c>
      <c r="CL84" s="70">
        <f>'[2]Уточненный контингент 2020'!CH75</f>
        <v>0</v>
      </c>
      <c r="CM84" s="70">
        <f>'[2]Уточненный контингент 2020'!CI75</f>
        <v>0</v>
      </c>
      <c r="CN84" s="70">
        <f>'[2]Уточненный контингент 2020'!CJ75</f>
        <v>0</v>
      </c>
      <c r="CO84" s="70">
        <f>'[2]Уточненный контингент 2020'!CK75</f>
        <v>0</v>
      </c>
      <c r="CP84" s="70">
        <f>'[2]Уточненный контингент 2020'!CL75</f>
        <v>0</v>
      </c>
      <c r="CQ84" s="70">
        <f>'[2]Уточненный контингент 2020'!CM75</f>
        <v>0</v>
      </c>
      <c r="CR84" s="70">
        <f>'[2]Уточненный контингент 2020'!CN75</f>
        <v>0</v>
      </c>
      <c r="CS84" s="70">
        <f t="shared" si="14"/>
        <v>0</v>
      </c>
      <c r="CT84" s="70">
        <f>'[2]Уточненный контингент 2020'!CO75</f>
        <v>0</v>
      </c>
      <c r="CU84" s="70">
        <f>'[2]Уточненный контингент 2020'!CP75</f>
        <v>0</v>
      </c>
      <c r="CV84" s="70">
        <f>'[2]Уточненный контингент 2020'!CQ75</f>
        <v>0</v>
      </c>
      <c r="CW84" s="70">
        <f>'[2]Уточненный контингент 2020'!CR75</f>
        <v>0</v>
      </c>
      <c r="CX84" s="70">
        <f>'[2]Уточненный контингент 2020'!CS75</f>
        <v>0</v>
      </c>
      <c r="CY84" s="70">
        <f t="shared" si="15"/>
        <v>162</v>
      </c>
      <c r="CZ84" s="70">
        <f t="shared" si="16"/>
        <v>0</v>
      </c>
      <c r="DA84" s="70">
        <f t="shared" si="17"/>
        <v>162</v>
      </c>
      <c r="DB84" s="70">
        <f t="shared" si="18"/>
        <v>161</v>
      </c>
      <c r="DC84" s="70">
        <f>'[2]Уточненный контингент 2020'!CU75</f>
        <v>65</v>
      </c>
      <c r="DD84" s="70">
        <f>'[2]Уточненный контингент 2020'!CV75</f>
        <v>0</v>
      </c>
      <c r="DE84" s="70">
        <f>'[2]Уточненный контингент 2020'!CW75</f>
        <v>0</v>
      </c>
      <c r="DF84" s="70">
        <f>'[2]Уточненный контингент 2020'!CX75</f>
        <v>0</v>
      </c>
      <c r="DG84" s="70">
        <f>'[2]Уточненный контингент 2020'!CY75</f>
        <v>0</v>
      </c>
      <c r="DH84" s="70">
        <f>'[2]Уточненный контингент 2020'!CZ75</f>
        <v>0</v>
      </c>
      <c r="DI84" s="70">
        <f>'[2]Уточненный контингент 2020'!DA75</f>
        <v>0</v>
      </c>
      <c r="DJ84" s="70">
        <f>'[2]Уточненный контингент 2020'!DB75</f>
        <v>0</v>
      </c>
      <c r="DK84" s="70">
        <f>'[2]Уточненный контингент 2020'!DC75</f>
        <v>0</v>
      </c>
      <c r="DL84" s="70">
        <f>'[2]Уточненный контингент 2020'!DD75</f>
        <v>0</v>
      </c>
      <c r="DM84" s="70">
        <f>'[2]Уточненный контингент 2020'!DE75</f>
        <v>0</v>
      </c>
      <c r="DN84" s="70">
        <f>'[2]Уточненный контингент 2020'!DF75</f>
        <v>79</v>
      </c>
      <c r="DO84" s="70">
        <f>'[2]Уточненный контингент 2020'!DG75</f>
        <v>0</v>
      </c>
      <c r="DP84" s="70">
        <f>'[2]Уточненный контингент 2020'!DH75</f>
        <v>0</v>
      </c>
      <c r="DQ84" s="70">
        <f>'[2]Уточненный контингент 2020'!DI75</f>
        <v>17</v>
      </c>
      <c r="DR84" s="70">
        <f>'[2]Уточненный контингент 2020'!DJ75</f>
        <v>0</v>
      </c>
      <c r="DS84" s="70">
        <f>'[2]Уточненный контингент 2020'!DK75</f>
        <v>0</v>
      </c>
      <c r="DT84" s="70">
        <f t="shared" si="19"/>
        <v>161</v>
      </c>
      <c r="DU84" s="70">
        <f>'[2]Уточненный контингент 2020'!DM75</f>
        <v>65</v>
      </c>
      <c r="DV84" s="70">
        <f>'[2]Уточненный контингент 2020'!DN75</f>
        <v>0</v>
      </c>
      <c r="DW84" s="70">
        <f>'[2]Уточненный контингент 2020'!DO75</f>
        <v>0</v>
      </c>
      <c r="DX84" s="70">
        <f>'[2]Уточненный контингент 2020'!DP75</f>
        <v>0</v>
      </c>
      <c r="DY84" s="70">
        <f>'[2]Уточненный контингент 2020'!DQ75</f>
        <v>0</v>
      </c>
      <c r="DZ84" s="70">
        <f>'[2]Уточненный контингент 2020'!DR75</f>
        <v>0</v>
      </c>
      <c r="EA84" s="70">
        <f>'[2]Уточненный контингент 2020'!DS75</f>
        <v>0</v>
      </c>
      <c r="EB84" s="70">
        <f>'[2]Уточненный контингент 2020'!DT75</f>
        <v>0</v>
      </c>
      <c r="EC84" s="70">
        <f>'[2]Уточненный контингент 2020'!DU75</f>
        <v>0</v>
      </c>
      <c r="ED84" s="70">
        <f>'[2]Уточненный контингент 2020'!DV75</f>
        <v>0</v>
      </c>
      <c r="EE84" s="70">
        <f>'[2]Уточненный контингент 2020'!DW75</f>
        <v>0</v>
      </c>
      <c r="EF84" s="70">
        <f>'[2]Уточненный контингент 2020'!DX75</f>
        <v>79</v>
      </c>
      <c r="EG84" s="70">
        <f>'[2]Уточненный контингент 2020'!DY75</f>
        <v>0</v>
      </c>
      <c r="EH84" s="70">
        <f>'[2]Уточненный контингент 2020'!DZ75</f>
        <v>0</v>
      </c>
      <c r="EI84" s="70">
        <f>'[2]Уточненный контингент 2020'!EA75</f>
        <v>17</v>
      </c>
      <c r="EJ84" s="70">
        <f>'[2]Уточненный контингент 2020'!EB75</f>
        <v>0</v>
      </c>
      <c r="EK84" s="70">
        <f>'[2]Уточненный контингент 2020'!EC75</f>
        <v>0</v>
      </c>
      <c r="EL84" s="68"/>
    </row>
    <row r="85" spans="1:142" s="71" customFormat="1" ht="15.75" hidden="1" x14ac:dyDescent="0.25">
      <c r="A85" s="157"/>
      <c r="B85" s="117" t="s">
        <v>307</v>
      </c>
      <c r="C85" s="120" t="s">
        <v>241</v>
      </c>
      <c r="D85" s="121">
        <f>'[2]Уточненный контингент 2020'!E76</f>
        <v>19</v>
      </c>
      <c r="E85" s="121">
        <f>'[2]Уточненный контингент 2020'!F76</f>
        <v>0</v>
      </c>
      <c r="F85" s="121">
        <f>'[2]Уточненный контингент 2020'!G76</f>
        <v>15</v>
      </c>
      <c r="G85" s="121">
        <f>'[2]Уточненный контингент 2020'!H76</f>
        <v>0</v>
      </c>
      <c r="H85" s="121">
        <f>'[2]Уточненный контингент 2020'!I76</f>
        <v>0</v>
      </c>
      <c r="I85" s="121">
        <f>'[2]Уточненный контингент 2020'!J76</f>
        <v>0</v>
      </c>
      <c r="J85" s="121">
        <f>'[2]Уточненный контингент 2020'!K76</f>
        <v>0</v>
      </c>
      <c r="K85" s="121">
        <f>'[2]Уточненный контингент 2020'!L76</f>
        <v>0</v>
      </c>
      <c r="L85" s="121">
        <f>'[2]Уточненный контингент 2020'!M76</f>
        <v>0</v>
      </c>
      <c r="M85" s="121">
        <f>'[2]Уточненный контингент 2020'!N76</f>
        <v>1</v>
      </c>
      <c r="N85" s="121">
        <f>'[2]Уточненный контингент 2020'!O76</f>
        <v>0</v>
      </c>
      <c r="O85" s="121">
        <f>'[2]Уточненный контингент 2020'!P76</f>
        <v>0</v>
      </c>
      <c r="P85" s="121">
        <f>'[2]Уточненный контингент 2020'!Q76</f>
        <v>0</v>
      </c>
      <c r="Q85" s="121">
        <f>'[2]Уточненный контингент 2020'!R76</f>
        <v>0</v>
      </c>
      <c r="R85" s="121">
        <f>'[2]Уточненный контингент 2020'!S76</f>
        <v>0</v>
      </c>
      <c r="S85" s="121">
        <f>'[2]Уточненный контингент 2020'!T76</f>
        <v>0</v>
      </c>
      <c r="T85" s="121">
        <f>'[2]Уточненный контингент 2020'!U76</f>
        <v>0</v>
      </c>
      <c r="U85" s="121">
        <f>'[2]Уточненный контингент 2020'!V76</f>
        <v>0</v>
      </c>
      <c r="V85" s="121">
        <f>'[2]Уточненный контингент 2020'!W76</f>
        <v>0</v>
      </c>
      <c r="W85" s="121">
        <f>'[2]Уточненный контингент 2020'!X76</f>
        <v>0</v>
      </c>
      <c r="X85" s="121">
        <f>'[2]Уточненный контингент 2020'!Y76</f>
        <v>0</v>
      </c>
      <c r="Y85" s="121">
        <f>'[2]Уточненный контингент 2020'!Z76</f>
        <v>0</v>
      </c>
      <c r="Z85" s="121">
        <f>'[2]Уточненный контингент 2020'!AA76</f>
        <v>0</v>
      </c>
      <c r="AA85" s="70">
        <f t="shared" si="9"/>
        <v>0</v>
      </c>
      <c r="AB85" s="121">
        <f>'[2]Уточненный контингент 2020'!AB76</f>
        <v>0</v>
      </c>
      <c r="AC85" s="121">
        <f>'[2]Уточненный контингент 2020'!AC76</f>
        <v>0</v>
      </c>
      <c r="AD85" s="121">
        <f>'[2]Уточненный контингент 2020'!AD76</f>
        <v>0</v>
      </c>
      <c r="AE85" s="121">
        <f>'[2]Уточненный контингент 2020'!AE76</f>
        <v>0</v>
      </c>
      <c r="AF85" s="121">
        <f>'[2]Уточненный контингент 2020'!AF76</f>
        <v>0</v>
      </c>
      <c r="AG85" s="121">
        <f>'[2]Уточненный контингент 2020'!AG76</f>
        <v>0</v>
      </c>
      <c r="AH85" s="121">
        <f>'[2]Уточненный контингент 2020'!AH76</f>
        <v>0</v>
      </c>
      <c r="AI85" s="121">
        <f>'[2]Уточненный контингент 2020'!AI76</f>
        <v>0</v>
      </c>
      <c r="AJ85" s="121">
        <f>'[2]Уточненный контингент 2020'!AJ76</f>
        <v>0</v>
      </c>
      <c r="AK85" s="70">
        <f t="shared" si="10"/>
        <v>0</v>
      </c>
      <c r="AL85" s="70">
        <f>'[2]Уточненный контингент 2020'!AK76</f>
        <v>0</v>
      </c>
      <c r="AM85" s="70">
        <f>'[2]Уточненный контингент 2020'!AL76</f>
        <v>0</v>
      </c>
      <c r="AN85" s="70">
        <f>'[2]Уточненный контингент 2020'!AM76</f>
        <v>0</v>
      </c>
      <c r="AO85" s="70">
        <f>'[2]Уточненный контингент 2020'!AN76</f>
        <v>0</v>
      </c>
      <c r="AP85" s="70">
        <f>'[2]Уточненный контингент 2020'!AO76</f>
        <v>0</v>
      </c>
      <c r="AQ85" s="70">
        <f>'[2]Уточненный контингент 2020'!AP76</f>
        <v>0</v>
      </c>
      <c r="AR85" s="70">
        <f>'[2]Уточненный контингент 2020'!AQ76</f>
        <v>0</v>
      </c>
      <c r="AS85" s="70">
        <f>'[2]Уточненный контингент 2020'!AR76</f>
        <v>0</v>
      </c>
      <c r="AT85" s="70">
        <f>'[2]Уточненный контингент 2020'!AS76</f>
        <v>0</v>
      </c>
      <c r="AU85" s="70">
        <f>'[2]Уточненный контингент 2020'!AT76</f>
        <v>0</v>
      </c>
      <c r="AV85" s="70">
        <f>'[2]Уточненный контингент 2020'!AU76</f>
        <v>0</v>
      </c>
      <c r="AW85" s="70">
        <f>'[2]Уточненный контингент 2020'!AV76</f>
        <v>0</v>
      </c>
      <c r="AX85" s="70">
        <f>'[2]Уточненный контингент 2020'!AW76</f>
        <v>0</v>
      </c>
      <c r="AY85" s="70">
        <f>'[2]Уточненный контингент 2020'!AX76</f>
        <v>0</v>
      </c>
      <c r="AZ85" s="70">
        <f>'[2]Уточненный контингент 2020'!AY76</f>
        <v>0</v>
      </c>
      <c r="BA85" s="70">
        <f>'[2]Уточненный контингент 2020'!AZ76</f>
        <v>0</v>
      </c>
      <c r="BB85" s="70">
        <f>'[2]Уточненный контингент 2020'!BA76</f>
        <v>0</v>
      </c>
      <c r="BC85" s="70">
        <f>'[2]Уточненный контингент 2020'!BB76</f>
        <v>0</v>
      </c>
      <c r="BD85" s="70">
        <f>'[2]Уточненный контингент 2020'!BC76</f>
        <v>0</v>
      </c>
      <c r="BE85" s="70">
        <f>'[2]Уточненный контингент 2020'!BD76</f>
        <v>0</v>
      </c>
      <c r="BF85" s="70">
        <f>'[2]Уточненный контингент 2020'!BE76</f>
        <v>0</v>
      </c>
      <c r="BG85" s="70">
        <f t="shared" si="11"/>
        <v>0</v>
      </c>
      <c r="BH85" s="70">
        <f>'[2]Уточненный контингент 2020'!BF76</f>
        <v>0</v>
      </c>
      <c r="BI85" s="70">
        <f>'[2]Уточненный контингент 2020'!BG76</f>
        <v>0</v>
      </c>
      <c r="BJ85" s="70">
        <f>'[2]Уточненный контингент 2020'!BH76</f>
        <v>0</v>
      </c>
      <c r="BK85" s="70">
        <f>'[2]Уточненный контингент 2020'!BI76</f>
        <v>0</v>
      </c>
      <c r="BL85" s="70">
        <f>'[2]Уточненный контингент 2020'!BJ76</f>
        <v>0</v>
      </c>
      <c r="BM85" s="70">
        <f>'[2]Уточненный контингент 2020'!BK76</f>
        <v>0</v>
      </c>
      <c r="BN85" s="70">
        <f>'[2]Уточненный контингент 2020'!BL76</f>
        <v>0</v>
      </c>
      <c r="BO85" s="70">
        <f>'[2]Уточненный контингент 2020'!BM76</f>
        <v>0</v>
      </c>
      <c r="BP85" s="70">
        <f t="shared" si="12"/>
        <v>0</v>
      </c>
      <c r="BQ85" s="70">
        <f>'[2]Уточненный контингент 2020'!BN76</f>
        <v>0</v>
      </c>
      <c r="BR85" s="70">
        <f>'[2]Уточненный контингент 2020'!BO76</f>
        <v>0</v>
      </c>
      <c r="BS85" s="70">
        <f>'[2]Уточненный контингент 2020'!BP76</f>
        <v>0</v>
      </c>
      <c r="BT85" s="70">
        <f>'[2]Уточненный контингент 2020'!BQ76</f>
        <v>0</v>
      </c>
      <c r="BU85" s="70">
        <f>'[2]Уточненный контингент 2020'!BR76</f>
        <v>0</v>
      </c>
      <c r="BV85" s="70">
        <f>'[2]Уточненный контингент 2020'!BS76</f>
        <v>0</v>
      </c>
      <c r="BW85" s="70">
        <f>'[2]Уточненный контингент 2020'!BT76</f>
        <v>0</v>
      </c>
      <c r="BX85" s="70">
        <f>'[2]Уточненный контингент 2020'!BU76</f>
        <v>0</v>
      </c>
      <c r="BY85" s="70">
        <f>'[2]Уточненный контингент 2020'!BV76</f>
        <v>0</v>
      </c>
      <c r="BZ85" s="70">
        <f>'[2]Уточненный контингент 2020'!BW76</f>
        <v>0</v>
      </c>
      <c r="CA85" s="70">
        <f>'[2]Уточненный контингент 2020'!BX76</f>
        <v>0</v>
      </c>
      <c r="CB85" s="70">
        <f>'[2]Уточненный контингент 2020'!BY76</f>
        <v>0</v>
      </c>
      <c r="CC85" s="70">
        <f>'[2]Уточненный контингент 2020'!BZ76</f>
        <v>0</v>
      </c>
      <c r="CD85" s="70">
        <f t="shared" si="13"/>
        <v>0</v>
      </c>
      <c r="CE85" s="70">
        <f>'[2]Уточненный контингент 2020'!CA76</f>
        <v>0</v>
      </c>
      <c r="CF85" s="70">
        <f>'[2]Уточненный контингент 2020'!CB76</f>
        <v>0</v>
      </c>
      <c r="CG85" s="70">
        <f>'[2]Уточненный контингент 2020'!CC76</f>
        <v>0</v>
      </c>
      <c r="CH85" s="70">
        <f>'[2]Уточненный контингент 2020'!CD76</f>
        <v>0</v>
      </c>
      <c r="CI85" s="70">
        <f>'[2]Уточненный контингент 2020'!CE76</f>
        <v>0</v>
      </c>
      <c r="CJ85" s="70">
        <f>'[2]Уточненный контингент 2020'!CF76</f>
        <v>0</v>
      </c>
      <c r="CK85" s="70">
        <f>'[2]Уточненный контингент 2020'!CG76</f>
        <v>0</v>
      </c>
      <c r="CL85" s="70">
        <f>'[2]Уточненный контингент 2020'!CH76</f>
        <v>0</v>
      </c>
      <c r="CM85" s="70">
        <f>'[2]Уточненный контингент 2020'!CI76</f>
        <v>0</v>
      </c>
      <c r="CN85" s="70">
        <f>'[2]Уточненный контингент 2020'!CJ76</f>
        <v>0</v>
      </c>
      <c r="CO85" s="70">
        <f>'[2]Уточненный контингент 2020'!CK76</f>
        <v>0</v>
      </c>
      <c r="CP85" s="70">
        <f>'[2]Уточненный контингент 2020'!CL76</f>
        <v>0</v>
      </c>
      <c r="CQ85" s="70">
        <f>'[2]Уточненный контингент 2020'!CM76</f>
        <v>0</v>
      </c>
      <c r="CR85" s="70">
        <f>'[2]Уточненный контингент 2020'!CN76</f>
        <v>0</v>
      </c>
      <c r="CS85" s="70">
        <f t="shared" si="14"/>
        <v>0</v>
      </c>
      <c r="CT85" s="70">
        <f>'[2]Уточненный контингент 2020'!CO76</f>
        <v>0</v>
      </c>
      <c r="CU85" s="70">
        <f>'[2]Уточненный контингент 2020'!CP76</f>
        <v>0</v>
      </c>
      <c r="CV85" s="70">
        <f>'[2]Уточненный контингент 2020'!CQ76</f>
        <v>0</v>
      </c>
      <c r="CW85" s="70">
        <f>'[2]Уточненный контингент 2020'!CR76</f>
        <v>0</v>
      </c>
      <c r="CX85" s="70">
        <f>'[2]Уточненный контингент 2020'!CS76</f>
        <v>0</v>
      </c>
      <c r="CY85" s="70">
        <f t="shared" si="15"/>
        <v>35</v>
      </c>
      <c r="CZ85" s="70">
        <f t="shared" si="16"/>
        <v>0</v>
      </c>
      <c r="DA85" s="70">
        <f t="shared" si="17"/>
        <v>35</v>
      </c>
      <c r="DB85" s="70">
        <f t="shared" si="18"/>
        <v>0</v>
      </c>
      <c r="DC85" s="70">
        <f>'[2]Уточненный контингент 2020'!CU76</f>
        <v>0</v>
      </c>
      <c r="DD85" s="70">
        <f>'[2]Уточненный контингент 2020'!CV76</f>
        <v>0</v>
      </c>
      <c r="DE85" s="70">
        <f>'[2]Уточненный контингент 2020'!CW76</f>
        <v>0</v>
      </c>
      <c r="DF85" s="70">
        <f>'[2]Уточненный контингент 2020'!CX76</f>
        <v>0</v>
      </c>
      <c r="DG85" s="70">
        <f>'[2]Уточненный контингент 2020'!CY76</f>
        <v>0</v>
      </c>
      <c r="DH85" s="70">
        <f>'[2]Уточненный контингент 2020'!CZ76</f>
        <v>0</v>
      </c>
      <c r="DI85" s="70">
        <f>'[2]Уточненный контингент 2020'!DA76</f>
        <v>0</v>
      </c>
      <c r="DJ85" s="70">
        <f>'[2]Уточненный контингент 2020'!DB76</f>
        <v>0</v>
      </c>
      <c r="DK85" s="70">
        <f>'[2]Уточненный контингент 2020'!DC76</f>
        <v>0</v>
      </c>
      <c r="DL85" s="70">
        <f>'[2]Уточненный контингент 2020'!DD76</f>
        <v>0</v>
      </c>
      <c r="DM85" s="70">
        <f>'[2]Уточненный контингент 2020'!DE76</f>
        <v>0</v>
      </c>
      <c r="DN85" s="70">
        <f>'[2]Уточненный контингент 2020'!DF76</f>
        <v>0</v>
      </c>
      <c r="DO85" s="70">
        <f>'[2]Уточненный контингент 2020'!DG76</f>
        <v>0</v>
      </c>
      <c r="DP85" s="70">
        <f>'[2]Уточненный контингент 2020'!DH76</f>
        <v>0</v>
      </c>
      <c r="DQ85" s="70">
        <f>'[2]Уточненный контингент 2020'!DI76</f>
        <v>0</v>
      </c>
      <c r="DR85" s="70">
        <f>'[2]Уточненный контингент 2020'!DJ76</f>
        <v>0</v>
      </c>
      <c r="DS85" s="70">
        <f>'[2]Уточненный контингент 2020'!DK76</f>
        <v>0</v>
      </c>
      <c r="DT85" s="70">
        <f t="shared" si="19"/>
        <v>35</v>
      </c>
      <c r="DU85" s="70">
        <f>'[2]Уточненный контингент 2020'!DM76</f>
        <v>19</v>
      </c>
      <c r="DV85" s="70">
        <f>'[2]Уточненный контингент 2020'!DN76</f>
        <v>0</v>
      </c>
      <c r="DW85" s="70">
        <f>'[2]Уточненный контингент 2020'!DO76</f>
        <v>0</v>
      </c>
      <c r="DX85" s="70">
        <f>'[2]Уточненный контингент 2020'!DP76</f>
        <v>0</v>
      </c>
      <c r="DY85" s="70">
        <f>'[2]Уточненный контингент 2020'!DQ76</f>
        <v>0</v>
      </c>
      <c r="DZ85" s="70">
        <f>'[2]Уточненный контингент 2020'!DR76</f>
        <v>0</v>
      </c>
      <c r="EA85" s="70">
        <f>'[2]Уточненный контингент 2020'!DS76</f>
        <v>0</v>
      </c>
      <c r="EB85" s="70">
        <f>'[2]Уточненный контингент 2020'!DT76</f>
        <v>0</v>
      </c>
      <c r="EC85" s="70">
        <f>'[2]Уточненный контингент 2020'!DU76</f>
        <v>0</v>
      </c>
      <c r="ED85" s="70">
        <f>'[2]Уточненный контингент 2020'!DV76</f>
        <v>0</v>
      </c>
      <c r="EE85" s="70">
        <f>'[2]Уточненный контингент 2020'!DW76</f>
        <v>0</v>
      </c>
      <c r="EF85" s="70">
        <f>'[2]Уточненный контингент 2020'!DX76</f>
        <v>15</v>
      </c>
      <c r="EG85" s="70">
        <f>'[2]Уточненный контингент 2020'!DY76</f>
        <v>1</v>
      </c>
      <c r="EH85" s="70">
        <f>'[2]Уточненный контингент 2020'!DZ76</f>
        <v>0</v>
      </c>
      <c r="EI85" s="70">
        <f>'[2]Уточненный контингент 2020'!EA76</f>
        <v>0</v>
      </c>
      <c r="EJ85" s="70">
        <f>'[2]Уточненный контингент 2020'!EB76</f>
        <v>0</v>
      </c>
      <c r="EK85" s="70">
        <f>'[2]Уточненный контингент 2020'!EC76</f>
        <v>0</v>
      </c>
      <c r="EL85" s="68"/>
    </row>
    <row r="86" spans="1:142" s="71" customFormat="1" ht="15.75" hidden="1" x14ac:dyDescent="0.25">
      <c r="A86" s="84"/>
      <c r="B86" s="116" t="s">
        <v>74</v>
      </c>
      <c r="C86" s="119"/>
      <c r="D86" s="172">
        <f>SUM(D87)</f>
        <v>35</v>
      </c>
      <c r="E86" s="172">
        <f t="shared" ref="E86:BP86" si="47">SUM(E87)</f>
        <v>0</v>
      </c>
      <c r="F86" s="172">
        <f t="shared" si="47"/>
        <v>33</v>
      </c>
      <c r="G86" s="172">
        <f t="shared" si="47"/>
        <v>0</v>
      </c>
      <c r="H86" s="172">
        <f t="shared" si="47"/>
        <v>0</v>
      </c>
      <c r="I86" s="172">
        <f t="shared" si="47"/>
        <v>5</v>
      </c>
      <c r="J86" s="172">
        <f t="shared" si="47"/>
        <v>0</v>
      </c>
      <c r="K86" s="172">
        <f t="shared" si="47"/>
        <v>1</v>
      </c>
      <c r="L86" s="172">
        <f t="shared" si="47"/>
        <v>0</v>
      </c>
      <c r="M86" s="172">
        <f t="shared" si="47"/>
        <v>1</v>
      </c>
      <c r="N86" s="172">
        <f t="shared" si="47"/>
        <v>0</v>
      </c>
      <c r="O86" s="172">
        <f t="shared" si="47"/>
        <v>0</v>
      </c>
      <c r="P86" s="172">
        <f t="shared" si="47"/>
        <v>0</v>
      </c>
      <c r="Q86" s="172">
        <f t="shared" si="47"/>
        <v>0</v>
      </c>
      <c r="R86" s="172">
        <f t="shared" si="47"/>
        <v>0</v>
      </c>
      <c r="S86" s="172">
        <f t="shared" si="47"/>
        <v>0</v>
      </c>
      <c r="T86" s="172">
        <f t="shared" si="47"/>
        <v>0</v>
      </c>
      <c r="U86" s="172">
        <f t="shared" si="47"/>
        <v>0</v>
      </c>
      <c r="V86" s="172">
        <f t="shared" si="47"/>
        <v>0</v>
      </c>
      <c r="W86" s="172">
        <f t="shared" si="47"/>
        <v>0</v>
      </c>
      <c r="X86" s="172">
        <f t="shared" si="47"/>
        <v>0</v>
      </c>
      <c r="Y86" s="172">
        <f t="shared" si="47"/>
        <v>0</v>
      </c>
      <c r="Z86" s="172">
        <f t="shared" si="47"/>
        <v>0</v>
      </c>
      <c r="AA86" s="172">
        <f t="shared" si="47"/>
        <v>0</v>
      </c>
      <c r="AB86" s="172">
        <f t="shared" si="47"/>
        <v>0</v>
      </c>
      <c r="AC86" s="172">
        <f t="shared" si="47"/>
        <v>0</v>
      </c>
      <c r="AD86" s="172">
        <f t="shared" si="47"/>
        <v>0</v>
      </c>
      <c r="AE86" s="172">
        <f t="shared" si="47"/>
        <v>0</v>
      </c>
      <c r="AF86" s="172">
        <f t="shared" si="47"/>
        <v>0</v>
      </c>
      <c r="AG86" s="172">
        <f t="shared" si="47"/>
        <v>0</v>
      </c>
      <c r="AH86" s="172">
        <f t="shared" si="47"/>
        <v>0</v>
      </c>
      <c r="AI86" s="172">
        <f t="shared" si="47"/>
        <v>0</v>
      </c>
      <c r="AJ86" s="172">
        <f t="shared" si="47"/>
        <v>0</v>
      </c>
      <c r="AK86" s="172">
        <f t="shared" si="47"/>
        <v>0</v>
      </c>
      <c r="AL86" s="172">
        <f t="shared" si="47"/>
        <v>0</v>
      </c>
      <c r="AM86" s="172">
        <f t="shared" si="47"/>
        <v>0</v>
      </c>
      <c r="AN86" s="172">
        <f t="shared" si="47"/>
        <v>0</v>
      </c>
      <c r="AO86" s="172">
        <f t="shared" si="47"/>
        <v>0</v>
      </c>
      <c r="AP86" s="172">
        <f t="shared" si="47"/>
        <v>0</v>
      </c>
      <c r="AQ86" s="172">
        <f t="shared" si="47"/>
        <v>0</v>
      </c>
      <c r="AR86" s="172">
        <f t="shared" si="47"/>
        <v>0</v>
      </c>
      <c r="AS86" s="172">
        <f t="shared" si="47"/>
        <v>0</v>
      </c>
      <c r="AT86" s="172">
        <f t="shared" si="47"/>
        <v>0</v>
      </c>
      <c r="AU86" s="172">
        <f t="shared" si="47"/>
        <v>0</v>
      </c>
      <c r="AV86" s="172">
        <f t="shared" si="47"/>
        <v>0</v>
      </c>
      <c r="AW86" s="172">
        <f t="shared" si="47"/>
        <v>0</v>
      </c>
      <c r="AX86" s="172">
        <f t="shared" si="47"/>
        <v>0</v>
      </c>
      <c r="AY86" s="172">
        <f t="shared" si="47"/>
        <v>0</v>
      </c>
      <c r="AZ86" s="172">
        <f t="shared" si="47"/>
        <v>0</v>
      </c>
      <c r="BA86" s="172">
        <f t="shared" si="47"/>
        <v>0</v>
      </c>
      <c r="BB86" s="172">
        <f t="shared" si="47"/>
        <v>0</v>
      </c>
      <c r="BC86" s="172">
        <f t="shared" si="47"/>
        <v>0</v>
      </c>
      <c r="BD86" s="172">
        <f t="shared" si="47"/>
        <v>0</v>
      </c>
      <c r="BE86" s="172">
        <f t="shared" si="47"/>
        <v>0</v>
      </c>
      <c r="BF86" s="172">
        <f t="shared" si="47"/>
        <v>0</v>
      </c>
      <c r="BG86" s="172">
        <f t="shared" si="47"/>
        <v>0</v>
      </c>
      <c r="BH86" s="172">
        <f t="shared" si="47"/>
        <v>0</v>
      </c>
      <c r="BI86" s="172">
        <f t="shared" si="47"/>
        <v>0</v>
      </c>
      <c r="BJ86" s="172">
        <f t="shared" si="47"/>
        <v>0</v>
      </c>
      <c r="BK86" s="172">
        <f t="shared" si="47"/>
        <v>0</v>
      </c>
      <c r="BL86" s="172">
        <f t="shared" si="47"/>
        <v>0</v>
      </c>
      <c r="BM86" s="172">
        <f t="shared" si="47"/>
        <v>0</v>
      </c>
      <c r="BN86" s="172">
        <f t="shared" si="47"/>
        <v>0</v>
      </c>
      <c r="BO86" s="172">
        <f t="shared" si="47"/>
        <v>0</v>
      </c>
      <c r="BP86" s="172">
        <f t="shared" si="47"/>
        <v>0</v>
      </c>
      <c r="BQ86" s="172">
        <f t="shared" ref="BQ86:EB86" si="48">SUM(BQ87)</f>
        <v>0</v>
      </c>
      <c r="BR86" s="172">
        <f t="shared" si="48"/>
        <v>0</v>
      </c>
      <c r="BS86" s="172">
        <f t="shared" si="48"/>
        <v>0</v>
      </c>
      <c r="BT86" s="172">
        <f t="shared" si="48"/>
        <v>0</v>
      </c>
      <c r="BU86" s="172">
        <f t="shared" si="48"/>
        <v>0</v>
      </c>
      <c r="BV86" s="172">
        <f t="shared" si="48"/>
        <v>0</v>
      </c>
      <c r="BW86" s="172">
        <f t="shared" si="48"/>
        <v>0</v>
      </c>
      <c r="BX86" s="172">
        <f t="shared" si="48"/>
        <v>0</v>
      </c>
      <c r="BY86" s="172">
        <f t="shared" si="48"/>
        <v>0</v>
      </c>
      <c r="BZ86" s="172">
        <f t="shared" si="48"/>
        <v>0</v>
      </c>
      <c r="CA86" s="172">
        <f t="shared" si="48"/>
        <v>0</v>
      </c>
      <c r="CB86" s="172">
        <f t="shared" si="48"/>
        <v>0</v>
      </c>
      <c r="CC86" s="172">
        <f t="shared" si="48"/>
        <v>0</v>
      </c>
      <c r="CD86" s="172">
        <f t="shared" si="48"/>
        <v>0</v>
      </c>
      <c r="CE86" s="172">
        <f t="shared" si="48"/>
        <v>0</v>
      </c>
      <c r="CF86" s="172">
        <f t="shared" si="48"/>
        <v>0</v>
      </c>
      <c r="CG86" s="172">
        <f t="shared" si="48"/>
        <v>0</v>
      </c>
      <c r="CH86" s="172">
        <f t="shared" si="48"/>
        <v>0</v>
      </c>
      <c r="CI86" s="172">
        <f t="shared" si="48"/>
        <v>0</v>
      </c>
      <c r="CJ86" s="172">
        <f t="shared" si="48"/>
        <v>0</v>
      </c>
      <c r="CK86" s="172">
        <f t="shared" si="48"/>
        <v>0</v>
      </c>
      <c r="CL86" s="172">
        <f t="shared" si="48"/>
        <v>0</v>
      </c>
      <c r="CM86" s="172">
        <f t="shared" si="48"/>
        <v>0</v>
      </c>
      <c r="CN86" s="172">
        <f t="shared" si="48"/>
        <v>0</v>
      </c>
      <c r="CO86" s="172">
        <f t="shared" si="48"/>
        <v>0</v>
      </c>
      <c r="CP86" s="172">
        <f t="shared" si="48"/>
        <v>0</v>
      </c>
      <c r="CQ86" s="172">
        <f t="shared" si="48"/>
        <v>0</v>
      </c>
      <c r="CR86" s="172">
        <f t="shared" si="48"/>
        <v>0</v>
      </c>
      <c r="CS86" s="172">
        <f t="shared" si="48"/>
        <v>0</v>
      </c>
      <c r="CT86" s="172">
        <f t="shared" si="48"/>
        <v>0</v>
      </c>
      <c r="CU86" s="172">
        <f t="shared" si="48"/>
        <v>0</v>
      </c>
      <c r="CV86" s="172">
        <f t="shared" si="48"/>
        <v>0</v>
      </c>
      <c r="CW86" s="172">
        <f t="shared" si="48"/>
        <v>0</v>
      </c>
      <c r="CX86" s="172">
        <f t="shared" si="48"/>
        <v>0</v>
      </c>
      <c r="CY86" s="172">
        <f t="shared" si="48"/>
        <v>75</v>
      </c>
      <c r="CZ86" s="172">
        <f t="shared" si="48"/>
        <v>0</v>
      </c>
      <c r="DA86" s="172">
        <f t="shared" si="48"/>
        <v>75</v>
      </c>
      <c r="DB86" s="172">
        <f t="shared" si="48"/>
        <v>15</v>
      </c>
      <c r="DC86" s="172">
        <f t="shared" si="48"/>
        <v>15</v>
      </c>
      <c r="DD86" s="172">
        <f t="shared" si="48"/>
        <v>0</v>
      </c>
      <c r="DE86" s="172">
        <f t="shared" si="48"/>
        <v>0</v>
      </c>
      <c r="DF86" s="172">
        <f t="shared" si="48"/>
        <v>0</v>
      </c>
      <c r="DG86" s="172">
        <f t="shared" si="48"/>
        <v>0</v>
      </c>
      <c r="DH86" s="172">
        <f t="shared" si="48"/>
        <v>0</v>
      </c>
      <c r="DI86" s="172">
        <f t="shared" si="48"/>
        <v>0</v>
      </c>
      <c r="DJ86" s="172">
        <f t="shared" si="48"/>
        <v>0</v>
      </c>
      <c r="DK86" s="172">
        <f t="shared" si="48"/>
        <v>0</v>
      </c>
      <c r="DL86" s="172">
        <f t="shared" si="48"/>
        <v>0</v>
      </c>
      <c r="DM86" s="172">
        <f t="shared" si="48"/>
        <v>0</v>
      </c>
      <c r="DN86" s="172">
        <f t="shared" si="48"/>
        <v>0</v>
      </c>
      <c r="DO86" s="172">
        <f t="shared" si="48"/>
        <v>0</v>
      </c>
      <c r="DP86" s="172">
        <f t="shared" si="48"/>
        <v>0</v>
      </c>
      <c r="DQ86" s="172">
        <f t="shared" si="48"/>
        <v>0</v>
      </c>
      <c r="DR86" s="172">
        <f t="shared" si="48"/>
        <v>0</v>
      </c>
      <c r="DS86" s="172">
        <f t="shared" si="48"/>
        <v>0</v>
      </c>
      <c r="DT86" s="172">
        <f t="shared" si="48"/>
        <v>23</v>
      </c>
      <c r="DU86" s="172">
        <f t="shared" si="48"/>
        <v>22</v>
      </c>
      <c r="DV86" s="172">
        <f t="shared" si="48"/>
        <v>1</v>
      </c>
      <c r="DW86" s="172">
        <f t="shared" si="48"/>
        <v>0</v>
      </c>
      <c r="DX86" s="172">
        <f t="shared" si="48"/>
        <v>0</v>
      </c>
      <c r="DY86" s="172">
        <f t="shared" si="48"/>
        <v>0</v>
      </c>
      <c r="DZ86" s="172">
        <f t="shared" si="48"/>
        <v>0</v>
      </c>
      <c r="EA86" s="172">
        <f t="shared" si="48"/>
        <v>0</v>
      </c>
      <c r="EB86" s="172">
        <f t="shared" si="48"/>
        <v>0</v>
      </c>
      <c r="EC86" s="172">
        <f t="shared" ref="EC86:EK86" si="49">SUM(EC87)</f>
        <v>0</v>
      </c>
      <c r="ED86" s="172">
        <f t="shared" si="49"/>
        <v>0</v>
      </c>
      <c r="EE86" s="172">
        <f t="shared" si="49"/>
        <v>0</v>
      </c>
      <c r="EF86" s="172">
        <f t="shared" si="49"/>
        <v>0</v>
      </c>
      <c r="EG86" s="172">
        <f t="shared" si="49"/>
        <v>0</v>
      </c>
      <c r="EH86" s="172">
        <f t="shared" si="49"/>
        <v>0</v>
      </c>
      <c r="EI86" s="172">
        <f t="shared" si="49"/>
        <v>0</v>
      </c>
      <c r="EJ86" s="172">
        <f t="shared" si="49"/>
        <v>0</v>
      </c>
      <c r="EK86" s="172">
        <f t="shared" si="49"/>
        <v>0</v>
      </c>
      <c r="EL86" s="68"/>
    </row>
    <row r="87" spans="1:142" s="71" customFormat="1" ht="18.75" hidden="1" x14ac:dyDescent="0.25">
      <c r="A87" s="112"/>
      <c r="B87" s="117" t="s">
        <v>398</v>
      </c>
      <c r="C87" s="120" t="s">
        <v>240</v>
      </c>
      <c r="D87" s="173">
        <f>'[2]Уточненный контингент 2020'!E78</f>
        <v>35</v>
      </c>
      <c r="E87" s="155">
        <f>'[2]Уточненный контингент 2020'!F78</f>
        <v>0</v>
      </c>
      <c r="F87" s="155">
        <f>'[2]Уточненный контингент 2020'!G78</f>
        <v>33</v>
      </c>
      <c r="G87" s="155">
        <f>'[2]Уточненный контингент 2020'!H78</f>
        <v>0</v>
      </c>
      <c r="H87" s="155">
        <f>'[2]Уточненный контингент 2020'!I78</f>
        <v>0</v>
      </c>
      <c r="I87" s="155">
        <f>'[2]Уточненный контингент 2020'!J78</f>
        <v>5</v>
      </c>
      <c r="J87" s="155">
        <f>'[2]Уточненный контингент 2020'!K78</f>
        <v>0</v>
      </c>
      <c r="K87" s="155">
        <f>'[2]Уточненный контингент 2020'!L78</f>
        <v>1</v>
      </c>
      <c r="L87" s="155">
        <f>'[2]Уточненный контингент 2020'!M78</f>
        <v>0</v>
      </c>
      <c r="M87" s="155">
        <f>'[2]Уточненный контингент 2020'!N78</f>
        <v>1</v>
      </c>
      <c r="N87" s="155">
        <f>'[2]Уточненный контингент 2020'!O78</f>
        <v>0</v>
      </c>
      <c r="O87" s="155">
        <f>'[2]Уточненный контингент 2020'!P78</f>
        <v>0</v>
      </c>
      <c r="P87" s="155">
        <f>'[2]Уточненный контингент 2020'!Q78</f>
        <v>0</v>
      </c>
      <c r="Q87" s="155">
        <f>'[2]Уточненный контингент 2020'!R78</f>
        <v>0</v>
      </c>
      <c r="R87" s="121">
        <f>'[2]Уточненный контингент 2020'!S78</f>
        <v>0</v>
      </c>
      <c r="S87" s="121">
        <f>'[2]Уточненный контингент 2020'!T78</f>
        <v>0</v>
      </c>
      <c r="T87" s="121">
        <f>'[2]Уточненный контингент 2020'!U78</f>
        <v>0</v>
      </c>
      <c r="U87" s="121">
        <f>'[2]Уточненный контингент 2020'!V78</f>
        <v>0</v>
      </c>
      <c r="V87" s="121">
        <f>'[2]Уточненный контингент 2020'!W78</f>
        <v>0</v>
      </c>
      <c r="W87" s="121">
        <f>'[2]Уточненный контингент 2020'!X78</f>
        <v>0</v>
      </c>
      <c r="X87" s="121">
        <f>'[2]Уточненный контингент 2020'!Y78</f>
        <v>0</v>
      </c>
      <c r="Y87" s="121">
        <f>'[2]Уточненный контингент 2020'!Z78</f>
        <v>0</v>
      </c>
      <c r="Z87" s="121">
        <f>'[2]Уточненный контингент 2020'!AA78</f>
        <v>0</v>
      </c>
      <c r="AA87" s="70">
        <f t="shared" si="9"/>
        <v>0</v>
      </c>
      <c r="AB87" s="121">
        <f>'[2]Уточненный контингент 2020'!AB78</f>
        <v>0</v>
      </c>
      <c r="AC87" s="121">
        <f>'[2]Уточненный контингент 2020'!AC78</f>
        <v>0</v>
      </c>
      <c r="AD87" s="121">
        <f>'[2]Уточненный контингент 2020'!AD78</f>
        <v>0</v>
      </c>
      <c r="AE87" s="121">
        <f>'[2]Уточненный контингент 2020'!AE78</f>
        <v>0</v>
      </c>
      <c r="AF87" s="121">
        <f>'[2]Уточненный контингент 2020'!AF78</f>
        <v>0</v>
      </c>
      <c r="AG87" s="121">
        <f>'[2]Уточненный контингент 2020'!AG78</f>
        <v>0</v>
      </c>
      <c r="AH87" s="121">
        <f>'[2]Уточненный контингент 2020'!AH78</f>
        <v>0</v>
      </c>
      <c r="AI87" s="121">
        <f>'[2]Уточненный контингент 2020'!AI78</f>
        <v>0</v>
      </c>
      <c r="AJ87" s="121">
        <f>'[2]Уточненный контингент 2020'!AJ78</f>
        <v>0</v>
      </c>
      <c r="AK87" s="70">
        <f t="shared" si="10"/>
        <v>0</v>
      </c>
      <c r="AL87" s="70">
        <f>'[2]Уточненный контингент 2020'!AK78</f>
        <v>0</v>
      </c>
      <c r="AM87" s="70">
        <f>'[2]Уточненный контингент 2020'!AL78</f>
        <v>0</v>
      </c>
      <c r="AN87" s="70">
        <f>'[2]Уточненный контингент 2020'!AM78</f>
        <v>0</v>
      </c>
      <c r="AO87" s="70">
        <f>'[2]Уточненный контингент 2020'!AN78</f>
        <v>0</v>
      </c>
      <c r="AP87" s="70">
        <f>'[2]Уточненный контингент 2020'!AO78</f>
        <v>0</v>
      </c>
      <c r="AQ87" s="70">
        <f>'[2]Уточненный контингент 2020'!AP78</f>
        <v>0</v>
      </c>
      <c r="AR87" s="70">
        <f>'[2]Уточненный контингент 2020'!AQ78</f>
        <v>0</v>
      </c>
      <c r="AS87" s="70">
        <f>'[2]Уточненный контингент 2020'!AR78</f>
        <v>0</v>
      </c>
      <c r="AT87" s="70">
        <f>'[2]Уточненный контингент 2020'!AS78</f>
        <v>0</v>
      </c>
      <c r="AU87" s="70">
        <f>'[2]Уточненный контингент 2020'!AT78</f>
        <v>0</v>
      </c>
      <c r="AV87" s="70">
        <f>'[2]Уточненный контингент 2020'!AU78</f>
        <v>0</v>
      </c>
      <c r="AW87" s="70">
        <f>'[2]Уточненный контингент 2020'!AV78</f>
        <v>0</v>
      </c>
      <c r="AX87" s="70">
        <f>'[2]Уточненный контингент 2020'!AW78</f>
        <v>0</v>
      </c>
      <c r="AY87" s="70">
        <f>'[2]Уточненный контингент 2020'!AX78</f>
        <v>0</v>
      </c>
      <c r="AZ87" s="70">
        <f>'[2]Уточненный контингент 2020'!AY78</f>
        <v>0</v>
      </c>
      <c r="BA87" s="70">
        <f>'[2]Уточненный контингент 2020'!AZ78</f>
        <v>0</v>
      </c>
      <c r="BB87" s="70">
        <f>'[2]Уточненный контингент 2020'!BA78</f>
        <v>0</v>
      </c>
      <c r="BC87" s="70">
        <f>'[2]Уточненный контингент 2020'!BB78</f>
        <v>0</v>
      </c>
      <c r="BD87" s="70">
        <f>'[2]Уточненный контингент 2020'!BC78</f>
        <v>0</v>
      </c>
      <c r="BE87" s="70">
        <f>'[2]Уточненный контингент 2020'!BD78</f>
        <v>0</v>
      </c>
      <c r="BF87" s="70">
        <f>'[2]Уточненный контингент 2020'!BE78</f>
        <v>0</v>
      </c>
      <c r="BG87" s="70">
        <f t="shared" si="11"/>
        <v>0</v>
      </c>
      <c r="BH87" s="70">
        <f>'[2]Уточненный контингент 2020'!BF78</f>
        <v>0</v>
      </c>
      <c r="BI87" s="70">
        <f>'[2]Уточненный контингент 2020'!BG78</f>
        <v>0</v>
      </c>
      <c r="BJ87" s="70">
        <f>'[2]Уточненный контингент 2020'!BH78</f>
        <v>0</v>
      </c>
      <c r="BK87" s="70">
        <f>'[2]Уточненный контингент 2020'!BI78</f>
        <v>0</v>
      </c>
      <c r="BL87" s="70">
        <f>'[2]Уточненный контингент 2020'!BJ78</f>
        <v>0</v>
      </c>
      <c r="BM87" s="70">
        <f>'[2]Уточненный контингент 2020'!BK78</f>
        <v>0</v>
      </c>
      <c r="BN87" s="70">
        <f>'[2]Уточненный контингент 2020'!BL78</f>
        <v>0</v>
      </c>
      <c r="BO87" s="70">
        <f>'[2]Уточненный контингент 2020'!BM78</f>
        <v>0</v>
      </c>
      <c r="BP87" s="70">
        <f t="shared" si="12"/>
        <v>0</v>
      </c>
      <c r="BQ87" s="70">
        <f>'[2]Уточненный контингент 2020'!BN78</f>
        <v>0</v>
      </c>
      <c r="BR87" s="70">
        <f>'[2]Уточненный контингент 2020'!BO78</f>
        <v>0</v>
      </c>
      <c r="BS87" s="70">
        <f>'[2]Уточненный контингент 2020'!BP78</f>
        <v>0</v>
      </c>
      <c r="BT87" s="70">
        <f>'[2]Уточненный контингент 2020'!BQ78</f>
        <v>0</v>
      </c>
      <c r="BU87" s="70">
        <f>'[2]Уточненный контингент 2020'!BR78</f>
        <v>0</v>
      </c>
      <c r="BV87" s="70">
        <f>'[2]Уточненный контингент 2020'!BS78</f>
        <v>0</v>
      </c>
      <c r="BW87" s="70">
        <f>'[2]Уточненный контингент 2020'!BT78</f>
        <v>0</v>
      </c>
      <c r="BX87" s="70">
        <f>'[2]Уточненный контингент 2020'!BU78</f>
        <v>0</v>
      </c>
      <c r="BY87" s="70">
        <f>'[2]Уточненный контингент 2020'!BV78</f>
        <v>0</v>
      </c>
      <c r="BZ87" s="70">
        <f>'[2]Уточненный контингент 2020'!BW78</f>
        <v>0</v>
      </c>
      <c r="CA87" s="70">
        <f>'[2]Уточненный контингент 2020'!BX78</f>
        <v>0</v>
      </c>
      <c r="CB87" s="70">
        <f>'[2]Уточненный контингент 2020'!BY78</f>
        <v>0</v>
      </c>
      <c r="CC87" s="70">
        <f>'[2]Уточненный контингент 2020'!BZ78</f>
        <v>0</v>
      </c>
      <c r="CD87" s="70">
        <f t="shared" si="13"/>
        <v>0</v>
      </c>
      <c r="CE87" s="70">
        <f>'[2]Уточненный контингент 2020'!CA78</f>
        <v>0</v>
      </c>
      <c r="CF87" s="70">
        <f>'[2]Уточненный контингент 2020'!CB78</f>
        <v>0</v>
      </c>
      <c r="CG87" s="70">
        <f>'[2]Уточненный контингент 2020'!CC78</f>
        <v>0</v>
      </c>
      <c r="CH87" s="70">
        <f>'[2]Уточненный контингент 2020'!CD78</f>
        <v>0</v>
      </c>
      <c r="CI87" s="70">
        <f>'[2]Уточненный контингент 2020'!CE78</f>
        <v>0</v>
      </c>
      <c r="CJ87" s="70">
        <f>'[2]Уточненный контингент 2020'!CF78</f>
        <v>0</v>
      </c>
      <c r="CK87" s="70">
        <f>'[2]Уточненный контингент 2020'!CG78</f>
        <v>0</v>
      </c>
      <c r="CL87" s="70">
        <f>'[2]Уточненный контингент 2020'!CH78</f>
        <v>0</v>
      </c>
      <c r="CM87" s="70">
        <f>'[2]Уточненный контингент 2020'!CI78</f>
        <v>0</v>
      </c>
      <c r="CN87" s="70">
        <f>'[2]Уточненный контингент 2020'!CJ78</f>
        <v>0</v>
      </c>
      <c r="CO87" s="70">
        <f>'[2]Уточненный контингент 2020'!CK78</f>
        <v>0</v>
      </c>
      <c r="CP87" s="70">
        <f>'[2]Уточненный контингент 2020'!CL78</f>
        <v>0</v>
      </c>
      <c r="CQ87" s="70">
        <f>'[2]Уточненный контингент 2020'!CM78</f>
        <v>0</v>
      </c>
      <c r="CR87" s="70">
        <f>'[2]Уточненный контингент 2020'!CN78</f>
        <v>0</v>
      </c>
      <c r="CS87" s="70">
        <f t="shared" si="14"/>
        <v>0</v>
      </c>
      <c r="CT87" s="70">
        <f>'[2]Уточненный контингент 2020'!CO78</f>
        <v>0</v>
      </c>
      <c r="CU87" s="70">
        <f>'[2]Уточненный контингент 2020'!CP78</f>
        <v>0</v>
      </c>
      <c r="CV87" s="70">
        <f>'[2]Уточненный контингент 2020'!CQ78</f>
        <v>0</v>
      </c>
      <c r="CW87" s="70">
        <f>'[2]Уточненный контингент 2020'!CR78</f>
        <v>0</v>
      </c>
      <c r="CX87" s="70">
        <f>'[2]Уточненный контингент 2020'!CS78</f>
        <v>0</v>
      </c>
      <c r="CY87" s="70">
        <f t="shared" si="15"/>
        <v>75</v>
      </c>
      <c r="CZ87" s="70">
        <f t="shared" si="16"/>
        <v>0</v>
      </c>
      <c r="DA87" s="70">
        <f t="shared" si="17"/>
        <v>75</v>
      </c>
      <c r="DB87" s="70">
        <f t="shared" si="18"/>
        <v>15</v>
      </c>
      <c r="DC87" s="155">
        <f>'[2]Уточненный контингент 2020'!CU78</f>
        <v>15</v>
      </c>
      <c r="DD87" s="70">
        <f>'[2]Уточненный контингент 2020'!CV78</f>
        <v>0</v>
      </c>
      <c r="DE87" s="70">
        <f>'[2]Уточненный контингент 2020'!CW78</f>
        <v>0</v>
      </c>
      <c r="DF87" s="70">
        <f>'[2]Уточненный контингент 2020'!CX78</f>
        <v>0</v>
      </c>
      <c r="DG87" s="70">
        <f>'[2]Уточненный контингент 2020'!CY78</f>
        <v>0</v>
      </c>
      <c r="DH87" s="70">
        <f>'[2]Уточненный контингент 2020'!CZ78</f>
        <v>0</v>
      </c>
      <c r="DI87" s="70">
        <f>'[2]Уточненный контингент 2020'!DA78</f>
        <v>0</v>
      </c>
      <c r="DJ87" s="70">
        <f>'[2]Уточненный контингент 2020'!DB78</f>
        <v>0</v>
      </c>
      <c r="DK87" s="70">
        <f>'[2]Уточненный контингент 2020'!DC78</f>
        <v>0</v>
      </c>
      <c r="DL87" s="70">
        <f>'[2]Уточненный контингент 2020'!DD78</f>
        <v>0</v>
      </c>
      <c r="DM87" s="70">
        <f>'[2]Уточненный контингент 2020'!DE78</f>
        <v>0</v>
      </c>
      <c r="DN87" s="70">
        <f>'[2]Уточненный контингент 2020'!DF78</f>
        <v>0</v>
      </c>
      <c r="DO87" s="70">
        <f>'[2]Уточненный контингент 2020'!DG78</f>
        <v>0</v>
      </c>
      <c r="DP87" s="70">
        <f>'[2]Уточненный контингент 2020'!DH78</f>
        <v>0</v>
      </c>
      <c r="DQ87" s="70">
        <f>'[2]Уточненный контингент 2020'!DI78</f>
        <v>0</v>
      </c>
      <c r="DR87" s="70">
        <f>'[2]Уточненный контингент 2020'!DJ78</f>
        <v>0</v>
      </c>
      <c r="DS87" s="70">
        <f>'[2]Уточненный контингент 2020'!DK78</f>
        <v>0</v>
      </c>
      <c r="DT87" s="70">
        <f t="shared" si="19"/>
        <v>23</v>
      </c>
      <c r="DU87" s="70">
        <f>'[2]Уточненный контингент 2020'!DM78</f>
        <v>22</v>
      </c>
      <c r="DV87" s="70">
        <f>'[2]Уточненный контингент 2020'!DN78</f>
        <v>1</v>
      </c>
      <c r="DW87" s="70">
        <f>'[2]Уточненный контингент 2020'!DO78</f>
        <v>0</v>
      </c>
      <c r="DX87" s="70">
        <f>'[2]Уточненный контингент 2020'!DP78</f>
        <v>0</v>
      </c>
      <c r="DY87" s="70">
        <f>'[2]Уточненный контингент 2020'!DQ78</f>
        <v>0</v>
      </c>
      <c r="DZ87" s="70">
        <f>'[2]Уточненный контингент 2020'!DR78</f>
        <v>0</v>
      </c>
      <c r="EA87" s="70">
        <f>'[2]Уточненный контингент 2020'!DS78</f>
        <v>0</v>
      </c>
      <c r="EB87" s="70">
        <f>'[2]Уточненный контингент 2020'!DT78</f>
        <v>0</v>
      </c>
      <c r="EC87" s="70">
        <f>'[2]Уточненный контингент 2020'!DU78</f>
        <v>0</v>
      </c>
      <c r="ED87" s="70">
        <f>'[2]Уточненный контингент 2020'!DV78</f>
        <v>0</v>
      </c>
      <c r="EE87" s="70">
        <f>'[2]Уточненный контингент 2020'!DW78</f>
        <v>0</v>
      </c>
      <c r="EF87" s="70">
        <f>'[2]Уточненный контингент 2020'!DX78</f>
        <v>0</v>
      </c>
      <c r="EG87" s="70">
        <f>'[2]Уточненный контингент 2020'!DY78</f>
        <v>0</v>
      </c>
      <c r="EH87" s="70">
        <f>'[2]Уточненный контингент 2020'!DZ78</f>
        <v>0</v>
      </c>
      <c r="EI87" s="70">
        <f>'[2]Уточненный контингент 2020'!EA78</f>
        <v>0</v>
      </c>
      <c r="EJ87" s="70">
        <f>'[2]Уточненный контингент 2020'!EB78</f>
        <v>0</v>
      </c>
      <c r="EK87" s="70">
        <f>'[2]Уточненный контингент 2020'!EC78</f>
        <v>0</v>
      </c>
      <c r="EL87" s="68"/>
    </row>
    <row r="88" spans="1:142" s="71" customFormat="1" ht="15.75" hidden="1" x14ac:dyDescent="0.25">
      <c r="A88" s="84"/>
      <c r="B88" s="116" t="s">
        <v>162</v>
      </c>
      <c r="C88" s="119"/>
      <c r="D88" s="172"/>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68"/>
    </row>
    <row r="89" spans="1:142" s="71" customFormat="1" ht="15.75" hidden="1" x14ac:dyDescent="0.25">
      <c r="A89" s="84"/>
      <c r="B89" s="116" t="s">
        <v>75</v>
      </c>
      <c r="C89" s="119"/>
      <c r="D89" s="172">
        <f>SUM(D90)</f>
        <v>41</v>
      </c>
      <c r="E89" s="172">
        <f t="shared" ref="E89:BP89" si="50">SUM(E90)</f>
        <v>0</v>
      </c>
      <c r="F89" s="172">
        <f t="shared" si="50"/>
        <v>36</v>
      </c>
      <c r="G89" s="172">
        <f t="shared" si="50"/>
        <v>0</v>
      </c>
      <c r="H89" s="172">
        <f t="shared" si="50"/>
        <v>5</v>
      </c>
      <c r="I89" s="172">
        <f t="shared" si="50"/>
        <v>10</v>
      </c>
      <c r="J89" s="172">
        <f t="shared" si="50"/>
        <v>0</v>
      </c>
      <c r="K89" s="172">
        <f t="shared" si="50"/>
        <v>0</v>
      </c>
      <c r="L89" s="172">
        <f t="shared" si="50"/>
        <v>0</v>
      </c>
      <c r="M89" s="172">
        <f t="shared" si="50"/>
        <v>0</v>
      </c>
      <c r="N89" s="172">
        <f t="shared" si="50"/>
        <v>0</v>
      </c>
      <c r="O89" s="172">
        <f t="shared" si="50"/>
        <v>0</v>
      </c>
      <c r="P89" s="172">
        <f t="shared" si="50"/>
        <v>0</v>
      </c>
      <c r="Q89" s="172">
        <f t="shared" si="50"/>
        <v>0</v>
      </c>
      <c r="R89" s="172">
        <f t="shared" si="50"/>
        <v>0</v>
      </c>
      <c r="S89" s="172">
        <f t="shared" si="50"/>
        <v>0</v>
      </c>
      <c r="T89" s="172">
        <f t="shared" si="50"/>
        <v>0</v>
      </c>
      <c r="U89" s="172">
        <f t="shared" si="50"/>
        <v>0</v>
      </c>
      <c r="V89" s="172">
        <f t="shared" si="50"/>
        <v>0</v>
      </c>
      <c r="W89" s="172">
        <f t="shared" si="50"/>
        <v>0</v>
      </c>
      <c r="X89" s="172">
        <f t="shared" si="50"/>
        <v>0</v>
      </c>
      <c r="Y89" s="172">
        <f t="shared" si="50"/>
        <v>0</v>
      </c>
      <c r="Z89" s="172">
        <f t="shared" si="50"/>
        <v>0</v>
      </c>
      <c r="AA89" s="172">
        <f t="shared" si="50"/>
        <v>0</v>
      </c>
      <c r="AB89" s="172">
        <f t="shared" si="50"/>
        <v>0</v>
      </c>
      <c r="AC89" s="172">
        <f t="shared" si="50"/>
        <v>0</v>
      </c>
      <c r="AD89" s="172">
        <f t="shared" si="50"/>
        <v>0</v>
      </c>
      <c r="AE89" s="172">
        <f t="shared" si="50"/>
        <v>0</v>
      </c>
      <c r="AF89" s="172">
        <f t="shared" si="50"/>
        <v>0</v>
      </c>
      <c r="AG89" s="172">
        <f t="shared" si="50"/>
        <v>0</v>
      </c>
      <c r="AH89" s="172">
        <f t="shared" si="50"/>
        <v>0</v>
      </c>
      <c r="AI89" s="172">
        <f t="shared" si="50"/>
        <v>0</v>
      </c>
      <c r="AJ89" s="172">
        <f t="shared" si="50"/>
        <v>0</v>
      </c>
      <c r="AK89" s="172">
        <f t="shared" si="50"/>
        <v>0</v>
      </c>
      <c r="AL89" s="172">
        <f t="shared" si="50"/>
        <v>0</v>
      </c>
      <c r="AM89" s="172">
        <f t="shared" si="50"/>
        <v>0</v>
      </c>
      <c r="AN89" s="172">
        <f t="shared" si="50"/>
        <v>0</v>
      </c>
      <c r="AO89" s="172">
        <f t="shared" si="50"/>
        <v>0</v>
      </c>
      <c r="AP89" s="172">
        <f t="shared" si="50"/>
        <v>0</v>
      </c>
      <c r="AQ89" s="172">
        <f t="shared" si="50"/>
        <v>0</v>
      </c>
      <c r="AR89" s="172">
        <f t="shared" si="50"/>
        <v>0</v>
      </c>
      <c r="AS89" s="172">
        <f t="shared" si="50"/>
        <v>0</v>
      </c>
      <c r="AT89" s="172">
        <f t="shared" si="50"/>
        <v>0</v>
      </c>
      <c r="AU89" s="172">
        <f t="shared" si="50"/>
        <v>0</v>
      </c>
      <c r="AV89" s="172">
        <f t="shared" si="50"/>
        <v>0</v>
      </c>
      <c r="AW89" s="172">
        <f t="shared" si="50"/>
        <v>0</v>
      </c>
      <c r="AX89" s="172">
        <f t="shared" si="50"/>
        <v>0</v>
      </c>
      <c r="AY89" s="172">
        <f t="shared" si="50"/>
        <v>0</v>
      </c>
      <c r="AZ89" s="172">
        <f t="shared" si="50"/>
        <v>0</v>
      </c>
      <c r="BA89" s="172">
        <f t="shared" si="50"/>
        <v>0</v>
      </c>
      <c r="BB89" s="172">
        <f t="shared" si="50"/>
        <v>0</v>
      </c>
      <c r="BC89" s="172">
        <f t="shared" si="50"/>
        <v>0</v>
      </c>
      <c r="BD89" s="172">
        <f t="shared" si="50"/>
        <v>0</v>
      </c>
      <c r="BE89" s="172">
        <f t="shared" si="50"/>
        <v>0</v>
      </c>
      <c r="BF89" s="172">
        <f t="shared" si="50"/>
        <v>0</v>
      </c>
      <c r="BG89" s="172">
        <f t="shared" si="50"/>
        <v>0</v>
      </c>
      <c r="BH89" s="172">
        <f t="shared" si="50"/>
        <v>0</v>
      </c>
      <c r="BI89" s="172">
        <f t="shared" si="50"/>
        <v>0</v>
      </c>
      <c r="BJ89" s="172">
        <f t="shared" si="50"/>
        <v>0</v>
      </c>
      <c r="BK89" s="172">
        <f t="shared" si="50"/>
        <v>0</v>
      </c>
      <c r="BL89" s="172">
        <f t="shared" si="50"/>
        <v>0</v>
      </c>
      <c r="BM89" s="172">
        <f t="shared" si="50"/>
        <v>0</v>
      </c>
      <c r="BN89" s="172">
        <f t="shared" si="50"/>
        <v>0</v>
      </c>
      <c r="BO89" s="172">
        <f t="shared" si="50"/>
        <v>18</v>
      </c>
      <c r="BP89" s="172">
        <f t="shared" si="50"/>
        <v>18</v>
      </c>
      <c r="BQ89" s="172">
        <f t="shared" ref="BQ89:EB89" si="51">SUM(BQ90)</f>
        <v>0</v>
      </c>
      <c r="BR89" s="172">
        <f t="shared" si="51"/>
        <v>0</v>
      </c>
      <c r="BS89" s="172">
        <f t="shared" si="51"/>
        <v>0</v>
      </c>
      <c r="BT89" s="172">
        <f t="shared" si="51"/>
        <v>0</v>
      </c>
      <c r="BU89" s="172">
        <f t="shared" si="51"/>
        <v>0</v>
      </c>
      <c r="BV89" s="172">
        <f t="shared" si="51"/>
        <v>0</v>
      </c>
      <c r="BW89" s="172">
        <f t="shared" si="51"/>
        <v>0</v>
      </c>
      <c r="BX89" s="172">
        <f t="shared" si="51"/>
        <v>0</v>
      </c>
      <c r="BY89" s="172">
        <f t="shared" si="51"/>
        <v>0</v>
      </c>
      <c r="BZ89" s="172">
        <f t="shared" si="51"/>
        <v>0</v>
      </c>
      <c r="CA89" s="172">
        <f t="shared" si="51"/>
        <v>0</v>
      </c>
      <c r="CB89" s="172">
        <f t="shared" si="51"/>
        <v>0</v>
      </c>
      <c r="CC89" s="172">
        <f t="shared" si="51"/>
        <v>0</v>
      </c>
      <c r="CD89" s="172">
        <f t="shared" si="51"/>
        <v>0</v>
      </c>
      <c r="CE89" s="172">
        <f t="shared" si="51"/>
        <v>0</v>
      </c>
      <c r="CF89" s="172">
        <f t="shared" si="51"/>
        <v>0</v>
      </c>
      <c r="CG89" s="172">
        <f t="shared" si="51"/>
        <v>0</v>
      </c>
      <c r="CH89" s="172">
        <f t="shared" si="51"/>
        <v>0</v>
      </c>
      <c r="CI89" s="172">
        <f t="shared" si="51"/>
        <v>0</v>
      </c>
      <c r="CJ89" s="172">
        <f t="shared" si="51"/>
        <v>0</v>
      </c>
      <c r="CK89" s="172">
        <f t="shared" si="51"/>
        <v>0</v>
      </c>
      <c r="CL89" s="172">
        <f t="shared" si="51"/>
        <v>0</v>
      </c>
      <c r="CM89" s="172">
        <f t="shared" si="51"/>
        <v>0</v>
      </c>
      <c r="CN89" s="172">
        <f t="shared" si="51"/>
        <v>0</v>
      </c>
      <c r="CO89" s="172">
        <f t="shared" si="51"/>
        <v>0</v>
      </c>
      <c r="CP89" s="172">
        <f t="shared" si="51"/>
        <v>0</v>
      </c>
      <c r="CQ89" s="172">
        <f t="shared" si="51"/>
        <v>0</v>
      </c>
      <c r="CR89" s="172">
        <f t="shared" si="51"/>
        <v>0</v>
      </c>
      <c r="CS89" s="172">
        <f t="shared" si="51"/>
        <v>0</v>
      </c>
      <c r="CT89" s="172">
        <f t="shared" si="51"/>
        <v>0</v>
      </c>
      <c r="CU89" s="172">
        <f t="shared" si="51"/>
        <v>0</v>
      </c>
      <c r="CV89" s="172">
        <f t="shared" si="51"/>
        <v>0</v>
      </c>
      <c r="CW89" s="172">
        <f t="shared" si="51"/>
        <v>0</v>
      </c>
      <c r="CX89" s="172">
        <f t="shared" si="51"/>
        <v>0</v>
      </c>
      <c r="CY89" s="172">
        <f t="shared" si="51"/>
        <v>110</v>
      </c>
      <c r="CZ89" s="172">
        <f t="shared" si="51"/>
        <v>18</v>
      </c>
      <c r="DA89" s="172">
        <f t="shared" si="51"/>
        <v>92</v>
      </c>
      <c r="DB89" s="172">
        <f t="shared" si="51"/>
        <v>92</v>
      </c>
      <c r="DC89" s="172">
        <f t="shared" si="51"/>
        <v>41</v>
      </c>
      <c r="DD89" s="172">
        <f t="shared" si="51"/>
        <v>0</v>
      </c>
      <c r="DE89" s="172">
        <f t="shared" si="51"/>
        <v>0</v>
      </c>
      <c r="DF89" s="172">
        <f t="shared" si="51"/>
        <v>0</v>
      </c>
      <c r="DG89" s="172">
        <f t="shared" si="51"/>
        <v>0</v>
      </c>
      <c r="DH89" s="172">
        <f t="shared" si="51"/>
        <v>0</v>
      </c>
      <c r="DI89" s="172">
        <f t="shared" si="51"/>
        <v>0</v>
      </c>
      <c r="DJ89" s="172">
        <f t="shared" si="51"/>
        <v>0</v>
      </c>
      <c r="DK89" s="172">
        <f t="shared" si="51"/>
        <v>0</v>
      </c>
      <c r="DL89" s="172">
        <f t="shared" si="51"/>
        <v>0</v>
      </c>
      <c r="DM89" s="172">
        <f t="shared" si="51"/>
        <v>0</v>
      </c>
      <c r="DN89" s="172">
        <f t="shared" si="51"/>
        <v>36</v>
      </c>
      <c r="DO89" s="172">
        <f t="shared" si="51"/>
        <v>0</v>
      </c>
      <c r="DP89" s="172">
        <f t="shared" si="51"/>
        <v>0</v>
      </c>
      <c r="DQ89" s="172">
        <f t="shared" si="51"/>
        <v>15</v>
      </c>
      <c r="DR89" s="172">
        <f t="shared" si="51"/>
        <v>0</v>
      </c>
      <c r="DS89" s="172">
        <f t="shared" si="51"/>
        <v>0</v>
      </c>
      <c r="DT89" s="172">
        <f t="shared" si="51"/>
        <v>92</v>
      </c>
      <c r="DU89" s="172">
        <f t="shared" si="51"/>
        <v>41</v>
      </c>
      <c r="DV89" s="172">
        <f t="shared" si="51"/>
        <v>0</v>
      </c>
      <c r="DW89" s="172">
        <f t="shared" si="51"/>
        <v>0</v>
      </c>
      <c r="DX89" s="172">
        <f t="shared" si="51"/>
        <v>0</v>
      </c>
      <c r="DY89" s="172">
        <f t="shared" si="51"/>
        <v>0</v>
      </c>
      <c r="DZ89" s="172">
        <f t="shared" si="51"/>
        <v>0</v>
      </c>
      <c r="EA89" s="172">
        <f t="shared" si="51"/>
        <v>0</v>
      </c>
      <c r="EB89" s="172">
        <f t="shared" si="51"/>
        <v>0</v>
      </c>
      <c r="EC89" s="172">
        <f t="shared" ref="EC89:EK89" si="52">SUM(EC90)</f>
        <v>0</v>
      </c>
      <c r="ED89" s="172">
        <f t="shared" si="52"/>
        <v>0</v>
      </c>
      <c r="EE89" s="172">
        <f t="shared" si="52"/>
        <v>0</v>
      </c>
      <c r="EF89" s="172">
        <f t="shared" si="52"/>
        <v>36</v>
      </c>
      <c r="EG89" s="172">
        <f t="shared" si="52"/>
        <v>0</v>
      </c>
      <c r="EH89" s="172">
        <f t="shared" si="52"/>
        <v>0</v>
      </c>
      <c r="EI89" s="172">
        <f t="shared" si="52"/>
        <v>15</v>
      </c>
      <c r="EJ89" s="172">
        <f t="shared" si="52"/>
        <v>0</v>
      </c>
      <c r="EK89" s="172">
        <f t="shared" si="52"/>
        <v>0</v>
      </c>
      <c r="EL89" s="68"/>
    </row>
    <row r="90" spans="1:142" s="71" customFormat="1" ht="15.75" hidden="1" x14ac:dyDescent="0.25">
      <c r="A90" s="112"/>
      <c r="B90" s="117" t="s">
        <v>308</v>
      </c>
      <c r="C90" s="120" t="s">
        <v>240</v>
      </c>
      <c r="D90" s="121">
        <f>'[2]Уточненный контингент 2020'!E81</f>
        <v>41</v>
      </c>
      <c r="E90" s="121">
        <f>'[2]Уточненный контингент 2020'!F81</f>
        <v>0</v>
      </c>
      <c r="F90" s="121">
        <f>'[2]Уточненный контингент 2020'!G81</f>
        <v>36</v>
      </c>
      <c r="G90" s="121">
        <f>'[2]Уточненный контингент 2020'!H81</f>
        <v>0</v>
      </c>
      <c r="H90" s="121">
        <f>'[2]Уточненный контингент 2020'!I81</f>
        <v>5</v>
      </c>
      <c r="I90" s="121">
        <f>'[2]Уточненный контингент 2020'!J81</f>
        <v>10</v>
      </c>
      <c r="J90" s="121">
        <f>'[2]Уточненный контингент 2020'!K81</f>
        <v>0</v>
      </c>
      <c r="K90" s="121">
        <f>'[2]Уточненный контингент 2020'!L81</f>
        <v>0</v>
      </c>
      <c r="L90" s="121">
        <f>'[2]Уточненный контингент 2020'!M81</f>
        <v>0</v>
      </c>
      <c r="M90" s="121">
        <f>'[2]Уточненный контингент 2020'!N81</f>
        <v>0</v>
      </c>
      <c r="N90" s="121">
        <f>'[2]Уточненный контингент 2020'!O81</f>
        <v>0</v>
      </c>
      <c r="O90" s="121">
        <f>'[2]Уточненный контингент 2020'!P81</f>
        <v>0</v>
      </c>
      <c r="P90" s="121">
        <f>'[2]Уточненный контингент 2020'!Q81</f>
        <v>0</v>
      </c>
      <c r="Q90" s="121">
        <f>'[2]Уточненный контингент 2020'!R81</f>
        <v>0</v>
      </c>
      <c r="R90" s="121">
        <f>'[2]Уточненный контингент 2020'!S81</f>
        <v>0</v>
      </c>
      <c r="S90" s="121">
        <f>'[2]Уточненный контингент 2020'!T81</f>
        <v>0</v>
      </c>
      <c r="T90" s="121">
        <f>'[2]Уточненный контингент 2020'!U81</f>
        <v>0</v>
      </c>
      <c r="U90" s="121">
        <f>'[2]Уточненный контингент 2020'!V81</f>
        <v>0</v>
      </c>
      <c r="V90" s="121">
        <f>'[2]Уточненный контингент 2020'!W81</f>
        <v>0</v>
      </c>
      <c r="W90" s="121">
        <f>'[2]Уточненный контингент 2020'!X81</f>
        <v>0</v>
      </c>
      <c r="X90" s="121">
        <f>'[2]Уточненный контингент 2020'!Y81</f>
        <v>0</v>
      </c>
      <c r="Y90" s="121">
        <f>'[2]Уточненный контингент 2020'!Z81</f>
        <v>0</v>
      </c>
      <c r="Z90" s="121">
        <f>'[2]Уточненный контингент 2020'!AA81</f>
        <v>0</v>
      </c>
      <c r="AA90" s="70">
        <f t="shared" si="9"/>
        <v>0</v>
      </c>
      <c r="AB90" s="121">
        <f>'[2]Уточненный контингент 2020'!AB81</f>
        <v>0</v>
      </c>
      <c r="AC90" s="121">
        <f>'[2]Уточненный контингент 2020'!AC81</f>
        <v>0</v>
      </c>
      <c r="AD90" s="121">
        <f>'[2]Уточненный контингент 2020'!AD81</f>
        <v>0</v>
      </c>
      <c r="AE90" s="121">
        <f>'[2]Уточненный контингент 2020'!AE81</f>
        <v>0</v>
      </c>
      <c r="AF90" s="121">
        <f>'[2]Уточненный контингент 2020'!AF81</f>
        <v>0</v>
      </c>
      <c r="AG90" s="121">
        <f>'[2]Уточненный контингент 2020'!AG81</f>
        <v>0</v>
      </c>
      <c r="AH90" s="121">
        <f>'[2]Уточненный контингент 2020'!AH81</f>
        <v>0</v>
      </c>
      <c r="AI90" s="121">
        <f>'[2]Уточненный контингент 2020'!AI81</f>
        <v>0</v>
      </c>
      <c r="AJ90" s="121">
        <f>'[2]Уточненный контингент 2020'!AJ81</f>
        <v>0</v>
      </c>
      <c r="AK90" s="70">
        <f t="shared" si="10"/>
        <v>0</v>
      </c>
      <c r="AL90" s="70">
        <f>'[2]Уточненный контингент 2020'!AK81</f>
        <v>0</v>
      </c>
      <c r="AM90" s="70">
        <f>'[2]Уточненный контингент 2020'!AL81</f>
        <v>0</v>
      </c>
      <c r="AN90" s="70">
        <f>'[2]Уточненный контингент 2020'!AM81</f>
        <v>0</v>
      </c>
      <c r="AO90" s="70">
        <f>'[2]Уточненный контингент 2020'!AN81</f>
        <v>0</v>
      </c>
      <c r="AP90" s="70">
        <f>'[2]Уточненный контингент 2020'!AO81</f>
        <v>0</v>
      </c>
      <c r="AQ90" s="70">
        <f>'[2]Уточненный контингент 2020'!AP81</f>
        <v>0</v>
      </c>
      <c r="AR90" s="70">
        <f>'[2]Уточненный контингент 2020'!AQ81</f>
        <v>0</v>
      </c>
      <c r="AS90" s="70">
        <f>'[2]Уточненный контингент 2020'!AR81</f>
        <v>0</v>
      </c>
      <c r="AT90" s="70">
        <f>'[2]Уточненный контингент 2020'!AS81</f>
        <v>0</v>
      </c>
      <c r="AU90" s="70">
        <f>'[2]Уточненный контингент 2020'!AT81</f>
        <v>0</v>
      </c>
      <c r="AV90" s="70">
        <f>'[2]Уточненный контингент 2020'!AU81</f>
        <v>0</v>
      </c>
      <c r="AW90" s="70">
        <f>'[2]Уточненный контингент 2020'!AV81</f>
        <v>0</v>
      </c>
      <c r="AX90" s="70">
        <f>'[2]Уточненный контингент 2020'!AW81</f>
        <v>0</v>
      </c>
      <c r="AY90" s="70">
        <f>'[2]Уточненный контингент 2020'!AX81</f>
        <v>0</v>
      </c>
      <c r="AZ90" s="70">
        <f>'[2]Уточненный контингент 2020'!AY81</f>
        <v>0</v>
      </c>
      <c r="BA90" s="70">
        <f>'[2]Уточненный контингент 2020'!AZ81</f>
        <v>0</v>
      </c>
      <c r="BB90" s="70">
        <f>'[2]Уточненный контингент 2020'!BA81</f>
        <v>0</v>
      </c>
      <c r="BC90" s="70">
        <f>'[2]Уточненный контингент 2020'!BB81</f>
        <v>0</v>
      </c>
      <c r="BD90" s="70">
        <f>'[2]Уточненный контингент 2020'!BC81</f>
        <v>0</v>
      </c>
      <c r="BE90" s="70">
        <f>'[2]Уточненный контингент 2020'!BD81</f>
        <v>0</v>
      </c>
      <c r="BF90" s="70">
        <f>'[2]Уточненный контингент 2020'!BE81</f>
        <v>0</v>
      </c>
      <c r="BG90" s="70">
        <f t="shared" si="11"/>
        <v>0</v>
      </c>
      <c r="BH90" s="70">
        <f>'[2]Уточненный контингент 2020'!BF81</f>
        <v>0</v>
      </c>
      <c r="BI90" s="70">
        <f>'[2]Уточненный контингент 2020'!BG81</f>
        <v>0</v>
      </c>
      <c r="BJ90" s="70">
        <f>'[2]Уточненный контингент 2020'!BH81</f>
        <v>0</v>
      </c>
      <c r="BK90" s="70">
        <f>'[2]Уточненный контингент 2020'!BI81</f>
        <v>0</v>
      </c>
      <c r="BL90" s="70">
        <f>'[2]Уточненный контингент 2020'!BJ81</f>
        <v>0</v>
      </c>
      <c r="BM90" s="70">
        <f>'[2]Уточненный контингент 2020'!BK81</f>
        <v>0</v>
      </c>
      <c r="BN90" s="70">
        <f>'[2]Уточненный контингент 2020'!BL81</f>
        <v>0</v>
      </c>
      <c r="BO90" s="70">
        <f>'[2]Уточненный контингент 2020'!BM81</f>
        <v>18</v>
      </c>
      <c r="BP90" s="70">
        <f t="shared" si="12"/>
        <v>18</v>
      </c>
      <c r="BQ90" s="70">
        <f>'[2]Уточненный контингент 2020'!BN81</f>
        <v>0</v>
      </c>
      <c r="BR90" s="70">
        <f>'[2]Уточненный контингент 2020'!BO81</f>
        <v>0</v>
      </c>
      <c r="BS90" s="70">
        <f>'[2]Уточненный контингент 2020'!BP81</f>
        <v>0</v>
      </c>
      <c r="BT90" s="70">
        <f>'[2]Уточненный контингент 2020'!BQ81</f>
        <v>0</v>
      </c>
      <c r="BU90" s="70">
        <f>'[2]Уточненный контингент 2020'!BR81</f>
        <v>0</v>
      </c>
      <c r="BV90" s="70">
        <f>'[2]Уточненный контингент 2020'!BS81</f>
        <v>0</v>
      </c>
      <c r="BW90" s="70">
        <f>'[2]Уточненный контингент 2020'!BT81</f>
        <v>0</v>
      </c>
      <c r="BX90" s="70">
        <f>'[2]Уточненный контингент 2020'!BU81</f>
        <v>0</v>
      </c>
      <c r="BY90" s="70">
        <f>'[2]Уточненный контингент 2020'!BV81</f>
        <v>0</v>
      </c>
      <c r="BZ90" s="70">
        <f>'[2]Уточненный контингент 2020'!BW81</f>
        <v>0</v>
      </c>
      <c r="CA90" s="70">
        <f>'[2]Уточненный контингент 2020'!BX81</f>
        <v>0</v>
      </c>
      <c r="CB90" s="70">
        <f>'[2]Уточненный контингент 2020'!BY81</f>
        <v>0</v>
      </c>
      <c r="CC90" s="70">
        <f>'[2]Уточненный контингент 2020'!BZ81</f>
        <v>0</v>
      </c>
      <c r="CD90" s="70">
        <f t="shared" si="13"/>
        <v>0</v>
      </c>
      <c r="CE90" s="70">
        <f>'[2]Уточненный контингент 2020'!CA81</f>
        <v>0</v>
      </c>
      <c r="CF90" s="70">
        <f>'[2]Уточненный контингент 2020'!CB81</f>
        <v>0</v>
      </c>
      <c r="CG90" s="70">
        <f>'[2]Уточненный контингент 2020'!CC81</f>
        <v>0</v>
      </c>
      <c r="CH90" s="70">
        <f>'[2]Уточненный контингент 2020'!CD81</f>
        <v>0</v>
      </c>
      <c r="CI90" s="70">
        <f>'[2]Уточненный контингент 2020'!CE81</f>
        <v>0</v>
      </c>
      <c r="CJ90" s="70">
        <f>'[2]Уточненный контингент 2020'!CF81</f>
        <v>0</v>
      </c>
      <c r="CK90" s="70">
        <f>'[2]Уточненный контингент 2020'!CG81</f>
        <v>0</v>
      </c>
      <c r="CL90" s="70">
        <f>'[2]Уточненный контингент 2020'!CH81</f>
        <v>0</v>
      </c>
      <c r="CM90" s="70">
        <f>'[2]Уточненный контингент 2020'!CI81</f>
        <v>0</v>
      </c>
      <c r="CN90" s="70">
        <f>'[2]Уточненный контингент 2020'!CJ81</f>
        <v>0</v>
      </c>
      <c r="CO90" s="70">
        <f>'[2]Уточненный контингент 2020'!CK81</f>
        <v>0</v>
      </c>
      <c r="CP90" s="70">
        <f>'[2]Уточненный контингент 2020'!CL81</f>
        <v>0</v>
      </c>
      <c r="CQ90" s="70">
        <f>'[2]Уточненный контингент 2020'!CM81</f>
        <v>0</v>
      </c>
      <c r="CR90" s="70">
        <f>'[2]Уточненный контингент 2020'!CN81</f>
        <v>0</v>
      </c>
      <c r="CS90" s="70">
        <f t="shared" si="14"/>
        <v>0</v>
      </c>
      <c r="CT90" s="70">
        <f>'[2]Уточненный контингент 2020'!CO81</f>
        <v>0</v>
      </c>
      <c r="CU90" s="70">
        <f>'[2]Уточненный контингент 2020'!CP81</f>
        <v>0</v>
      </c>
      <c r="CV90" s="70">
        <f>'[2]Уточненный контингент 2020'!CQ81</f>
        <v>0</v>
      </c>
      <c r="CW90" s="70">
        <f>'[2]Уточненный контингент 2020'!CR81</f>
        <v>0</v>
      </c>
      <c r="CX90" s="70">
        <f>'[2]Уточненный контингент 2020'!CS81</f>
        <v>0</v>
      </c>
      <c r="CY90" s="70">
        <f t="shared" si="15"/>
        <v>110</v>
      </c>
      <c r="CZ90" s="70">
        <f t="shared" si="16"/>
        <v>18</v>
      </c>
      <c r="DA90" s="70">
        <f t="shared" si="17"/>
        <v>92</v>
      </c>
      <c r="DB90" s="70">
        <f t="shared" si="18"/>
        <v>92</v>
      </c>
      <c r="DC90" s="70">
        <f>'[2]Уточненный контингент 2020'!CU81</f>
        <v>41</v>
      </c>
      <c r="DD90" s="70">
        <f>'[2]Уточненный контингент 2020'!CV81</f>
        <v>0</v>
      </c>
      <c r="DE90" s="70">
        <f>'[2]Уточненный контингент 2020'!CW81</f>
        <v>0</v>
      </c>
      <c r="DF90" s="70">
        <f>'[2]Уточненный контингент 2020'!CX81</f>
        <v>0</v>
      </c>
      <c r="DG90" s="70">
        <f>'[2]Уточненный контингент 2020'!CY81</f>
        <v>0</v>
      </c>
      <c r="DH90" s="70">
        <f>'[2]Уточненный контингент 2020'!CZ81</f>
        <v>0</v>
      </c>
      <c r="DI90" s="70">
        <f>'[2]Уточненный контингент 2020'!DA81</f>
        <v>0</v>
      </c>
      <c r="DJ90" s="70">
        <f>'[2]Уточненный контингент 2020'!DB81</f>
        <v>0</v>
      </c>
      <c r="DK90" s="70">
        <f>'[2]Уточненный контингент 2020'!DC81</f>
        <v>0</v>
      </c>
      <c r="DL90" s="70">
        <f>'[2]Уточненный контингент 2020'!DD81</f>
        <v>0</v>
      </c>
      <c r="DM90" s="70">
        <f>'[2]Уточненный контингент 2020'!DE81</f>
        <v>0</v>
      </c>
      <c r="DN90" s="70">
        <f>'[2]Уточненный контингент 2020'!DF81</f>
        <v>36</v>
      </c>
      <c r="DO90" s="70">
        <f>'[2]Уточненный контингент 2020'!DG81</f>
        <v>0</v>
      </c>
      <c r="DP90" s="70">
        <f>'[2]Уточненный контингент 2020'!DH81</f>
        <v>0</v>
      </c>
      <c r="DQ90" s="70">
        <f>'[2]Уточненный контингент 2020'!DI81</f>
        <v>15</v>
      </c>
      <c r="DR90" s="70">
        <f>'[2]Уточненный контингент 2020'!DJ81</f>
        <v>0</v>
      </c>
      <c r="DS90" s="70">
        <f>'[2]Уточненный контингент 2020'!DK81</f>
        <v>0</v>
      </c>
      <c r="DT90" s="70">
        <f t="shared" si="19"/>
        <v>92</v>
      </c>
      <c r="DU90" s="70">
        <f>'[2]Уточненный контингент 2020'!DM81</f>
        <v>41</v>
      </c>
      <c r="DV90" s="70">
        <f>'[2]Уточненный контингент 2020'!DN81</f>
        <v>0</v>
      </c>
      <c r="DW90" s="70">
        <f>'[2]Уточненный контингент 2020'!DO81</f>
        <v>0</v>
      </c>
      <c r="DX90" s="70">
        <f>'[2]Уточненный контингент 2020'!DP81</f>
        <v>0</v>
      </c>
      <c r="DY90" s="70">
        <f>'[2]Уточненный контингент 2020'!DQ81</f>
        <v>0</v>
      </c>
      <c r="DZ90" s="70">
        <f>'[2]Уточненный контингент 2020'!DR81</f>
        <v>0</v>
      </c>
      <c r="EA90" s="70">
        <f>'[2]Уточненный контингент 2020'!DS81</f>
        <v>0</v>
      </c>
      <c r="EB90" s="70">
        <f>'[2]Уточненный контингент 2020'!DT81</f>
        <v>0</v>
      </c>
      <c r="EC90" s="70">
        <f>'[2]Уточненный контингент 2020'!DU81</f>
        <v>0</v>
      </c>
      <c r="ED90" s="70">
        <f>'[2]Уточненный контингент 2020'!DV81</f>
        <v>0</v>
      </c>
      <c r="EE90" s="70">
        <f>'[2]Уточненный контингент 2020'!DW81</f>
        <v>0</v>
      </c>
      <c r="EF90" s="70">
        <f>'[2]Уточненный контингент 2020'!DX81</f>
        <v>36</v>
      </c>
      <c r="EG90" s="70">
        <f>'[2]Уточненный контингент 2020'!DY81</f>
        <v>0</v>
      </c>
      <c r="EH90" s="70">
        <f>'[2]Уточненный контингент 2020'!DZ81</f>
        <v>0</v>
      </c>
      <c r="EI90" s="70">
        <f>'[2]Уточненный контингент 2020'!EA81</f>
        <v>15</v>
      </c>
      <c r="EJ90" s="70">
        <f>'[2]Уточненный контингент 2020'!EB81</f>
        <v>0</v>
      </c>
      <c r="EK90" s="70">
        <f>'[2]Уточненный контингент 2020'!EC81</f>
        <v>0</v>
      </c>
      <c r="EL90" s="68"/>
    </row>
    <row r="91" spans="1:142" s="71" customFormat="1" ht="15.75" hidden="1" x14ac:dyDescent="0.25">
      <c r="A91" s="84"/>
      <c r="B91" s="116" t="s">
        <v>76</v>
      </c>
      <c r="C91" s="119"/>
      <c r="D91" s="172">
        <f>SUM(D92)</f>
        <v>0</v>
      </c>
      <c r="E91" s="172">
        <f t="shared" ref="E91:BP91" si="53">SUM(E92)</f>
        <v>25</v>
      </c>
      <c r="F91" s="172">
        <f t="shared" si="53"/>
        <v>0</v>
      </c>
      <c r="G91" s="172">
        <f t="shared" si="53"/>
        <v>57</v>
      </c>
      <c r="H91" s="172">
        <f t="shared" si="53"/>
        <v>0</v>
      </c>
      <c r="I91" s="172">
        <f t="shared" si="53"/>
        <v>0</v>
      </c>
      <c r="J91" s="172">
        <f t="shared" si="53"/>
        <v>15</v>
      </c>
      <c r="K91" s="172">
        <f t="shared" si="53"/>
        <v>0</v>
      </c>
      <c r="L91" s="172">
        <f t="shared" si="53"/>
        <v>0</v>
      </c>
      <c r="M91" s="172">
        <f t="shared" si="53"/>
        <v>0</v>
      </c>
      <c r="N91" s="172">
        <f t="shared" si="53"/>
        <v>0</v>
      </c>
      <c r="O91" s="172">
        <f t="shared" si="53"/>
        <v>0</v>
      </c>
      <c r="P91" s="172">
        <f t="shared" si="53"/>
        <v>0</v>
      </c>
      <c r="Q91" s="172">
        <f t="shared" si="53"/>
        <v>0</v>
      </c>
      <c r="R91" s="172">
        <f t="shared" si="53"/>
        <v>0</v>
      </c>
      <c r="S91" s="172">
        <f t="shared" si="53"/>
        <v>0</v>
      </c>
      <c r="T91" s="172">
        <f t="shared" si="53"/>
        <v>0</v>
      </c>
      <c r="U91" s="172">
        <f t="shared" si="53"/>
        <v>0</v>
      </c>
      <c r="V91" s="172">
        <f t="shared" si="53"/>
        <v>0</v>
      </c>
      <c r="W91" s="172">
        <f t="shared" si="53"/>
        <v>0</v>
      </c>
      <c r="X91" s="172">
        <f t="shared" si="53"/>
        <v>0</v>
      </c>
      <c r="Y91" s="172">
        <f t="shared" si="53"/>
        <v>0</v>
      </c>
      <c r="Z91" s="172">
        <f t="shared" si="53"/>
        <v>0</v>
      </c>
      <c r="AA91" s="172">
        <f t="shared" si="53"/>
        <v>0</v>
      </c>
      <c r="AB91" s="172">
        <f t="shared" si="53"/>
        <v>0</v>
      </c>
      <c r="AC91" s="172">
        <f t="shared" si="53"/>
        <v>0</v>
      </c>
      <c r="AD91" s="172">
        <f t="shared" si="53"/>
        <v>0</v>
      </c>
      <c r="AE91" s="172">
        <f t="shared" si="53"/>
        <v>0</v>
      </c>
      <c r="AF91" s="172">
        <f t="shared" si="53"/>
        <v>0</v>
      </c>
      <c r="AG91" s="172">
        <f t="shared" si="53"/>
        <v>0</v>
      </c>
      <c r="AH91" s="172">
        <f t="shared" si="53"/>
        <v>0</v>
      </c>
      <c r="AI91" s="172">
        <f t="shared" si="53"/>
        <v>0</v>
      </c>
      <c r="AJ91" s="172">
        <f t="shared" si="53"/>
        <v>0</v>
      </c>
      <c r="AK91" s="172">
        <f t="shared" si="53"/>
        <v>0</v>
      </c>
      <c r="AL91" s="172">
        <f t="shared" si="53"/>
        <v>0</v>
      </c>
      <c r="AM91" s="172">
        <f t="shared" si="53"/>
        <v>0</v>
      </c>
      <c r="AN91" s="172">
        <f t="shared" si="53"/>
        <v>0</v>
      </c>
      <c r="AO91" s="172">
        <f t="shared" si="53"/>
        <v>0</v>
      </c>
      <c r="AP91" s="172">
        <f t="shared" si="53"/>
        <v>0</v>
      </c>
      <c r="AQ91" s="172">
        <f t="shared" si="53"/>
        <v>0</v>
      </c>
      <c r="AR91" s="172">
        <f t="shared" si="53"/>
        <v>0</v>
      </c>
      <c r="AS91" s="172">
        <f t="shared" si="53"/>
        <v>0</v>
      </c>
      <c r="AT91" s="172">
        <f t="shared" si="53"/>
        <v>0</v>
      </c>
      <c r="AU91" s="172">
        <f t="shared" si="53"/>
        <v>0</v>
      </c>
      <c r="AV91" s="172">
        <f t="shared" si="53"/>
        <v>0</v>
      </c>
      <c r="AW91" s="172">
        <f t="shared" si="53"/>
        <v>0</v>
      </c>
      <c r="AX91" s="172">
        <f t="shared" si="53"/>
        <v>0</v>
      </c>
      <c r="AY91" s="172">
        <f t="shared" si="53"/>
        <v>0</v>
      </c>
      <c r="AZ91" s="172">
        <f t="shared" si="53"/>
        <v>0</v>
      </c>
      <c r="BA91" s="172">
        <f t="shared" si="53"/>
        <v>0</v>
      </c>
      <c r="BB91" s="172">
        <f t="shared" si="53"/>
        <v>0</v>
      </c>
      <c r="BC91" s="172">
        <f t="shared" si="53"/>
        <v>0</v>
      </c>
      <c r="BD91" s="172">
        <f t="shared" si="53"/>
        <v>0</v>
      </c>
      <c r="BE91" s="172">
        <f t="shared" si="53"/>
        <v>0</v>
      </c>
      <c r="BF91" s="172">
        <f t="shared" si="53"/>
        <v>0</v>
      </c>
      <c r="BG91" s="172">
        <f t="shared" si="53"/>
        <v>0</v>
      </c>
      <c r="BH91" s="172">
        <f t="shared" si="53"/>
        <v>0</v>
      </c>
      <c r="BI91" s="172">
        <f t="shared" si="53"/>
        <v>0</v>
      </c>
      <c r="BJ91" s="172">
        <f t="shared" si="53"/>
        <v>0</v>
      </c>
      <c r="BK91" s="172">
        <f t="shared" si="53"/>
        <v>0</v>
      </c>
      <c r="BL91" s="172">
        <f t="shared" si="53"/>
        <v>0</v>
      </c>
      <c r="BM91" s="172">
        <f t="shared" si="53"/>
        <v>0</v>
      </c>
      <c r="BN91" s="172">
        <f t="shared" si="53"/>
        <v>0</v>
      </c>
      <c r="BO91" s="172">
        <f t="shared" si="53"/>
        <v>0</v>
      </c>
      <c r="BP91" s="172">
        <f t="shared" si="53"/>
        <v>0</v>
      </c>
      <c r="BQ91" s="172">
        <f t="shared" ref="BQ91:EB91" si="54">SUM(BQ92)</f>
        <v>0</v>
      </c>
      <c r="BR91" s="172">
        <f t="shared" si="54"/>
        <v>0</v>
      </c>
      <c r="BS91" s="172">
        <f t="shared" si="54"/>
        <v>0</v>
      </c>
      <c r="BT91" s="172">
        <f t="shared" si="54"/>
        <v>0</v>
      </c>
      <c r="BU91" s="172">
        <f t="shared" si="54"/>
        <v>0</v>
      </c>
      <c r="BV91" s="172">
        <f t="shared" si="54"/>
        <v>0</v>
      </c>
      <c r="BW91" s="172">
        <f t="shared" si="54"/>
        <v>0</v>
      </c>
      <c r="BX91" s="172">
        <f t="shared" si="54"/>
        <v>0</v>
      </c>
      <c r="BY91" s="172">
        <f t="shared" si="54"/>
        <v>0</v>
      </c>
      <c r="BZ91" s="172">
        <f t="shared" si="54"/>
        <v>0</v>
      </c>
      <c r="CA91" s="172">
        <f t="shared" si="54"/>
        <v>0</v>
      </c>
      <c r="CB91" s="172">
        <f t="shared" si="54"/>
        <v>0</v>
      </c>
      <c r="CC91" s="172">
        <f t="shared" si="54"/>
        <v>0</v>
      </c>
      <c r="CD91" s="172">
        <f t="shared" si="54"/>
        <v>0</v>
      </c>
      <c r="CE91" s="172">
        <f t="shared" si="54"/>
        <v>0</v>
      </c>
      <c r="CF91" s="172">
        <f t="shared" si="54"/>
        <v>0</v>
      </c>
      <c r="CG91" s="172">
        <f t="shared" si="54"/>
        <v>0</v>
      </c>
      <c r="CH91" s="172">
        <f t="shared" si="54"/>
        <v>0</v>
      </c>
      <c r="CI91" s="172">
        <f t="shared" si="54"/>
        <v>0</v>
      </c>
      <c r="CJ91" s="172">
        <f t="shared" si="54"/>
        <v>0</v>
      </c>
      <c r="CK91" s="172">
        <f t="shared" si="54"/>
        <v>0</v>
      </c>
      <c r="CL91" s="172">
        <f t="shared" si="54"/>
        <v>0</v>
      </c>
      <c r="CM91" s="172">
        <f t="shared" si="54"/>
        <v>0</v>
      </c>
      <c r="CN91" s="172">
        <f t="shared" si="54"/>
        <v>0</v>
      </c>
      <c r="CO91" s="172">
        <f t="shared" si="54"/>
        <v>0</v>
      </c>
      <c r="CP91" s="172">
        <f t="shared" si="54"/>
        <v>0</v>
      </c>
      <c r="CQ91" s="172">
        <f t="shared" si="54"/>
        <v>0</v>
      </c>
      <c r="CR91" s="172">
        <f t="shared" si="54"/>
        <v>0</v>
      </c>
      <c r="CS91" s="172">
        <f t="shared" si="54"/>
        <v>0</v>
      </c>
      <c r="CT91" s="172">
        <f t="shared" si="54"/>
        <v>0</v>
      </c>
      <c r="CU91" s="172">
        <f t="shared" si="54"/>
        <v>0</v>
      </c>
      <c r="CV91" s="172">
        <f t="shared" si="54"/>
        <v>0</v>
      </c>
      <c r="CW91" s="172">
        <f t="shared" si="54"/>
        <v>0</v>
      </c>
      <c r="CX91" s="172">
        <f t="shared" si="54"/>
        <v>0</v>
      </c>
      <c r="CY91" s="172">
        <f t="shared" si="54"/>
        <v>97</v>
      </c>
      <c r="CZ91" s="172">
        <f t="shared" si="54"/>
        <v>0</v>
      </c>
      <c r="DA91" s="172">
        <f t="shared" si="54"/>
        <v>97</v>
      </c>
      <c r="DB91" s="172">
        <f t="shared" si="54"/>
        <v>97</v>
      </c>
      <c r="DC91" s="172">
        <f t="shared" si="54"/>
        <v>25</v>
      </c>
      <c r="DD91" s="172">
        <f t="shared" si="54"/>
        <v>0</v>
      </c>
      <c r="DE91" s="172">
        <f t="shared" si="54"/>
        <v>0</v>
      </c>
      <c r="DF91" s="172">
        <f t="shared" si="54"/>
        <v>0</v>
      </c>
      <c r="DG91" s="172">
        <f t="shared" si="54"/>
        <v>0</v>
      </c>
      <c r="DH91" s="172">
        <f t="shared" si="54"/>
        <v>0</v>
      </c>
      <c r="DI91" s="172">
        <f t="shared" si="54"/>
        <v>0</v>
      </c>
      <c r="DJ91" s="172">
        <f t="shared" si="54"/>
        <v>0</v>
      </c>
      <c r="DK91" s="172">
        <f t="shared" si="54"/>
        <v>0</v>
      </c>
      <c r="DL91" s="172">
        <f t="shared" si="54"/>
        <v>0</v>
      </c>
      <c r="DM91" s="172">
        <f t="shared" si="54"/>
        <v>0</v>
      </c>
      <c r="DN91" s="172">
        <f t="shared" si="54"/>
        <v>57</v>
      </c>
      <c r="DO91" s="172">
        <f t="shared" si="54"/>
        <v>0</v>
      </c>
      <c r="DP91" s="172">
        <f t="shared" si="54"/>
        <v>0</v>
      </c>
      <c r="DQ91" s="172">
        <f t="shared" si="54"/>
        <v>15</v>
      </c>
      <c r="DR91" s="172">
        <f t="shared" si="54"/>
        <v>0</v>
      </c>
      <c r="DS91" s="172">
        <f t="shared" si="54"/>
        <v>0</v>
      </c>
      <c r="DT91" s="172">
        <f t="shared" si="54"/>
        <v>0</v>
      </c>
      <c r="DU91" s="172">
        <f t="shared" si="54"/>
        <v>0</v>
      </c>
      <c r="DV91" s="172">
        <f t="shared" si="54"/>
        <v>0</v>
      </c>
      <c r="DW91" s="172">
        <f t="shared" si="54"/>
        <v>0</v>
      </c>
      <c r="DX91" s="172">
        <f t="shared" si="54"/>
        <v>0</v>
      </c>
      <c r="DY91" s="172">
        <f t="shared" si="54"/>
        <v>0</v>
      </c>
      <c r="DZ91" s="172">
        <f t="shared" si="54"/>
        <v>0</v>
      </c>
      <c r="EA91" s="172">
        <f t="shared" si="54"/>
        <v>0</v>
      </c>
      <c r="EB91" s="172">
        <f t="shared" si="54"/>
        <v>0</v>
      </c>
      <c r="EC91" s="172">
        <f t="shared" ref="EC91:EK91" si="55">SUM(EC92)</f>
        <v>0</v>
      </c>
      <c r="ED91" s="172">
        <f t="shared" si="55"/>
        <v>0</v>
      </c>
      <c r="EE91" s="172">
        <f t="shared" si="55"/>
        <v>0</v>
      </c>
      <c r="EF91" s="172">
        <f t="shared" si="55"/>
        <v>0</v>
      </c>
      <c r="EG91" s="172">
        <f t="shared" si="55"/>
        <v>0</v>
      </c>
      <c r="EH91" s="172">
        <f t="shared" si="55"/>
        <v>0</v>
      </c>
      <c r="EI91" s="172">
        <f t="shared" si="55"/>
        <v>0</v>
      </c>
      <c r="EJ91" s="172">
        <f t="shared" si="55"/>
        <v>0</v>
      </c>
      <c r="EK91" s="172">
        <f t="shared" si="55"/>
        <v>0</v>
      </c>
      <c r="EL91" s="68"/>
    </row>
    <row r="92" spans="1:142" s="71" customFormat="1" ht="15.75" hidden="1" x14ac:dyDescent="0.25">
      <c r="A92" s="112"/>
      <c r="B92" s="117" t="s">
        <v>309</v>
      </c>
      <c r="C92" s="120" t="s">
        <v>240</v>
      </c>
      <c r="D92" s="121">
        <f>'[2]Уточненный контингент 2020'!E83</f>
        <v>0</v>
      </c>
      <c r="E92" s="121">
        <f>'[2]Уточненный контингент 2020'!F83</f>
        <v>25</v>
      </c>
      <c r="F92" s="121">
        <f>'[2]Уточненный контингент 2020'!G83</f>
        <v>0</v>
      </c>
      <c r="G92" s="121">
        <f>'[2]Уточненный контингент 2020'!H83</f>
        <v>57</v>
      </c>
      <c r="H92" s="121">
        <f>'[2]Уточненный контингент 2020'!I83</f>
        <v>0</v>
      </c>
      <c r="I92" s="121">
        <f>'[2]Уточненный контингент 2020'!J83</f>
        <v>0</v>
      </c>
      <c r="J92" s="121">
        <f>'[2]Уточненный контингент 2020'!K83</f>
        <v>15</v>
      </c>
      <c r="K92" s="121">
        <f>'[2]Уточненный контингент 2020'!L83</f>
        <v>0</v>
      </c>
      <c r="L92" s="121">
        <f>'[2]Уточненный контингент 2020'!M83</f>
        <v>0</v>
      </c>
      <c r="M92" s="121">
        <f>'[2]Уточненный контингент 2020'!N83</f>
        <v>0</v>
      </c>
      <c r="N92" s="121">
        <f>'[2]Уточненный контингент 2020'!O83</f>
        <v>0</v>
      </c>
      <c r="O92" s="121">
        <f>'[2]Уточненный контингент 2020'!P83</f>
        <v>0</v>
      </c>
      <c r="P92" s="121">
        <f>'[2]Уточненный контингент 2020'!Q83</f>
        <v>0</v>
      </c>
      <c r="Q92" s="121">
        <f>'[2]Уточненный контингент 2020'!R83</f>
        <v>0</v>
      </c>
      <c r="R92" s="121">
        <f>'[2]Уточненный контингент 2020'!S83</f>
        <v>0</v>
      </c>
      <c r="S92" s="121">
        <f>'[2]Уточненный контингент 2020'!T83</f>
        <v>0</v>
      </c>
      <c r="T92" s="121">
        <f>'[2]Уточненный контингент 2020'!U83</f>
        <v>0</v>
      </c>
      <c r="U92" s="121">
        <f>'[2]Уточненный контингент 2020'!V83</f>
        <v>0</v>
      </c>
      <c r="V92" s="121">
        <f>'[2]Уточненный контингент 2020'!W83</f>
        <v>0</v>
      </c>
      <c r="W92" s="121">
        <f>'[2]Уточненный контингент 2020'!X83</f>
        <v>0</v>
      </c>
      <c r="X92" s="121">
        <f>'[2]Уточненный контингент 2020'!Y83</f>
        <v>0</v>
      </c>
      <c r="Y92" s="121">
        <f>'[2]Уточненный контингент 2020'!Z83</f>
        <v>0</v>
      </c>
      <c r="Z92" s="121">
        <f>'[2]Уточненный контингент 2020'!AA83</f>
        <v>0</v>
      </c>
      <c r="AA92" s="70">
        <f t="shared" ref="AA92:AA153" si="56">SUM(R92:Z92)</f>
        <v>0</v>
      </c>
      <c r="AB92" s="121">
        <f>'[2]Уточненный контингент 2020'!AB83</f>
        <v>0</v>
      </c>
      <c r="AC92" s="121">
        <f>'[2]Уточненный контингент 2020'!AC83</f>
        <v>0</v>
      </c>
      <c r="AD92" s="121">
        <f>'[2]Уточненный контингент 2020'!AD83</f>
        <v>0</v>
      </c>
      <c r="AE92" s="121">
        <f>'[2]Уточненный контингент 2020'!AE83</f>
        <v>0</v>
      </c>
      <c r="AF92" s="121">
        <f>'[2]Уточненный контингент 2020'!AF83</f>
        <v>0</v>
      </c>
      <c r="AG92" s="121">
        <f>'[2]Уточненный контингент 2020'!AG83</f>
        <v>0</v>
      </c>
      <c r="AH92" s="121">
        <f>'[2]Уточненный контингент 2020'!AH83</f>
        <v>0</v>
      </c>
      <c r="AI92" s="121">
        <f>'[2]Уточненный контингент 2020'!AI83</f>
        <v>0</v>
      </c>
      <c r="AJ92" s="121">
        <f>'[2]Уточненный контингент 2020'!AJ83</f>
        <v>0</v>
      </c>
      <c r="AK92" s="70">
        <f t="shared" ref="AK92:AK153" si="57">SUM(AB92:AJ92)</f>
        <v>0</v>
      </c>
      <c r="AL92" s="70">
        <f>'[2]Уточненный контингент 2020'!AK83</f>
        <v>0</v>
      </c>
      <c r="AM92" s="70">
        <f>'[2]Уточненный контингент 2020'!AL83</f>
        <v>0</v>
      </c>
      <c r="AN92" s="70">
        <f>'[2]Уточненный контингент 2020'!AM83</f>
        <v>0</v>
      </c>
      <c r="AO92" s="70">
        <f>'[2]Уточненный контингент 2020'!AN83</f>
        <v>0</v>
      </c>
      <c r="AP92" s="70">
        <f>'[2]Уточненный контингент 2020'!AO83</f>
        <v>0</v>
      </c>
      <c r="AQ92" s="70">
        <f>'[2]Уточненный контингент 2020'!AP83</f>
        <v>0</v>
      </c>
      <c r="AR92" s="70">
        <f>'[2]Уточненный контингент 2020'!AQ83</f>
        <v>0</v>
      </c>
      <c r="AS92" s="70">
        <f>'[2]Уточненный контингент 2020'!AR83</f>
        <v>0</v>
      </c>
      <c r="AT92" s="70">
        <f>'[2]Уточненный контингент 2020'!AS83</f>
        <v>0</v>
      </c>
      <c r="AU92" s="70">
        <f>'[2]Уточненный контингент 2020'!AT83</f>
        <v>0</v>
      </c>
      <c r="AV92" s="70">
        <f>'[2]Уточненный контингент 2020'!AU83</f>
        <v>0</v>
      </c>
      <c r="AW92" s="70">
        <f>'[2]Уточненный контингент 2020'!AV83</f>
        <v>0</v>
      </c>
      <c r="AX92" s="70">
        <f>'[2]Уточненный контингент 2020'!AW83</f>
        <v>0</v>
      </c>
      <c r="AY92" s="70">
        <f>'[2]Уточненный контингент 2020'!AX83</f>
        <v>0</v>
      </c>
      <c r="AZ92" s="70">
        <f>'[2]Уточненный контингент 2020'!AY83</f>
        <v>0</v>
      </c>
      <c r="BA92" s="70">
        <f>'[2]Уточненный контингент 2020'!AZ83</f>
        <v>0</v>
      </c>
      <c r="BB92" s="70">
        <f>'[2]Уточненный контингент 2020'!BA83</f>
        <v>0</v>
      </c>
      <c r="BC92" s="70">
        <f>'[2]Уточненный контингент 2020'!BB83</f>
        <v>0</v>
      </c>
      <c r="BD92" s="70">
        <f>'[2]Уточненный контингент 2020'!BC83</f>
        <v>0</v>
      </c>
      <c r="BE92" s="70">
        <f>'[2]Уточненный контингент 2020'!BD83</f>
        <v>0</v>
      </c>
      <c r="BF92" s="70">
        <f>'[2]Уточненный контингент 2020'!BE83</f>
        <v>0</v>
      </c>
      <c r="BG92" s="70">
        <f t="shared" ref="BG92:BG153" si="58">SUM(AX92:BF92)</f>
        <v>0</v>
      </c>
      <c r="BH92" s="70">
        <f>'[2]Уточненный контингент 2020'!BF83</f>
        <v>0</v>
      </c>
      <c r="BI92" s="70">
        <f>'[2]Уточненный контингент 2020'!BG83</f>
        <v>0</v>
      </c>
      <c r="BJ92" s="70">
        <f>'[2]Уточненный контингент 2020'!BH83</f>
        <v>0</v>
      </c>
      <c r="BK92" s="70">
        <f>'[2]Уточненный контингент 2020'!BI83</f>
        <v>0</v>
      </c>
      <c r="BL92" s="70">
        <f>'[2]Уточненный контингент 2020'!BJ83</f>
        <v>0</v>
      </c>
      <c r="BM92" s="70">
        <f>'[2]Уточненный контингент 2020'!BK83</f>
        <v>0</v>
      </c>
      <c r="BN92" s="70">
        <f>'[2]Уточненный контингент 2020'!BL83</f>
        <v>0</v>
      </c>
      <c r="BO92" s="70">
        <f>'[2]Уточненный контингент 2020'!BM83</f>
        <v>0</v>
      </c>
      <c r="BP92" s="70">
        <f t="shared" ref="BP92:BP153" si="59">SUM(BM92:BO92)</f>
        <v>0</v>
      </c>
      <c r="BQ92" s="70">
        <f>'[2]Уточненный контингент 2020'!BN83</f>
        <v>0</v>
      </c>
      <c r="BR92" s="70">
        <f>'[2]Уточненный контингент 2020'!BO83</f>
        <v>0</v>
      </c>
      <c r="BS92" s="70">
        <f>'[2]Уточненный контингент 2020'!BP83</f>
        <v>0</v>
      </c>
      <c r="BT92" s="70">
        <f>'[2]Уточненный контингент 2020'!BQ83</f>
        <v>0</v>
      </c>
      <c r="BU92" s="70">
        <f>'[2]Уточненный контингент 2020'!BR83</f>
        <v>0</v>
      </c>
      <c r="BV92" s="70">
        <f>'[2]Уточненный контингент 2020'!BS83</f>
        <v>0</v>
      </c>
      <c r="BW92" s="70">
        <f>'[2]Уточненный контингент 2020'!BT83</f>
        <v>0</v>
      </c>
      <c r="BX92" s="70">
        <f>'[2]Уточненный контингент 2020'!BU83</f>
        <v>0</v>
      </c>
      <c r="BY92" s="70">
        <f>'[2]Уточненный контингент 2020'!BV83</f>
        <v>0</v>
      </c>
      <c r="BZ92" s="70">
        <f>'[2]Уточненный контингент 2020'!BW83</f>
        <v>0</v>
      </c>
      <c r="CA92" s="70">
        <f>'[2]Уточненный контингент 2020'!BX83</f>
        <v>0</v>
      </c>
      <c r="CB92" s="70">
        <f>'[2]Уточненный контингент 2020'!BY83</f>
        <v>0</v>
      </c>
      <c r="CC92" s="70">
        <f>'[2]Уточненный контингент 2020'!BZ83</f>
        <v>0</v>
      </c>
      <c r="CD92" s="70">
        <f t="shared" ref="CD92:CD153" si="60">SUM(CB92:CC92)</f>
        <v>0</v>
      </c>
      <c r="CE92" s="70">
        <f>'[2]Уточненный контингент 2020'!CA83</f>
        <v>0</v>
      </c>
      <c r="CF92" s="70">
        <f>'[2]Уточненный контингент 2020'!CB83</f>
        <v>0</v>
      </c>
      <c r="CG92" s="70">
        <f>'[2]Уточненный контингент 2020'!CC83</f>
        <v>0</v>
      </c>
      <c r="CH92" s="70">
        <f>'[2]Уточненный контингент 2020'!CD83</f>
        <v>0</v>
      </c>
      <c r="CI92" s="70">
        <f>'[2]Уточненный контингент 2020'!CE83</f>
        <v>0</v>
      </c>
      <c r="CJ92" s="70">
        <f>'[2]Уточненный контингент 2020'!CF83</f>
        <v>0</v>
      </c>
      <c r="CK92" s="70">
        <f>'[2]Уточненный контингент 2020'!CG83</f>
        <v>0</v>
      </c>
      <c r="CL92" s="70">
        <f>'[2]Уточненный контингент 2020'!CH83</f>
        <v>0</v>
      </c>
      <c r="CM92" s="70">
        <f>'[2]Уточненный контингент 2020'!CI83</f>
        <v>0</v>
      </c>
      <c r="CN92" s="70">
        <f>'[2]Уточненный контингент 2020'!CJ83</f>
        <v>0</v>
      </c>
      <c r="CO92" s="70">
        <f>'[2]Уточненный контингент 2020'!CK83</f>
        <v>0</v>
      </c>
      <c r="CP92" s="70">
        <f>'[2]Уточненный контингент 2020'!CL83</f>
        <v>0</v>
      </c>
      <c r="CQ92" s="70">
        <f>'[2]Уточненный контингент 2020'!CM83</f>
        <v>0</v>
      </c>
      <c r="CR92" s="70">
        <f>'[2]Уточненный контингент 2020'!CN83</f>
        <v>0</v>
      </c>
      <c r="CS92" s="70">
        <f t="shared" ref="CS92:CS153" si="61">SUM(CQ92:CR92)</f>
        <v>0</v>
      </c>
      <c r="CT92" s="70">
        <f>'[2]Уточненный контингент 2020'!CO83</f>
        <v>0</v>
      </c>
      <c r="CU92" s="70">
        <f>'[2]Уточненный контингент 2020'!CP83</f>
        <v>0</v>
      </c>
      <c r="CV92" s="70">
        <f>'[2]Уточненный контингент 2020'!CQ83</f>
        <v>0</v>
      </c>
      <c r="CW92" s="70">
        <f>'[2]Уточненный контингент 2020'!CR83</f>
        <v>0</v>
      </c>
      <c r="CX92" s="70">
        <f>'[2]Уточненный контингент 2020'!CS83</f>
        <v>0</v>
      </c>
      <c r="CY92" s="70">
        <f t="shared" ref="CY92:CY153" si="62">SUM(CZ92:DA92)</f>
        <v>97</v>
      </c>
      <c r="CZ92" s="70">
        <f t="shared" ref="CZ92:CZ153" si="63">SUM(BJ92:BL92)+BP92+SUM(BQ92:BV92)+BW92+BX92+BY92+SUM(BZ92:CA92)+CD92+SUM(CE92:CH92)+CI92+SUM(CJ92:CP92)+CS92+SUM(CT92:CV92)+CW92+CX92</f>
        <v>0</v>
      </c>
      <c r="DA92" s="70">
        <f t="shared" ref="DA92:DA153" si="64">SUM(D92:Q92)+AA92+SUM(AK92:AW92)+SUM(BG92:BI92)</f>
        <v>97</v>
      </c>
      <c r="DB92" s="70">
        <f t="shared" ref="DB92:DB153" si="65">SUM(DC92:DS92)</f>
        <v>97</v>
      </c>
      <c r="DC92" s="70">
        <f>'[2]Уточненный контингент 2020'!CU83</f>
        <v>25</v>
      </c>
      <c r="DD92" s="70">
        <f>'[2]Уточненный контингент 2020'!CV83</f>
        <v>0</v>
      </c>
      <c r="DE92" s="70">
        <f>'[2]Уточненный контингент 2020'!CW83</f>
        <v>0</v>
      </c>
      <c r="DF92" s="70">
        <f>'[2]Уточненный контингент 2020'!CX83</f>
        <v>0</v>
      </c>
      <c r="DG92" s="70">
        <f>'[2]Уточненный контингент 2020'!CY83</f>
        <v>0</v>
      </c>
      <c r="DH92" s="70">
        <f>'[2]Уточненный контингент 2020'!CZ83</f>
        <v>0</v>
      </c>
      <c r="DI92" s="70">
        <f>'[2]Уточненный контингент 2020'!DA83</f>
        <v>0</v>
      </c>
      <c r="DJ92" s="70">
        <f>'[2]Уточненный контингент 2020'!DB83</f>
        <v>0</v>
      </c>
      <c r="DK92" s="70">
        <f>'[2]Уточненный контингент 2020'!DC83</f>
        <v>0</v>
      </c>
      <c r="DL92" s="70">
        <f>'[2]Уточненный контингент 2020'!DD83</f>
        <v>0</v>
      </c>
      <c r="DM92" s="70">
        <f>'[2]Уточненный контингент 2020'!DE83</f>
        <v>0</v>
      </c>
      <c r="DN92" s="70">
        <f>'[2]Уточненный контингент 2020'!DF83</f>
        <v>57</v>
      </c>
      <c r="DO92" s="70">
        <f>'[2]Уточненный контингент 2020'!DG83</f>
        <v>0</v>
      </c>
      <c r="DP92" s="70">
        <f>'[2]Уточненный контингент 2020'!DH83</f>
        <v>0</v>
      </c>
      <c r="DQ92" s="70">
        <f>'[2]Уточненный контингент 2020'!DI83</f>
        <v>15</v>
      </c>
      <c r="DR92" s="70">
        <f>'[2]Уточненный контингент 2020'!DJ83</f>
        <v>0</v>
      </c>
      <c r="DS92" s="70">
        <f>'[2]Уточненный контингент 2020'!DK83</f>
        <v>0</v>
      </c>
      <c r="DT92" s="70">
        <f t="shared" ref="DT92:DT153" si="66">SUM(DU92:EK92)</f>
        <v>0</v>
      </c>
      <c r="DU92" s="70">
        <f>'[2]Уточненный контингент 2020'!DM83</f>
        <v>0</v>
      </c>
      <c r="DV92" s="70">
        <f>'[2]Уточненный контингент 2020'!DN83</f>
        <v>0</v>
      </c>
      <c r="DW92" s="70">
        <f>'[2]Уточненный контингент 2020'!DO83</f>
        <v>0</v>
      </c>
      <c r="DX92" s="70">
        <f>'[2]Уточненный контингент 2020'!DP83</f>
        <v>0</v>
      </c>
      <c r="DY92" s="70">
        <f>'[2]Уточненный контингент 2020'!DQ83</f>
        <v>0</v>
      </c>
      <c r="DZ92" s="70">
        <f>'[2]Уточненный контингент 2020'!DR83</f>
        <v>0</v>
      </c>
      <c r="EA92" s="70">
        <f>'[2]Уточненный контингент 2020'!DS83</f>
        <v>0</v>
      </c>
      <c r="EB92" s="70">
        <f>'[2]Уточненный контингент 2020'!DT83</f>
        <v>0</v>
      </c>
      <c r="EC92" s="70">
        <f>'[2]Уточненный контингент 2020'!DU83</f>
        <v>0</v>
      </c>
      <c r="ED92" s="70">
        <f>'[2]Уточненный контингент 2020'!DV83</f>
        <v>0</v>
      </c>
      <c r="EE92" s="70">
        <f>'[2]Уточненный контингент 2020'!DW83</f>
        <v>0</v>
      </c>
      <c r="EF92" s="70">
        <f>'[2]Уточненный контингент 2020'!DX83</f>
        <v>0</v>
      </c>
      <c r="EG92" s="70">
        <f>'[2]Уточненный контингент 2020'!DY83</f>
        <v>0</v>
      </c>
      <c r="EH92" s="70">
        <f>'[2]Уточненный контингент 2020'!DZ83</f>
        <v>0</v>
      </c>
      <c r="EI92" s="70">
        <f>'[2]Уточненный контингент 2020'!EA83</f>
        <v>0</v>
      </c>
      <c r="EJ92" s="70">
        <f>'[2]Уточненный контингент 2020'!EB83</f>
        <v>0</v>
      </c>
      <c r="EK92" s="70">
        <f>'[2]Уточненный контингент 2020'!EC83</f>
        <v>0</v>
      </c>
      <c r="EL92" s="68"/>
    </row>
    <row r="93" spans="1:142" s="71" customFormat="1" ht="15.75" hidden="1" x14ac:dyDescent="0.25">
      <c r="A93" s="84"/>
      <c r="B93" s="116" t="s">
        <v>77</v>
      </c>
      <c r="C93" s="119"/>
      <c r="D93" s="172">
        <f>SUM(D94:D101)</f>
        <v>1121</v>
      </c>
      <c r="E93" s="172">
        <f t="shared" ref="E93:BP93" si="67">SUM(E94:E101)</f>
        <v>0</v>
      </c>
      <c r="F93" s="172">
        <f t="shared" si="67"/>
        <v>955</v>
      </c>
      <c r="G93" s="172">
        <f t="shared" si="67"/>
        <v>0</v>
      </c>
      <c r="H93" s="172">
        <f t="shared" si="67"/>
        <v>142</v>
      </c>
      <c r="I93" s="172">
        <f t="shared" si="67"/>
        <v>90</v>
      </c>
      <c r="J93" s="172">
        <f t="shared" si="67"/>
        <v>0</v>
      </c>
      <c r="K93" s="172">
        <f t="shared" si="67"/>
        <v>1</v>
      </c>
      <c r="L93" s="172">
        <f t="shared" si="67"/>
        <v>0</v>
      </c>
      <c r="M93" s="172">
        <f t="shared" si="67"/>
        <v>1</v>
      </c>
      <c r="N93" s="172">
        <f t="shared" si="67"/>
        <v>0</v>
      </c>
      <c r="O93" s="172">
        <f t="shared" si="67"/>
        <v>0</v>
      </c>
      <c r="P93" s="172">
        <f t="shared" si="67"/>
        <v>0</v>
      </c>
      <c r="Q93" s="172">
        <f t="shared" si="67"/>
        <v>0</v>
      </c>
      <c r="R93" s="172">
        <f t="shared" si="67"/>
        <v>0</v>
      </c>
      <c r="S93" s="172">
        <f t="shared" si="67"/>
        <v>0</v>
      </c>
      <c r="T93" s="172">
        <f t="shared" si="67"/>
        <v>0</v>
      </c>
      <c r="U93" s="172">
        <f t="shared" si="67"/>
        <v>0</v>
      </c>
      <c r="V93" s="172">
        <f t="shared" si="67"/>
        <v>0</v>
      </c>
      <c r="W93" s="172">
        <f t="shared" si="67"/>
        <v>1</v>
      </c>
      <c r="X93" s="172">
        <f t="shared" si="67"/>
        <v>0</v>
      </c>
      <c r="Y93" s="172">
        <f t="shared" si="67"/>
        <v>0</v>
      </c>
      <c r="Z93" s="172">
        <f t="shared" si="67"/>
        <v>0</v>
      </c>
      <c r="AA93" s="172">
        <f t="shared" si="67"/>
        <v>1</v>
      </c>
      <c r="AB93" s="172">
        <f t="shared" si="67"/>
        <v>0</v>
      </c>
      <c r="AC93" s="172">
        <f t="shared" si="67"/>
        <v>0</v>
      </c>
      <c r="AD93" s="172">
        <f t="shared" si="67"/>
        <v>0</v>
      </c>
      <c r="AE93" s="172">
        <f t="shared" si="67"/>
        <v>0</v>
      </c>
      <c r="AF93" s="172">
        <f t="shared" si="67"/>
        <v>0</v>
      </c>
      <c r="AG93" s="172">
        <f t="shared" si="67"/>
        <v>0</v>
      </c>
      <c r="AH93" s="172">
        <f t="shared" si="67"/>
        <v>0</v>
      </c>
      <c r="AI93" s="172">
        <f t="shared" si="67"/>
        <v>0</v>
      </c>
      <c r="AJ93" s="172">
        <f t="shared" si="67"/>
        <v>0</v>
      </c>
      <c r="AK93" s="172">
        <f t="shared" si="67"/>
        <v>0</v>
      </c>
      <c r="AL93" s="172">
        <f t="shared" si="67"/>
        <v>0</v>
      </c>
      <c r="AM93" s="172">
        <f t="shared" si="67"/>
        <v>0</v>
      </c>
      <c r="AN93" s="172">
        <f t="shared" si="67"/>
        <v>0</v>
      </c>
      <c r="AO93" s="172">
        <f t="shared" si="67"/>
        <v>0</v>
      </c>
      <c r="AP93" s="172">
        <f t="shared" si="67"/>
        <v>0</v>
      </c>
      <c r="AQ93" s="172">
        <f t="shared" si="67"/>
        <v>0</v>
      </c>
      <c r="AR93" s="172">
        <f t="shared" si="67"/>
        <v>0</v>
      </c>
      <c r="AS93" s="172">
        <f t="shared" si="67"/>
        <v>0</v>
      </c>
      <c r="AT93" s="172">
        <f t="shared" si="67"/>
        <v>0</v>
      </c>
      <c r="AU93" s="172">
        <f t="shared" si="67"/>
        <v>0</v>
      </c>
      <c r="AV93" s="172">
        <f t="shared" si="67"/>
        <v>0</v>
      </c>
      <c r="AW93" s="172">
        <f t="shared" si="67"/>
        <v>0</v>
      </c>
      <c r="AX93" s="172">
        <f t="shared" si="67"/>
        <v>0</v>
      </c>
      <c r="AY93" s="172">
        <f t="shared" si="67"/>
        <v>0</v>
      </c>
      <c r="AZ93" s="172">
        <f t="shared" si="67"/>
        <v>0</v>
      </c>
      <c r="BA93" s="172">
        <f t="shared" si="67"/>
        <v>0</v>
      </c>
      <c r="BB93" s="172">
        <f t="shared" si="67"/>
        <v>0</v>
      </c>
      <c r="BC93" s="172">
        <f t="shared" si="67"/>
        <v>0</v>
      </c>
      <c r="BD93" s="172">
        <f t="shared" si="67"/>
        <v>0</v>
      </c>
      <c r="BE93" s="172">
        <f t="shared" si="67"/>
        <v>0</v>
      </c>
      <c r="BF93" s="172">
        <f t="shared" si="67"/>
        <v>0</v>
      </c>
      <c r="BG93" s="172">
        <f t="shared" si="67"/>
        <v>0</v>
      </c>
      <c r="BH93" s="172">
        <f t="shared" si="67"/>
        <v>0</v>
      </c>
      <c r="BI93" s="172">
        <f t="shared" si="67"/>
        <v>0</v>
      </c>
      <c r="BJ93" s="172">
        <f t="shared" si="67"/>
        <v>0</v>
      </c>
      <c r="BK93" s="172">
        <f t="shared" si="67"/>
        <v>12</v>
      </c>
      <c r="BL93" s="172">
        <f t="shared" si="67"/>
        <v>297</v>
      </c>
      <c r="BM93" s="172">
        <f t="shared" si="67"/>
        <v>0</v>
      </c>
      <c r="BN93" s="172">
        <f t="shared" si="67"/>
        <v>0</v>
      </c>
      <c r="BO93" s="172">
        <f t="shared" si="67"/>
        <v>30</v>
      </c>
      <c r="BP93" s="172">
        <f t="shared" si="67"/>
        <v>30</v>
      </c>
      <c r="BQ93" s="172">
        <f t="shared" ref="BQ93:EB93" si="68">SUM(BQ94:BQ101)</f>
        <v>0</v>
      </c>
      <c r="BR93" s="172">
        <f t="shared" si="68"/>
        <v>0</v>
      </c>
      <c r="BS93" s="172">
        <f t="shared" si="68"/>
        <v>0</v>
      </c>
      <c r="BT93" s="172">
        <f t="shared" si="68"/>
        <v>0</v>
      </c>
      <c r="BU93" s="172">
        <f t="shared" si="68"/>
        <v>0</v>
      </c>
      <c r="BV93" s="172">
        <f t="shared" si="68"/>
        <v>0</v>
      </c>
      <c r="BW93" s="172">
        <f t="shared" si="68"/>
        <v>0</v>
      </c>
      <c r="BX93" s="172">
        <f t="shared" si="68"/>
        <v>0</v>
      </c>
      <c r="BY93" s="172">
        <f t="shared" si="68"/>
        <v>0</v>
      </c>
      <c r="BZ93" s="172">
        <f t="shared" si="68"/>
        <v>0</v>
      </c>
      <c r="CA93" s="172">
        <f t="shared" si="68"/>
        <v>0</v>
      </c>
      <c r="CB93" s="172">
        <f t="shared" si="68"/>
        <v>0</v>
      </c>
      <c r="CC93" s="172">
        <f t="shared" si="68"/>
        <v>0</v>
      </c>
      <c r="CD93" s="172">
        <f t="shared" si="68"/>
        <v>0</v>
      </c>
      <c r="CE93" s="172">
        <f t="shared" si="68"/>
        <v>0</v>
      </c>
      <c r="CF93" s="172">
        <f t="shared" si="68"/>
        <v>0</v>
      </c>
      <c r="CG93" s="172">
        <f t="shared" si="68"/>
        <v>0</v>
      </c>
      <c r="CH93" s="172">
        <f t="shared" si="68"/>
        <v>0</v>
      </c>
      <c r="CI93" s="172">
        <f t="shared" si="68"/>
        <v>0</v>
      </c>
      <c r="CJ93" s="172">
        <f t="shared" si="68"/>
        <v>0</v>
      </c>
      <c r="CK93" s="172">
        <f t="shared" si="68"/>
        <v>0</v>
      </c>
      <c r="CL93" s="172">
        <f t="shared" si="68"/>
        <v>0</v>
      </c>
      <c r="CM93" s="172">
        <f t="shared" si="68"/>
        <v>0</v>
      </c>
      <c r="CN93" s="172">
        <f t="shared" si="68"/>
        <v>0</v>
      </c>
      <c r="CO93" s="172">
        <f t="shared" si="68"/>
        <v>0</v>
      </c>
      <c r="CP93" s="172">
        <f t="shared" si="68"/>
        <v>0</v>
      </c>
      <c r="CQ93" s="172">
        <f t="shared" si="68"/>
        <v>0</v>
      </c>
      <c r="CR93" s="172">
        <f t="shared" si="68"/>
        <v>0</v>
      </c>
      <c r="CS93" s="172">
        <f t="shared" si="68"/>
        <v>0</v>
      </c>
      <c r="CT93" s="172">
        <f t="shared" si="68"/>
        <v>0</v>
      </c>
      <c r="CU93" s="172">
        <f t="shared" si="68"/>
        <v>0</v>
      </c>
      <c r="CV93" s="172">
        <f t="shared" si="68"/>
        <v>0</v>
      </c>
      <c r="CW93" s="172">
        <f t="shared" si="68"/>
        <v>0</v>
      </c>
      <c r="CX93" s="172">
        <f t="shared" si="68"/>
        <v>0</v>
      </c>
      <c r="CY93" s="172">
        <f t="shared" si="68"/>
        <v>2650</v>
      </c>
      <c r="CZ93" s="172">
        <f t="shared" si="68"/>
        <v>339</v>
      </c>
      <c r="DA93" s="172">
        <f t="shared" si="68"/>
        <v>2311</v>
      </c>
      <c r="DB93" s="172">
        <f t="shared" si="68"/>
        <v>2154</v>
      </c>
      <c r="DC93" s="172">
        <f t="shared" si="68"/>
        <v>1125</v>
      </c>
      <c r="DD93" s="172">
        <f t="shared" si="68"/>
        <v>0</v>
      </c>
      <c r="DE93" s="172">
        <f t="shared" si="68"/>
        <v>0</v>
      </c>
      <c r="DF93" s="172">
        <f t="shared" si="68"/>
        <v>0</v>
      </c>
      <c r="DG93" s="172">
        <f t="shared" si="68"/>
        <v>0</v>
      </c>
      <c r="DH93" s="172">
        <f t="shared" si="68"/>
        <v>0</v>
      </c>
      <c r="DI93" s="172">
        <f t="shared" si="68"/>
        <v>0</v>
      </c>
      <c r="DJ93" s="172">
        <f t="shared" si="68"/>
        <v>0</v>
      </c>
      <c r="DK93" s="172">
        <f t="shared" si="68"/>
        <v>0</v>
      </c>
      <c r="DL93" s="172">
        <f t="shared" si="68"/>
        <v>0</v>
      </c>
      <c r="DM93" s="172">
        <f t="shared" si="68"/>
        <v>0</v>
      </c>
      <c r="DN93" s="172">
        <f t="shared" si="68"/>
        <v>871</v>
      </c>
      <c r="DO93" s="172">
        <f t="shared" si="68"/>
        <v>0</v>
      </c>
      <c r="DP93" s="172">
        <f t="shared" si="68"/>
        <v>0</v>
      </c>
      <c r="DQ93" s="172">
        <f t="shared" si="68"/>
        <v>158</v>
      </c>
      <c r="DR93" s="172">
        <f t="shared" si="68"/>
        <v>0</v>
      </c>
      <c r="DS93" s="172">
        <f t="shared" si="68"/>
        <v>0</v>
      </c>
      <c r="DT93" s="172">
        <f t="shared" si="68"/>
        <v>1512</v>
      </c>
      <c r="DU93" s="172">
        <f t="shared" si="68"/>
        <v>907</v>
      </c>
      <c r="DV93" s="172">
        <f t="shared" si="68"/>
        <v>1</v>
      </c>
      <c r="DW93" s="172">
        <f t="shared" si="68"/>
        <v>0</v>
      </c>
      <c r="DX93" s="172">
        <f t="shared" si="68"/>
        <v>0</v>
      </c>
      <c r="DY93" s="172">
        <f t="shared" si="68"/>
        <v>0</v>
      </c>
      <c r="DZ93" s="172">
        <f t="shared" si="68"/>
        <v>0</v>
      </c>
      <c r="EA93" s="172">
        <f t="shared" si="68"/>
        <v>0</v>
      </c>
      <c r="EB93" s="172">
        <f t="shared" si="68"/>
        <v>1</v>
      </c>
      <c r="EC93" s="172">
        <f t="shared" ref="EC93:EK93" si="69">SUM(EC94:EC101)</f>
        <v>0</v>
      </c>
      <c r="ED93" s="172">
        <f t="shared" si="69"/>
        <v>0</v>
      </c>
      <c r="EE93" s="172">
        <f t="shared" si="69"/>
        <v>0</v>
      </c>
      <c r="EF93" s="172">
        <f t="shared" si="69"/>
        <v>603</v>
      </c>
      <c r="EG93" s="172">
        <f t="shared" si="69"/>
        <v>0</v>
      </c>
      <c r="EH93" s="172">
        <f t="shared" si="69"/>
        <v>0</v>
      </c>
      <c r="EI93" s="172">
        <f t="shared" si="69"/>
        <v>0</v>
      </c>
      <c r="EJ93" s="172">
        <f t="shared" si="69"/>
        <v>0</v>
      </c>
      <c r="EK93" s="172">
        <f t="shared" si="69"/>
        <v>0</v>
      </c>
      <c r="EL93" s="68"/>
    </row>
    <row r="94" spans="1:142" s="71" customFormat="1" ht="15.75" hidden="1" x14ac:dyDescent="0.25">
      <c r="A94" s="112"/>
      <c r="B94" s="117" t="s">
        <v>310</v>
      </c>
      <c r="C94" s="120" t="s">
        <v>240</v>
      </c>
      <c r="D94" s="121">
        <f>'[2]Уточненный контингент 2020'!E85</f>
        <v>109</v>
      </c>
      <c r="E94" s="121">
        <f>'[2]Уточненный контингент 2020'!F85</f>
        <v>0</v>
      </c>
      <c r="F94" s="121">
        <f>'[2]Уточненный контингент 2020'!G85</f>
        <v>67</v>
      </c>
      <c r="G94" s="121">
        <f>'[2]Уточненный контингент 2020'!H85</f>
        <v>0</v>
      </c>
      <c r="H94" s="121">
        <f>'[2]Уточненный контингент 2020'!I85</f>
        <v>0</v>
      </c>
      <c r="I94" s="121">
        <f>'[2]Уточненный контингент 2020'!J85</f>
        <v>0</v>
      </c>
      <c r="J94" s="121">
        <f>'[2]Уточненный контингент 2020'!K85</f>
        <v>0</v>
      </c>
      <c r="K94" s="121">
        <f>'[2]Уточненный контингент 2020'!L85</f>
        <v>0</v>
      </c>
      <c r="L94" s="121">
        <f>'[2]Уточненный контингент 2020'!M85</f>
        <v>0</v>
      </c>
      <c r="M94" s="121">
        <f>'[2]Уточненный контингент 2020'!N85</f>
        <v>1</v>
      </c>
      <c r="N94" s="121">
        <f>'[2]Уточненный контингент 2020'!O85</f>
        <v>0</v>
      </c>
      <c r="O94" s="121">
        <f>'[2]Уточненный контингент 2020'!P85</f>
        <v>0</v>
      </c>
      <c r="P94" s="121">
        <f>'[2]Уточненный контингент 2020'!Q85</f>
        <v>0</v>
      </c>
      <c r="Q94" s="121">
        <f>'[2]Уточненный контингент 2020'!R85</f>
        <v>0</v>
      </c>
      <c r="R94" s="121">
        <f>'[2]Уточненный контингент 2020'!S85</f>
        <v>0</v>
      </c>
      <c r="S94" s="121">
        <f>'[2]Уточненный контингент 2020'!T85</f>
        <v>0</v>
      </c>
      <c r="T94" s="121">
        <f>'[2]Уточненный контингент 2020'!U85</f>
        <v>0</v>
      </c>
      <c r="U94" s="121">
        <f>'[2]Уточненный контингент 2020'!V85</f>
        <v>0</v>
      </c>
      <c r="V94" s="121">
        <f>'[2]Уточненный контингент 2020'!W85</f>
        <v>0</v>
      </c>
      <c r="W94" s="121">
        <f>'[2]Уточненный контингент 2020'!X85</f>
        <v>0</v>
      </c>
      <c r="X94" s="121">
        <f>'[2]Уточненный контингент 2020'!Y85</f>
        <v>0</v>
      </c>
      <c r="Y94" s="121">
        <f>'[2]Уточненный контингент 2020'!Z85</f>
        <v>0</v>
      </c>
      <c r="Z94" s="121">
        <f>'[2]Уточненный контингент 2020'!AA85</f>
        <v>0</v>
      </c>
      <c r="AA94" s="70">
        <f t="shared" si="56"/>
        <v>0</v>
      </c>
      <c r="AB94" s="121">
        <f>'[2]Уточненный контингент 2020'!AB85</f>
        <v>0</v>
      </c>
      <c r="AC94" s="121">
        <f>'[2]Уточненный контингент 2020'!AC85</f>
        <v>0</v>
      </c>
      <c r="AD94" s="121">
        <f>'[2]Уточненный контингент 2020'!AD85</f>
        <v>0</v>
      </c>
      <c r="AE94" s="121">
        <f>'[2]Уточненный контингент 2020'!AE85</f>
        <v>0</v>
      </c>
      <c r="AF94" s="121">
        <f>'[2]Уточненный контингент 2020'!AF85</f>
        <v>0</v>
      </c>
      <c r="AG94" s="121">
        <f>'[2]Уточненный контингент 2020'!AG85</f>
        <v>0</v>
      </c>
      <c r="AH94" s="121">
        <f>'[2]Уточненный контингент 2020'!AH85</f>
        <v>0</v>
      </c>
      <c r="AI94" s="121">
        <f>'[2]Уточненный контингент 2020'!AI85</f>
        <v>0</v>
      </c>
      <c r="AJ94" s="121">
        <f>'[2]Уточненный контингент 2020'!AJ85</f>
        <v>0</v>
      </c>
      <c r="AK94" s="70">
        <f t="shared" si="57"/>
        <v>0</v>
      </c>
      <c r="AL94" s="70">
        <f>'[2]Уточненный контингент 2020'!AK85</f>
        <v>0</v>
      </c>
      <c r="AM94" s="70">
        <f>'[2]Уточненный контингент 2020'!AL85</f>
        <v>0</v>
      </c>
      <c r="AN94" s="70">
        <f>'[2]Уточненный контингент 2020'!AM85</f>
        <v>0</v>
      </c>
      <c r="AO94" s="70">
        <f>'[2]Уточненный контингент 2020'!AN85</f>
        <v>0</v>
      </c>
      <c r="AP94" s="70">
        <f>'[2]Уточненный контингент 2020'!AO85</f>
        <v>0</v>
      </c>
      <c r="AQ94" s="70">
        <f>'[2]Уточненный контингент 2020'!AP85</f>
        <v>0</v>
      </c>
      <c r="AR94" s="70">
        <f>'[2]Уточненный контингент 2020'!AQ85</f>
        <v>0</v>
      </c>
      <c r="AS94" s="70">
        <f>'[2]Уточненный контингент 2020'!AR85</f>
        <v>0</v>
      </c>
      <c r="AT94" s="70">
        <f>'[2]Уточненный контингент 2020'!AS85</f>
        <v>0</v>
      </c>
      <c r="AU94" s="70">
        <f>'[2]Уточненный контингент 2020'!AT85</f>
        <v>0</v>
      </c>
      <c r="AV94" s="70">
        <f>'[2]Уточненный контингент 2020'!AU85</f>
        <v>0</v>
      </c>
      <c r="AW94" s="70">
        <f>'[2]Уточненный контингент 2020'!AV85</f>
        <v>0</v>
      </c>
      <c r="AX94" s="70">
        <f>'[2]Уточненный контингент 2020'!AW85</f>
        <v>0</v>
      </c>
      <c r="AY94" s="70">
        <f>'[2]Уточненный контингент 2020'!AX85</f>
        <v>0</v>
      </c>
      <c r="AZ94" s="70">
        <f>'[2]Уточненный контингент 2020'!AY85</f>
        <v>0</v>
      </c>
      <c r="BA94" s="70">
        <f>'[2]Уточненный контингент 2020'!AZ85</f>
        <v>0</v>
      </c>
      <c r="BB94" s="70">
        <f>'[2]Уточненный контингент 2020'!BA85</f>
        <v>0</v>
      </c>
      <c r="BC94" s="70">
        <f>'[2]Уточненный контингент 2020'!BB85</f>
        <v>0</v>
      </c>
      <c r="BD94" s="70">
        <f>'[2]Уточненный контингент 2020'!BC85</f>
        <v>0</v>
      </c>
      <c r="BE94" s="70">
        <f>'[2]Уточненный контингент 2020'!BD85</f>
        <v>0</v>
      </c>
      <c r="BF94" s="70">
        <f>'[2]Уточненный контингент 2020'!BE85</f>
        <v>0</v>
      </c>
      <c r="BG94" s="70">
        <f t="shared" si="58"/>
        <v>0</v>
      </c>
      <c r="BH94" s="70">
        <f>'[2]Уточненный контингент 2020'!BF85</f>
        <v>0</v>
      </c>
      <c r="BI94" s="70">
        <f>'[2]Уточненный контингент 2020'!BG85</f>
        <v>0</v>
      </c>
      <c r="BJ94" s="70">
        <f>'[2]Уточненный контингент 2020'!BH85</f>
        <v>0</v>
      </c>
      <c r="BK94" s="70">
        <f>'[2]Уточненный контингент 2020'!BI85</f>
        <v>0</v>
      </c>
      <c r="BL94" s="70">
        <f>'[2]Уточненный контингент 2020'!BJ85</f>
        <v>0</v>
      </c>
      <c r="BM94" s="70">
        <f>'[2]Уточненный контингент 2020'!BK85</f>
        <v>0</v>
      </c>
      <c r="BN94" s="70">
        <f>'[2]Уточненный контингент 2020'!BL85</f>
        <v>0</v>
      </c>
      <c r="BO94" s="70">
        <f>'[2]Уточненный контингент 2020'!BM85</f>
        <v>0</v>
      </c>
      <c r="BP94" s="70">
        <f t="shared" si="59"/>
        <v>0</v>
      </c>
      <c r="BQ94" s="70">
        <f>'[2]Уточненный контингент 2020'!BN85</f>
        <v>0</v>
      </c>
      <c r="BR94" s="70">
        <f>'[2]Уточненный контингент 2020'!BO85</f>
        <v>0</v>
      </c>
      <c r="BS94" s="70">
        <f>'[2]Уточненный контингент 2020'!BP85</f>
        <v>0</v>
      </c>
      <c r="BT94" s="70">
        <f>'[2]Уточненный контингент 2020'!BQ85</f>
        <v>0</v>
      </c>
      <c r="BU94" s="70">
        <f>'[2]Уточненный контингент 2020'!BR85</f>
        <v>0</v>
      </c>
      <c r="BV94" s="70">
        <f>'[2]Уточненный контингент 2020'!BS85</f>
        <v>0</v>
      </c>
      <c r="BW94" s="70">
        <f>'[2]Уточненный контингент 2020'!BT85</f>
        <v>0</v>
      </c>
      <c r="BX94" s="70">
        <f>'[2]Уточненный контингент 2020'!BU85</f>
        <v>0</v>
      </c>
      <c r="BY94" s="70">
        <f>'[2]Уточненный контингент 2020'!BV85</f>
        <v>0</v>
      </c>
      <c r="BZ94" s="70">
        <f>'[2]Уточненный контингент 2020'!BW85</f>
        <v>0</v>
      </c>
      <c r="CA94" s="70">
        <f>'[2]Уточненный контингент 2020'!BX85</f>
        <v>0</v>
      </c>
      <c r="CB94" s="70">
        <f>'[2]Уточненный контингент 2020'!BY85</f>
        <v>0</v>
      </c>
      <c r="CC94" s="70">
        <f>'[2]Уточненный контингент 2020'!BZ85</f>
        <v>0</v>
      </c>
      <c r="CD94" s="70">
        <f t="shared" si="60"/>
        <v>0</v>
      </c>
      <c r="CE94" s="70">
        <f>'[2]Уточненный контингент 2020'!CA85</f>
        <v>0</v>
      </c>
      <c r="CF94" s="70">
        <f>'[2]Уточненный контингент 2020'!CB85</f>
        <v>0</v>
      </c>
      <c r="CG94" s="70">
        <f>'[2]Уточненный контингент 2020'!CC85</f>
        <v>0</v>
      </c>
      <c r="CH94" s="70">
        <f>'[2]Уточненный контингент 2020'!CD85</f>
        <v>0</v>
      </c>
      <c r="CI94" s="70">
        <f>'[2]Уточненный контингент 2020'!CE85</f>
        <v>0</v>
      </c>
      <c r="CJ94" s="70">
        <f>'[2]Уточненный контингент 2020'!CF85</f>
        <v>0</v>
      </c>
      <c r="CK94" s="70">
        <f>'[2]Уточненный контингент 2020'!CG85</f>
        <v>0</v>
      </c>
      <c r="CL94" s="70">
        <f>'[2]Уточненный контингент 2020'!CH85</f>
        <v>0</v>
      </c>
      <c r="CM94" s="70">
        <f>'[2]Уточненный контингент 2020'!CI85</f>
        <v>0</v>
      </c>
      <c r="CN94" s="70">
        <f>'[2]Уточненный контингент 2020'!CJ85</f>
        <v>0</v>
      </c>
      <c r="CO94" s="70">
        <f>'[2]Уточненный контингент 2020'!CK85</f>
        <v>0</v>
      </c>
      <c r="CP94" s="70">
        <f>'[2]Уточненный контингент 2020'!CL85</f>
        <v>0</v>
      </c>
      <c r="CQ94" s="70">
        <f>'[2]Уточненный контингент 2020'!CM85</f>
        <v>0</v>
      </c>
      <c r="CR94" s="70">
        <f>'[2]Уточненный контингент 2020'!CN85</f>
        <v>0</v>
      </c>
      <c r="CS94" s="70">
        <f t="shared" si="61"/>
        <v>0</v>
      </c>
      <c r="CT94" s="70">
        <f>'[2]Уточненный контингент 2020'!CO85</f>
        <v>0</v>
      </c>
      <c r="CU94" s="70">
        <f>'[2]Уточненный контингент 2020'!CP85</f>
        <v>0</v>
      </c>
      <c r="CV94" s="70">
        <f>'[2]Уточненный контингент 2020'!CQ85</f>
        <v>0</v>
      </c>
      <c r="CW94" s="70">
        <f>'[2]Уточненный контингент 2020'!CR85</f>
        <v>0</v>
      </c>
      <c r="CX94" s="70">
        <f>'[2]Уточненный контингент 2020'!CS85</f>
        <v>0</v>
      </c>
      <c r="CY94" s="70">
        <f t="shared" si="62"/>
        <v>177</v>
      </c>
      <c r="CZ94" s="70">
        <f t="shared" si="63"/>
        <v>0</v>
      </c>
      <c r="DA94" s="70">
        <f t="shared" si="64"/>
        <v>177</v>
      </c>
      <c r="DB94" s="70">
        <f t="shared" si="65"/>
        <v>159</v>
      </c>
      <c r="DC94" s="70">
        <f>'[2]Уточненный контингент 2020'!CU85</f>
        <v>103</v>
      </c>
      <c r="DD94" s="70">
        <f>'[2]Уточненный контингент 2020'!CV85</f>
        <v>0</v>
      </c>
      <c r="DE94" s="70">
        <f>'[2]Уточненный контингент 2020'!CW85</f>
        <v>0</v>
      </c>
      <c r="DF94" s="70">
        <f>'[2]Уточненный контингент 2020'!CX85</f>
        <v>0</v>
      </c>
      <c r="DG94" s="70">
        <f>'[2]Уточненный контингент 2020'!CY85</f>
        <v>0</v>
      </c>
      <c r="DH94" s="70">
        <f>'[2]Уточненный контингент 2020'!CZ85</f>
        <v>0</v>
      </c>
      <c r="DI94" s="70">
        <f>'[2]Уточненный контингент 2020'!DA85</f>
        <v>0</v>
      </c>
      <c r="DJ94" s="70">
        <f>'[2]Уточненный контингент 2020'!DB85</f>
        <v>0</v>
      </c>
      <c r="DK94" s="70">
        <f>'[2]Уточненный контингент 2020'!DC85</f>
        <v>0</v>
      </c>
      <c r="DL94" s="70">
        <f>'[2]Уточненный контингент 2020'!DD85</f>
        <v>0</v>
      </c>
      <c r="DM94" s="70">
        <f>'[2]Уточненный контингент 2020'!DE85</f>
        <v>0</v>
      </c>
      <c r="DN94" s="70">
        <f>'[2]Уточненный контингент 2020'!DF85</f>
        <v>56</v>
      </c>
      <c r="DO94" s="70">
        <f>'[2]Уточненный контингент 2020'!DG85</f>
        <v>0</v>
      </c>
      <c r="DP94" s="70">
        <f>'[2]Уточненный контингент 2020'!DH85</f>
        <v>0</v>
      </c>
      <c r="DQ94" s="70">
        <f>'[2]Уточненный контингент 2020'!DI85</f>
        <v>0</v>
      </c>
      <c r="DR94" s="70">
        <f>'[2]Уточненный контингент 2020'!DJ85</f>
        <v>0</v>
      </c>
      <c r="DS94" s="70">
        <f>'[2]Уточненный контингент 2020'!DK85</f>
        <v>0</v>
      </c>
      <c r="DT94" s="70">
        <f t="shared" si="66"/>
        <v>70</v>
      </c>
      <c r="DU94" s="70">
        <f>'[2]Уточненный контингент 2020'!DM85</f>
        <v>55</v>
      </c>
      <c r="DV94" s="70">
        <f>'[2]Уточненный контингент 2020'!DN85</f>
        <v>0</v>
      </c>
      <c r="DW94" s="70">
        <f>'[2]Уточненный контингент 2020'!DO85</f>
        <v>0</v>
      </c>
      <c r="DX94" s="70">
        <f>'[2]Уточненный контингент 2020'!DP85</f>
        <v>0</v>
      </c>
      <c r="DY94" s="70">
        <f>'[2]Уточненный контингент 2020'!DQ85</f>
        <v>0</v>
      </c>
      <c r="DZ94" s="70">
        <f>'[2]Уточненный контингент 2020'!DR85</f>
        <v>0</v>
      </c>
      <c r="EA94" s="70">
        <f>'[2]Уточненный контингент 2020'!DS85</f>
        <v>0</v>
      </c>
      <c r="EB94" s="70">
        <f>'[2]Уточненный контингент 2020'!DT85</f>
        <v>0</v>
      </c>
      <c r="EC94" s="70">
        <f>'[2]Уточненный контингент 2020'!DU85</f>
        <v>0</v>
      </c>
      <c r="ED94" s="70">
        <f>'[2]Уточненный контингент 2020'!DV85</f>
        <v>0</v>
      </c>
      <c r="EE94" s="70">
        <f>'[2]Уточненный контингент 2020'!DW85</f>
        <v>0</v>
      </c>
      <c r="EF94" s="70">
        <f>'[2]Уточненный контингент 2020'!DX85</f>
        <v>15</v>
      </c>
      <c r="EG94" s="70">
        <f>'[2]Уточненный контингент 2020'!DY85</f>
        <v>0</v>
      </c>
      <c r="EH94" s="70">
        <f>'[2]Уточненный контингент 2020'!DZ85</f>
        <v>0</v>
      </c>
      <c r="EI94" s="70">
        <f>'[2]Уточненный контингент 2020'!EA85</f>
        <v>0</v>
      </c>
      <c r="EJ94" s="70">
        <f>'[2]Уточненный контингент 2020'!EB85</f>
        <v>0</v>
      </c>
      <c r="EK94" s="70">
        <f>'[2]Уточненный контингент 2020'!EC85</f>
        <v>0</v>
      </c>
      <c r="EL94" s="68"/>
    </row>
    <row r="95" spans="1:142" s="71" customFormat="1" ht="15.75" hidden="1" x14ac:dyDescent="0.25">
      <c r="A95" s="112"/>
      <c r="B95" s="117" t="s">
        <v>311</v>
      </c>
      <c r="C95" s="120" t="s">
        <v>240</v>
      </c>
      <c r="D95" s="121">
        <f>'[2]Уточненный контингент 2020'!E86</f>
        <v>92</v>
      </c>
      <c r="E95" s="121">
        <f>'[2]Уточненный контингент 2020'!F86</f>
        <v>0</v>
      </c>
      <c r="F95" s="121">
        <f>'[2]Уточненный контингент 2020'!G86</f>
        <v>82</v>
      </c>
      <c r="G95" s="121">
        <f>'[2]Уточненный контингент 2020'!H86</f>
        <v>0</v>
      </c>
      <c r="H95" s="121">
        <f>'[2]Уточненный контингент 2020'!I86</f>
        <v>0</v>
      </c>
      <c r="I95" s="121">
        <f>'[2]Уточненный контингент 2020'!J86</f>
        <v>0</v>
      </c>
      <c r="J95" s="121">
        <f>'[2]Уточненный контингент 2020'!K86</f>
        <v>0</v>
      </c>
      <c r="K95" s="121">
        <f>'[2]Уточненный контингент 2020'!L86</f>
        <v>0</v>
      </c>
      <c r="L95" s="121">
        <f>'[2]Уточненный контингент 2020'!M86</f>
        <v>0</v>
      </c>
      <c r="M95" s="121">
        <f>'[2]Уточненный контингент 2020'!N86</f>
        <v>0</v>
      </c>
      <c r="N95" s="121">
        <f>'[2]Уточненный контингент 2020'!O86</f>
        <v>0</v>
      </c>
      <c r="O95" s="121">
        <f>'[2]Уточненный контингент 2020'!P86</f>
        <v>0</v>
      </c>
      <c r="P95" s="121">
        <f>'[2]Уточненный контингент 2020'!Q86</f>
        <v>0</v>
      </c>
      <c r="Q95" s="121">
        <f>'[2]Уточненный контингент 2020'!R86</f>
        <v>0</v>
      </c>
      <c r="R95" s="121">
        <f>'[2]Уточненный контингент 2020'!S86</f>
        <v>0</v>
      </c>
      <c r="S95" s="121">
        <f>'[2]Уточненный контингент 2020'!T86</f>
        <v>0</v>
      </c>
      <c r="T95" s="121">
        <f>'[2]Уточненный контингент 2020'!U86</f>
        <v>0</v>
      </c>
      <c r="U95" s="121">
        <f>'[2]Уточненный контингент 2020'!V86</f>
        <v>0</v>
      </c>
      <c r="V95" s="121">
        <f>'[2]Уточненный контингент 2020'!W86</f>
        <v>0</v>
      </c>
      <c r="W95" s="121">
        <f>'[2]Уточненный контингент 2020'!X86</f>
        <v>0</v>
      </c>
      <c r="X95" s="121">
        <f>'[2]Уточненный контингент 2020'!Y86</f>
        <v>0</v>
      </c>
      <c r="Y95" s="121">
        <f>'[2]Уточненный контингент 2020'!Z86</f>
        <v>0</v>
      </c>
      <c r="Z95" s="121">
        <f>'[2]Уточненный контингент 2020'!AA86</f>
        <v>0</v>
      </c>
      <c r="AA95" s="70">
        <f t="shared" si="56"/>
        <v>0</v>
      </c>
      <c r="AB95" s="121">
        <f>'[2]Уточненный контингент 2020'!AB86</f>
        <v>0</v>
      </c>
      <c r="AC95" s="121">
        <f>'[2]Уточненный контингент 2020'!AC86</f>
        <v>0</v>
      </c>
      <c r="AD95" s="121">
        <f>'[2]Уточненный контингент 2020'!AD86</f>
        <v>0</v>
      </c>
      <c r="AE95" s="121">
        <f>'[2]Уточненный контингент 2020'!AE86</f>
        <v>0</v>
      </c>
      <c r="AF95" s="121">
        <f>'[2]Уточненный контингент 2020'!AF86</f>
        <v>0</v>
      </c>
      <c r="AG95" s="121">
        <f>'[2]Уточненный контингент 2020'!AG86</f>
        <v>0</v>
      </c>
      <c r="AH95" s="121">
        <f>'[2]Уточненный контингент 2020'!AH86</f>
        <v>0</v>
      </c>
      <c r="AI95" s="121">
        <f>'[2]Уточненный контингент 2020'!AI86</f>
        <v>0</v>
      </c>
      <c r="AJ95" s="121">
        <f>'[2]Уточненный контингент 2020'!AJ86</f>
        <v>0</v>
      </c>
      <c r="AK95" s="70">
        <f t="shared" si="57"/>
        <v>0</v>
      </c>
      <c r="AL95" s="70">
        <f>'[2]Уточненный контингент 2020'!AK86</f>
        <v>0</v>
      </c>
      <c r="AM95" s="70">
        <f>'[2]Уточненный контингент 2020'!AL86</f>
        <v>0</v>
      </c>
      <c r="AN95" s="70">
        <f>'[2]Уточненный контингент 2020'!AM86</f>
        <v>0</v>
      </c>
      <c r="AO95" s="70">
        <f>'[2]Уточненный контингент 2020'!AN86</f>
        <v>0</v>
      </c>
      <c r="AP95" s="70">
        <f>'[2]Уточненный контингент 2020'!AO86</f>
        <v>0</v>
      </c>
      <c r="AQ95" s="70">
        <f>'[2]Уточненный контингент 2020'!AP86</f>
        <v>0</v>
      </c>
      <c r="AR95" s="70">
        <f>'[2]Уточненный контингент 2020'!AQ86</f>
        <v>0</v>
      </c>
      <c r="AS95" s="70">
        <f>'[2]Уточненный контингент 2020'!AR86</f>
        <v>0</v>
      </c>
      <c r="AT95" s="70">
        <f>'[2]Уточненный контингент 2020'!AS86</f>
        <v>0</v>
      </c>
      <c r="AU95" s="70">
        <f>'[2]Уточненный контингент 2020'!AT86</f>
        <v>0</v>
      </c>
      <c r="AV95" s="70">
        <f>'[2]Уточненный контингент 2020'!AU86</f>
        <v>0</v>
      </c>
      <c r="AW95" s="70">
        <f>'[2]Уточненный контингент 2020'!AV86</f>
        <v>0</v>
      </c>
      <c r="AX95" s="70">
        <f>'[2]Уточненный контингент 2020'!AW86</f>
        <v>0</v>
      </c>
      <c r="AY95" s="70">
        <f>'[2]Уточненный контингент 2020'!AX86</f>
        <v>0</v>
      </c>
      <c r="AZ95" s="70">
        <f>'[2]Уточненный контингент 2020'!AY86</f>
        <v>0</v>
      </c>
      <c r="BA95" s="70">
        <f>'[2]Уточненный контингент 2020'!AZ86</f>
        <v>0</v>
      </c>
      <c r="BB95" s="70">
        <f>'[2]Уточненный контингент 2020'!BA86</f>
        <v>0</v>
      </c>
      <c r="BC95" s="70">
        <f>'[2]Уточненный контингент 2020'!BB86</f>
        <v>0</v>
      </c>
      <c r="BD95" s="70">
        <f>'[2]Уточненный контингент 2020'!BC86</f>
        <v>0</v>
      </c>
      <c r="BE95" s="70">
        <f>'[2]Уточненный контингент 2020'!BD86</f>
        <v>0</v>
      </c>
      <c r="BF95" s="70">
        <f>'[2]Уточненный контингент 2020'!BE86</f>
        <v>0</v>
      </c>
      <c r="BG95" s="70">
        <f t="shared" si="58"/>
        <v>0</v>
      </c>
      <c r="BH95" s="70">
        <f>'[2]Уточненный контингент 2020'!BF86</f>
        <v>0</v>
      </c>
      <c r="BI95" s="70">
        <f>'[2]Уточненный контингент 2020'!BG86</f>
        <v>0</v>
      </c>
      <c r="BJ95" s="70">
        <f>'[2]Уточненный контингент 2020'!BH86</f>
        <v>0</v>
      </c>
      <c r="BK95" s="70">
        <f>'[2]Уточненный контингент 2020'!BI86</f>
        <v>0</v>
      </c>
      <c r="BL95" s="70">
        <f>'[2]Уточненный контингент 2020'!BJ86</f>
        <v>0</v>
      </c>
      <c r="BM95" s="70">
        <f>'[2]Уточненный контингент 2020'!BK86</f>
        <v>0</v>
      </c>
      <c r="BN95" s="70">
        <f>'[2]Уточненный контингент 2020'!BL86</f>
        <v>0</v>
      </c>
      <c r="BO95" s="70">
        <f>'[2]Уточненный контингент 2020'!BM86</f>
        <v>0</v>
      </c>
      <c r="BP95" s="70">
        <f t="shared" si="59"/>
        <v>0</v>
      </c>
      <c r="BQ95" s="70">
        <f>'[2]Уточненный контингент 2020'!BN86</f>
        <v>0</v>
      </c>
      <c r="BR95" s="70">
        <f>'[2]Уточненный контингент 2020'!BO86</f>
        <v>0</v>
      </c>
      <c r="BS95" s="70">
        <f>'[2]Уточненный контингент 2020'!BP86</f>
        <v>0</v>
      </c>
      <c r="BT95" s="70">
        <f>'[2]Уточненный контингент 2020'!BQ86</f>
        <v>0</v>
      </c>
      <c r="BU95" s="70">
        <f>'[2]Уточненный контингент 2020'!BR86</f>
        <v>0</v>
      </c>
      <c r="BV95" s="70">
        <f>'[2]Уточненный контингент 2020'!BS86</f>
        <v>0</v>
      </c>
      <c r="BW95" s="70">
        <f>'[2]Уточненный контингент 2020'!BT86</f>
        <v>0</v>
      </c>
      <c r="BX95" s="70">
        <f>'[2]Уточненный контингент 2020'!BU86</f>
        <v>0</v>
      </c>
      <c r="BY95" s="70">
        <f>'[2]Уточненный контингент 2020'!BV86</f>
        <v>0</v>
      </c>
      <c r="BZ95" s="70">
        <f>'[2]Уточненный контингент 2020'!BW86</f>
        <v>0</v>
      </c>
      <c r="CA95" s="70">
        <f>'[2]Уточненный контингент 2020'!BX86</f>
        <v>0</v>
      </c>
      <c r="CB95" s="70">
        <f>'[2]Уточненный контингент 2020'!BY86</f>
        <v>0</v>
      </c>
      <c r="CC95" s="70">
        <f>'[2]Уточненный контингент 2020'!BZ86</f>
        <v>0</v>
      </c>
      <c r="CD95" s="70">
        <f t="shared" si="60"/>
        <v>0</v>
      </c>
      <c r="CE95" s="70">
        <f>'[2]Уточненный контингент 2020'!CA86</f>
        <v>0</v>
      </c>
      <c r="CF95" s="70">
        <f>'[2]Уточненный контингент 2020'!CB86</f>
        <v>0</v>
      </c>
      <c r="CG95" s="70">
        <f>'[2]Уточненный контингент 2020'!CC86</f>
        <v>0</v>
      </c>
      <c r="CH95" s="70">
        <f>'[2]Уточненный контингент 2020'!CD86</f>
        <v>0</v>
      </c>
      <c r="CI95" s="70">
        <f>'[2]Уточненный контингент 2020'!CE86</f>
        <v>0</v>
      </c>
      <c r="CJ95" s="70">
        <f>'[2]Уточненный контингент 2020'!CF86</f>
        <v>0</v>
      </c>
      <c r="CK95" s="70">
        <f>'[2]Уточненный контингент 2020'!CG86</f>
        <v>0</v>
      </c>
      <c r="CL95" s="70">
        <f>'[2]Уточненный контингент 2020'!CH86</f>
        <v>0</v>
      </c>
      <c r="CM95" s="70">
        <f>'[2]Уточненный контингент 2020'!CI86</f>
        <v>0</v>
      </c>
      <c r="CN95" s="70">
        <f>'[2]Уточненный контингент 2020'!CJ86</f>
        <v>0</v>
      </c>
      <c r="CO95" s="70">
        <f>'[2]Уточненный контингент 2020'!CK86</f>
        <v>0</v>
      </c>
      <c r="CP95" s="70">
        <f>'[2]Уточненный контингент 2020'!CL86</f>
        <v>0</v>
      </c>
      <c r="CQ95" s="70">
        <f>'[2]Уточненный контингент 2020'!CM86</f>
        <v>0</v>
      </c>
      <c r="CR95" s="70">
        <f>'[2]Уточненный контингент 2020'!CN86</f>
        <v>0</v>
      </c>
      <c r="CS95" s="70">
        <f t="shared" si="61"/>
        <v>0</v>
      </c>
      <c r="CT95" s="70">
        <f>'[2]Уточненный контингент 2020'!CO86</f>
        <v>0</v>
      </c>
      <c r="CU95" s="70">
        <f>'[2]Уточненный контингент 2020'!CP86</f>
        <v>0</v>
      </c>
      <c r="CV95" s="70">
        <f>'[2]Уточненный контингент 2020'!CQ86</f>
        <v>0</v>
      </c>
      <c r="CW95" s="70">
        <f>'[2]Уточненный контингент 2020'!CR86</f>
        <v>0</v>
      </c>
      <c r="CX95" s="70">
        <f>'[2]Уточненный контингент 2020'!CS86</f>
        <v>0</v>
      </c>
      <c r="CY95" s="70">
        <f t="shared" si="62"/>
        <v>174</v>
      </c>
      <c r="CZ95" s="70">
        <f t="shared" si="63"/>
        <v>0</v>
      </c>
      <c r="DA95" s="70">
        <f t="shared" si="64"/>
        <v>174</v>
      </c>
      <c r="DB95" s="70">
        <f t="shared" si="65"/>
        <v>174</v>
      </c>
      <c r="DC95" s="70">
        <f>'[2]Уточненный контингент 2020'!CU86</f>
        <v>92</v>
      </c>
      <c r="DD95" s="70">
        <f>'[2]Уточненный контингент 2020'!CV86</f>
        <v>0</v>
      </c>
      <c r="DE95" s="70">
        <f>'[2]Уточненный контингент 2020'!CW86</f>
        <v>0</v>
      </c>
      <c r="DF95" s="70">
        <f>'[2]Уточненный контингент 2020'!CX86</f>
        <v>0</v>
      </c>
      <c r="DG95" s="70">
        <f>'[2]Уточненный контингент 2020'!CY86</f>
        <v>0</v>
      </c>
      <c r="DH95" s="70">
        <f>'[2]Уточненный контингент 2020'!CZ86</f>
        <v>0</v>
      </c>
      <c r="DI95" s="70">
        <f>'[2]Уточненный контингент 2020'!DA86</f>
        <v>0</v>
      </c>
      <c r="DJ95" s="70">
        <f>'[2]Уточненный контингент 2020'!DB86</f>
        <v>0</v>
      </c>
      <c r="DK95" s="70">
        <f>'[2]Уточненный контингент 2020'!DC86</f>
        <v>0</v>
      </c>
      <c r="DL95" s="70">
        <f>'[2]Уточненный контингент 2020'!DD86</f>
        <v>0</v>
      </c>
      <c r="DM95" s="70">
        <f>'[2]Уточненный контингент 2020'!DE86</f>
        <v>0</v>
      </c>
      <c r="DN95" s="70">
        <f>'[2]Уточненный контингент 2020'!DF86</f>
        <v>82</v>
      </c>
      <c r="DO95" s="70">
        <f>'[2]Уточненный контингент 2020'!DG86</f>
        <v>0</v>
      </c>
      <c r="DP95" s="70">
        <f>'[2]Уточненный контингент 2020'!DH86</f>
        <v>0</v>
      </c>
      <c r="DQ95" s="70">
        <f>'[2]Уточненный контингент 2020'!DI86</f>
        <v>0</v>
      </c>
      <c r="DR95" s="70">
        <f>'[2]Уточненный контингент 2020'!DJ86</f>
        <v>0</v>
      </c>
      <c r="DS95" s="70">
        <f>'[2]Уточненный контингент 2020'!DK86</f>
        <v>0</v>
      </c>
      <c r="DT95" s="70">
        <f t="shared" si="66"/>
        <v>92</v>
      </c>
      <c r="DU95" s="70">
        <f>'[2]Уточненный контингент 2020'!DM86</f>
        <v>92</v>
      </c>
      <c r="DV95" s="70">
        <f>'[2]Уточненный контингент 2020'!DN86</f>
        <v>0</v>
      </c>
      <c r="DW95" s="70">
        <f>'[2]Уточненный контингент 2020'!DO86</f>
        <v>0</v>
      </c>
      <c r="DX95" s="70">
        <f>'[2]Уточненный контингент 2020'!DP86</f>
        <v>0</v>
      </c>
      <c r="DY95" s="70">
        <f>'[2]Уточненный контингент 2020'!DQ86</f>
        <v>0</v>
      </c>
      <c r="DZ95" s="70">
        <f>'[2]Уточненный контингент 2020'!DR86</f>
        <v>0</v>
      </c>
      <c r="EA95" s="70">
        <f>'[2]Уточненный контингент 2020'!DS86</f>
        <v>0</v>
      </c>
      <c r="EB95" s="70">
        <f>'[2]Уточненный контингент 2020'!DT86</f>
        <v>0</v>
      </c>
      <c r="EC95" s="70">
        <f>'[2]Уточненный контингент 2020'!DU86</f>
        <v>0</v>
      </c>
      <c r="ED95" s="70">
        <f>'[2]Уточненный контингент 2020'!DV86</f>
        <v>0</v>
      </c>
      <c r="EE95" s="70">
        <f>'[2]Уточненный контингент 2020'!DW86</f>
        <v>0</v>
      </c>
      <c r="EF95" s="70">
        <f>'[2]Уточненный контингент 2020'!DX86</f>
        <v>0</v>
      </c>
      <c r="EG95" s="70">
        <f>'[2]Уточненный контингент 2020'!DY86</f>
        <v>0</v>
      </c>
      <c r="EH95" s="70">
        <f>'[2]Уточненный контингент 2020'!DZ86</f>
        <v>0</v>
      </c>
      <c r="EI95" s="70">
        <f>'[2]Уточненный контингент 2020'!EA86</f>
        <v>0</v>
      </c>
      <c r="EJ95" s="70">
        <f>'[2]Уточненный контингент 2020'!EB86</f>
        <v>0</v>
      </c>
      <c r="EK95" s="70">
        <f>'[2]Уточненный контингент 2020'!EC86</f>
        <v>0</v>
      </c>
      <c r="EL95" s="68"/>
    </row>
    <row r="96" spans="1:142" s="71" customFormat="1" ht="15.75" hidden="1" x14ac:dyDescent="0.25">
      <c r="A96" s="112"/>
      <c r="B96" s="117" t="s">
        <v>312</v>
      </c>
      <c r="C96" s="120" t="s">
        <v>240</v>
      </c>
      <c r="D96" s="121">
        <f>'[2]Уточненный контингент 2020'!E87</f>
        <v>0</v>
      </c>
      <c r="E96" s="121">
        <f>'[2]Уточненный контингент 2020'!F87</f>
        <v>0</v>
      </c>
      <c r="F96" s="121">
        <f>'[2]Уточненный контингент 2020'!G87</f>
        <v>68</v>
      </c>
      <c r="G96" s="121">
        <f>'[2]Уточненный контингент 2020'!H87</f>
        <v>0</v>
      </c>
      <c r="H96" s="121">
        <f>'[2]Уточненный контингент 2020'!I87</f>
        <v>12</v>
      </c>
      <c r="I96" s="121">
        <f>'[2]Уточненный контингент 2020'!J87</f>
        <v>10</v>
      </c>
      <c r="J96" s="121">
        <f>'[2]Уточненный контингент 2020'!K87</f>
        <v>0</v>
      </c>
      <c r="K96" s="121">
        <f>'[2]Уточненный контингент 2020'!L87</f>
        <v>0</v>
      </c>
      <c r="L96" s="121">
        <f>'[2]Уточненный контингент 2020'!M87</f>
        <v>0</v>
      </c>
      <c r="M96" s="121">
        <f>'[2]Уточненный контингент 2020'!N87</f>
        <v>0</v>
      </c>
      <c r="N96" s="121">
        <f>'[2]Уточненный контингент 2020'!O87</f>
        <v>0</v>
      </c>
      <c r="O96" s="121">
        <f>'[2]Уточненный контингент 2020'!P87</f>
        <v>0</v>
      </c>
      <c r="P96" s="121">
        <f>'[2]Уточненный контингент 2020'!Q87</f>
        <v>0</v>
      </c>
      <c r="Q96" s="121">
        <f>'[2]Уточненный контингент 2020'!R87</f>
        <v>0</v>
      </c>
      <c r="R96" s="121">
        <f>'[2]Уточненный контингент 2020'!S87</f>
        <v>0</v>
      </c>
      <c r="S96" s="121">
        <f>'[2]Уточненный контингент 2020'!T87</f>
        <v>0</v>
      </c>
      <c r="T96" s="121">
        <f>'[2]Уточненный контингент 2020'!U87</f>
        <v>0</v>
      </c>
      <c r="U96" s="121">
        <f>'[2]Уточненный контингент 2020'!V87</f>
        <v>0</v>
      </c>
      <c r="V96" s="121">
        <f>'[2]Уточненный контингент 2020'!W87</f>
        <v>0</v>
      </c>
      <c r="W96" s="121">
        <f>'[2]Уточненный контингент 2020'!X87</f>
        <v>0</v>
      </c>
      <c r="X96" s="121">
        <f>'[2]Уточненный контингент 2020'!Y87</f>
        <v>0</v>
      </c>
      <c r="Y96" s="121">
        <f>'[2]Уточненный контингент 2020'!Z87</f>
        <v>0</v>
      </c>
      <c r="Z96" s="121">
        <f>'[2]Уточненный контингент 2020'!AA87</f>
        <v>0</v>
      </c>
      <c r="AA96" s="70">
        <f t="shared" si="56"/>
        <v>0</v>
      </c>
      <c r="AB96" s="121">
        <f>'[2]Уточненный контингент 2020'!AB87</f>
        <v>0</v>
      </c>
      <c r="AC96" s="121">
        <f>'[2]Уточненный контингент 2020'!AC87</f>
        <v>0</v>
      </c>
      <c r="AD96" s="121">
        <f>'[2]Уточненный контингент 2020'!AD87</f>
        <v>0</v>
      </c>
      <c r="AE96" s="121">
        <f>'[2]Уточненный контингент 2020'!AE87</f>
        <v>0</v>
      </c>
      <c r="AF96" s="121">
        <f>'[2]Уточненный контингент 2020'!AF87</f>
        <v>0</v>
      </c>
      <c r="AG96" s="121">
        <f>'[2]Уточненный контингент 2020'!AG87</f>
        <v>0</v>
      </c>
      <c r="AH96" s="121">
        <f>'[2]Уточненный контингент 2020'!AH87</f>
        <v>0</v>
      </c>
      <c r="AI96" s="121">
        <f>'[2]Уточненный контингент 2020'!AI87</f>
        <v>0</v>
      </c>
      <c r="AJ96" s="121">
        <f>'[2]Уточненный контингент 2020'!AJ87</f>
        <v>0</v>
      </c>
      <c r="AK96" s="70">
        <f t="shared" si="57"/>
        <v>0</v>
      </c>
      <c r="AL96" s="70">
        <f>'[2]Уточненный контингент 2020'!AK87</f>
        <v>0</v>
      </c>
      <c r="AM96" s="70">
        <f>'[2]Уточненный контингент 2020'!AL87</f>
        <v>0</v>
      </c>
      <c r="AN96" s="70">
        <f>'[2]Уточненный контингент 2020'!AM87</f>
        <v>0</v>
      </c>
      <c r="AO96" s="70">
        <f>'[2]Уточненный контингент 2020'!AN87</f>
        <v>0</v>
      </c>
      <c r="AP96" s="70">
        <f>'[2]Уточненный контингент 2020'!AO87</f>
        <v>0</v>
      </c>
      <c r="AQ96" s="70">
        <f>'[2]Уточненный контингент 2020'!AP87</f>
        <v>0</v>
      </c>
      <c r="AR96" s="70">
        <f>'[2]Уточненный контингент 2020'!AQ87</f>
        <v>0</v>
      </c>
      <c r="AS96" s="70">
        <f>'[2]Уточненный контингент 2020'!AR87</f>
        <v>0</v>
      </c>
      <c r="AT96" s="70">
        <f>'[2]Уточненный контингент 2020'!AS87</f>
        <v>0</v>
      </c>
      <c r="AU96" s="70">
        <f>'[2]Уточненный контингент 2020'!AT87</f>
        <v>0</v>
      </c>
      <c r="AV96" s="70">
        <f>'[2]Уточненный контингент 2020'!AU87</f>
        <v>0</v>
      </c>
      <c r="AW96" s="70">
        <f>'[2]Уточненный контингент 2020'!AV87</f>
        <v>0</v>
      </c>
      <c r="AX96" s="70">
        <f>'[2]Уточненный контингент 2020'!AW87</f>
        <v>0</v>
      </c>
      <c r="AY96" s="70">
        <f>'[2]Уточненный контингент 2020'!AX87</f>
        <v>0</v>
      </c>
      <c r="AZ96" s="70">
        <f>'[2]Уточненный контингент 2020'!AY87</f>
        <v>0</v>
      </c>
      <c r="BA96" s="70">
        <f>'[2]Уточненный контингент 2020'!AZ87</f>
        <v>0</v>
      </c>
      <c r="BB96" s="70">
        <f>'[2]Уточненный контингент 2020'!BA87</f>
        <v>0</v>
      </c>
      <c r="BC96" s="70">
        <f>'[2]Уточненный контингент 2020'!BB87</f>
        <v>0</v>
      </c>
      <c r="BD96" s="70">
        <f>'[2]Уточненный контингент 2020'!BC87</f>
        <v>0</v>
      </c>
      <c r="BE96" s="70">
        <f>'[2]Уточненный контингент 2020'!BD87</f>
        <v>0</v>
      </c>
      <c r="BF96" s="70">
        <f>'[2]Уточненный контингент 2020'!BE87</f>
        <v>0</v>
      </c>
      <c r="BG96" s="70">
        <f t="shared" si="58"/>
        <v>0</v>
      </c>
      <c r="BH96" s="70">
        <f>'[2]Уточненный контингент 2020'!BF87</f>
        <v>0</v>
      </c>
      <c r="BI96" s="70">
        <f>'[2]Уточненный контингент 2020'!BG87</f>
        <v>0</v>
      </c>
      <c r="BJ96" s="70">
        <f>'[2]Уточненный контингент 2020'!BH87</f>
        <v>0</v>
      </c>
      <c r="BK96" s="70">
        <f>'[2]Уточненный контингент 2020'!BI87</f>
        <v>0</v>
      </c>
      <c r="BL96" s="70">
        <f>'[2]Уточненный контингент 2020'!BJ87</f>
        <v>0</v>
      </c>
      <c r="BM96" s="70">
        <f>'[2]Уточненный контингент 2020'!BK87</f>
        <v>0</v>
      </c>
      <c r="BN96" s="70">
        <f>'[2]Уточненный контингент 2020'!BL87</f>
        <v>0</v>
      </c>
      <c r="BO96" s="70">
        <f>'[2]Уточненный контингент 2020'!BM87</f>
        <v>0</v>
      </c>
      <c r="BP96" s="70">
        <f t="shared" si="59"/>
        <v>0</v>
      </c>
      <c r="BQ96" s="70">
        <f>'[2]Уточненный контингент 2020'!BN87</f>
        <v>0</v>
      </c>
      <c r="BR96" s="70">
        <f>'[2]Уточненный контингент 2020'!BO87</f>
        <v>0</v>
      </c>
      <c r="BS96" s="70">
        <f>'[2]Уточненный контингент 2020'!BP87</f>
        <v>0</v>
      </c>
      <c r="BT96" s="70">
        <f>'[2]Уточненный контингент 2020'!BQ87</f>
        <v>0</v>
      </c>
      <c r="BU96" s="70">
        <f>'[2]Уточненный контингент 2020'!BR87</f>
        <v>0</v>
      </c>
      <c r="BV96" s="70">
        <f>'[2]Уточненный контингент 2020'!BS87</f>
        <v>0</v>
      </c>
      <c r="BW96" s="70">
        <f>'[2]Уточненный контингент 2020'!BT87</f>
        <v>0</v>
      </c>
      <c r="BX96" s="70">
        <f>'[2]Уточненный контингент 2020'!BU87</f>
        <v>0</v>
      </c>
      <c r="BY96" s="70">
        <f>'[2]Уточненный контингент 2020'!BV87</f>
        <v>0</v>
      </c>
      <c r="BZ96" s="70">
        <f>'[2]Уточненный контингент 2020'!BW87</f>
        <v>0</v>
      </c>
      <c r="CA96" s="70">
        <f>'[2]Уточненный контингент 2020'!BX87</f>
        <v>0</v>
      </c>
      <c r="CB96" s="70">
        <f>'[2]Уточненный контингент 2020'!BY87</f>
        <v>0</v>
      </c>
      <c r="CC96" s="70">
        <f>'[2]Уточненный контингент 2020'!BZ87</f>
        <v>0</v>
      </c>
      <c r="CD96" s="70">
        <f t="shared" si="60"/>
        <v>0</v>
      </c>
      <c r="CE96" s="70">
        <f>'[2]Уточненный контингент 2020'!CA87</f>
        <v>0</v>
      </c>
      <c r="CF96" s="70">
        <f>'[2]Уточненный контингент 2020'!CB87</f>
        <v>0</v>
      </c>
      <c r="CG96" s="70">
        <f>'[2]Уточненный контингент 2020'!CC87</f>
        <v>0</v>
      </c>
      <c r="CH96" s="70">
        <f>'[2]Уточненный контингент 2020'!CD87</f>
        <v>0</v>
      </c>
      <c r="CI96" s="70">
        <f>'[2]Уточненный контингент 2020'!CE87</f>
        <v>0</v>
      </c>
      <c r="CJ96" s="70">
        <f>'[2]Уточненный контингент 2020'!CF87</f>
        <v>0</v>
      </c>
      <c r="CK96" s="70">
        <f>'[2]Уточненный контингент 2020'!CG87</f>
        <v>0</v>
      </c>
      <c r="CL96" s="70">
        <f>'[2]Уточненный контингент 2020'!CH87</f>
        <v>0</v>
      </c>
      <c r="CM96" s="70">
        <f>'[2]Уточненный контингент 2020'!CI87</f>
        <v>0</v>
      </c>
      <c r="CN96" s="70">
        <f>'[2]Уточненный контингент 2020'!CJ87</f>
        <v>0</v>
      </c>
      <c r="CO96" s="70">
        <f>'[2]Уточненный контингент 2020'!CK87</f>
        <v>0</v>
      </c>
      <c r="CP96" s="70">
        <f>'[2]Уточненный контингент 2020'!CL87</f>
        <v>0</v>
      </c>
      <c r="CQ96" s="70">
        <f>'[2]Уточненный контингент 2020'!CM87</f>
        <v>0</v>
      </c>
      <c r="CR96" s="70">
        <f>'[2]Уточненный контингент 2020'!CN87</f>
        <v>0</v>
      </c>
      <c r="CS96" s="70">
        <f t="shared" si="61"/>
        <v>0</v>
      </c>
      <c r="CT96" s="70">
        <f>'[2]Уточненный контингент 2020'!CO87</f>
        <v>0</v>
      </c>
      <c r="CU96" s="70">
        <f>'[2]Уточненный контингент 2020'!CP87</f>
        <v>0</v>
      </c>
      <c r="CV96" s="70">
        <f>'[2]Уточненный контингент 2020'!CQ87</f>
        <v>0</v>
      </c>
      <c r="CW96" s="70">
        <f>'[2]Уточненный контингент 2020'!CR87</f>
        <v>0</v>
      </c>
      <c r="CX96" s="70">
        <f>'[2]Уточненный контингент 2020'!CS87</f>
        <v>0</v>
      </c>
      <c r="CY96" s="70">
        <f t="shared" si="62"/>
        <v>90</v>
      </c>
      <c r="CZ96" s="70">
        <f t="shared" si="63"/>
        <v>0</v>
      </c>
      <c r="DA96" s="70">
        <f t="shared" si="64"/>
        <v>90</v>
      </c>
      <c r="DB96" s="70">
        <f t="shared" si="65"/>
        <v>56</v>
      </c>
      <c r="DC96" s="70">
        <f>'[2]Уточненный контингент 2020'!CU87</f>
        <v>0</v>
      </c>
      <c r="DD96" s="70">
        <f>'[2]Уточненный контингент 2020'!CV87</f>
        <v>0</v>
      </c>
      <c r="DE96" s="70">
        <f>'[2]Уточненный контингент 2020'!CW87</f>
        <v>0</v>
      </c>
      <c r="DF96" s="70">
        <f>'[2]Уточненный контингент 2020'!CX87</f>
        <v>0</v>
      </c>
      <c r="DG96" s="70">
        <f>'[2]Уточненный контингент 2020'!CY87</f>
        <v>0</v>
      </c>
      <c r="DH96" s="70">
        <f>'[2]Уточненный контингент 2020'!CZ87</f>
        <v>0</v>
      </c>
      <c r="DI96" s="70">
        <f>'[2]Уточненный контингент 2020'!DA87</f>
        <v>0</v>
      </c>
      <c r="DJ96" s="70">
        <f>'[2]Уточненный контингент 2020'!DB87</f>
        <v>0</v>
      </c>
      <c r="DK96" s="70">
        <f>'[2]Уточненный контингент 2020'!DC87</f>
        <v>0</v>
      </c>
      <c r="DL96" s="70">
        <f>'[2]Уточненный контингент 2020'!DD87</f>
        <v>0</v>
      </c>
      <c r="DM96" s="70">
        <f>'[2]Уточненный контингент 2020'!DE87</f>
        <v>0</v>
      </c>
      <c r="DN96" s="70">
        <f>'[2]Уточненный контингент 2020'!DF87</f>
        <v>43</v>
      </c>
      <c r="DO96" s="70">
        <f>'[2]Уточненный контингент 2020'!DG87</f>
        <v>0</v>
      </c>
      <c r="DP96" s="70">
        <f>'[2]Уточненный контингент 2020'!DH87</f>
        <v>0</v>
      </c>
      <c r="DQ96" s="70">
        <f>'[2]Уточненный контингент 2020'!DI87</f>
        <v>13</v>
      </c>
      <c r="DR96" s="70">
        <f>'[2]Уточненный контингент 2020'!DJ87</f>
        <v>0</v>
      </c>
      <c r="DS96" s="70">
        <f>'[2]Уточненный контингент 2020'!DK87</f>
        <v>0</v>
      </c>
      <c r="DT96" s="70">
        <f t="shared" si="66"/>
        <v>0</v>
      </c>
      <c r="DU96" s="70">
        <f>'[2]Уточненный контингент 2020'!DM87</f>
        <v>0</v>
      </c>
      <c r="DV96" s="70">
        <f>'[2]Уточненный контингент 2020'!DN87</f>
        <v>0</v>
      </c>
      <c r="DW96" s="70">
        <f>'[2]Уточненный контингент 2020'!DO87</f>
        <v>0</v>
      </c>
      <c r="DX96" s="70">
        <f>'[2]Уточненный контингент 2020'!DP87</f>
        <v>0</v>
      </c>
      <c r="DY96" s="70">
        <f>'[2]Уточненный контингент 2020'!DQ87</f>
        <v>0</v>
      </c>
      <c r="DZ96" s="70">
        <f>'[2]Уточненный контингент 2020'!DR87</f>
        <v>0</v>
      </c>
      <c r="EA96" s="70">
        <f>'[2]Уточненный контингент 2020'!DS87</f>
        <v>0</v>
      </c>
      <c r="EB96" s="70">
        <f>'[2]Уточненный контингент 2020'!DT87</f>
        <v>0</v>
      </c>
      <c r="EC96" s="70">
        <f>'[2]Уточненный контингент 2020'!DU87</f>
        <v>0</v>
      </c>
      <c r="ED96" s="70">
        <f>'[2]Уточненный контингент 2020'!DV87</f>
        <v>0</v>
      </c>
      <c r="EE96" s="70">
        <f>'[2]Уточненный контингент 2020'!DW87</f>
        <v>0</v>
      </c>
      <c r="EF96" s="70">
        <f>'[2]Уточненный контингент 2020'!DX87</f>
        <v>0</v>
      </c>
      <c r="EG96" s="70">
        <f>'[2]Уточненный контингент 2020'!DY87</f>
        <v>0</v>
      </c>
      <c r="EH96" s="70">
        <f>'[2]Уточненный контингент 2020'!DZ87</f>
        <v>0</v>
      </c>
      <c r="EI96" s="70">
        <f>'[2]Уточненный контингент 2020'!EA87</f>
        <v>0</v>
      </c>
      <c r="EJ96" s="70">
        <f>'[2]Уточненный контингент 2020'!EB87</f>
        <v>0</v>
      </c>
      <c r="EK96" s="70">
        <f>'[2]Уточненный контингент 2020'!EC87</f>
        <v>0</v>
      </c>
      <c r="EL96" s="68"/>
    </row>
    <row r="97" spans="1:150" s="71" customFormat="1" ht="15.75" hidden="1" x14ac:dyDescent="0.25">
      <c r="A97" s="112"/>
      <c r="B97" s="117" t="s">
        <v>313</v>
      </c>
      <c r="C97" s="120" t="s">
        <v>241</v>
      </c>
      <c r="D97" s="121">
        <f>'[2]Уточненный контингент 2020'!E88</f>
        <v>150</v>
      </c>
      <c r="E97" s="121">
        <f>'[2]Уточненный контингент 2020'!F88</f>
        <v>0</v>
      </c>
      <c r="F97" s="121">
        <f>'[2]Уточненный контингент 2020'!G88</f>
        <v>170</v>
      </c>
      <c r="G97" s="121">
        <f>'[2]Уточненный контингент 2020'!H88</f>
        <v>0</v>
      </c>
      <c r="H97" s="121">
        <f>'[2]Уточненный контингент 2020'!I88</f>
        <v>25</v>
      </c>
      <c r="I97" s="121">
        <f>'[2]Уточненный контингент 2020'!J88</f>
        <v>25</v>
      </c>
      <c r="J97" s="121">
        <f>'[2]Уточненный контингент 2020'!K88</f>
        <v>0</v>
      </c>
      <c r="K97" s="121">
        <f>'[2]Уточненный контингент 2020'!L88</f>
        <v>0</v>
      </c>
      <c r="L97" s="121">
        <f>'[2]Уточненный контингент 2020'!M88</f>
        <v>0</v>
      </c>
      <c r="M97" s="121">
        <f>'[2]Уточненный контингент 2020'!N88</f>
        <v>0</v>
      </c>
      <c r="N97" s="121">
        <f>'[2]Уточненный контингент 2020'!O88</f>
        <v>0</v>
      </c>
      <c r="O97" s="121">
        <f>'[2]Уточненный контингент 2020'!P88</f>
        <v>0</v>
      </c>
      <c r="P97" s="121">
        <f>'[2]Уточненный контингент 2020'!Q88</f>
        <v>0</v>
      </c>
      <c r="Q97" s="121">
        <f>'[2]Уточненный контингент 2020'!R88</f>
        <v>0</v>
      </c>
      <c r="R97" s="121">
        <f>'[2]Уточненный контингент 2020'!S88</f>
        <v>0</v>
      </c>
      <c r="S97" s="121">
        <f>'[2]Уточненный контингент 2020'!T88</f>
        <v>0</v>
      </c>
      <c r="T97" s="121">
        <f>'[2]Уточненный контингент 2020'!U88</f>
        <v>0</v>
      </c>
      <c r="U97" s="121">
        <f>'[2]Уточненный контингент 2020'!V88</f>
        <v>0</v>
      </c>
      <c r="V97" s="121">
        <f>'[2]Уточненный контингент 2020'!W88</f>
        <v>0</v>
      </c>
      <c r="W97" s="121">
        <f>'[2]Уточненный контингент 2020'!X88</f>
        <v>0</v>
      </c>
      <c r="X97" s="121">
        <f>'[2]Уточненный контингент 2020'!Y88</f>
        <v>0</v>
      </c>
      <c r="Y97" s="121">
        <f>'[2]Уточненный контингент 2020'!Z88</f>
        <v>0</v>
      </c>
      <c r="Z97" s="121">
        <f>'[2]Уточненный контингент 2020'!AA88</f>
        <v>0</v>
      </c>
      <c r="AA97" s="70">
        <f t="shared" si="56"/>
        <v>0</v>
      </c>
      <c r="AB97" s="121">
        <f>'[2]Уточненный контингент 2020'!AB88</f>
        <v>0</v>
      </c>
      <c r="AC97" s="121">
        <f>'[2]Уточненный контингент 2020'!AC88</f>
        <v>0</v>
      </c>
      <c r="AD97" s="121">
        <f>'[2]Уточненный контингент 2020'!AD88</f>
        <v>0</v>
      </c>
      <c r="AE97" s="121">
        <f>'[2]Уточненный контингент 2020'!AE88</f>
        <v>0</v>
      </c>
      <c r="AF97" s="121">
        <f>'[2]Уточненный контингент 2020'!AF88</f>
        <v>0</v>
      </c>
      <c r="AG97" s="121">
        <f>'[2]Уточненный контингент 2020'!AG88</f>
        <v>0</v>
      </c>
      <c r="AH97" s="121">
        <f>'[2]Уточненный контингент 2020'!AH88</f>
        <v>0</v>
      </c>
      <c r="AI97" s="121">
        <f>'[2]Уточненный контингент 2020'!AI88</f>
        <v>0</v>
      </c>
      <c r="AJ97" s="121">
        <f>'[2]Уточненный контингент 2020'!AJ88</f>
        <v>0</v>
      </c>
      <c r="AK97" s="70">
        <f t="shared" si="57"/>
        <v>0</v>
      </c>
      <c r="AL97" s="70">
        <f>'[2]Уточненный контингент 2020'!AK88</f>
        <v>0</v>
      </c>
      <c r="AM97" s="70">
        <f>'[2]Уточненный контингент 2020'!AL88</f>
        <v>0</v>
      </c>
      <c r="AN97" s="70">
        <f>'[2]Уточненный контингент 2020'!AM88</f>
        <v>0</v>
      </c>
      <c r="AO97" s="70">
        <f>'[2]Уточненный контингент 2020'!AN88</f>
        <v>0</v>
      </c>
      <c r="AP97" s="70">
        <f>'[2]Уточненный контингент 2020'!AO88</f>
        <v>0</v>
      </c>
      <c r="AQ97" s="70">
        <f>'[2]Уточненный контингент 2020'!AP88</f>
        <v>0</v>
      </c>
      <c r="AR97" s="70">
        <f>'[2]Уточненный контингент 2020'!AQ88</f>
        <v>0</v>
      </c>
      <c r="AS97" s="70">
        <f>'[2]Уточненный контингент 2020'!AR88</f>
        <v>0</v>
      </c>
      <c r="AT97" s="70">
        <f>'[2]Уточненный контингент 2020'!AS88</f>
        <v>0</v>
      </c>
      <c r="AU97" s="70">
        <f>'[2]Уточненный контингент 2020'!AT88</f>
        <v>0</v>
      </c>
      <c r="AV97" s="70">
        <f>'[2]Уточненный контингент 2020'!AU88</f>
        <v>0</v>
      </c>
      <c r="AW97" s="70">
        <f>'[2]Уточненный контингент 2020'!AV88</f>
        <v>0</v>
      </c>
      <c r="AX97" s="70">
        <f>'[2]Уточненный контингент 2020'!AW88</f>
        <v>0</v>
      </c>
      <c r="AY97" s="70">
        <f>'[2]Уточненный контингент 2020'!AX88</f>
        <v>0</v>
      </c>
      <c r="AZ97" s="70">
        <f>'[2]Уточненный контингент 2020'!AY88</f>
        <v>0</v>
      </c>
      <c r="BA97" s="70">
        <f>'[2]Уточненный контингент 2020'!AZ88</f>
        <v>0</v>
      </c>
      <c r="BB97" s="70">
        <f>'[2]Уточненный контингент 2020'!BA88</f>
        <v>0</v>
      </c>
      <c r="BC97" s="70">
        <f>'[2]Уточненный контингент 2020'!BB88</f>
        <v>0</v>
      </c>
      <c r="BD97" s="70">
        <f>'[2]Уточненный контингент 2020'!BC88</f>
        <v>0</v>
      </c>
      <c r="BE97" s="70">
        <f>'[2]Уточненный контингент 2020'!BD88</f>
        <v>0</v>
      </c>
      <c r="BF97" s="70">
        <f>'[2]Уточненный контингент 2020'!BE88</f>
        <v>0</v>
      </c>
      <c r="BG97" s="70">
        <f t="shared" si="58"/>
        <v>0</v>
      </c>
      <c r="BH97" s="70">
        <f>'[2]Уточненный контингент 2020'!BF88</f>
        <v>0</v>
      </c>
      <c r="BI97" s="70">
        <f>'[2]Уточненный контингент 2020'!BG88</f>
        <v>0</v>
      </c>
      <c r="BJ97" s="70">
        <f>'[2]Уточненный контингент 2020'!BH88</f>
        <v>0</v>
      </c>
      <c r="BK97" s="70">
        <f>'[2]Уточненный контингент 2020'!BI88</f>
        <v>0</v>
      </c>
      <c r="BL97" s="70">
        <f>'[2]Уточненный контингент 2020'!BJ88</f>
        <v>30</v>
      </c>
      <c r="BM97" s="70">
        <f>'[2]Уточненный контингент 2020'!BK88</f>
        <v>0</v>
      </c>
      <c r="BN97" s="70">
        <f>'[2]Уточненный контингент 2020'!BL88</f>
        <v>0</v>
      </c>
      <c r="BO97" s="70">
        <f>'[2]Уточненный контингент 2020'!BM88</f>
        <v>30</v>
      </c>
      <c r="BP97" s="70">
        <f t="shared" si="59"/>
        <v>30</v>
      </c>
      <c r="BQ97" s="70">
        <f>'[2]Уточненный контингент 2020'!BN88</f>
        <v>0</v>
      </c>
      <c r="BR97" s="70">
        <f>'[2]Уточненный контингент 2020'!BO88</f>
        <v>0</v>
      </c>
      <c r="BS97" s="70">
        <f>'[2]Уточненный контингент 2020'!BP88</f>
        <v>0</v>
      </c>
      <c r="BT97" s="70">
        <f>'[2]Уточненный контингент 2020'!BQ88</f>
        <v>0</v>
      </c>
      <c r="BU97" s="70">
        <f>'[2]Уточненный контингент 2020'!BR88</f>
        <v>0</v>
      </c>
      <c r="BV97" s="70">
        <f>'[2]Уточненный контингент 2020'!BS88</f>
        <v>0</v>
      </c>
      <c r="BW97" s="70">
        <f>'[2]Уточненный контингент 2020'!BT88</f>
        <v>0</v>
      </c>
      <c r="BX97" s="70">
        <f>'[2]Уточненный контингент 2020'!BU88</f>
        <v>0</v>
      </c>
      <c r="BY97" s="70">
        <f>'[2]Уточненный контингент 2020'!BV88</f>
        <v>0</v>
      </c>
      <c r="BZ97" s="70">
        <f>'[2]Уточненный контингент 2020'!BW88</f>
        <v>0</v>
      </c>
      <c r="CA97" s="70">
        <f>'[2]Уточненный контингент 2020'!BX88</f>
        <v>0</v>
      </c>
      <c r="CB97" s="70">
        <f>'[2]Уточненный контингент 2020'!BY88</f>
        <v>0</v>
      </c>
      <c r="CC97" s="70">
        <f>'[2]Уточненный контингент 2020'!BZ88</f>
        <v>0</v>
      </c>
      <c r="CD97" s="70">
        <f t="shared" si="60"/>
        <v>0</v>
      </c>
      <c r="CE97" s="70">
        <f>'[2]Уточненный контингент 2020'!CA88</f>
        <v>0</v>
      </c>
      <c r="CF97" s="70">
        <f>'[2]Уточненный контингент 2020'!CB88</f>
        <v>0</v>
      </c>
      <c r="CG97" s="70">
        <f>'[2]Уточненный контингент 2020'!CC88</f>
        <v>0</v>
      </c>
      <c r="CH97" s="70">
        <f>'[2]Уточненный контингент 2020'!CD88</f>
        <v>0</v>
      </c>
      <c r="CI97" s="70">
        <f>'[2]Уточненный контингент 2020'!CE88</f>
        <v>0</v>
      </c>
      <c r="CJ97" s="70">
        <f>'[2]Уточненный контингент 2020'!CF88</f>
        <v>0</v>
      </c>
      <c r="CK97" s="70">
        <f>'[2]Уточненный контингент 2020'!CG88</f>
        <v>0</v>
      </c>
      <c r="CL97" s="70">
        <f>'[2]Уточненный контингент 2020'!CH88</f>
        <v>0</v>
      </c>
      <c r="CM97" s="70">
        <f>'[2]Уточненный контингент 2020'!CI88</f>
        <v>0</v>
      </c>
      <c r="CN97" s="70">
        <f>'[2]Уточненный контингент 2020'!CJ88</f>
        <v>0</v>
      </c>
      <c r="CO97" s="70">
        <f>'[2]Уточненный контингент 2020'!CK88</f>
        <v>0</v>
      </c>
      <c r="CP97" s="70">
        <f>'[2]Уточненный контингент 2020'!CL88</f>
        <v>0</v>
      </c>
      <c r="CQ97" s="70">
        <f>'[2]Уточненный контингент 2020'!CM88</f>
        <v>0</v>
      </c>
      <c r="CR97" s="70">
        <f>'[2]Уточненный контингент 2020'!CN88</f>
        <v>0</v>
      </c>
      <c r="CS97" s="70">
        <f t="shared" si="61"/>
        <v>0</v>
      </c>
      <c r="CT97" s="70">
        <f>'[2]Уточненный контингент 2020'!CO88</f>
        <v>0</v>
      </c>
      <c r="CU97" s="70">
        <f>'[2]Уточненный контингент 2020'!CP88</f>
        <v>0</v>
      </c>
      <c r="CV97" s="70">
        <f>'[2]Уточненный контингент 2020'!CQ88</f>
        <v>0</v>
      </c>
      <c r="CW97" s="70">
        <f>'[2]Уточненный контингент 2020'!CR88</f>
        <v>0</v>
      </c>
      <c r="CX97" s="70">
        <f>'[2]Уточненный контингент 2020'!CS88</f>
        <v>0</v>
      </c>
      <c r="CY97" s="70">
        <f t="shared" si="62"/>
        <v>430</v>
      </c>
      <c r="CZ97" s="70">
        <f t="shared" si="63"/>
        <v>60</v>
      </c>
      <c r="DA97" s="70">
        <f t="shared" si="64"/>
        <v>370</v>
      </c>
      <c r="DB97" s="70">
        <f t="shared" si="65"/>
        <v>400</v>
      </c>
      <c r="DC97" s="70">
        <f>'[2]Уточненный контингент 2020'!CU88</f>
        <v>170</v>
      </c>
      <c r="DD97" s="70">
        <f>'[2]Уточненный контингент 2020'!CV88</f>
        <v>0</v>
      </c>
      <c r="DE97" s="70">
        <f>'[2]Уточненный контингент 2020'!CW88</f>
        <v>0</v>
      </c>
      <c r="DF97" s="70">
        <f>'[2]Уточненный контингент 2020'!CX88</f>
        <v>0</v>
      </c>
      <c r="DG97" s="70">
        <f>'[2]Уточненный контингент 2020'!CY88</f>
        <v>0</v>
      </c>
      <c r="DH97" s="70">
        <f>'[2]Уточненный контингент 2020'!CZ88</f>
        <v>0</v>
      </c>
      <c r="DI97" s="70">
        <f>'[2]Уточненный контингент 2020'!DA88</f>
        <v>0</v>
      </c>
      <c r="DJ97" s="70">
        <f>'[2]Уточненный контингент 2020'!DB88</f>
        <v>0</v>
      </c>
      <c r="DK97" s="70">
        <f>'[2]Уточненный контингент 2020'!DC88</f>
        <v>0</v>
      </c>
      <c r="DL97" s="70">
        <f>'[2]Уточненный контингент 2020'!DD88</f>
        <v>0</v>
      </c>
      <c r="DM97" s="70">
        <f>'[2]Уточненный контингент 2020'!DE88</f>
        <v>0</v>
      </c>
      <c r="DN97" s="70">
        <f>'[2]Уточненный контингент 2020'!DF88</f>
        <v>180</v>
      </c>
      <c r="DO97" s="70">
        <f>'[2]Уточненный контингент 2020'!DG88</f>
        <v>0</v>
      </c>
      <c r="DP97" s="70">
        <f>'[2]Уточненный контингент 2020'!DH88</f>
        <v>0</v>
      </c>
      <c r="DQ97" s="70">
        <f>'[2]Уточненный контингент 2020'!DI88</f>
        <v>50</v>
      </c>
      <c r="DR97" s="70">
        <f>'[2]Уточненный контингент 2020'!DJ88</f>
        <v>0</v>
      </c>
      <c r="DS97" s="70">
        <f>'[2]Уточненный контингент 2020'!DK88</f>
        <v>0</v>
      </c>
      <c r="DT97" s="70">
        <f t="shared" si="66"/>
        <v>350</v>
      </c>
      <c r="DU97" s="70">
        <f>'[2]Уточненный контингент 2020'!DM88</f>
        <v>170</v>
      </c>
      <c r="DV97" s="70">
        <f>'[2]Уточненный контингент 2020'!DN88</f>
        <v>0</v>
      </c>
      <c r="DW97" s="70">
        <f>'[2]Уточненный контингент 2020'!DO88</f>
        <v>0</v>
      </c>
      <c r="DX97" s="70">
        <f>'[2]Уточненный контингент 2020'!DP88</f>
        <v>0</v>
      </c>
      <c r="DY97" s="70">
        <f>'[2]Уточненный контингент 2020'!DQ88</f>
        <v>0</v>
      </c>
      <c r="DZ97" s="70">
        <f>'[2]Уточненный контингент 2020'!DR88</f>
        <v>0</v>
      </c>
      <c r="EA97" s="70">
        <f>'[2]Уточненный контингент 2020'!DS88</f>
        <v>0</v>
      </c>
      <c r="EB97" s="70">
        <f>'[2]Уточненный контингент 2020'!DT88</f>
        <v>0</v>
      </c>
      <c r="EC97" s="70">
        <f>'[2]Уточненный контингент 2020'!DU88</f>
        <v>0</v>
      </c>
      <c r="ED97" s="70">
        <f>'[2]Уточненный контингент 2020'!DV88</f>
        <v>0</v>
      </c>
      <c r="EE97" s="70">
        <f>'[2]Уточненный контингент 2020'!DW88</f>
        <v>0</v>
      </c>
      <c r="EF97" s="70">
        <f>'[2]Уточненный контингент 2020'!DX88</f>
        <v>180</v>
      </c>
      <c r="EG97" s="70">
        <f>'[2]Уточненный контингент 2020'!DY88</f>
        <v>0</v>
      </c>
      <c r="EH97" s="70">
        <f>'[2]Уточненный контингент 2020'!DZ88</f>
        <v>0</v>
      </c>
      <c r="EI97" s="70">
        <f>'[2]Уточненный контингент 2020'!EA88</f>
        <v>0</v>
      </c>
      <c r="EJ97" s="70">
        <f>'[2]Уточненный контингент 2020'!EB88</f>
        <v>0</v>
      </c>
      <c r="EK97" s="70">
        <f>'[2]Уточненный контингент 2020'!EC88</f>
        <v>0</v>
      </c>
      <c r="EL97" s="68"/>
    </row>
    <row r="98" spans="1:150" s="71" customFormat="1" ht="15.75" hidden="1" x14ac:dyDescent="0.25">
      <c r="A98" s="112"/>
      <c r="B98" s="117" t="s">
        <v>420</v>
      </c>
      <c r="C98" s="120" t="s">
        <v>241</v>
      </c>
      <c r="D98" s="121">
        <f>'[2]Уточненный контингент 2020'!E89</f>
        <v>90</v>
      </c>
      <c r="E98" s="121">
        <f>'[2]Уточненный контингент 2020'!F89</f>
        <v>0</v>
      </c>
      <c r="F98" s="121">
        <f>'[2]Уточненный контингент 2020'!G89</f>
        <v>0</v>
      </c>
      <c r="G98" s="121">
        <f>'[2]Уточненный контингент 2020'!H89</f>
        <v>0</v>
      </c>
      <c r="H98" s="121">
        <f>'[2]Уточненный контингент 2020'!I89</f>
        <v>0</v>
      </c>
      <c r="I98" s="121">
        <f>'[2]Уточненный контингент 2020'!J89</f>
        <v>0</v>
      </c>
      <c r="J98" s="121">
        <f>'[2]Уточненный контингент 2020'!K89</f>
        <v>0</v>
      </c>
      <c r="K98" s="121">
        <f>'[2]Уточненный контингент 2020'!L89</f>
        <v>0</v>
      </c>
      <c r="L98" s="121">
        <f>'[2]Уточненный контингент 2020'!M89</f>
        <v>0</v>
      </c>
      <c r="M98" s="121">
        <f>'[2]Уточненный контингент 2020'!N89</f>
        <v>0</v>
      </c>
      <c r="N98" s="121">
        <f>'[2]Уточненный контингент 2020'!O89</f>
        <v>0</v>
      </c>
      <c r="O98" s="121">
        <f>'[2]Уточненный контингент 2020'!P89</f>
        <v>0</v>
      </c>
      <c r="P98" s="121">
        <f>'[2]Уточненный контингент 2020'!Q89</f>
        <v>0</v>
      </c>
      <c r="Q98" s="121">
        <f>'[2]Уточненный контингент 2020'!R89</f>
        <v>0</v>
      </c>
      <c r="R98" s="121">
        <f>'[2]Уточненный контингент 2020'!S89</f>
        <v>0</v>
      </c>
      <c r="S98" s="121">
        <f>'[2]Уточненный контингент 2020'!T89</f>
        <v>0</v>
      </c>
      <c r="T98" s="121">
        <f>'[2]Уточненный контингент 2020'!U89</f>
        <v>0</v>
      </c>
      <c r="U98" s="121">
        <f>'[2]Уточненный контингент 2020'!V89</f>
        <v>0</v>
      </c>
      <c r="V98" s="121">
        <f>'[2]Уточненный контингент 2020'!W89</f>
        <v>0</v>
      </c>
      <c r="W98" s="121">
        <f>'[2]Уточненный контингент 2020'!X89</f>
        <v>0</v>
      </c>
      <c r="X98" s="121">
        <f>'[2]Уточненный контингент 2020'!Y89</f>
        <v>0</v>
      </c>
      <c r="Y98" s="121">
        <f>'[2]Уточненный контингент 2020'!Z89</f>
        <v>0</v>
      </c>
      <c r="Z98" s="121">
        <f>'[2]Уточненный контингент 2020'!AA89</f>
        <v>0</v>
      </c>
      <c r="AA98" s="70">
        <f t="shared" si="56"/>
        <v>0</v>
      </c>
      <c r="AB98" s="121">
        <f>'[2]Уточненный контингент 2020'!AB89</f>
        <v>0</v>
      </c>
      <c r="AC98" s="121">
        <f>'[2]Уточненный контингент 2020'!AC89</f>
        <v>0</v>
      </c>
      <c r="AD98" s="121">
        <f>'[2]Уточненный контингент 2020'!AD89</f>
        <v>0</v>
      </c>
      <c r="AE98" s="121">
        <f>'[2]Уточненный контингент 2020'!AE89</f>
        <v>0</v>
      </c>
      <c r="AF98" s="121">
        <f>'[2]Уточненный контингент 2020'!AF89</f>
        <v>0</v>
      </c>
      <c r="AG98" s="121">
        <f>'[2]Уточненный контингент 2020'!AG89</f>
        <v>0</v>
      </c>
      <c r="AH98" s="121">
        <f>'[2]Уточненный контингент 2020'!AH89</f>
        <v>0</v>
      </c>
      <c r="AI98" s="121">
        <f>'[2]Уточненный контингент 2020'!AI89</f>
        <v>0</v>
      </c>
      <c r="AJ98" s="121">
        <f>'[2]Уточненный контингент 2020'!AJ89</f>
        <v>0</v>
      </c>
      <c r="AK98" s="70">
        <f t="shared" si="57"/>
        <v>0</v>
      </c>
      <c r="AL98" s="70">
        <f>'[2]Уточненный контингент 2020'!AK89</f>
        <v>0</v>
      </c>
      <c r="AM98" s="70">
        <f>'[2]Уточненный контингент 2020'!AL89</f>
        <v>0</v>
      </c>
      <c r="AN98" s="70">
        <f>'[2]Уточненный контингент 2020'!AM89</f>
        <v>0</v>
      </c>
      <c r="AO98" s="70">
        <f>'[2]Уточненный контингент 2020'!AN89</f>
        <v>0</v>
      </c>
      <c r="AP98" s="70">
        <f>'[2]Уточненный контингент 2020'!AO89</f>
        <v>0</v>
      </c>
      <c r="AQ98" s="70">
        <f>'[2]Уточненный контингент 2020'!AP89</f>
        <v>0</v>
      </c>
      <c r="AR98" s="70">
        <f>'[2]Уточненный контингент 2020'!AQ89</f>
        <v>0</v>
      </c>
      <c r="AS98" s="70">
        <f>'[2]Уточненный контингент 2020'!AR89</f>
        <v>0</v>
      </c>
      <c r="AT98" s="70">
        <f>'[2]Уточненный контингент 2020'!AS89</f>
        <v>0</v>
      </c>
      <c r="AU98" s="70">
        <f>'[2]Уточненный контингент 2020'!AT89</f>
        <v>0</v>
      </c>
      <c r="AV98" s="70">
        <f>'[2]Уточненный контингент 2020'!AU89</f>
        <v>0</v>
      </c>
      <c r="AW98" s="70">
        <f>'[2]Уточненный контингент 2020'!AV89</f>
        <v>0</v>
      </c>
      <c r="AX98" s="70">
        <f>'[2]Уточненный контингент 2020'!AW89</f>
        <v>0</v>
      </c>
      <c r="AY98" s="70">
        <f>'[2]Уточненный контингент 2020'!AX89</f>
        <v>0</v>
      </c>
      <c r="AZ98" s="70">
        <f>'[2]Уточненный контингент 2020'!AY89</f>
        <v>0</v>
      </c>
      <c r="BA98" s="70">
        <f>'[2]Уточненный контингент 2020'!AZ89</f>
        <v>0</v>
      </c>
      <c r="BB98" s="70">
        <f>'[2]Уточненный контингент 2020'!BA89</f>
        <v>0</v>
      </c>
      <c r="BC98" s="70">
        <f>'[2]Уточненный контингент 2020'!BB89</f>
        <v>0</v>
      </c>
      <c r="BD98" s="70">
        <f>'[2]Уточненный контингент 2020'!BC89</f>
        <v>0</v>
      </c>
      <c r="BE98" s="70">
        <f>'[2]Уточненный контингент 2020'!BD89</f>
        <v>0</v>
      </c>
      <c r="BF98" s="70">
        <f>'[2]Уточненный контингент 2020'!BE89</f>
        <v>0</v>
      </c>
      <c r="BG98" s="70">
        <f t="shared" si="58"/>
        <v>0</v>
      </c>
      <c r="BH98" s="70">
        <f>'[2]Уточненный контингент 2020'!BF89</f>
        <v>0</v>
      </c>
      <c r="BI98" s="70">
        <f>'[2]Уточненный контингент 2020'!BG89</f>
        <v>0</v>
      </c>
      <c r="BJ98" s="70">
        <f>'[2]Уточненный контингент 2020'!BH89</f>
        <v>0</v>
      </c>
      <c r="BK98" s="70">
        <f>'[2]Уточненный контингент 2020'!BI89</f>
        <v>0</v>
      </c>
      <c r="BL98" s="70">
        <f>'[2]Уточненный контингент 2020'!BJ89</f>
        <v>52</v>
      </c>
      <c r="BM98" s="70">
        <f>'[2]Уточненный контингент 2020'!BK89</f>
        <v>0</v>
      </c>
      <c r="BN98" s="70">
        <f>'[2]Уточненный контингент 2020'!BL89</f>
        <v>0</v>
      </c>
      <c r="BO98" s="70">
        <f>'[2]Уточненный контингент 2020'!BM89</f>
        <v>0</v>
      </c>
      <c r="BP98" s="70">
        <f t="shared" si="59"/>
        <v>0</v>
      </c>
      <c r="BQ98" s="70">
        <f>'[2]Уточненный контингент 2020'!BN89</f>
        <v>0</v>
      </c>
      <c r="BR98" s="70">
        <f>'[2]Уточненный контингент 2020'!BO89</f>
        <v>0</v>
      </c>
      <c r="BS98" s="70">
        <f>'[2]Уточненный контингент 2020'!BP89</f>
        <v>0</v>
      </c>
      <c r="BT98" s="70">
        <f>'[2]Уточненный контингент 2020'!BQ89</f>
        <v>0</v>
      </c>
      <c r="BU98" s="70">
        <f>'[2]Уточненный контингент 2020'!BR89</f>
        <v>0</v>
      </c>
      <c r="BV98" s="70">
        <f>'[2]Уточненный контингент 2020'!BS89</f>
        <v>0</v>
      </c>
      <c r="BW98" s="70">
        <f>'[2]Уточненный контингент 2020'!BT89</f>
        <v>0</v>
      </c>
      <c r="BX98" s="70">
        <f>'[2]Уточненный контингент 2020'!BU89</f>
        <v>0</v>
      </c>
      <c r="BY98" s="70">
        <f>'[2]Уточненный контингент 2020'!BV89</f>
        <v>0</v>
      </c>
      <c r="BZ98" s="70">
        <f>'[2]Уточненный контингент 2020'!BW89</f>
        <v>0</v>
      </c>
      <c r="CA98" s="70">
        <f>'[2]Уточненный контингент 2020'!BX89</f>
        <v>0</v>
      </c>
      <c r="CB98" s="70">
        <f>'[2]Уточненный контингент 2020'!BY89</f>
        <v>0</v>
      </c>
      <c r="CC98" s="70">
        <f>'[2]Уточненный контингент 2020'!BZ89</f>
        <v>0</v>
      </c>
      <c r="CD98" s="70">
        <f t="shared" si="60"/>
        <v>0</v>
      </c>
      <c r="CE98" s="70">
        <f>'[2]Уточненный контингент 2020'!CA89</f>
        <v>0</v>
      </c>
      <c r="CF98" s="70">
        <f>'[2]Уточненный контингент 2020'!CB89</f>
        <v>0</v>
      </c>
      <c r="CG98" s="70">
        <f>'[2]Уточненный контингент 2020'!CC89</f>
        <v>0</v>
      </c>
      <c r="CH98" s="70">
        <f>'[2]Уточненный контингент 2020'!CD89</f>
        <v>0</v>
      </c>
      <c r="CI98" s="70">
        <f>'[2]Уточненный контингент 2020'!CE89</f>
        <v>0</v>
      </c>
      <c r="CJ98" s="70">
        <f>'[2]Уточненный контингент 2020'!CF89</f>
        <v>0</v>
      </c>
      <c r="CK98" s="70">
        <f>'[2]Уточненный контингент 2020'!CG89</f>
        <v>0</v>
      </c>
      <c r="CL98" s="70">
        <f>'[2]Уточненный контингент 2020'!CH89</f>
        <v>0</v>
      </c>
      <c r="CM98" s="70">
        <f>'[2]Уточненный контингент 2020'!CI89</f>
        <v>0</v>
      </c>
      <c r="CN98" s="70">
        <f>'[2]Уточненный контингент 2020'!CJ89</f>
        <v>0</v>
      </c>
      <c r="CO98" s="70">
        <f>'[2]Уточненный контингент 2020'!CK89</f>
        <v>0</v>
      </c>
      <c r="CP98" s="70">
        <f>'[2]Уточненный контингент 2020'!CL89</f>
        <v>0</v>
      </c>
      <c r="CQ98" s="70">
        <f>'[2]Уточненный контингент 2020'!CM89</f>
        <v>0</v>
      </c>
      <c r="CR98" s="70">
        <f>'[2]Уточненный контингент 2020'!CN89</f>
        <v>0</v>
      </c>
      <c r="CS98" s="70">
        <f t="shared" si="61"/>
        <v>0</v>
      </c>
      <c r="CT98" s="70">
        <f>'[2]Уточненный контингент 2020'!CO89</f>
        <v>0</v>
      </c>
      <c r="CU98" s="70">
        <f>'[2]Уточненный контингент 2020'!CP89</f>
        <v>0</v>
      </c>
      <c r="CV98" s="70">
        <f>'[2]Уточненный контингент 2020'!CQ89</f>
        <v>0</v>
      </c>
      <c r="CW98" s="70">
        <f>'[2]Уточненный контингент 2020'!CR89</f>
        <v>0</v>
      </c>
      <c r="CX98" s="70">
        <f>'[2]Уточненный контингент 2020'!CS89</f>
        <v>0</v>
      </c>
      <c r="CY98" s="70">
        <f t="shared" si="62"/>
        <v>142</v>
      </c>
      <c r="CZ98" s="70">
        <f t="shared" si="63"/>
        <v>52</v>
      </c>
      <c r="DA98" s="70">
        <f t="shared" si="64"/>
        <v>90</v>
      </c>
      <c r="DB98" s="70">
        <f t="shared" si="65"/>
        <v>90</v>
      </c>
      <c r="DC98" s="70">
        <f>'[2]Уточненный контингент 2020'!CU89</f>
        <v>90</v>
      </c>
      <c r="DD98" s="70">
        <f>'[2]Уточненный контингент 2020'!CV89</f>
        <v>0</v>
      </c>
      <c r="DE98" s="70">
        <f>'[2]Уточненный контингент 2020'!CW89</f>
        <v>0</v>
      </c>
      <c r="DF98" s="70">
        <f>'[2]Уточненный контингент 2020'!CX89</f>
        <v>0</v>
      </c>
      <c r="DG98" s="70">
        <f>'[2]Уточненный контингент 2020'!CY89</f>
        <v>0</v>
      </c>
      <c r="DH98" s="70">
        <f>'[2]Уточненный контингент 2020'!CZ89</f>
        <v>0</v>
      </c>
      <c r="DI98" s="70">
        <f>'[2]Уточненный контингент 2020'!DA89</f>
        <v>0</v>
      </c>
      <c r="DJ98" s="70">
        <f>'[2]Уточненный контингент 2020'!DB89</f>
        <v>0</v>
      </c>
      <c r="DK98" s="70">
        <f>'[2]Уточненный контингент 2020'!DC89</f>
        <v>0</v>
      </c>
      <c r="DL98" s="70">
        <f>'[2]Уточненный контингент 2020'!DD89</f>
        <v>0</v>
      </c>
      <c r="DM98" s="70">
        <f>'[2]Уточненный контингент 2020'!DE89</f>
        <v>0</v>
      </c>
      <c r="DN98" s="70">
        <f>'[2]Уточненный контингент 2020'!DF89</f>
        <v>0</v>
      </c>
      <c r="DO98" s="70">
        <f>'[2]Уточненный контингент 2020'!DG89</f>
        <v>0</v>
      </c>
      <c r="DP98" s="70">
        <f>'[2]Уточненный контингент 2020'!DH89</f>
        <v>0</v>
      </c>
      <c r="DQ98" s="70">
        <f>'[2]Уточненный контингент 2020'!DI89</f>
        <v>0</v>
      </c>
      <c r="DR98" s="70">
        <f>'[2]Уточненный контингент 2020'!DJ89</f>
        <v>0</v>
      </c>
      <c r="DS98" s="70">
        <f>'[2]Уточненный контингент 2020'!DK89</f>
        <v>0</v>
      </c>
      <c r="DT98" s="70">
        <f t="shared" si="66"/>
        <v>90</v>
      </c>
      <c r="DU98" s="70">
        <f>'[2]Уточненный контингент 2020'!DM89</f>
        <v>90</v>
      </c>
      <c r="DV98" s="70">
        <f>'[2]Уточненный контингент 2020'!DN89</f>
        <v>0</v>
      </c>
      <c r="DW98" s="70">
        <f>'[2]Уточненный контингент 2020'!DO89</f>
        <v>0</v>
      </c>
      <c r="DX98" s="70">
        <f>'[2]Уточненный контингент 2020'!DP89</f>
        <v>0</v>
      </c>
      <c r="DY98" s="70">
        <f>'[2]Уточненный контингент 2020'!DQ89</f>
        <v>0</v>
      </c>
      <c r="DZ98" s="70">
        <f>'[2]Уточненный контингент 2020'!DR89</f>
        <v>0</v>
      </c>
      <c r="EA98" s="70">
        <f>'[2]Уточненный контингент 2020'!DS89</f>
        <v>0</v>
      </c>
      <c r="EB98" s="70">
        <f>'[2]Уточненный контингент 2020'!DT89</f>
        <v>0</v>
      </c>
      <c r="EC98" s="70">
        <f>'[2]Уточненный контингент 2020'!DU89</f>
        <v>0</v>
      </c>
      <c r="ED98" s="70">
        <f>'[2]Уточненный контингент 2020'!DV89</f>
        <v>0</v>
      </c>
      <c r="EE98" s="70">
        <f>'[2]Уточненный контингент 2020'!DW89</f>
        <v>0</v>
      </c>
      <c r="EF98" s="70">
        <f>'[2]Уточненный контингент 2020'!DX89</f>
        <v>0</v>
      </c>
      <c r="EG98" s="70">
        <f>'[2]Уточненный контингент 2020'!DY89</f>
        <v>0</v>
      </c>
      <c r="EH98" s="70">
        <f>'[2]Уточненный контингент 2020'!DZ89</f>
        <v>0</v>
      </c>
      <c r="EI98" s="70">
        <f>'[2]Уточненный контингент 2020'!EA89</f>
        <v>0</v>
      </c>
      <c r="EJ98" s="70">
        <f>'[2]Уточненный контингент 2020'!EB89</f>
        <v>0</v>
      </c>
      <c r="EK98" s="70">
        <f>'[2]Уточненный контингент 2020'!EC89</f>
        <v>0</v>
      </c>
      <c r="EL98" s="68"/>
    </row>
    <row r="99" spans="1:150" s="71" customFormat="1" ht="15.75" hidden="1" x14ac:dyDescent="0.25">
      <c r="A99" s="112"/>
      <c r="B99" s="117" t="s">
        <v>314</v>
      </c>
      <c r="C99" s="120" t="s">
        <v>241</v>
      </c>
      <c r="D99" s="121">
        <f>'[2]Уточненный контингент 2020'!E90</f>
        <v>490</v>
      </c>
      <c r="E99" s="121">
        <f>'[2]Уточненный контингент 2020'!F90</f>
        <v>0</v>
      </c>
      <c r="F99" s="121">
        <f>'[2]Уточненный контингент 2020'!G90</f>
        <v>350</v>
      </c>
      <c r="G99" s="121">
        <f>'[2]Уточненный контингент 2020'!H90</f>
        <v>0</v>
      </c>
      <c r="H99" s="121">
        <f>'[2]Уточненный контингент 2020'!I90</f>
        <v>40</v>
      </c>
      <c r="I99" s="121">
        <f>'[2]Уточненный контингент 2020'!J90</f>
        <v>55</v>
      </c>
      <c r="J99" s="121">
        <f>'[2]Уточненный контингент 2020'!K90</f>
        <v>0</v>
      </c>
      <c r="K99" s="121">
        <f>'[2]Уточненный контингент 2020'!L90</f>
        <v>0</v>
      </c>
      <c r="L99" s="121">
        <f>'[2]Уточненный контингент 2020'!M90</f>
        <v>0</v>
      </c>
      <c r="M99" s="121">
        <f>'[2]Уточненный контингент 2020'!N90</f>
        <v>0</v>
      </c>
      <c r="N99" s="121">
        <f>'[2]Уточненный контингент 2020'!O90</f>
        <v>0</v>
      </c>
      <c r="O99" s="121">
        <f>'[2]Уточненный контингент 2020'!P90</f>
        <v>0</v>
      </c>
      <c r="P99" s="121">
        <f>'[2]Уточненный контингент 2020'!Q90</f>
        <v>0</v>
      </c>
      <c r="Q99" s="121">
        <f>'[2]Уточненный контингент 2020'!R90</f>
        <v>0</v>
      </c>
      <c r="R99" s="121">
        <f>'[2]Уточненный контингент 2020'!S90</f>
        <v>0</v>
      </c>
      <c r="S99" s="121">
        <f>'[2]Уточненный контингент 2020'!T90</f>
        <v>0</v>
      </c>
      <c r="T99" s="121">
        <f>'[2]Уточненный контингент 2020'!U90</f>
        <v>0</v>
      </c>
      <c r="U99" s="121">
        <f>'[2]Уточненный контингент 2020'!V90</f>
        <v>0</v>
      </c>
      <c r="V99" s="121">
        <f>'[2]Уточненный контингент 2020'!W90</f>
        <v>0</v>
      </c>
      <c r="W99" s="121">
        <f>'[2]Уточненный контингент 2020'!X90</f>
        <v>0</v>
      </c>
      <c r="X99" s="121">
        <f>'[2]Уточненный контингент 2020'!Y90</f>
        <v>0</v>
      </c>
      <c r="Y99" s="121">
        <f>'[2]Уточненный контингент 2020'!Z90</f>
        <v>0</v>
      </c>
      <c r="Z99" s="121">
        <f>'[2]Уточненный контингент 2020'!AA90</f>
        <v>0</v>
      </c>
      <c r="AA99" s="70">
        <f t="shared" si="56"/>
        <v>0</v>
      </c>
      <c r="AB99" s="121">
        <f>'[2]Уточненный контингент 2020'!AB90</f>
        <v>0</v>
      </c>
      <c r="AC99" s="121">
        <f>'[2]Уточненный контингент 2020'!AC90</f>
        <v>0</v>
      </c>
      <c r="AD99" s="121">
        <f>'[2]Уточненный контингент 2020'!AD90</f>
        <v>0</v>
      </c>
      <c r="AE99" s="121">
        <f>'[2]Уточненный контингент 2020'!AE90</f>
        <v>0</v>
      </c>
      <c r="AF99" s="121">
        <f>'[2]Уточненный контингент 2020'!AF90</f>
        <v>0</v>
      </c>
      <c r="AG99" s="121">
        <f>'[2]Уточненный контингент 2020'!AG90</f>
        <v>0</v>
      </c>
      <c r="AH99" s="121">
        <f>'[2]Уточненный контингент 2020'!AH90</f>
        <v>0</v>
      </c>
      <c r="AI99" s="121">
        <f>'[2]Уточненный контингент 2020'!AI90</f>
        <v>0</v>
      </c>
      <c r="AJ99" s="121">
        <f>'[2]Уточненный контингент 2020'!AJ90</f>
        <v>0</v>
      </c>
      <c r="AK99" s="70">
        <f t="shared" si="57"/>
        <v>0</v>
      </c>
      <c r="AL99" s="70">
        <f>'[2]Уточненный контингент 2020'!AK90</f>
        <v>0</v>
      </c>
      <c r="AM99" s="70">
        <f>'[2]Уточненный контингент 2020'!AL90</f>
        <v>0</v>
      </c>
      <c r="AN99" s="70">
        <f>'[2]Уточненный контингент 2020'!AM90</f>
        <v>0</v>
      </c>
      <c r="AO99" s="70">
        <f>'[2]Уточненный контингент 2020'!AN90</f>
        <v>0</v>
      </c>
      <c r="AP99" s="70">
        <f>'[2]Уточненный контингент 2020'!AO90</f>
        <v>0</v>
      </c>
      <c r="AQ99" s="70">
        <f>'[2]Уточненный контингент 2020'!AP90</f>
        <v>0</v>
      </c>
      <c r="AR99" s="70">
        <f>'[2]Уточненный контингент 2020'!AQ90</f>
        <v>0</v>
      </c>
      <c r="AS99" s="70">
        <f>'[2]Уточненный контингент 2020'!AR90</f>
        <v>0</v>
      </c>
      <c r="AT99" s="70">
        <f>'[2]Уточненный контингент 2020'!AS90</f>
        <v>0</v>
      </c>
      <c r="AU99" s="70">
        <f>'[2]Уточненный контингент 2020'!AT90</f>
        <v>0</v>
      </c>
      <c r="AV99" s="70">
        <f>'[2]Уточненный контингент 2020'!AU90</f>
        <v>0</v>
      </c>
      <c r="AW99" s="70">
        <f>'[2]Уточненный контингент 2020'!AV90</f>
        <v>0</v>
      </c>
      <c r="AX99" s="70">
        <f>'[2]Уточненный контингент 2020'!AW90</f>
        <v>0</v>
      </c>
      <c r="AY99" s="70">
        <f>'[2]Уточненный контингент 2020'!AX90</f>
        <v>0</v>
      </c>
      <c r="AZ99" s="70">
        <f>'[2]Уточненный контингент 2020'!AY90</f>
        <v>0</v>
      </c>
      <c r="BA99" s="70">
        <f>'[2]Уточненный контингент 2020'!AZ90</f>
        <v>0</v>
      </c>
      <c r="BB99" s="70">
        <f>'[2]Уточненный контингент 2020'!BA90</f>
        <v>0</v>
      </c>
      <c r="BC99" s="70">
        <f>'[2]Уточненный контингент 2020'!BB90</f>
        <v>0</v>
      </c>
      <c r="BD99" s="70">
        <f>'[2]Уточненный контингент 2020'!BC90</f>
        <v>0</v>
      </c>
      <c r="BE99" s="70">
        <f>'[2]Уточненный контингент 2020'!BD90</f>
        <v>0</v>
      </c>
      <c r="BF99" s="70">
        <f>'[2]Уточненный контингент 2020'!BE90</f>
        <v>0</v>
      </c>
      <c r="BG99" s="70">
        <f t="shared" si="58"/>
        <v>0</v>
      </c>
      <c r="BH99" s="70">
        <f>'[2]Уточненный контингент 2020'!BF90</f>
        <v>0</v>
      </c>
      <c r="BI99" s="70">
        <f>'[2]Уточненный контингент 2020'!BG90</f>
        <v>0</v>
      </c>
      <c r="BJ99" s="70">
        <f>'[2]Уточненный контингент 2020'!BH90</f>
        <v>0</v>
      </c>
      <c r="BK99" s="70">
        <f>'[2]Уточненный контингент 2020'!BI90</f>
        <v>0</v>
      </c>
      <c r="BL99" s="70">
        <f>'[2]Уточненный контингент 2020'!BJ90</f>
        <v>155</v>
      </c>
      <c r="BM99" s="70">
        <f>'[2]Уточненный контингент 2020'!BK90</f>
        <v>0</v>
      </c>
      <c r="BN99" s="70">
        <f>'[2]Уточненный контингент 2020'!BL90</f>
        <v>0</v>
      </c>
      <c r="BO99" s="70">
        <f>'[2]Уточненный контингент 2020'!BM90</f>
        <v>0</v>
      </c>
      <c r="BP99" s="70">
        <f t="shared" si="59"/>
        <v>0</v>
      </c>
      <c r="BQ99" s="70">
        <f>'[2]Уточненный контингент 2020'!BN90</f>
        <v>0</v>
      </c>
      <c r="BR99" s="70">
        <f>'[2]Уточненный контингент 2020'!BO90</f>
        <v>0</v>
      </c>
      <c r="BS99" s="70">
        <f>'[2]Уточненный контингент 2020'!BP90</f>
        <v>0</v>
      </c>
      <c r="BT99" s="70">
        <f>'[2]Уточненный контингент 2020'!BQ90</f>
        <v>0</v>
      </c>
      <c r="BU99" s="70">
        <f>'[2]Уточненный контингент 2020'!BR90</f>
        <v>0</v>
      </c>
      <c r="BV99" s="70">
        <f>'[2]Уточненный контингент 2020'!BS90</f>
        <v>0</v>
      </c>
      <c r="BW99" s="70">
        <f>'[2]Уточненный контингент 2020'!BT90</f>
        <v>0</v>
      </c>
      <c r="BX99" s="70">
        <f>'[2]Уточненный контингент 2020'!BU90</f>
        <v>0</v>
      </c>
      <c r="BY99" s="70">
        <f>'[2]Уточненный контингент 2020'!BV90</f>
        <v>0</v>
      </c>
      <c r="BZ99" s="70">
        <f>'[2]Уточненный контингент 2020'!BW90</f>
        <v>0</v>
      </c>
      <c r="CA99" s="70">
        <f>'[2]Уточненный контингент 2020'!BX90</f>
        <v>0</v>
      </c>
      <c r="CB99" s="70">
        <f>'[2]Уточненный контингент 2020'!BY90</f>
        <v>0</v>
      </c>
      <c r="CC99" s="70">
        <f>'[2]Уточненный контингент 2020'!BZ90</f>
        <v>0</v>
      </c>
      <c r="CD99" s="70">
        <f t="shared" si="60"/>
        <v>0</v>
      </c>
      <c r="CE99" s="70">
        <f>'[2]Уточненный контингент 2020'!CA90</f>
        <v>0</v>
      </c>
      <c r="CF99" s="70">
        <f>'[2]Уточненный контингент 2020'!CB90</f>
        <v>0</v>
      </c>
      <c r="CG99" s="70">
        <f>'[2]Уточненный контингент 2020'!CC90</f>
        <v>0</v>
      </c>
      <c r="CH99" s="70">
        <f>'[2]Уточненный контингент 2020'!CD90</f>
        <v>0</v>
      </c>
      <c r="CI99" s="70">
        <f>'[2]Уточненный контингент 2020'!CE90</f>
        <v>0</v>
      </c>
      <c r="CJ99" s="70">
        <f>'[2]Уточненный контингент 2020'!CF90</f>
        <v>0</v>
      </c>
      <c r="CK99" s="70">
        <f>'[2]Уточненный контингент 2020'!CG90</f>
        <v>0</v>
      </c>
      <c r="CL99" s="70">
        <f>'[2]Уточненный контингент 2020'!CH90</f>
        <v>0</v>
      </c>
      <c r="CM99" s="70">
        <f>'[2]Уточненный контингент 2020'!CI90</f>
        <v>0</v>
      </c>
      <c r="CN99" s="70">
        <f>'[2]Уточненный контингент 2020'!CJ90</f>
        <v>0</v>
      </c>
      <c r="CO99" s="70">
        <f>'[2]Уточненный контингент 2020'!CK90</f>
        <v>0</v>
      </c>
      <c r="CP99" s="70">
        <f>'[2]Уточненный контингент 2020'!CL90</f>
        <v>0</v>
      </c>
      <c r="CQ99" s="70">
        <f>'[2]Уточненный контингент 2020'!CM90</f>
        <v>0</v>
      </c>
      <c r="CR99" s="70">
        <f>'[2]Уточненный контингент 2020'!CN90</f>
        <v>0</v>
      </c>
      <c r="CS99" s="70">
        <f t="shared" si="61"/>
        <v>0</v>
      </c>
      <c r="CT99" s="70">
        <f>'[2]Уточненный контингент 2020'!CO90</f>
        <v>0</v>
      </c>
      <c r="CU99" s="70">
        <f>'[2]Уточненный контингент 2020'!CP90</f>
        <v>0</v>
      </c>
      <c r="CV99" s="70">
        <f>'[2]Уточненный контингент 2020'!CQ90</f>
        <v>0</v>
      </c>
      <c r="CW99" s="70">
        <f>'[2]Уточненный контингент 2020'!CR90</f>
        <v>0</v>
      </c>
      <c r="CX99" s="70">
        <f>'[2]Уточненный контингент 2020'!CS90</f>
        <v>0</v>
      </c>
      <c r="CY99" s="70">
        <f t="shared" si="62"/>
        <v>1090</v>
      </c>
      <c r="CZ99" s="70">
        <f t="shared" si="63"/>
        <v>155</v>
      </c>
      <c r="DA99" s="70">
        <f t="shared" si="64"/>
        <v>935</v>
      </c>
      <c r="DB99" s="70">
        <f t="shared" si="65"/>
        <v>935</v>
      </c>
      <c r="DC99" s="70">
        <f>'[2]Уточненный контингент 2020'!CU90</f>
        <v>490</v>
      </c>
      <c r="DD99" s="70">
        <f>'[2]Уточненный контингент 2020'!CV90</f>
        <v>0</v>
      </c>
      <c r="DE99" s="70">
        <f>'[2]Уточненный контингент 2020'!CW90</f>
        <v>0</v>
      </c>
      <c r="DF99" s="70">
        <f>'[2]Уточненный контингент 2020'!CX90</f>
        <v>0</v>
      </c>
      <c r="DG99" s="70">
        <f>'[2]Уточненный контингент 2020'!CY90</f>
        <v>0</v>
      </c>
      <c r="DH99" s="70">
        <f>'[2]Уточненный контингент 2020'!CZ90</f>
        <v>0</v>
      </c>
      <c r="DI99" s="70">
        <f>'[2]Уточненный контингент 2020'!DA90</f>
        <v>0</v>
      </c>
      <c r="DJ99" s="70">
        <f>'[2]Уточненный контингент 2020'!DB90</f>
        <v>0</v>
      </c>
      <c r="DK99" s="70">
        <f>'[2]Уточненный контингент 2020'!DC90</f>
        <v>0</v>
      </c>
      <c r="DL99" s="70">
        <f>'[2]Уточненный контингент 2020'!DD90</f>
        <v>0</v>
      </c>
      <c r="DM99" s="70">
        <f>'[2]Уточненный контингент 2020'!DE90</f>
        <v>0</v>
      </c>
      <c r="DN99" s="70">
        <f>'[2]Уточненный контингент 2020'!DF90</f>
        <v>350</v>
      </c>
      <c r="DO99" s="70">
        <f>'[2]Уточненный контингент 2020'!DG90</f>
        <v>0</v>
      </c>
      <c r="DP99" s="70">
        <f>'[2]Уточненный контингент 2020'!DH90</f>
        <v>0</v>
      </c>
      <c r="DQ99" s="70">
        <f>'[2]Уточненный контингент 2020'!DI90</f>
        <v>95</v>
      </c>
      <c r="DR99" s="70">
        <f>'[2]Уточненный контингент 2020'!DJ90</f>
        <v>0</v>
      </c>
      <c r="DS99" s="70">
        <f>'[2]Уточненный контингент 2020'!DK90</f>
        <v>0</v>
      </c>
      <c r="DT99" s="70">
        <f t="shared" si="66"/>
        <v>500</v>
      </c>
      <c r="DU99" s="70">
        <v>310</v>
      </c>
      <c r="DV99" s="70">
        <f>'[2]Уточненный контингент 2020'!DN90</f>
        <v>0</v>
      </c>
      <c r="DW99" s="70">
        <f>'[2]Уточненный контингент 2020'!DO90</f>
        <v>0</v>
      </c>
      <c r="DX99" s="70">
        <f>'[2]Уточненный контингент 2020'!DP90</f>
        <v>0</v>
      </c>
      <c r="DY99" s="70">
        <f>'[2]Уточненный контингент 2020'!DQ90</f>
        <v>0</v>
      </c>
      <c r="DZ99" s="70">
        <f>'[2]Уточненный контингент 2020'!DR90</f>
        <v>0</v>
      </c>
      <c r="EA99" s="70">
        <f>'[2]Уточненный контингент 2020'!DS90</f>
        <v>0</v>
      </c>
      <c r="EB99" s="70">
        <f>'[2]Уточненный контингент 2020'!DT90</f>
        <v>0</v>
      </c>
      <c r="EC99" s="70">
        <f>'[2]Уточненный контингент 2020'!DU90</f>
        <v>0</v>
      </c>
      <c r="ED99" s="70">
        <f>'[2]Уточненный контингент 2020'!DV90</f>
        <v>0</v>
      </c>
      <c r="EE99" s="70">
        <f>'[2]Уточненный контингент 2020'!DW90</f>
        <v>0</v>
      </c>
      <c r="EF99" s="70">
        <v>190</v>
      </c>
      <c r="EG99" s="70">
        <f>'[2]Уточненный контингент 2020'!DY90</f>
        <v>0</v>
      </c>
      <c r="EH99" s="70">
        <f>'[2]Уточненный контингент 2020'!DZ90</f>
        <v>0</v>
      </c>
      <c r="EI99" s="70">
        <v>0</v>
      </c>
      <c r="EJ99" s="70">
        <f>'[2]Уточненный контингент 2020'!EB90</f>
        <v>0</v>
      </c>
      <c r="EK99" s="70">
        <f>'[2]Уточненный контингент 2020'!EC90</f>
        <v>0</v>
      </c>
      <c r="EL99" s="68"/>
    </row>
    <row r="100" spans="1:150" s="71" customFormat="1" ht="15.75" hidden="1" x14ac:dyDescent="0.25">
      <c r="A100" s="112"/>
      <c r="B100" s="117" t="s">
        <v>315</v>
      </c>
      <c r="C100" s="120" t="s">
        <v>241</v>
      </c>
      <c r="D100" s="121">
        <f>'[2]Уточненный контингент 2020'!E91</f>
        <v>120</v>
      </c>
      <c r="E100" s="121">
        <f>'[2]Уточненный контингент 2020'!F91</f>
        <v>0</v>
      </c>
      <c r="F100" s="121">
        <f>'[2]Уточненный контингент 2020'!G91</f>
        <v>128</v>
      </c>
      <c r="G100" s="121">
        <f>'[2]Уточненный контингент 2020'!H91</f>
        <v>0</v>
      </c>
      <c r="H100" s="121">
        <f>'[2]Уточненный контингент 2020'!I91</f>
        <v>40</v>
      </c>
      <c r="I100" s="121">
        <f>'[2]Уточненный контингент 2020'!J91</f>
        <v>0</v>
      </c>
      <c r="J100" s="121">
        <f>'[2]Уточненный контингент 2020'!K91</f>
        <v>0</v>
      </c>
      <c r="K100" s="121">
        <f>'[2]Уточненный контингент 2020'!L91</f>
        <v>1</v>
      </c>
      <c r="L100" s="121">
        <f>'[2]Уточненный контингент 2020'!M91</f>
        <v>0</v>
      </c>
      <c r="M100" s="121">
        <f>'[2]Уточненный контингент 2020'!N91</f>
        <v>0</v>
      </c>
      <c r="N100" s="121">
        <f>'[2]Уточненный контингент 2020'!O91</f>
        <v>0</v>
      </c>
      <c r="O100" s="121">
        <f>'[2]Уточненный контингент 2020'!P91</f>
        <v>0</v>
      </c>
      <c r="P100" s="121">
        <f>'[2]Уточненный контингент 2020'!Q91</f>
        <v>0</v>
      </c>
      <c r="Q100" s="121">
        <f>'[2]Уточненный контингент 2020'!R91</f>
        <v>0</v>
      </c>
      <c r="R100" s="121">
        <f>'[2]Уточненный контингент 2020'!S91</f>
        <v>0</v>
      </c>
      <c r="S100" s="121">
        <f>'[2]Уточненный контингент 2020'!T91</f>
        <v>0</v>
      </c>
      <c r="T100" s="121">
        <f>'[2]Уточненный контингент 2020'!U91</f>
        <v>0</v>
      </c>
      <c r="U100" s="121">
        <f>'[2]Уточненный контингент 2020'!V91</f>
        <v>0</v>
      </c>
      <c r="V100" s="121">
        <f>'[2]Уточненный контингент 2020'!W91</f>
        <v>0</v>
      </c>
      <c r="W100" s="121">
        <f>'[2]Уточненный контингент 2020'!X91</f>
        <v>1</v>
      </c>
      <c r="X100" s="121">
        <f>'[2]Уточненный контингент 2020'!Y91</f>
        <v>0</v>
      </c>
      <c r="Y100" s="121">
        <f>'[2]Уточненный контингент 2020'!Z91</f>
        <v>0</v>
      </c>
      <c r="Z100" s="121">
        <f>'[2]Уточненный контингент 2020'!AA91</f>
        <v>0</v>
      </c>
      <c r="AA100" s="70">
        <f t="shared" si="56"/>
        <v>1</v>
      </c>
      <c r="AB100" s="121">
        <f>'[2]Уточненный контингент 2020'!AB91</f>
        <v>0</v>
      </c>
      <c r="AC100" s="121">
        <f>'[2]Уточненный контингент 2020'!AC91</f>
        <v>0</v>
      </c>
      <c r="AD100" s="121">
        <f>'[2]Уточненный контингент 2020'!AD91</f>
        <v>0</v>
      </c>
      <c r="AE100" s="121">
        <f>'[2]Уточненный контингент 2020'!AE91</f>
        <v>0</v>
      </c>
      <c r="AF100" s="121">
        <f>'[2]Уточненный контингент 2020'!AF91</f>
        <v>0</v>
      </c>
      <c r="AG100" s="121">
        <f>'[2]Уточненный контингент 2020'!AG91</f>
        <v>0</v>
      </c>
      <c r="AH100" s="121">
        <f>'[2]Уточненный контингент 2020'!AH91</f>
        <v>0</v>
      </c>
      <c r="AI100" s="121">
        <f>'[2]Уточненный контингент 2020'!AI91</f>
        <v>0</v>
      </c>
      <c r="AJ100" s="121">
        <f>'[2]Уточненный контингент 2020'!AJ91</f>
        <v>0</v>
      </c>
      <c r="AK100" s="70">
        <f t="shared" si="57"/>
        <v>0</v>
      </c>
      <c r="AL100" s="70">
        <f>'[2]Уточненный контингент 2020'!AK91</f>
        <v>0</v>
      </c>
      <c r="AM100" s="70">
        <f>'[2]Уточненный контингент 2020'!AL91</f>
        <v>0</v>
      </c>
      <c r="AN100" s="70">
        <f>'[2]Уточненный контингент 2020'!AM91</f>
        <v>0</v>
      </c>
      <c r="AO100" s="70">
        <f>'[2]Уточненный контингент 2020'!AN91</f>
        <v>0</v>
      </c>
      <c r="AP100" s="70">
        <f>'[2]Уточненный контингент 2020'!AO91</f>
        <v>0</v>
      </c>
      <c r="AQ100" s="70">
        <f>'[2]Уточненный контингент 2020'!AP91</f>
        <v>0</v>
      </c>
      <c r="AR100" s="70">
        <f>'[2]Уточненный контингент 2020'!AQ91</f>
        <v>0</v>
      </c>
      <c r="AS100" s="70">
        <f>'[2]Уточненный контингент 2020'!AR91</f>
        <v>0</v>
      </c>
      <c r="AT100" s="70">
        <f>'[2]Уточненный контингент 2020'!AS91</f>
        <v>0</v>
      </c>
      <c r="AU100" s="70">
        <f>'[2]Уточненный контингент 2020'!AT91</f>
        <v>0</v>
      </c>
      <c r="AV100" s="70">
        <f>'[2]Уточненный контингент 2020'!AU91</f>
        <v>0</v>
      </c>
      <c r="AW100" s="70">
        <f>'[2]Уточненный контингент 2020'!AV91</f>
        <v>0</v>
      </c>
      <c r="AX100" s="70">
        <f>'[2]Уточненный контингент 2020'!AW91</f>
        <v>0</v>
      </c>
      <c r="AY100" s="70">
        <f>'[2]Уточненный контингент 2020'!AX91</f>
        <v>0</v>
      </c>
      <c r="AZ100" s="70">
        <f>'[2]Уточненный контингент 2020'!AY91</f>
        <v>0</v>
      </c>
      <c r="BA100" s="70">
        <f>'[2]Уточненный контингент 2020'!AZ91</f>
        <v>0</v>
      </c>
      <c r="BB100" s="70">
        <f>'[2]Уточненный контингент 2020'!BA91</f>
        <v>0</v>
      </c>
      <c r="BC100" s="70">
        <f>'[2]Уточненный контингент 2020'!BB91</f>
        <v>0</v>
      </c>
      <c r="BD100" s="70">
        <f>'[2]Уточненный контингент 2020'!BC91</f>
        <v>0</v>
      </c>
      <c r="BE100" s="70">
        <f>'[2]Уточненный контингент 2020'!BD91</f>
        <v>0</v>
      </c>
      <c r="BF100" s="70">
        <f>'[2]Уточненный контингент 2020'!BE91</f>
        <v>0</v>
      </c>
      <c r="BG100" s="70">
        <f t="shared" si="58"/>
        <v>0</v>
      </c>
      <c r="BH100" s="70">
        <f>'[2]Уточненный контингент 2020'!BF91</f>
        <v>0</v>
      </c>
      <c r="BI100" s="70">
        <f>'[2]Уточненный контингент 2020'!BG91</f>
        <v>0</v>
      </c>
      <c r="BJ100" s="70">
        <f>'[2]Уточненный контингент 2020'!BH91</f>
        <v>0</v>
      </c>
      <c r="BK100" s="70">
        <f>'[2]Уточненный контингент 2020'!BI91</f>
        <v>0</v>
      </c>
      <c r="BL100" s="70">
        <f>'[2]Уточненный контингент 2020'!BJ91</f>
        <v>0</v>
      </c>
      <c r="BM100" s="70">
        <f>'[2]Уточненный контингент 2020'!BK91</f>
        <v>0</v>
      </c>
      <c r="BN100" s="70">
        <f>'[2]Уточненный контингент 2020'!BL91</f>
        <v>0</v>
      </c>
      <c r="BO100" s="70">
        <f>'[2]Уточненный контингент 2020'!BM91</f>
        <v>0</v>
      </c>
      <c r="BP100" s="70">
        <f t="shared" si="59"/>
        <v>0</v>
      </c>
      <c r="BQ100" s="70">
        <f>'[2]Уточненный контингент 2020'!BN91</f>
        <v>0</v>
      </c>
      <c r="BR100" s="70">
        <f>'[2]Уточненный контингент 2020'!BO91</f>
        <v>0</v>
      </c>
      <c r="BS100" s="70">
        <f>'[2]Уточненный контингент 2020'!BP91</f>
        <v>0</v>
      </c>
      <c r="BT100" s="70">
        <f>'[2]Уточненный контингент 2020'!BQ91</f>
        <v>0</v>
      </c>
      <c r="BU100" s="70">
        <f>'[2]Уточненный контингент 2020'!BR91</f>
        <v>0</v>
      </c>
      <c r="BV100" s="70">
        <f>'[2]Уточненный контингент 2020'!BS91</f>
        <v>0</v>
      </c>
      <c r="BW100" s="70">
        <f>'[2]Уточненный контингент 2020'!BT91</f>
        <v>0</v>
      </c>
      <c r="BX100" s="70">
        <f>'[2]Уточненный контингент 2020'!BU91</f>
        <v>0</v>
      </c>
      <c r="BY100" s="70">
        <f>'[2]Уточненный контингент 2020'!BV91</f>
        <v>0</v>
      </c>
      <c r="BZ100" s="70">
        <f>'[2]Уточненный контингент 2020'!BW91</f>
        <v>0</v>
      </c>
      <c r="CA100" s="70">
        <f>'[2]Уточненный контингент 2020'!BX91</f>
        <v>0</v>
      </c>
      <c r="CB100" s="70">
        <f>'[2]Уточненный контингент 2020'!BY91</f>
        <v>0</v>
      </c>
      <c r="CC100" s="70">
        <f>'[2]Уточненный контингент 2020'!BZ91</f>
        <v>0</v>
      </c>
      <c r="CD100" s="70">
        <f t="shared" si="60"/>
        <v>0</v>
      </c>
      <c r="CE100" s="70">
        <f>'[2]Уточненный контингент 2020'!CA91</f>
        <v>0</v>
      </c>
      <c r="CF100" s="70">
        <f>'[2]Уточненный контингент 2020'!CB91</f>
        <v>0</v>
      </c>
      <c r="CG100" s="70">
        <f>'[2]Уточненный контингент 2020'!CC91</f>
        <v>0</v>
      </c>
      <c r="CH100" s="70">
        <f>'[2]Уточненный контингент 2020'!CD91</f>
        <v>0</v>
      </c>
      <c r="CI100" s="70">
        <f>'[2]Уточненный контингент 2020'!CE91</f>
        <v>0</v>
      </c>
      <c r="CJ100" s="70">
        <f>'[2]Уточненный контингент 2020'!CF91</f>
        <v>0</v>
      </c>
      <c r="CK100" s="70">
        <f>'[2]Уточненный контингент 2020'!CG91</f>
        <v>0</v>
      </c>
      <c r="CL100" s="70">
        <f>'[2]Уточненный контингент 2020'!CH91</f>
        <v>0</v>
      </c>
      <c r="CM100" s="70">
        <f>'[2]Уточненный контингент 2020'!CI91</f>
        <v>0</v>
      </c>
      <c r="CN100" s="70">
        <f>'[2]Уточненный контингент 2020'!CJ91</f>
        <v>0</v>
      </c>
      <c r="CO100" s="70">
        <f>'[2]Уточненный контингент 2020'!CK91</f>
        <v>0</v>
      </c>
      <c r="CP100" s="70">
        <f>'[2]Уточненный контингент 2020'!CL91</f>
        <v>0</v>
      </c>
      <c r="CQ100" s="70">
        <f>'[2]Уточненный контингент 2020'!CM91</f>
        <v>0</v>
      </c>
      <c r="CR100" s="70">
        <f>'[2]Уточненный контингент 2020'!CN91</f>
        <v>0</v>
      </c>
      <c r="CS100" s="70">
        <f t="shared" si="61"/>
        <v>0</v>
      </c>
      <c r="CT100" s="70">
        <f>'[2]Уточненный контингент 2020'!CO91</f>
        <v>0</v>
      </c>
      <c r="CU100" s="70">
        <f>'[2]Уточненный контингент 2020'!CP91</f>
        <v>0</v>
      </c>
      <c r="CV100" s="70">
        <f>'[2]Уточненный контингент 2020'!CQ91</f>
        <v>0</v>
      </c>
      <c r="CW100" s="70">
        <f>'[2]Уточненный контингент 2020'!CR91</f>
        <v>0</v>
      </c>
      <c r="CX100" s="70">
        <f>'[2]Уточненный контингент 2020'!CS91</f>
        <v>0</v>
      </c>
      <c r="CY100" s="70">
        <f t="shared" si="62"/>
        <v>290</v>
      </c>
      <c r="CZ100" s="70">
        <f t="shared" si="63"/>
        <v>0</v>
      </c>
      <c r="DA100" s="70">
        <f t="shared" si="64"/>
        <v>290</v>
      </c>
      <c r="DB100" s="70">
        <f t="shared" si="65"/>
        <v>235</v>
      </c>
      <c r="DC100" s="70">
        <f>'[2]Уточненный контингент 2020'!CU91</f>
        <v>120</v>
      </c>
      <c r="DD100" s="70">
        <f>'[2]Уточненный контингент 2020'!CV91</f>
        <v>0</v>
      </c>
      <c r="DE100" s="70">
        <f>'[2]Уточненный контингент 2020'!CW91</f>
        <v>0</v>
      </c>
      <c r="DF100" s="70">
        <f>'[2]Уточненный контингент 2020'!CX91</f>
        <v>0</v>
      </c>
      <c r="DG100" s="70">
        <f>'[2]Уточненный контингент 2020'!CY91</f>
        <v>0</v>
      </c>
      <c r="DH100" s="70">
        <f>'[2]Уточненный контингент 2020'!CZ91</f>
        <v>0</v>
      </c>
      <c r="DI100" s="70">
        <f>'[2]Уточненный контингент 2020'!DA91</f>
        <v>0</v>
      </c>
      <c r="DJ100" s="70">
        <f>'[2]Уточненный контингент 2020'!DB91</f>
        <v>0</v>
      </c>
      <c r="DK100" s="70">
        <f>'[2]Уточненный контингент 2020'!DC91</f>
        <v>0</v>
      </c>
      <c r="DL100" s="70">
        <f>'[2]Уточненный контингент 2020'!DD91</f>
        <v>0</v>
      </c>
      <c r="DM100" s="70">
        <f>'[2]Уточненный контингент 2020'!DE91</f>
        <v>0</v>
      </c>
      <c r="DN100" s="70">
        <f>'[2]Уточненный контингент 2020'!DF91</f>
        <v>115</v>
      </c>
      <c r="DO100" s="70">
        <f>'[2]Уточненный контингент 2020'!DG91</f>
        <v>0</v>
      </c>
      <c r="DP100" s="70">
        <f>'[2]Уточненный контингент 2020'!DH91</f>
        <v>0</v>
      </c>
      <c r="DQ100" s="70">
        <f>'[2]Уточненный контингент 2020'!DI91</f>
        <v>0</v>
      </c>
      <c r="DR100" s="70">
        <f>'[2]Уточненный контингент 2020'!DJ91</f>
        <v>0</v>
      </c>
      <c r="DS100" s="70">
        <f>'[2]Уточненный контингент 2020'!DK91</f>
        <v>0</v>
      </c>
      <c r="DT100" s="70">
        <f t="shared" si="66"/>
        <v>250</v>
      </c>
      <c r="DU100" s="70">
        <f>'[2]Уточненный контингент 2020'!DM91</f>
        <v>120</v>
      </c>
      <c r="DV100" s="70">
        <f>'[2]Уточненный контингент 2020'!DN91</f>
        <v>1</v>
      </c>
      <c r="DW100" s="70">
        <f>'[2]Уточненный контингент 2020'!DO91</f>
        <v>0</v>
      </c>
      <c r="DX100" s="70">
        <f>'[2]Уточненный контингент 2020'!DP91</f>
        <v>0</v>
      </c>
      <c r="DY100" s="70">
        <f>'[2]Уточненный контингент 2020'!DQ91</f>
        <v>0</v>
      </c>
      <c r="DZ100" s="70">
        <f>'[2]Уточненный контингент 2020'!DR91</f>
        <v>0</v>
      </c>
      <c r="EA100" s="70">
        <f>'[2]Уточненный контингент 2020'!DS91</f>
        <v>0</v>
      </c>
      <c r="EB100" s="70">
        <f>'[2]Уточненный контингент 2020'!DT91</f>
        <v>1</v>
      </c>
      <c r="EC100" s="70">
        <f>'[2]Уточненный контингент 2020'!DU91</f>
        <v>0</v>
      </c>
      <c r="ED100" s="70">
        <f>'[2]Уточненный контингент 2020'!DV91</f>
        <v>0</v>
      </c>
      <c r="EE100" s="70">
        <f>'[2]Уточненный контингент 2020'!DW91</f>
        <v>0</v>
      </c>
      <c r="EF100" s="70">
        <f>'[2]Уточненный контингент 2020'!DX91</f>
        <v>128</v>
      </c>
      <c r="EG100" s="70">
        <f>'[2]Уточненный контингент 2020'!DY91</f>
        <v>0</v>
      </c>
      <c r="EH100" s="70">
        <f>'[2]Уточненный контингент 2020'!DZ91</f>
        <v>0</v>
      </c>
      <c r="EI100" s="70">
        <f>'[2]Уточненный контингент 2020'!EA91</f>
        <v>0</v>
      </c>
      <c r="EJ100" s="70">
        <f>'[2]Уточненный контингент 2020'!EB91</f>
        <v>0</v>
      </c>
      <c r="EK100" s="70">
        <f>'[2]Уточненный контингент 2020'!EC91</f>
        <v>0</v>
      </c>
      <c r="EL100" s="68"/>
    </row>
    <row r="101" spans="1:150" s="71" customFormat="1" ht="15.75" hidden="1" x14ac:dyDescent="0.25">
      <c r="A101" s="112"/>
      <c r="B101" s="117" t="s">
        <v>316</v>
      </c>
      <c r="C101" s="120" t="s">
        <v>241</v>
      </c>
      <c r="D101" s="121">
        <f>'[2]Уточненный контингент 2020'!E92</f>
        <v>70</v>
      </c>
      <c r="E101" s="121">
        <f>'[2]Уточненный контингент 2020'!F92</f>
        <v>0</v>
      </c>
      <c r="F101" s="121">
        <f>'[2]Уточненный контингент 2020'!G92</f>
        <v>90</v>
      </c>
      <c r="G101" s="121">
        <f>'[2]Уточненный контингент 2020'!H92</f>
        <v>0</v>
      </c>
      <c r="H101" s="121">
        <f>'[2]Уточненный контингент 2020'!I92</f>
        <v>25</v>
      </c>
      <c r="I101" s="121">
        <f>'[2]Уточненный контингент 2020'!J92</f>
        <v>0</v>
      </c>
      <c r="J101" s="121">
        <f>'[2]Уточненный контингент 2020'!K92</f>
        <v>0</v>
      </c>
      <c r="K101" s="121">
        <f>'[2]Уточненный контингент 2020'!L92</f>
        <v>0</v>
      </c>
      <c r="L101" s="121">
        <f>'[2]Уточненный контингент 2020'!M92</f>
        <v>0</v>
      </c>
      <c r="M101" s="121">
        <f>'[2]Уточненный контингент 2020'!N92</f>
        <v>0</v>
      </c>
      <c r="N101" s="121">
        <f>'[2]Уточненный контингент 2020'!O92</f>
        <v>0</v>
      </c>
      <c r="O101" s="121">
        <f>'[2]Уточненный контингент 2020'!P92</f>
        <v>0</v>
      </c>
      <c r="P101" s="121">
        <f>'[2]Уточненный контингент 2020'!Q92</f>
        <v>0</v>
      </c>
      <c r="Q101" s="121">
        <f>'[2]Уточненный контингент 2020'!R92</f>
        <v>0</v>
      </c>
      <c r="R101" s="121">
        <f>'[2]Уточненный контингент 2020'!S92</f>
        <v>0</v>
      </c>
      <c r="S101" s="121">
        <f>'[2]Уточненный контингент 2020'!T92</f>
        <v>0</v>
      </c>
      <c r="T101" s="121">
        <f>'[2]Уточненный контингент 2020'!U92</f>
        <v>0</v>
      </c>
      <c r="U101" s="121">
        <f>'[2]Уточненный контингент 2020'!V92</f>
        <v>0</v>
      </c>
      <c r="V101" s="121">
        <f>'[2]Уточненный контингент 2020'!W92</f>
        <v>0</v>
      </c>
      <c r="W101" s="121">
        <f>'[2]Уточненный контингент 2020'!X92</f>
        <v>0</v>
      </c>
      <c r="X101" s="121">
        <f>'[2]Уточненный контингент 2020'!Y92</f>
        <v>0</v>
      </c>
      <c r="Y101" s="121">
        <f>'[2]Уточненный контингент 2020'!Z92</f>
        <v>0</v>
      </c>
      <c r="Z101" s="121">
        <f>'[2]Уточненный контингент 2020'!AA92</f>
        <v>0</v>
      </c>
      <c r="AA101" s="70">
        <f t="shared" si="56"/>
        <v>0</v>
      </c>
      <c r="AB101" s="121">
        <f>'[2]Уточненный контингент 2020'!AB92</f>
        <v>0</v>
      </c>
      <c r="AC101" s="121">
        <f>'[2]Уточненный контингент 2020'!AC92</f>
        <v>0</v>
      </c>
      <c r="AD101" s="121">
        <f>'[2]Уточненный контингент 2020'!AD92</f>
        <v>0</v>
      </c>
      <c r="AE101" s="121">
        <f>'[2]Уточненный контингент 2020'!AE92</f>
        <v>0</v>
      </c>
      <c r="AF101" s="121">
        <f>'[2]Уточненный контингент 2020'!AF92</f>
        <v>0</v>
      </c>
      <c r="AG101" s="121">
        <f>'[2]Уточненный контингент 2020'!AG92</f>
        <v>0</v>
      </c>
      <c r="AH101" s="121">
        <f>'[2]Уточненный контингент 2020'!AH92</f>
        <v>0</v>
      </c>
      <c r="AI101" s="121">
        <f>'[2]Уточненный контингент 2020'!AI92</f>
        <v>0</v>
      </c>
      <c r="AJ101" s="121">
        <f>'[2]Уточненный контингент 2020'!AJ92</f>
        <v>0</v>
      </c>
      <c r="AK101" s="70">
        <f t="shared" si="57"/>
        <v>0</v>
      </c>
      <c r="AL101" s="70">
        <f>'[2]Уточненный контингент 2020'!AK92</f>
        <v>0</v>
      </c>
      <c r="AM101" s="70">
        <f>'[2]Уточненный контингент 2020'!AL92</f>
        <v>0</v>
      </c>
      <c r="AN101" s="70">
        <f>'[2]Уточненный контингент 2020'!AM92</f>
        <v>0</v>
      </c>
      <c r="AO101" s="70">
        <f>'[2]Уточненный контингент 2020'!AN92</f>
        <v>0</v>
      </c>
      <c r="AP101" s="70">
        <f>'[2]Уточненный контингент 2020'!AO92</f>
        <v>0</v>
      </c>
      <c r="AQ101" s="70">
        <f>'[2]Уточненный контингент 2020'!AP92</f>
        <v>0</v>
      </c>
      <c r="AR101" s="70">
        <f>'[2]Уточненный контингент 2020'!AQ92</f>
        <v>0</v>
      </c>
      <c r="AS101" s="70">
        <f>'[2]Уточненный контингент 2020'!AR92</f>
        <v>0</v>
      </c>
      <c r="AT101" s="70">
        <f>'[2]Уточненный контингент 2020'!AS92</f>
        <v>0</v>
      </c>
      <c r="AU101" s="70">
        <f>'[2]Уточненный контингент 2020'!AT92</f>
        <v>0</v>
      </c>
      <c r="AV101" s="70">
        <f>'[2]Уточненный контингент 2020'!AU92</f>
        <v>0</v>
      </c>
      <c r="AW101" s="70">
        <f>'[2]Уточненный контингент 2020'!AV92</f>
        <v>0</v>
      </c>
      <c r="AX101" s="70">
        <f>'[2]Уточненный контингент 2020'!AW92</f>
        <v>0</v>
      </c>
      <c r="AY101" s="70">
        <f>'[2]Уточненный контингент 2020'!AX92</f>
        <v>0</v>
      </c>
      <c r="AZ101" s="70">
        <f>'[2]Уточненный контингент 2020'!AY92</f>
        <v>0</v>
      </c>
      <c r="BA101" s="70">
        <f>'[2]Уточненный контингент 2020'!AZ92</f>
        <v>0</v>
      </c>
      <c r="BB101" s="70">
        <f>'[2]Уточненный контингент 2020'!BA92</f>
        <v>0</v>
      </c>
      <c r="BC101" s="70">
        <f>'[2]Уточненный контингент 2020'!BB92</f>
        <v>0</v>
      </c>
      <c r="BD101" s="70">
        <f>'[2]Уточненный контингент 2020'!BC92</f>
        <v>0</v>
      </c>
      <c r="BE101" s="70">
        <f>'[2]Уточненный контингент 2020'!BD92</f>
        <v>0</v>
      </c>
      <c r="BF101" s="70">
        <f>'[2]Уточненный контингент 2020'!BE92</f>
        <v>0</v>
      </c>
      <c r="BG101" s="70">
        <f t="shared" si="58"/>
        <v>0</v>
      </c>
      <c r="BH101" s="70">
        <f>'[2]Уточненный контингент 2020'!BF92</f>
        <v>0</v>
      </c>
      <c r="BI101" s="70">
        <f>'[2]Уточненный контингент 2020'!BG92</f>
        <v>0</v>
      </c>
      <c r="BJ101" s="70">
        <f>'[2]Уточненный контингент 2020'!BH92</f>
        <v>0</v>
      </c>
      <c r="BK101" s="70">
        <f>'[2]Уточненный контингент 2020'!BI92</f>
        <v>12</v>
      </c>
      <c r="BL101" s="70">
        <f>'[2]Уточненный контингент 2020'!BJ92</f>
        <v>60</v>
      </c>
      <c r="BM101" s="70">
        <f>'[2]Уточненный контингент 2020'!BK92</f>
        <v>0</v>
      </c>
      <c r="BN101" s="70">
        <f>'[2]Уточненный контингент 2020'!BL92</f>
        <v>0</v>
      </c>
      <c r="BO101" s="70">
        <f>'[2]Уточненный контингент 2020'!BM92</f>
        <v>0</v>
      </c>
      <c r="BP101" s="70">
        <f t="shared" si="59"/>
        <v>0</v>
      </c>
      <c r="BQ101" s="70">
        <f>'[2]Уточненный контингент 2020'!BN92</f>
        <v>0</v>
      </c>
      <c r="BR101" s="70">
        <f>'[2]Уточненный контингент 2020'!BO92</f>
        <v>0</v>
      </c>
      <c r="BS101" s="70">
        <f>'[2]Уточненный контингент 2020'!BP92</f>
        <v>0</v>
      </c>
      <c r="BT101" s="70">
        <f>'[2]Уточненный контингент 2020'!BQ92</f>
        <v>0</v>
      </c>
      <c r="BU101" s="70">
        <f>'[2]Уточненный контингент 2020'!BR92</f>
        <v>0</v>
      </c>
      <c r="BV101" s="70">
        <f>'[2]Уточненный контингент 2020'!BS92</f>
        <v>0</v>
      </c>
      <c r="BW101" s="70">
        <f>'[2]Уточненный контингент 2020'!BT92</f>
        <v>0</v>
      </c>
      <c r="BX101" s="70">
        <f>'[2]Уточненный контингент 2020'!BU92</f>
        <v>0</v>
      </c>
      <c r="BY101" s="70">
        <f>'[2]Уточненный контингент 2020'!BV92</f>
        <v>0</v>
      </c>
      <c r="BZ101" s="70">
        <f>'[2]Уточненный контингент 2020'!BW92</f>
        <v>0</v>
      </c>
      <c r="CA101" s="70">
        <f>'[2]Уточненный контингент 2020'!BX92</f>
        <v>0</v>
      </c>
      <c r="CB101" s="70">
        <f>'[2]Уточненный контингент 2020'!BY92</f>
        <v>0</v>
      </c>
      <c r="CC101" s="70">
        <f>'[2]Уточненный контингент 2020'!BZ92</f>
        <v>0</v>
      </c>
      <c r="CD101" s="70">
        <f t="shared" si="60"/>
        <v>0</v>
      </c>
      <c r="CE101" s="70">
        <f>'[2]Уточненный контингент 2020'!CA92</f>
        <v>0</v>
      </c>
      <c r="CF101" s="70">
        <f>'[2]Уточненный контингент 2020'!CB92</f>
        <v>0</v>
      </c>
      <c r="CG101" s="70">
        <f>'[2]Уточненный контингент 2020'!CC92</f>
        <v>0</v>
      </c>
      <c r="CH101" s="70">
        <f>'[2]Уточненный контингент 2020'!CD92</f>
        <v>0</v>
      </c>
      <c r="CI101" s="70">
        <f>'[2]Уточненный контингент 2020'!CE92</f>
        <v>0</v>
      </c>
      <c r="CJ101" s="70">
        <f>'[2]Уточненный контингент 2020'!CF92</f>
        <v>0</v>
      </c>
      <c r="CK101" s="70">
        <f>'[2]Уточненный контингент 2020'!CG92</f>
        <v>0</v>
      </c>
      <c r="CL101" s="70">
        <f>'[2]Уточненный контингент 2020'!CH92</f>
        <v>0</v>
      </c>
      <c r="CM101" s="70">
        <f>'[2]Уточненный контингент 2020'!CI92</f>
        <v>0</v>
      </c>
      <c r="CN101" s="70">
        <f>'[2]Уточненный контингент 2020'!CJ92</f>
        <v>0</v>
      </c>
      <c r="CO101" s="70">
        <f>'[2]Уточненный контингент 2020'!CK92</f>
        <v>0</v>
      </c>
      <c r="CP101" s="70">
        <f>'[2]Уточненный контингент 2020'!CL92</f>
        <v>0</v>
      </c>
      <c r="CQ101" s="70">
        <f>'[2]Уточненный контингент 2020'!CM92</f>
        <v>0</v>
      </c>
      <c r="CR101" s="70">
        <f>'[2]Уточненный контингент 2020'!CN92</f>
        <v>0</v>
      </c>
      <c r="CS101" s="70">
        <f t="shared" si="61"/>
        <v>0</v>
      </c>
      <c r="CT101" s="70">
        <f>'[2]Уточненный контингент 2020'!CO92</f>
        <v>0</v>
      </c>
      <c r="CU101" s="70">
        <f>'[2]Уточненный контингент 2020'!CP92</f>
        <v>0</v>
      </c>
      <c r="CV101" s="70">
        <f>'[2]Уточненный контингент 2020'!CQ92</f>
        <v>0</v>
      </c>
      <c r="CW101" s="70">
        <f>'[2]Уточненный контингент 2020'!CR92</f>
        <v>0</v>
      </c>
      <c r="CX101" s="70">
        <f>'[2]Уточненный контингент 2020'!CS92</f>
        <v>0</v>
      </c>
      <c r="CY101" s="70">
        <f t="shared" si="62"/>
        <v>257</v>
      </c>
      <c r="CZ101" s="70">
        <f t="shared" si="63"/>
        <v>72</v>
      </c>
      <c r="DA101" s="70">
        <f t="shared" si="64"/>
        <v>185</v>
      </c>
      <c r="DB101" s="70">
        <f t="shared" si="65"/>
        <v>105</v>
      </c>
      <c r="DC101" s="70">
        <f>'[2]Уточненный контингент 2020'!CU92</f>
        <v>60</v>
      </c>
      <c r="DD101" s="70">
        <f>'[2]Уточненный контингент 2020'!CV92</f>
        <v>0</v>
      </c>
      <c r="DE101" s="70">
        <f>'[2]Уточненный контингент 2020'!CW92</f>
        <v>0</v>
      </c>
      <c r="DF101" s="70">
        <f>'[2]Уточненный контингент 2020'!CX92</f>
        <v>0</v>
      </c>
      <c r="DG101" s="70">
        <f>'[2]Уточненный контингент 2020'!CY92</f>
        <v>0</v>
      </c>
      <c r="DH101" s="70">
        <f>'[2]Уточненный контингент 2020'!CZ92</f>
        <v>0</v>
      </c>
      <c r="DI101" s="70">
        <f>'[2]Уточненный контингент 2020'!DA92</f>
        <v>0</v>
      </c>
      <c r="DJ101" s="70">
        <f>'[2]Уточненный контингент 2020'!DB92</f>
        <v>0</v>
      </c>
      <c r="DK101" s="70">
        <f>'[2]Уточненный контингент 2020'!DC92</f>
        <v>0</v>
      </c>
      <c r="DL101" s="70">
        <f>'[2]Уточненный контингент 2020'!DD92</f>
        <v>0</v>
      </c>
      <c r="DM101" s="70">
        <f>'[2]Уточненный контингент 2020'!DE92</f>
        <v>0</v>
      </c>
      <c r="DN101" s="70">
        <f>'[2]Уточненный контингент 2020'!DF92</f>
        <v>45</v>
      </c>
      <c r="DO101" s="70">
        <f>'[2]Уточненный контингент 2020'!DG92</f>
        <v>0</v>
      </c>
      <c r="DP101" s="70">
        <f>'[2]Уточненный контингент 2020'!DH92</f>
        <v>0</v>
      </c>
      <c r="DQ101" s="70">
        <f>'[2]Уточненный контингент 2020'!DI92</f>
        <v>0</v>
      </c>
      <c r="DR101" s="70">
        <f>'[2]Уточненный контингент 2020'!DJ92</f>
        <v>0</v>
      </c>
      <c r="DS101" s="70">
        <f>'[2]Уточненный контингент 2020'!DK92</f>
        <v>0</v>
      </c>
      <c r="DT101" s="70">
        <f t="shared" si="66"/>
        <v>160</v>
      </c>
      <c r="DU101" s="70">
        <f>'[2]Уточненный контингент 2020'!DM92</f>
        <v>70</v>
      </c>
      <c r="DV101" s="70">
        <f>'[2]Уточненный контингент 2020'!DN92</f>
        <v>0</v>
      </c>
      <c r="DW101" s="70">
        <f>'[2]Уточненный контингент 2020'!DO92</f>
        <v>0</v>
      </c>
      <c r="DX101" s="70">
        <f>'[2]Уточненный контингент 2020'!DP92</f>
        <v>0</v>
      </c>
      <c r="DY101" s="70">
        <f>'[2]Уточненный контингент 2020'!DQ92</f>
        <v>0</v>
      </c>
      <c r="DZ101" s="70">
        <f>'[2]Уточненный контингент 2020'!DR92</f>
        <v>0</v>
      </c>
      <c r="EA101" s="70">
        <f>'[2]Уточненный контингент 2020'!DS92</f>
        <v>0</v>
      </c>
      <c r="EB101" s="70">
        <f>'[2]Уточненный контингент 2020'!DT92</f>
        <v>0</v>
      </c>
      <c r="EC101" s="70">
        <f>'[2]Уточненный контингент 2020'!DU92</f>
        <v>0</v>
      </c>
      <c r="ED101" s="70">
        <f>'[2]Уточненный контингент 2020'!DV92</f>
        <v>0</v>
      </c>
      <c r="EE101" s="70">
        <f>'[2]Уточненный контингент 2020'!DW92</f>
        <v>0</v>
      </c>
      <c r="EF101" s="70">
        <f>'[2]Уточненный контингент 2020'!DX92</f>
        <v>90</v>
      </c>
      <c r="EG101" s="70">
        <f>'[2]Уточненный контингент 2020'!DY92</f>
        <v>0</v>
      </c>
      <c r="EH101" s="70">
        <f>'[2]Уточненный контингент 2020'!DZ92</f>
        <v>0</v>
      </c>
      <c r="EI101" s="70">
        <f>'[2]Уточненный контингент 2020'!EA92</f>
        <v>0</v>
      </c>
      <c r="EJ101" s="70">
        <f>'[2]Уточненный контингент 2020'!EB92</f>
        <v>0</v>
      </c>
      <c r="EK101" s="70">
        <f>'[2]Уточненный контингент 2020'!EC92</f>
        <v>0</v>
      </c>
      <c r="EL101" s="68"/>
    </row>
    <row r="102" spans="1:150" s="71" customFormat="1" ht="15.75" hidden="1" x14ac:dyDescent="0.25">
      <c r="A102" s="84"/>
      <c r="B102" s="116" t="s">
        <v>78</v>
      </c>
      <c r="C102" s="119"/>
      <c r="D102" s="172"/>
      <c r="E102" s="119"/>
      <c r="F102" s="119"/>
      <c r="G102" s="119"/>
      <c r="H102" s="119"/>
      <c r="I102" s="119"/>
      <c r="J102" s="119"/>
      <c r="K102" s="119"/>
      <c r="L102" s="119"/>
      <c r="M102" s="119"/>
      <c r="N102" s="119"/>
      <c r="O102" s="119"/>
      <c r="P102" s="119"/>
      <c r="Q102" s="119"/>
      <c r="R102" s="119"/>
      <c r="S102" s="119"/>
      <c r="T102" s="119"/>
      <c r="U102" s="119"/>
      <c r="V102" s="119"/>
      <c r="W102" s="119"/>
      <c r="X102" s="119"/>
      <c r="Y102" s="119"/>
      <c r="Z102" s="119"/>
      <c r="AA102" s="119"/>
      <c r="AB102" s="119"/>
      <c r="AC102" s="119"/>
      <c r="AD102" s="119"/>
      <c r="AE102" s="119"/>
      <c r="AF102" s="119"/>
      <c r="AG102" s="119"/>
      <c r="AH102" s="119"/>
      <c r="AI102" s="119"/>
      <c r="AJ102" s="119"/>
      <c r="AK102" s="119"/>
      <c r="AL102" s="119"/>
      <c r="AM102" s="119"/>
      <c r="AN102" s="119"/>
      <c r="AO102" s="119"/>
      <c r="AP102" s="119"/>
      <c r="AQ102" s="119"/>
      <c r="AR102" s="119"/>
      <c r="AS102" s="119"/>
      <c r="AT102" s="119"/>
      <c r="AU102" s="119"/>
      <c r="AV102" s="119"/>
      <c r="AW102" s="119"/>
      <c r="AX102" s="119"/>
      <c r="AY102" s="119"/>
      <c r="AZ102" s="119"/>
      <c r="BA102" s="119"/>
      <c r="BB102" s="119"/>
      <c r="BC102" s="119"/>
      <c r="BD102" s="119"/>
      <c r="BE102" s="119"/>
      <c r="BF102" s="119"/>
      <c r="BG102" s="119"/>
      <c r="BH102" s="119"/>
      <c r="BI102" s="119"/>
      <c r="BJ102" s="119"/>
      <c r="BK102" s="119"/>
      <c r="BL102" s="119"/>
      <c r="BM102" s="119"/>
      <c r="BN102" s="119"/>
      <c r="BO102" s="119"/>
      <c r="BP102" s="119"/>
      <c r="BQ102" s="119"/>
      <c r="BR102" s="119"/>
      <c r="BS102" s="119"/>
      <c r="BT102" s="119"/>
      <c r="BU102" s="119"/>
      <c r="BV102" s="119"/>
      <c r="BW102" s="119"/>
      <c r="BX102" s="119"/>
      <c r="BY102" s="119"/>
      <c r="BZ102" s="119"/>
      <c r="CA102" s="119"/>
      <c r="CB102" s="119"/>
      <c r="CC102" s="119"/>
      <c r="CD102" s="119"/>
      <c r="CE102" s="119"/>
      <c r="CF102" s="119"/>
      <c r="CG102" s="119"/>
      <c r="CH102" s="119"/>
      <c r="CI102" s="119"/>
      <c r="CJ102" s="119"/>
      <c r="CK102" s="119"/>
      <c r="CL102" s="119"/>
      <c r="CM102" s="119"/>
      <c r="CN102" s="119"/>
      <c r="CO102" s="119"/>
      <c r="CP102" s="119"/>
      <c r="CQ102" s="119"/>
      <c r="CR102" s="119"/>
      <c r="CS102" s="119"/>
      <c r="CT102" s="119"/>
      <c r="CU102" s="119"/>
      <c r="CV102" s="119"/>
      <c r="CW102" s="119"/>
      <c r="CX102" s="119"/>
      <c r="CY102" s="119"/>
      <c r="CZ102" s="119"/>
      <c r="DA102" s="119"/>
      <c r="DB102" s="119"/>
      <c r="DC102" s="119"/>
      <c r="DD102" s="119"/>
      <c r="DE102" s="119"/>
      <c r="DF102" s="119"/>
      <c r="DG102" s="119"/>
      <c r="DH102" s="119"/>
      <c r="DI102" s="119"/>
      <c r="DJ102" s="119"/>
      <c r="DK102" s="119"/>
      <c r="DL102" s="119"/>
      <c r="DM102" s="119"/>
      <c r="DN102" s="119"/>
      <c r="DO102" s="119"/>
      <c r="DP102" s="119"/>
      <c r="DQ102" s="119"/>
      <c r="DR102" s="119"/>
      <c r="DS102" s="119"/>
      <c r="DT102" s="119"/>
      <c r="DU102" s="119"/>
      <c r="DV102" s="119"/>
      <c r="DW102" s="119"/>
      <c r="DX102" s="119"/>
      <c r="DY102" s="119"/>
      <c r="DZ102" s="119"/>
      <c r="EA102" s="119"/>
      <c r="EB102" s="119"/>
      <c r="EC102" s="119"/>
      <c r="ED102" s="119"/>
      <c r="EE102" s="119"/>
      <c r="EF102" s="119"/>
      <c r="EG102" s="119"/>
      <c r="EH102" s="119"/>
      <c r="EI102" s="119"/>
      <c r="EJ102" s="119"/>
      <c r="EK102" s="119"/>
      <c r="EL102" s="68"/>
    </row>
    <row r="103" spans="1:150" s="71" customFormat="1" ht="15.75" hidden="1" x14ac:dyDescent="0.25">
      <c r="A103" s="84"/>
      <c r="B103" s="116" t="s">
        <v>317</v>
      </c>
      <c r="C103" s="119"/>
      <c r="D103" s="172"/>
      <c r="E103" s="119"/>
      <c r="F103" s="119"/>
      <c r="G103" s="119"/>
      <c r="H103" s="119"/>
      <c r="I103" s="119"/>
      <c r="J103" s="119"/>
      <c r="K103" s="119"/>
      <c r="L103" s="119"/>
      <c r="M103" s="119"/>
      <c r="N103" s="119"/>
      <c r="O103" s="119"/>
      <c r="P103" s="119"/>
      <c r="Q103" s="119"/>
      <c r="R103" s="119"/>
      <c r="S103" s="119"/>
      <c r="T103" s="119"/>
      <c r="U103" s="119"/>
      <c r="V103" s="119"/>
      <c r="W103" s="119"/>
      <c r="X103" s="119"/>
      <c r="Y103" s="119"/>
      <c r="Z103" s="119"/>
      <c r="AA103" s="119"/>
      <c r="AB103" s="119"/>
      <c r="AC103" s="119"/>
      <c r="AD103" s="119"/>
      <c r="AE103" s="119"/>
      <c r="AF103" s="119"/>
      <c r="AG103" s="119"/>
      <c r="AH103" s="119"/>
      <c r="AI103" s="119"/>
      <c r="AJ103" s="119"/>
      <c r="AK103" s="119"/>
      <c r="AL103" s="119"/>
      <c r="AM103" s="119"/>
      <c r="AN103" s="119"/>
      <c r="AO103" s="119"/>
      <c r="AP103" s="119"/>
      <c r="AQ103" s="119"/>
      <c r="AR103" s="119"/>
      <c r="AS103" s="119"/>
      <c r="AT103" s="119"/>
      <c r="AU103" s="119"/>
      <c r="AV103" s="119"/>
      <c r="AW103" s="119"/>
      <c r="AX103" s="119"/>
      <c r="AY103" s="119"/>
      <c r="AZ103" s="119"/>
      <c r="BA103" s="119"/>
      <c r="BB103" s="119"/>
      <c r="BC103" s="119"/>
      <c r="BD103" s="119"/>
      <c r="BE103" s="119"/>
      <c r="BF103" s="119"/>
      <c r="BG103" s="119"/>
      <c r="BH103" s="119"/>
      <c r="BI103" s="119"/>
      <c r="BJ103" s="119"/>
      <c r="BK103" s="119"/>
      <c r="BL103" s="119"/>
      <c r="BM103" s="119"/>
      <c r="BN103" s="119"/>
      <c r="BO103" s="119"/>
      <c r="BP103" s="119"/>
      <c r="BQ103" s="119"/>
      <c r="BR103" s="119"/>
      <c r="BS103" s="119"/>
      <c r="BT103" s="119"/>
      <c r="BU103" s="119"/>
      <c r="BV103" s="119"/>
      <c r="BW103" s="119"/>
      <c r="BX103" s="119"/>
      <c r="BY103" s="119"/>
      <c r="BZ103" s="119"/>
      <c r="CA103" s="119"/>
      <c r="CB103" s="119"/>
      <c r="CC103" s="119"/>
      <c r="CD103" s="119"/>
      <c r="CE103" s="119"/>
      <c r="CF103" s="119"/>
      <c r="CG103" s="119"/>
      <c r="CH103" s="119"/>
      <c r="CI103" s="119"/>
      <c r="CJ103" s="119"/>
      <c r="CK103" s="119"/>
      <c r="CL103" s="119"/>
      <c r="CM103" s="119"/>
      <c r="CN103" s="119"/>
      <c r="CO103" s="119"/>
      <c r="CP103" s="119"/>
      <c r="CQ103" s="119"/>
      <c r="CR103" s="119"/>
      <c r="CS103" s="119"/>
      <c r="CT103" s="119"/>
      <c r="CU103" s="119"/>
      <c r="CV103" s="119"/>
      <c r="CW103" s="119"/>
      <c r="CX103" s="119"/>
      <c r="CY103" s="119"/>
      <c r="CZ103" s="119"/>
      <c r="DA103" s="119"/>
      <c r="DB103" s="119"/>
      <c r="DC103" s="119"/>
      <c r="DD103" s="119"/>
      <c r="DE103" s="119"/>
      <c r="DF103" s="119"/>
      <c r="DG103" s="119"/>
      <c r="DH103" s="119"/>
      <c r="DI103" s="119"/>
      <c r="DJ103" s="119"/>
      <c r="DK103" s="119"/>
      <c r="DL103" s="119"/>
      <c r="DM103" s="119"/>
      <c r="DN103" s="119"/>
      <c r="DO103" s="119"/>
      <c r="DP103" s="119"/>
      <c r="DQ103" s="119"/>
      <c r="DR103" s="119"/>
      <c r="DS103" s="119"/>
      <c r="DT103" s="119"/>
      <c r="DU103" s="119"/>
      <c r="DV103" s="119"/>
      <c r="DW103" s="119"/>
      <c r="DX103" s="119"/>
      <c r="DY103" s="119"/>
      <c r="DZ103" s="119"/>
      <c r="EA103" s="119"/>
      <c r="EB103" s="119"/>
      <c r="EC103" s="119"/>
      <c r="ED103" s="119"/>
      <c r="EE103" s="119"/>
      <c r="EF103" s="119"/>
      <c r="EG103" s="119"/>
      <c r="EH103" s="119"/>
      <c r="EI103" s="119"/>
      <c r="EJ103" s="119"/>
      <c r="EK103" s="119"/>
      <c r="EL103" s="68"/>
    </row>
    <row r="104" spans="1:150" ht="15.75" hidden="1" x14ac:dyDescent="0.25">
      <c r="A104" s="123"/>
      <c r="B104" s="116" t="s">
        <v>79</v>
      </c>
      <c r="C104" s="119"/>
      <c r="D104" s="172">
        <f>SUM(D105)</f>
        <v>74</v>
      </c>
      <c r="E104" s="172">
        <f t="shared" ref="E104:BP104" si="70">SUM(E105)</f>
        <v>0</v>
      </c>
      <c r="F104" s="172">
        <f t="shared" si="70"/>
        <v>51</v>
      </c>
      <c r="G104" s="172">
        <f t="shared" si="70"/>
        <v>0</v>
      </c>
      <c r="H104" s="172">
        <f t="shared" si="70"/>
        <v>0</v>
      </c>
      <c r="I104" s="172">
        <f t="shared" si="70"/>
        <v>0</v>
      </c>
      <c r="J104" s="172">
        <f t="shared" si="70"/>
        <v>0</v>
      </c>
      <c r="K104" s="172">
        <f t="shared" si="70"/>
        <v>1</v>
      </c>
      <c r="L104" s="172">
        <f t="shared" si="70"/>
        <v>0</v>
      </c>
      <c r="M104" s="172">
        <f t="shared" si="70"/>
        <v>0</v>
      </c>
      <c r="N104" s="172">
        <f t="shared" si="70"/>
        <v>0</v>
      </c>
      <c r="O104" s="172">
        <f t="shared" si="70"/>
        <v>0</v>
      </c>
      <c r="P104" s="172">
        <f t="shared" si="70"/>
        <v>0</v>
      </c>
      <c r="Q104" s="172">
        <f t="shared" si="70"/>
        <v>0</v>
      </c>
      <c r="R104" s="172">
        <f t="shared" si="70"/>
        <v>0</v>
      </c>
      <c r="S104" s="172">
        <f t="shared" si="70"/>
        <v>0</v>
      </c>
      <c r="T104" s="172">
        <f t="shared" si="70"/>
        <v>0</v>
      </c>
      <c r="U104" s="172">
        <f t="shared" si="70"/>
        <v>0</v>
      </c>
      <c r="V104" s="172">
        <f t="shared" si="70"/>
        <v>0</v>
      </c>
      <c r="W104" s="172">
        <f t="shared" si="70"/>
        <v>0</v>
      </c>
      <c r="X104" s="172">
        <f t="shared" si="70"/>
        <v>1</v>
      </c>
      <c r="Y104" s="172">
        <f t="shared" si="70"/>
        <v>0</v>
      </c>
      <c r="Z104" s="172">
        <f t="shared" si="70"/>
        <v>0</v>
      </c>
      <c r="AA104" s="172">
        <f t="shared" si="70"/>
        <v>1</v>
      </c>
      <c r="AB104" s="172">
        <f t="shared" si="70"/>
        <v>0</v>
      </c>
      <c r="AC104" s="172">
        <f t="shared" si="70"/>
        <v>0</v>
      </c>
      <c r="AD104" s="172">
        <f t="shared" si="70"/>
        <v>0</v>
      </c>
      <c r="AE104" s="172">
        <f t="shared" si="70"/>
        <v>0</v>
      </c>
      <c r="AF104" s="172">
        <f t="shared" si="70"/>
        <v>0</v>
      </c>
      <c r="AG104" s="172">
        <f t="shared" si="70"/>
        <v>0</v>
      </c>
      <c r="AH104" s="172">
        <f t="shared" si="70"/>
        <v>0</v>
      </c>
      <c r="AI104" s="172">
        <f t="shared" si="70"/>
        <v>0</v>
      </c>
      <c r="AJ104" s="172">
        <f t="shared" si="70"/>
        <v>0</v>
      </c>
      <c r="AK104" s="172">
        <f t="shared" si="70"/>
        <v>0</v>
      </c>
      <c r="AL104" s="172">
        <f t="shared" si="70"/>
        <v>1</v>
      </c>
      <c r="AM104" s="172">
        <f t="shared" si="70"/>
        <v>0</v>
      </c>
      <c r="AN104" s="172">
        <f t="shared" si="70"/>
        <v>0</v>
      </c>
      <c r="AO104" s="172">
        <f t="shared" si="70"/>
        <v>0</v>
      </c>
      <c r="AP104" s="172">
        <f t="shared" si="70"/>
        <v>0</v>
      </c>
      <c r="AQ104" s="172">
        <f t="shared" si="70"/>
        <v>0</v>
      </c>
      <c r="AR104" s="172">
        <f t="shared" si="70"/>
        <v>0</v>
      </c>
      <c r="AS104" s="172">
        <f t="shared" si="70"/>
        <v>0</v>
      </c>
      <c r="AT104" s="172">
        <f t="shared" si="70"/>
        <v>0</v>
      </c>
      <c r="AU104" s="172">
        <f t="shared" si="70"/>
        <v>0</v>
      </c>
      <c r="AV104" s="172">
        <f t="shared" si="70"/>
        <v>0</v>
      </c>
      <c r="AW104" s="172">
        <f t="shared" si="70"/>
        <v>0</v>
      </c>
      <c r="AX104" s="172">
        <f t="shared" si="70"/>
        <v>0</v>
      </c>
      <c r="AY104" s="172">
        <f t="shared" si="70"/>
        <v>0</v>
      </c>
      <c r="AZ104" s="172">
        <f t="shared" si="70"/>
        <v>0</v>
      </c>
      <c r="BA104" s="172">
        <f t="shared" si="70"/>
        <v>0</v>
      </c>
      <c r="BB104" s="172">
        <f t="shared" si="70"/>
        <v>0</v>
      </c>
      <c r="BC104" s="172">
        <f t="shared" si="70"/>
        <v>0</v>
      </c>
      <c r="BD104" s="172">
        <f t="shared" si="70"/>
        <v>0</v>
      </c>
      <c r="BE104" s="172">
        <f t="shared" si="70"/>
        <v>0</v>
      </c>
      <c r="BF104" s="172">
        <f t="shared" si="70"/>
        <v>0</v>
      </c>
      <c r="BG104" s="172">
        <f t="shared" si="70"/>
        <v>0</v>
      </c>
      <c r="BH104" s="172">
        <f t="shared" si="70"/>
        <v>0</v>
      </c>
      <c r="BI104" s="172">
        <f t="shared" si="70"/>
        <v>0</v>
      </c>
      <c r="BJ104" s="172">
        <f t="shared" si="70"/>
        <v>0</v>
      </c>
      <c r="BK104" s="172">
        <f t="shared" si="70"/>
        <v>0</v>
      </c>
      <c r="BL104" s="172">
        <f t="shared" si="70"/>
        <v>0</v>
      </c>
      <c r="BM104" s="172">
        <f t="shared" si="70"/>
        <v>0</v>
      </c>
      <c r="BN104" s="172">
        <f t="shared" si="70"/>
        <v>0</v>
      </c>
      <c r="BO104" s="172">
        <f t="shared" si="70"/>
        <v>0</v>
      </c>
      <c r="BP104" s="172">
        <f t="shared" si="70"/>
        <v>0</v>
      </c>
      <c r="BQ104" s="172">
        <f t="shared" ref="BQ104:EB104" si="71">SUM(BQ105)</f>
        <v>0</v>
      </c>
      <c r="BR104" s="172">
        <f t="shared" si="71"/>
        <v>0</v>
      </c>
      <c r="BS104" s="172">
        <f t="shared" si="71"/>
        <v>0</v>
      </c>
      <c r="BT104" s="172">
        <f t="shared" si="71"/>
        <v>0</v>
      </c>
      <c r="BU104" s="172">
        <f t="shared" si="71"/>
        <v>0</v>
      </c>
      <c r="BV104" s="172">
        <f t="shared" si="71"/>
        <v>0</v>
      </c>
      <c r="BW104" s="172">
        <f t="shared" si="71"/>
        <v>0</v>
      </c>
      <c r="BX104" s="172">
        <f t="shared" si="71"/>
        <v>0</v>
      </c>
      <c r="BY104" s="172">
        <f t="shared" si="71"/>
        <v>0</v>
      </c>
      <c r="BZ104" s="172">
        <f t="shared" si="71"/>
        <v>0</v>
      </c>
      <c r="CA104" s="172">
        <f t="shared" si="71"/>
        <v>0</v>
      </c>
      <c r="CB104" s="172">
        <f t="shared" si="71"/>
        <v>0</v>
      </c>
      <c r="CC104" s="172">
        <f t="shared" si="71"/>
        <v>0</v>
      </c>
      <c r="CD104" s="172">
        <f t="shared" si="71"/>
        <v>0</v>
      </c>
      <c r="CE104" s="172">
        <f t="shared" si="71"/>
        <v>0</v>
      </c>
      <c r="CF104" s="172">
        <f t="shared" si="71"/>
        <v>0</v>
      </c>
      <c r="CG104" s="172">
        <f t="shared" si="71"/>
        <v>0</v>
      </c>
      <c r="CH104" s="172">
        <f t="shared" si="71"/>
        <v>0</v>
      </c>
      <c r="CI104" s="172">
        <f t="shared" si="71"/>
        <v>0</v>
      </c>
      <c r="CJ104" s="172">
        <f t="shared" si="71"/>
        <v>0</v>
      </c>
      <c r="CK104" s="172">
        <f t="shared" si="71"/>
        <v>0</v>
      </c>
      <c r="CL104" s="172">
        <f t="shared" si="71"/>
        <v>0</v>
      </c>
      <c r="CM104" s="172">
        <f t="shared" si="71"/>
        <v>0</v>
      </c>
      <c r="CN104" s="172">
        <f t="shared" si="71"/>
        <v>0</v>
      </c>
      <c r="CO104" s="172">
        <f t="shared" si="71"/>
        <v>0</v>
      </c>
      <c r="CP104" s="172">
        <f t="shared" si="71"/>
        <v>0</v>
      </c>
      <c r="CQ104" s="172">
        <f t="shared" si="71"/>
        <v>0</v>
      </c>
      <c r="CR104" s="172">
        <f t="shared" si="71"/>
        <v>0</v>
      </c>
      <c r="CS104" s="172">
        <f t="shared" si="71"/>
        <v>0</v>
      </c>
      <c r="CT104" s="172">
        <f t="shared" si="71"/>
        <v>0</v>
      </c>
      <c r="CU104" s="172">
        <f t="shared" si="71"/>
        <v>0</v>
      </c>
      <c r="CV104" s="172">
        <f t="shared" si="71"/>
        <v>0</v>
      </c>
      <c r="CW104" s="172">
        <f t="shared" si="71"/>
        <v>0</v>
      </c>
      <c r="CX104" s="172">
        <f t="shared" si="71"/>
        <v>0</v>
      </c>
      <c r="CY104" s="172">
        <f t="shared" si="71"/>
        <v>128</v>
      </c>
      <c r="CZ104" s="172">
        <f t="shared" si="71"/>
        <v>0</v>
      </c>
      <c r="DA104" s="172">
        <f t="shared" si="71"/>
        <v>128</v>
      </c>
      <c r="DB104" s="172">
        <f t="shared" si="71"/>
        <v>128</v>
      </c>
      <c r="DC104" s="172">
        <f t="shared" si="71"/>
        <v>74</v>
      </c>
      <c r="DD104" s="172">
        <f t="shared" si="71"/>
        <v>1</v>
      </c>
      <c r="DE104" s="172">
        <f t="shared" si="71"/>
        <v>0</v>
      </c>
      <c r="DF104" s="172">
        <f t="shared" si="71"/>
        <v>0</v>
      </c>
      <c r="DG104" s="172">
        <f t="shared" si="71"/>
        <v>0</v>
      </c>
      <c r="DH104" s="172">
        <f t="shared" si="71"/>
        <v>0</v>
      </c>
      <c r="DI104" s="172">
        <f t="shared" si="71"/>
        <v>0</v>
      </c>
      <c r="DJ104" s="172">
        <f t="shared" si="71"/>
        <v>0</v>
      </c>
      <c r="DK104" s="172">
        <f t="shared" si="71"/>
        <v>1</v>
      </c>
      <c r="DL104" s="172">
        <f t="shared" si="71"/>
        <v>0</v>
      </c>
      <c r="DM104" s="172">
        <f t="shared" si="71"/>
        <v>0</v>
      </c>
      <c r="DN104" s="172">
        <f t="shared" si="71"/>
        <v>51</v>
      </c>
      <c r="DO104" s="172">
        <f t="shared" si="71"/>
        <v>0</v>
      </c>
      <c r="DP104" s="172">
        <f t="shared" si="71"/>
        <v>1</v>
      </c>
      <c r="DQ104" s="172">
        <f t="shared" si="71"/>
        <v>0</v>
      </c>
      <c r="DR104" s="172">
        <f t="shared" si="71"/>
        <v>0</v>
      </c>
      <c r="DS104" s="172">
        <f t="shared" si="71"/>
        <v>0</v>
      </c>
      <c r="DT104" s="172">
        <f t="shared" si="71"/>
        <v>123</v>
      </c>
      <c r="DU104" s="172">
        <f t="shared" si="71"/>
        <v>74</v>
      </c>
      <c r="DV104" s="172">
        <f t="shared" si="71"/>
        <v>1</v>
      </c>
      <c r="DW104" s="172">
        <f t="shared" si="71"/>
        <v>0</v>
      </c>
      <c r="DX104" s="172">
        <f t="shared" si="71"/>
        <v>0</v>
      </c>
      <c r="DY104" s="172">
        <f t="shared" si="71"/>
        <v>0</v>
      </c>
      <c r="DZ104" s="172">
        <f t="shared" si="71"/>
        <v>0</v>
      </c>
      <c r="EA104" s="172">
        <f t="shared" si="71"/>
        <v>0</v>
      </c>
      <c r="EB104" s="172">
        <f t="shared" si="71"/>
        <v>0</v>
      </c>
      <c r="EC104" s="172">
        <f t="shared" ref="EC104:EK104" si="72">SUM(EC105)</f>
        <v>1</v>
      </c>
      <c r="ED104" s="172">
        <f t="shared" si="72"/>
        <v>0</v>
      </c>
      <c r="EE104" s="172">
        <f t="shared" si="72"/>
        <v>0</v>
      </c>
      <c r="EF104" s="172">
        <f t="shared" si="72"/>
        <v>46</v>
      </c>
      <c r="EG104" s="172">
        <f t="shared" si="72"/>
        <v>0</v>
      </c>
      <c r="EH104" s="172">
        <f t="shared" si="72"/>
        <v>1</v>
      </c>
      <c r="EI104" s="172">
        <f t="shared" si="72"/>
        <v>0</v>
      </c>
      <c r="EJ104" s="172">
        <f t="shared" si="72"/>
        <v>0</v>
      </c>
      <c r="EK104" s="172">
        <f t="shared" si="72"/>
        <v>0</v>
      </c>
      <c r="EL104" s="68"/>
      <c r="EM104" s="71"/>
      <c r="EN104" s="71"/>
    </row>
    <row r="105" spans="1:150" s="68" customFormat="1" ht="15.75" hidden="1" x14ac:dyDescent="0.25">
      <c r="A105" s="65"/>
      <c r="B105" s="117" t="s">
        <v>318</v>
      </c>
      <c r="C105" s="120" t="s">
        <v>240</v>
      </c>
      <c r="D105" s="121">
        <f>'[2]Уточненный контингент 2020'!E96</f>
        <v>74</v>
      </c>
      <c r="E105" s="121">
        <f>'[2]Уточненный контингент 2020'!F96</f>
        <v>0</v>
      </c>
      <c r="F105" s="121">
        <f>'[2]Уточненный контингент 2020'!G96</f>
        <v>51</v>
      </c>
      <c r="G105" s="121">
        <f>'[2]Уточненный контингент 2020'!H96</f>
        <v>0</v>
      </c>
      <c r="H105" s="121">
        <f>'[2]Уточненный контингент 2020'!I96</f>
        <v>0</v>
      </c>
      <c r="I105" s="121">
        <f>'[2]Уточненный контингент 2020'!J96</f>
        <v>0</v>
      </c>
      <c r="J105" s="121">
        <f>'[2]Уточненный контингент 2020'!K96</f>
        <v>0</v>
      </c>
      <c r="K105" s="121">
        <f>'[2]Уточненный контингент 2020'!L96</f>
        <v>1</v>
      </c>
      <c r="L105" s="121">
        <f>'[2]Уточненный контингент 2020'!M96</f>
        <v>0</v>
      </c>
      <c r="M105" s="121">
        <f>'[2]Уточненный контингент 2020'!N96</f>
        <v>0</v>
      </c>
      <c r="N105" s="121">
        <f>'[2]Уточненный контингент 2020'!O96</f>
        <v>0</v>
      </c>
      <c r="O105" s="121">
        <f>'[2]Уточненный контингент 2020'!P96</f>
        <v>0</v>
      </c>
      <c r="P105" s="121">
        <f>'[2]Уточненный контингент 2020'!Q96</f>
        <v>0</v>
      </c>
      <c r="Q105" s="121">
        <f>'[2]Уточненный контингент 2020'!R96</f>
        <v>0</v>
      </c>
      <c r="R105" s="121">
        <f>'[2]Уточненный контингент 2020'!S96</f>
        <v>0</v>
      </c>
      <c r="S105" s="121">
        <f>'[2]Уточненный контингент 2020'!T96</f>
        <v>0</v>
      </c>
      <c r="T105" s="121">
        <f>'[2]Уточненный контингент 2020'!U96</f>
        <v>0</v>
      </c>
      <c r="U105" s="121">
        <f>'[2]Уточненный контингент 2020'!V96</f>
        <v>0</v>
      </c>
      <c r="V105" s="121">
        <f>'[2]Уточненный контингент 2020'!W96</f>
        <v>0</v>
      </c>
      <c r="W105" s="121">
        <f>'[2]Уточненный контингент 2020'!X96</f>
        <v>0</v>
      </c>
      <c r="X105" s="121">
        <f>'[2]Уточненный контингент 2020'!Y96</f>
        <v>1</v>
      </c>
      <c r="Y105" s="121">
        <f>'[2]Уточненный контингент 2020'!Z96</f>
        <v>0</v>
      </c>
      <c r="Z105" s="121">
        <f>'[2]Уточненный контингент 2020'!AA96</f>
        <v>0</v>
      </c>
      <c r="AA105" s="70">
        <f t="shared" si="56"/>
        <v>1</v>
      </c>
      <c r="AB105" s="121">
        <f>'[2]Уточненный контингент 2020'!AB96</f>
        <v>0</v>
      </c>
      <c r="AC105" s="121">
        <f>'[2]Уточненный контингент 2020'!AC96</f>
        <v>0</v>
      </c>
      <c r="AD105" s="121">
        <f>'[2]Уточненный контингент 2020'!AD96</f>
        <v>0</v>
      </c>
      <c r="AE105" s="121">
        <f>'[2]Уточненный контингент 2020'!AE96</f>
        <v>0</v>
      </c>
      <c r="AF105" s="121">
        <f>'[2]Уточненный контингент 2020'!AF96</f>
        <v>0</v>
      </c>
      <c r="AG105" s="121">
        <f>'[2]Уточненный контингент 2020'!AG96</f>
        <v>0</v>
      </c>
      <c r="AH105" s="121">
        <f>'[2]Уточненный контингент 2020'!AH96</f>
        <v>0</v>
      </c>
      <c r="AI105" s="121">
        <f>'[2]Уточненный контингент 2020'!AI96</f>
        <v>0</v>
      </c>
      <c r="AJ105" s="121">
        <f>'[2]Уточненный контингент 2020'!AJ96</f>
        <v>0</v>
      </c>
      <c r="AK105" s="70">
        <f t="shared" si="57"/>
        <v>0</v>
      </c>
      <c r="AL105" s="70">
        <f>'[2]Уточненный контингент 2020'!AK96</f>
        <v>1</v>
      </c>
      <c r="AM105" s="70">
        <f>'[2]Уточненный контингент 2020'!AL96</f>
        <v>0</v>
      </c>
      <c r="AN105" s="70">
        <f>'[2]Уточненный контингент 2020'!AM96</f>
        <v>0</v>
      </c>
      <c r="AO105" s="70">
        <f>'[2]Уточненный контингент 2020'!AN96</f>
        <v>0</v>
      </c>
      <c r="AP105" s="70">
        <f>'[2]Уточненный контингент 2020'!AO96</f>
        <v>0</v>
      </c>
      <c r="AQ105" s="70">
        <f>'[2]Уточненный контингент 2020'!AP96</f>
        <v>0</v>
      </c>
      <c r="AR105" s="70">
        <f>'[2]Уточненный контингент 2020'!AQ96</f>
        <v>0</v>
      </c>
      <c r="AS105" s="70">
        <f>'[2]Уточненный контингент 2020'!AR96</f>
        <v>0</v>
      </c>
      <c r="AT105" s="70">
        <f>'[2]Уточненный контингент 2020'!AS96</f>
        <v>0</v>
      </c>
      <c r="AU105" s="70">
        <f>'[2]Уточненный контингент 2020'!AT96</f>
        <v>0</v>
      </c>
      <c r="AV105" s="70">
        <f>'[2]Уточненный контингент 2020'!AU96</f>
        <v>0</v>
      </c>
      <c r="AW105" s="70">
        <f>'[2]Уточненный контингент 2020'!AV96</f>
        <v>0</v>
      </c>
      <c r="AX105" s="70">
        <f>'[2]Уточненный контингент 2020'!AW96</f>
        <v>0</v>
      </c>
      <c r="AY105" s="70">
        <f>'[2]Уточненный контингент 2020'!AX96</f>
        <v>0</v>
      </c>
      <c r="AZ105" s="70">
        <f>'[2]Уточненный контингент 2020'!AY96</f>
        <v>0</v>
      </c>
      <c r="BA105" s="70">
        <f>'[2]Уточненный контингент 2020'!AZ96</f>
        <v>0</v>
      </c>
      <c r="BB105" s="70">
        <f>'[2]Уточненный контингент 2020'!BA96</f>
        <v>0</v>
      </c>
      <c r="BC105" s="70">
        <f>'[2]Уточненный контингент 2020'!BB96</f>
        <v>0</v>
      </c>
      <c r="BD105" s="70">
        <f>'[2]Уточненный контингент 2020'!BC96</f>
        <v>0</v>
      </c>
      <c r="BE105" s="70">
        <f>'[2]Уточненный контингент 2020'!BD96</f>
        <v>0</v>
      </c>
      <c r="BF105" s="70">
        <f>'[2]Уточненный контингент 2020'!BE96</f>
        <v>0</v>
      </c>
      <c r="BG105" s="70">
        <f t="shared" si="58"/>
        <v>0</v>
      </c>
      <c r="BH105" s="70">
        <f>'[2]Уточненный контингент 2020'!BF96</f>
        <v>0</v>
      </c>
      <c r="BI105" s="70">
        <f>'[2]Уточненный контингент 2020'!BG96</f>
        <v>0</v>
      </c>
      <c r="BJ105" s="70">
        <f>'[2]Уточненный контингент 2020'!BH96</f>
        <v>0</v>
      </c>
      <c r="BK105" s="70">
        <f>'[2]Уточненный контингент 2020'!BI96</f>
        <v>0</v>
      </c>
      <c r="BL105" s="70">
        <f>'[2]Уточненный контингент 2020'!BJ96</f>
        <v>0</v>
      </c>
      <c r="BM105" s="70">
        <f>'[2]Уточненный контингент 2020'!BK96</f>
        <v>0</v>
      </c>
      <c r="BN105" s="70">
        <f>'[2]Уточненный контингент 2020'!BL96</f>
        <v>0</v>
      </c>
      <c r="BO105" s="70">
        <f>'[2]Уточненный контингент 2020'!BM96</f>
        <v>0</v>
      </c>
      <c r="BP105" s="70">
        <f t="shared" si="59"/>
        <v>0</v>
      </c>
      <c r="BQ105" s="70">
        <f>'[2]Уточненный контингент 2020'!BN96</f>
        <v>0</v>
      </c>
      <c r="BR105" s="70">
        <f>'[2]Уточненный контингент 2020'!BO96</f>
        <v>0</v>
      </c>
      <c r="BS105" s="70">
        <f>'[2]Уточненный контингент 2020'!BP96</f>
        <v>0</v>
      </c>
      <c r="BT105" s="70">
        <f>'[2]Уточненный контингент 2020'!BQ96</f>
        <v>0</v>
      </c>
      <c r="BU105" s="70">
        <f>'[2]Уточненный контингент 2020'!BR96</f>
        <v>0</v>
      </c>
      <c r="BV105" s="70">
        <f>'[2]Уточненный контингент 2020'!BS96</f>
        <v>0</v>
      </c>
      <c r="BW105" s="70">
        <f>'[2]Уточненный контингент 2020'!BT96</f>
        <v>0</v>
      </c>
      <c r="BX105" s="70">
        <f>'[2]Уточненный контингент 2020'!BU96</f>
        <v>0</v>
      </c>
      <c r="BY105" s="70">
        <f>'[2]Уточненный контингент 2020'!BV96</f>
        <v>0</v>
      </c>
      <c r="BZ105" s="70">
        <f>'[2]Уточненный контингент 2020'!BW96</f>
        <v>0</v>
      </c>
      <c r="CA105" s="70">
        <f>'[2]Уточненный контингент 2020'!BX96</f>
        <v>0</v>
      </c>
      <c r="CB105" s="70">
        <f>'[2]Уточненный контингент 2020'!BY96</f>
        <v>0</v>
      </c>
      <c r="CC105" s="70">
        <f>'[2]Уточненный контингент 2020'!BZ96</f>
        <v>0</v>
      </c>
      <c r="CD105" s="70">
        <f t="shared" si="60"/>
        <v>0</v>
      </c>
      <c r="CE105" s="70">
        <f>'[2]Уточненный контингент 2020'!CA96</f>
        <v>0</v>
      </c>
      <c r="CF105" s="70">
        <f>'[2]Уточненный контингент 2020'!CB96</f>
        <v>0</v>
      </c>
      <c r="CG105" s="70">
        <f>'[2]Уточненный контингент 2020'!CC96</f>
        <v>0</v>
      </c>
      <c r="CH105" s="70">
        <f>'[2]Уточненный контингент 2020'!CD96</f>
        <v>0</v>
      </c>
      <c r="CI105" s="70">
        <f>'[2]Уточненный контингент 2020'!CE96</f>
        <v>0</v>
      </c>
      <c r="CJ105" s="70">
        <f>'[2]Уточненный контингент 2020'!CF96</f>
        <v>0</v>
      </c>
      <c r="CK105" s="70">
        <f>'[2]Уточненный контингент 2020'!CG96</f>
        <v>0</v>
      </c>
      <c r="CL105" s="70">
        <f>'[2]Уточненный контингент 2020'!CH96</f>
        <v>0</v>
      </c>
      <c r="CM105" s="70">
        <f>'[2]Уточненный контингент 2020'!CI96</f>
        <v>0</v>
      </c>
      <c r="CN105" s="70">
        <f>'[2]Уточненный контингент 2020'!CJ96</f>
        <v>0</v>
      </c>
      <c r="CO105" s="70">
        <f>'[2]Уточненный контингент 2020'!CK96</f>
        <v>0</v>
      </c>
      <c r="CP105" s="70">
        <f>'[2]Уточненный контингент 2020'!CL96</f>
        <v>0</v>
      </c>
      <c r="CQ105" s="70">
        <f>'[2]Уточненный контингент 2020'!CM96</f>
        <v>0</v>
      </c>
      <c r="CR105" s="70">
        <f>'[2]Уточненный контингент 2020'!CN96</f>
        <v>0</v>
      </c>
      <c r="CS105" s="70">
        <f t="shared" si="61"/>
        <v>0</v>
      </c>
      <c r="CT105" s="70">
        <f>'[2]Уточненный контингент 2020'!CO96</f>
        <v>0</v>
      </c>
      <c r="CU105" s="70">
        <f>'[2]Уточненный контингент 2020'!CP96</f>
        <v>0</v>
      </c>
      <c r="CV105" s="70">
        <f>'[2]Уточненный контингент 2020'!CQ96</f>
        <v>0</v>
      </c>
      <c r="CW105" s="70">
        <f>'[2]Уточненный контингент 2020'!CR96</f>
        <v>0</v>
      </c>
      <c r="CX105" s="70">
        <f>'[2]Уточненный контингент 2020'!CS96</f>
        <v>0</v>
      </c>
      <c r="CY105" s="70">
        <f t="shared" si="62"/>
        <v>128</v>
      </c>
      <c r="CZ105" s="70">
        <f t="shared" si="63"/>
        <v>0</v>
      </c>
      <c r="DA105" s="70">
        <f t="shared" si="64"/>
        <v>128</v>
      </c>
      <c r="DB105" s="70">
        <f t="shared" si="65"/>
        <v>128</v>
      </c>
      <c r="DC105" s="70">
        <f>'[2]Уточненный контингент 2020'!CU96</f>
        <v>74</v>
      </c>
      <c r="DD105" s="70">
        <f>'[2]Уточненный контингент 2020'!CV96</f>
        <v>1</v>
      </c>
      <c r="DE105" s="70">
        <f>'[2]Уточненный контингент 2020'!CW96</f>
        <v>0</v>
      </c>
      <c r="DF105" s="70">
        <f>'[2]Уточненный контингент 2020'!CX96</f>
        <v>0</v>
      </c>
      <c r="DG105" s="70">
        <f>'[2]Уточненный контингент 2020'!CY96</f>
        <v>0</v>
      </c>
      <c r="DH105" s="70">
        <f>'[2]Уточненный контингент 2020'!CZ96</f>
        <v>0</v>
      </c>
      <c r="DI105" s="70">
        <f>'[2]Уточненный контингент 2020'!DA96</f>
        <v>0</v>
      </c>
      <c r="DJ105" s="70">
        <f>'[2]Уточненный контингент 2020'!DB96</f>
        <v>0</v>
      </c>
      <c r="DK105" s="70">
        <f>'[2]Уточненный контингент 2020'!DC96</f>
        <v>1</v>
      </c>
      <c r="DL105" s="70">
        <f>'[2]Уточненный контингент 2020'!DD96</f>
        <v>0</v>
      </c>
      <c r="DM105" s="70">
        <f>'[2]Уточненный контингент 2020'!DE96</f>
        <v>0</v>
      </c>
      <c r="DN105" s="70">
        <f>'[2]Уточненный контингент 2020'!DF96</f>
        <v>51</v>
      </c>
      <c r="DO105" s="70">
        <f>'[2]Уточненный контингент 2020'!DG96</f>
        <v>0</v>
      </c>
      <c r="DP105" s="70">
        <f>'[2]Уточненный контингент 2020'!DH96</f>
        <v>1</v>
      </c>
      <c r="DQ105" s="70">
        <f>'[2]Уточненный контингент 2020'!DI96</f>
        <v>0</v>
      </c>
      <c r="DR105" s="70">
        <f>'[2]Уточненный контингент 2020'!DJ96</f>
        <v>0</v>
      </c>
      <c r="DS105" s="70">
        <f>'[2]Уточненный контингент 2020'!DK96</f>
        <v>0</v>
      </c>
      <c r="DT105" s="70">
        <f t="shared" si="66"/>
        <v>123</v>
      </c>
      <c r="DU105" s="70">
        <f>'[2]Уточненный контингент 2020'!DM96</f>
        <v>74</v>
      </c>
      <c r="DV105" s="70">
        <f>'[2]Уточненный контингент 2020'!DN96</f>
        <v>1</v>
      </c>
      <c r="DW105" s="70">
        <f>'[2]Уточненный контингент 2020'!DO96</f>
        <v>0</v>
      </c>
      <c r="DX105" s="70">
        <f>'[2]Уточненный контингент 2020'!DP96</f>
        <v>0</v>
      </c>
      <c r="DY105" s="70">
        <f>'[2]Уточненный контингент 2020'!DQ96</f>
        <v>0</v>
      </c>
      <c r="DZ105" s="70">
        <f>'[2]Уточненный контингент 2020'!DR96</f>
        <v>0</v>
      </c>
      <c r="EA105" s="70">
        <f>'[2]Уточненный контингент 2020'!DS96</f>
        <v>0</v>
      </c>
      <c r="EB105" s="70">
        <f>'[2]Уточненный контингент 2020'!DT96</f>
        <v>0</v>
      </c>
      <c r="EC105" s="70">
        <f>'[2]Уточненный контингент 2020'!DU96</f>
        <v>1</v>
      </c>
      <c r="ED105" s="70">
        <f>'[2]Уточненный контингент 2020'!DV96</f>
        <v>0</v>
      </c>
      <c r="EE105" s="70">
        <f>'[2]Уточненный контингент 2020'!DW96</f>
        <v>0</v>
      </c>
      <c r="EF105" s="70">
        <f>'[2]Уточненный контингент 2020'!DX96</f>
        <v>46</v>
      </c>
      <c r="EG105" s="70">
        <f>'[2]Уточненный контингент 2020'!DY96</f>
        <v>0</v>
      </c>
      <c r="EH105" s="70">
        <f>'[2]Уточненный контингент 2020'!DZ96</f>
        <v>1</v>
      </c>
      <c r="EI105" s="70">
        <f>'[2]Уточненный контингент 2020'!EA96</f>
        <v>0</v>
      </c>
      <c r="EJ105" s="70">
        <f>'[2]Уточненный контингент 2020'!EB96</f>
        <v>0</v>
      </c>
      <c r="EK105" s="70">
        <f>'[2]Уточненный контингент 2020'!EC96</f>
        <v>0</v>
      </c>
      <c r="EM105" s="71"/>
      <c r="EN105" s="71"/>
      <c r="EO105" s="71"/>
      <c r="EP105" s="71"/>
      <c r="EQ105" s="71"/>
      <c r="ER105" s="71"/>
      <c r="ES105" s="71"/>
      <c r="ET105" s="71"/>
    </row>
    <row r="106" spans="1:150" s="71" customFormat="1" ht="15.75" hidden="1" x14ac:dyDescent="0.25">
      <c r="A106" s="85"/>
      <c r="B106" s="116" t="s">
        <v>80</v>
      </c>
      <c r="C106" s="119"/>
      <c r="D106" s="172">
        <f>SUM(D107:D108)</f>
        <v>102</v>
      </c>
      <c r="E106" s="172">
        <f t="shared" ref="E106:BP106" si="73">SUM(E107:E108)</f>
        <v>0</v>
      </c>
      <c r="F106" s="172">
        <f t="shared" si="73"/>
        <v>126</v>
      </c>
      <c r="G106" s="172">
        <f t="shared" si="73"/>
        <v>0</v>
      </c>
      <c r="H106" s="172">
        <f t="shared" si="73"/>
        <v>12</v>
      </c>
      <c r="I106" s="172">
        <f t="shared" si="73"/>
        <v>7</v>
      </c>
      <c r="J106" s="172">
        <f t="shared" si="73"/>
        <v>0</v>
      </c>
      <c r="K106" s="172">
        <f t="shared" si="73"/>
        <v>0</v>
      </c>
      <c r="L106" s="172">
        <f t="shared" si="73"/>
        <v>0</v>
      </c>
      <c r="M106" s="172">
        <f t="shared" si="73"/>
        <v>0</v>
      </c>
      <c r="N106" s="172">
        <f t="shared" si="73"/>
        <v>0</v>
      </c>
      <c r="O106" s="172">
        <f t="shared" si="73"/>
        <v>0</v>
      </c>
      <c r="P106" s="172">
        <f t="shared" si="73"/>
        <v>0</v>
      </c>
      <c r="Q106" s="172">
        <f t="shared" si="73"/>
        <v>0</v>
      </c>
      <c r="R106" s="172">
        <f t="shared" si="73"/>
        <v>0</v>
      </c>
      <c r="S106" s="172">
        <f t="shared" si="73"/>
        <v>1</v>
      </c>
      <c r="T106" s="172">
        <f t="shared" si="73"/>
        <v>0</v>
      </c>
      <c r="U106" s="172">
        <f t="shared" si="73"/>
        <v>0</v>
      </c>
      <c r="V106" s="172">
        <f t="shared" si="73"/>
        <v>0</v>
      </c>
      <c r="W106" s="172">
        <f t="shared" si="73"/>
        <v>0</v>
      </c>
      <c r="X106" s="172">
        <f t="shared" si="73"/>
        <v>0</v>
      </c>
      <c r="Y106" s="172">
        <f t="shared" si="73"/>
        <v>0</v>
      </c>
      <c r="Z106" s="172">
        <f t="shared" si="73"/>
        <v>0</v>
      </c>
      <c r="AA106" s="172">
        <f t="shared" si="73"/>
        <v>1</v>
      </c>
      <c r="AB106" s="172">
        <f t="shared" si="73"/>
        <v>0</v>
      </c>
      <c r="AC106" s="172">
        <f t="shared" si="73"/>
        <v>0</v>
      </c>
      <c r="AD106" s="172">
        <f t="shared" si="73"/>
        <v>0</v>
      </c>
      <c r="AE106" s="172">
        <f t="shared" si="73"/>
        <v>0</v>
      </c>
      <c r="AF106" s="172">
        <f t="shared" si="73"/>
        <v>0</v>
      </c>
      <c r="AG106" s="172">
        <f t="shared" si="73"/>
        <v>0</v>
      </c>
      <c r="AH106" s="172">
        <f t="shared" si="73"/>
        <v>0</v>
      </c>
      <c r="AI106" s="172">
        <f t="shared" si="73"/>
        <v>0</v>
      </c>
      <c r="AJ106" s="172">
        <f t="shared" si="73"/>
        <v>0</v>
      </c>
      <c r="AK106" s="172">
        <f t="shared" si="73"/>
        <v>0</v>
      </c>
      <c r="AL106" s="172">
        <f t="shared" si="73"/>
        <v>3</v>
      </c>
      <c r="AM106" s="172">
        <f t="shared" si="73"/>
        <v>0</v>
      </c>
      <c r="AN106" s="172">
        <f t="shared" si="73"/>
        <v>0</v>
      </c>
      <c r="AO106" s="172">
        <f t="shared" si="73"/>
        <v>0</v>
      </c>
      <c r="AP106" s="172">
        <f t="shared" si="73"/>
        <v>0</v>
      </c>
      <c r="AQ106" s="172">
        <f t="shared" si="73"/>
        <v>0</v>
      </c>
      <c r="AR106" s="172">
        <f t="shared" si="73"/>
        <v>0</v>
      </c>
      <c r="AS106" s="172">
        <f t="shared" si="73"/>
        <v>0</v>
      </c>
      <c r="AT106" s="172">
        <f t="shared" si="73"/>
        <v>0</v>
      </c>
      <c r="AU106" s="172">
        <f t="shared" si="73"/>
        <v>0</v>
      </c>
      <c r="AV106" s="172">
        <f t="shared" si="73"/>
        <v>0</v>
      </c>
      <c r="AW106" s="172">
        <f t="shared" si="73"/>
        <v>0</v>
      </c>
      <c r="AX106" s="172">
        <f t="shared" si="73"/>
        <v>0</v>
      </c>
      <c r="AY106" s="172">
        <f t="shared" si="73"/>
        <v>0</v>
      </c>
      <c r="AZ106" s="172">
        <f t="shared" si="73"/>
        <v>0</v>
      </c>
      <c r="BA106" s="172">
        <f t="shared" si="73"/>
        <v>0</v>
      </c>
      <c r="BB106" s="172">
        <f t="shared" si="73"/>
        <v>0</v>
      </c>
      <c r="BC106" s="172">
        <f t="shared" si="73"/>
        <v>0</v>
      </c>
      <c r="BD106" s="172">
        <f t="shared" si="73"/>
        <v>0</v>
      </c>
      <c r="BE106" s="172">
        <f t="shared" si="73"/>
        <v>0</v>
      </c>
      <c r="BF106" s="172">
        <f t="shared" si="73"/>
        <v>0</v>
      </c>
      <c r="BG106" s="172">
        <f t="shared" si="73"/>
        <v>0</v>
      </c>
      <c r="BH106" s="172">
        <f t="shared" si="73"/>
        <v>0</v>
      </c>
      <c r="BI106" s="172">
        <f t="shared" si="73"/>
        <v>0</v>
      </c>
      <c r="BJ106" s="172">
        <f t="shared" si="73"/>
        <v>0</v>
      </c>
      <c r="BK106" s="172">
        <f t="shared" si="73"/>
        <v>0</v>
      </c>
      <c r="BL106" s="172">
        <f t="shared" si="73"/>
        <v>0</v>
      </c>
      <c r="BM106" s="172">
        <f t="shared" si="73"/>
        <v>0</v>
      </c>
      <c r="BN106" s="172">
        <f t="shared" si="73"/>
        <v>0</v>
      </c>
      <c r="BO106" s="172">
        <f t="shared" si="73"/>
        <v>0</v>
      </c>
      <c r="BP106" s="172">
        <f t="shared" si="73"/>
        <v>0</v>
      </c>
      <c r="BQ106" s="172">
        <f t="shared" ref="BQ106:EB106" si="74">SUM(BQ107:BQ108)</f>
        <v>0</v>
      </c>
      <c r="BR106" s="172">
        <f t="shared" si="74"/>
        <v>0</v>
      </c>
      <c r="BS106" s="172">
        <f t="shared" si="74"/>
        <v>0</v>
      </c>
      <c r="BT106" s="172">
        <f t="shared" si="74"/>
        <v>0</v>
      </c>
      <c r="BU106" s="172">
        <f t="shared" si="74"/>
        <v>0</v>
      </c>
      <c r="BV106" s="172">
        <f t="shared" si="74"/>
        <v>0</v>
      </c>
      <c r="BW106" s="172">
        <f t="shared" si="74"/>
        <v>0</v>
      </c>
      <c r="BX106" s="172">
        <f t="shared" si="74"/>
        <v>0</v>
      </c>
      <c r="BY106" s="172">
        <f t="shared" si="74"/>
        <v>0</v>
      </c>
      <c r="BZ106" s="172">
        <f t="shared" si="74"/>
        <v>0</v>
      </c>
      <c r="CA106" s="172">
        <f t="shared" si="74"/>
        <v>0</v>
      </c>
      <c r="CB106" s="172">
        <f t="shared" si="74"/>
        <v>0</v>
      </c>
      <c r="CC106" s="172">
        <f t="shared" si="74"/>
        <v>0</v>
      </c>
      <c r="CD106" s="172">
        <f t="shared" si="74"/>
        <v>0</v>
      </c>
      <c r="CE106" s="172">
        <f t="shared" si="74"/>
        <v>0</v>
      </c>
      <c r="CF106" s="172">
        <f t="shared" si="74"/>
        <v>0</v>
      </c>
      <c r="CG106" s="172">
        <f t="shared" si="74"/>
        <v>0</v>
      </c>
      <c r="CH106" s="172">
        <f t="shared" si="74"/>
        <v>0</v>
      </c>
      <c r="CI106" s="172">
        <f t="shared" si="74"/>
        <v>0</v>
      </c>
      <c r="CJ106" s="172">
        <f t="shared" si="74"/>
        <v>0</v>
      </c>
      <c r="CK106" s="172">
        <f t="shared" si="74"/>
        <v>0</v>
      </c>
      <c r="CL106" s="172">
        <f t="shared" si="74"/>
        <v>0</v>
      </c>
      <c r="CM106" s="172">
        <f t="shared" si="74"/>
        <v>0</v>
      </c>
      <c r="CN106" s="172">
        <f t="shared" si="74"/>
        <v>0</v>
      </c>
      <c r="CO106" s="172">
        <f t="shared" si="74"/>
        <v>0</v>
      </c>
      <c r="CP106" s="172">
        <f t="shared" si="74"/>
        <v>0</v>
      </c>
      <c r="CQ106" s="172">
        <f t="shared" si="74"/>
        <v>0</v>
      </c>
      <c r="CR106" s="172">
        <f t="shared" si="74"/>
        <v>0</v>
      </c>
      <c r="CS106" s="172">
        <f t="shared" si="74"/>
        <v>0</v>
      </c>
      <c r="CT106" s="172">
        <f t="shared" si="74"/>
        <v>0</v>
      </c>
      <c r="CU106" s="172">
        <f t="shared" si="74"/>
        <v>0</v>
      </c>
      <c r="CV106" s="172">
        <f t="shared" si="74"/>
        <v>0</v>
      </c>
      <c r="CW106" s="172">
        <f t="shared" si="74"/>
        <v>0</v>
      </c>
      <c r="CX106" s="172">
        <f t="shared" si="74"/>
        <v>0</v>
      </c>
      <c r="CY106" s="172">
        <f t="shared" si="74"/>
        <v>251</v>
      </c>
      <c r="CZ106" s="172">
        <f t="shared" si="74"/>
        <v>0</v>
      </c>
      <c r="DA106" s="172">
        <f t="shared" si="74"/>
        <v>251</v>
      </c>
      <c r="DB106" s="172">
        <f t="shared" si="74"/>
        <v>100</v>
      </c>
      <c r="DC106" s="172">
        <f t="shared" si="74"/>
        <v>60</v>
      </c>
      <c r="DD106" s="172">
        <f t="shared" si="74"/>
        <v>0</v>
      </c>
      <c r="DE106" s="172">
        <f t="shared" si="74"/>
        <v>0</v>
      </c>
      <c r="DF106" s="172">
        <f t="shared" si="74"/>
        <v>0</v>
      </c>
      <c r="DG106" s="172">
        <f t="shared" si="74"/>
        <v>0</v>
      </c>
      <c r="DH106" s="172">
        <f t="shared" si="74"/>
        <v>0</v>
      </c>
      <c r="DI106" s="172">
        <f t="shared" si="74"/>
        <v>0</v>
      </c>
      <c r="DJ106" s="172">
        <f t="shared" si="74"/>
        <v>0</v>
      </c>
      <c r="DK106" s="172">
        <f t="shared" si="74"/>
        <v>0</v>
      </c>
      <c r="DL106" s="172">
        <f t="shared" si="74"/>
        <v>0</v>
      </c>
      <c r="DM106" s="172">
        <f t="shared" si="74"/>
        <v>0</v>
      </c>
      <c r="DN106" s="172">
        <f t="shared" si="74"/>
        <v>30</v>
      </c>
      <c r="DO106" s="172">
        <f t="shared" si="74"/>
        <v>0</v>
      </c>
      <c r="DP106" s="172">
        <f t="shared" si="74"/>
        <v>0</v>
      </c>
      <c r="DQ106" s="172">
        <f t="shared" si="74"/>
        <v>10</v>
      </c>
      <c r="DR106" s="172">
        <f t="shared" si="74"/>
        <v>0</v>
      </c>
      <c r="DS106" s="172">
        <f t="shared" si="74"/>
        <v>0</v>
      </c>
      <c r="DT106" s="172">
        <f t="shared" si="74"/>
        <v>141</v>
      </c>
      <c r="DU106" s="172">
        <f t="shared" si="74"/>
        <v>73</v>
      </c>
      <c r="DV106" s="172">
        <f t="shared" si="74"/>
        <v>0</v>
      </c>
      <c r="DW106" s="172">
        <f t="shared" si="74"/>
        <v>0</v>
      </c>
      <c r="DX106" s="172">
        <f t="shared" si="74"/>
        <v>0</v>
      </c>
      <c r="DY106" s="172">
        <f t="shared" si="74"/>
        <v>0</v>
      </c>
      <c r="DZ106" s="172">
        <f t="shared" si="74"/>
        <v>0</v>
      </c>
      <c r="EA106" s="172">
        <f t="shared" si="74"/>
        <v>0</v>
      </c>
      <c r="EB106" s="172">
        <f t="shared" si="74"/>
        <v>0</v>
      </c>
      <c r="EC106" s="172">
        <f t="shared" ref="EC106:EK106" si="75">SUM(EC107:EC108)</f>
        <v>0</v>
      </c>
      <c r="ED106" s="172">
        <f t="shared" si="75"/>
        <v>0</v>
      </c>
      <c r="EE106" s="172">
        <f t="shared" si="75"/>
        <v>0</v>
      </c>
      <c r="EF106" s="172">
        <f t="shared" si="75"/>
        <v>59</v>
      </c>
      <c r="EG106" s="172">
        <f t="shared" si="75"/>
        <v>0</v>
      </c>
      <c r="EH106" s="172">
        <f t="shared" si="75"/>
        <v>1</v>
      </c>
      <c r="EI106" s="172">
        <f t="shared" si="75"/>
        <v>8</v>
      </c>
      <c r="EJ106" s="172">
        <f t="shared" si="75"/>
        <v>0</v>
      </c>
      <c r="EK106" s="172">
        <f t="shared" si="75"/>
        <v>0</v>
      </c>
      <c r="EL106" s="68"/>
    </row>
    <row r="107" spans="1:150" s="71" customFormat="1" ht="18.75" hidden="1" x14ac:dyDescent="0.25">
      <c r="A107" s="110"/>
      <c r="B107" s="117" t="s">
        <v>319</v>
      </c>
      <c r="C107" s="120" t="s">
        <v>240</v>
      </c>
      <c r="D107" s="173">
        <f>'[2]Уточненный контингент 2020'!E98</f>
        <v>93</v>
      </c>
      <c r="E107" s="155">
        <f>'[2]Уточненный контингент 2020'!F98</f>
        <v>0</v>
      </c>
      <c r="F107" s="155">
        <f>'[2]Уточненный контингент 2020'!G98</f>
        <v>79</v>
      </c>
      <c r="G107" s="155">
        <f>'[2]Уточненный контингент 2020'!H98</f>
        <v>0</v>
      </c>
      <c r="H107" s="155">
        <f>'[2]Уточненный контингент 2020'!I98</f>
        <v>10</v>
      </c>
      <c r="I107" s="155">
        <f>'[2]Уточненный контингент 2020'!J98</f>
        <v>0</v>
      </c>
      <c r="J107" s="155">
        <f>'[2]Уточненный контингент 2020'!K98</f>
        <v>0</v>
      </c>
      <c r="K107" s="155">
        <f>'[2]Уточненный контингент 2020'!L98</f>
        <v>0</v>
      </c>
      <c r="L107" s="155">
        <f>'[2]Уточненный контингент 2020'!M98</f>
        <v>0</v>
      </c>
      <c r="M107" s="155">
        <f>'[2]Уточненный контингент 2020'!N98</f>
        <v>0</v>
      </c>
      <c r="N107" s="155">
        <f>'[2]Уточненный контингент 2020'!O98</f>
        <v>0</v>
      </c>
      <c r="O107" s="155">
        <f>'[2]Уточненный контингент 2020'!P98</f>
        <v>0</v>
      </c>
      <c r="P107" s="155">
        <f>'[2]Уточненный контингент 2020'!Q98</f>
        <v>0</v>
      </c>
      <c r="Q107" s="155">
        <f>'[2]Уточненный контингент 2020'!R98</f>
        <v>0</v>
      </c>
      <c r="R107" s="121">
        <f>'[2]Уточненный контингент 2020'!S98</f>
        <v>0</v>
      </c>
      <c r="S107" s="155">
        <f>'[2]Уточненный контингент 2020'!T98</f>
        <v>1</v>
      </c>
      <c r="T107" s="121">
        <f>'[2]Уточненный контингент 2020'!U98</f>
        <v>0</v>
      </c>
      <c r="U107" s="121">
        <f>'[2]Уточненный контингент 2020'!V98</f>
        <v>0</v>
      </c>
      <c r="V107" s="121">
        <f>'[2]Уточненный контингент 2020'!W98</f>
        <v>0</v>
      </c>
      <c r="W107" s="121">
        <f>'[2]Уточненный контингент 2020'!X98</f>
        <v>0</v>
      </c>
      <c r="X107" s="121">
        <f>'[2]Уточненный контингент 2020'!Y98</f>
        <v>0</v>
      </c>
      <c r="Y107" s="121">
        <f>'[2]Уточненный контингент 2020'!Z98</f>
        <v>0</v>
      </c>
      <c r="Z107" s="121">
        <f>'[2]Уточненный контингент 2020'!AA98</f>
        <v>0</v>
      </c>
      <c r="AA107" s="70">
        <f t="shared" si="56"/>
        <v>1</v>
      </c>
      <c r="AB107" s="121">
        <f>'[2]Уточненный контингент 2020'!AB98</f>
        <v>0</v>
      </c>
      <c r="AC107" s="121">
        <f>'[2]Уточненный контингент 2020'!AC98</f>
        <v>0</v>
      </c>
      <c r="AD107" s="121">
        <f>'[2]Уточненный контингент 2020'!AD98</f>
        <v>0</v>
      </c>
      <c r="AE107" s="121">
        <f>'[2]Уточненный контингент 2020'!AE98</f>
        <v>0</v>
      </c>
      <c r="AF107" s="121">
        <f>'[2]Уточненный контингент 2020'!AF98</f>
        <v>0</v>
      </c>
      <c r="AG107" s="121">
        <f>'[2]Уточненный контингент 2020'!AG98</f>
        <v>0</v>
      </c>
      <c r="AH107" s="121">
        <f>'[2]Уточненный контингент 2020'!AH98</f>
        <v>0</v>
      </c>
      <c r="AI107" s="121">
        <f>'[2]Уточненный контингент 2020'!AI98</f>
        <v>0</v>
      </c>
      <c r="AJ107" s="121">
        <f>'[2]Уточненный контингент 2020'!AJ98</f>
        <v>0</v>
      </c>
      <c r="AK107" s="70">
        <f t="shared" si="57"/>
        <v>0</v>
      </c>
      <c r="AL107" s="155">
        <f>'[2]Уточненный контингент 2020'!AK98</f>
        <v>3</v>
      </c>
      <c r="AM107" s="70">
        <f>'[2]Уточненный контингент 2020'!AL98</f>
        <v>0</v>
      </c>
      <c r="AN107" s="70">
        <f>'[2]Уточненный контингент 2020'!AM98</f>
        <v>0</v>
      </c>
      <c r="AO107" s="70">
        <f>'[2]Уточненный контингент 2020'!AN98</f>
        <v>0</v>
      </c>
      <c r="AP107" s="70">
        <f>'[2]Уточненный контингент 2020'!AO98</f>
        <v>0</v>
      </c>
      <c r="AQ107" s="70">
        <f>'[2]Уточненный контингент 2020'!AP98</f>
        <v>0</v>
      </c>
      <c r="AR107" s="70">
        <f>'[2]Уточненный контингент 2020'!AQ98</f>
        <v>0</v>
      </c>
      <c r="AS107" s="70">
        <f>'[2]Уточненный контингент 2020'!AR98</f>
        <v>0</v>
      </c>
      <c r="AT107" s="70">
        <f>'[2]Уточненный контингент 2020'!AS98</f>
        <v>0</v>
      </c>
      <c r="AU107" s="70">
        <f>'[2]Уточненный контингент 2020'!AT98</f>
        <v>0</v>
      </c>
      <c r="AV107" s="70">
        <f>'[2]Уточненный контингент 2020'!AU98</f>
        <v>0</v>
      </c>
      <c r="AW107" s="70">
        <f>'[2]Уточненный контингент 2020'!AV98</f>
        <v>0</v>
      </c>
      <c r="AX107" s="70">
        <f>'[2]Уточненный контингент 2020'!AW98</f>
        <v>0</v>
      </c>
      <c r="AY107" s="70">
        <f>'[2]Уточненный контингент 2020'!AX98</f>
        <v>0</v>
      </c>
      <c r="AZ107" s="70">
        <f>'[2]Уточненный контингент 2020'!AY98</f>
        <v>0</v>
      </c>
      <c r="BA107" s="70">
        <f>'[2]Уточненный контингент 2020'!AZ98</f>
        <v>0</v>
      </c>
      <c r="BB107" s="70">
        <f>'[2]Уточненный контингент 2020'!BA98</f>
        <v>0</v>
      </c>
      <c r="BC107" s="70">
        <f>'[2]Уточненный контингент 2020'!BB98</f>
        <v>0</v>
      </c>
      <c r="BD107" s="70">
        <f>'[2]Уточненный контингент 2020'!BC98</f>
        <v>0</v>
      </c>
      <c r="BE107" s="70">
        <f>'[2]Уточненный контингент 2020'!BD98</f>
        <v>0</v>
      </c>
      <c r="BF107" s="70">
        <f>'[2]Уточненный контингент 2020'!BE98</f>
        <v>0</v>
      </c>
      <c r="BG107" s="70">
        <f t="shared" si="58"/>
        <v>0</v>
      </c>
      <c r="BH107" s="70">
        <f>'[2]Уточненный контингент 2020'!BF98</f>
        <v>0</v>
      </c>
      <c r="BI107" s="70">
        <f>'[2]Уточненный контингент 2020'!BG98</f>
        <v>0</v>
      </c>
      <c r="BJ107" s="70">
        <f>'[2]Уточненный контингент 2020'!BH98</f>
        <v>0</v>
      </c>
      <c r="BK107" s="70">
        <f>'[2]Уточненный контингент 2020'!BI98</f>
        <v>0</v>
      </c>
      <c r="BL107" s="70">
        <f>'[2]Уточненный контингент 2020'!BJ98</f>
        <v>0</v>
      </c>
      <c r="BM107" s="70">
        <f>'[2]Уточненный контингент 2020'!BK98</f>
        <v>0</v>
      </c>
      <c r="BN107" s="70">
        <f>'[2]Уточненный контингент 2020'!BL98</f>
        <v>0</v>
      </c>
      <c r="BO107" s="70">
        <f>'[2]Уточненный контингент 2020'!BM98</f>
        <v>0</v>
      </c>
      <c r="BP107" s="70">
        <f t="shared" si="59"/>
        <v>0</v>
      </c>
      <c r="BQ107" s="70">
        <f>'[2]Уточненный контингент 2020'!BN98</f>
        <v>0</v>
      </c>
      <c r="BR107" s="70">
        <f>'[2]Уточненный контингент 2020'!BO98</f>
        <v>0</v>
      </c>
      <c r="BS107" s="70">
        <f>'[2]Уточненный контингент 2020'!BP98</f>
        <v>0</v>
      </c>
      <c r="BT107" s="70">
        <f>'[2]Уточненный контингент 2020'!BQ98</f>
        <v>0</v>
      </c>
      <c r="BU107" s="70">
        <f>'[2]Уточненный контингент 2020'!BR98</f>
        <v>0</v>
      </c>
      <c r="BV107" s="70">
        <f>'[2]Уточненный контингент 2020'!BS98</f>
        <v>0</v>
      </c>
      <c r="BW107" s="70">
        <f>'[2]Уточненный контингент 2020'!BT98</f>
        <v>0</v>
      </c>
      <c r="BX107" s="70">
        <f>'[2]Уточненный контингент 2020'!BU98</f>
        <v>0</v>
      </c>
      <c r="BY107" s="70">
        <f>'[2]Уточненный контингент 2020'!BV98</f>
        <v>0</v>
      </c>
      <c r="BZ107" s="70">
        <f>'[2]Уточненный контингент 2020'!BW98</f>
        <v>0</v>
      </c>
      <c r="CA107" s="70">
        <f>'[2]Уточненный контингент 2020'!BX98</f>
        <v>0</v>
      </c>
      <c r="CB107" s="70">
        <f>'[2]Уточненный контингент 2020'!BY98</f>
        <v>0</v>
      </c>
      <c r="CC107" s="70">
        <f>'[2]Уточненный контингент 2020'!BZ98</f>
        <v>0</v>
      </c>
      <c r="CD107" s="70">
        <f t="shared" si="60"/>
        <v>0</v>
      </c>
      <c r="CE107" s="70">
        <f>'[2]Уточненный контингент 2020'!CA98</f>
        <v>0</v>
      </c>
      <c r="CF107" s="70">
        <f>'[2]Уточненный контингент 2020'!CB98</f>
        <v>0</v>
      </c>
      <c r="CG107" s="70">
        <f>'[2]Уточненный контингент 2020'!CC98</f>
        <v>0</v>
      </c>
      <c r="CH107" s="70">
        <f>'[2]Уточненный контингент 2020'!CD98</f>
        <v>0</v>
      </c>
      <c r="CI107" s="70">
        <f>'[2]Уточненный контингент 2020'!CE98</f>
        <v>0</v>
      </c>
      <c r="CJ107" s="70">
        <f>'[2]Уточненный контингент 2020'!CF98</f>
        <v>0</v>
      </c>
      <c r="CK107" s="70">
        <f>'[2]Уточненный контингент 2020'!CG98</f>
        <v>0</v>
      </c>
      <c r="CL107" s="70">
        <f>'[2]Уточненный контингент 2020'!CH98</f>
        <v>0</v>
      </c>
      <c r="CM107" s="70">
        <f>'[2]Уточненный контингент 2020'!CI98</f>
        <v>0</v>
      </c>
      <c r="CN107" s="70">
        <f>'[2]Уточненный контингент 2020'!CJ98</f>
        <v>0</v>
      </c>
      <c r="CO107" s="70">
        <f>'[2]Уточненный контингент 2020'!CK98</f>
        <v>0</v>
      </c>
      <c r="CP107" s="70">
        <f>'[2]Уточненный контингент 2020'!CL98</f>
        <v>0</v>
      </c>
      <c r="CQ107" s="70">
        <f>'[2]Уточненный контингент 2020'!CM98</f>
        <v>0</v>
      </c>
      <c r="CR107" s="70">
        <f>'[2]Уточненный контингент 2020'!CN98</f>
        <v>0</v>
      </c>
      <c r="CS107" s="70">
        <f t="shared" si="61"/>
        <v>0</v>
      </c>
      <c r="CT107" s="70">
        <f>'[2]Уточненный контингент 2020'!CO98</f>
        <v>0</v>
      </c>
      <c r="CU107" s="70">
        <f>'[2]Уточненный контингент 2020'!CP98</f>
        <v>0</v>
      </c>
      <c r="CV107" s="70">
        <f>'[2]Уточненный контингент 2020'!CQ98</f>
        <v>0</v>
      </c>
      <c r="CW107" s="70">
        <f>'[2]Уточненный контингент 2020'!CR98</f>
        <v>0</v>
      </c>
      <c r="CX107" s="70">
        <f>'[2]Уточненный контингент 2020'!CS98</f>
        <v>0</v>
      </c>
      <c r="CY107" s="70">
        <f t="shared" si="62"/>
        <v>186</v>
      </c>
      <c r="CZ107" s="70">
        <f t="shared" si="63"/>
        <v>0</v>
      </c>
      <c r="DA107" s="70">
        <f t="shared" si="64"/>
        <v>186</v>
      </c>
      <c r="DB107" s="70">
        <f t="shared" si="65"/>
        <v>100</v>
      </c>
      <c r="DC107" s="155">
        <f>'[2]Уточненный контингент 2020'!CU98</f>
        <v>60</v>
      </c>
      <c r="DD107" s="155">
        <f>'[2]Уточненный контингент 2020'!CV98</f>
        <v>0</v>
      </c>
      <c r="DE107" s="155">
        <f>'[2]Уточненный контингент 2020'!CW98</f>
        <v>0</v>
      </c>
      <c r="DF107" s="155">
        <f>'[2]Уточненный контингент 2020'!CX98</f>
        <v>0</v>
      </c>
      <c r="DG107" s="155">
        <f>'[2]Уточненный контингент 2020'!CY98</f>
        <v>0</v>
      </c>
      <c r="DH107" s="155">
        <f>'[2]Уточненный контингент 2020'!CZ98</f>
        <v>0</v>
      </c>
      <c r="DI107" s="155">
        <f>'[2]Уточненный контингент 2020'!DA98</f>
        <v>0</v>
      </c>
      <c r="DJ107" s="155">
        <f>'[2]Уточненный контингент 2020'!DB98</f>
        <v>0</v>
      </c>
      <c r="DK107" s="155">
        <f>'[2]Уточненный контингент 2020'!DC98</f>
        <v>0</v>
      </c>
      <c r="DL107" s="155">
        <f>'[2]Уточненный контингент 2020'!DD98</f>
        <v>0</v>
      </c>
      <c r="DM107" s="155">
        <f>'[2]Уточненный контингент 2020'!DE98</f>
        <v>0</v>
      </c>
      <c r="DN107" s="155">
        <f>'[2]Уточненный контингент 2020'!DF98</f>
        <v>30</v>
      </c>
      <c r="DO107" s="155">
        <f>'[2]Уточненный контингент 2020'!DG98</f>
        <v>0</v>
      </c>
      <c r="DP107" s="155">
        <f>'[2]Уточненный контингент 2020'!DH98</f>
        <v>0</v>
      </c>
      <c r="DQ107" s="155">
        <f>'[2]Уточненный контингент 2020'!DI98</f>
        <v>10</v>
      </c>
      <c r="DR107" s="155">
        <f>'[2]Уточненный контингент 2020'!DJ98</f>
        <v>0</v>
      </c>
      <c r="DS107" s="155">
        <f>'[2]Уточненный контингент 2020'!DK98</f>
        <v>0</v>
      </c>
      <c r="DT107" s="70">
        <f t="shared" si="66"/>
        <v>141</v>
      </c>
      <c r="DU107" s="155">
        <f>'[2]Уточненный контингент 2020'!DM98</f>
        <v>73</v>
      </c>
      <c r="DV107" s="155">
        <f>'[2]Уточненный контингент 2020'!DN98</f>
        <v>0</v>
      </c>
      <c r="DW107" s="155">
        <f>'[2]Уточненный контингент 2020'!DO98</f>
        <v>0</v>
      </c>
      <c r="DX107" s="155">
        <f>'[2]Уточненный контингент 2020'!DP98</f>
        <v>0</v>
      </c>
      <c r="DY107" s="155">
        <f>'[2]Уточненный контингент 2020'!DQ98</f>
        <v>0</v>
      </c>
      <c r="DZ107" s="155">
        <f>'[2]Уточненный контингент 2020'!DR98</f>
        <v>0</v>
      </c>
      <c r="EA107" s="155">
        <f>'[2]Уточненный контингент 2020'!DS98</f>
        <v>0</v>
      </c>
      <c r="EB107" s="155">
        <f>'[2]Уточненный контингент 2020'!DT98</f>
        <v>0</v>
      </c>
      <c r="EC107" s="155">
        <f>'[2]Уточненный контингент 2020'!DU98</f>
        <v>0</v>
      </c>
      <c r="ED107" s="155">
        <f>'[2]Уточненный контингент 2020'!DV98</f>
        <v>0</v>
      </c>
      <c r="EE107" s="155">
        <f>'[2]Уточненный контингент 2020'!DW98</f>
        <v>0</v>
      </c>
      <c r="EF107" s="155">
        <f>'[2]Уточненный контингент 2020'!DX98</f>
        <v>59</v>
      </c>
      <c r="EG107" s="155">
        <f>'[2]Уточненный контингент 2020'!DY98</f>
        <v>0</v>
      </c>
      <c r="EH107" s="155">
        <f>'[2]Уточненный контингент 2020'!DZ98</f>
        <v>1</v>
      </c>
      <c r="EI107" s="155">
        <f>'[2]Уточненный контингент 2020'!EA98</f>
        <v>8</v>
      </c>
      <c r="EJ107" s="155">
        <f>'[2]Уточненный контингент 2020'!EB98</f>
        <v>0</v>
      </c>
      <c r="EK107" s="155">
        <f>'[2]Уточненный контингент 2020'!EC98</f>
        <v>0</v>
      </c>
      <c r="EL107" s="68"/>
    </row>
    <row r="108" spans="1:150" s="71" customFormat="1" ht="18.75" hidden="1" x14ac:dyDescent="0.25">
      <c r="A108" s="110"/>
      <c r="B108" s="117" t="s">
        <v>320</v>
      </c>
      <c r="C108" s="120" t="s">
        <v>241</v>
      </c>
      <c r="D108" s="173">
        <f>'[2]Уточненный контингент 2020'!E99</f>
        <v>9</v>
      </c>
      <c r="E108" s="155">
        <f>'[2]Уточненный контингент 2020'!F99</f>
        <v>0</v>
      </c>
      <c r="F108" s="155">
        <f>'[2]Уточненный контингент 2020'!G99</f>
        <v>47</v>
      </c>
      <c r="G108" s="155">
        <f>'[2]Уточненный контингент 2020'!H99</f>
        <v>0</v>
      </c>
      <c r="H108" s="155">
        <f>'[2]Уточненный контингент 2020'!I99</f>
        <v>2</v>
      </c>
      <c r="I108" s="155">
        <f>'[2]Уточненный контингент 2020'!J99</f>
        <v>7</v>
      </c>
      <c r="J108" s="155">
        <f>'[2]Уточненный контингент 2020'!K99</f>
        <v>0</v>
      </c>
      <c r="K108" s="155">
        <f>'[2]Уточненный контингент 2020'!L99</f>
        <v>0</v>
      </c>
      <c r="L108" s="155">
        <f>'[2]Уточненный контингент 2020'!M99</f>
        <v>0</v>
      </c>
      <c r="M108" s="155">
        <f>'[2]Уточненный контингент 2020'!N99</f>
        <v>0</v>
      </c>
      <c r="N108" s="155">
        <f>'[2]Уточненный контингент 2020'!O99</f>
        <v>0</v>
      </c>
      <c r="O108" s="155">
        <f>'[2]Уточненный контингент 2020'!P99</f>
        <v>0</v>
      </c>
      <c r="P108" s="155">
        <f>'[2]Уточненный контингент 2020'!Q99</f>
        <v>0</v>
      </c>
      <c r="Q108" s="155">
        <f>'[2]Уточненный контингент 2020'!R99</f>
        <v>0</v>
      </c>
      <c r="R108" s="121">
        <f>'[2]Уточненный контингент 2020'!S99</f>
        <v>0</v>
      </c>
      <c r="S108" s="121">
        <f>'[2]Уточненный контингент 2020'!T99</f>
        <v>0</v>
      </c>
      <c r="T108" s="121">
        <f>'[2]Уточненный контингент 2020'!U99</f>
        <v>0</v>
      </c>
      <c r="U108" s="121">
        <f>'[2]Уточненный контингент 2020'!V99</f>
        <v>0</v>
      </c>
      <c r="V108" s="121">
        <f>'[2]Уточненный контингент 2020'!W99</f>
        <v>0</v>
      </c>
      <c r="W108" s="121">
        <f>'[2]Уточненный контингент 2020'!X99</f>
        <v>0</v>
      </c>
      <c r="X108" s="121">
        <f>'[2]Уточненный контингент 2020'!Y99</f>
        <v>0</v>
      </c>
      <c r="Y108" s="121">
        <f>'[2]Уточненный контингент 2020'!Z99</f>
        <v>0</v>
      </c>
      <c r="Z108" s="121">
        <f>'[2]Уточненный контингент 2020'!AA99</f>
        <v>0</v>
      </c>
      <c r="AA108" s="70">
        <f t="shared" si="56"/>
        <v>0</v>
      </c>
      <c r="AB108" s="121">
        <f>'[2]Уточненный контингент 2020'!AB99</f>
        <v>0</v>
      </c>
      <c r="AC108" s="121">
        <f>'[2]Уточненный контингент 2020'!AC99</f>
        <v>0</v>
      </c>
      <c r="AD108" s="121">
        <f>'[2]Уточненный контингент 2020'!AD99</f>
        <v>0</v>
      </c>
      <c r="AE108" s="121">
        <f>'[2]Уточненный контингент 2020'!AE99</f>
        <v>0</v>
      </c>
      <c r="AF108" s="121">
        <f>'[2]Уточненный контингент 2020'!AF99</f>
        <v>0</v>
      </c>
      <c r="AG108" s="121">
        <f>'[2]Уточненный контингент 2020'!AG99</f>
        <v>0</v>
      </c>
      <c r="AH108" s="121">
        <f>'[2]Уточненный контингент 2020'!AH99</f>
        <v>0</v>
      </c>
      <c r="AI108" s="121">
        <f>'[2]Уточненный контингент 2020'!AI99</f>
        <v>0</v>
      </c>
      <c r="AJ108" s="121">
        <f>'[2]Уточненный контингент 2020'!AJ99</f>
        <v>0</v>
      </c>
      <c r="AK108" s="70">
        <f t="shared" si="57"/>
        <v>0</v>
      </c>
      <c r="AL108" s="70">
        <f>'[2]Уточненный контингент 2020'!AK99</f>
        <v>0</v>
      </c>
      <c r="AM108" s="70">
        <f>'[2]Уточненный контингент 2020'!AL99</f>
        <v>0</v>
      </c>
      <c r="AN108" s="70">
        <f>'[2]Уточненный контингент 2020'!AM99</f>
        <v>0</v>
      </c>
      <c r="AO108" s="70">
        <f>'[2]Уточненный контингент 2020'!AN99</f>
        <v>0</v>
      </c>
      <c r="AP108" s="70">
        <f>'[2]Уточненный контингент 2020'!AO99</f>
        <v>0</v>
      </c>
      <c r="AQ108" s="70">
        <f>'[2]Уточненный контингент 2020'!AP99</f>
        <v>0</v>
      </c>
      <c r="AR108" s="70">
        <f>'[2]Уточненный контингент 2020'!AQ99</f>
        <v>0</v>
      </c>
      <c r="AS108" s="70">
        <f>'[2]Уточненный контингент 2020'!AR99</f>
        <v>0</v>
      </c>
      <c r="AT108" s="70">
        <f>'[2]Уточненный контингент 2020'!AS99</f>
        <v>0</v>
      </c>
      <c r="AU108" s="70">
        <f>'[2]Уточненный контингент 2020'!AT99</f>
        <v>0</v>
      </c>
      <c r="AV108" s="70">
        <f>'[2]Уточненный контингент 2020'!AU99</f>
        <v>0</v>
      </c>
      <c r="AW108" s="70">
        <f>'[2]Уточненный контингент 2020'!AV99</f>
        <v>0</v>
      </c>
      <c r="AX108" s="70">
        <f>'[2]Уточненный контингент 2020'!AW99</f>
        <v>0</v>
      </c>
      <c r="AY108" s="70">
        <f>'[2]Уточненный контингент 2020'!AX99</f>
        <v>0</v>
      </c>
      <c r="AZ108" s="70">
        <f>'[2]Уточненный контингент 2020'!AY99</f>
        <v>0</v>
      </c>
      <c r="BA108" s="70">
        <f>'[2]Уточненный контингент 2020'!AZ99</f>
        <v>0</v>
      </c>
      <c r="BB108" s="70">
        <f>'[2]Уточненный контингент 2020'!BA99</f>
        <v>0</v>
      </c>
      <c r="BC108" s="70">
        <f>'[2]Уточненный контингент 2020'!BB99</f>
        <v>0</v>
      </c>
      <c r="BD108" s="70">
        <f>'[2]Уточненный контингент 2020'!BC99</f>
        <v>0</v>
      </c>
      <c r="BE108" s="70">
        <f>'[2]Уточненный контингент 2020'!BD99</f>
        <v>0</v>
      </c>
      <c r="BF108" s="70">
        <f>'[2]Уточненный контингент 2020'!BE99</f>
        <v>0</v>
      </c>
      <c r="BG108" s="70">
        <f t="shared" si="58"/>
        <v>0</v>
      </c>
      <c r="BH108" s="70">
        <f>'[2]Уточненный контингент 2020'!BF99</f>
        <v>0</v>
      </c>
      <c r="BI108" s="70">
        <f>'[2]Уточненный контингент 2020'!BG99</f>
        <v>0</v>
      </c>
      <c r="BJ108" s="70">
        <f>'[2]Уточненный контингент 2020'!BH99</f>
        <v>0</v>
      </c>
      <c r="BK108" s="70">
        <f>'[2]Уточненный контингент 2020'!BI99</f>
        <v>0</v>
      </c>
      <c r="BL108" s="70">
        <f>'[2]Уточненный контингент 2020'!BJ99</f>
        <v>0</v>
      </c>
      <c r="BM108" s="70">
        <f>'[2]Уточненный контингент 2020'!BK99</f>
        <v>0</v>
      </c>
      <c r="BN108" s="70">
        <f>'[2]Уточненный контингент 2020'!BL99</f>
        <v>0</v>
      </c>
      <c r="BO108" s="70">
        <f>'[2]Уточненный контингент 2020'!BM99</f>
        <v>0</v>
      </c>
      <c r="BP108" s="70">
        <f t="shared" si="59"/>
        <v>0</v>
      </c>
      <c r="BQ108" s="70">
        <f>'[2]Уточненный контингент 2020'!BN99</f>
        <v>0</v>
      </c>
      <c r="BR108" s="70">
        <f>'[2]Уточненный контингент 2020'!BO99</f>
        <v>0</v>
      </c>
      <c r="BS108" s="70">
        <f>'[2]Уточненный контингент 2020'!BP99</f>
        <v>0</v>
      </c>
      <c r="BT108" s="70">
        <f>'[2]Уточненный контингент 2020'!BQ99</f>
        <v>0</v>
      </c>
      <c r="BU108" s="70">
        <f>'[2]Уточненный контингент 2020'!BR99</f>
        <v>0</v>
      </c>
      <c r="BV108" s="70">
        <f>'[2]Уточненный контингент 2020'!BS99</f>
        <v>0</v>
      </c>
      <c r="BW108" s="70">
        <f>'[2]Уточненный контингент 2020'!BT99</f>
        <v>0</v>
      </c>
      <c r="BX108" s="70">
        <f>'[2]Уточненный контингент 2020'!BU99</f>
        <v>0</v>
      </c>
      <c r="BY108" s="70">
        <f>'[2]Уточненный контингент 2020'!BV99</f>
        <v>0</v>
      </c>
      <c r="BZ108" s="70">
        <f>'[2]Уточненный контингент 2020'!BW99</f>
        <v>0</v>
      </c>
      <c r="CA108" s="70">
        <f>'[2]Уточненный контингент 2020'!BX99</f>
        <v>0</v>
      </c>
      <c r="CB108" s="70">
        <f>'[2]Уточненный контингент 2020'!BY99</f>
        <v>0</v>
      </c>
      <c r="CC108" s="70">
        <f>'[2]Уточненный контингент 2020'!BZ99</f>
        <v>0</v>
      </c>
      <c r="CD108" s="70">
        <f t="shared" si="60"/>
        <v>0</v>
      </c>
      <c r="CE108" s="70">
        <f>'[2]Уточненный контингент 2020'!CA99</f>
        <v>0</v>
      </c>
      <c r="CF108" s="70">
        <f>'[2]Уточненный контингент 2020'!CB99</f>
        <v>0</v>
      </c>
      <c r="CG108" s="70">
        <f>'[2]Уточненный контингент 2020'!CC99</f>
        <v>0</v>
      </c>
      <c r="CH108" s="70">
        <f>'[2]Уточненный контингент 2020'!CD99</f>
        <v>0</v>
      </c>
      <c r="CI108" s="70">
        <f>'[2]Уточненный контингент 2020'!CE99</f>
        <v>0</v>
      </c>
      <c r="CJ108" s="70">
        <f>'[2]Уточненный контингент 2020'!CF99</f>
        <v>0</v>
      </c>
      <c r="CK108" s="70">
        <f>'[2]Уточненный контингент 2020'!CG99</f>
        <v>0</v>
      </c>
      <c r="CL108" s="70">
        <f>'[2]Уточненный контингент 2020'!CH99</f>
        <v>0</v>
      </c>
      <c r="CM108" s="70">
        <f>'[2]Уточненный контингент 2020'!CI99</f>
        <v>0</v>
      </c>
      <c r="CN108" s="70">
        <f>'[2]Уточненный контингент 2020'!CJ99</f>
        <v>0</v>
      </c>
      <c r="CO108" s="70">
        <f>'[2]Уточненный контингент 2020'!CK99</f>
        <v>0</v>
      </c>
      <c r="CP108" s="70">
        <f>'[2]Уточненный контингент 2020'!CL99</f>
        <v>0</v>
      </c>
      <c r="CQ108" s="70">
        <f>'[2]Уточненный контингент 2020'!CM99</f>
        <v>0</v>
      </c>
      <c r="CR108" s="70">
        <f>'[2]Уточненный контингент 2020'!CN99</f>
        <v>0</v>
      </c>
      <c r="CS108" s="70">
        <f t="shared" si="61"/>
        <v>0</v>
      </c>
      <c r="CT108" s="70">
        <f>'[2]Уточненный контингент 2020'!CO99</f>
        <v>0</v>
      </c>
      <c r="CU108" s="70">
        <f>'[2]Уточненный контингент 2020'!CP99</f>
        <v>0</v>
      </c>
      <c r="CV108" s="70">
        <f>'[2]Уточненный контингент 2020'!CQ99</f>
        <v>0</v>
      </c>
      <c r="CW108" s="70">
        <f>'[2]Уточненный контингент 2020'!CR99</f>
        <v>0</v>
      </c>
      <c r="CX108" s="70">
        <f>'[2]Уточненный контингент 2020'!CS99</f>
        <v>0</v>
      </c>
      <c r="CY108" s="70">
        <f t="shared" si="62"/>
        <v>65</v>
      </c>
      <c r="CZ108" s="70">
        <f t="shared" si="63"/>
        <v>0</v>
      </c>
      <c r="DA108" s="70">
        <f t="shared" si="64"/>
        <v>65</v>
      </c>
      <c r="DB108" s="70">
        <f t="shared" si="65"/>
        <v>0</v>
      </c>
      <c r="DC108" s="155">
        <f>'[2]Уточненный контингент 2020'!CU99</f>
        <v>0</v>
      </c>
      <c r="DD108" s="155">
        <f>'[2]Уточненный контингент 2020'!CV99</f>
        <v>0</v>
      </c>
      <c r="DE108" s="155">
        <f>'[2]Уточненный контингент 2020'!CW99</f>
        <v>0</v>
      </c>
      <c r="DF108" s="155">
        <f>'[2]Уточненный контингент 2020'!CX99</f>
        <v>0</v>
      </c>
      <c r="DG108" s="155">
        <f>'[2]Уточненный контингент 2020'!CY99</f>
        <v>0</v>
      </c>
      <c r="DH108" s="155">
        <f>'[2]Уточненный контингент 2020'!CZ99</f>
        <v>0</v>
      </c>
      <c r="DI108" s="155">
        <f>'[2]Уточненный контингент 2020'!DA99</f>
        <v>0</v>
      </c>
      <c r="DJ108" s="155">
        <f>'[2]Уточненный контингент 2020'!DB99</f>
        <v>0</v>
      </c>
      <c r="DK108" s="155">
        <f>'[2]Уточненный контингент 2020'!DC99</f>
        <v>0</v>
      </c>
      <c r="DL108" s="155">
        <f>'[2]Уточненный контингент 2020'!DD99</f>
        <v>0</v>
      </c>
      <c r="DM108" s="155">
        <f>'[2]Уточненный контингент 2020'!DE99</f>
        <v>0</v>
      </c>
      <c r="DN108" s="155">
        <f>'[2]Уточненный контингент 2020'!DF99</f>
        <v>0</v>
      </c>
      <c r="DO108" s="155">
        <f>'[2]Уточненный контингент 2020'!DG99</f>
        <v>0</v>
      </c>
      <c r="DP108" s="155">
        <f>'[2]Уточненный контингент 2020'!DH99</f>
        <v>0</v>
      </c>
      <c r="DQ108" s="155">
        <f>'[2]Уточненный контингент 2020'!DI99</f>
        <v>0</v>
      </c>
      <c r="DR108" s="155">
        <f>'[2]Уточненный контингент 2020'!DJ99</f>
        <v>0</v>
      </c>
      <c r="DS108" s="155">
        <f>'[2]Уточненный контингент 2020'!DK99</f>
        <v>0</v>
      </c>
      <c r="DT108" s="70">
        <f t="shared" si="66"/>
        <v>0</v>
      </c>
      <c r="DU108" s="155">
        <f>'[2]Уточненный контингент 2020'!DM99</f>
        <v>0</v>
      </c>
      <c r="DV108" s="155">
        <f>'[2]Уточненный контингент 2020'!DN99</f>
        <v>0</v>
      </c>
      <c r="DW108" s="155">
        <f>'[2]Уточненный контингент 2020'!DO99</f>
        <v>0</v>
      </c>
      <c r="DX108" s="155">
        <f>'[2]Уточненный контингент 2020'!DP99</f>
        <v>0</v>
      </c>
      <c r="DY108" s="155">
        <f>'[2]Уточненный контингент 2020'!DQ99</f>
        <v>0</v>
      </c>
      <c r="DZ108" s="155">
        <f>'[2]Уточненный контингент 2020'!DR99</f>
        <v>0</v>
      </c>
      <c r="EA108" s="155">
        <f>'[2]Уточненный контингент 2020'!DS99</f>
        <v>0</v>
      </c>
      <c r="EB108" s="155">
        <f>'[2]Уточненный контингент 2020'!DT99</f>
        <v>0</v>
      </c>
      <c r="EC108" s="155">
        <f>'[2]Уточненный контингент 2020'!DU99</f>
        <v>0</v>
      </c>
      <c r="ED108" s="155">
        <f>'[2]Уточненный контингент 2020'!DV99</f>
        <v>0</v>
      </c>
      <c r="EE108" s="155">
        <f>'[2]Уточненный контингент 2020'!DW99</f>
        <v>0</v>
      </c>
      <c r="EF108" s="155">
        <f>'[2]Уточненный контингент 2020'!DX99</f>
        <v>0</v>
      </c>
      <c r="EG108" s="155">
        <f>'[2]Уточненный контингент 2020'!DY99</f>
        <v>0</v>
      </c>
      <c r="EH108" s="155">
        <f>'[2]Уточненный контингент 2020'!DZ99</f>
        <v>0</v>
      </c>
      <c r="EI108" s="155">
        <f>'[2]Уточненный контингент 2020'!EA99</f>
        <v>0</v>
      </c>
      <c r="EJ108" s="155">
        <f>'[2]Уточненный контингент 2020'!EB99</f>
        <v>0</v>
      </c>
      <c r="EK108" s="155">
        <f>'[2]Уточненный контингент 2020'!EC99</f>
        <v>0</v>
      </c>
      <c r="EL108" s="68"/>
    </row>
    <row r="109" spans="1:150" s="71" customFormat="1" ht="15.75" hidden="1" x14ac:dyDescent="0.25">
      <c r="A109" s="85"/>
      <c r="B109" s="116" t="s">
        <v>188</v>
      </c>
      <c r="C109" s="119"/>
      <c r="D109" s="172"/>
      <c r="E109" s="119"/>
      <c r="F109" s="119"/>
      <c r="G109" s="119"/>
      <c r="H109" s="119"/>
      <c r="I109" s="119"/>
      <c r="J109" s="119"/>
      <c r="K109" s="119"/>
      <c r="L109" s="119"/>
      <c r="M109" s="119"/>
      <c r="N109" s="119"/>
      <c r="O109" s="119"/>
      <c r="P109" s="119"/>
      <c r="Q109" s="119"/>
      <c r="R109" s="119"/>
      <c r="S109" s="119"/>
      <c r="T109" s="119"/>
      <c r="U109" s="119"/>
      <c r="V109" s="119"/>
      <c r="W109" s="119"/>
      <c r="X109" s="119"/>
      <c r="Y109" s="119"/>
      <c r="Z109" s="119"/>
      <c r="AA109" s="119"/>
      <c r="AB109" s="119"/>
      <c r="AC109" s="119"/>
      <c r="AD109" s="119"/>
      <c r="AE109" s="119"/>
      <c r="AF109" s="119"/>
      <c r="AG109" s="119"/>
      <c r="AH109" s="119"/>
      <c r="AI109" s="119"/>
      <c r="AJ109" s="119"/>
      <c r="AK109" s="119"/>
      <c r="AL109" s="119"/>
      <c r="AM109" s="119"/>
      <c r="AN109" s="119"/>
      <c r="AO109" s="119"/>
      <c r="AP109" s="119"/>
      <c r="AQ109" s="119"/>
      <c r="AR109" s="119"/>
      <c r="AS109" s="119"/>
      <c r="AT109" s="119"/>
      <c r="AU109" s="119"/>
      <c r="AV109" s="119"/>
      <c r="AW109" s="119"/>
      <c r="AX109" s="119"/>
      <c r="AY109" s="119"/>
      <c r="AZ109" s="119"/>
      <c r="BA109" s="119"/>
      <c r="BB109" s="119"/>
      <c r="BC109" s="119"/>
      <c r="BD109" s="119"/>
      <c r="BE109" s="119"/>
      <c r="BF109" s="119"/>
      <c r="BG109" s="119"/>
      <c r="BH109" s="119"/>
      <c r="BI109" s="119"/>
      <c r="BJ109" s="119"/>
      <c r="BK109" s="119"/>
      <c r="BL109" s="119"/>
      <c r="BM109" s="119"/>
      <c r="BN109" s="119"/>
      <c r="BO109" s="119"/>
      <c r="BP109" s="119"/>
      <c r="BQ109" s="119"/>
      <c r="BR109" s="119"/>
      <c r="BS109" s="119"/>
      <c r="BT109" s="119"/>
      <c r="BU109" s="119"/>
      <c r="BV109" s="119"/>
      <c r="BW109" s="119"/>
      <c r="BX109" s="119"/>
      <c r="BY109" s="119"/>
      <c r="BZ109" s="119"/>
      <c r="CA109" s="119"/>
      <c r="CB109" s="119"/>
      <c r="CC109" s="119"/>
      <c r="CD109" s="119"/>
      <c r="CE109" s="119"/>
      <c r="CF109" s="119"/>
      <c r="CG109" s="119"/>
      <c r="CH109" s="119"/>
      <c r="CI109" s="119"/>
      <c r="CJ109" s="119"/>
      <c r="CK109" s="119"/>
      <c r="CL109" s="119"/>
      <c r="CM109" s="119"/>
      <c r="CN109" s="119"/>
      <c r="CO109" s="119"/>
      <c r="CP109" s="119"/>
      <c r="CQ109" s="119"/>
      <c r="CR109" s="119"/>
      <c r="CS109" s="119"/>
      <c r="CT109" s="119"/>
      <c r="CU109" s="119"/>
      <c r="CV109" s="119"/>
      <c r="CW109" s="119"/>
      <c r="CX109" s="119"/>
      <c r="CY109" s="119"/>
      <c r="CZ109" s="119"/>
      <c r="DA109" s="119"/>
      <c r="DB109" s="119"/>
      <c r="DC109" s="119"/>
      <c r="DD109" s="119"/>
      <c r="DE109" s="119"/>
      <c r="DF109" s="119"/>
      <c r="DG109" s="119"/>
      <c r="DH109" s="119"/>
      <c r="DI109" s="119"/>
      <c r="DJ109" s="119"/>
      <c r="DK109" s="119"/>
      <c r="DL109" s="119"/>
      <c r="DM109" s="119"/>
      <c r="DN109" s="119"/>
      <c r="DO109" s="119"/>
      <c r="DP109" s="119"/>
      <c r="DQ109" s="119"/>
      <c r="DR109" s="119"/>
      <c r="DS109" s="119"/>
      <c r="DT109" s="119"/>
      <c r="DU109" s="119"/>
      <c r="DV109" s="119"/>
      <c r="DW109" s="119"/>
      <c r="DX109" s="119"/>
      <c r="DY109" s="119"/>
      <c r="DZ109" s="119"/>
      <c r="EA109" s="119"/>
      <c r="EB109" s="119"/>
      <c r="EC109" s="119"/>
      <c r="ED109" s="119"/>
      <c r="EE109" s="119"/>
      <c r="EF109" s="119"/>
      <c r="EG109" s="119"/>
      <c r="EH109" s="119"/>
      <c r="EI109" s="119"/>
      <c r="EJ109" s="119"/>
      <c r="EK109" s="119"/>
      <c r="EL109" s="68"/>
    </row>
    <row r="110" spans="1:150" s="71" customFormat="1" ht="15.75" hidden="1" x14ac:dyDescent="0.25">
      <c r="A110" s="85"/>
      <c r="B110" s="116" t="s">
        <v>81</v>
      </c>
      <c r="C110" s="119"/>
      <c r="D110" s="172"/>
      <c r="E110" s="119"/>
      <c r="F110" s="119"/>
      <c r="G110" s="119"/>
      <c r="H110" s="119"/>
      <c r="I110" s="119"/>
      <c r="J110" s="119"/>
      <c r="K110" s="119"/>
      <c r="L110" s="119"/>
      <c r="M110" s="119"/>
      <c r="N110" s="119"/>
      <c r="O110" s="119"/>
      <c r="P110" s="119"/>
      <c r="Q110" s="119"/>
      <c r="R110" s="119"/>
      <c r="S110" s="119"/>
      <c r="T110" s="119"/>
      <c r="U110" s="119"/>
      <c r="V110" s="119"/>
      <c r="W110" s="119"/>
      <c r="X110" s="119"/>
      <c r="Y110" s="119"/>
      <c r="Z110" s="119"/>
      <c r="AA110" s="119"/>
      <c r="AB110" s="119"/>
      <c r="AC110" s="119"/>
      <c r="AD110" s="119"/>
      <c r="AE110" s="119"/>
      <c r="AF110" s="119"/>
      <c r="AG110" s="119"/>
      <c r="AH110" s="119"/>
      <c r="AI110" s="119"/>
      <c r="AJ110" s="119"/>
      <c r="AK110" s="119"/>
      <c r="AL110" s="119"/>
      <c r="AM110" s="119"/>
      <c r="AN110" s="119"/>
      <c r="AO110" s="119"/>
      <c r="AP110" s="119"/>
      <c r="AQ110" s="119"/>
      <c r="AR110" s="119"/>
      <c r="AS110" s="119"/>
      <c r="AT110" s="119"/>
      <c r="AU110" s="119"/>
      <c r="AV110" s="119"/>
      <c r="AW110" s="119"/>
      <c r="AX110" s="119"/>
      <c r="AY110" s="119"/>
      <c r="AZ110" s="119"/>
      <c r="BA110" s="119"/>
      <c r="BB110" s="119"/>
      <c r="BC110" s="119"/>
      <c r="BD110" s="119"/>
      <c r="BE110" s="119"/>
      <c r="BF110" s="119"/>
      <c r="BG110" s="119"/>
      <c r="BH110" s="119"/>
      <c r="BI110" s="119"/>
      <c r="BJ110" s="119"/>
      <c r="BK110" s="119"/>
      <c r="BL110" s="119"/>
      <c r="BM110" s="119"/>
      <c r="BN110" s="119"/>
      <c r="BO110" s="119"/>
      <c r="BP110" s="119"/>
      <c r="BQ110" s="119"/>
      <c r="BR110" s="119"/>
      <c r="BS110" s="119"/>
      <c r="BT110" s="119"/>
      <c r="BU110" s="119"/>
      <c r="BV110" s="119"/>
      <c r="BW110" s="119"/>
      <c r="BX110" s="119"/>
      <c r="BY110" s="119"/>
      <c r="BZ110" s="119"/>
      <c r="CA110" s="119"/>
      <c r="CB110" s="119"/>
      <c r="CC110" s="119"/>
      <c r="CD110" s="119"/>
      <c r="CE110" s="119"/>
      <c r="CF110" s="119"/>
      <c r="CG110" s="119"/>
      <c r="CH110" s="119"/>
      <c r="CI110" s="119"/>
      <c r="CJ110" s="119"/>
      <c r="CK110" s="119"/>
      <c r="CL110" s="119"/>
      <c r="CM110" s="119"/>
      <c r="CN110" s="119"/>
      <c r="CO110" s="119"/>
      <c r="CP110" s="119"/>
      <c r="CQ110" s="119"/>
      <c r="CR110" s="119"/>
      <c r="CS110" s="119"/>
      <c r="CT110" s="119"/>
      <c r="CU110" s="119"/>
      <c r="CV110" s="119"/>
      <c r="CW110" s="119"/>
      <c r="CX110" s="119"/>
      <c r="CY110" s="119"/>
      <c r="CZ110" s="119"/>
      <c r="DA110" s="119"/>
      <c r="DB110" s="119"/>
      <c r="DC110" s="119"/>
      <c r="DD110" s="119"/>
      <c r="DE110" s="119"/>
      <c r="DF110" s="119"/>
      <c r="DG110" s="119"/>
      <c r="DH110" s="119"/>
      <c r="DI110" s="119"/>
      <c r="DJ110" s="119"/>
      <c r="DK110" s="119"/>
      <c r="DL110" s="119"/>
      <c r="DM110" s="119"/>
      <c r="DN110" s="119"/>
      <c r="DO110" s="119"/>
      <c r="DP110" s="119"/>
      <c r="DQ110" s="119"/>
      <c r="DR110" s="119"/>
      <c r="DS110" s="119"/>
      <c r="DT110" s="119"/>
      <c r="DU110" s="119"/>
      <c r="DV110" s="119"/>
      <c r="DW110" s="119"/>
      <c r="DX110" s="119"/>
      <c r="DY110" s="119"/>
      <c r="DZ110" s="119"/>
      <c r="EA110" s="119"/>
      <c r="EB110" s="119"/>
      <c r="EC110" s="119"/>
      <c r="ED110" s="119"/>
      <c r="EE110" s="119"/>
      <c r="EF110" s="119"/>
      <c r="EG110" s="119"/>
      <c r="EH110" s="119"/>
      <c r="EI110" s="119"/>
      <c r="EJ110" s="119"/>
      <c r="EK110" s="119"/>
      <c r="EL110" s="68"/>
    </row>
    <row r="111" spans="1:150" s="71" customFormat="1" ht="15.75" hidden="1" x14ac:dyDescent="0.25">
      <c r="A111" s="85"/>
      <c r="B111" s="116" t="s">
        <v>82</v>
      </c>
      <c r="C111" s="119"/>
      <c r="D111" s="172"/>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68"/>
    </row>
    <row r="112" spans="1:150" s="71" customFormat="1" ht="15.75" hidden="1" x14ac:dyDescent="0.25">
      <c r="A112" s="85"/>
      <c r="B112" s="116" t="s">
        <v>83</v>
      </c>
      <c r="C112" s="119"/>
      <c r="D112" s="172">
        <f>SUM(D113:D115)</f>
        <v>161.60000000000002</v>
      </c>
      <c r="E112" s="172">
        <f t="shared" ref="E112:BP112" si="76">SUM(E113:E115)</f>
        <v>0</v>
      </c>
      <c r="F112" s="172">
        <f t="shared" si="76"/>
        <v>212.5</v>
      </c>
      <c r="G112" s="172">
        <f t="shared" si="76"/>
        <v>0</v>
      </c>
      <c r="H112" s="172">
        <f t="shared" si="76"/>
        <v>28.3</v>
      </c>
      <c r="I112" s="172">
        <f t="shared" si="76"/>
        <v>18</v>
      </c>
      <c r="J112" s="172">
        <f t="shared" si="76"/>
        <v>0</v>
      </c>
      <c r="K112" s="172">
        <f t="shared" si="76"/>
        <v>0</v>
      </c>
      <c r="L112" s="172">
        <f t="shared" si="76"/>
        <v>0</v>
      </c>
      <c r="M112" s="172">
        <f t="shared" si="76"/>
        <v>0</v>
      </c>
      <c r="N112" s="172">
        <f t="shared" si="76"/>
        <v>0</v>
      </c>
      <c r="O112" s="172">
        <f t="shared" si="76"/>
        <v>0</v>
      </c>
      <c r="P112" s="172">
        <f t="shared" si="76"/>
        <v>0</v>
      </c>
      <c r="Q112" s="172">
        <f t="shared" si="76"/>
        <v>0</v>
      </c>
      <c r="R112" s="172">
        <f t="shared" si="76"/>
        <v>0</v>
      </c>
      <c r="S112" s="172">
        <f t="shared" si="76"/>
        <v>0</v>
      </c>
      <c r="T112" s="172">
        <f t="shared" si="76"/>
        <v>0</v>
      </c>
      <c r="U112" s="172">
        <f t="shared" si="76"/>
        <v>0</v>
      </c>
      <c r="V112" s="172">
        <f t="shared" si="76"/>
        <v>0</v>
      </c>
      <c r="W112" s="172">
        <f t="shared" si="76"/>
        <v>0</v>
      </c>
      <c r="X112" s="172">
        <f t="shared" si="76"/>
        <v>2</v>
      </c>
      <c r="Y112" s="172">
        <f t="shared" si="76"/>
        <v>3</v>
      </c>
      <c r="Z112" s="172">
        <f t="shared" si="76"/>
        <v>0</v>
      </c>
      <c r="AA112" s="172">
        <f t="shared" si="76"/>
        <v>5</v>
      </c>
      <c r="AB112" s="172">
        <f t="shared" si="76"/>
        <v>0</v>
      </c>
      <c r="AC112" s="172">
        <f t="shared" si="76"/>
        <v>0</v>
      </c>
      <c r="AD112" s="172">
        <f t="shared" si="76"/>
        <v>0</v>
      </c>
      <c r="AE112" s="172">
        <f t="shared" si="76"/>
        <v>0</v>
      </c>
      <c r="AF112" s="172">
        <f t="shared" si="76"/>
        <v>0</v>
      </c>
      <c r="AG112" s="172">
        <f t="shared" si="76"/>
        <v>0</v>
      </c>
      <c r="AH112" s="172">
        <f t="shared" si="76"/>
        <v>0</v>
      </c>
      <c r="AI112" s="172">
        <f t="shared" si="76"/>
        <v>0</v>
      </c>
      <c r="AJ112" s="172">
        <f t="shared" si="76"/>
        <v>0</v>
      </c>
      <c r="AK112" s="172">
        <f t="shared" si="76"/>
        <v>0</v>
      </c>
      <c r="AL112" s="172">
        <f t="shared" si="76"/>
        <v>5</v>
      </c>
      <c r="AM112" s="172">
        <f t="shared" si="76"/>
        <v>0</v>
      </c>
      <c r="AN112" s="172">
        <f t="shared" si="76"/>
        <v>1</v>
      </c>
      <c r="AO112" s="172">
        <f t="shared" si="76"/>
        <v>0</v>
      </c>
      <c r="AP112" s="172">
        <f t="shared" si="76"/>
        <v>0</v>
      </c>
      <c r="AQ112" s="172">
        <f t="shared" si="76"/>
        <v>0</v>
      </c>
      <c r="AR112" s="172">
        <f t="shared" si="76"/>
        <v>0</v>
      </c>
      <c r="AS112" s="172">
        <f t="shared" si="76"/>
        <v>0</v>
      </c>
      <c r="AT112" s="172">
        <f t="shared" si="76"/>
        <v>0</v>
      </c>
      <c r="AU112" s="172">
        <f t="shared" si="76"/>
        <v>0</v>
      </c>
      <c r="AV112" s="172">
        <f t="shared" si="76"/>
        <v>0</v>
      </c>
      <c r="AW112" s="172">
        <f t="shared" si="76"/>
        <v>0</v>
      </c>
      <c r="AX112" s="172">
        <f t="shared" si="76"/>
        <v>0</v>
      </c>
      <c r="AY112" s="172">
        <f t="shared" si="76"/>
        <v>0</v>
      </c>
      <c r="AZ112" s="172">
        <f t="shared" si="76"/>
        <v>0</v>
      </c>
      <c r="BA112" s="172">
        <f t="shared" si="76"/>
        <v>0</v>
      </c>
      <c r="BB112" s="172">
        <f t="shared" si="76"/>
        <v>0</v>
      </c>
      <c r="BC112" s="172">
        <f t="shared" si="76"/>
        <v>0</v>
      </c>
      <c r="BD112" s="172">
        <f t="shared" si="76"/>
        <v>0</v>
      </c>
      <c r="BE112" s="172">
        <f t="shared" si="76"/>
        <v>0</v>
      </c>
      <c r="BF112" s="172">
        <f t="shared" si="76"/>
        <v>0</v>
      </c>
      <c r="BG112" s="172">
        <f t="shared" si="76"/>
        <v>0</v>
      </c>
      <c r="BH112" s="172">
        <f t="shared" si="76"/>
        <v>0</v>
      </c>
      <c r="BI112" s="172">
        <f t="shared" si="76"/>
        <v>0</v>
      </c>
      <c r="BJ112" s="172">
        <f t="shared" si="76"/>
        <v>0</v>
      </c>
      <c r="BK112" s="172">
        <f t="shared" si="76"/>
        <v>15</v>
      </c>
      <c r="BL112" s="172">
        <f t="shared" si="76"/>
        <v>56.7</v>
      </c>
      <c r="BM112" s="172">
        <f t="shared" si="76"/>
        <v>0</v>
      </c>
      <c r="BN112" s="172">
        <f t="shared" si="76"/>
        <v>0</v>
      </c>
      <c r="BO112" s="172">
        <f t="shared" si="76"/>
        <v>0</v>
      </c>
      <c r="BP112" s="172">
        <f t="shared" si="76"/>
        <v>0</v>
      </c>
      <c r="BQ112" s="172">
        <f t="shared" ref="BQ112:EB112" si="77">SUM(BQ113:BQ115)</f>
        <v>0</v>
      </c>
      <c r="BR112" s="172">
        <f t="shared" si="77"/>
        <v>0</v>
      </c>
      <c r="BS112" s="172">
        <f t="shared" si="77"/>
        <v>0</v>
      </c>
      <c r="BT112" s="172">
        <f t="shared" si="77"/>
        <v>0</v>
      </c>
      <c r="BU112" s="172">
        <f t="shared" si="77"/>
        <v>0</v>
      </c>
      <c r="BV112" s="172">
        <f t="shared" si="77"/>
        <v>0</v>
      </c>
      <c r="BW112" s="172">
        <f t="shared" si="77"/>
        <v>0</v>
      </c>
      <c r="BX112" s="172">
        <f t="shared" si="77"/>
        <v>0</v>
      </c>
      <c r="BY112" s="172">
        <f t="shared" si="77"/>
        <v>0</v>
      </c>
      <c r="BZ112" s="172">
        <f t="shared" si="77"/>
        <v>0</v>
      </c>
      <c r="CA112" s="172">
        <f t="shared" si="77"/>
        <v>0</v>
      </c>
      <c r="CB112" s="172">
        <f t="shared" si="77"/>
        <v>0</v>
      </c>
      <c r="CC112" s="172">
        <f t="shared" si="77"/>
        <v>0</v>
      </c>
      <c r="CD112" s="172">
        <f t="shared" si="77"/>
        <v>0</v>
      </c>
      <c r="CE112" s="172">
        <f t="shared" si="77"/>
        <v>0</v>
      </c>
      <c r="CF112" s="172">
        <f t="shared" si="77"/>
        <v>0</v>
      </c>
      <c r="CG112" s="172">
        <f t="shared" si="77"/>
        <v>0</v>
      </c>
      <c r="CH112" s="172">
        <f t="shared" si="77"/>
        <v>0</v>
      </c>
      <c r="CI112" s="172">
        <f t="shared" si="77"/>
        <v>0</v>
      </c>
      <c r="CJ112" s="172">
        <f t="shared" si="77"/>
        <v>0</v>
      </c>
      <c r="CK112" s="172">
        <f t="shared" si="77"/>
        <v>9</v>
      </c>
      <c r="CL112" s="172">
        <f t="shared" si="77"/>
        <v>0</v>
      </c>
      <c r="CM112" s="172">
        <f t="shared" si="77"/>
        <v>0</v>
      </c>
      <c r="CN112" s="172">
        <f t="shared" si="77"/>
        <v>0</v>
      </c>
      <c r="CO112" s="172">
        <f t="shared" si="77"/>
        <v>0</v>
      </c>
      <c r="CP112" s="172">
        <f t="shared" si="77"/>
        <v>0</v>
      </c>
      <c r="CQ112" s="172">
        <f t="shared" si="77"/>
        <v>0</v>
      </c>
      <c r="CR112" s="172">
        <f t="shared" si="77"/>
        <v>0</v>
      </c>
      <c r="CS112" s="172">
        <f t="shared" si="77"/>
        <v>0</v>
      </c>
      <c r="CT112" s="172">
        <f t="shared" si="77"/>
        <v>0</v>
      </c>
      <c r="CU112" s="172">
        <f t="shared" si="77"/>
        <v>0</v>
      </c>
      <c r="CV112" s="172">
        <f t="shared" si="77"/>
        <v>0</v>
      </c>
      <c r="CW112" s="172">
        <f t="shared" si="77"/>
        <v>0</v>
      </c>
      <c r="CX112" s="172">
        <f t="shared" si="77"/>
        <v>0</v>
      </c>
      <c r="CY112" s="172">
        <f t="shared" si="77"/>
        <v>512.09999999999991</v>
      </c>
      <c r="CZ112" s="172">
        <f t="shared" si="77"/>
        <v>80.7</v>
      </c>
      <c r="DA112" s="172">
        <f t="shared" si="77"/>
        <v>431.4</v>
      </c>
      <c r="DB112" s="172">
        <f t="shared" si="77"/>
        <v>382.4</v>
      </c>
      <c r="DC112" s="172">
        <f t="shared" si="77"/>
        <v>165.2</v>
      </c>
      <c r="DD112" s="172">
        <f t="shared" si="77"/>
        <v>0</v>
      </c>
      <c r="DE112" s="172">
        <f t="shared" si="77"/>
        <v>0</v>
      </c>
      <c r="DF112" s="172">
        <f t="shared" si="77"/>
        <v>0</v>
      </c>
      <c r="DG112" s="172">
        <f t="shared" si="77"/>
        <v>0</v>
      </c>
      <c r="DH112" s="172">
        <f t="shared" si="77"/>
        <v>0</v>
      </c>
      <c r="DI112" s="172">
        <f t="shared" si="77"/>
        <v>0</v>
      </c>
      <c r="DJ112" s="172">
        <f t="shared" si="77"/>
        <v>0</v>
      </c>
      <c r="DK112" s="172">
        <f t="shared" si="77"/>
        <v>0</v>
      </c>
      <c r="DL112" s="172">
        <f t="shared" si="77"/>
        <v>0</v>
      </c>
      <c r="DM112" s="172">
        <f t="shared" si="77"/>
        <v>0</v>
      </c>
      <c r="DN112" s="172">
        <f t="shared" si="77"/>
        <v>189.2</v>
      </c>
      <c r="DO112" s="172">
        <f t="shared" si="77"/>
        <v>0</v>
      </c>
      <c r="DP112" s="172">
        <f t="shared" si="77"/>
        <v>0</v>
      </c>
      <c r="DQ112" s="172">
        <f t="shared" si="77"/>
        <v>28</v>
      </c>
      <c r="DR112" s="172">
        <f t="shared" si="77"/>
        <v>0</v>
      </c>
      <c r="DS112" s="172">
        <f t="shared" si="77"/>
        <v>0</v>
      </c>
      <c r="DT112" s="172">
        <f t="shared" si="77"/>
        <v>378.4</v>
      </c>
      <c r="DU112" s="172">
        <f t="shared" si="77"/>
        <v>165.2</v>
      </c>
      <c r="DV112" s="172">
        <f t="shared" si="77"/>
        <v>0</v>
      </c>
      <c r="DW112" s="172">
        <f t="shared" si="77"/>
        <v>0</v>
      </c>
      <c r="DX112" s="172">
        <f t="shared" si="77"/>
        <v>0</v>
      </c>
      <c r="DY112" s="172">
        <f t="shared" si="77"/>
        <v>0</v>
      </c>
      <c r="DZ112" s="172">
        <f t="shared" si="77"/>
        <v>0</v>
      </c>
      <c r="EA112" s="172">
        <f t="shared" si="77"/>
        <v>0</v>
      </c>
      <c r="EB112" s="172">
        <f t="shared" si="77"/>
        <v>0</v>
      </c>
      <c r="EC112" s="172">
        <f t="shared" ref="EC112:EK112" si="78">SUM(EC113:EC115)</f>
        <v>0</v>
      </c>
      <c r="ED112" s="172">
        <f t="shared" si="78"/>
        <v>0</v>
      </c>
      <c r="EE112" s="172">
        <f t="shared" si="78"/>
        <v>0</v>
      </c>
      <c r="EF112" s="172">
        <f t="shared" si="78"/>
        <v>213.2</v>
      </c>
      <c r="EG112" s="172">
        <f t="shared" si="78"/>
        <v>0</v>
      </c>
      <c r="EH112" s="172">
        <f t="shared" si="78"/>
        <v>0</v>
      </c>
      <c r="EI112" s="172">
        <f t="shared" si="78"/>
        <v>0</v>
      </c>
      <c r="EJ112" s="172">
        <f t="shared" si="78"/>
        <v>0</v>
      </c>
      <c r="EK112" s="172">
        <f t="shared" si="78"/>
        <v>0</v>
      </c>
      <c r="EL112" s="68"/>
    </row>
    <row r="113" spans="1:142" s="71" customFormat="1" ht="15.75" hidden="1" x14ac:dyDescent="0.25">
      <c r="A113" s="110"/>
      <c r="B113" s="117" t="s">
        <v>321</v>
      </c>
      <c r="C113" s="120" t="s">
        <v>240</v>
      </c>
      <c r="D113" s="121">
        <f>'[2]Уточненный контингент 2020'!E104</f>
        <v>68.7</v>
      </c>
      <c r="E113" s="121">
        <f>'[2]Уточненный контингент 2020'!F104</f>
        <v>0</v>
      </c>
      <c r="F113" s="121">
        <f>'[2]Уточненный контингент 2020'!G104</f>
        <v>93.3</v>
      </c>
      <c r="G113" s="121">
        <f>'[2]Уточненный контингент 2020'!H104</f>
        <v>0</v>
      </c>
      <c r="H113" s="121">
        <f>'[2]Уточненный контингент 2020'!I104</f>
        <v>5.3</v>
      </c>
      <c r="I113" s="121">
        <f>'[2]Уточненный контингент 2020'!J104</f>
        <v>18</v>
      </c>
      <c r="J113" s="121">
        <f>'[2]Уточненный контингент 2020'!K104</f>
        <v>0</v>
      </c>
      <c r="K113" s="121">
        <f>'[2]Уточненный контингент 2020'!L104</f>
        <v>0</v>
      </c>
      <c r="L113" s="121">
        <f>'[2]Уточненный контингент 2020'!M104</f>
        <v>0</v>
      </c>
      <c r="M113" s="121">
        <f>'[2]Уточненный контингент 2020'!N104</f>
        <v>0</v>
      </c>
      <c r="N113" s="121">
        <f>'[2]Уточненный контингент 2020'!O104</f>
        <v>0</v>
      </c>
      <c r="O113" s="121">
        <f>'[2]Уточненный контингент 2020'!P104</f>
        <v>0</v>
      </c>
      <c r="P113" s="121">
        <f>'[2]Уточненный контингент 2020'!Q104</f>
        <v>0</v>
      </c>
      <c r="Q113" s="121">
        <f>'[2]Уточненный контингент 2020'!R104</f>
        <v>0</v>
      </c>
      <c r="R113" s="121">
        <f>'[2]Уточненный контингент 2020'!S104</f>
        <v>0</v>
      </c>
      <c r="S113" s="121">
        <f>'[2]Уточненный контингент 2020'!T104</f>
        <v>0</v>
      </c>
      <c r="T113" s="121">
        <f>'[2]Уточненный контингент 2020'!U104</f>
        <v>0</v>
      </c>
      <c r="U113" s="121">
        <f>'[2]Уточненный контингент 2020'!V104</f>
        <v>0</v>
      </c>
      <c r="V113" s="121">
        <f>'[2]Уточненный контингент 2020'!W104</f>
        <v>0</v>
      </c>
      <c r="W113" s="121">
        <f>'[2]Уточненный контингент 2020'!X104</f>
        <v>0</v>
      </c>
      <c r="X113" s="121">
        <f>'[2]Уточненный контингент 2020'!Y104</f>
        <v>1</v>
      </c>
      <c r="Y113" s="121">
        <f>'[2]Уточненный контингент 2020'!Z104</f>
        <v>3</v>
      </c>
      <c r="Z113" s="121">
        <f>'[2]Уточненный контингент 2020'!AA104</f>
        <v>0</v>
      </c>
      <c r="AA113" s="70">
        <f t="shared" si="56"/>
        <v>4</v>
      </c>
      <c r="AB113" s="121">
        <f>'[2]Уточненный контингент 2020'!AB104</f>
        <v>0</v>
      </c>
      <c r="AC113" s="121">
        <f>'[2]Уточненный контингент 2020'!AC104</f>
        <v>0</v>
      </c>
      <c r="AD113" s="121">
        <f>'[2]Уточненный контингент 2020'!AD104</f>
        <v>0</v>
      </c>
      <c r="AE113" s="121">
        <f>'[2]Уточненный контингент 2020'!AE104</f>
        <v>0</v>
      </c>
      <c r="AF113" s="121">
        <f>'[2]Уточненный контингент 2020'!AF104</f>
        <v>0</v>
      </c>
      <c r="AG113" s="121">
        <f>'[2]Уточненный контингент 2020'!AG104</f>
        <v>0</v>
      </c>
      <c r="AH113" s="121">
        <f>'[2]Уточненный контингент 2020'!AH104</f>
        <v>0</v>
      </c>
      <c r="AI113" s="121">
        <f>'[2]Уточненный контингент 2020'!AI104</f>
        <v>0</v>
      </c>
      <c r="AJ113" s="121">
        <f>'[2]Уточненный контингент 2020'!AJ104</f>
        <v>0</v>
      </c>
      <c r="AK113" s="70">
        <f t="shared" si="57"/>
        <v>0</v>
      </c>
      <c r="AL113" s="70">
        <f>'[2]Уточненный контингент 2020'!AK104</f>
        <v>5</v>
      </c>
      <c r="AM113" s="70">
        <f>'[2]Уточненный контингент 2020'!AL104</f>
        <v>0</v>
      </c>
      <c r="AN113" s="70">
        <f>'[2]Уточненный контингент 2020'!AM104</f>
        <v>1</v>
      </c>
      <c r="AO113" s="70">
        <f>'[2]Уточненный контингент 2020'!AN104</f>
        <v>0</v>
      </c>
      <c r="AP113" s="70">
        <f>'[2]Уточненный контингент 2020'!AO104</f>
        <v>0</v>
      </c>
      <c r="AQ113" s="70">
        <f>'[2]Уточненный контингент 2020'!AP104</f>
        <v>0</v>
      </c>
      <c r="AR113" s="70">
        <f>'[2]Уточненный контингент 2020'!AQ104</f>
        <v>0</v>
      </c>
      <c r="AS113" s="70">
        <f>'[2]Уточненный контингент 2020'!AR104</f>
        <v>0</v>
      </c>
      <c r="AT113" s="70">
        <f>'[2]Уточненный контингент 2020'!AS104</f>
        <v>0</v>
      </c>
      <c r="AU113" s="70">
        <f>'[2]Уточненный контингент 2020'!AT104</f>
        <v>0</v>
      </c>
      <c r="AV113" s="70">
        <f>'[2]Уточненный контингент 2020'!AU104</f>
        <v>0</v>
      </c>
      <c r="AW113" s="70">
        <f>'[2]Уточненный контингент 2020'!AV104</f>
        <v>0</v>
      </c>
      <c r="AX113" s="70">
        <f>'[2]Уточненный контингент 2020'!AW104</f>
        <v>0</v>
      </c>
      <c r="AY113" s="70">
        <f>'[2]Уточненный контингент 2020'!AX104</f>
        <v>0</v>
      </c>
      <c r="AZ113" s="70">
        <f>'[2]Уточненный контингент 2020'!AY104</f>
        <v>0</v>
      </c>
      <c r="BA113" s="70">
        <f>'[2]Уточненный контингент 2020'!AZ104</f>
        <v>0</v>
      </c>
      <c r="BB113" s="70">
        <f>'[2]Уточненный контингент 2020'!BA104</f>
        <v>0</v>
      </c>
      <c r="BC113" s="70">
        <f>'[2]Уточненный контингент 2020'!BB104</f>
        <v>0</v>
      </c>
      <c r="BD113" s="70">
        <f>'[2]Уточненный контингент 2020'!BC104</f>
        <v>0</v>
      </c>
      <c r="BE113" s="70">
        <f>'[2]Уточненный контингент 2020'!BD104</f>
        <v>0</v>
      </c>
      <c r="BF113" s="70">
        <f>'[2]Уточненный контингент 2020'!BE104</f>
        <v>0</v>
      </c>
      <c r="BG113" s="70">
        <f t="shared" si="58"/>
        <v>0</v>
      </c>
      <c r="BH113" s="70">
        <f>'[2]Уточненный контингент 2020'!BF104</f>
        <v>0</v>
      </c>
      <c r="BI113" s="70">
        <f>'[2]Уточненный контингент 2020'!BG104</f>
        <v>0</v>
      </c>
      <c r="BJ113" s="70">
        <f>'[2]Уточненный контингент 2020'!BH104</f>
        <v>0</v>
      </c>
      <c r="BK113" s="70">
        <f>'[2]Уточненный контингент 2020'!BI104</f>
        <v>2</v>
      </c>
      <c r="BL113" s="70">
        <f>'[2]Уточненный контингент 2020'!BJ104</f>
        <v>17</v>
      </c>
      <c r="BM113" s="70">
        <f>'[2]Уточненный контингент 2020'!BK104</f>
        <v>0</v>
      </c>
      <c r="BN113" s="70">
        <f>'[2]Уточненный контингент 2020'!BL104</f>
        <v>0</v>
      </c>
      <c r="BO113" s="70">
        <f>'[2]Уточненный контингент 2020'!BM104</f>
        <v>0</v>
      </c>
      <c r="BP113" s="70">
        <f t="shared" si="59"/>
        <v>0</v>
      </c>
      <c r="BQ113" s="70">
        <f>'[2]Уточненный контингент 2020'!BN104</f>
        <v>0</v>
      </c>
      <c r="BR113" s="70">
        <f>'[2]Уточненный контингент 2020'!BO104</f>
        <v>0</v>
      </c>
      <c r="BS113" s="70">
        <f>'[2]Уточненный контингент 2020'!BP104</f>
        <v>0</v>
      </c>
      <c r="BT113" s="70">
        <f>'[2]Уточненный контингент 2020'!BQ104</f>
        <v>0</v>
      </c>
      <c r="BU113" s="70">
        <f>'[2]Уточненный контингент 2020'!BR104</f>
        <v>0</v>
      </c>
      <c r="BV113" s="70">
        <f>'[2]Уточненный контингент 2020'!BS104</f>
        <v>0</v>
      </c>
      <c r="BW113" s="70">
        <f>'[2]Уточненный контингент 2020'!BT104</f>
        <v>0</v>
      </c>
      <c r="BX113" s="70">
        <f>'[2]Уточненный контингент 2020'!BU104</f>
        <v>0</v>
      </c>
      <c r="BY113" s="70">
        <f>'[2]Уточненный контингент 2020'!BV104</f>
        <v>0</v>
      </c>
      <c r="BZ113" s="70">
        <f>'[2]Уточненный контингент 2020'!BW104</f>
        <v>0</v>
      </c>
      <c r="CA113" s="70">
        <f>'[2]Уточненный контингент 2020'!BX104</f>
        <v>0</v>
      </c>
      <c r="CB113" s="70">
        <f>'[2]Уточненный контингент 2020'!BY104</f>
        <v>0</v>
      </c>
      <c r="CC113" s="70">
        <f>'[2]Уточненный контингент 2020'!BZ104</f>
        <v>0</v>
      </c>
      <c r="CD113" s="70">
        <f t="shared" si="60"/>
        <v>0</v>
      </c>
      <c r="CE113" s="70">
        <f>'[2]Уточненный контингент 2020'!CA104</f>
        <v>0</v>
      </c>
      <c r="CF113" s="70">
        <f>'[2]Уточненный контингент 2020'!CB104</f>
        <v>0</v>
      </c>
      <c r="CG113" s="70">
        <f>'[2]Уточненный контингент 2020'!CC104</f>
        <v>0</v>
      </c>
      <c r="CH113" s="70">
        <f>'[2]Уточненный контингент 2020'!CD104</f>
        <v>0</v>
      </c>
      <c r="CI113" s="70">
        <f>'[2]Уточненный контингент 2020'!CE104</f>
        <v>0</v>
      </c>
      <c r="CJ113" s="70">
        <f>'[2]Уточненный контингент 2020'!CF104</f>
        <v>0</v>
      </c>
      <c r="CK113" s="70">
        <f>'[2]Уточненный контингент 2020'!CG104</f>
        <v>9</v>
      </c>
      <c r="CL113" s="70">
        <f>'[2]Уточненный контингент 2020'!CH104</f>
        <v>0</v>
      </c>
      <c r="CM113" s="70">
        <f>'[2]Уточненный контингент 2020'!CI104</f>
        <v>0</v>
      </c>
      <c r="CN113" s="70">
        <f>'[2]Уточненный контингент 2020'!CJ104</f>
        <v>0</v>
      </c>
      <c r="CO113" s="70">
        <f>'[2]Уточненный контингент 2020'!CK104</f>
        <v>0</v>
      </c>
      <c r="CP113" s="70">
        <f>'[2]Уточненный контингент 2020'!CL104</f>
        <v>0</v>
      </c>
      <c r="CQ113" s="70">
        <f>'[2]Уточненный контингент 2020'!CM104</f>
        <v>0</v>
      </c>
      <c r="CR113" s="70">
        <f>'[2]Уточненный контингент 2020'!CN104</f>
        <v>0</v>
      </c>
      <c r="CS113" s="70">
        <f t="shared" si="61"/>
        <v>0</v>
      </c>
      <c r="CT113" s="70">
        <f>'[2]Уточненный контингент 2020'!CO104</f>
        <v>0</v>
      </c>
      <c r="CU113" s="70">
        <f>'[2]Уточненный контингент 2020'!CP104</f>
        <v>0</v>
      </c>
      <c r="CV113" s="70">
        <f>'[2]Уточненный контингент 2020'!CQ104</f>
        <v>0</v>
      </c>
      <c r="CW113" s="70">
        <f>'[2]Уточненный контингент 2020'!CR104</f>
        <v>0</v>
      </c>
      <c r="CX113" s="70">
        <f>'[2]Уточненный контингент 2020'!CS104</f>
        <v>0</v>
      </c>
      <c r="CY113" s="70">
        <f t="shared" si="62"/>
        <v>223.3</v>
      </c>
      <c r="CZ113" s="70">
        <f t="shared" si="63"/>
        <v>28</v>
      </c>
      <c r="DA113" s="70">
        <f t="shared" si="64"/>
        <v>195.3</v>
      </c>
      <c r="DB113" s="70">
        <f t="shared" si="65"/>
        <v>146.30000000000001</v>
      </c>
      <c r="DC113" s="70">
        <f>'[2]Уточненный контингент 2020'!CU104</f>
        <v>71.3</v>
      </c>
      <c r="DD113" s="70">
        <f>'[2]Уточненный контингент 2020'!CV104</f>
        <v>0</v>
      </c>
      <c r="DE113" s="70">
        <f>'[2]Уточненный контингент 2020'!CW104</f>
        <v>0</v>
      </c>
      <c r="DF113" s="70">
        <f>'[2]Уточненный контингент 2020'!CX104</f>
        <v>0</v>
      </c>
      <c r="DG113" s="70">
        <f>'[2]Уточненный контингент 2020'!CY104</f>
        <v>0</v>
      </c>
      <c r="DH113" s="70">
        <f>'[2]Уточненный контингент 2020'!CZ104</f>
        <v>0</v>
      </c>
      <c r="DI113" s="70">
        <f>'[2]Уточненный контингент 2020'!DA104</f>
        <v>0</v>
      </c>
      <c r="DJ113" s="70">
        <f>'[2]Уточненный контингент 2020'!DB104</f>
        <v>0</v>
      </c>
      <c r="DK113" s="70">
        <f>'[2]Уточненный контингент 2020'!DC104</f>
        <v>0</v>
      </c>
      <c r="DL113" s="70">
        <f>'[2]Уточненный контингент 2020'!DD104</f>
        <v>0</v>
      </c>
      <c r="DM113" s="70">
        <f>'[2]Уточненный контингент 2020'!DE104</f>
        <v>0</v>
      </c>
      <c r="DN113" s="70">
        <f>'[2]Уточненный контингент 2020'!DF104</f>
        <v>70</v>
      </c>
      <c r="DO113" s="70">
        <f>'[2]Уточненный контингент 2020'!DG104</f>
        <v>0</v>
      </c>
      <c r="DP113" s="70">
        <f>'[2]Уточненный контингент 2020'!DH104</f>
        <v>0</v>
      </c>
      <c r="DQ113" s="70">
        <f>'[2]Уточненный контингент 2020'!DI104</f>
        <v>5</v>
      </c>
      <c r="DR113" s="70">
        <f>'[2]Уточненный контингент 2020'!DJ104</f>
        <v>0</v>
      </c>
      <c r="DS113" s="70">
        <f>'[2]Уточненный контингент 2020'!DK104</f>
        <v>0</v>
      </c>
      <c r="DT113" s="70">
        <f t="shared" si="66"/>
        <v>165.3</v>
      </c>
      <c r="DU113" s="70">
        <f>'[2]Уточненный контингент 2020'!DM104</f>
        <v>71.3</v>
      </c>
      <c r="DV113" s="70">
        <f>'[2]Уточненный контингент 2020'!DN104</f>
        <v>0</v>
      </c>
      <c r="DW113" s="70">
        <f>'[2]Уточненный контингент 2020'!DO104</f>
        <v>0</v>
      </c>
      <c r="DX113" s="70">
        <f>'[2]Уточненный контингент 2020'!DP104</f>
        <v>0</v>
      </c>
      <c r="DY113" s="70">
        <f>'[2]Уточненный контингент 2020'!DQ104</f>
        <v>0</v>
      </c>
      <c r="DZ113" s="70">
        <f>'[2]Уточненный контингент 2020'!DR104</f>
        <v>0</v>
      </c>
      <c r="EA113" s="70">
        <f>'[2]Уточненный контингент 2020'!DS104</f>
        <v>0</v>
      </c>
      <c r="EB113" s="70">
        <f>'[2]Уточненный контингент 2020'!DT104</f>
        <v>0</v>
      </c>
      <c r="EC113" s="70">
        <f>'[2]Уточненный контингент 2020'!DU104</f>
        <v>0</v>
      </c>
      <c r="ED113" s="70">
        <f>'[2]Уточненный контингент 2020'!DV104</f>
        <v>0</v>
      </c>
      <c r="EE113" s="70">
        <f>'[2]Уточненный контингент 2020'!DW104</f>
        <v>0</v>
      </c>
      <c r="EF113" s="70">
        <f>'[2]Уточненный контингент 2020'!DX104</f>
        <v>94</v>
      </c>
      <c r="EG113" s="70">
        <f>'[2]Уточненный контингент 2020'!DY104</f>
        <v>0</v>
      </c>
      <c r="EH113" s="70">
        <f>'[2]Уточненный контингент 2020'!DZ104</f>
        <v>0</v>
      </c>
      <c r="EI113" s="70">
        <f>'[2]Уточненный контингент 2020'!EA104</f>
        <v>0</v>
      </c>
      <c r="EJ113" s="70">
        <f>'[2]Уточненный контингент 2020'!EB104</f>
        <v>0</v>
      </c>
      <c r="EK113" s="70">
        <f>'[2]Уточненный контингент 2020'!EC104</f>
        <v>0</v>
      </c>
      <c r="EL113" s="68"/>
    </row>
    <row r="114" spans="1:142" s="71" customFormat="1" ht="15.75" hidden="1" x14ac:dyDescent="0.25">
      <c r="A114" s="110"/>
      <c r="B114" s="117" t="s">
        <v>322</v>
      </c>
      <c r="C114" s="120" t="s">
        <v>240</v>
      </c>
      <c r="D114" s="121">
        <f>'[2]Уточненный контингент 2020'!E105</f>
        <v>33.6</v>
      </c>
      <c r="E114" s="121">
        <f>'[2]Уточненный контингент 2020'!F105</f>
        <v>0</v>
      </c>
      <c r="F114" s="121">
        <f>'[2]Уточненный контингент 2020'!G105</f>
        <v>39.5</v>
      </c>
      <c r="G114" s="121">
        <f>'[2]Уточненный контингент 2020'!H105</f>
        <v>0</v>
      </c>
      <c r="H114" s="121">
        <f>'[2]Уточненный контингент 2020'!I105</f>
        <v>0</v>
      </c>
      <c r="I114" s="121">
        <f>'[2]Уточненный контингент 2020'!J105</f>
        <v>0</v>
      </c>
      <c r="J114" s="121">
        <f>'[2]Уточненный контингент 2020'!K105</f>
        <v>0</v>
      </c>
      <c r="K114" s="121">
        <f>'[2]Уточненный контингент 2020'!L105</f>
        <v>0</v>
      </c>
      <c r="L114" s="121">
        <f>'[2]Уточненный контингент 2020'!M105</f>
        <v>0</v>
      </c>
      <c r="M114" s="121">
        <f>'[2]Уточненный контингент 2020'!N105</f>
        <v>0</v>
      </c>
      <c r="N114" s="121">
        <f>'[2]Уточненный контингент 2020'!O105</f>
        <v>0</v>
      </c>
      <c r="O114" s="121">
        <f>'[2]Уточненный контингент 2020'!P105</f>
        <v>0</v>
      </c>
      <c r="P114" s="121">
        <f>'[2]Уточненный контингент 2020'!Q105</f>
        <v>0</v>
      </c>
      <c r="Q114" s="121">
        <f>'[2]Уточненный контингент 2020'!R105</f>
        <v>0</v>
      </c>
      <c r="R114" s="121">
        <f>'[2]Уточненный контингент 2020'!S105</f>
        <v>0</v>
      </c>
      <c r="S114" s="121">
        <f>'[2]Уточненный контингент 2020'!T105</f>
        <v>0</v>
      </c>
      <c r="T114" s="121">
        <f>'[2]Уточненный контингент 2020'!U105</f>
        <v>0</v>
      </c>
      <c r="U114" s="121">
        <f>'[2]Уточненный контингент 2020'!V105</f>
        <v>0</v>
      </c>
      <c r="V114" s="121">
        <f>'[2]Уточненный контингент 2020'!W105</f>
        <v>0</v>
      </c>
      <c r="W114" s="121">
        <f>'[2]Уточненный контингент 2020'!X105</f>
        <v>0</v>
      </c>
      <c r="X114" s="121">
        <f>'[2]Уточненный контингент 2020'!Y105</f>
        <v>0</v>
      </c>
      <c r="Y114" s="121">
        <f>'[2]Уточненный контингент 2020'!Z105</f>
        <v>0</v>
      </c>
      <c r="Z114" s="121">
        <f>'[2]Уточненный контингент 2020'!AA105</f>
        <v>0</v>
      </c>
      <c r="AA114" s="70">
        <f t="shared" si="56"/>
        <v>0</v>
      </c>
      <c r="AB114" s="121">
        <f>'[2]Уточненный контингент 2020'!AB105</f>
        <v>0</v>
      </c>
      <c r="AC114" s="121">
        <f>'[2]Уточненный контингент 2020'!AC105</f>
        <v>0</v>
      </c>
      <c r="AD114" s="121">
        <f>'[2]Уточненный контингент 2020'!AD105</f>
        <v>0</v>
      </c>
      <c r="AE114" s="121">
        <f>'[2]Уточненный контингент 2020'!AE105</f>
        <v>0</v>
      </c>
      <c r="AF114" s="121">
        <f>'[2]Уточненный контингент 2020'!AF105</f>
        <v>0</v>
      </c>
      <c r="AG114" s="121">
        <f>'[2]Уточненный контингент 2020'!AG105</f>
        <v>0</v>
      </c>
      <c r="AH114" s="121">
        <f>'[2]Уточненный контингент 2020'!AH105</f>
        <v>0</v>
      </c>
      <c r="AI114" s="121">
        <f>'[2]Уточненный контингент 2020'!AI105</f>
        <v>0</v>
      </c>
      <c r="AJ114" s="121">
        <f>'[2]Уточненный контингент 2020'!AJ105</f>
        <v>0</v>
      </c>
      <c r="AK114" s="70">
        <f t="shared" si="57"/>
        <v>0</v>
      </c>
      <c r="AL114" s="70">
        <f>'[2]Уточненный контингент 2020'!AK105</f>
        <v>0</v>
      </c>
      <c r="AM114" s="70">
        <f>'[2]Уточненный контингент 2020'!AL105</f>
        <v>0</v>
      </c>
      <c r="AN114" s="70">
        <f>'[2]Уточненный контингент 2020'!AM105</f>
        <v>0</v>
      </c>
      <c r="AO114" s="70">
        <f>'[2]Уточненный контингент 2020'!AN105</f>
        <v>0</v>
      </c>
      <c r="AP114" s="70">
        <f>'[2]Уточненный контингент 2020'!AO105</f>
        <v>0</v>
      </c>
      <c r="AQ114" s="70">
        <f>'[2]Уточненный контингент 2020'!AP105</f>
        <v>0</v>
      </c>
      <c r="AR114" s="70">
        <f>'[2]Уточненный контингент 2020'!AQ105</f>
        <v>0</v>
      </c>
      <c r="AS114" s="70">
        <f>'[2]Уточненный контингент 2020'!AR105</f>
        <v>0</v>
      </c>
      <c r="AT114" s="70">
        <f>'[2]Уточненный контингент 2020'!AS105</f>
        <v>0</v>
      </c>
      <c r="AU114" s="70">
        <f>'[2]Уточненный контингент 2020'!AT105</f>
        <v>0</v>
      </c>
      <c r="AV114" s="70">
        <f>'[2]Уточненный контингент 2020'!AU105</f>
        <v>0</v>
      </c>
      <c r="AW114" s="70">
        <f>'[2]Уточненный контингент 2020'!AV105</f>
        <v>0</v>
      </c>
      <c r="AX114" s="70">
        <f>'[2]Уточненный контингент 2020'!AW105</f>
        <v>0</v>
      </c>
      <c r="AY114" s="70">
        <f>'[2]Уточненный контингент 2020'!AX105</f>
        <v>0</v>
      </c>
      <c r="AZ114" s="70">
        <f>'[2]Уточненный контингент 2020'!AY105</f>
        <v>0</v>
      </c>
      <c r="BA114" s="70">
        <f>'[2]Уточненный контингент 2020'!AZ105</f>
        <v>0</v>
      </c>
      <c r="BB114" s="70">
        <f>'[2]Уточненный контингент 2020'!BA105</f>
        <v>0</v>
      </c>
      <c r="BC114" s="70">
        <f>'[2]Уточненный контингент 2020'!BB105</f>
        <v>0</v>
      </c>
      <c r="BD114" s="70">
        <f>'[2]Уточненный контингент 2020'!BC105</f>
        <v>0</v>
      </c>
      <c r="BE114" s="70">
        <f>'[2]Уточненный контингент 2020'!BD105</f>
        <v>0</v>
      </c>
      <c r="BF114" s="70">
        <f>'[2]Уточненный контингент 2020'!BE105</f>
        <v>0</v>
      </c>
      <c r="BG114" s="70">
        <f t="shared" si="58"/>
        <v>0</v>
      </c>
      <c r="BH114" s="70">
        <f>'[2]Уточненный контингент 2020'!BF105</f>
        <v>0</v>
      </c>
      <c r="BI114" s="70">
        <f>'[2]Уточненный контингент 2020'!BG105</f>
        <v>0</v>
      </c>
      <c r="BJ114" s="70">
        <f>'[2]Уточненный контингент 2020'!BH105</f>
        <v>0</v>
      </c>
      <c r="BK114" s="70">
        <f>'[2]Уточненный контингент 2020'!BI105</f>
        <v>0</v>
      </c>
      <c r="BL114" s="70">
        <f>'[2]Уточненный контингент 2020'!BJ105</f>
        <v>0</v>
      </c>
      <c r="BM114" s="70">
        <f>'[2]Уточненный контингент 2020'!BK105</f>
        <v>0</v>
      </c>
      <c r="BN114" s="70">
        <f>'[2]Уточненный контингент 2020'!BL105</f>
        <v>0</v>
      </c>
      <c r="BO114" s="70">
        <f>'[2]Уточненный контингент 2020'!BM105</f>
        <v>0</v>
      </c>
      <c r="BP114" s="70">
        <f t="shared" si="59"/>
        <v>0</v>
      </c>
      <c r="BQ114" s="70">
        <f>'[2]Уточненный контингент 2020'!BN105</f>
        <v>0</v>
      </c>
      <c r="BR114" s="70">
        <f>'[2]Уточненный контингент 2020'!BO105</f>
        <v>0</v>
      </c>
      <c r="BS114" s="70">
        <f>'[2]Уточненный контингент 2020'!BP105</f>
        <v>0</v>
      </c>
      <c r="BT114" s="70">
        <f>'[2]Уточненный контингент 2020'!BQ105</f>
        <v>0</v>
      </c>
      <c r="BU114" s="70">
        <f>'[2]Уточненный контингент 2020'!BR105</f>
        <v>0</v>
      </c>
      <c r="BV114" s="70">
        <f>'[2]Уточненный контингент 2020'!BS105</f>
        <v>0</v>
      </c>
      <c r="BW114" s="70">
        <f>'[2]Уточненный контингент 2020'!BT105</f>
        <v>0</v>
      </c>
      <c r="BX114" s="70">
        <f>'[2]Уточненный контингент 2020'!BU105</f>
        <v>0</v>
      </c>
      <c r="BY114" s="70">
        <f>'[2]Уточненный контингент 2020'!BV105</f>
        <v>0</v>
      </c>
      <c r="BZ114" s="70">
        <f>'[2]Уточненный контингент 2020'!BW105</f>
        <v>0</v>
      </c>
      <c r="CA114" s="70">
        <f>'[2]Уточненный контингент 2020'!BX105</f>
        <v>0</v>
      </c>
      <c r="CB114" s="70">
        <f>'[2]Уточненный контингент 2020'!BY105</f>
        <v>0</v>
      </c>
      <c r="CC114" s="70">
        <f>'[2]Уточненный контингент 2020'!BZ105</f>
        <v>0</v>
      </c>
      <c r="CD114" s="70">
        <f t="shared" si="60"/>
        <v>0</v>
      </c>
      <c r="CE114" s="70">
        <f>'[2]Уточненный контингент 2020'!CA105</f>
        <v>0</v>
      </c>
      <c r="CF114" s="70">
        <f>'[2]Уточненный контингент 2020'!CB105</f>
        <v>0</v>
      </c>
      <c r="CG114" s="70">
        <f>'[2]Уточненный контингент 2020'!CC105</f>
        <v>0</v>
      </c>
      <c r="CH114" s="70">
        <f>'[2]Уточненный контингент 2020'!CD105</f>
        <v>0</v>
      </c>
      <c r="CI114" s="70">
        <f>'[2]Уточненный контингент 2020'!CE105</f>
        <v>0</v>
      </c>
      <c r="CJ114" s="70">
        <f>'[2]Уточненный контингент 2020'!CF105</f>
        <v>0</v>
      </c>
      <c r="CK114" s="70">
        <f>'[2]Уточненный контингент 2020'!CG105</f>
        <v>0</v>
      </c>
      <c r="CL114" s="70">
        <f>'[2]Уточненный контингент 2020'!CH105</f>
        <v>0</v>
      </c>
      <c r="CM114" s="70">
        <f>'[2]Уточненный контингент 2020'!CI105</f>
        <v>0</v>
      </c>
      <c r="CN114" s="70">
        <f>'[2]Уточненный контингент 2020'!CJ105</f>
        <v>0</v>
      </c>
      <c r="CO114" s="70">
        <f>'[2]Уточненный контингент 2020'!CK105</f>
        <v>0</v>
      </c>
      <c r="CP114" s="70">
        <f>'[2]Уточненный контингент 2020'!CL105</f>
        <v>0</v>
      </c>
      <c r="CQ114" s="70">
        <f>'[2]Уточненный контингент 2020'!CM105</f>
        <v>0</v>
      </c>
      <c r="CR114" s="70">
        <f>'[2]Уточненный контингент 2020'!CN105</f>
        <v>0</v>
      </c>
      <c r="CS114" s="70">
        <f t="shared" si="61"/>
        <v>0</v>
      </c>
      <c r="CT114" s="70">
        <f>'[2]Уточненный контингент 2020'!CO105</f>
        <v>0</v>
      </c>
      <c r="CU114" s="70">
        <f>'[2]Уточненный контингент 2020'!CP105</f>
        <v>0</v>
      </c>
      <c r="CV114" s="70">
        <f>'[2]Уточненный контингент 2020'!CQ105</f>
        <v>0</v>
      </c>
      <c r="CW114" s="70">
        <f>'[2]Уточненный контингент 2020'!CR105</f>
        <v>0</v>
      </c>
      <c r="CX114" s="70">
        <f>'[2]Уточненный контингент 2020'!CS105</f>
        <v>0</v>
      </c>
      <c r="CY114" s="70">
        <f t="shared" si="62"/>
        <v>73.099999999999994</v>
      </c>
      <c r="CZ114" s="70">
        <f t="shared" si="63"/>
        <v>0</v>
      </c>
      <c r="DA114" s="70">
        <f t="shared" si="64"/>
        <v>73.099999999999994</v>
      </c>
      <c r="DB114" s="70">
        <f t="shared" si="65"/>
        <v>73.099999999999994</v>
      </c>
      <c r="DC114" s="70">
        <f>'[2]Уточненный контингент 2020'!CU105</f>
        <v>33.6</v>
      </c>
      <c r="DD114" s="70">
        <f>'[2]Уточненный контингент 2020'!CV105</f>
        <v>0</v>
      </c>
      <c r="DE114" s="70">
        <f>'[2]Уточненный контингент 2020'!CW105</f>
        <v>0</v>
      </c>
      <c r="DF114" s="70">
        <f>'[2]Уточненный контингент 2020'!CX105</f>
        <v>0</v>
      </c>
      <c r="DG114" s="70">
        <f>'[2]Уточненный контингент 2020'!CY105</f>
        <v>0</v>
      </c>
      <c r="DH114" s="70">
        <f>'[2]Уточненный контингент 2020'!CZ105</f>
        <v>0</v>
      </c>
      <c r="DI114" s="70">
        <f>'[2]Уточненный контингент 2020'!DA105</f>
        <v>0</v>
      </c>
      <c r="DJ114" s="70">
        <f>'[2]Уточненный контингент 2020'!DB105</f>
        <v>0</v>
      </c>
      <c r="DK114" s="70">
        <f>'[2]Уточненный контингент 2020'!DC105</f>
        <v>0</v>
      </c>
      <c r="DL114" s="70">
        <f>'[2]Уточненный контингент 2020'!DD105</f>
        <v>0</v>
      </c>
      <c r="DM114" s="70">
        <f>'[2]Уточненный контингент 2020'!DE105</f>
        <v>0</v>
      </c>
      <c r="DN114" s="70">
        <f>'[2]Уточненный контингент 2020'!DF105</f>
        <v>39.5</v>
      </c>
      <c r="DO114" s="70">
        <f>'[2]Уточненный контингент 2020'!DG105</f>
        <v>0</v>
      </c>
      <c r="DP114" s="70">
        <f>'[2]Уточненный контингент 2020'!DH105</f>
        <v>0</v>
      </c>
      <c r="DQ114" s="70">
        <f>'[2]Уточненный контингент 2020'!DI105</f>
        <v>0</v>
      </c>
      <c r="DR114" s="70">
        <f>'[2]Уточненный контингент 2020'!DJ105</f>
        <v>0</v>
      </c>
      <c r="DS114" s="70">
        <f>'[2]Уточненный контингент 2020'!DK105</f>
        <v>0</v>
      </c>
      <c r="DT114" s="70">
        <f t="shared" si="66"/>
        <v>73.099999999999994</v>
      </c>
      <c r="DU114" s="70">
        <f>'[2]Уточненный контингент 2020'!DM105</f>
        <v>33.6</v>
      </c>
      <c r="DV114" s="70">
        <f>'[2]Уточненный контингент 2020'!DN105</f>
        <v>0</v>
      </c>
      <c r="DW114" s="70">
        <f>'[2]Уточненный контингент 2020'!DO105</f>
        <v>0</v>
      </c>
      <c r="DX114" s="70">
        <f>'[2]Уточненный контингент 2020'!DP105</f>
        <v>0</v>
      </c>
      <c r="DY114" s="70">
        <f>'[2]Уточненный контингент 2020'!DQ105</f>
        <v>0</v>
      </c>
      <c r="DZ114" s="70">
        <f>'[2]Уточненный контингент 2020'!DR105</f>
        <v>0</v>
      </c>
      <c r="EA114" s="70">
        <f>'[2]Уточненный контингент 2020'!DS105</f>
        <v>0</v>
      </c>
      <c r="EB114" s="70">
        <f>'[2]Уточненный контингент 2020'!DT105</f>
        <v>0</v>
      </c>
      <c r="EC114" s="70">
        <f>'[2]Уточненный контингент 2020'!DU105</f>
        <v>0</v>
      </c>
      <c r="ED114" s="70">
        <f>'[2]Уточненный контингент 2020'!DV105</f>
        <v>0</v>
      </c>
      <c r="EE114" s="70">
        <f>'[2]Уточненный контингент 2020'!DW105</f>
        <v>0</v>
      </c>
      <c r="EF114" s="70">
        <f>'[2]Уточненный контингент 2020'!DX105</f>
        <v>39.5</v>
      </c>
      <c r="EG114" s="70">
        <f>'[2]Уточненный контингент 2020'!DY105</f>
        <v>0</v>
      </c>
      <c r="EH114" s="70">
        <f>'[2]Уточненный контингент 2020'!DZ105</f>
        <v>0</v>
      </c>
      <c r="EI114" s="70">
        <f>'[2]Уточненный контингент 2020'!EA105</f>
        <v>0</v>
      </c>
      <c r="EJ114" s="70">
        <f>'[2]Уточненный контингент 2020'!EB105</f>
        <v>0</v>
      </c>
      <c r="EK114" s="70">
        <f>'[2]Уточненный контингент 2020'!EC105</f>
        <v>0</v>
      </c>
      <c r="EL114" s="68"/>
    </row>
    <row r="115" spans="1:142" s="71" customFormat="1" ht="15.75" hidden="1" x14ac:dyDescent="0.25">
      <c r="A115" s="110"/>
      <c r="B115" s="117" t="s">
        <v>323</v>
      </c>
      <c r="C115" s="120" t="s">
        <v>240</v>
      </c>
      <c r="D115" s="121">
        <f>'[2]Уточненный контингент 2020'!E106</f>
        <v>59.3</v>
      </c>
      <c r="E115" s="121">
        <f>'[2]Уточненный контингент 2020'!F106</f>
        <v>0</v>
      </c>
      <c r="F115" s="121">
        <f>'[2]Уточненный контингент 2020'!G106</f>
        <v>79.7</v>
      </c>
      <c r="G115" s="121">
        <f>'[2]Уточненный контингент 2020'!H106</f>
        <v>0</v>
      </c>
      <c r="H115" s="121">
        <f>'[2]Уточненный контингент 2020'!I106</f>
        <v>23</v>
      </c>
      <c r="I115" s="121">
        <f>'[2]Уточненный контингент 2020'!J106</f>
        <v>0</v>
      </c>
      <c r="J115" s="121">
        <f>'[2]Уточненный контингент 2020'!K106</f>
        <v>0</v>
      </c>
      <c r="K115" s="121">
        <f>'[2]Уточненный контингент 2020'!L106</f>
        <v>0</v>
      </c>
      <c r="L115" s="121">
        <f>'[2]Уточненный контингент 2020'!M106</f>
        <v>0</v>
      </c>
      <c r="M115" s="121">
        <f>'[2]Уточненный контингент 2020'!N106</f>
        <v>0</v>
      </c>
      <c r="N115" s="121">
        <f>'[2]Уточненный контингент 2020'!O106</f>
        <v>0</v>
      </c>
      <c r="O115" s="121">
        <f>'[2]Уточненный контингент 2020'!P106</f>
        <v>0</v>
      </c>
      <c r="P115" s="121">
        <f>'[2]Уточненный контингент 2020'!Q106</f>
        <v>0</v>
      </c>
      <c r="Q115" s="121">
        <f>'[2]Уточненный контингент 2020'!R106</f>
        <v>0</v>
      </c>
      <c r="R115" s="121">
        <f>'[2]Уточненный контингент 2020'!S106</f>
        <v>0</v>
      </c>
      <c r="S115" s="121">
        <f>'[2]Уточненный контингент 2020'!T106</f>
        <v>0</v>
      </c>
      <c r="T115" s="121">
        <f>'[2]Уточненный контингент 2020'!U106</f>
        <v>0</v>
      </c>
      <c r="U115" s="121">
        <f>'[2]Уточненный контингент 2020'!V106</f>
        <v>0</v>
      </c>
      <c r="V115" s="121">
        <f>'[2]Уточненный контингент 2020'!W106</f>
        <v>0</v>
      </c>
      <c r="W115" s="121">
        <f>'[2]Уточненный контингент 2020'!X106</f>
        <v>0</v>
      </c>
      <c r="X115" s="121">
        <f>'[2]Уточненный контингент 2020'!Y106</f>
        <v>1</v>
      </c>
      <c r="Y115" s="121">
        <f>'[2]Уточненный контингент 2020'!Z106</f>
        <v>0</v>
      </c>
      <c r="Z115" s="121">
        <f>'[2]Уточненный контингент 2020'!AA106</f>
        <v>0</v>
      </c>
      <c r="AA115" s="70">
        <f t="shared" si="56"/>
        <v>1</v>
      </c>
      <c r="AB115" s="121">
        <f>'[2]Уточненный контингент 2020'!AB106</f>
        <v>0</v>
      </c>
      <c r="AC115" s="121">
        <f>'[2]Уточненный контингент 2020'!AC106</f>
        <v>0</v>
      </c>
      <c r="AD115" s="121">
        <f>'[2]Уточненный контингент 2020'!AD106</f>
        <v>0</v>
      </c>
      <c r="AE115" s="121">
        <f>'[2]Уточненный контингент 2020'!AE106</f>
        <v>0</v>
      </c>
      <c r="AF115" s="121">
        <f>'[2]Уточненный контингент 2020'!AF106</f>
        <v>0</v>
      </c>
      <c r="AG115" s="121">
        <f>'[2]Уточненный контингент 2020'!AG106</f>
        <v>0</v>
      </c>
      <c r="AH115" s="121">
        <f>'[2]Уточненный контингент 2020'!AH106</f>
        <v>0</v>
      </c>
      <c r="AI115" s="121">
        <f>'[2]Уточненный контингент 2020'!AI106</f>
        <v>0</v>
      </c>
      <c r="AJ115" s="121">
        <f>'[2]Уточненный контингент 2020'!AJ106</f>
        <v>0</v>
      </c>
      <c r="AK115" s="70">
        <f t="shared" si="57"/>
        <v>0</v>
      </c>
      <c r="AL115" s="70">
        <f>'[2]Уточненный контингент 2020'!AK106</f>
        <v>0</v>
      </c>
      <c r="AM115" s="70">
        <f>'[2]Уточненный контингент 2020'!AL106</f>
        <v>0</v>
      </c>
      <c r="AN115" s="70">
        <f>'[2]Уточненный контингент 2020'!AM106</f>
        <v>0</v>
      </c>
      <c r="AO115" s="70">
        <f>'[2]Уточненный контингент 2020'!AN106</f>
        <v>0</v>
      </c>
      <c r="AP115" s="70">
        <f>'[2]Уточненный контингент 2020'!AO106</f>
        <v>0</v>
      </c>
      <c r="AQ115" s="70">
        <f>'[2]Уточненный контингент 2020'!AP106</f>
        <v>0</v>
      </c>
      <c r="AR115" s="70">
        <f>'[2]Уточненный контингент 2020'!AQ106</f>
        <v>0</v>
      </c>
      <c r="AS115" s="70">
        <f>'[2]Уточненный контингент 2020'!AR106</f>
        <v>0</v>
      </c>
      <c r="AT115" s="70">
        <f>'[2]Уточненный контингент 2020'!AS106</f>
        <v>0</v>
      </c>
      <c r="AU115" s="70">
        <f>'[2]Уточненный контингент 2020'!AT106</f>
        <v>0</v>
      </c>
      <c r="AV115" s="70">
        <f>'[2]Уточненный контингент 2020'!AU106</f>
        <v>0</v>
      </c>
      <c r="AW115" s="70">
        <f>'[2]Уточненный контингент 2020'!AV106</f>
        <v>0</v>
      </c>
      <c r="AX115" s="70">
        <f>'[2]Уточненный контингент 2020'!AW106</f>
        <v>0</v>
      </c>
      <c r="AY115" s="70">
        <f>'[2]Уточненный контингент 2020'!AX106</f>
        <v>0</v>
      </c>
      <c r="AZ115" s="70">
        <f>'[2]Уточненный контингент 2020'!AY106</f>
        <v>0</v>
      </c>
      <c r="BA115" s="70">
        <f>'[2]Уточненный контингент 2020'!AZ106</f>
        <v>0</v>
      </c>
      <c r="BB115" s="70">
        <f>'[2]Уточненный контингент 2020'!BA106</f>
        <v>0</v>
      </c>
      <c r="BC115" s="70">
        <f>'[2]Уточненный контингент 2020'!BB106</f>
        <v>0</v>
      </c>
      <c r="BD115" s="70">
        <f>'[2]Уточненный контингент 2020'!BC106</f>
        <v>0</v>
      </c>
      <c r="BE115" s="70">
        <f>'[2]Уточненный контингент 2020'!BD106</f>
        <v>0</v>
      </c>
      <c r="BF115" s="70">
        <f>'[2]Уточненный контингент 2020'!BE106</f>
        <v>0</v>
      </c>
      <c r="BG115" s="70">
        <f t="shared" si="58"/>
        <v>0</v>
      </c>
      <c r="BH115" s="70">
        <f>'[2]Уточненный контингент 2020'!BF106</f>
        <v>0</v>
      </c>
      <c r="BI115" s="70">
        <f>'[2]Уточненный контингент 2020'!BG106</f>
        <v>0</v>
      </c>
      <c r="BJ115" s="70">
        <f>'[2]Уточненный контингент 2020'!BH106</f>
        <v>0</v>
      </c>
      <c r="BK115" s="70">
        <f>'[2]Уточненный контингент 2020'!BI106</f>
        <v>13</v>
      </c>
      <c r="BL115" s="70">
        <f>'[2]Уточненный контингент 2020'!BJ106</f>
        <v>39.700000000000003</v>
      </c>
      <c r="BM115" s="70">
        <f>'[2]Уточненный контингент 2020'!BK106</f>
        <v>0</v>
      </c>
      <c r="BN115" s="70">
        <f>'[2]Уточненный контингент 2020'!BL106</f>
        <v>0</v>
      </c>
      <c r="BO115" s="70">
        <f>'[2]Уточненный контингент 2020'!BM106</f>
        <v>0</v>
      </c>
      <c r="BP115" s="70">
        <f t="shared" si="59"/>
        <v>0</v>
      </c>
      <c r="BQ115" s="70">
        <f>'[2]Уточненный контингент 2020'!BN106</f>
        <v>0</v>
      </c>
      <c r="BR115" s="70">
        <f>'[2]Уточненный контингент 2020'!BO106</f>
        <v>0</v>
      </c>
      <c r="BS115" s="70">
        <f>'[2]Уточненный контингент 2020'!BP106</f>
        <v>0</v>
      </c>
      <c r="BT115" s="70">
        <f>'[2]Уточненный контингент 2020'!BQ106</f>
        <v>0</v>
      </c>
      <c r="BU115" s="70">
        <f>'[2]Уточненный контингент 2020'!BR106</f>
        <v>0</v>
      </c>
      <c r="BV115" s="70">
        <f>'[2]Уточненный контингент 2020'!BS106</f>
        <v>0</v>
      </c>
      <c r="BW115" s="70">
        <f>'[2]Уточненный контингент 2020'!BT106</f>
        <v>0</v>
      </c>
      <c r="BX115" s="70">
        <f>'[2]Уточненный контингент 2020'!BU106</f>
        <v>0</v>
      </c>
      <c r="BY115" s="70">
        <f>'[2]Уточненный контингент 2020'!BV106</f>
        <v>0</v>
      </c>
      <c r="BZ115" s="70">
        <f>'[2]Уточненный контингент 2020'!BW106</f>
        <v>0</v>
      </c>
      <c r="CA115" s="70">
        <f>'[2]Уточненный контингент 2020'!BX106</f>
        <v>0</v>
      </c>
      <c r="CB115" s="70">
        <f>'[2]Уточненный контингент 2020'!BY106</f>
        <v>0</v>
      </c>
      <c r="CC115" s="70">
        <f>'[2]Уточненный контингент 2020'!BZ106</f>
        <v>0</v>
      </c>
      <c r="CD115" s="70">
        <f t="shared" si="60"/>
        <v>0</v>
      </c>
      <c r="CE115" s="70">
        <f>'[2]Уточненный контингент 2020'!CA106</f>
        <v>0</v>
      </c>
      <c r="CF115" s="70">
        <f>'[2]Уточненный контингент 2020'!CB106</f>
        <v>0</v>
      </c>
      <c r="CG115" s="70">
        <f>'[2]Уточненный контингент 2020'!CC106</f>
        <v>0</v>
      </c>
      <c r="CH115" s="70">
        <f>'[2]Уточненный контингент 2020'!CD106</f>
        <v>0</v>
      </c>
      <c r="CI115" s="70">
        <f>'[2]Уточненный контингент 2020'!CE106</f>
        <v>0</v>
      </c>
      <c r="CJ115" s="70">
        <f>'[2]Уточненный контингент 2020'!CF106</f>
        <v>0</v>
      </c>
      <c r="CK115" s="70">
        <f>'[2]Уточненный контингент 2020'!CG106</f>
        <v>0</v>
      </c>
      <c r="CL115" s="70">
        <f>'[2]Уточненный контингент 2020'!CH106</f>
        <v>0</v>
      </c>
      <c r="CM115" s="70">
        <f>'[2]Уточненный контингент 2020'!CI106</f>
        <v>0</v>
      </c>
      <c r="CN115" s="70">
        <f>'[2]Уточненный контингент 2020'!CJ106</f>
        <v>0</v>
      </c>
      <c r="CO115" s="70">
        <f>'[2]Уточненный контингент 2020'!CK106</f>
        <v>0</v>
      </c>
      <c r="CP115" s="70">
        <f>'[2]Уточненный контингент 2020'!CL106</f>
        <v>0</v>
      </c>
      <c r="CQ115" s="70">
        <f>'[2]Уточненный контингент 2020'!CM106</f>
        <v>0</v>
      </c>
      <c r="CR115" s="70">
        <f>'[2]Уточненный контингент 2020'!CN106</f>
        <v>0</v>
      </c>
      <c r="CS115" s="70">
        <f t="shared" si="61"/>
        <v>0</v>
      </c>
      <c r="CT115" s="70">
        <f>'[2]Уточненный контингент 2020'!CO106</f>
        <v>0</v>
      </c>
      <c r="CU115" s="70">
        <f>'[2]Уточненный контингент 2020'!CP106</f>
        <v>0</v>
      </c>
      <c r="CV115" s="70">
        <f>'[2]Уточненный контингент 2020'!CQ106</f>
        <v>0</v>
      </c>
      <c r="CW115" s="70">
        <f>'[2]Уточненный контингент 2020'!CR106</f>
        <v>0</v>
      </c>
      <c r="CX115" s="70">
        <f>'[2]Уточненный контингент 2020'!CS106</f>
        <v>0</v>
      </c>
      <c r="CY115" s="70">
        <f t="shared" si="62"/>
        <v>215.7</v>
      </c>
      <c r="CZ115" s="70">
        <f t="shared" si="63"/>
        <v>52.7</v>
      </c>
      <c r="DA115" s="70">
        <f t="shared" si="64"/>
        <v>163</v>
      </c>
      <c r="DB115" s="70">
        <f t="shared" si="65"/>
        <v>163</v>
      </c>
      <c r="DC115" s="70">
        <f>'[2]Уточненный контингент 2020'!CU106</f>
        <v>60.3</v>
      </c>
      <c r="DD115" s="70">
        <f>'[2]Уточненный контингент 2020'!CV106</f>
        <v>0</v>
      </c>
      <c r="DE115" s="70">
        <f>'[2]Уточненный контингент 2020'!CW106</f>
        <v>0</v>
      </c>
      <c r="DF115" s="70">
        <f>'[2]Уточненный контингент 2020'!CX106</f>
        <v>0</v>
      </c>
      <c r="DG115" s="70">
        <f>'[2]Уточненный контингент 2020'!CY106</f>
        <v>0</v>
      </c>
      <c r="DH115" s="70">
        <f>'[2]Уточненный контингент 2020'!CZ106</f>
        <v>0</v>
      </c>
      <c r="DI115" s="70">
        <f>'[2]Уточненный контингент 2020'!DA106</f>
        <v>0</v>
      </c>
      <c r="DJ115" s="70">
        <f>'[2]Уточненный контингент 2020'!DB106</f>
        <v>0</v>
      </c>
      <c r="DK115" s="70">
        <f>'[2]Уточненный контингент 2020'!DC106</f>
        <v>0</v>
      </c>
      <c r="DL115" s="70">
        <f>'[2]Уточненный контингент 2020'!DD106</f>
        <v>0</v>
      </c>
      <c r="DM115" s="70">
        <f>'[2]Уточненный контингент 2020'!DE106</f>
        <v>0</v>
      </c>
      <c r="DN115" s="70">
        <f>'[2]Уточненный контингент 2020'!DF106</f>
        <v>79.7</v>
      </c>
      <c r="DO115" s="70">
        <f>'[2]Уточненный контингент 2020'!DG106</f>
        <v>0</v>
      </c>
      <c r="DP115" s="70">
        <f>'[2]Уточненный контингент 2020'!DH106</f>
        <v>0</v>
      </c>
      <c r="DQ115" s="70">
        <f>'[2]Уточненный контингент 2020'!DI106</f>
        <v>23</v>
      </c>
      <c r="DR115" s="70">
        <f>'[2]Уточненный контингент 2020'!DJ106</f>
        <v>0</v>
      </c>
      <c r="DS115" s="70">
        <f>'[2]Уточненный контингент 2020'!DK106</f>
        <v>0</v>
      </c>
      <c r="DT115" s="70">
        <f t="shared" si="66"/>
        <v>140</v>
      </c>
      <c r="DU115" s="70">
        <f>'[2]Уточненный контингент 2020'!DM106</f>
        <v>60.3</v>
      </c>
      <c r="DV115" s="70">
        <f>'[2]Уточненный контингент 2020'!DN106</f>
        <v>0</v>
      </c>
      <c r="DW115" s="70">
        <f>'[2]Уточненный контингент 2020'!DO106</f>
        <v>0</v>
      </c>
      <c r="DX115" s="70">
        <f>'[2]Уточненный контингент 2020'!DP106</f>
        <v>0</v>
      </c>
      <c r="DY115" s="70">
        <f>'[2]Уточненный контингент 2020'!DQ106</f>
        <v>0</v>
      </c>
      <c r="DZ115" s="70">
        <f>'[2]Уточненный контингент 2020'!DR106</f>
        <v>0</v>
      </c>
      <c r="EA115" s="70">
        <f>'[2]Уточненный контингент 2020'!DS106</f>
        <v>0</v>
      </c>
      <c r="EB115" s="70">
        <f>'[2]Уточненный контингент 2020'!DT106</f>
        <v>0</v>
      </c>
      <c r="EC115" s="70">
        <f>'[2]Уточненный контингент 2020'!DU106</f>
        <v>0</v>
      </c>
      <c r="ED115" s="70">
        <f>'[2]Уточненный контингент 2020'!DV106</f>
        <v>0</v>
      </c>
      <c r="EE115" s="70">
        <f>'[2]Уточненный контингент 2020'!DW106</f>
        <v>0</v>
      </c>
      <c r="EF115" s="70">
        <f>'[2]Уточненный контингент 2020'!DX106</f>
        <v>79.7</v>
      </c>
      <c r="EG115" s="70">
        <f>'[2]Уточненный контингент 2020'!DY106</f>
        <v>0</v>
      </c>
      <c r="EH115" s="70">
        <f>'[2]Уточненный контингент 2020'!DZ106</f>
        <v>0</v>
      </c>
      <c r="EI115" s="70">
        <f>'[2]Уточненный контингент 2020'!EA106</f>
        <v>0</v>
      </c>
      <c r="EJ115" s="70">
        <f>'[2]Уточненный контингент 2020'!EB106</f>
        <v>0</v>
      </c>
      <c r="EK115" s="70">
        <f>'[2]Уточненный контингент 2020'!EC106</f>
        <v>0</v>
      </c>
      <c r="EL115" s="68"/>
    </row>
    <row r="116" spans="1:142" s="71" customFormat="1" ht="15.75" hidden="1" x14ac:dyDescent="0.25">
      <c r="A116" s="85"/>
      <c r="B116" s="116" t="s">
        <v>84</v>
      </c>
      <c r="C116" s="119"/>
      <c r="D116" s="172"/>
      <c r="E116" s="119"/>
      <c r="F116" s="119"/>
      <c r="G116" s="119"/>
      <c r="H116" s="119"/>
      <c r="I116" s="119"/>
      <c r="J116" s="119"/>
      <c r="K116" s="119"/>
      <c r="L116" s="119"/>
      <c r="M116" s="119"/>
      <c r="N116" s="119"/>
      <c r="O116" s="119"/>
      <c r="P116" s="119"/>
      <c r="Q116" s="119"/>
      <c r="R116" s="119"/>
      <c r="S116" s="119"/>
      <c r="T116" s="119"/>
      <c r="U116" s="119"/>
      <c r="V116" s="119"/>
      <c r="W116" s="119"/>
      <c r="X116" s="119"/>
      <c r="Y116" s="119"/>
      <c r="Z116" s="119"/>
      <c r="AA116" s="119"/>
      <c r="AB116" s="119"/>
      <c r="AC116" s="119"/>
      <c r="AD116" s="119"/>
      <c r="AE116" s="119"/>
      <c r="AF116" s="119"/>
      <c r="AG116" s="119"/>
      <c r="AH116" s="119"/>
      <c r="AI116" s="119"/>
      <c r="AJ116" s="119"/>
      <c r="AK116" s="119"/>
      <c r="AL116" s="119"/>
      <c r="AM116" s="119"/>
      <c r="AN116" s="119"/>
      <c r="AO116" s="119"/>
      <c r="AP116" s="119"/>
      <c r="AQ116" s="119"/>
      <c r="AR116" s="119"/>
      <c r="AS116" s="119"/>
      <c r="AT116" s="119"/>
      <c r="AU116" s="119"/>
      <c r="AV116" s="119"/>
      <c r="AW116" s="119"/>
      <c r="AX116" s="119"/>
      <c r="AY116" s="119"/>
      <c r="AZ116" s="119"/>
      <c r="BA116" s="119"/>
      <c r="BB116" s="119"/>
      <c r="BC116" s="119"/>
      <c r="BD116" s="119"/>
      <c r="BE116" s="119"/>
      <c r="BF116" s="119"/>
      <c r="BG116" s="119"/>
      <c r="BH116" s="119"/>
      <c r="BI116" s="119"/>
      <c r="BJ116" s="119"/>
      <c r="BK116" s="119"/>
      <c r="BL116" s="119"/>
      <c r="BM116" s="119"/>
      <c r="BN116" s="119"/>
      <c r="BO116" s="119"/>
      <c r="BP116" s="119"/>
      <c r="BQ116" s="119"/>
      <c r="BR116" s="119"/>
      <c r="BS116" s="119"/>
      <c r="BT116" s="119"/>
      <c r="BU116" s="119"/>
      <c r="BV116" s="119"/>
      <c r="BW116" s="119"/>
      <c r="BX116" s="119"/>
      <c r="BY116" s="119"/>
      <c r="BZ116" s="119"/>
      <c r="CA116" s="119"/>
      <c r="CB116" s="119"/>
      <c r="CC116" s="119"/>
      <c r="CD116" s="119"/>
      <c r="CE116" s="119"/>
      <c r="CF116" s="119"/>
      <c r="CG116" s="119"/>
      <c r="CH116" s="119"/>
      <c r="CI116" s="119"/>
      <c r="CJ116" s="119"/>
      <c r="CK116" s="119"/>
      <c r="CL116" s="119"/>
      <c r="CM116" s="119"/>
      <c r="CN116" s="119"/>
      <c r="CO116" s="119"/>
      <c r="CP116" s="119"/>
      <c r="CQ116" s="119"/>
      <c r="CR116" s="119"/>
      <c r="CS116" s="119"/>
      <c r="CT116" s="119"/>
      <c r="CU116" s="119"/>
      <c r="CV116" s="119"/>
      <c r="CW116" s="119"/>
      <c r="CX116" s="119"/>
      <c r="CY116" s="119"/>
      <c r="CZ116" s="119"/>
      <c r="DA116" s="119"/>
      <c r="DB116" s="119"/>
      <c r="DC116" s="119"/>
      <c r="DD116" s="119"/>
      <c r="DE116" s="119"/>
      <c r="DF116" s="119"/>
      <c r="DG116" s="119"/>
      <c r="DH116" s="119"/>
      <c r="DI116" s="119"/>
      <c r="DJ116" s="119"/>
      <c r="DK116" s="119"/>
      <c r="DL116" s="119"/>
      <c r="DM116" s="119"/>
      <c r="DN116" s="119"/>
      <c r="DO116" s="119"/>
      <c r="DP116" s="119"/>
      <c r="DQ116" s="119"/>
      <c r="DR116" s="119"/>
      <c r="DS116" s="119"/>
      <c r="DT116" s="119"/>
      <c r="DU116" s="119"/>
      <c r="DV116" s="119"/>
      <c r="DW116" s="119"/>
      <c r="DX116" s="119"/>
      <c r="DY116" s="119"/>
      <c r="DZ116" s="119"/>
      <c r="EA116" s="119"/>
      <c r="EB116" s="119"/>
      <c r="EC116" s="119"/>
      <c r="ED116" s="119"/>
      <c r="EE116" s="119"/>
      <c r="EF116" s="119"/>
      <c r="EG116" s="119"/>
      <c r="EH116" s="119"/>
      <c r="EI116" s="119"/>
      <c r="EJ116" s="119"/>
      <c r="EK116" s="119"/>
      <c r="EL116" s="68"/>
    </row>
    <row r="117" spans="1:142" s="71" customFormat="1" ht="15.75" hidden="1" x14ac:dyDescent="0.25">
      <c r="A117" s="85"/>
      <c r="B117" s="116" t="s">
        <v>236</v>
      </c>
      <c r="C117" s="119"/>
      <c r="D117" s="172"/>
      <c r="E117" s="119"/>
      <c r="F117" s="119"/>
      <c r="G117" s="119"/>
      <c r="H117" s="119"/>
      <c r="I117" s="119"/>
      <c r="J117" s="119"/>
      <c r="K117" s="119"/>
      <c r="L117" s="119"/>
      <c r="M117" s="119"/>
      <c r="N117" s="119"/>
      <c r="O117" s="119"/>
      <c r="P117" s="119"/>
      <c r="Q117" s="119"/>
      <c r="R117" s="119"/>
      <c r="S117" s="119"/>
      <c r="T117" s="119"/>
      <c r="U117" s="119"/>
      <c r="V117" s="119"/>
      <c r="W117" s="119"/>
      <c r="X117" s="119"/>
      <c r="Y117" s="119"/>
      <c r="Z117" s="119"/>
      <c r="AA117" s="119"/>
      <c r="AB117" s="119"/>
      <c r="AC117" s="119"/>
      <c r="AD117" s="119"/>
      <c r="AE117" s="119"/>
      <c r="AF117" s="119"/>
      <c r="AG117" s="119"/>
      <c r="AH117" s="119"/>
      <c r="AI117" s="119"/>
      <c r="AJ117" s="119"/>
      <c r="AK117" s="119"/>
      <c r="AL117" s="119"/>
      <c r="AM117" s="119"/>
      <c r="AN117" s="119"/>
      <c r="AO117" s="119"/>
      <c r="AP117" s="119"/>
      <c r="AQ117" s="119"/>
      <c r="AR117" s="119"/>
      <c r="AS117" s="119"/>
      <c r="AT117" s="119"/>
      <c r="AU117" s="119"/>
      <c r="AV117" s="119"/>
      <c r="AW117" s="119"/>
      <c r="AX117" s="119"/>
      <c r="AY117" s="119"/>
      <c r="AZ117" s="119"/>
      <c r="BA117" s="119"/>
      <c r="BB117" s="119"/>
      <c r="BC117" s="119"/>
      <c r="BD117" s="119"/>
      <c r="BE117" s="119"/>
      <c r="BF117" s="119"/>
      <c r="BG117" s="119"/>
      <c r="BH117" s="119"/>
      <c r="BI117" s="119"/>
      <c r="BJ117" s="119"/>
      <c r="BK117" s="119"/>
      <c r="BL117" s="119"/>
      <c r="BM117" s="119"/>
      <c r="BN117" s="119"/>
      <c r="BO117" s="119"/>
      <c r="BP117" s="119"/>
      <c r="BQ117" s="119"/>
      <c r="BR117" s="119"/>
      <c r="BS117" s="119"/>
      <c r="BT117" s="119"/>
      <c r="BU117" s="119"/>
      <c r="BV117" s="119"/>
      <c r="BW117" s="119"/>
      <c r="BX117" s="119"/>
      <c r="BY117" s="119"/>
      <c r="BZ117" s="119"/>
      <c r="CA117" s="119"/>
      <c r="CB117" s="119"/>
      <c r="CC117" s="119"/>
      <c r="CD117" s="119"/>
      <c r="CE117" s="119"/>
      <c r="CF117" s="119"/>
      <c r="CG117" s="119"/>
      <c r="CH117" s="119"/>
      <c r="CI117" s="119"/>
      <c r="CJ117" s="119"/>
      <c r="CK117" s="119"/>
      <c r="CL117" s="119"/>
      <c r="CM117" s="119"/>
      <c r="CN117" s="119"/>
      <c r="CO117" s="119"/>
      <c r="CP117" s="119"/>
      <c r="CQ117" s="119"/>
      <c r="CR117" s="119"/>
      <c r="CS117" s="119"/>
      <c r="CT117" s="119"/>
      <c r="CU117" s="119"/>
      <c r="CV117" s="119"/>
      <c r="CW117" s="119"/>
      <c r="CX117" s="119"/>
      <c r="CY117" s="119"/>
      <c r="CZ117" s="119"/>
      <c r="DA117" s="119"/>
      <c r="DB117" s="119"/>
      <c r="DC117" s="119"/>
      <c r="DD117" s="119"/>
      <c r="DE117" s="119"/>
      <c r="DF117" s="119"/>
      <c r="DG117" s="119"/>
      <c r="DH117" s="119"/>
      <c r="DI117" s="119"/>
      <c r="DJ117" s="119"/>
      <c r="DK117" s="119"/>
      <c r="DL117" s="119"/>
      <c r="DM117" s="119"/>
      <c r="DN117" s="119"/>
      <c r="DO117" s="119"/>
      <c r="DP117" s="119"/>
      <c r="DQ117" s="119"/>
      <c r="DR117" s="119"/>
      <c r="DS117" s="119"/>
      <c r="DT117" s="119"/>
      <c r="DU117" s="119"/>
      <c r="DV117" s="119"/>
      <c r="DW117" s="119"/>
      <c r="DX117" s="119"/>
      <c r="DY117" s="119"/>
      <c r="DZ117" s="119"/>
      <c r="EA117" s="119"/>
      <c r="EB117" s="119"/>
      <c r="EC117" s="119"/>
      <c r="ED117" s="119"/>
      <c r="EE117" s="119"/>
      <c r="EF117" s="119"/>
      <c r="EG117" s="119"/>
      <c r="EH117" s="119"/>
      <c r="EI117" s="119"/>
      <c r="EJ117" s="119"/>
      <c r="EK117" s="119"/>
      <c r="EL117" s="68"/>
    </row>
    <row r="118" spans="1:142" s="71" customFormat="1" ht="15.75" hidden="1" x14ac:dyDescent="0.25">
      <c r="A118" s="85"/>
      <c r="B118" s="116" t="s">
        <v>85</v>
      </c>
      <c r="C118" s="119"/>
      <c r="D118" s="172">
        <f>SUM(D119:D127)</f>
        <v>963.6</v>
      </c>
      <c r="E118" s="172">
        <f t="shared" ref="E118:BP118" si="79">SUM(E119:E127)</f>
        <v>0</v>
      </c>
      <c r="F118" s="172">
        <f t="shared" si="79"/>
        <v>894.7</v>
      </c>
      <c r="G118" s="172">
        <f t="shared" si="79"/>
        <v>0</v>
      </c>
      <c r="H118" s="172">
        <f t="shared" si="79"/>
        <v>225.3</v>
      </c>
      <c r="I118" s="172">
        <f t="shared" si="79"/>
        <v>2.7</v>
      </c>
      <c r="J118" s="172">
        <f t="shared" si="79"/>
        <v>0</v>
      </c>
      <c r="K118" s="172">
        <f t="shared" si="79"/>
        <v>5</v>
      </c>
      <c r="L118" s="172">
        <f t="shared" si="79"/>
        <v>0</v>
      </c>
      <c r="M118" s="172">
        <f t="shared" si="79"/>
        <v>3</v>
      </c>
      <c r="N118" s="172">
        <f t="shared" si="79"/>
        <v>0</v>
      </c>
      <c r="O118" s="172">
        <f t="shared" si="79"/>
        <v>0</v>
      </c>
      <c r="P118" s="172">
        <f t="shared" si="79"/>
        <v>0</v>
      </c>
      <c r="Q118" s="172">
        <f t="shared" si="79"/>
        <v>0</v>
      </c>
      <c r="R118" s="172">
        <f t="shared" si="79"/>
        <v>0</v>
      </c>
      <c r="S118" s="172">
        <f t="shared" si="79"/>
        <v>0</v>
      </c>
      <c r="T118" s="172">
        <f t="shared" si="79"/>
        <v>0</v>
      </c>
      <c r="U118" s="172">
        <f t="shared" si="79"/>
        <v>0</v>
      </c>
      <c r="V118" s="172">
        <f t="shared" si="79"/>
        <v>0</v>
      </c>
      <c r="W118" s="172">
        <f t="shared" si="79"/>
        <v>0</v>
      </c>
      <c r="X118" s="172">
        <f t="shared" si="79"/>
        <v>0</v>
      </c>
      <c r="Y118" s="172">
        <f t="shared" si="79"/>
        <v>0</v>
      </c>
      <c r="Z118" s="172">
        <f t="shared" si="79"/>
        <v>0</v>
      </c>
      <c r="AA118" s="172">
        <f t="shared" si="79"/>
        <v>0</v>
      </c>
      <c r="AB118" s="172">
        <f t="shared" si="79"/>
        <v>0</v>
      </c>
      <c r="AC118" s="172">
        <f t="shared" si="79"/>
        <v>0</v>
      </c>
      <c r="AD118" s="172">
        <f t="shared" si="79"/>
        <v>0</v>
      </c>
      <c r="AE118" s="172">
        <f t="shared" si="79"/>
        <v>0</v>
      </c>
      <c r="AF118" s="172">
        <f t="shared" si="79"/>
        <v>0</v>
      </c>
      <c r="AG118" s="172">
        <f t="shared" si="79"/>
        <v>0</v>
      </c>
      <c r="AH118" s="172">
        <f t="shared" si="79"/>
        <v>0</v>
      </c>
      <c r="AI118" s="172">
        <f t="shared" si="79"/>
        <v>0</v>
      </c>
      <c r="AJ118" s="172">
        <f t="shared" si="79"/>
        <v>0</v>
      </c>
      <c r="AK118" s="172">
        <f t="shared" si="79"/>
        <v>0</v>
      </c>
      <c r="AL118" s="172">
        <f t="shared" si="79"/>
        <v>1</v>
      </c>
      <c r="AM118" s="172">
        <f t="shared" si="79"/>
        <v>0</v>
      </c>
      <c r="AN118" s="172">
        <f t="shared" si="79"/>
        <v>0</v>
      </c>
      <c r="AO118" s="172">
        <f t="shared" si="79"/>
        <v>0</v>
      </c>
      <c r="AP118" s="172">
        <f t="shared" si="79"/>
        <v>0</v>
      </c>
      <c r="AQ118" s="172">
        <f t="shared" si="79"/>
        <v>0</v>
      </c>
      <c r="AR118" s="172">
        <f t="shared" si="79"/>
        <v>0</v>
      </c>
      <c r="AS118" s="172">
        <f t="shared" si="79"/>
        <v>0</v>
      </c>
      <c r="AT118" s="172">
        <f t="shared" si="79"/>
        <v>0</v>
      </c>
      <c r="AU118" s="172">
        <f t="shared" si="79"/>
        <v>0</v>
      </c>
      <c r="AV118" s="172">
        <f t="shared" si="79"/>
        <v>0</v>
      </c>
      <c r="AW118" s="172">
        <f t="shared" si="79"/>
        <v>0</v>
      </c>
      <c r="AX118" s="172">
        <f t="shared" si="79"/>
        <v>0</v>
      </c>
      <c r="AY118" s="172">
        <f t="shared" si="79"/>
        <v>0</v>
      </c>
      <c r="AZ118" s="172">
        <f t="shared" si="79"/>
        <v>0</v>
      </c>
      <c r="BA118" s="172">
        <f t="shared" si="79"/>
        <v>0</v>
      </c>
      <c r="BB118" s="172">
        <f t="shared" si="79"/>
        <v>0</v>
      </c>
      <c r="BC118" s="172">
        <f t="shared" si="79"/>
        <v>0</v>
      </c>
      <c r="BD118" s="172">
        <f t="shared" si="79"/>
        <v>0</v>
      </c>
      <c r="BE118" s="172">
        <f t="shared" si="79"/>
        <v>0</v>
      </c>
      <c r="BF118" s="172">
        <f t="shared" si="79"/>
        <v>0</v>
      </c>
      <c r="BG118" s="172">
        <f t="shared" si="79"/>
        <v>0</v>
      </c>
      <c r="BH118" s="172">
        <f t="shared" si="79"/>
        <v>0</v>
      </c>
      <c r="BI118" s="172">
        <f t="shared" si="79"/>
        <v>0</v>
      </c>
      <c r="BJ118" s="172">
        <f t="shared" si="79"/>
        <v>0</v>
      </c>
      <c r="BK118" s="172">
        <f t="shared" si="79"/>
        <v>5</v>
      </c>
      <c r="BL118" s="172">
        <f t="shared" si="79"/>
        <v>239</v>
      </c>
      <c r="BM118" s="172">
        <f t="shared" si="79"/>
        <v>0</v>
      </c>
      <c r="BN118" s="172">
        <f t="shared" si="79"/>
        <v>0</v>
      </c>
      <c r="BO118" s="172">
        <f t="shared" si="79"/>
        <v>0</v>
      </c>
      <c r="BP118" s="172">
        <f t="shared" si="79"/>
        <v>0</v>
      </c>
      <c r="BQ118" s="172">
        <f t="shared" ref="BQ118:EB118" si="80">SUM(BQ119:BQ127)</f>
        <v>0</v>
      </c>
      <c r="BR118" s="172">
        <f t="shared" si="80"/>
        <v>0</v>
      </c>
      <c r="BS118" s="172">
        <f t="shared" si="80"/>
        <v>0</v>
      </c>
      <c r="BT118" s="172">
        <f t="shared" si="80"/>
        <v>0</v>
      </c>
      <c r="BU118" s="172">
        <f t="shared" si="80"/>
        <v>0</v>
      </c>
      <c r="BV118" s="172">
        <f t="shared" si="80"/>
        <v>0</v>
      </c>
      <c r="BW118" s="172">
        <f t="shared" si="80"/>
        <v>0</v>
      </c>
      <c r="BX118" s="172">
        <f t="shared" si="80"/>
        <v>0</v>
      </c>
      <c r="BY118" s="172">
        <f t="shared" si="80"/>
        <v>0</v>
      </c>
      <c r="BZ118" s="172">
        <f t="shared" si="80"/>
        <v>0</v>
      </c>
      <c r="CA118" s="172">
        <f t="shared" si="80"/>
        <v>0</v>
      </c>
      <c r="CB118" s="172">
        <f t="shared" si="80"/>
        <v>2.2999999999999998</v>
      </c>
      <c r="CC118" s="172">
        <f t="shared" si="80"/>
        <v>10</v>
      </c>
      <c r="CD118" s="172">
        <f t="shared" si="80"/>
        <v>12.3</v>
      </c>
      <c r="CE118" s="172">
        <f t="shared" si="80"/>
        <v>5.3</v>
      </c>
      <c r="CF118" s="172">
        <f t="shared" si="80"/>
        <v>0</v>
      </c>
      <c r="CG118" s="172">
        <f t="shared" si="80"/>
        <v>0</v>
      </c>
      <c r="CH118" s="172">
        <f t="shared" si="80"/>
        <v>0</v>
      </c>
      <c r="CI118" s="172">
        <f t="shared" si="80"/>
        <v>0</v>
      </c>
      <c r="CJ118" s="172">
        <f t="shared" si="80"/>
        <v>0</v>
      </c>
      <c r="CK118" s="172">
        <f t="shared" si="80"/>
        <v>0</v>
      </c>
      <c r="CL118" s="172">
        <f t="shared" si="80"/>
        <v>0</v>
      </c>
      <c r="CM118" s="172">
        <f t="shared" si="80"/>
        <v>0</v>
      </c>
      <c r="CN118" s="172">
        <f t="shared" si="80"/>
        <v>0</v>
      </c>
      <c r="CO118" s="172">
        <f t="shared" si="80"/>
        <v>5</v>
      </c>
      <c r="CP118" s="172">
        <f t="shared" si="80"/>
        <v>5</v>
      </c>
      <c r="CQ118" s="172">
        <f t="shared" si="80"/>
        <v>0</v>
      </c>
      <c r="CR118" s="172">
        <f t="shared" si="80"/>
        <v>0</v>
      </c>
      <c r="CS118" s="172">
        <f t="shared" si="80"/>
        <v>0</v>
      </c>
      <c r="CT118" s="172">
        <f t="shared" si="80"/>
        <v>0</v>
      </c>
      <c r="CU118" s="172">
        <f t="shared" si="80"/>
        <v>0</v>
      </c>
      <c r="CV118" s="172">
        <f t="shared" si="80"/>
        <v>0</v>
      </c>
      <c r="CW118" s="172">
        <f t="shared" si="80"/>
        <v>0</v>
      </c>
      <c r="CX118" s="172">
        <f t="shared" si="80"/>
        <v>0</v>
      </c>
      <c r="CY118" s="172">
        <f t="shared" si="80"/>
        <v>2366.9</v>
      </c>
      <c r="CZ118" s="172">
        <f t="shared" si="80"/>
        <v>271.60000000000002</v>
      </c>
      <c r="DA118" s="172">
        <f t="shared" si="80"/>
        <v>2095.3000000000002</v>
      </c>
      <c r="DB118" s="172">
        <f t="shared" si="80"/>
        <v>1438.3</v>
      </c>
      <c r="DC118" s="172">
        <f t="shared" si="80"/>
        <v>695.6</v>
      </c>
      <c r="DD118" s="172">
        <f t="shared" si="80"/>
        <v>3</v>
      </c>
      <c r="DE118" s="172">
        <f t="shared" si="80"/>
        <v>0</v>
      </c>
      <c r="DF118" s="172">
        <f t="shared" si="80"/>
        <v>0</v>
      </c>
      <c r="DG118" s="172">
        <f t="shared" si="80"/>
        <v>0</v>
      </c>
      <c r="DH118" s="172">
        <f t="shared" si="80"/>
        <v>0</v>
      </c>
      <c r="DI118" s="172">
        <f t="shared" si="80"/>
        <v>0</v>
      </c>
      <c r="DJ118" s="172">
        <f t="shared" si="80"/>
        <v>0</v>
      </c>
      <c r="DK118" s="172">
        <f t="shared" si="80"/>
        <v>0</v>
      </c>
      <c r="DL118" s="172">
        <f t="shared" si="80"/>
        <v>0</v>
      </c>
      <c r="DM118" s="172">
        <f t="shared" si="80"/>
        <v>0</v>
      </c>
      <c r="DN118" s="172">
        <f t="shared" si="80"/>
        <v>605.70000000000005</v>
      </c>
      <c r="DO118" s="172">
        <f t="shared" si="80"/>
        <v>1</v>
      </c>
      <c r="DP118" s="172">
        <f t="shared" si="80"/>
        <v>1</v>
      </c>
      <c r="DQ118" s="172">
        <f t="shared" si="80"/>
        <v>132</v>
      </c>
      <c r="DR118" s="172">
        <f t="shared" si="80"/>
        <v>0</v>
      </c>
      <c r="DS118" s="172">
        <f t="shared" si="80"/>
        <v>0</v>
      </c>
      <c r="DT118" s="172">
        <f t="shared" si="80"/>
        <v>1100.4000000000001</v>
      </c>
      <c r="DU118" s="172">
        <f t="shared" si="80"/>
        <v>633.6</v>
      </c>
      <c r="DV118" s="172">
        <f t="shared" si="80"/>
        <v>5</v>
      </c>
      <c r="DW118" s="172">
        <f t="shared" si="80"/>
        <v>0</v>
      </c>
      <c r="DX118" s="172">
        <f t="shared" si="80"/>
        <v>0</v>
      </c>
      <c r="DY118" s="172">
        <f t="shared" si="80"/>
        <v>0</v>
      </c>
      <c r="DZ118" s="172">
        <f t="shared" si="80"/>
        <v>0</v>
      </c>
      <c r="EA118" s="172">
        <f t="shared" si="80"/>
        <v>0</v>
      </c>
      <c r="EB118" s="172">
        <f t="shared" si="80"/>
        <v>0</v>
      </c>
      <c r="EC118" s="172">
        <f t="shared" ref="EC118:EK118" si="81">SUM(EC119:EC127)</f>
        <v>0</v>
      </c>
      <c r="ED118" s="172">
        <f t="shared" si="81"/>
        <v>0</v>
      </c>
      <c r="EE118" s="172">
        <f t="shared" si="81"/>
        <v>0</v>
      </c>
      <c r="EF118" s="172">
        <f t="shared" si="81"/>
        <v>461.8</v>
      </c>
      <c r="EG118" s="172">
        <f t="shared" si="81"/>
        <v>0</v>
      </c>
      <c r="EH118" s="172">
        <f t="shared" si="81"/>
        <v>0</v>
      </c>
      <c r="EI118" s="172">
        <f t="shared" si="81"/>
        <v>0</v>
      </c>
      <c r="EJ118" s="172">
        <f t="shared" si="81"/>
        <v>0</v>
      </c>
      <c r="EK118" s="172">
        <f t="shared" si="81"/>
        <v>0</v>
      </c>
      <c r="EL118" s="68"/>
    </row>
    <row r="119" spans="1:142" s="71" customFormat="1" ht="15.75" hidden="1" x14ac:dyDescent="0.25">
      <c r="A119" s="110"/>
      <c r="B119" s="117" t="s">
        <v>324</v>
      </c>
      <c r="C119" s="120" t="s">
        <v>240</v>
      </c>
      <c r="D119" s="121">
        <f>'[2]Уточненный контингент 2020'!E110</f>
        <v>297</v>
      </c>
      <c r="E119" s="121">
        <f>'[2]Уточненный контингент 2020'!F110</f>
        <v>0</v>
      </c>
      <c r="F119" s="121">
        <f>'[2]Уточненный контингент 2020'!G110</f>
        <v>266</v>
      </c>
      <c r="G119" s="121">
        <f>'[2]Уточненный контингент 2020'!H110</f>
        <v>0</v>
      </c>
      <c r="H119" s="121">
        <f>'[2]Уточненный контингент 2020'!I110</f>
        <v>62</v>
      </c>
      <c r="I119" s="121">
        <f>'[2]Уточненный контингент 2020'!J110</f>
        <v>0</v>
      </c>
      <c r="J119" s="121">
        <f>'[2]Уточненный контингент 2020'!K110</f>
        <v>0</v>
      </c>
      <c r="K119" s="121">
        <f>'[2]Уточненный контингент 2020'!L110</f>
        <v>0</v>
      </c>
      <c r="L119" s="121">
        <f>'[2]Уточненный контингент 2020'!M110</f>
        <v>0</v>
      </c>
      <c r="M119" s="121">
        <f>'[2]Уточненный контингент 2020'!N110</f>
        <v>0</v>
      </c>
      <c r="N119" s="121">
        <f>'[2]Уточненный контингент 2020'!O110</f>
        <v>0</v>
      </c>
      <c r="O119" s="121">
        <f>'[2]Уточненный контингент 2020'!P110</f>
        <v>0</v>
      </c>
      <c r="P119" s="121">
        <f>'[2]Уточненный контингент 2020'!Q110</f>
        <v>0</v>
      </c>
      <c r="Q119" s="121">
        <f>'[2]Уточненный контингент 2020'!R110</f>
        <v>0</v>
      </c>
      <c r="R119" s="121">
        <f>'[2]Уточненный контингент 2020'!S110</f>
        <v>0</v>
      </c>
      <c r="S119" s="121">
        <f>'[2]Уточненный контингент 2020'!T110</f>
        <v>0</v>
      </c>
      <c r="T119" s="121">
        <f>'[2]Уточненный контингент 2020'!U110</f>
        <v>0</v>
      </c>
      <c r="U119" s="121">
        <f>'[2]Уточненный контингент 2020'!V110</f>
        <v>0</v>
      </c>
      <c r="V119" s="121">
        <f>'[2]Уточненный контингент 2020'!W110</f>
        <v>0</v>
      </c>
      <c r="W119" s="121">
        <f>'[2]Уточненный контингент 2020'!X110</f>
        <v>0</v>
      </c>
      <c r="X119" s="121">
        <f>'[2]Уточненный контингент 2020'!Y110</f>
        <v>0</v>
      </c>
      <c r="Y119" s="121">
        <f>'[2]Уточненный контингент 2020'!Z110</f>
        <v>0</v>
      </c>
      <c r="Z119" s="121">
        <f>'[2]Уточненный контингент 2020'!AA110</f>
        <v>0</v>
      </c>
      <c r="AA119" s="70">
        <f t="shared" si="56"/>
        <v>0</v>
      </c>
      <c r="AB119" s="121">
        <f>'[2]Уточненный контингент 2020'!AB110</f>
        <v>0</v>
      </c>
      <c r="AC119" s="121">
        <f>'[2]Уточненный контингент 2020'!AC110</f>
        <v>0</v>
      </c>
      <c r="AD119" s="121">
        <f>'[2]Уточненный контингент 2020'!AD110</f>
        <v>0</v>
      </c>
      <c r="AE119" s="121">
        <f>'[2]Уточненный контингент 2020'!AE110</f>
        <v>0</v>
      </c>
      <c r="AF119" s="121">
        <f>'[2]Уточненный контингент 2020'!AF110</f>
        <v>0</v>
      </c>
      <c r="AG119" s="121">
        <f>'[2]Уточненный контингент 2020'!AG110</f>
        <v>0</v>
      </c>
      <c r="AH119" s="121">
        <f>'[2]Уточненный контингент 2020'!AH110</f>
        <v>0</v>
      </c>
      <c r="AI119" s="121">
        <f>'[2]Уточненный контингент 2020'!AI110</f>
        <v>0</v>
      </c>
      <c r="AJ119" s="121">
        <f>'[2]Уточненный контингент 2020'!AJ110</f>
        <v>0</v>
      </c>
      <c r="AK119" s="70">
        <f t="shared" si="57"/>
        <v>0</v>
      </c>
      <c r="AL119" s="70">
        <f>'[2]Уточненный контингент 2020'!AK110</f>
        <v>0</v>
      </c>
      <c r="AM119" s="70">
        <f>'[2]Уточненный контингент 2020'!AL110</f>
        <v>0</v>
      </c>
      <c r="AN119" s="70">
        <f>'[2]Уточненный контингент 2020'!AM110</f>
        <v>0</v>
      </c>
      <c r="AO119" s="70">
        <f>'[2]Уточненный контингент 2020'!AN110</f>
        <v>0</v>
      </c>
      <c r="AP119" s="70">
        <f>'[2]Уточненный контингент 2020'!AO110</f>
        <v>0</v>
      </c>
      <c r="AQ119" s="70">
        <f>'[2]Уточненный контингент 2020'!AP110</f>
        <v>0</v>
      </c>
      <c r="AR119" s="70">
        <f>'[2]Уточненный контингент 2020'!AQ110</f>
        <v>0</v>
      </c>
      <c r="AS119" s="70">
        <f>'[2]Уточненный контингент 2020'!AR110</f>
        <v>0</v>
      </c>
      <c r="AT119" s="70">
        <f>'[2]Уточненный контингент 2020'!AS110</f>
        <v>0</v>
      </c>
      <c r="AU119" s="70">
        <f>'[2]Уточненный контингент 2020'!AT110</f>
        <v>0</v>
      </c>
      <c r="AV119" s="70">
        <f>'[2]Уточненный контингент 2020'!AU110</f>
        <v>0</v>
      </c>
      <c r="AW119" s="70">
        <f>'[2]Уточненный контингент 2020'!AV110</f>
        <v>0</v>
      </c>
      <c r="AX119" s="70">
        <f>'[2]Уточненный контингент 2020'!AW110</f>
        <v>0</v>
      </c>
      <c r="AY119" s="70">
        <f>'[2]Уточненный контингент 2020'!AX110</f>
        <v>0</v>
      </c>
      <c r="AZ119" s="70">
        <f>'[2]Уточненный контингент 2020'!AY110</f>
        <v>0</v>
      </c>
      <c r="BA119" s="70">
        <f>'[2]Уточненный контингент 2020'!AZ110</f>
        <v>0</v>
      </c>
      <c r="BB119" s="70">
        <f>'[2]Уточненный контингент 2020'!BA110</f>
        <v>0</v>
      </c>
      <c r="BC119" s="70">
        <f>'[2]Уточненный контингент 2020'!BB110</f>
        <v>0</v>
      </c>
      <c r="BD119" s="70">
        <f>'[2]Уточненный контингент 2020'!BC110</f>
        <v>0</v>
      </c>
      <c r="BE119" s="70">
        <f>'[2]Уточненный контингент 2020'!BD110</f>
        <v>0</v>
      </c>
      <c r="BF119" s="70">
        <f>'[2]Уточненный контингент 2020'!BE110</f>
        <v>0</v>
      </c>
      <c r="BG119" s="70">
        <f t="shared" si="58"/>
        <v>0</v>
      </c>
      <c r="BH119" s="70">
        <f>'[2]Уточненный контингент 2020'!BF110</f>
        <v>0</v>
      </c>
      <c r="BI119" s="70">
        <f>'[2]Уточненный контингент 2020'!BG110</f>
        <v>0</v>
      </c>
      <c r="BJ119" s="70">
        <f>'[2]Уточненный контингент 2020'!BH110</f>
        <v>0</v>
      </c>
      <c r="BK119" s="70">
        <f>'[2]Уточненный контингент 2020'!BI110</f>
        <v>0</v>
      </c>
      <c r="BL119" s="70">
        <f>'[2]Уточненный контингент 2020'!BJ110</f>
        <v>23</v>
      </c>
      <c r="BM119" s="70">
        <f>'[2]Уточненный контингент 2020'!BK110</f>
        <v>0</v>
      </c>
      <c r="BN119" s="70">
        <f>'[2]Уточненный контингент 2020'!BL110</f>
        <v>0</v>
      </c>
      <c r="BO119" s="70">
        <f>'[2]Уточненный контингент 2020'!BM110</f>
        <v>0</v>
      </c>
      <c r="BP119" s="70">
        <f t="shared" si="59"/>
        <v>0</v>
      </c>
      <c r="BQ119" s="70">
        <f>'[2]Уточненный контингент 2020'!BN110</f>
        <v>0</v>
      </c>
      <c r="BR119" s="70">
        <f>'[2]Уточненный контингент 2020'!BO110</f>
        <v>0</v>
      </c>
      <c r="BS119" s="70">
        <f>'[2]Уточненный контингент 2020'!BP110</f>
        <v>0</v>
      </c>
      <c r="BT119" s="70">
        <f>'[2]Уточненный контингент 2020'!BQ110</f>
        <v>0</v>
      </c>
      <c r="BU119" s="70">
        <f>'[2]Уточненный контингент 2020'!BR110</f>
        <v>0</v>
      </c>
      <c r="BV119" s="70">
        <f>'[2]Уточненный контингент 2020'!BS110</f>
        <v>0</v>
      </c>
      <c r="BW119" s="70">
        <f>'[2]Уточненный контингент 2020'!BT110</f>
        <v>0</v>
      </c>
      <c r="BX119" s="70">
        <f>'[2]Уточненный контингент 2020'!BU110</f>
        <v>0</v>
      </c>
      <c r="BY119" s="70">
        <f>'[2]Уточненный контингент 2020'!BV110</f>
        <v>0</v>
      </c>
      <c r="BZ119" s="70">
        <f>'[2]Уточненный контингент 2020'!BW110</f>
        <v>0</v>
      </c>
      <c r="CA119" s="70">
        <f>'[2]Уточненный контингент 2020'!BX110</f>
        <v>0</v>
      </c>
      <c r="CB119" s="70">
        <f>'[2]Уточненный контингент 2020'!BY110</f>
        <v>0</v>
      </c>
      <c r="CC119" s="70">
        <f>'[2]Уточненный контингент 2020'!BZ110</f>
        <v>0</v>
      </c>
      <c r="CD119" s="70">
        <f t="shared" si="60"/>
        <v>0</v>
      </c>
      <c r="CE119" s="70">
        <f>'[2]Уточненный контингент 2020'!CA110</f>
        <v>0</v>
      </c>
      <c r="CF119" s="70">
        <f>'[2]Уточненный контингент 2020'!CB110</f>
        <v>0</v>
      </c>
      <c r="CG119" s="70">
        <f>'[2]Уточненный контингент 2020'!CC110</f>
        <v>0</v>
      </c>
      <c r="CH119" s="70">
        <f>'[2]Уточненный контингент 2020'!CD110</f>
        <v>0</v>
      </c>
      <c r="CI119" s="70">
        <f>'[2]Уточненный контингент 2020'!CE110</f>
        <v>0</v>
      </c>
      <c r="CJ119" s="70">
        <f>'[2]Уточненный контингент 2020'!CF110</f>
        <v>0</v>
      </c>
      <c r="CK119" s="70">
        <f>'[2]Уточненный контингент 2020'!CG110</f>
        <v>0</v>
      </c>
      <c r="CL119" s="70">
        <f>'[2]Уточненный контингент 2020'!CH110</f>
        <v>0</v>
      </c>
      <c r="CM119" s="70">
        <f>'[2]Уточненный контингент 2020'!CI110</f>
        <v>0</v>
      </c>
      <c r="CN119" s="70">
        <f>'[2]Уточненный контингент 2020'!CJ110</f>
        <v>0</v>
      </c>
      <c r="CO119" s="70">
        <f>'[2]Уточненный контингент 2020'!CK110</f>
        <v>0</v>
      </c>
      <c r="CP119" s="70">
        <f>'[2]Уточненный контингент 2020'!CL110</f>
        <v>0</v>
      </c>
      <c r="CQ119" s="70">
        <f>'[2]Уточненный контингент 2020'!CM110</f>
        <v>0</v>
      </c>
      <c r="CR119" s="70">
        <f>'[2]Уточненный контингент 2020'!CN110</f>
        <v>0</v>
      </c>
      <c r="CS119" s="70">
        <f t="shared" si="61"/>
        <v>0</v>
      </c>
      <c r="CT119" s="70">
        <f>'[2]Уточненный контингент 2020'!CO110</f>
        <v>0</v>
      </c>
      <c r="CU119" s="70">
        <f>'[2]Уточненный контингент 2020'!CP110</f>
        <v>0</v>
      </c>
      <c r="CV119" s="70">
        <f>'[2]Уточненный контингент 2020'!CQ110</f>
        <v>0</v>
      </c>
      <c r="CW119" s="70">
        <f>'[2]Уточненный контингент 2020'!CR110</f>
        <v>0</v>
      </c>
      <c r="CX119" s="70">
        <f>'[2]Уточненный контингент 2020'!CS110</f>
        <v>0</v>
      </c>
      <c r="CY119" s="70">
        <f t="shared" si="62"/>
        <v>648</v>
      </c>
      <c r="CZ119" s="70">
        <f t="shared" si="63"/>
        <v>23</v>
      </c>
      <c r="DA119" s="70">
        <f t="shared" si="64"/>
        <v>625</v>
      </c>
      <c r="DB119" s="70">
        <f t="shared" si="65"/>
        <v>165</v>
      </c>
      <c r="DC119" s="70">
        <f>'[2]Уточненный контингент 2020'!CU110</f>
        <v>90</v>
      </c>
      <c r="DD119" s="70">
        <f>'[2]Уточненный контингент 2020'!CV110</f>
        <v>0</v>
      </c>
      <c r="DE119" s="70">
        <f>'[2]Уточненный контингент 2020'!CW110</f>
        <v>0</v>
      </c>
      <c r="DF119" s="70">
        <f>'[2]Уточненный контингент 2020'!CX110</f>
        <v>0</v>
      </c>
      <c r="DG119" s="70">
        <f>'[2]Уточненный контингент 2020'!CY110</f>
        <v>0</v>
      </c>
      <c r="DH119" s="70">
        <f>'[2]Уточненный контингент 2020'!CZ110</f>
        <v>0</v>
      </c>
      <c r="DI119" s="70">
        <f>'[2]Уточненный контингент 2020'!DA110</f>
        <v>0</v>
      </c>
      <c r="DJ119" s="70">
        <f>'[2]Уточненный контингент 2020'!DB110</f>
        <v>0</v>
      </c>
      <c r="DK119" s="70">
        <f>'[2]Уточненный контингент 2020'!DC110</f>
        <v>0</v>
      </c>
      <c r="DL119" s="70">
        <f>'[2]Уточненный контингент 2020'!DD110</f>
        <v>0</v>
      </c>
      <c r="DM119" s="70">
        <f>'[2]Уточненный контингент 2020'!DE110</f>
        <v>0</v>
      </c>
      <c r="DN119" s="70">
        <f>'[2]Уточненный контингент 2020'!DF110</f>
        <v>75</v>
      </c>
      <c r="DO119" s="70">
        <f>'[2]Уточненный контингент 2020'!DG110</f>
        <v>0</v>
      </c>
      <c r="DP119" s="70">
        <f>'[2]Уточненный контингент 2020'!DH110</f>
        <v>0</v>
      </c>
      <c r="DQ119" s="70">
        <f>'[2]Уточненный контингент 2020'!DI110</f>
        <v>0</v>
      </c>
      <c r="DR119" s="70">
        <f>'[2]Уточненный контингент 2020'!DJ110</f>
        <v>0</v>
      </c>
      <c r="DS119" s="70">
        <f>'[2]Уточненный контингент 2020'!DK110</f>
        <v>0</v>
      </c>
      <c r="DT119" s="70">
        <f t="shared" si="66"/>
        <v>245</v>
      </c>
      <c r="DU119" s="70">
        <f>'[2]Уточненный контингент 2020'!DM110</f>
        <v>125</v>
      </c>
      <c r="DV119" s="70">
        <f>'[2]Уточненный контингент 2020'!DN110</f>
        <v>0</v>
      </c>
      <c r="DW119" s="70">
        <f>'[2]Уточненный контингент 2020'!DO110</f>
        <v>0</v>
      </c>
      <c r="DX119" s="70">
        <f>'[2]Уточненный контингент 2020'!DP110</f>
        <v>0</v>
      </c>
      <c r="DY119" s="70">
        <f>'[2]Уточненный контингент 2020'!DQ110</f>
        <v>0</v>
      </c>
      <c r="DZ119" s="70">
        <f>'[2]Уточненный контингент 2020'!DR110</f>
        <v>0</v>
      </c>
      <c r="EA119" s="70">
        <f>'[2]Уточненный контингент 2020'!DS110</f>
        <v>0</v>
      </c>
      <c r="EB119" s="70">
        <f>'[2]Уточненный контингент 2020'!DT110</f>
        <v>0</v>
      </c>
      <c r="EC119" s="70">
        <f>'[2]Уточненный контингент 2020'!DU110</f>
        <v>0</v>
      </c>
      <c r="ED119" s="70">
        <f>'[2]Уточненный контингент 2020'!DV110</f>
        <v>0</v>
      </c>
      <c r="EE119" s="70">
        <f>'[2]Уточненный контингент 2020'!DW110</f>
        <v>0</v>
      </c>
      <c r="EF119" s="70">
        <f>'[2]Уточненный контингент 2020'!DX110</f>
        <v>120</v>
      </c>
      <c r="EG119" s="70">
        <f>'[2]Уточненный контингент 2020'!DY110</f>
        <v>0</v>
      </c>
      <c r="EH119" s="70">
        <f>'[2]Уточненный контингент 2020'!DZ110</f>
        <v>0</v>
      </c>
      <c r="EI119" s="70">
        <f>'[2]Уточненный контингент 2020'!EA110</f>
        <v>0</v>
      </c>
      <c r="EJ119" s="70">
        <f>'[2]Уточненный контингент 2020'!EB110</f>
        <v>0</v>
      </c>
      <c r="EK119" s="70">
        <f>'[2]Уточненный контингент 2020'!EC110</f>
        <v>0</v>
      </c>
      <c r="EL119" s="68"/>
    </row>
    <row r="120" spans="1:142" s="71" customFormat="1" ht="15.75" hidden="1" x14ac:dyDescent="0.25">
      <c r="A120" s="110"/>
      <c r="B120" s="117" t="s">
        <v>325</v>
      </c>
      <c r="C120" s="120" t="s">
        <v>240</v>
      </c>
      <c r="D120" s="121">
        <f>'[2]Уточненный контингент 2020'!E111</f>
        <v>132</v>
      </c>
      <c r="E120" s="121">
        <f>'[2]Уточненный контингент 2020'!F111</f>
        <v>0</v>
      </c>
      <c r="F120" s="121">
        <f>'[2]Уточненный контингент 2020'!G111</f>
        <v>129</v>
      </c>
      <c r="G120" s="121">
        <f>'[2]Уточненный контингент 2020'!H111</f>
        <v>0</v>
      </c>
      <c r="H120" s="121">
        <f>'[2]Уточненный контингент 2020'!I111</f>
        <v>33</v>
      </c>
      <c r="I120" s="121">
        <f>'[2]Уточненный контингент 2020'!J111</f>
        <v>0</v>
      </c>
      <c r="J120" s="121">
        <f>'[2]Уточненный контингент 2020'!K111</f>
        <v>0</v>
      </c>
      <c r="K120" s="121">
        <f>'[2]Уточненный контингент 2020'!L111</f>
        <v>0</v>
      </c>
      <c r="L120" s="121">
        <f>'[2]Уточненный контингент 2020'!M111</f>
        <v>0</v>
      </c>
      <c r="M120" s="121">
        <f>'[2]Уточненный контингент 2020'!N111</f>
        <v>1</v>
      </c>
      <c r="N120" s="121">
        <f>'[2]Уточненный контингент 2020'!O111</f>
        <v>0</v>
      </c>
      <c r="O120" s="121">
        <f>'[2]Уточненный контингент 2020'!P111</f>
        <v>0</v>
      </c>
      <c r="P120" s="121">
        <f>'[2]Уточненный контингент 2020'!Q111</f>
        <v>0</v>
      </c>
      <c r="Q120" s="121">
        <f>'[2]Уточненный контингент 2020'!R111</f>
        <v>0</v>
      </c>
      <c r="R120" s="121">
        <f>'[2]Уточненный контингент 2020'!S111</f>
        <v>0</v>
      </c>
      <c r="S120" s="121">
        <f>'[2]Уточненный контингент 2020'!T111</f>
        <v>0</v>
      </c>
      <c r="T120" s="121">
        <f>'[2]Уточненный контингент 2020'!U111</f>
        <v>0</v>
      </c>
      <c r="U120" s="121">
        <f>'[2]Уточненный контингент 2020'!V111</f>
        <v>0</v>
      </c>
      <c r="V120" s="121">
        <f>'[2]Уточненный контингент 2020'!W111</f>
        <v>0</v>
      </c>
      <c r="W120" s="121">
        <f>'[2]Уточненный контингент 2020'!X111</f>
        <v>0</v>
      </c>
      <c r="X120" s="121">
        <f>'[2]Уточненный контингент 2020'!Y111</f>
        <v>0</v>
      </c>
      <c r="Y120" s="121">
        <f>'[2]Уточненный контингент 2020'!Z111</f>
        <v>0</v>
      </c>
      <c r="Z120" s="121">
        <f>'[2]Уточненный контингент 2020'!AA111</f>
        <v>0</v>
      </c>
      <c r="AA120" s="70">
        <f t="shared" si="56"/>
        <v>0</v>
      </c>
      <c r="AB120" s="121">
        <f>'[2]Уточненный контингент 2020'!AB111</f>
        <v>0</v>
      </c>
      <c r="AC120" s="121">
        <f>'[2]Уточненный контингент 2020'!AC111</f>
        <v>0</v>
      </c>
      <c r="AD120" s="121">
        <f>'[2]Уточненный контингент 2020'!AD111</f>
        <v>0</v>
      </c>
      <c r="AE120" s="121">
        <f>'[2]Уточненный контингент 2020'!AE111</f>
        <v>0</v>
      </c>
      <c r="AF120" s="121">
        <f>'[2]Уточненный контингент 2020'!AF111</f>
        <v>0</v>
      </c>
      <c r="AG120" s="121">
        <f>'[2]Уточненный контингент 2020'!AG111</f>
        <v>0</v>
      </c>
      <c r="AH120" s="121">
        <f>'[2]Уточненный контингент 2020'!AH111</f>
        <v>0</v>
      </c>
      <c r="AI120" s="121">
        <f>'[2]Уточненный контингент 2020'!AI111</f>
        <v>0</v>
      </c>
      <c r="AJ120" s="121">
        <f>'[2]Уточненный контингент 2020'!AJ111</f>
        <v>0</v>
      </c>
      <c r="AK120" s="70">
        <f t="shared" si="57"/>
        <v>0</v>
      </c>
      <c r="AL120" s="70">
        <f>'[2]Уточненный контингент 2020'!AK111</f>
        <v>0</v>
      </c>
      <c r="AM120" s="70">
        <f>'[2]Уточненный контингент 2020'!AL111</f>
        <v>0</v>
      </c>
      <c r="AN120" s="70">
        <f>'[2]Уточненный контингент 2020'!AM111</f>
        <v>0</v>
      </c>
      <c r="AO120" s="70">
        <f>'[2]Уточненный контингент 2020'!AN111</f>
        <v>0</v>
      </c>
      <c r="AP120" s="70">
        <f>'[2]Уточненный контингент 2020'!AO111</f>
        <v>0</v>
      </c>
      <c r="AQ120" s="70">
        <f>'[2]Уточненный контингент 2020'!AP111</f>
        <v>0</v>
      </c>
      <c r="AR120" s="70">
        <f>'[2]Уточненный контингент 2020'!AQ111</f>
        <v>0</v>
      </c>
      <c r="AS120" s="70">
        <f>'[2]Уточненный контингент 2020'!AR111</f>
        <v>0</v>
      </c>
      <c r="AT120" s="70">
        <f>'[2]Уточненный контингент 2020'!AS111</f>
        <v>0</v>
      </c>
      <c r="AU120" s="70">
        <f>'[2]Уточненный контингент 2020'!AT111</f>
        <v>0</v>
      </c>
      <c r="AV120" s="70">
        <f>'[2]Уточненный контингент 2020'!AU111</f>
        <v>0</v>
      </c>
      <c r="AW120" s="70">
        <f>'[2]Уточненный контингент 2020'!AV111</f>
        <v>0</v>
      </c>
      <c r="AX120" s="70">
        <f>'[2]Уточненный контингент 2020'!AW111</f>
        <v>0</v>
      </c>
      <c r="AY120" s="70">
        <f>'[2]Уточненный контингент 2020'!AX111</f>
        <v>0</v>
      </c>
      <c r="AZ120" s="70">
        <f>'[2]Уточненный контингент 2020'!AY111</f>
        <v>0</v>
      </c>
      <c r="BA120" s="70">
        <f>'[2]Уточненный контингент 2020'!AZ111</f>
        <v>0</v>
      </c>
      <c r="BB120" s="70">
        <f>'[2]Уточненный контингент 2020'!BA111</f>
        <v>0</v>
      </c>
      <c r="BC120" s="70">
        <f>'[2]Уточненный контингент 2020'!BB111</f>
        <v>0</v>
      </c>
      <c r="BD120" s="70">
        <f>'[2]Уточненный контингент 2020'!BC111</f>
        <v>0</v>
      </c>
      <c r="BE120" s="70">
        <f>'[2]Уточненный контингент 2020'!BD111</f>
        <v>0</v>
      </c>
      <c r="BF120" s="70">
        <f>'[2]Уточненный контингент 2020'!BE111</f>
        <v>0</v>
      </c>
      <c r="BG120" s="70">
        <f t="shared" si="58"/>
        <v>0</v>
      </c>
      <c r="BH120" s="70">
        <f>'[2]Уточненный контингент 2020'!BF111</f>
        <v>0</v>
      </c>
      <c r="BI120" s="70">
        <f>'[2]Уточненный контингент 2020'!BG111</f>
        <v>0</v>
      </c>
      <c r="BJ120" s="70">
        <f>'[2]Уточненный контингент 2020'!BH111</f>
        <v>0</v>
      </c>
      <c r="BK120" s="70">
        <f>'[2]Уточненный контингент 2020'!BI111</f>
        <v>0</v>
      </c>
      <c r="BL120" s="70">
        <f>'[2]Уточненный контингент 2020'!BJ111</f>
        <v>0</v>
      </c>
      <c r="BM120" s="70">
        <f>'[2]Уточненный контингент 2020'!BK111</f>
        <v>0</v>
      </c>
      <c r="BN120" s="70">
        <f>'[2]Уточненный контингент 2020'!BL111</f>
        <v>0</v>
      </c>
      <c r="BO120" s="70">
        <f>'[2]Уточненный контингент 2020'!BM111</f>
        <v>0</v>
      </c>
      <c r="BP120" s="70">
        <f t="shared" si="59"/>
        <v>0</v>
      </c>
      <c r="BQ120" s="70">
        <f>'[2]Уточненный контингент 2020'!BN111</f>
        <v>0</v>
      </c>
      <c r="BR120" s="70">
        <f>'[2]Уточненный контингент 2020'!BO111</f>
        <v>0</v>
      </c>
      <c r="BS120" s="70">
        <f>'[2]Уточненный контингент 2020'!BP111</f>
        <v>0</v>
      </c>
      <c r="BT120" s="70">
        <f>'[2]Уточненный контингент 2020'!BQ111</f>
        <v>0</v>
      </c>
      <c r="BU120" s="70">
        <f>'[2]Уточненный контингент 2020'!BR111</f>
        <v>0</v>
      </c>
      <c r="BV120" s="70">
        <f>'[2]Уточненный контингент 2020'!BS111</f>
        <v>0</v>
      </c>
      <c r="BW120" s="70">
        <f>'[2]Уточненный контингент 2020'!BT111</f>
        <v>0</v>
      </c>
      <c r="BX120" s="70">
        <f>'[2]Уточненный контингент 2020'!BU111</f>
        <v>0</v>
      </c>
      <c r="BY120" s="70">
        <f>'[2]Уточненный контингент 2020'!BV111</f>
        <v>0</v>
      </c>
      <c r="BZ120" s="70">
        <f>'[2]Уточненный контингент 2020'!BW111</f>
        <v>0</v>
      </c>
      <c r="CA120" s="70">
        <f>'[2]Уточненный контингент 2020'!BX111</f>
        <v>0</v>
      </c>
      <c r="CB120" s="70">
        <f>'[2]Уточненный контингент 2020'!BY111</f>
        <v>0</v>
      </c>
      <c r="CC120" s="70">
        <f>'[2]Уточненный контингент 2020'!BZ111</f>
        <v>0</v>
      </c>
      <c r="CD120" s="70">
        <f t="shared" si="60"/>
        <v>0</v>
      </c>
      <c r="CE120" s="70">
        <f>'[2]Уточненный контингент 2020'!CA111</f>
        <v>0</v>
      </c>
      <c r="CF120" s="70">
        <f>'[2]Уточненный контингент 2020'!CB111</f>
        <v>0</v>
      </c>
      <c r="CG120" s="70">
        <f>'[2]Уточненный контингент 2020'!CC111</f>
        <v>0</v>
      </c>
      <c r="CH120" s="70">
        <f>'[2]Уточненный контингент 2020'!CD111</f>
        <v>0</v>
      </c>
      <c r="CI120" s="70">
        <f>'[2]Уточненный контингент 2020'!CE111</f>
        <v>0</v>
      </c>
      <c r="CJ120" s="70">
        <f>'[2]Уточненный контингент 2020'!CF111</f>
        <v>0</v>
      </c>
      <c r="CK120" s="70">
        <f>'[2]Уточненный контингент 2020'!CG111</f>
        <v>0</v>
      </c>
      <c r="CL120" s="70">
        <f>'[2]Уточненный контингент 2020'!CH111</f>
        <v>0</v>
      </c>
      <c r="CM120" s="70">
        <f>'[2]Уточненный контингент 2020'!CI111</f>
        <v>0</v>
      </c>
      <c r="CN120" s="70">
        <f>'[2]Уточненный контингент 2020'!CJ111</f>
        <v>0</v>
      </c>
      <c r="CO120" s="70">
        <f>'[2]Уточненный контингент 2020'!CK111</f>
        <v>0</v>
      </c>
      <c r="CP120" s="70">
        <f>'[2]Уточненный контингент 2020'!CL111</f>
        <v>0</v>
      </c>
      <c r="CQ120" s="70">
        <f>'[2]Уточненный контингент 2020'!CM111</f>
        <v>0</v>
      </c>
      <c r="CR120" s="70">
        <f>'[2]Уточненный контингент 2020'!CN111</f>
        <v>0</v>
      </c>
      <c r="CS120" s="70">
        <f t="shared" si="61"/>
        <v>0</v>
      </c>
      <c r="CT120" s="70">
        <f>'[2]Уточненный контингент 2020'!CO111</f>
        <v>0</v>
      </c>
      <c r="CU120" s="70">
        <f>'[2]Уточненный контингент 2020'!CP111</f>
        <v>0</v>
      </c>
      <c r="CV120" s="70">
        <f>'[2]Уточненный контингент 2020'!CQ111</f>
        <v>0</v>
      </c>
      <c r="CW120" s="70">
        <f>'[2]Уточненный контингент 2020'!CR111</f>
        <v>0</v>
      </c>
      <c r="CX120" s="70">
        <f>'[2]Уточненный контингент 2020'!CS111</f>
        <v>0</v>
      </c>
      <c r="CY120" s="70">
        <f t="shared" si="62"/>
        <v>295</v>
      </c>
      <c r="CZ120" s="70">
        <f t="shared" si="63"/>
        <v>0</v>
      </c>
      <c r="DA120" s="70">
        <f t="shared" si="64"/>
        <v>295</v>
      </c>
      <c r="DB120" s="70">
        <f t="shared" si="65"/>
        <v>295</v>
      </c>
      <c r="DC120" s="70">
        <f>'[2]Уточненный контингент 2020'!CU111</f>
        <v>132</v>
      </c>
      <c r="DD120" s="70">
        <f>'[2]Уточненный контингент 2020'!CV111</f>
        <v>0</v>
      </c>
      <c r="DE120" s="70">
        <f>'[2]Уточненный контингент 2020'!CW111</f>
        <v>0</v>
      </c>
      <c r="DF120" s="70">
        <f>'[2]Уточненный контингент 2020'!CX111</f>
        <v>0</v>
      </c>
      <c r="DG120" s="70">
        <f>'[2]Уточненный контингент 2020'!CY111</f>
        <v>0</v>
      </c>
      <c r="DH120" s="70">
        <f>'[2]Уточненный контингент 2020'!CZ111</f>
        <v>0</v>
      </c>
      <c r="DI120" s="70">
        <f>'[2]Уточненный контингент 2020'!DA111</f>
        <v>0</v>
      </c>
      <c r="DJ120" s="70">
        <f>'[2]Уточненный контингент 2020'!DB111</f>
        <v>0</v>
      </c>
      <c r="DK120" s="70">
        <f>'[2]Уточненный контингент 2020'!DC111</f>
        <v>0</v>
      </c>
      <c r="DL120" s="70">
        <f>'[2]Уточненный контингент 2020'!DD111</f>
        <v>0</v>
      </c>
      <c r="DM120" s="70">
        <f>'[2]Уточненный контингент 2020'!DE111</f>
        <v>0</v>
      </c>
      <c r="DN120" s="70">
        <f>'[2]Уточненный контингент 2020'!DF111</f>
        <v>129</v>
      </c>
      <c r="DO120" s="70">
        <f>'[2]Уточненный контингент 2020'!DG111</f>
        <v>1</v>
      </c>
      <c r="DP120" s="70">
        <f>'[2]Уточненный контингент 2020'!DH111</f>
        <v>0</v>
      </c>
      <c r="DQ120" s="70">
        <f>'[2]Уточненный контингент 2020'!DI111</f>
        <v>33</v>
      </c>
      <c r="DR120" s="70">
        <f>'[2]Уточненный контингент 2020'!DJ111</f>
        <v>0</v>
      </c>
      <c r="DS120" s="70">
        <f>'[2]Уточненный контингент 2020'!DK111</f>
        <v>0</v>
      </c>
      <c r="DT120" s="70">
        <f t="shared" si="66"/>
        <v>190</v>
      </c>
      <c r="DU120" s="70">
        <f>'[2]Уточненный контингент 2020'!DM111</f>
        <v>132</v>
      </c>
      <c r="DV120" s="70">
        <f>'[2]Уточненный контингент 2020'!DN111</f>
        <v>0</v>
      </c>
      <c r="DW120" s="70">
        <f>'[2]Уточненный контингент 2020'!DO111</f>
        <v>0</v>
      </c>
      <c r="DX120" s="70">
        <f>'[2]Уточненный контингент 2020'!DP111</f>
        <v>0</v>
      </c>
      <c r="DY120" s="70">
        <f>'[2]Уточненный контингент 2020'!DQ111</f>
        <v>0</v>
      </c>
      <c r="DZ120" s="70">
        <f>'[2]Уточненный контингент 2020'!DR111</f>
        <v>0</v>
      </c>
      <c r="EA120" s="70">
        <f>'[2]Уточненный контингент 2020'!DS111</f>
        <v>0</v>
      </c>
      <c r="EB120" s="70">
        <f>'[2]Уточненный контингент 2020'!DT111</f>
        <v>0</v>
      </c>
      <c r="EC120" s="70">
        <f>'[2]Уточненный контингент 2020'!DU111</f>
        <v>0</v>
      </c>
      <c r="ED120" s="70">
        <f>'[2]Уточненный контингент 2020'!DV111</f>
        <v>0</v>
      </c>
      <c r="EE120" s="70">
        <f>'[2]Уточненный контингент 2020'!DW111</f>
        <v>0</v>
      </c>
      <c r="EF120" s="70">
        <f>'[2]Уточненный контингент 2020'!DX111</f>
        <v>58</v>
      </c>
      <c r="EG120" s="70">
        <f>'[2]Уточненный контингент 2020'!DY111</f>
        <v>0</v>
      </c>
      <c r="EH120" s="70">
        <f>'[2]Уточненный контингент 2020'!DZ111</f>
        <v>0</v>
      </c>
      <c r="EI120" s="70">
        <f>'[2]Уточненный контингент 2020'!EA111</f>
        <v>0</v>
      </c>
      <c r="EJ120" s="70">
        <f>'[2]Уточненный контингент 2020'!EB111</f>
        <v>0</v>
      </c>
      <c r="EK120" s="70">
        <f>'[2]Уточненный контингент 2020'!EC111</f>
        <v>0</v>
      </c>
      <c r="EL120" s="68"/>
    </row>
    <row r="121" spans="1:142" s="71" customFormat="1" ht="15.75" hidden="1" x14ac:dyDescent="0.25">
      <c r="A121" s="110"/>
      <c r="B121" s="117" t="s">
        <v>326</v>
      </c>
      <c r="C121" s="120" t="s">
        <v>240</v>
      </c>
      <c r="D121" s="121">
        <f>'[2]Уточненный контингент 2020'!E112</f>
        <v>111</v>
      </c>
      <c r="E121" s="121">
        <f>'[2]Уточненный контингент 2020'!F112</f>
        <v>0</v>
      </c>
      <c r="F121" s="121">
        <f>'[2]Уточненный контингент 2020'!G112</f>
        <v>108</v>
      </c>
      <c r="G121" s="121">
        <f>'[2]Уточненный контингент 2020'!H112</f>
        <v>0</v>
      </c>
      <c r="H121" s="121">
        <f>'[2]Уточненный контингент 2020'!I112</f>
        <v>27</v>
      </c>
      <c r="I121" s="121">
        <f>'[2]Уточненный контингент 2020'!J112</f>
        <v>0</v>
      </c>
      <c r="J121" s="121">
        <f>'[2]Уточненный контингент 2020'!K112</f>
        <v>0</v>
      </c>
      <c r="K121" s="121">
        <f>'[2]Уточненный контингент 2020'!L112</f>
        <v>2</v>
      </c>
      <c r="L121" s="121">
        <f>'[2]Уточненный контингент 2020'!M112</f>
        <v>0</v>
      </c>
      <c r="M121" s="121">
        <f>'[2]Уточненный контингент 2020'!N112</f>
        <v>2</v>
      </c>
      <c r="N121" s="121">
        <f>'[2]Уточненный контингент 2020'!O112</f>
        <v>0</v>
      </c>
      <c r="O121" s="121">
        <f>'[2]Уточненный контингент 2020'!P112</f>
        <v>0</v>
      </c>
      <c r="P121" s="121">
        <f>'[2]Уточненный контингент 2020'!Q112</f>
        <v>0</v>
      </c>
      <c r="Q121" s="121">
        <f>'[2]Уточненный контингент 2020'!R112</f>
        <v>0</v>
      </c>
      <c r="R121" s="121">
        <f>'[2]Уточненный контингент 2020'!S112</f>
        <v>0</v>
      </c>
      <c r="S121" s="121">
        <f>'[2]Уточненный контингент 2020'!T112</f>
        <v>0</v>
      </c>
      <c r="T121" s="121">
        <f>'[2]Уточненный контингент 2020'!U112</f>
        <v>0</v>
      </c>
      <c r="U121" s="121">
        <f>'[2]Уточненный контингент 2020'!V112</f>
        <v>0</v>
      </c>
      <c r="V121" s="121">
        <f>'[2]Уточненный контингент 2020'!W112</f>
        <v>0</v>
      </c>
      <c r="W121" s="121">
        <f>'[2]Уточненный контингент 2020'!X112</f>
        <v>0</v>
      </c>
      <c r="X121" s="121">
        <f>'[2]Уточненный контингент 2020'!Y112</f>
        <v>0</v>
      </c>
      <c r="Y121" s="121">
        <f>'[2]Уточненный контингент 2020'!Z112</f>
        <v>0</v>
      </c>
      <c r="Z121" s="121">
        <f>'[2]Уточненный контингент 2020'!AA112</f>
        <v>0</v>
      </c>
      <c r="AA121" s="70">
        <f t="shared" si="56"/>
        <v>0</v>
      </c>
      <c r="AB121" s="121">
        <f>'[2]Уточненный контингент 2020'!AB112</f>
        <v>0</v>
      </c>
      <c r="AC121" s="121">
        <f>'[2]Уточненный контингент 2020'!AC112</f>
        <v>0</v>
      </c>
      <c r="AD121" s="121">
        <f>'[2]Уточненный контингент 2020'!AD112</f>
        <v>0</v>
      </c>
      <c r="AE121" s="121">
        <f>'[2]Уточненный контингент 2020'!AE112</f>
        <v>0</v>
      </c>
      <c r="AF121" s="121">
        <f>'[2]Уточненный контингент 2020'!AF112</f>
        <v>0</v>
      </c>
      <c r="AG121" s="121">
        <f>'[2]Уточненный контингент 2020'!AG112</f>
        <v>0</v>
      </c>
      <c r="AH121" s="121">
        <f>'[2]Уточненный контингент 2020'!AH112</f>
        <v>0</v>
      </c>
      <c r="AI121" s="121">
        <f>'[2]Уточненный контингент 2020'!AI112</f>
        <v>0</v>
      </c>
      <c r="AJ121" s="121">
        <f>'[2]Уточненный контингент 2020'!AJ112</f>
        <v>0</v>
      </c>
      <c r="AK121" s="70">
        <f t="shared" si="57"/>
        <v>0</v>
      </c>
      <c r="AL121" s="70">
        <f>'[2]Уточненный контингент 2020'!AK112</f>
        <v>0</v>
      </c>
      <c r="AM121" s="70">
        <f>'[2]Уточненный контингент 2020'!AL112</f>
        <v>0</v>
      </c>
      <c r="AN121" s="70">
        <f>'[2]Уточненный контингент 2020'!AM112</f>
        <v>0</v>
      </c>
      <c r="AO121" s="70">
        <f>'[2]Уточненный контингент 2020'!AN112</f>
        <v>0</v>
      </c>
      <c r="AP121" s="70">
        <f>'[2]Уточненный контингент 2020'!AO112</f>
        <v>0</v>
      </c>
      <c r="AQ121" s="70">
        <f>'[2]Уточненный контингент 2020'!AP112</f>
        <v>0</v>
      </c>
      <c r="AR121" s="70">
        <f>'[2]Уточненный контингент 2020'!AQ112</f>
        <v>0</v>
      </c>
      <c r="AS121" s="70">
        <f>'[2]Уточненный контингент 2020'!AR112</f>
        <v>0</v>
      </c>
      <c r="AT121" s="70">
        <f>'[2]Уточненный контингент 2020'!AS112</f>
        <v>0</v>
      </c>
      <c r="AU121" s="70">
        <f>'[2]Уточненный контингент 2020'!AT112</f>
        <v>0</v>
      </c>
      <c r="AV121" s="70">
        <f>'[2]Уточненный контингент 2020'!AU112</f>
        <v>0</v>
      </c>
      <c r="AW121" s="70">
        <f>'[2]Уточненный контингент 2020'!AV112</f>
        <v>0</v>
      </c>
      <c r="AX121" s="70">
        <f>'[2]Уточненный контингент 2020'!AW112</f>
        <v>0</v>
      </c>
      <c r="AY121" s="70">
        <f>'[2]Уточненный контингент 2020'!AX112</f>
        <v>0</v>
      </c>
      <c r="AZ121" s="70">
        <f>'[2]Уточненный контингент 2020'!AY112</f>
        <v>0</v>
      </c>
      <c r="BA121" s="70">
        <f>'[2]Уточненный контингент 2020'!AZ112</f>
        <v>0</v>
      </c>
      <c r="BB121" s="70">
        <f>'[2]Уточненный контингент 2020'!BA112</f>
        <v>0</v>
      </c>
      <c r="BC121" s="70">
        <f>'[2]Уточненный контингент 2020'!BB112</f>
        <v>0</v>
      </c>
      <c r="BD121" s="70">
        <f>'[2]Уточненный контингент 2020'!BC112</f>
        <v>0</v>
      </c>
      <c r="BE121" s="70">
        <f>'[2]Уточненный контингент 2020'!BD112</f>
        <v>0</v>
      </c>
      <c r="BF121" s="70">
        <f>'[2]Уточненный контингент 2020'!BE112</f>
        <v>0</v>
      </c>
      <c r="BG121" s="70">
        <f t="shared" si="58"/>
        <v>0</v>
      </c>
      <c r="BH121" s="70">
        <f>'[2]Уточненный контингент 2020'!BF112</f>
        <v>0</v>
      </c>
      <c r="BI121" s="70">
        <f>'[2]Уточненный контингент 2020'!BG112</f>
        <v>0</v>
      </c>
      <c r="BJ121" s="70">
        <f>'[2]Уточненный контингент 2020'!BH112</f>
        <v>0</v>
      </c>
      <c r="BK121" s="70">
        <f>'[2]Уточненный контингент 2020'!BI112</f>
        <v>0</v>
      </c>
      <c r="BL121" s="70">
        <f>'[2]Уточненный контингент 2020'!BJ112</f>
        <v>31</v>
      </c>
      <c r="BM121" s="70">
        <f>'[2]Уточненный контингент 2020'!BK112</f>
        <v>0</v>
      </c>
      <c r="BN121" s="70">
        <f>'[2]Уточненный контингент 2020'!BL112</f>
        <v>0</v>
      </c>
      <c r="BO121" s="70">
        <f>'[2]Уточненный контингент 2020'!BM112</f>
        <v>0</v>
      </c>
      <c r="BP121" s="70">
        <f t="shared" si="59"/>
        <v>0</v>
      </c>
      <c r="BQ121" s="70">
        <f>'[2]Уточненный контингент 2020'!BN112</f>
        <v>0</v>
      </c>
      <c r="BR121" s="70">
        <f>'[2]Уточненный контингент 2020'!BO112</f>
        <v>0</v>
      </c>
      <c r="BS121" s="70">
        <f>'[2]Уточненный контингент 2020'!BP112</f>
        <v>0</v>
      </c>
      <c r="BT121" s="70">
        <f>'[2]Уточненный контингент 2020'!BQ112</f>
        <v>0</v>
      </c>
      <c r="BU121" s="70">
        <f>'[2]Уточненный контингент 2020'!BR112</f>
        <v>0</v>
      </c>
      <c r="BV121" s="70">
        <f>'[2]Уточненный контингент 2020'!BS112</f>
        <v>0</v>
      </c>
      <c r="BW121" s="70">
        <f>'[2]Уточненный контингент 2020'!BT112</f>
        <v>0</v>
      </c>
      <c r="BX121" s="70">
        <f>'[2]Уточненный контингент 2020'!BU112</f>
        <v>0</v>
      </c>
      <c r="BY121" s="70">
        <f>'[2]Уточненный контингент 2020'!BV112</f>
        <v>0</v>
      </c>
      <c r="BZ121" s="70">
        <f>'[2]Уточненный контингент 2020'!BW112</f>
        <v>0</v>
      </c>
      <c r="CA121" s="70">
        <f>'[2]Уточненный контингент 2020'!BX112</f>
        <v>0</v>
      </c>
      <c r="CB121" s="70">
        <f>'[2]Уточненный контингент 2020'!BY112</f>
        <v>0</v>
      </c>
      <c r="CC121" s="70">
        <f>'[2]Уточненный контингент 2020'!BZ112</f>
        <v>0</v>
      </c>
      <c r="CD121" s="70">
        <f t="shared" si="60"/>
        <v>0</v>
      </c>
      <c r="CE121" s="70">
        <f>'[2]Уточненный контингент 2020'!CA112</f>
        <v>0</v>
      </c>
      <c r="CF121" s="70">
        <f>'[2]Уточненный контингент 2020'!CB112</f>
        <v>0</v>
      </c>
      <c r="CG121" s="70">
        <f>'[2]Уточненный контингент 2020'!CC112</f>
        <v>0</v>
      </c>
      <c r="CH121" s="70">
        <f>'[2]Уточненный контингент 2020'!CD112</f>
        <v>0</v>
      </c>
      <c r="CI121" s="70">
        <f>'[2]Уточненный контингент 2020'!CE112</f>
        <v>0</v>
      </c>
      <c r="CJ121" s="70">
        <f>'[2]Уточненный контингент 2020'!CF112</f>
        <v>0</v>
      </c>
      <c r="CK121" s="70">
        <f>'[2]Уточненный контингент 2020'!CG112</f>
        <v>0</v>
      </c>
      <c r="CL121" s="70">
        <f>'[2]Уточненный контингент 2020'!CH112</f>
        <v>0</v>
      </c>
      <c r="CM121" s="70">
        <f>'[2]Уточненный контингент 2020'!CI112</f>
        <v>0</v>
      </c>
      <c r="CN121" s="70">
        <f>'[2]Уточненный контингент 2020'!CJ112</f>
        <v>0</v>
      </c>
      <c r="CO121" s="70">
        <f>'[2]Уточненный контингент 2020'!CK112</f>
        <v>0</v>
      </c>
      <c r="CP121" s="70">
        <f>'[2]Уточненный контингент 2020'!CL112</f>
        <v>0</v>
      </c>
      <c r="CQ121" s="70">
        <f>'[2]Уточненный контингент 2020'!CM112</f>
        <v>0</v>
      </c>
      <c r="CR121" s="70">
        <f>'[2]Уточненный контингент 2020'!CN112</f>
        <v>0</v>
      </c>
      <c r="CS121" s="70">
        <f t="shared" si="61"/>
        <v>0</v>
      </c>
      <c r="CT121" s="70">
        <f>'[2]Уточненный контингент 2020'!CO112</f>
        <v>0</v>
      </c>
      <c r="CU121" s="70">
        <f>'[2]Уточненный контингент 2020'!CP112</f>
        <v>0</v>
      </c>
      <c r="CV121" s="70">
        <f>'[2]Уточненный контингент 2020'!CQ112</f>
        <v>0</v>
      </c>
      <c r="CW121" s="70">
        <f>'[2]Уточненный контингент 2020'!CR112</f>
        <v>0</v>
      </c>
      <c r="CX121" s="70">
        <f>'[2]Уточненный контингент 2020'!CS112</f>
        <v>0</v>
      </c>
      <c r="CY121" s="70">
        <f t="shared" si="62"/>
        <v>281</v>
      </c>
      <c r="CZ121" s="70">
        <f t="shared" si="63"/>
        <v>31</v>
      </c>
      <c r="DA121" s="70">
        <f t="shared" si="64"/>
        <v>250</v>
      </c>
      <c r="DB121" s="70">
        <f t="shared" si="65"/>
        <v>70</v>
      </c>
      <c r="DC121" s="70">
        <f>'[2]Уточненный контингент 2020'!CU112</f>
        <v>50</v>
      </c>
      <c r="DD121" s="70">
        <f>'[2]Уточненный контингент 2020'!CV112</f>
        <v>0</v>
      </c>
      <c r="DE121" s="70">
        <f>'[2]Уточненный контингент 2020'!CW112</f>
        <v>0</v>
      </c>
      <c r="DF121" s="70">
        <f>'[2]Уточненный контингент 2020'!CX112</f>
        <v>0</v>
      </c>
      <c r="DG121" s="70">
        <f>'[2]Уточненный контингент 2020'!CY112</f>
        <v>0</v>
      </c>
      <c r="DH121" s="70">
        <f>'[2]Уточненный контингент 2020'!CZ112</f>
        <v>0</v>
      </c>
      <c r="DI121" s="70">
        <f>'[2]Уточненный контингент 2020'!DA112</f>
        <v>0</v>
      </c>
      <c r="DJ121" s="70">
        <f>'[2]Уточненный контингент 2020'!DB112</f>
        <v>0</v>
      </c>
      <c r="DK121" s="70">
        <f>'[2]Уточненный контингент 2020'!DC112</f>
        <v>0</v>
      </c>
      <c r="DL121" s="70">
        <f>'[2]Уточненный контингент 2020'!DD112</f>
        <v>0</v>
      </c>
      <c r="DM121" s="70">
        <f>'[2]Уточненный контингент 2020'!DE112</f>
        <v>0</v>
      </c>
      <c r="DN121" s="70">
        <f>'[2]Уточненный контингент 2020'!DF112</f>
        <v>20</v>
      </c>
      <c r="DO121" s="70">
        <f>'[2]Уточненный контингент 2020'!DG112</f>
        <v>0</v>
      </c>
      <c r="DP121" s="70">
        <f>'[2]Уточненный контингент 2020'!DH112</f>
        <v>0</v>
      </c>
      <c r="DQ121" s="70">
        <f>'[2]Уточненный контингент 2020'!DI112</f>
        <v>0</v>
      </c>
      <c r="DR121" s="70">
        <f>'[2]Уточненный контингент 2020'!DJ112</f>
        <v>0</v>
      </c>
      <c r="DS121" s="70">
        <f>'[2]Уточненный контингент 2020'!DK112</f>
        <v>0</v>
      </c>
      <c r="DT121" s="70">
        <f t="shared" si="66"/>
        <v>170</v>
      </c>
      <c r="DU121" s="70">
        <f>'[2]Уточненный контингент 2020'!DM112</f>
        <v>108</v>
      </c>
      <c r="DV121" s="70">
        <f>'[2]Уточненный контингент 2020'!DN112</f>
        <v>2</v>
      </c>
      <c r="DW121" s="70">
        <f>'[2]Уточненный контингент 2020'!DO112</f>
        <v>0</v>
      </c>
      <c r="DX121" s="70">
        <f>'[2]Уточненный контингент 2020'!DP112</f>
        <v>0</v>
      </c>
      <c r="DY121" s="70">
        <f>'[2]Уточненный контингент 2020'!DQ112</f>
        <v>0</v>
      </c>
      <c r="DZ121" s="70">
        <f>'[2]Уточненный контингент 2020'!DR112</f>
        <v>0</v>
      </c>
      <c r="EA121" s="70">
        <f>'[2]Уточненный контингент 2020'!DS112</f>
        <v>0</v>
      </c>
      <c r="EB121" s="70">
        <f>'[2]Уточненный контингент 2020'!DT112</f>
        <v>0</v>
      </c>
      <c r="EC121" s="70">
        <f>'[2]Уточненный контингент 2020'!DU112</f>
        <v>0</v>
      </c>
      <c r="ED121" s="70">
        <f>'[2]Уточненный контингент 2020'!DV112</f>
        <v>0</v>
      </c>
      <c r="EE121" s="70">
        <f>'[2]Уточненный контингент 2020'!DW112</f>
        <v>0</v>
      </c>
      <c r="EF121" s="70">
        <f>'[2]Уточненный контингент 2020'!DX112</f>
        <v>60</v>
      </c>
      <c r="EG121" s="70">
        <f>'[2]Уточненный контингент 2020'!DY112</f>
        <v>0</v>
      </c>
      <c r="EH121" s="70">
        <f>'[2]Уточненный контингент 2020'!DZ112</f>
        <v>0</v>
      </c>
      <c r="EI121" s="70">
        <f>'[2]Уточненный контингент 2020'!EA112</f>
        <v>0</v>
      </c>
      <c r="EJ121" s="70">
        <f>'[2]Уточненный контингент 2020'!EB112</f>
        <v>0</v>
      </c>
      <c r="EK121" s="70">
        <f>'[2]Уточненный контингент 2020'!EC112</f>
        <v>0</v>
      </c>
      <c r="EL121" s="68"/>
    </row>
    <row r="122" spans="1:142" s="71" customFormat="1" ht="15.75" hidden="1" x14ac:dyDescent="0.25">
      <c r="A122" s="110"/>
      <c r="B122" s="117" t="s">
        <v>327</v>
      </c>
      <c r="C122" s="120" t="s">
        <v>240</v>
      </c>
      <c r="D122" s="121">
        <f>'[2]Уточненный контингент 2020'!E113</f>
        <v>72</v>
      </c>
      <c r="E122" s="121">
        <f>'[2]Уточненный контингент 2020'!F113</f>
        <v>0</v>
      </c>
      <c r="F122" s="121">
        <f>'[2]Уточненный контингент 2020'!G113</f>
        <v>71</v>
      </c>
      <c r="G122" s="121">
        <f>'[2]Уточненный контингент 2020'!H113</f>
        <v>0</v>
      </c>
      <c r="H122" s="121">
        <f>'[2]Уточненный контингент 2020'!I113</f>
        <v>13</v>
      </c>
      <c r="I122" s="121">
        <f>'[2]Уточненный контингент 2020'!J113</f>
        <v>0</v>
      </c>
      <c r="J122" s="121">
        <f>'[2]Уточненный контингент 2020'!K113</f>
        <v>0</v>
      </c>
      <c r="K122" s="121">
        <f>'[2]Уточненный контингент 2020'!L113</f>
        <v>3</v>
      </c>
      <c r="L122" s="121">
        <f>'[2]Уточненный контингент 2020'!M113</f>
        <v>0</v>
      </c>
      <c r="M122" s="121">
        <f>'[2]Уточненный контингент 2020'!N113</f>
        <v>0</v>
      </c>
      <c r="N122" s="121">
        <f>'[2]Уточненный контингент 2020'!O113</f>
        <v>0</v>
      </c>
      <c r="O122" s="121">
        <f>'[2]Уточненный контингент 2020'!P113</f>
        <v>0</v>
      </c>
      <c r="P122" s="121">
        <f>'[2]Уточненный контингент 2020'!Q113</f>
        <v>0</v>
      </c>
      <c r="Q122" s="121">
        <f>'[2]Уточненный контингент 2020'!R113</f>
        <v>0</v>
      </c>
      <c r="R122" s="121">
        <f>'[2]Уточненный контингент 2020'!S113</f>
        <v>0</v>
      </c>
      <c r="S122" s="121">
        <f>'[2]Уточненный контингент 2020'!T113</f>
        <v>0</v>
      </c>
      <c r="T122" s="121">
        <f>'[2]Уточненный контингент 2020'!U113</f>
        <v>0</v>
      </c>
      <c r="U122" s="121">
        <f>'[2]Уточненный контингент 2020'!V113</f>
        <v>0</v>
      </c>
      <c r="V122" s="121">
        <f>'[2]Уточненный контингент 2020'!W113</f>
        <v>0</v>
      </c>
      <c r="W122" s="121">
        <f>'[2]Уточненный контингент 2020'!X113</f>
        <v>0</v>
      </c>
      <c r="X122" s="121">
        <f>'[2]Уточненный контингент 2020'!Y113</f>
        <v>0</v>
      </c>
      <c r="Y122" s="121">
        <f>'[2]Уточненный контингент 2020'!Z113</f>
        <v>0</v>
      </c>
      <c r="Z122" s="121">
        <f>'[2]Уточненный контингент 2020'!AA113</f>
        <v>0</v>
      </c>
      <c r="AA122" s="70">
        <f t="shared" si="56"/>
        <v>0</v>
      </c>
      <c r="AB122" s="121">
        <f>'[2]Уточненный контингент 2020'!AB113</f>
        <v>0</v>
      </c>
      <c r="AC122" s="121">
        <f>'[2]Уточненный контингент 2020'!AC113</f>
        <v>0</v>
      </c>
      <c r="AD122" s="121">
        <f>'[2]Уточненный контингент 2020'!AD113</f>
        <v>0</v>
      </c>
      <c r="AE122" s="121">
        <f>'[2]Уточненный контингент 2020'!AE113</f>
        <v>0</v>
      </c>
      <c r="AF122" s="121">
        <f>'[2]Уточненный контингент 2020'!AF113</f>
        <v>0</v>
      </c>
      <c r="AG122" s="121">
        <f>'[2]Уточненный контингент 2020'!AG113</f>
        <v>0</v>
      </c>
      <c r="AH122" s="121">
        <f>'[2]Уточненный контингент 2020'!AH113</f>
        <v>0</v>
      </c>
      <c r="AI122" s="121">
        <f>'[2]Уточненный контингент 2020'!AI113</f>
        <v>0</v>
      </c>
      <c r="AJ122" s="121">
        <f>'[2]Уточненный контингент 2020'!AJ113</f>
        <v>0</v>
      </c>
      <c r="AK122" s="70">
        <f t="shared" si="57"/>
        <v>0</v>
      </c>
      <c r="AL122" s="70">
        <f>'[2]Уточненный контингент 2020'!AK113</f>
        <v>0</v>
      </c>
      <c r="AM122" s="70">
        <f>'[2]Уточненный контингент 2020'!AL113</f>
        <v>0</v>
      </c>
      <c r="AN122" s="70">
        <f>'[2]Уточненный контингент 2020'!AM113</f>
        <v>0</v>
      </c>
      <c r="AO122" s="70">
        <f>'[2]Уточненный контингент 2020'!AN113</f>
        <v>0</v>
      </c>
      <c r="AP122" s="70">
        <f>'[2]Уточненный контингент 2020'!AO113</f>
        <v>0</v>
      </c>
      <c r="AQ122" s="70">
        <f>'[2]Уточненный контингент 2020'!AP113</f>
        <v>0</v>
      </c>
      <c r="AR122" s="70">
        <f>'[2]Уточненный контингент 2020'!AQ113</f>
        <v>0</v>
      </c>
      <c r="AS122" s="70">
        <f>'[2]Уточненный контингент 2020'!AR113</f>
        <v>0</v>
      </c>
      <c r="AT122" s="70">
        <f>'[2]Уточненный контингент 2020'!AS113</f>
        <v>0</v>
      </c>
      <c r="AU122" s="70">
        <f>'[2]Уточненный контингент 2020'!AT113</f>
        <v>0</v>
      </c>
      <c r="AV122" s="70">
        <f>'[2]Уточненный контингент 2020'!AU113</f>
        <v>0</v>
      </c>
      <c r="AW122" s="70">
        <f>'[2]Уточненный контингент 2020'!AV113</f>
        <v>0</v>
      </c>
      <c r="AX122" s="70">
        <f>'[2]Уточненный контингент 2020'!AW113</f>
        <v>0</v>
      </c>
      <c r="AY122" s="70">
        <f>'[2]Уточненный контингент 2020'!AX113</f>
        <v>0</v>
      </c>
      <c r="AZ122" s="70">
        <f>'[2]Уточненный контингент 2020'!AY113</f>
        <v>0</v>
      </c>
      <c r="BA122" s="70">
        <f>'[2]Уточненный контингент 2020'!AZ113</f>
        <v>0</v>
      </c>
      <c r="BB122" s="70">
        <f>'[2]Уточненный контингент 2020'!BA113</f>
        <v>0</v>
      </c>
      <c r="BC122" s="70">
        <f>'[2]Уточненный контингент 2020'!BB113</f>
        <v>0</v>
      </c>
      <c r="BD122" s="70">
        <f>'[2]Уточненный контингент 2020'!BC113</f>
        <v>0</v>
      </c>
      <c r="BE122" s="70">
        <f>'[2]Уточненный контингент 2020'!BD113</f>
        <v>0</v>
      </c>
      <c r="BF122" s="70">
        <f>'[2]Уточненный контингент 2020'!BE113</f>
        <v>0</v>
      </c>
      <c r="BG122" s="70">
        <f t="shared" si="58"/>
        <v>0</v>
      </c>
      <c r="BH122" s="70">
        <f>'[2]Уточненный контингент 2020'!BF113</f>
        <v>0</v>
      </c>
      <c r="BI122" s="70">
        <f>'[2]Уточненный контингент 2020'!BG113</f>
        <v>0</v>
      </c>
      <c r="BJ122" s="70">
        <f>'[2]Уточненный контингент 2020'!BH113</f>
        <v>0</v>
      </c>
      <c r="BK122" s="70">
        <f>'[2]Уточненный контингент 2020'!BI113</f>
        <v>0</v>
      </c>
      <c r="BL122" s="70">
        <f>'[2]Уточненный контингент 2020'!BJ113</f>
        <v>0</v>
      </c>
      <c r="BM122" s="70">
        <f>'[2]Уточненный контингент 2020'!BK113</f>
        <v>0</v>
      </c>
      <c r="BN122" s="70">
        <f>'[2]Уточненный контингент 2020'!BL113</f>
        <v>0</v>
      </c>
      <c r="BO122" s="70">
        <f>'[2]Уточненный контингент 2020'!BM113</f>
        <v>0</v>
      </c>
      <c r="BP122" s="70">
        <f t="shared" si="59"/>
        <v>0</v>
      </c>
      <c r="BQ122" s="70">
        <f>'[2]Уточненный контингент 2020'!BN113</f>
        <v>0</v>
      </c>
      <c r="BR122" s="70">
        <f>'[2]Уточненный контингент 2020'!BO113</f>
        <v>0</v>
      </c>
      <c r="BS122" s="70">
        <f>'[2]Уточненный контингент 2020'!BP113</f>
        <v>0</v>
      </c>
      <c r="BT122" s="70">
        <f>'[2]Уточненный контингент 2020'!BQ113</f>
        <v>0</v>
      </c>
      <c r="BU122" s="70">
        <f>'[2]Уточненный контингент 2020'!BR113</f>
        <v>0</v>
      </c>
      <c r="BV122" s="70">
        <f>'[2]Уточненный контингент 2020'!BS113</f>
        <v>0</v>
      </c>
      <c r="BW122" s="70">
        <f>'[2]Уточненный контингент 2020'!BT113</f>
        <v>0</v>
      </c>
      <c r="BX122" s="70">
        <f>'[2]Уточненный контингент 2020'!BU113</f>
        <v>0</v>
      </c>
      <c r="BY122" s="70">
        <f>'[2]Уточненный контингент 2020'!BV113</f>
        <v>0</v>
      </c>
      <c r="BZ122" s="70">
        <f>'[2]Уточненный контингент 2020'!BW113</f>
        <v>0</v>
      </c>
      <c r="CA122" s="70">
        <f>'[2]Уточненный контингент 2020'!BX113</f>
        <v>0</v>
      </c>
      <c r="CB122" s="70">
        <f>'[2]Уточненный контингент 2020'!BY113</f>
        <v>0</v>
      </c>
      <c r="CC122" s="70">
        <f>'[2]Уточненный контингент 2020'!BZ113</f>
        <v>0</v>
      </c>
      <c r="CD122" s="70">
        <f t="shared" si="60"/>
        <v>0</v>
      </c>
      <c r="CE122" s="70">
        <f>'[2]Уточненный контингент 2020'!CA113</f>
        <v>0</v>
      </c>
      <c r="CF122" s="70">
        <f>'[2]Уточненный контингент 2020'!CB113</f>
        <v>0</v>
      </c>
      <c r="CG122" s="70">
        <f>'[2]Уточненный контингент 2020'!CC113</f>
        <v>0</v>
      </c>
      <c r="CH122" s="70">
        <f>'[2]Уточненный контингент 2020'!CD113</f>
        <v>0</v>
      </c>
      <c r="CI122" s="70">
        <f>'[2]Уточненный контингент 2020'!CE113</f>
        <v>0</v>
      </c>
      <c r="CJ122" s="70">
        <f>'[2]Уточненный контингент 2020'!CF113</f>
        <v>0</v>
      </c>
      <c r="CK122" s="70">
        <f>'[2]Уточненный контингент 2020'!CG113</f>
        <v>0</v>
      </c>
      <c r="CL122" s="70">
        <f>'[2]Уточненный контингент 2020'!CH113</f>
        <v>0</v>
      </c>
      <c r="CM122" s="70">
        <f>'[2]Уточненный контингент 2020'!CI113</f>
        <v>0</v>
      </c>
      <c r="CN122" s="70">
        <f>'[2]Уточненный контингент 2020'!CJ113</f>
        <v>0</v>
      </c>
      <c r="CO122" s="70">
        <f>'[2]Уточненный контингент 2020'!CK113</f>
        <v>0</v>
      </c>
      <c r="CP122" s="70">
        <f>'[2]Уточненный контингент 2020'!CL113</f>
        <v>0</v>
      </c>
      <c r="CQ122" s="70">
        <f>'[2]Уточненный контингент 2020'!CM113</f>
        <v>0</v>
      </c>
      <c r="CR122" s="70">
        <f>'[2]Уточненный контингент 2020'!CN113</f>
        <v>0</v>
      </c>
      <c r="CS122" s="70">
        <f t="shared" si="61"/>
        <v>0</v>
      </c>
      <c r="CT122" s="70">
        <f>'[2]Уточненный контингент 2020'!CO113</f>
        <v>0</v>
      </c>
      <c r="CU122" s="70">
        <f>'[2]Уточненный контингент 2020'!CP113</f>
        <v>0</v>
      </c>
      <c r="CV122" s="70">
        <f>'[2]Уточненный контингент 2020'!CQ113</f>
        <v>0</v>
      </c>
      <c r="CW122" s="70">
        <f>'[2]Уточненный контингент 2020'!CR113</f>
        <v>0</v>
      </c>
      <c r="CX122" s="70">
        <f>'[2]Уточненный контингент 2020'!CS113</f>
        <v>0</v>
      </c>
      <c r="CY122" s="70">
        <f t="shared" si="62"/>
        <v>159</v>
      </c>
      <c r="CZ122" s="70">
        <f t="shared" si="63"/>
        <v>0</v>
      </c>
      <c r="DA122" s="70">
        <f t="shared" si="64"/>
        <v>159</v>
      </c>
      <c r="DB122" s="70">
        <f t="shared" si="65"/>
        <v>159</v>
      </c>
      <c r="DC122" s="70">
        <f>'[2]Уточненный контингент 2020'!CU113</f>
        <v>72</v>
      </c>
      <c r="DD122" s="70">
        <f>'[2]Уточненный контингент 2020'!CV113</f>
        <v>3</v>
      </c>
      <c r="DE122" s="70">
        <f>'[2]Уточненный контингент 2020'!CW113</f>
        <v>0</v>
      </c>
      <c r="DF122" s="70">
        <f>'[2]Уточненный контингент 2020'!CX113</f>
        <v>0</v>
      </c>
      <c r="DG122" s="70">
        <f>'[2]Уточненный контингент 2020'!CY113</f>
        <v>0</v>
      </c>
      <c r="DH122" s="70">
        <f>'[2]Уточненный контингент 2020'!CZ113</f>
        <v>0</v>
      </c>
      <c r="DI122" s="70">
        <f>'[2]Уточненный контингент 2020'!DA113</f>
        <v>0</v>
      </c>
      <c r="DJ122" s="70">
        <f>'[2]Уточненный контингент 2020'!DB113</f>
        <v>0</v>
      </c>
      <c r="DK122" s="70">
        <f>'[2]Уточненный контингент 2020'!DC113</f>
        <v>0</v>
      </c>
      <c r="DL122" s="70">
        <f>'[2]Уточненный контингент 2020'!DD113</f>
        <v>0</v>
      </c>
      <c r="DM122" s="70">
        <f>'[2]Уточненный контингент 2020'!DE113</f>
        <v>0</v>
      </c>
      <c r="DN122" s="70">
        <f>'[2]Уточненный контингент 2020'!DF113</f>
        <v>71</v>
      </c>
      <c r="DO122" s="70">
        <f>'[2]Уточненный контингент 2020'!DG113</f>
        <v>0</v>
      </c>
      <c r="DP122" s="70">
        <f>'[2]Уточненный контингент 2020'!DH113</f>
        <v>0</v>
      </c>
      <c r="DQ122" s="70">
        <f>'[2]Уточненный контингент 2020'!DI113</f>
        <v>13</v>
      </c>
      <c r="DR122" s="70">
        <f>'[2]Уточненный контингент 2020'!DJ113</f>
        <v>0</v>
      </c>
      <c r="DS122" s="70">
        <f>'[2]Уточненный контингент 2020'!DK113</f>
        <v>0</v>
      </c>
      <c r="DT122" s="70">
        <f t="shared" si="66"/>
        <v>146</v>
      </c>
      <c r="DU122" s="70">
        <f>'[2]Уточненный контингент 2020'!DM113</f>
        <v>72</v>
      </c>
      <c r="DV122" s="70">
        <f>'[2]Уточненный контингент 2020'!DN113</f>
        <v>3</v>
      </c>
      <c r="DW122" s="70">
        <f>'[2]Уточненный контингент 2020'!DO113</f>
        <v>0</v>
      </c>
      <c r="DX122" s="70">
        <f>'[2]Уточненный контингент 2020'!DP113</f>
        <v>0</v>
      </c>
      <c r="DY122" s="70">
        <f>'[2]Уточненный контингент 2020'!DQ113</f>
        <v>0</v>
      </c>
      <c r="DZ122" s="70">
        <f>'[2]Уточненный контингент 2020'!DR113</f>
        <v>0</v>
      </c>
      <c r="EA122" s="70">
        <f>'[2]Уточненный контингент 2020'!DS113</f>
        <v>0</v>
      </c>
      <c r="EB122" s="70">
        <f>'[2]Уточненный контингент 2020'!DT113</f>
        <v>0</v>
      </c>
      <c r="EC122" s="70">
        <f>'[2]Уточненный контингент 2020'!DU113</f>
        <v>0</v>
      </c>
      <c r="ED122" s="70">
        <f>'[2]Уточненный контингент 2020'!DV113</f>
        <v>0</v>
      </c>
      <c r="EE122" s="70">
        <f>'[2]Уточненный контингент 2020'!DW113</f>
        <v>0</v>
      </c>
      <c r="EF122" s="70">
        <f>'[2]Уточненный контингент 2020'!DX113</f>
        <v>71</v>
      </c>
      <c r="EG122" s="70">
        <f>'[2]Уточненный контингент 2020'!DY113</f>
        <v>0</v>
      </c>
      <c r="EH122" s="70">
        <f>'[2]Уточненный контингент 2020'!DZ113</f>
        <v>0</v>
      </c>
      <c r="EI122" s="70">
        <f>'[2]Уточненный контингент 2020'!EA113</f>
        <v>0</v>
      </c>
      <c r="EJ122" s="70">
        <f>'[2]Уточненный контингент 2020'!EB113</f>
        <v>0</v>
      </c>
      <c r="EK122" s="70">
        <f>'[2]Уточненный контингент 2020'!EC113</f>
        <v>0</v>
      </c>
      <c r="EL122" s="68"/>
    </row>
    <row r="123" spans="1:142" s="71" customFormat="1" ht="15.75" hidden="1" x14ac:dyDescent="0.25">
      <c r="A123" s="110"/>
      <c r="B123" s="117" t="s">
        <v>328</v>
      </c>
      <c r="C123" s="120" t="s">
        <v>240</v>
      </c>
      <c r="D123" s="121">
        <f>'[2]Уточненный контингент 2020'!E114</f>
        <v>60</v>
      </c>
      <c r="E123" s="121">
        <f>'[2]Уточненный контингент 2020'!F114</f>
        <v>0</v>
      </c>
      <c r="F123" s="121">
        <f>'[2]Уточненный контингент 2020'!G114</f>
        <v>0</v>
      </c>
      <c r="G123" s="121">
        <f>'[2]Уточненный контингент 2020'!H114</f>
        <v>0</v>
      </c>
      <c r="H123" s="121">
        <f>'[2]Уточненный контингент 2020'!I114</f>
        <v>0</v>
      </c>
      <c r="I123" s="121">
        <f>'[2]Уточненный контингент 2020'!J114</f>
        <v>0</v>
      </c>
      <c r="J123" s="121">
        <f>'[2]Уточненный контингент 2020'!K114</f>
        <v>0</v>
      </c>
      <c r="K123" s="121">
        <f>'[2]Уточненный контингент 2020'!L114</f>
        <v>0</v>
      </c>
      <c r="L123" s="121">
        <f>'[2]Уточненный контингент 2020'!M114</f>
        <v>0</v>
      </c>
      <c r="M123" s="121">
        <f>'[2]Уточненный контингент 2020'!N114</f>
        <v>0</v>
      </c>
      <c r="N123" s="121">
        <f>'[2]Уточненный контингент 2020'!O114</f>
        <v>0</v>
      </c>
      <c r="O123" s="121">
        <f>'[2]Уточненный контингент 2020'!P114</f>
        <v>0</v>
      </c>
      <c r="P123" s="121">
        <f>'[2]Уточненный контингент 2020'!Q114</f>
        <v>0</v>
      </c>
      <c r="Q123" s="121">
        <f>'[2]Уточненный контингент 2020'!R114</f>
        <v>0</v>
      </c>
      <c r="R123" s="121">
        <f>'[2]Уточненный контингент 2020'!S114</f>
        <v>0</v>
      </c>
      <c r="S123" s="121">
        <f>'[2]Уточненный контингент 2020'!T114</f>
        <v>0</v>
      </c>
      <c r="T123" s="121">
        <f>'[2]Уточненный контингент 2020'!U114</f>
        <v>0</v>
      </c>
      <c r="U123" s="121">
        <f>'[2]Уточненный контингент 2020'!V114</f>
        <v>0</v>
      </c>
      <c r="V123" s="121">
        <f>'[2]Уточненный контингент 2020'!W114</f>
        <v>0</v>
      </c>
      <c r="W123" s="121">
        <f>'[2]Уточненный контингент 2020'!X114</f>
        <v>0</v>
      </c>
      <c r="X123" s="121">
        <f>'[2]Уточненный контингент 2020'!Y114</f>
        <v>0</v>
      </c>
      <c r="Y123" s="121">
        <f>'[2]Уточненный контингент 2020'!Z114</f>
        <v>0</v>
      </c>
      <c r="Z123" s="121">
        <f>'[2]Уточненный контингент 2020'!AA114</f>
        <v>0</v>
      </c>
      <c r="AA123" s="70">
        <f t="shared" si="56"/>
        <v>0</v>
      </c>
      <c r="AB123" s="121">
        <f>'[2]Уточненный контингент 2020'!AB114</f>
        <v>0</v>
      </c>
      <c r="AC123" s="121">
        <f>'[2]Уточненный контингент 2020'!AC114</f>
        <v>0</v>
      </c>
      <c r="AD123" s="121">
        <f>'[2]Уточненный контингент 2020'!AD114</f>
        <v>0</v>
      </c>
      <c r="AE123" s="121">
        <f>'[2]Уточненный контингент 2020'!AE114</f>
        <v>0</v>
      </c>
      <c r="AF123" s="121">
        <f>'[2]Уточненный контингент 2020'!AF114</f>
        <v>0</v>
      </c>
      <c r="AG123" s="121">
        <f>'[2]Уточненный контингент 2020'!AG114</f>
        <v>0</v>
      </c>
      <c r="AH123" s="121">
        <f>'[2]Уточненный контингент 2020'!AH114</f>
        <v>0</v>
      </c>
      <c r="AI123" s="121">
        <f>'[2]Уточненный контингент 2020'!AI114</f>
        <v>0</v>
      </c>
      <c r="AJ123" s="121">
        <f>'[2]Уточненный контингент 2020'!AJ114</f>
        <v>0</v>
      </c>
      <c r="AK123" s="70">
        <f t="shared" si="57"/>
        <v>0</v>
      </c>
      <c r="AL123" s="70">
        <f>'[2]Уточненный контингент 2020'!AK114</f>
        <v>0</v>
      </c>
      <c r="AM123" s="70">
        <f>'[2]Уточненный контингент 2020'!AL114</f>
        <v>0</v>
      </c>
      <c r="AN123" s="70">
        <f>'[2]Уточненный контингент 2020'!AM114</f>
        <v>0</v>
      </c>
      <c r="AO123" s="70">
        <f>'[2]Уточненный контингент 2020'!AN114</f>
        <v>0</v>
      </c>
      <c r="AP123" s="70">
        <f>'[2]Уточненный контингент 2020'!AO114</f>
        <v>0</v>
      </c>
      <c r="AQ123" s="70">
        <f>'[2]Уточненный контингент 2020'!AP114</f>
        <v>0</v>
      </c>
      <c r="AR123" s="70">
        <f>'[2]Уточненный контингент 2020'!AQ114</f>
        <v>0</v>
      </c>
      <c r="AS123" s="70">
        <f>'[2]Уточненный контингент 2020'!AR114</f>
        <v>0</v>
      </c>
      <c r="AT123" s="70">
        <f>'[2]Уточненный контингент 2020'!AS114</f>
        <v>0</v>
      </c>
      <c r="AU123" s="70">
        <f>'[2]Уточненный контингент 2020'!AT114</f>
        <v>0</v>
      </c>
      <c r="AV123" s="70">
        <f>'[2]Уточненный контингент 2020'!AU114</f>
        <v>0</v>
      </c>
      <c r="AW123" s="70">
        <f>'[2]Уточненный контингент 2020'!AV114</f>
        <v>0</v>
      </c>
      <c r="AX123" s="70">
        <f>'[2]Уточненный контингент 2020'!AW114</f>
        <v>0</v>
      </c>
      <c r="AY123" s="70">
        <f>'[2]Уточненный контингент 2020'!AX114</f>
        <v>0</v>
      </c>
      <c r="AZ123" s="70">
        <f>'[2]Уточненный контингент 2020'!AY114</f>
        <v>0</v>
      </c>
      <c r="BA123" s="70">
        <f>'[2]Уточненный контингент 2020'!AZ114</f>
        <v>0</v>
      </c>
      <c r="BB123" s="70">
        <f>'[2]Уточненный контингент 2020'!BA114</f>
        <v>0</v>
      </c>
      <c r="BC123" s="70">
        <f>'[2]Уточненный контингент 2020'!BB114</f>
        <v>0</v>
      </c>
      <c r="BD123" s="70">
        <f>'[2]Уточненный контингент 2020'!BC114</f>
        <v>0</v>
      </c>
      <c r="BE123" s="70">
        <f>'[2]Уточненный контингент 2020'!BD114</f>
        <v>0</v>
      </c>
      <c r="BF123" s="70">
        <f>'[2]Уточненный контингент 2020'!BE114</f>
        <v>0</v>
      </c>
      <c r="BG123" s="70">
        <f t="shared" si="58"/>
        <v>0</v>
      </c>
      <c r="BH123" s="70">
        <f>'[2]Уточненный контингент 2020'!BF114</f>
        <v>0</v>
      </c>
      <c r="BI123" s="70">
        <f>'[2]Уточненный контингент 2020'!BG114</f>
        <v>0</v>
      </c>
      <c r="BJ123" s="70">
        <f>'[2]Уточненный контингент 2020'!BH114</f>
        <v>0</v>
      </c>
      <c r="BK123" s="70">
        <f>'[2]Уточненный контингент 2020'!BI114</f>
        <v>0</v>
      </c>
      <c r="BL123" s="70">
        <f>'[2]Уточненный контингент 2020'!BJ114</f>
        <v>0</v>
      </c>
      <c r="BM123" s="70">
        <f>'[2]Уточненный контингент 2020'!BK114</f>
        <v>0</v>
      </c>
      <c r="BN123" s="70">
        <f>'[2]Уточненный контингент 2020'!BL114</f>
        <v>0</v>
      </c>
      <c r="BO123" s="70">
        <f>'[2]Уточненный контингент 2020'!BM114</f>
        <v>0</v>
      </c>
      <c r="BP123" s="70">
        <f t="shared" si="59"/>
        <v>0</v>
      </c>
      <c r="BQ123" s="70">
        <f>'[2]Уточненный контингент 2020'!BN114</f>
        <v>0</v>
      </c>
      <c r="BR123" s="70">
        <f>'[2]Уточненный контингент 2020'!BO114</f>
        <v>0</v>
      </c>
      <c r="BS123" s="70">
        <f>'[2]Уточненный контингент 2020'!BP114</f>
        <v>0</v>
      </c>
      <c r="BT123" s="70">
        <f>'[2]Уточненный контингент 2020'!BQ114</f>
        <v>0</v>
      </c>
      <c r="BU123" s="70">
        <f>'[2]Уточненный контингент 2020'!BR114</f>
        <v>0</v>
      </c>
      <c r="BV123" s="70">
        <f>'[2]Уточненный контингент 2020'!BS114</f>
        <v>0</v>
      </c>
      <c r="BW123" s="70">
        <f>'[2]Уточненный контингент 2020'!BT114</f>
        <v>0</v>
      </c>
      <c r="BX123" s="70">
        <f>'[2]Уточненный контингент 2020'!BU114</f>
        <v>0</v>
      </c>
      <c r="BY123" s="70">
        <f>'[2]Уточненный контингент 2020'!BV114</f>
        <v>0</v>
      </c>
      <c r="BZ123" s="70">
        <f>'[2]Уточненный контингент 2020'!BW114</f>
        <v>0</v>
      </c>
      <c r="CA123" s="70">
        <f>'[2]Уточненный контингент 2020'!BX114</f>
        <v>0</v>
      </c>
      <c r="CB123" s="70">
        <f>'[2]Уточненный контингент 2020'!BY114</f>
        <v>0</v>
      </c>
      <c r="CC123" s="70">
        <f>'[2]Уточненный контингент 2020'!BZ114</f>
        <v>0</v>
      </c>
      <c r="CD123" s="70">
        <f t="shared" si="60"/>
        <v>0</v>
      </c>
      <c r="CE123" s="70">
        <f>'[2]Уточненный контингент 2020'!CA114</f>
        <v>0</v>
      </c>
      <c r="CF123" s="70">
        <f>'[2]Уточненный контингент 2020'!CB114</f>
        <v>0</v>
      </c>
      <c r="CG123" s="70">
        <f>'[2]Уточненный контингент 2020'!CC114</f>
        <v>0</v>
      </c>
      <c r="CH123" s="70">
        <f>'[2]Уточненный контингент 2020'!CD114</f>
        <v>0</v>
      </c>
      <c r="CI123" s="70">
        <f>'[2]Уточненный контингент 2020'!CE114</f>
        <v>0</v>
      </c>
      <c r="CJ123" s="70">
        <f>'[2]Уточненный контингент 2020'!CF114</f>
        <v>0</v>
      </c>
      <c r="CK123" s="70">
        <f>'[2]Уточненный контингент 2020'!CG114</f>
        <v>0</v>
      </c>
      <c r="CL123" s="70">
        <f>'[2]Уточненный контингент 2020'!CH114</f>
        <v>0</v>
      </c>
      <c r="CM123" s="70">
        <f>'[2]Уточненный контингент 2020'!CI114</f>
        <v>0</v>
      </c>
      <c r="CN123" s="70">
        <f>'[2]Уточненный контингент 2020'!CJ114</f>
        <v>0</v>
      </c>
      <c r="CO123" s="70">
        <f>'[2]Уточненный контингент 2020'!CK114</f>
        <v>0</v>
      </c>
      <c r="CP123" s="70">
        <f>'[2]Уточненный контингент 2020'!CL114</f>
        <v>0</v>
      </c>
      <c r="CQ123" s="70">
        <f>'[2]Уточненный контингент 2020'!CM114</f>
        <v>0</v>
      </c>
      <c r="CR123" s="70">
        <f>'[2]Уточненный контингент 2020'!CN114</f>
        <v>0</v>
      </c>
      <c r="CS123" s="70">
        <f t="shared" si="61"/>
        <v>0</v>
      </c>
      <c r="CT123" s="70">
        <f>'[2]Уточненный контингент 2020'!CO114</f>
        <v>0</v>
      </c>
      <c r="CU123" s="70">
        <f>'[2]Уточненный контингент 2020'!CP114</f>
        <v>0</v>
      </c>
      <c r="CV123" s="70">
        <f>'[2]Уточненный контингент 2020'!CQ114</f>
        <v>0</v>
      </c>
      <c r="CW123" s="70">
        <f>'[2]Уточненный контингент 2020'!CR114</f>
        <v>0</v>
      </c>
      <c r="CX123" s="70">
        <f>'[2]Уточненный контингент 2020'!CS114</f>
        <v>0</v>
      </c>
      <c r="CY123" s="70">
        <f t="shared" si="62"/>
        <v>60</v>
      </c>
      <c r="CZ123" s="70">
        <f t="shared" si="63"/>
        <v>0</v>
      </c>
      <c r="DA123" s="70">
        <f t="shared" si="64"/>
        <v>60</v>
      </c>
      <c r="DB123" s="70">
        <f t="shared" si="65"/>
        <v>60</v>
      </c>
      <c r="DC123" s="70">
        <f>'[2]Уточненный контингент 2020'!CU114</f>
        <v>60</v>
      </c>
      <c r="DD123" s="70">
        <f>'[2]Уточненный контингент 2020'!CV114</f>
        <v>0</v>
      </c>
      <c r="DE123" s="70">
        <f>'[2]Уточненный контингент 2020'!CW114</f>
        <v>0</v>
      </c>
      <c r="DF123" s="70">
        <f>'[2]Уточненный контингент 2020'!CX114</f>
        <v>0</v>
      </c>
      <c r="DG123" s="70">
        <f>'[2]Уточненный контингент 2020'!CY114</f>
        <v>0</v>
      </c>
      <c r="DH123" s="70">
        <f>'[2]Уточненный контингент 2020'!CZ114</f>
        <v>0</v>
      </c>
      <c r="DI123" s="70">
        <f>'[2]Уточненный контингент 2020'!DA114</f>
        <v>0</v>
      </c>
      <c r="DJ123" s="70">
        <f>'[2]Уточненный контингент 2020'!DB114</f>
        <v>0</v>
      </c>
      <c r="DK123" s="70">
        <f>'[2]Уточненный контингент 2020'!DC114</f>
        <v>0</v>
      </c>
      <c r="DL123" s="70">
        <f>'[2]Уточненный контингент 2020'!DD114</f>
        <v>0</v>
      </c>
      <c r="DM123" s="70">
        <f>'[2]Уточненный контингент 2020'!DE114</f>
        <v>0</v>
      </c>
      <c r="DN123" s="70">
        <f>'[2]Уточненный контингент 2020'!DF114</f>
        <v>0</v>
      </c>
      <c r="DO123" s="70">
        <f>'[2]Уточненный контингент 2020'!DG114</f>
        <v>0</v>
      </c>
      <c r="DP123" s="70">
        <f>'[2]Уточненный контингент 2020'!DH114</f>
        <v>0</v>
      </c>
      <c r="DQ123" s="70">
        <f>'[2]Уточненный контингент 2020'!DI114</f>
        <v>0</v>
      </c>
      <c r="DR123" s="70">
        <f>'[2]Уточненный контингент 2020'!DJ114</f>
        <v>0</v>
      </c>
      <c r="DS123" s="70">
        <f>'[2]Уточненный контингент 2020'!DK114</f>
        <v>0</v>
      </c>
      <c r="DT123" s="70">
        <f t="shared" si="66"/>
        <v>27</v>
      </c>
      <c r="DU123" s="70">
        <v>27</v>
      </c>
      <c r="DV123" s="70">
        <v>0</v>
      </c>
      <c r="DW123" s="70">
        <v>0</v>
      </c>
      <c r="DX123" s="70">
        <v>0</v>
      </c>
      <c r="DY123" s="70">
        <v>0</v>
      </c>
      <c r="DZ123" s="70">
        <v>0</v>
      </c>
      <c r="EA123" s="70">
        <v>0</v>
      </c>
      <c r="EB123" s="70">
        <v>0</v>
      </c>
      <c r="EC123" s="70">
        <v>0</v>
      </c>
      <c r="ED123" s="70">
        <v>0</v>
      </c>
      <c r="EE123" s="70">
        <v>0</v>
      </c>
      <c r="EF123" s="70">
        <v>0</v>
      </c>
      <c r="EG123" s="70">
        <v>0</v>
      </c>
      <c r="EH123" s="70">
        <v>0</v>
      </c>
      <c r="EI123" s="70">
        <v>0</v>
      </c>
      <c r="EJ123" s="70">
        <v>0</v>
      </c>
      <c r="EK123" s="70">
        <v>0</v>
      </c>
      <c r="EL123" s="68"/>
    </row>
    <row r="124" spans="1:142" s="71" customFormat="1" ht="15.75" hidden="1" x14ac:dyDescent="0.25">
      <c r="A124" s="110"/>
      <c r="B124" s="117" t="s">
        <v>329</v>
      </c>
      <c r="C124" s="120" t="s">
        <v>241</v>
      </c>
      <c r="D124" s="121">
        <f>'[2]Уточненный контингент 2020'!E115</f>
        <v>120</v>
      </c>
      <c r="E124" s="121">
        <f>'[2]Уточненный контингент 2020'!F115</f>
        <v>0</v>
      </c>
      <c r="F124" s="121">
        <f>'[2]Уточненный контингент 2020'!G115</f>
        <v>170</v>
      </c>
      <c r="G124" s="121">
        <f>'[2]Уточненный контингент 2020'!H115</f>
        <v>0</v>
      </c>
      <c r="H124" s="121">
        <f>'[2]Уточненный контингент 2020'!I115</f>
        <v>50</v>
      </c>
      <c r="I124" s="121">
        <f>'[2]Уточненный контингент 2020'!J115</f>
        <v>0</v>
      </c>
      <c r="J124" s="121">
        <f>'[2]Уточненный контингент 2020'!K115</f>
        <v>0</v>
      </c>
      <c r="K124" s="121">
        <f>'[2]Уточненный контингент 2020'!L115</f>
        <v>0</v>
      </c>
      <c r="L124" s="121">
        <f>'[2]Уточненный контингент 2020'!M115</f>
        <v>0</v>
      </c>
      <c r="M124" s="121">
        <f>'[2]Уточненный контингент 2020'!N115</f>
        <v>0</v>
      </c>
      <c r="N124" s="121">
        <f>'[2]Уточненный контингент 2020'!O115</f>
        <v>0</v>
      </c>
      <c r="O124" s="121">
        <f>'[2]Уточненный контингент 2020'!P115</f>
        <v>0</v>
      </c>
      <c r="P124" s="121">
        <f>'[2]Уточненный контингент 2020'!Q115</f>
        <v>0</v>
      </c>
      <c r="Q124" s="121">
        <f>'[2]Уточненный контингент 2020'!R115</f>
        <v>0</v>
      </c>
      <c r="R124" s="121">
        <f>'[2]Уточненный контингент 2020'!S115</f>
        <v>0</v>
      </c>
      <c r="S124" s="121">
        <f>'[2]Уточненный контингент 2020'!T115</f>
        <v>0</v>
      </c>
      <c r="T124" s="121">
        <f>'[2]Уточненный контингент 2020'!U115</f>
        <v>0</v>
      </c>
      <c r="U124" s="121">
        <f>'[2]Уточненный контингент 2020'!V115</f>
        <v>0</v>
      </c>
      <c r="V124" s="121">
        <f>'[2]Уточненный контингент 2020'!W115</f>
        <v>0</v>
      </c>
      <c r="W124" s="121">
        <f>'[2]Уточненный контингент 2020'!X115</f>
        <v>0</v>
      </c>
      <c r="X124" s="121">
        <f>'[2]Уточненный контингент 2020'!Y115</f>
        <v>0</v>
      </c>
      <c r="Y124" s="121">
        <f>'[2]Уточненный контингент 2020'!Z115</f>
        <v>0</v>
      </c>
      <c r="Z124" s="121">
        <f>'[2]Уточненный контингент 2020'!AA115</f>
        <v>0</v>
      </c>
      <c r="AA124" s="70">
        <f t="shared" si="56"/>
        <v>0</v>
      </c>
      <c r="AB124" s="121">
        <f>'[2]Уточненный контингент 2020'!AB115</f>
        <v>0</v>
      </c>
      <c r="AC124" s="121">
        <f>'[2]Уточненный контингент 2020'!AC115</f>
        <v>0</v>
      </c>
      <c r="AD124" s="121">
        <f>'[2]Уточненный контингент 2020'!AD115</f>
        <v>0</v>
      </c>
      <c r="AE124" s="121">
        <f>'[2]Уточненный контингент 2020'!AE115</f>
        <v>0</v>
      </c>
      <c r="AF124" s="121">
        <f>'[2]Уточненный контингент 2020'!AF115</f>
        <v>0</v>
      </c>
      <c r="AG124" s="121">
        <f>'[2]Уточненный контингент 2020'!AG115</f>
        <v>0</v>
      </c>
      <c r="AH124" s="121">
        <f>'[2]Уточненный контингент 2020'!AH115</f>
        <v>0</v>
      </c>
      <c r="AI124" s="121">
        <f>'[2]Уточненный контингент 2020'!AI115</f>
        <v>0</v>
      </c>
      <c r="AJ124" s="121">
        <f>'[2]Уточненный контингент 2020'!AJ115</f>
        <v>0</v>
      </c>
      <c r="AK124" s="70">
        <f t="shared" si="57"/>
        <v>0</v>
      </c>
      <c r="AL124" s="70">
        <f>'[2]Уточненный контингент 2020'!AK115</f>
        <v>0</v>
      </c>
      <c r="AM124" s="70">
        <f>'[2]Уточненный контингент 2020'!AL115</f>
        <v>0</v>
      </c>
      <c r="AN124" s="70">
        <f>'[2]Уточненный контингент 2020'!AM115</f>
        <v>0</v>
      </c>
      <c r="AO124" s="70">
        <f>'[2]Уточненный контингент 2020'!AN115</f>
        <v>0</v>
      </c>
      <c r="AP124" s="70">
        <f>'[2]Уточненный контингент 2020'!AO115</f>
        <v>0</v>
      </c>
      <c r="AQ124" s="70">
        <f>'[2]Уточненный контингент 2020'!AP115</f>
        <v>0</v>
      </c>
      <c r="AR124" s="70">
        <f>'[2]Уточненный контингент 2020'!AQ115</f>
        <v>0</v>
      </c>
      <c r="AS124" s="70">
        <f>'[2]Уточненный контингент 2020'!AR115</f>
        <v>0</v>
      </c>
      <c r="AT124" s="70">
        <f>'[2]Уточненный контингент 2020'!AS115</f>
        <v>0</v>
      </c>
      <c r="AU124" s="70">
        <f>'[2]Уточненный контингент 2020'!AT115</f>
        <v>0</v>
      </c>
      <c r="AV124" s="70">
        <f>'[2]Уточненный контингент 2020'!AU115</f>
        <v>0</v>
      </c>
      <c r="AW124" s="70">
        <f>'[2]Уточненный контингент 2020'!AV115</f>
        <v>0</v>
      </c>
      <c r="AX124" s="70">
        <f>'[2]Уточненный контингент 2020'!AW115</f>
        <v>0</v>
      </c>
      <c r="AY124" s="70">
        <f>'[2]Уточненный контингент 2020'!AX115</f>
        <v>0</v>
      </c>
      <c r="AZ124" s="70">
        <f>'[2]Уточненный контингент 2020'!AY115</f>
        <v>0</v>
      </c>
      <c r="BA124" s="70">
        <f>'[2]Уточненный контингент 2020'!AZ115</f>
        <v>0</v>
      </c>
      <c r="BB124" s="70">
        <f>'[2]Уточненный контингент 2020'!BA115</f>
        <v>0</v>
      </c>
      <c r="BC124" s="70">
        <f>'[2]Уточненный контингент 2020'!BB115</f>
        <v>0</v>
      </c>
      <c r="BD124" s="70">
        <f>'[2]Уточненный контингент 2020'!BC115</f>
        <v>0</v>
      </c>
      <c r="BE124" s="70">
        <f>'[2]Уточненный контингент 2020'!BD115</f>
        <v>0</v>
      </c>
      <c r="BF124" s="70">
        <f>'[2]Уточненный контингент 2020'!BE115</f>
        <v>0</v>
      </c>
      <c r="BG124" s="70">
        <f t="shared" si="58"/>
        <v>0</v>
      </c>
      <c r="BH124" s="70">
        <f>'[2]Уточненный контингент 2020'!BF115</f>
        <v>0</v>
      </c>
      <c r="BI124" s="70">
        <f>'[2]Уточненный контингент 2020'!BG115</f>
        <v>0</v>
      </c>
      <c r="BJ124" s="70">
        <f>'[2]Уточненный контингент 2020'!BH115</f>
        <v>0</v>
      </c>
      <c r="BK124" s="70">
        <f>'[2]Уточненный контингент 2020'!BI115</f>
        <v>5</v>
      </c>
      <c r="BL124" s="70">
        <f>'[2]Уточненный контингент 2020'!BJ115</f>
        <v>70</v>
      </c>
      <c r="BM124" s="70">
        <f>'[2]Уточненный контингент 2020'!BK115</f>
        <v>0</v>
      </c>
      <c r="BN124" s="70">
        <f>'[2]Уточненный контингент 2020'!BL115</f>
        <v>0</v>
      </c>
      <c r="BO124" s="70">
        <f>'[2]Уточненный контингент 2020'!BM115</f>
        <v>0</v>
      </c>
      <c r="BP124" s="70">
        <f t="shared" si="59"/>
        <v>0</v>
      </c>
      <c r="BQ124" s="70">
        <f>'[2]Уточненный контингент 2020'!BN115</f>
        <v>0</v>
      </c>
      <c r="BR124" s="70">
        <f>'[2]Уточненный контингент 2020'!BO115</f>
        <v>0</v>
      </c>
      <c r="BS124" s="70">
        <f>'[2]Уточненный контингент 2020'!BP115</f>
        <v>0</v>
      </c>
      <c r="BT124" s="70">
        <f>'[2]Уточненный контингент 2020'!BQ115</f>
        <v>0</v>
      </c>
      <c r="BU124" s="70">
        <f>'[2]Уточненный контингент 2020'!BR115</f>
        <v>0</v>
      </c>
      <c r="BV124" s="70">
        <f>'[2]Уточненный контингент 2020'!BS115</f>
        <v>0</v>
      </c>
      <c r="BW124" s="70">
        <f>'[2]Уточненный контингент 2020'!BT115</f>
        <v>0</v>
      </c>
      <c r="BX124" s="70">
        <f>'[2]Уточненный контингент 2020'!BU115</f>
        <v>0</v>
      </c>
      <c r="BY124" s="70">
        <f>'[2]Уточненный контингент 2020'!BV115</f>
        <v>0</v>
      </c>
      <c r="BZ124" s="70">
        <f>'[2]Уточненный контингент 2020'!BW115</f>
        <v>0</v>
      </c>
      <c r="CA124" s="70">
        <f>'[2]Уточненный контингент 2020'!BX115</f>
        <v>0</v>
      </c>
      <c r="CB124" s="70">
        <f>'[2]Уточненный контингент 2020'!BY115</f>
        <v>0</v>
      </c>
      <c r="CC124" s="70">
        <f>'[2]Уточненный контингент 2020'!BZ115</f>
        <v>0</v>
      </c>
      <c r="CD124" s="70">
        <f t="shared" si="60"/>
        <v>0</v>
      </c>
      <c r="CE124" s="70">
        <f>'[2]Уточненный контингент 2020'!CA115</f>
        <v>0</v>
      </c>
      <c r="CF124" s="70">
        <f>'[2]Уточненный контингент 2020'!CB115</f>
        <v>0</v>
      </c>
      <c r="CG124" s="70">
        <f>'[2]Уточненный контингент 2020'!CC115</f>
        <v>0</v>
      </c>
      <c r="CH124" s="70">
        <f>'[2]Уточненный контингент 2020'!CD115</f>
        <v>0</v>
      </c>
      <c r="CI124" s="70">
        <f>'[2]Уточненный контингент 2020'!CE115</f>
        <v>0</v>
      </c>
      <c r="CJ124" s="70">
        <f>'[2]Уточненный контингент 2020'!CF115</f>
        <v>0</v>
      </c>
      <c r="CK124" s="70">
        <f>'[2]Уточненный контингент 2020'!CG115</f>
        <v>0</v>
      </c>
      <c r="CL124" s="70">
        <f>'[2]Уточненный контингент 2020'!CH115</f>
        <v>0</v>
      </c>
      <c r="CM124" s="70">
        <f>'[2]Уточненный контингент 2020'!CI115</f>
        <v>0</v>
      </c>
      <c r="CN124" s="70">
        <f>'[2]Уточненный контингент 2020'!CJ115</f>
        <v>0</v>
      </c>
      <c r="CO124" s="70">
        <f>'[2]Уточненный контингент 2020'!CK115</f>
        <v>0</v>
      </c>
      <c r="CP124" s="70">
        <f>'[2]Уточненный контингент 2020'!CL115</f>
        <v>0</v>
      </c>
      <c r="CQ124" s="70">
        <f>'[2]Уточненный контингент 2020'!CM115</f>
        <v>0</v>
      </c>
      <c r="CR124" s="70">
        <f>'[2]Уточненный контингент 2020'!CN115</f>
        <v>0</v>
      </c>
      <c r="CS124" s="70">
        <f t="shared" si="61"/>
        <v>0</v>
      </c>
      <c r="CT124" s="70">
        <f>'[2]Уточненный контингент 2020'!CO115</f>
        <v>0</v>
      </c>
      <c r="CU124" s="70">
        <f>'[2]Уточненный контингент 2020'!CP115</f>
        <v>0</v>
      </c>
      <c r="CV124" s="70">
        <f>'[2]Уточненный контингент 2020'!CQ115</f>
        <v>0</v>
      </c>
      <c r="CW124" s="70">
        <f>'[2]Уточненный контингент 2020'!CR115</f>
        <v>0</v>
      </c>
      <c r="CX124" s="70">
        <f>'[2]Уточненный контингент 2020'!CS115</f>
        <v>0</v>
      </c>
      <c r="CY124" s="70">
        <f t="shared" si="62"/>
        <v>415</v>
      </c>
      <c r="CZ124" s="70">
        <f t="shared" si="63"/>
        <v>75</v>
      </c>
      <c r="DA124" s="70">
        <f t="shared" si="64"/>
        <v>340</v>
      </c>
      <c r="DB124" s="70">
        <f t="shared" si="65"/>
        <v>340</v>
      </c>
      <c r="DC124" s="70">
        <f>'[2]Уточненный контингент 2020'!CU115</f>
        <v>120</v>
      </c>
      <c r="DD124" s="70">
        <f>'[2]Уточненный контингент 2020'!CV115</f>
        <v>0</v>
      </c>
      <c r="DE124" s="70">
        <f>'[2]Уточненный контингент 2020'!CW115</f>
        <v>0</v>
      </c>
      <c r="DF124" s="70">
        <f>'[2]Уточненный контингент 2020'!CX115</f>
        <v>0</v>
      </c>
      <c r="DG124" s="70">
        <f>'[2]Уточненный контингент 2020'!CY115</f>
        <v>0</v>
      </c>
      <c r="DH124" s="70">
        <f>'[2]Уточненный контингент 2020'!CZ115</f>
        <v>0</v>
      </c>
      <c r="DI124" s="70">
        <f>'[2]Уточненный контингент 2020'!DA115</f>
        <v>0</v>
      </c>
      <c r="DJ124" s="70">
        <f>'[2]Уточненный контингент 2020'!DB115</f>
        <v>0</v>
      </c>
      <c r="DK124" s="70">
        <f>'[2]Уточненный контингент 2020'!DC115</f>
        <v>0</v>
      </c>
      <c r="DL124" s="70">
        <f>'[2]Уточненный контингент 2020'!DD115</f>
        <v>0</v>
      </c>
      <c r="DM124" s="70">
        <f>'[2]Уточненный контингент 2020'!DE115</f>
        <v>0</v>
      </c>
      <c r="DN124" s="70">
        <f>'[2]Уточненный контингент 2020'!DF115</f>
        <v>170</v>
      </c>
      <c r="DO124" s="70">
        <f>'[2]Уточненный контингент 2020'!DG115</f>
        <v>0</v>
      </c>
      <c r="DP124" s="70">
        <f>'[2]Уточненный контингент 2020'!DH115</f>
        <v>0</v>
      </c>
      <c r="DQ124" s="70">
        <f>'[2]Уточненный контингент 2020'!DI115</f>
        <v>50</v>
      </c>
      <c r="DR124" s="70">
        <f>'[2]Уточненный контингент 2020'!DJ115</f>
        <v>0</v>
      </c>
      <c r="DS124" s="70">
        <f>'[2]Уточненный контингент 2020'!DK115</f>
        <v>0</v>
      </c>
      <c r="DT124" s="70">
        <f t="shared" si="66"/>
        <v>265</v>
      </c>
      <c r="DU124" s="70">
        <v>120</v>
      </c>
      <c r="DV124" s="70">
        <v>0</v>
      </c>
      <c r="DW124" s="70">
        <v>0</v>
      </c>
      <c r="DX124" s="70">
        <v>0</v>
      </c>
      <c r="DY124" s="70">
        <v>0</v>
      </c>
      <c r="DZ124" s="70">
        <v>0</v>
      </c>
      <c r="EA124" s="70">
        <v>0</v>
      </c>
      <c r="EB124" s="70">
        <v>0</v>
      </c>
      <c r="EC124" s="70">
        <v>0</v>
      </c>
      <c r="ED124" s="70">
        <v>0</v>
      </c>
      <c r="EE124" s="70">
        <v>0</v>
      </c>
      <c r="EF124" s="70">
        <v>145</v>
      </c>
      <c r="EG124" s="70">
        <v>0</v>
      </c>
      <c r="EH124" s="70">
        <v>0</v>
      </c>
      <c r="EI124" s="70">
        <v>0</v>
      </c>
      <c r="EJ124" s="70">
        <v>0</v>
      </c>
      <c r="EK124" s="70">
        <v>0</v>
      </c>
      <c r="EL124" s="68"/>
    </row>
    <row r="125" spans="1:142" s="71" customFormat="1" ht="15.75" hidden="1" x14ac:dyDescent="0.25">
      <c r="A125" s="110"/>
      <c r="B125" s="117" t="s">
        <v>330</v>
      </c>
      <c r="C125" s="120" t="s">
        <v>241</v>
      </c>
      <c r="D125" s="121">
        <f>'[2]Уточненный контингент 2020'!E116</f>
        <v>66</v>
      </c>
      <c r="E125" s="121">
        <f>'[2]Уточненный контингент 2020'!F116</f>
        <v>0</v>
      </c>
      <c r="F125" s="121">
        <f>'[2]Уточненный контингент 2020'!G116</f>
        <v>65</v>
      </c>
      <c r="G125" s="121">
        <f>'[2]Уточненный контингент 2020'!H116</f>
        <v>0</v>
      </c>
      <c r="H125" s="121">
        <f>'[2]Уточненный контингент 2020'!I116</f>
        <v>16</v>
      </c>
      <c r="I125" s="121">
        <f>'[2]Уточненный контингент 2020'!J116</f>
        <v>0</v>
      </c>
      <c r="J125" s="121">
        <f>'[2]Уточненный контингент 2020'!K116</f>
        <v>0</v>
      </c>
      <c r="K125" s="121">
        <f>'[2]Уточненный контингент 2020'!L116</f>
        <v>0</v>
      </c>
      <c r="L125" s="121">
        <f>'[2]Уточненный контингент 2020'!M116</f>
        <v>0</v>
      </c>
      <c r="M125" s="121">
        <f>'[2]Уточненный контингент 2020'!N116</f>
        <v>0</v>
      </c>
      <c r="N125" s="121">
        <f>'[2]Уточненный контингент 2020'!O116</f>
        <v>0</v>
      </c>
      <c r="O125" s="121">
        <f>'[2]Уточненный контингент 2020'!P116</f>
        <v>0</v>
      </c>
      <c r="P125" s="121">
        <f>'[2]Уточненный контингент 2020'!Q116</f>
        <v>0</v>
      </c>
      <c r="Q125" s="121">
        <f>'[2]Уточненный контингент 2020'!R116</f>
        <v>0</v>
      </c>
      <c r="R125" s="121">
        <f>'[2]Уточненный контингент 2020'!S116</f>
        <v>0</v>
      </c>
      <c r="S125" s="121">
        <f>'[2]Уточненный контингент 2020'!T116</f>
        <v>0</v>
      </c>
      <c r="T125" s="121">
        <f>'[2]Уточненный контингент 2020'!U116</f>
        <v>0</v>
      </c>
      <c r="U125" s="121">
        <f>'[2]Уточненный контингент 2020'!V116</f>
        <v>0</v>
      </c>
      <c r="V125" s="121">
        <f>'[2]Уточненный контингент 2020'!W116</f>
        <v>0</v>
      </c>
      <c r="W125" s="121">
        <f>'[2]Уточненный контингент 2020'!X116</f>
        <v>0</v>
      </c>
      <c r="X125" s="121">
        <f>'[2]Уточненный контингент 2020'!Y116</f>
        <v>0</v>
      </c>
      <c r="Y125" s="121">
        <f>'[2]Уточненный контингент 2020'!Z116</f>
        <v>0</v>
      </c>
      <c r="Z125" s="121">
        <f>'[2]Уточненный контингент 2020'!AA116</f>
        <v>0</v>
      </c>
      <c r="AA125" s="70">
        <f t="shared" si="56"/>
        <v>0</v>
      </c>
      <c r="AB125" s="121">
        <f>'[2]Уточненный контингент 2020'!AB116</f>
        <v>0</v>
      </c>
      <c r="AC125" s="121">
        <f>'[2]Уточненный контингент 2020'!AC116</f>
        <v>0</v>
      </c>
      <c r="AD125" s="121">
        <f>'[2]Уточненный контингент 2020'!AD116</f>
        <v>0</v>
      </c>
      <c r="AE125" s="121">
        <f>'[2]Уточненный контингент 2020'!AE116</f>
        <v>0</v>
      </c>
      <c r="AF125" s="121">
        <f>'[2]Уточненный контингент 2020'!AF116</f>
        <v>0</v>
      </c>
      <c r="AG125" s="121">
        <f>'[2]Уточненный контингент 2020'!AG116</f>
        <v>0</v>
      </c>
      <c r="AH125" s="121">
        <f>'[2]Уточненный контингент 2020'!AH116</f>
        <v>0</v>
      </c>
      <c r="AI125" s="121">
        <f>'[2]Уточненный контингент 2020'!AI116</f>
        <v>0</v>
      </c>
      <c r="AJ125" s="121">
        <f>'[2]Уточненный контингент 2020'!AJ116</f>
        <v>0</v>
      </c>
      <c r="AK125" s="70">
        <f t="shared" si="57"/>
        <v>0</v>
      </c>
      <c r="AL125" s="70">
        <f>'[2]Уточненный контингент 2020'!AK116</f>
        <v>0</v>
      </c>
      <c r="AM125" s="70">
        <f>'[2]Уточненный контингент 2020'!AL116</f>
        <v>0</v>
      </c>
      <c r="AN125" s="70">
        <f>'[2]Уточненный контингент 2020'!AM116</f>
        <v>0</v>
      </c>
      <c r="AO125" s="70">
        <f>'[2]Уточненный контингент 2020'!AN116</f>
        <v>0</v>
      </c>
      <c r="AP125" s="70">
        <f>'[2]Уточненный контингент 2020'!AO116</f>
        <v>0</v>
      </c>
      <c r="AQ125" s="70">
        <f>'[2]Уточненный контингент 2020'!AP116</f>
        <v>0</v>
      </c>
      <c r="AR125" s="70">
        <f>'[2]Уточненный контингент 2020'!AQ116</f>
        <v>0</v>
      </c>
      <c r="AS125" s="70">
        <f>'[2]Уточненный контингент 2020'!AR116</f>
        <v>0</v>
      </c>
      <c r="AT125" s="70">
        <f>'[2]Уточненный контингент 2020'!AS116</f>
        <v>0</v>
      </c>
      <c r="AU125" s="70">
        <f>'[2]Уточненный контингент 2020'!AT116</f>
        <v>0</v>
      </c>
      <c r="AV125" s="70">
        <f>'[2]Уточненный контингент 2020'!AU116</f>
        <v>0</v>
      </c>
      <c r="AW125" s="70">
        <f>'[2]Уточненный контингент 2020'!AV116</f>
        <v>0</v>
      </c>
      <c r="AX125" s="70">
        <f>'[2]Уточненный контингент 2020'!AW116</f>
        <v>0</v>
      </c>
      <c r="AY125" s="70">
        <f>'[2]Уточненный контингент 2020'!AX116</f>
        <v>0</v>
      </c>
      <c r="AZ125" s="70">
        <f>'[2]Уточненный контингент 2020'!AY116</f>
        <v>0</v>
      </c>
      <c r="BA125" s="70">
        <f>'[2]Уточненный контингент 2020'!AZ116</f>
        <v>0</v>
      </c>
      <c r="BB125" s="70">
        <f>'[2]Уточненный контингент 2020'!BA116</f>
        <v>0</v>
      </c>
      <c r="BC125" s="70">
        <f>'[2]Уточненный контингент 2020'!BB116</f>
        <v>0</v>
      </c>
      <c r="BD125" s="70">
        <f>'[2]Уточненный контингент 2020'!BC116</f>
        <v>0</v>
      </c>
      <c r="BE125" s="70">
        <f>'[2]Уточненный контингент 2020'!BD116</f>
        <v>0</v>
      </c>
      <c r="BF125" s="70">
        <f>'[2]Уточненный контингент 2020'!BE116</f>
        <v>0</v>
      </c>
      <c r="BG125" s="70">
        <f t="shared" si="58"/>
        <v>0</v>
      </c>
      <c r="BH125" s="70">
        <f>'[2]Уточненный контингент 2020'!BF116</f>
        <v>0</v>
      </c>
      <c r="BI125" s="70">
        <f>'[2]Уточненный контингент 2020'!BG116</f>
        <v>0</v>
      </c>
      <c r="BJ125" s="70">
        <f>'[2]Уточненный контингент 2020'!BH116</f>
        <v>0</v>
      </c>
      <c r="BK125" s="70">
        <f>'[2]Уточненный контингент 2020'!BI116</f>
        <v>0</v>
      </c>
      <c r="BL125" s="70">
        <f>'[2]Уточненный контингент 2020'!BJ116</f>
        <v>55</v>
      </c>
      <c r="BM125" s="70">
        <f>'[2]Уточненный контингент 2020'!BK116</f>
        <v>0</v>
      </c>
      <c r="BN125" s="70">
        <f>'[2]Уточненный контингент 2020'!BL116</f>
        <v>0</v>
      </c>
      <c r="BO125" s="70">
        <f>'[2]Уточненный контингент 2020'!BM116</f>
        <v>0</v>
      </c>
      <c r="BP125" s="70">
        <f t="shared" si="59"/>
        <v>0</v>
      </c>
      <c r="BQ125" s="70">
        <f>'[2]Уточненный контингент 2020'!BN116</f>
        <v>0</v>
      </c>
      <c r="BR125" s="70">
        <f>'[2]Уточненный контингент 2020'!BO116</f>
        <v>0</v>
      </c>
      <c r="BS125" s="70">
        <f>'[2]Уточненный контингент 2020'!BP116</f>
        <v>0</v>
      </c>
      <c r="BT125" s="70">
        <f>'[2]Уточненный контингент 2020'!BQ116</f>
        <v>0</v>
      </c>
      <c r="BU125" s="70">
        <f>'[2]Уточненный контингент 2020'!BR116</f>
        <v>0</v>
      </c>
      <c r="BV125" s="70">
        <f>'[2]Уточненный контингент 2020'!BS116</f>
        <v>0</v>
      </c>
      <c r="BW125" s="70">
        <f>'[2]Уточненный контингент 2020'!BT116</f>
        <v>0</v>
      </c>
      <c r="BX125" s="70">
        <f>'[2]Уточненный контингент 2020'!BU116</f>
        <v>0</v>
      </c>
      <c r="BY125" s="70">
        <f>'[2]Уточненный контингент 2020'!BV116</f>
        <v>0</v>
      </c>
      <c r="BZ125" s="70">
        <f>'[2]Уточненный контингент 2020'!BW116</f>
        <v>0</v>
      </c>
      <c r="CA125" s="70">
        <f>'[2]Уточненный контингент 2020'!BX116</f>
        <v>0</v>
      </c>
      <c r="CB125" s="70">
        <f>'[2]Уточненный контингент 2020'!BY116</f>
        <v>0</v>
      </c>
      <c r="CC125" s="70">
        <f>'[2]Уточненный контингент 2020'!BZ116</f>
        <v>0</v>
      </c>
      <c r="CD125" s="70">
        <f t="shared" si="60"/>
        <v>0</v>
      </c>
      <c r="CE125" s="70">
        <f>'[2]Уточненный контингент 2020'!CA116</f>
        <v>0</v>
      </c>
      <c r="CF125" s="70">
        <f>'[2]Уточненный контингент 2020'!CB116</f>
        <v>0</v>
      </c>
      <c r="CG125" s="70">
        <f>'[2]Уточненный контингент 2020'!CC116</f>
        <v>0</v>
      </c>
      <c r="CH125" s="70">
        <f>'[2]Уточненный контингент 2020'!CD116</f>
        <v>0</v>
      </c>
      <c r="CI125" s="70">
        <f>'[2]Уточненный контингент 2020'!CE116</f>
        <v>0</v>
      </c>
      <c r="CJ125" s="70">
        <f>'[2]Уточненный контингент 2020'!CF116</f>
        <v>0</v>
      </c>
      <c r="CK125" s="70">
        <f>'[2]Уточненный контингент 2020'!CG116</f>
        <v>0</v>
      </c>
      <c r="CL125" s="70">
        <f>'[2]Уточненный контингент 2020'!CH116</f>
        <v>0</v>
      </c>
      <c r="CM125" s="70">
        <f>'[2]Уточненный контингент 2020'!CI116</f>
        <v>0</v>
      </c>
      <c r="CN125" s="70">
        <f>'[2]Уточненный контингент 2020'!CJ116</f>
        <v>0</v>
      </c>
      <c r="CO125" s="70">
        <f>'[2]Уточненный контингент 2020'!CK116</f>
        <v>5</v>
      </c>
      <c r="CP125" s="70">
        <f>'[2]Уточненный контингент 2020'!CL116</f>
        <v>5</v>
      </c>
      <c r="CQ125" s="70">
        <f>'[2]Уточненный контингент 2020'!CM116</f>
        <v>0</v>
      </c>
      <c r="CR125" s="70">
        <f>'[2]Уточненный контингент 2020'!CN116</f>
        <v>0</v>
      </c>
      <c r="CS125" s="70">
        <f t="shared" si="61"/>
        <v>0</v>
      </c>
      <c r="CT125" s="70">
        <f>'[2]Уточненный контингент 2020'!CO116</f>
        <v>0</v>
      </c>
      <c r="CU125" s="70">
        <f>'[2]Уточненный контингент 2020'!CP116</f>
        <v>0</v>
      </c>
      <c r="CV125" s="70">
        <f>'[2]Уточненный контингент 2020'!CQ116</f>
        <v>0</v>
      </c>
      <c r="CW125" s="70">
        <f>'[2]Уточненный контингент 2020'!CR116</f>
        <v>0</v>
      </c>
      <c r="CX125" s="70">
        <f>'[2]Уточненный контингент 2020'!CS116</f>
        <v>0</v>
      </c>
      <c r="CY125" s="70">
        <f t="shared" si="62"/>
        <v>212</v>
      </c>
      <c r="CZ125" s="70">
        <f t="shared" si="63"/>
        <v>65</v>
      </c>
      <c r="DA125" s="70">
        <f t="shared" si="64"/>
        <v>147</v>
      </c>
      <c r="DB125" s="70">
        <f t="shared" si="65"/>
        <v>134</v>
      </c>
      <c r="DC125" s="70">
        <f>'[2]Уточненный контингент 2020'!CU116</f>
        <v>66</v>
      </c>
      <c r="DD125" s="70">
        <f>'[2]Уточненный контингент 2020'!CV116</f>
        <v>0</v>
      </c>
      <c r="DE125" s="70">
        <f>'[2]Уточненный контингент 2020'!CW116</f>
        <v>0</v>
      </c>
      <c r="DF125" s="70">
        <f>'[2]Уточненный контингент 2020'!CX116</f>
        <v>0</v>
      </c>
      <c r="DG125" s="70">
        <f>'[2]Уточненный контингент 2020'!CY116</f>
        <v>0</v>
      </c>
      <c r="DH125" s="70">
        <f>'[2]Уточненный контингент 2020'!CZ116</f>
        <v>0</v>
      </c>
      <c r="DI125" s="70">
        <f>'[2]Уточненный контингент 2020'!DA116</f>
        <v>0</v>
      </c>
      <c r="DJ125" s="70">
        <f>'[2]Уточненный контингент 2020'!DB116</f>
        <v>0</v>
      </c>
      <c r="DK125" s="70">
        <f>'[2]Уточненный контингент 2020'!DC116</f>
        <v>0</v>
      </c>
      <c r="DL125" s="70">
        <f>'[2]Уточненный контингент 2020'!DD116</f>
        <v>0</v>
      </c>
      <c r="DM125" s="70">
        <f>'[2]Уточненный контингент 2020'!DE116</f>
        <v>0</v>
      </c>
      <c r="DN125" s="70">
        <f>'[2]Уточненный контингент 2020'!DF116</f>
        <v>55</v>
      </c>
      <c r="DO125" s="70">
        <f>'[2]Уточненный контингент 2020'!DG116</f>
        <v>0</v>
      </c>
      <c r="DP125" s="70">
        <f>'[2]Уточненный контингент 2020'!DH116</f>
        <v>0</v>
      </c>
      <c r="DQ125" s="70">
        <f>'[2]Уточненный контингент 2020'!DI116</f>
        <v>13</v>
      </c>
      <c r="DR125" s="70">
        <f>'[2]Уточненный контингент 2020'!DJ116</f>
        <v>0</v>
      </c>
      <c r="DS125" s="70">
        <f>'[2]Уточненный контингент 2020'!DK116</f>
        <v>0</v>
      </c>
      <c r="DT125" s="70">
        <f t="shared" si="66"/>
        <v>0</v>
      </c>
      <c r="DU125" s="70">
        <f>'[2]Уточненный контингент 2020'!DM116</f>
        <v>0</v>
      </c>
      <c r="DV125" s="70">
        <f>'[2]Уточненный контингент 2020'!DN116</f>
        <v>0</v>
      </c>
      <c r="DW125" s="70">
        <f>'[2]Уточненный контингент 2020'!DO116</f>
        <v>0</v>
      </c>
      <c r="DX125" s="70">
        <f>'[2]Уточненный контингент 2020'!DP116</f>
        <v>0</v>
      </c>
      <c r="DY125" s="70">
        <f>'[2]Уточненный контингент 2020'!DQ116</f>
        <v>0</v>
      </c>
      <c r="DZ125" s="70">
        <f>'[2]Уточненный контингент 2020'!DR116</f>
        <v>0</v>
      </c>
      <c r="EA125" s="70">
        <f>'[2]Уточненный контингент 2020'!DS116</f>
        <v>0</v>
      </c>
      <c r="EB125" s="70">
        <f>'[2]Уточненный контингент 2020'!DT116</f>
        <v>0</v>
      </c>
      <c r="EC125" s="70">
        <f>'[2]Уточненный контингент 2020'!DU116</f>
        <v>0</v>
      </c>
      <c r="ED125" s="70">
        <f>'[2]Уточненный контингент 2020'!DV116</f>
        <v>0</v>
      </c>
      <c r="EE125" s="70">
        <f>'[2]Уточненный контингент 2020'!DW116</f>
        <v>0</v>
      </c>
      <c r="EF125" s="70">
        <f>'[2]Уточненный контингент 2020'!DX116</f>
        <v>0</v>
      </c>
      <c r="EG125" s="70">
        <f>'[2]Уточненный контингент 2020'!DY116</f>
        <v>0</v>
      </c>
      <c r="EH125" s="70">
        <f>'[2]Уточненный контингент 2020'!DZ116</f>
        <v>0</v>
      </c>
      <c r="EI125" s="70">
        <f>'[2]Уточненный контингент 2020'!EA116</f>
        <v>0</v>
      </c>
      <c r="EJ125" s="70">
        <f>'[2]Уточненный контингент 2020'!EB116</f>
        <v>0</v>
      </c>
      <c r="EK125" s="70">
        <f>'[2]Уточненный контингент 2020'!EC116</f>
        <v>0</v>
      </c>
      <c r="EL125" s="68"/>
    </row>
    <row r="126" spans="1:142" s="71" customFormat="1" ht="15.75" hidden="1" x14ac:dyDescent="0.25">
      <c r="A126" s="110"/>
      <c r="B126" s="117" t="s">
        <v>331</v>
      </c>
      <c r="C126" s="120" t="s">
        <v>241</v>
      </c>
      <c r="D126" s="121">
        <f>'[2]Уточненный контингент 2020'!E117</f>
        <v>49.6</v>
      </c>
      <c r="E126" s="121">
        <f>'[2]Уточненный контингент 2020'!F117</f>
        <v>0</v>
      </c>
      <c r="F126" s="121">
        <f>'[2]Уточненный контингент 2020'!G117</f>
        <v>48.7</v>
      </c>
      <c r="G126" s="121">
        <f>'[2]Уточненный контингент 2020'!H117</f>
        <v>0</v>
      </c>
      <c r="H126" s="121">
        <f>'[2]Уточненный контингент 2020'!I117</f>
        <v>6.3</v>
      </c>
      <c r="I126" s="121">
        <f>'[2]Уточненный контингент 2020'!J117</f>
        <v>2.7</v>
      </c>
      <c r="J126" s="121">
        <f>'[2]Уточненный контингент 2020'!K117</f>
        <v>0</v>
      </c>
      <c r="K126" s="121">
        <f>'[2]Уточненный контингент 2020'!L117</f>
        <v>0</v>
      </c>
      <c r="L126" s="121">
        <f>'[2]Уточненный контингент 2020'!M117</f>
        <v>0</v>
      </c>
      <c r="M126" s="121">
        <f>'[2]Уточненный контингент 2020'!N117</f>
        <v>0</v>
      </c>
      <c r="N126" s="121">
        <f>'[2]Уточненный контингент 2020'!O117</f>
        <v>0</v>
      </c>
      <c r="O126" s="121">
        <f>'[2]Уточненный контингент 2020'!P117</f>
        <v>0</v>
      </c>
      <c r="P126" s="121">
        <f>'[2]Уточненный контингент 2020'!Q117</f>
        <v>0</v>
      </c>
      <c r="Q126" s="121">
        <f>'[2]Уточненный контингент 2020'!R117</f>
        <v>0</v>
      </c>
      <c r="R126" s="121">
        <f>'[2]Уточненный контингент 2020'!S117</f>
        <v>0</v>
      </c>
      <c r="S126" s="121">
        <f>'[2]Уточненный контингент 2020'!T117</f>
        <v>0</v>
      </c>
      <c r="T126" s="121">
        <f>'[2]Уточненный контингент 2020'!U117</f>
        <v>0</v>
      </c>
      <c r="U126" s="121">
        <f>'[2]Уточненный контингент 2020'!V117</f>
        <v>0</v>
      </c>
      <c r="V126" s="121">
        <f>'[2]Уточненный контингент 2020'!W117</f>
        <v>0</v>
      </c>
      <c r="W126" s="121">
        <f>'[2]Уточненный контингент 2020'!X117</f>
        <v>0</v>
      </c>
      <c r="X126" s="121">
        <f>'[2]Уточненный контингент 2020'!Y117</f>
        <v>0</v>
      </c>
      <c r="Y126" s="121">
        <f>'[2]Уточненный контингент 2020'!Z117</f>
        <v>0</v>
      </c>
      <c r="Z126" s="121">
        <f>'[2]Уточненный контингент 2020'!AA117</f>
        <v>0</v>
      </c>
      <c r="AA126" s="70">
        <f t="shared" si="56"/>
        <v>0</v>
      </c>
      <c r="AB126" s="121">
        <f>'[2]Уточненный контингент 2020'!AB117</f>
        <v>0</v>
      </c>
      <c r="AC126" s="121">
        <f>'[2]Уточненный контингент 2020'!AC117</f>
        <v>0</v>
      </c>
      <c r="AD126" s="121">
        <f>'[2]Уточненный контингент 2020'!AD117</f>
        <v>0</v>
      </c>
      <c r="AE126" s="121">
        <f>'[2]Уточненный контингент 2020'!AE117</f>
        <v>0</v>
      </c>
      <c r="AF126" s="121">
        <f>'[2]Уточненный контингент 2020'!AF117</f>
        <v>0</v>
      </c>
      <c r="AG126" s="121">
        <f>'[2]Уточненный контингент 2020'!AG117</f>
        <v>0</v>
      </c>
      <c r="AH126" s="121">
        <f>'[2]Уточненный контингент 2020'!AH117</f>
        <v>0</v>
      </c>
      <c r="AI126" s="121">
        <f>'[2]Уточненный контингент 2020'!AI117</f>
        <v>0</v>
      </c>
      <c r="AJ126" s="121">
        <f>'[2]Уточненный контингент 2020'!AJ117</f>
        <v>0</v>
      </c>
      <c r="AK126" s="70">
        <f t="shared" si="57"/>
        <v>0</v>
      </c>
      <c r="AL126" s="70">
        <f>'[2]Уточненный контингент 2020'!AK117</f>
        <v>1</v>
      </c>
      <c r="AM126" s="70">
        <f>'[2]Уточненный контингент 2020'!AL117</f>
        <v>0</v>
      </c>
      <c r="AN126" s="70">
        <f>'[2]Уточненный контингент 2020'!AM117</f>
        <v>0</v>
      </c>
      <c r="AO126" s="70">
        <f>'[2]Уточненный контингент 2020'!AN117</f>
        <v>0</v>
      </c>
      <c r="AP126" s="70">
        <f>'[2]Уточненный контингент 2020'!AO117</f>
        <v>0</v>
      </c>
      <c r="AQ126" s="70">
        <f>'[2]Уточненный контингент 2020'!AP117</f>
        <v>0</v>
      </c>
      <c r="AR126" s="70">
        <f>'[2]Уточненный контингент 2020'!AQ117</f>
        <v>0</v>
      </c>
      <c r="AS126" s="70">
        <f>'[2]Уточненный контингент 2020'!AR117</f>
        <v>0</v>
      </c>
      <c r="AT126" s="70">
        <f>'[2]Уточненный контингент 2020'!AS117</f>
        <v>0</v>
      </c>
      <c r="AU126" s="70">
        <f>'[2]Уточненный контингент 2020'!AT117</f>
        <v>0</v>
      </c>
      <c r="AV126" s="70">
        <f>'[2]Уточненный контингент 2020'!AU117</f>
        <v>0</v>
      </c>
      <c r="AW126" s="70">
        <f>'[2]Уточненный контингент 2020'!AV117</f>
        <v>0</v>
      </c>
      <c r="AX126" s="70">
        <f>'[2]Уточненный контингент 2020'!AW117</f>
        <v>0</v>
      </c>
      <c r="AY126" s="70">
        <f>'[2]Уточненный контингент 2020'!AX117</f>
        <v>0</v>
      </c>
      <c r="AZ126" s="70">
        <f>'[2]Уточненный контингент 2020'!AY117</f>
        <v>0</v>
      </c>
      <c r="BA126" s="70">
        <f>'[2]Уточненный контингент 2020'!AZ117</f>
        <v>0</v>
      </c>
      <c r="BB126" s="70">
        <f>'[2]Уточненный контингент 2020'!BA117</f>
        <v>0</v>
      </c>
      <c r="BC126" s="70">
        <f>'[2]Уточненный контингент 2020'!BB117</f>
        <v>0</v>
      </c>
      <c r="BD126" s="70">
        <f>'[2]Уточненный контингент 2020'!BC117</f>
        <v>0</v>
      </c>
      <c r="BE126" s="70">
        <f>'[2]Уточненный контингент 2020'!BD117</f>
        <v>0</v>
      </c>
      <c r="BF126" s="70">
        <f>'[2]Уточненный контингент 2020'!BE117</f>
        <v>0</v>
      </c>
      <c r="BG126" s="70">
        <f t="shared" si="58"/>
        <v>0</v>
      </c>
      <c r="BH126" s="70">
        <f>'[2]Уточненный контингент 2020'!BF117</f>
        <v>0</v>
      </c>
      <c r="BI126" s="70">
        <f>'[2]Уточненный контингент 2020'!BG117</f>
        <v>0</v>
      </c>
      <c r="BJ126" s="70">
        <f>'[2]Уточненный контингент 2020'!BH117</f>
        <v>0</v>
      </c>
      <c r="BK126" s="70">
        <f>'[2]Уточненный контингент 2020'!BI117</f>
        <v>0</v>
      </c>
      <c r="BL126" s="70">
        <f>'[2]Уточненный контингент 2020'!BJ117</f>
        <v>0</v>
      </c>
      <c r="BM126" s="70">
        <f>'[2]Уточненный контингент 2020'!BK117</f>
        <v>0</v>
      </c>
      <c r="BN126" s="70">
        <f>'[2]Уточненный контингент 2020'!BL117</f>
        <v>0</v>
      </c>
      <c r="BO126" s="70">
        <f>'[2]Уточненный контингент 2020'!BM117</f>
        <v>0</v>
      </c>
      <c r="BP126" s="70">
        <f t="shared" si="59"/>
        <v>0</v>
      </c>
      <c r="BQ126" s="70">
        <f>'[2]Уточненный контингент 2020'!BN117</f>
        <v>0</v>
      </c>
      <c r="BR126" s="70">
        <f>'[2]Уточненный контингент 2020'!BO117</f>
        <v>0</v>
      </c>
      <c r="BS126" s="70">
        <f>'[2]Уточненный контингент 2020'!BP117</f>
        <v>0</v>
      </c>
      <c r="BT126" s="70">
        <f>'[2]Уточненный контингент 2020'!BQ117</f>
        <v>0</v>
      </c>
      <c r="BU126" s="70">
        <f>'[2]Уточненный контингент 2020'!BR117</f>
        <v>0</v>
      </c>
      <c r="BV126" s="70">
        <f>'[2]Уточненный контингент 2020'!BS117</f>
        <v>0</v>
      </c>
      <c r="BW126" s="70">
        <f>'[2]Уточненный контингент 2020'!BT117</f>
        <v>0</v>
      </c>
      <c r="BX126" s="70">
        <f>'[2]Уточненный контингент 2020'!BU117</f>
        <v>0</v>
      </c>
      <c r="BY126" s="70">
        <f>'[2]Уточненный контингент 2020'!BV117</f>
        <v>0</v>
      </c>
      <c r="BZ126" s="70">
        <f>'[2]Уточненный контингент 2020'!BW117</f>
        <v>0</v>
      </c>
      <c r="CA126" s="70">
        <f>'[2]Уточненный контингент 2020'!BX117</f>
        <v>0</v>
      </c>
      <c r="CB126" s="70">
        <f>'[2]Уточненный контингент 2020'!BY117</f>
        <v>2.2999999999999998</v>
      </c>
      <c r="CC126" s="70">
        <f>'[2]Уточненный контингент 2020'!BZ117</f>
        <v>10</v>
      </c>
      <c r="CD126" s="70">
        <f t="shared" si="60"/>
        <v>12.3</v>
      </c>
      <c r="CE126" s="70">
        <f>'[2]Уточненный контингент 2020'!CA117</f>
        <v>5.3</v>
      </c>
      <c r="CF126" s="70">
        <f>'[2]Уточненный контингент 2020'!CB117</f>
        <v>0</v>
      </c>
      <c r="CG126" s="70">
        <f>'[2]Уточненный контингент 2020'!CC117</f>
        <v>0</v>
      </c>
      <c r="CH126" s="70">
        <f>'[2]Уточненный контингент 2020'!CD117</f>
        <v>0</v>
      </c>
      <c r="CI126" s="70">
        <f>'[2]Уточненный контингент 2020'!CE117</f>
        <v>0</v>
      </c>
      <c r="CJ126" s="70">
        <f>'[2]Уточненный контингент 2020'!CF117</f>
        <v>0</v>
      </c>
      <c r="CK126" s="70">
        <f>'[2]Уточненный контингент 2020'!CG117</f>
        <v>0</v>
      </c>
      <c r="CL126" s="70">
        <f>'[2]Уточненный контингент 2020'!CH117</f>
        <v>0</v>
      </c>
      <c r="CM126" s="70">
        <f>'[2]Уточненный контингент 2020'!CI117</f>
        <v>0</v>
      </c>
      <c r="CN126" s="70">
        <f>'[2]Уточненный контингент 2020'!CJ117</f>
        <v>0</v>
      </c>
      <c r="CO126" s="70">
        <f>'[2]Уточненный контингент 2020'!CK117</f>
        <v>0</v>
      </c>
      <c r="CP126" s="70">
        <f>'[2]Уточненный контингент 2020'!CL117</f>
        <v>0</v>
      </c>
      <c r="CQ126" s="70">
        <f>'[2]Уточненный контингент 2020'!CM117</f>
        <v>0</v>
      </c>
      <c r="CR126" s="70">
        <f>'[2]Уточненный контингент 2020'!CN117</f>
        <v>0</v>
      </c>
      <c r="CS126" s="70">
        <f t="shared" si="61"/>
        <v>0</v>
      </c>
      <c r="CT126" s="70">
        <f>'[2]Уточненный контингент 2020'!CO117</f>
        <v>0</v>
      </c>
      <c r="CU126" s="70">
        <f>'[2]Уточненный контингент 2020'!CP117</f>
        <v>0</v>
      </c>
      <c r="CV126" s="70">
        <f>'[2]Уточненный контингент 2020'!CQ117</f>
        <v>0</v>
      </c>
      <c r="CW126" s="70">
        <f>'[2]Уточненный контингент 2020'!CR117</f>
        <v>0</v>
      </c>
      <c r="CX126" s="70">
        <f>'[2]Уточненный контингент 2020'!CS117</f>
        <v>0</v>
      </c>
      <c r="CY126" s="70">
        <f t="shared" si="62"/>
        <v>125.9</v>
      </c>
      <c r="CZ126" s="70">
        <f t="shared" si="63"/>
        <v>17.600000000000001</v>
      </c>
      <c r="DA126" s="70">
        <f t="shared" si="64"/>
        <v>108.30000000000001</v>
      </c>
      <c r="DB126" s="70">
        <f t="shared" si="65"/>
        <v>104.30000000000001</v>
      </c>
      <c r="DC126" s="70">
        <f>'[2]Уточненный контингент 2020'!CU117</f>
        <v>49.6</v>
      </c>
      <c r="DD126" s="70">
        <f>'[2]Уточненный контингент 2020'!CV117</f>
        <v>0</v>
      </c>
      <c r="DE126" s="70">
        <f>'[2]Уточненный контингент 2020'!CW117</f>
        <v>0</v>
      </c>
      <c r="DF126" s="70">
        <f>'[2]Уточненный контингент 2020'!CX117</f>
        <v>0</v>
      </c>
      <c r="DG126" s="70">
        <f>'[2]Уточненный контингент 2020'!CY117</f>
        <v>0</v>
      </c>
      <c r="DH126" s="70">
        <f>'[2]Уточненный контингент 2020'!CZ117</f>
        <v>0</v>
      </c>
      <c r="DI126" s="70">
        <f>'[2]Уточненный контингент 2020'!DA117</f>
        <v>0</v>
      </c>
      <c r="DJ126" s="70">
        <f>'[2]Уточненный контингент 2020'!DB117</f>
        <v>0</v>
      </c>
      <c r="DK126" s="70">
        <f>'[2]Уточненный контингент 2020'!DC117</f>
        <v>0</v>
      </c>
      <c r="DL126" s="70">
        <f>'[2]Уточненный контингент 2020'!DD117</f>
        <v>0</v>
      </c>
      <c r="DM126" s="70">
        <f>'[2]Уточненный контингент 2020'!DE117</f>
        <v>0</v>
      </c>
      <c r="DN126" s="70">
        <f>'[2]Уточненный контингент 2020'!DF117</f>
        <v>48.7</v>
      </c>
      <c r="DO126" s="70">
        <f>'[2]Уточненный контингент 2020'!DG117</f>
        <v>0</v>
      </c>
      <c r="DP126" s="70">
        <f>'[2]Уточненный контингент 2020'!DH117</f>
        <v>1</v>
      </c>
      <c r="DQ126" s="70">
        <f>'[2]Уточненный контингент 2020'!DI117</f>
        <v>5</v>
      </c>
      <c r="DR126" s="70">
        <f>'[2]Уточненный контингент 2020'!DJ117</f>
        <v>0</v>
      </c>
      <c r="DS126" s="70">
        <f>'[2]Уточненный контингент 2020'!DK117</f>
        <v>0</v>
      </c>
      <c r="DT126" s="70">
        <f t="shared" si="66"/>
        <v>57.4</v>
      </c>
      <c r="DU126" s="70">
        <f>'[2]Уточненный контингент 2020'!DM117</f>
        <v>49.6</v>
      </c>
      <c r="DV126" s="70">
        <f>'[2]Уточненный контингент 2020'!DN117</f>
        <v>0</v>
      </c>
      <c r="DW126" s="70">
        <f>'[2]Уточненный контингент 2020'!DO117</f>
        <v>0</v>
      </c>
      <c r="DX126" s="70">
        <f>'[2]Уточненный контингент 2020'!DP117</f>
        <v>0</v>
      </c>
      <c r="DY126" s="70">
        <f>'[2]Уточненный контингент 2020'!DQ117</f>
        <v>0</v>
      </c>
      <c r="DZ126" s="70">
        <f>'[2]Уточненный контингент 2020'!DR117</f>
        <v>0</v>
      </c>
      <c r="EA126" s="70">
        <f>'[2]Уточненный контингент 2020'!DS117</f>
        <v>0</v>
      </c>
      <c r="EB126" s="70">
        <f>'[2]Уточненный контингент 2020'!DT117</f>
        <v>0</v>
      </c>
      <c r="EC126" s="70">
        <f>'[2]Уточненный контингент 2020'!DU117</f>
        <v>0</v>
      </c>
      <c r="ED126" s="70">
        <f>'[2]Уточненный контингент 2020'!DV117</f>
        <v>0</v>
      </c>
      <c r="EE126" s="70">
        <f>'[2]Уточненный контингент 2020'!DW117</f>
        <v>0</v>
      </c>
      <c r="EF126" s="70">
        <f>'[2]Уточненный контингент 2020'!DX117</f>
        <v>7.8</v>
      </c>
      <c r="EG126" s="70">
        <f>'[2]Уточненный контингент 2020'!DY117</f>
        <v>0</v>
      </c>
      <c r="EH126" s="70">
        <f>'[2]Уточненный контингент 2020'!DZ117</f>
        <v>0</v>
      </c>
      <c r="EI126" s="70">
        <f>'[2]Уточненный контингент 2020'!EA117</f>
        <v>0</v>
      </c>
      <c r="EJ126" s="70">
        <f>'[2]Уточненный контингент 2020'!EB117</f>
        <v>0</v>
      </c>
      <c r="EK126" s="70">
        <f>'[2]Уточненный контингент 2020'!EC117</f>
        <v>0</v>
      </c>
      <c r="EL126" s="68"/>
    </row>
    <row r="127" spans="1:142" s="71" customFormat="1" ht="15.75" hidden="1" x14ac:dyDescent="0.25">
      <c r="A127" s="110"/>
      <c r="B127" s="117" t="s">
        <v>422</v>
      </c>
      <c r="C127" s="120" t="s">
        <v>241</v>
      </c>
      <c r="D127" s="121">
        <f>'[2]Уточненный контингент 2020'!E118</f>
        <v>56</v>
      </c>
      <c r="E127" s="121">
        <f>'[2]Уточненный контингент 2020'!F118</f>
        <v>0</v>
      </c>
      <c r="F127" s="121">
        <f>'[2]Уточненный контингент 2020'!G118</f>
        <v>37</v>
      </c>
      <c r="G127" s="121">
        <f>'[2]Уточненный контингент 2020'!H118</f>
        <v>0</v>
      </c>
      <c r="H127" s="121">
        <f>'[2]Уточненный контингент 2020'!I118</f>
        <v>18</v>
      </c>
      <c r="I127" s="121">
        <f>'[2]Уточненный контингент 2020'!J118</f>
        <v>0</v>
      </c>
      <c r="J127" s="121">
        <f>'[2]Уточненный контингент 2020'!K118</f>
        <v>0</v>
      </c>
      <c r="K127" s="121">
        <f>'[2]Уточненный контингент 2020'!L118</f>
        <v>0</v>
      </c>
      <c r="L127" s="121">
        <f>'[2]Уточненный контингент 2020'!M118</f>
        <v>0</v>
      </c>
      <c r="M127" s="121">
        <f>'[2]Уточненный контингент 2020'!N118</f>
        <v>0</v>
      </c>
      <c r="N127" s="121">
        <f>'[2]Уточненный контингент 2020'!O118</f>
        <v>0</v>
      </c>
      <c r="O127" s="121">
        <f>'[2]Уточненный контингент 2020'!P118</f>
        <v>0</v>
      </c>
      <c r="P127" s="121">
        <f>'[2]Уточненный контингент 2020'!Q118</f>
        <v>0</v>
      </c>
      <c r="Q127" s="121">
        <f>'[2]Уточненный контингент 2020'!R118</f>
        <v>0</v>
      </c>
      <c r="R127" s="121">
        <f>'[2]Уточненный контингент 2020'!S118</f>
        <v>0</v>
      </c>
      <c r="S127" s="121">
        <f>'[2]Уточненный контингент 2020'!T118</f>
        <v>0</v>
      </c>
      <c r="T127" s="121">
        <f>'[2]Уточненный контингент 2020'!U118</f>
        <v>0</v>
      </c>
      <c r="U127" s="121">
        <f>'[2]Уточненный контингент 2020'!V118</f>
        <v>0</v>
      </c>
      <c r="V127" s="121">
        <f>'[2]Уточненный контингент 2020'!W118</f>
        <v>0</v>
      </c>
      <c r="W127" s="121">
        <f>'[2]Уточненный контингент 2020'!X118</f>
        <v>0</v>
      </c>
      <c r="X127" s="121">
        <f>'[2]Уточненный контингент 2020'!Y118</f>
        <v>0</v>
      </c>
      <c r="Y127" s="121">
        <f>'[2]Уточненный контингент 2020'!Z118</f>
        <v>0</v>
      </c>
      <c r="Z127" s="121">
        <f>'[2]Уточненный контингент 2020'!AA118</f>
        <v>0</v>
      </c>
      <c r="AA127" s="70">
        <f t="shared" si="56"/>
        <v>0</v>
      </c>
      <c r="AB127" s="121">
        <f>'[2]Уточненный контингент 2020'!AB118</f>
        <v>0</v>
      </c>
      <c r="AC127" s="121">
        <f>'[2]Уточненный контингент 2020'!AC118</f>
        <v>0</v>
      </c>
      <c r="AD127" s="121">
        <f>'[2]Уточненный контингент 2020'!AD118</f>
        <v>0</v>
      </c>
      <c r="AE127" s="121">
        <f>'[2]Уточненный контингент 2020'!AE118</f>
        <v>0</v>
      </c>
      <c r="AF127" s="121">
        <f>'[2]Уточненный контингент 2020'!AF118</f>
        <v>0</v>
      </c>
      <c r="AG127" s="121">
        <f>'[2]Уточненный контингент 2020'!AG118</f>
        <v>0</v>
      </c>
      <c r="AH127" s="121">
        <f>'[2]Уточненный контингент 2020'!AH118</f>
        <v>0</v>
      </c>
      <c r="AI127" s="121">
        <f>'[2]Уточненный контингент 2020'!AI118</f>
        <v>0</v>
      </c>
      <c r="AJ127" s="121">
        <f>'[2]Уточненный контингент 2020'!AJ118</f>
        <v>0</v>
      </c>
      <c r="AK127" s="70">
        <f t="shared" si="57"/>
        <v>0</v>
      </c>
      <c r="AL127" s="70">
        <f>'[2]Уточненный контингент 2020'!AK118</f>
        <v>0</v>
      </c>
      <c r="AM127" s="70">
        <f>'[2]Уточненный контингент 2020'!AL118</f>
        <v>0</v>
      </c>
      <c r="AN127" s="70">
        <f>'[2]Уточненный контингент 2020'!AM118</f>
        <v>0</v>
      </c>
      <c r="AO127" s="70">
        <f>'[2]Уточненный контингент 2020'!AN118</f>
        <v>0</v>
      </c>
      <c r="AP127" s="70">
        <f>'[2]Уточненный контингент 2020'!AO118</f>
        <v>0</v>
      </c>
      <c r="AQ127" s="70">
        <f>'[2]Уточненный контингент 2020'!AP118</f>
        <v>0</v>
      </c>
      <c r="AR127" s="70">
        <f>'[2]Уточненный контингент 2020'!AQ118</f>
        <v>0</v>
      </c>
      <c r="AS127" s="70">
        <f>'[2]Уточненный контингент 2020'!AR118</f>
        <v>0</v>
      </c>
      <c r="AT127" s="70">
        <f>'[2]Уточненный контингент 2020'!AS118</f>
        <v>0</v>
      </c>
      <c r="AU127" s="70">
        <f>'[2]Уточненный контингент 2020'!AT118</f>
        <v>0</v>
      </c>
      <c r="AV127" s="70">
        <f>'[2]Уточненный контингент 2020'!AU118</f>
        <v>0</v>
      </c>
      <c r="AW127" s="70">
        <f>'[2]Уточненный контингент 2020'!AV118</f>
        <v>0</v>
      </c>
      <c r="AX127" s="70">
        <f>'[2]Уточненный контингент 2020'!AW118</f>
        <v>0</v>
      </c>
      <c r="AY127" s="70">
        <f>'[2]Уточненный контингент 2020'!AX118</f>
        <v>0</v>
      </c>
      <c r="AZ127" s="70">
        <f>'[2]Уточненный контингент 2020'!AY118</f>
        <v>0</v>
      </c>
      <c r="BA127" s="70">
        <f>'[2]Уточненный контингент 2020'!AZ118</f>
        <v>0</v>
      </c>
      <c r="BB127" s="70">
        <f>'[2]Уточненный контингент 2020'!BA118</f>
        <v>0</v>
      </c>
      <c r="BC127" s="70">
        <f>'[2]Уточненный контингент 2020'!BB118</f>
        <v>0</v>
      </c>
      <c r="BD127" s="70">
        <f>'[2]Уточненный контингент 2020'!BC118</f>
        <v>0</v>
      </c>
      <c r="BE127" s="70">
        <f>'[2]Уточненный контингент 2020'!BD118</f>
        <v>0</v>
      </c>
      <c r="BF127" s="70">
        <f>'[2]Уточненный контингент 2020'!BE118</f>
        <v>0</v>
      </c>
      <c r="BG127" s="70">
        <f t="shared" si="58"/>
        <v>0</v>
      </c>
      <c r="BH127" s="70">
        <f>'[2]Уточненный контингент 2020'!BF118</f>
        <v>0</v>
      </c>
      <c r="BI127" s="70">
        <f>'[2]Уточненный контингент 2020'!BG118</f>
        <v>0</v>
      </c>
      <c r="BJ127" s="70">
        <f>'[2]Уточненный контингент 2020'!BH118</f>
        <v>0</v>
      </c>
      <c r="BK127" s="70">
        <f>'[2]Уточненный контингент 2020'!BI118</f>
        <v>0</v>
      </c>
      <c r="BL127" s="70">
        <f>'[2]Уточненный контингент 2020'!BJ118</f>
        <v>60</v>
      </c>
      <c r="BM127" s="70">
        <f>'[2]Уточненный контингент 2020'!BK118</f>
        <v>0</v>
      </c>
      <c r="BN127" s="70">
        <f>'[2]Уточненный контингент 2020'!BL118</f>
        <v>0</v>
      </c>
      <c r="BO127" s="70">
        <f>'[2]Уточненный контингент 2020'!BM118</f>
        <v>0</v>
      </c>
      <c r="BP127" s="70">
        <f t="shared" si="59"/>
        <v>0</v>
      </c>
      <c r="BQ127" s="70">
        <f>'[2]Уточненный контингент 2020'!BN118</f>
        <v>0</v>
      </c>
      <c r="BR127" s="70">
        <f>'[2]Уточненный контингент 2020'!BO118</f>
        <v>0</v>
      </c>
      <c r="BS127" s="70">
        <f>'[2]Уточненный контингент 2020'!BP118</f>
        <v>0</v>
      </c>
      <c r="BT127" s="70">
        <f>'[2]Уточненный контингент 2020'!BQ118</f>
        <v>0</v>
      </c>
      <c r="BU127" s="70">
        <f>'[2]Уточненный контингент 2020'!BR118</f>
        <v>0</v>
      </c>
      <c r="BV127" s="70">
        <f>'[2]Уточненный контингент 2020'!BS118</f>
        <v>0</v>
      </c>
      <c r="BW127" s="70">
        <f>'[2]Уточненный контингент 2020'!BT118</f>
        <v>0</v>
      </c>
      <c r="BX127" s="70">
        <f>'[2]Уточненный контингент 2020'!BU118</f>
        <v>0</v>
      </c>
      <c r="BY127" s="70">
        <f>'[2]Уточненный контингент 2020'!BV118</f>
        <v>0</v>
      </c>
      <c r="BZ127" s="70">
        <f>'[2]Уточненный контингент 2020'!BW118</f>
        <v>0</v>
      </c>
      <c r="CA127" s="70">
        <f>'[2]Уточненный контингент 2020'!BX118</f>
        <v>0</v>
      </c>
      <c r="CB127" s="70">
        <f>'[2]Уточненный контингент 2020'!BY118</f>
        <v>0</v>
      </c>
      <c r="CC127" s="70">
        <f>'[2]Уточненный контингент 2020'!BZ118</f>
        <v>0</v>
      </c>
      <c r="CD127" s="70">
        <f t="shared" si="60"/>
        <v>0</v>
      </c>
      <c r="CE127" s="70">
        <f>'[2]Уточненный контингент 2020'!CA118</f>
        <v>0</v>
      </c>
      <c r="CF127" s="70">
        <f>'[2]Уточненный контингент 2020'!CB118</f>
        <v>0</v>
      </c>
      <c r="CG127" s="70">
        <f>'[2]Уточненный контингент 2020'!CC118</f>
        <v>0</v>
      </c>
      <c r="CH127" s="70">
        <f>'[2]Уточненный контингент 2020'!CD118</f>
        <v>0</v>
      </c>
      <c r="CI127" s="70">
        <f>'[2]Уточненный контингент 2020'!CE118</f>
        <v>0</v>
      </c>
      <c r="CJ127" s="70">
        <f>'[2]Уточненный контингент 2020'!CF118</f>
        <v>0</v>
      </c>
      <c r="CK127" s="70">
        <f>'[2]Уточненный контингент 2020'!CG118</f>
        <v>0</v>
      </c>
      <c r="CL127" s="70">
        <f>'[2]Уточненный контингент 2020'!CH118</f>
        <v>0</v>
      </c>
      <c r="CM127" s="70">
        <f>'[2]Уточненный контингент 2020'!CI118</f>
        <v>0</v>
      </c>
      <c r="CN127" s="70">
        <f>'[2]Уточненный контингент 2020'!CJ118</f>
        <v>0</v>
      </c>
      <c r="CO127" s="70">
        <f>'[2]Уточненный контингент 2020'!CK118</f>
        <v>0</v>
      </c>
      <c r="CP127" s="70">
        <f>'[2]Уточненный контингент 2020'!CL118</f>
        <v>0</v>
      </c>
      <c r="CQ127" s="70">
        <f>'[2]Уточненный контингент 2020'!CM118</f>
        <v>0</v>
      </c>
      <c r="CR127" s="70">
        <f>'[2]Уточненный контингент 2020'!CN118</f>
        <v>0</v>
      </c>
      <c r="CS127" s="70">
        <f t="shared" si="61"/>
        <v>0</v>
      </c>
      <c r="CT127" s="70">
        <f>'[2]Уточненный контингент 2020'!CO118</f>
        <v>0</v>
      </c>
      <c r="CU127" s="70">
        <f>'[2]Уточненный контингент 2020'!CP118</f>
        <v>0</v>
      </c>
      <c r="CV127" s="70">
        <f>'[2]Уточненный контингент 2020'!CQ118</f>
        <v>0</v>
      </c>
      <c r="CW127" s="70">
        <f>'[2]Уточненный контингент 2020'!CR118</f>
        <v>0</v>
      </c>
      <c r="CX127" s="70">
        <f>'[2]Уточненный контингент 2020'!CS118</f>
        <v>0</v>
      </c>
      <c r="CY127" s="70">
        <f t="shared" si="62"/>
        <v>171</v>
      </c>
      <c r="CZ127" s="70">
        <f t="shared" si="63"/>
        <v>60</v>
      </c>
      <c r="DA127" s="70">
        <f t="shared" si="64"/>
        <v>111</v>
      </c>
      <c r="DB127" s="70">
        <f t="shared" si="65"/>
        <v>111</v>
      </c>
      <c r="DC127" s="70">
        <f>'[2]Уточненный контингент 2020'!CU118</f>
        <v>56</v>
      </c>
      <c r="DD127" s="70">
        <f>'[2]Уточненный контингент 2020'!CV118</f>
        <v>0</v>
      </c>
      <c r="DE127" s="70">
        <f>'[2]Уточненный контингент 2020'!CW118</f>
        <v>0</v>
      </c>
      <c r="DF127" s="70">
        <f>'[2]Уточненный контингент 2020'!CX118</f>
        <v>0</v>
      </c>
      <c r="DG127" s="70">
        <f>'[2]Уточненный контингент 2020'!CY118</f>
        <v>0</v>
      </c>
      <c r="DH127" s="70">
        <f>'[2]Уточненный контингент 2020'!CZ118</f>
        <v>0</v>
      </c>
      <c r="DI127" s="70">
        <f>'[2]Уточненный контингент 2020'!DA118</f>
        <v>0</v>
      </c>
      <c r="DJ127" s="70">
        <f>'[2]Уточненный контингент 2020'!DB118</f>
        <v>0</v>
      </c>
      <c r="DK127" s="70">
        <f>'[2]Уточненный контингент 2020'!DC118</f>
        <v>0</v>
      </c>
      <c r="DL127" s="70">
        <f>'[2]Уточненный контингент 2020'!DD118</f>
        <v>0</v>
      </c>
      <c r="DM127" s="70">
        <f>'[2]Уточненный контингент 2020'!DE118</f>
        <v>0</v>
      </c>
      <c r="DN127" s="70">
        <f>'[2]Уточненный контингент 2020'!DF118</f>
        <v>37</v>
      </c>
      <c r="DO127" s="70">
        <f>'[2]Уточненный контингент 2020'!DG118</f>
        <v>0</v>
      </c>
      <c r="DP127" s="70">
        <f>'[2]Уточненный контингент 2020'!DH118</f>
        <v>0</v>
      </c>
      <c r="DQ127" s="70">
        <f>'[2]Уточненный контингент 2020'!DI118</f>
        <v>18</v>
      </c>
      <c r="DR127" s="70">
        <f>'[2]Уточненный контингент 2020'!DJ118</f>
        <v>0</v>
      </c>
      <c r="DS127" s="70">
        <f>'[2]Уточненный контингент 2020'!DK118</f>
        <v>0</v>
      </c>
      <c r="DT127" s="70">
        <f t="shared" si="66"/>
        <v>0</v>
      </c>
      <c r="DU127" s="70">
        <f>'[2]Уточненный контингент 2020'!DM118</f>
        <v>0</v>
      </c>
      <c r="DV127" s="70">
        <f>'[2]Уточненный контингент 2020'!DN118</f>
        <v>0</v>
      </c>
      <c r="DW127" s="70">
        <f>'[2]Уточненный контингент 2020'!DO118</f>
        <v>0</v>
      </c>
      <c r="DX127" s="70">
        <f>'[2]Уточненный контингент 2020'!DP118</f>
        <v>0</v>
      </c>
      <c r="DY127" s="70">
        <f>'[2]Уточненный контингент 2020'!DQ118</f>
        <v>0</v>
      </c>
      <c r="DZ127" s="70">
        <f>'[2]Уточненный контингент 2020'!DR118</f>
        <v>0</v>
      </c>
      <c r="EA127" s="70">
        <f>'[2]Уточненный контингент 2020'!DS118</f>
        <v>0</v>
      </c>
      <c r="EB127" s="70">
        <f>'[2]Уточненный контингент 2020'!DT118</f>
        <v>0</v>
      </c>
      <c r="EC127" s="70">
        <f>'[2]Уточненный контингент 2020'!DU118</f>
        <v>0</v>
      </c>
      <c r="ED127" s="70">
        <f>'[2]Уточненный контингент 2020'!DV118</f>
        <v>0</v>
      </c>
      <c r="EE127" s="70">
        <f>'[2]Уточненный контингент 2020'!DW118</f>
        <v>0</v>
      </c>
      <c r="EF127" s="70">
        <f>'[2]Уточненный контингент 2020'!DX118</f>
        <v>0</v>
      </c>
      <c r="EG127" s="70">
        <f>'[2]Уточненный контингент 2020'!DY118</f>
        <v>0</v>
      </c>
      <c r="EH127" s="70">
        <f>'[2]Уточненный контингент 2020'!DZ118</f>
        <v>0</v>
      </c>
      <c r="EI127" s="70">
        <f>'[2]Уточненный контингент 2020'!EA118</f>
        <v>0</v>
      </c>
      <c r="EJ127" s="70">
        <f>'[2]Уточненный контингент 2020'!EB118</f>
        <v>0</v>
      </c>
      <c r="EK127" s="70">
        <f>'[2]Уточненный контингент 2020'!EC118</f>
        <v>0</v>
      </c>
      <c r="EL127" s="68"/>
    </row>
    <row r="128" spans="1:142" s="71" customFormat="1" ht="15.75" hidden="1" x14ac:dyDescent="0.25">
      <c r="A128" s="85"/>
      <c r="B128" s="116" t="s">
        <v>86</v>
      </c>
      <c r="C128" s="119"/>
      <c r="D128" s="172">
        <f>SUM(D129:D130)</f>
        <v>84</v>
      </c>
      <c r="E128" s="172">
        <f t="shared" ref="E128:BP128" si="82">SUM(E129:E130)</f>
        <v>0</v>
      </c>
      <c r="F128" s="172">
        <f t="shared" si="82"/>
        <v>0</v>
      </c>
      <c r="G128" s="172">
        <f t="shared" si="82"/>
        <v>0</v>
      </c>
      <c r="H128" s="172">
        <f t="shared" si="82"/>
        <v>0</v>
      </c>
      <c r="I128" s="172">
        <f t="shared" si="82"/>
        <v>0</v>
      </c>
      <c r="J128" s="172">
        <f t="shared" si="82"/>
        <v>0</v>
      </c>
      <c r="K128" s="172">
        <f t="shared" si="82"/>
        <v>1</v>
      </c>
      <c r="L128" s="172">
        <f t="shared" si="82"/>
        <v>0</v>
      </c>
      <c r="M128" s="172">
        <f t="shared" si="82"/>
        <v>0</v>
      </c>
      <c r="N128" s="172">
        <f t="shared" si="82"/>
        <v>0</v>
      </c>
      <c r="O128" s="172">
        <f t="shared" si="82"/>
        <v>0</v>
      </c>
      <c r="P128" s="172">
        <f t="shared" si="82"/>
        <v>0</v>
      </c>
      <c r="Q128" s="172">
        <f t="shared" si="82"/>
        <v>0</v>
      </c>
      <c r="R128" s="172">
        <f t="shared" si="82"/>
        <v>0</v>
      </c>
      <c r="S128" s="172">
        <f t="shared" si="82"/>
        <v>0</v>
      </c>
      <c r="T128" s="172">
        <f t="shared" si="82"/>
        <v>0</v>
      </c>
      <c r="U128" s="172">
        <f t="shared" si="82"/>
        <v>0</v>
      </c>
      <c r="V128" s="172">
        <f t="shared" si="82"/>
        <v>0</v>
      </c>
      <c r="W128" s="172">
        <f t="shared" si="82"/>
        <v>0</v>
      </c>
      <c r="X128" s="172">
        <f t="shared" si="82"/>
        <v>1</v>
      </c>
      <c r="Y128" s="172">
        <f t="shared" si="82"/>
        <v>3</v>
      </c>
      <c r="Z128" s="172">
        <f t="shared" si="82"/>
        <v>0</v>
      </c>
      <c r="AA128" s="172">
        <f t="shared" si="82"/>
        <v>4</v>
      </c>
      <c r="AB128" s="172">
        <f t="shared" si="82"/>
        <v>0</v>
      </c>
      <c r="AC128" s="172">
        <f t="shared" si="82"/>
        <v>0</v>
      </c>
      <c r="AD128" s="172">
        <f t="shared" si="82"/>
        <v>0</v>
      </c>
      <c r="AE128" s="172">
        <f t="shared" si="82"/>
        <v>0</v>
      </c>
      <c r="AF128" s="172">
        <f t="shared" si="82"/>
        <v>0</v>
      </c>
      <c r="AG128" s="172">
        <f t="shared" si="82"/>
        <v>0</v>
      </c>
      <c r="AH128" s="172">
        <f t="shared" si="82"/>
        <v>0</v>
      </c>
      <c r="AI128" s="172">
        <f t="shared" si="82"/>
        <v>0</v>
      </c>
      <c r="AJ128" s="172">
        <f t="shared" si="82"/>
        <v>0</v>
      </c>
      <c r="AK128" s="172">
        <f t="shared" si="82"/>
        <v>0</v>
      </c>
      <c r="AL128" s="172">
        <f t="shared" si="82"/>
        <v>0</v>
      </c>
      <c r="AM128" s="172">
        <f t="shared" si="82"/>
        <v>0</v>
      </c>
      <c r="AN128" s="172">
        <f t="shared" si="82"/>
        <v>0</v>
      </c>
      <c r="AO128" s="172">
        <f t="shared" si="82"/>
        <v>0</v>
      </c>
      <c r="AP128" s="172">
        <f t="shared" si="82"/>
        <v>0</v>
      </c>
      <c r="AQ128" s="172">
        <f t="shared" si="82"/>
        <v>0</v>
      </c>
      <c r="AR128" s="172">
        <f t="shared" si="82"/>
        <v>0</v>
      </c>
      <c r="AS128" s="172">
        <f t="shared" si="82"/>
        <v>0</v>
      </c>
      <c r="AT128" s="172">
        <f t="shared" si="82"/>
        <v>0</v>
      </c>
      <c r="AU128" s="172">
        <f t="shared" si="82"/>
        <v>0</v>
      </c>
      <c r="AV128" s="172">
        <f t="shared" si="82"/>
        <v>0</v>
      </c>
      <c r="AW128" s="172">
        <f t="shared" si="82"/>
        <v>0</v>
      </c>
      <c r="AX128" s="172">
        <f t="shared" si="82"/>
        <v>0</v>
      </c>
      <c r="AY128" s="172">
        <f t="shared" si="82"/>
        <v>0</v>
      </c>
      <c r="AZ128" s="172">
        <f t="shared" si="82"/>
        <v>0</v>
      </c>
      <c r="BA128" s="172">
        <f t="shared" si="82"/>
        <v>0</v>
      </c>
      <c r="BB128" s="172">
        <f t="shared" si="82"/>
        <v>0</v>
      </c>
      <c r="BC128" s="172">
        <f t="shared" si="82"/>
        <v>0</v>
      </c>
      <c r="BD128" s="172">
        <f t="shared" si="82"/>
        <v>0</v>
      </c>
      <c r="BE128" s="172">
        <f t="shared" si="82"/>
        <v>0</v>
      </c>
      <c r="BF128" s="172">
        <f t="shared" si="82"/>
        <v>0</v>
      </c>
      <c r="BG128" s="172">
        <f t="shared" si="82"/>
        <v>0</v>
      </c>
      <c r="BH128" s="172">
        <f t="shared" si="82"/>
        <v>0</v>
      </c>
      <c r="BI128" s="172">
        <f t="shared" si="82"/>
        <v>0</v>
      </c>
      <c r="BJ128" s="172">
        <f t="shared" si="82"/>
        <v>0</v>
      </c>
      <c r="BK128" s="172">
        <f t="shared" si="82"/>
        <v>0</v>
      </c>
      <c r="BL128" s="172">
        <f t="shared" si="82"/>
        <v>0</v>
      </c>
      <c r="BM128" s="172">
        <f t="shared" si="82"/>
        <v>0</v>
      </c>
      <c r="BN128" s="172">
        <f t="shared" si="82"/>
        <v>2</v>
      </c>
      <c r="BO128" s="172">
        <f t="shared" si="82"/>
        <v>23</v>
      </c>
      <c r="BP128" s="172">
        <f t="shared" si="82"/>
        <v>25</v>
      </c>
      <c r="BQ128" s="172">
        <f t="shared" ref="BQ128:EB128" si="83">SUM(BQ129:BQ130)</f>
        <v>0</v>
      </c>
      <c r="BR128" s="172">
        <f t="shared" si="83"/>
        <v>0</v>
      </c>
      <c r="BS128" s="172">
        <f t="shared" si="83"/>
        <v>0</v>
      </c>
      <c r="BT128" s="172">
        <f t="shared" si="83"/>
        <v>0</v>
      </c>
      <c r="BU128" s="172">
        <f t="shared" si="83"/>
        <v>0</v>
      </c>
      <c r="BV128" s="172">
        <f t="shared" si="83"/>
        <v>0</v>
      </c>
      <c r="BW128" s="172">
        <f t="shared" si="83"/>
        <v>0</v>
      </c>
      <c r="BX128" s="172">
        <f t="shared" si="83"/>
        <v>0</v>
      </c>
      <c r="BY128" s="172">
        <f t="shared" si="83"/>
        <v>0</v>
      </c>
      <c r="BZ128" s="172">
        <f t="shared" si="83"/>
        <v>0</v>
      </c>
      <c r="CA128" s="172">
        <f t="shared" si="83"/>
        <v>0</v>
      </c>
      <c r="CB128" s="172">
        <f t="shared" si="83"/>
        <v>0</v>
      </c>
      <c r="CC128" s="172">
        <f t="shared" si="83"/>
        <v>0</v>
      </c>
      <c r="CD128" s="172">
        <f t="shared" si="83"/>
        <v>0</v>
      </c>
      <c r="CE128" s="172">
        <f t="shared" si="83"/>
        <v>0</v>
      </c>
      <c r="CF128" s="172">
        <f t="shared" si="83"/>
        <v>0</v>
      </c>
      <c r="CG128" s="172">
        <f t="shared" si="83"/>
        <v>0</v>
      </c>
      <c r="CH128" s="172">
        <f t="shared" si="83"/>
        <v>0</v>
      </c>
      <c r="CI128" s="172">
        <f t="shared" si="83"/>
        <v>0</v>
      </c>
      <c r="CJ128" s="172">
        <f t="shared" si="83"/>
        <v>0</v>
      </c>
      <c r="CK128" s="172">
        <f t="shared" si="83"/>
        <v>0</v>
      </c>
      <c r="CL128" s="172">
        <f t="shared" si="83"/>
        <v>0</v>
      </c>
      <c r="CM128" s="172">
        <f t="shared" si="83"/>
        <v>0</v>
      </c>
      <c r="CN128" s="172">
        <f t="shared" si="83"/>
        <v>0</v>
      </c>
      <c r="CO128" s="172">
        <f t="shared" si="83"/>
        <v>0</v>
      </c>
      <c r="CP128" s="172">
        <f t="shared" si="83"/>
        <v>0</v>
      </c>
      <c r="CQ128" s="172">
        <f t="shared" si="83"/>
        <v>0</v>
      </c>
      <c r="CR128" s="172">
        <f t="shared" si="83"/>
        <v>0</v>
      </c>
      <c r="CS128" s="172">
        <f t="shared" si="83"/>
        <v>0</v>
      </c>
      <c r="CT128" s="172">
        <f t="shared" si="83"/>
        <v>0</v>
      </c>
      <c r="CU128" s="172">
        <f t="shared" si="83"/>
        <v>0</v>
      </c>
      <c r="CV128" s="172">
        <f t="shared" si="83"/>
        <v>0</v>
      </c>
      <c r="CW128" s="172">
        <f t="shared" si="83"/>
        <v>0</v>
      </c>
      <c r="CX128" s="172">
        <f t="shared" si="83"/>
        <v>0</v>
      </c>
      <c r="CY128" s="172">
        <f t="shared" si="83"/>
        <v>114</v>
      </c>
      <c r="CZ128" s="172">
        <f t="shared" si="83"/>
        <v>25</v>
      </c>
      <c r="DA128" s="172">
        <f t="shared" si="83"/>
        <v>89</v>
      </c>
      <c r="DB128" s="172">
        <f t="shared" si="83"/>
        <v>0</v>
      </c>
      <c r="DC128" s="172">
        <f t="shared" si="83"/>
        <v>0</v>
      </c>
      <c r="DD128" s="172">
        <f t="shared" si="83"/>
        <v>0</v>
      </c>
      <c r="DE128" s="172">
        <f t="shared" si="83"/>
        <v>0</v>
      </c>
      <c r="DF128" s="172">
        <f t="shared" si="83"/>
        <v>0</v>
      </c>
      <c r="DG128" s="172">
        <f t="shared" si="83"/>
        <v>0</v>
      </c>
      <c r="DH128" s="172">
        <f t="shared" si="83"/>
        <v>0</v>
      </c>
      <c r="DI128" s="172">
        <f t="shared" si="83"/>
        <v>0</v>
      </c>
      <c r="DJ128" s="172">
        <f t="shared" si="83"/>
        <v>0</v>
      </c>
      <c r="DK128" s="172">
        <f t="shared" si="83"/>
        <v>0</v>
      </c>
      <c r="DL128" s="172">
        <f t="shared" si="83"/>
        <v>0</v>
      </c>
      <c r="DM128" s="172">
        <f t="shared" si="83"/>
        <v>0</v>
      </c>
      <c r="DN128" s="172">
        <f t="shared" si="83"/>
        <v>0</v>
      </c>
      <c r="DO128" s="172">
        <f t="shared" si="83"/>
        <v>0</v>
      </c>
      <c r="DP128" s="172">
        <f t="shared" si="83"/>
        <v>0</v>
      </c>
      <c r="DQ128" s="172">
        <f t="shared" si="83"/>
        <v>0</v>
      </c>
      <c r="DR128" s="172">
        <f t="shared" si="83"/>
        <v>0</v>
      </c>
      <c r="DS128" s="172">
        <f t="shared" si="83"/>
        <v>0</v>
      </c>
      <c r="DT128" s="172">
        <f t="shared" si="83"/>
        <v>89</v>
      </c>
      <c r="DU128" s="172">
        <f t="shared" si="83"/>
        <v>84</v>
      </c>
      <c r="DV128" s="172">
        <f t="shared" si="83"/>
        <v>1</v>
      </c>
      <c r="DW128" s="172">
        <f t="shared" si="83"/>
        <v>0</v>
      </c>
      <c r="DX128" s="172">
        <f t="shared" si="83"/>
        <v>0</v>
      </c>
      <c r="DY128" s="172">
        <f t="shared" si="83"/>
        <v>0</v>
      </c>
      <c r="DZ128" s="172">
        <f t="shared" si="83"/>
        <v>0</v>
      </c>
      <c r="EA128" s="172">
        <f t="shared" si="83"/>
        <v>0</v>
      </c>
      <c r="EB128" s="172">
        <f t="shared" si="83"/>
        <v>0</v>
      </c>
      <c r="EC128" s="172">
        <f t="shared" ref="EC128:EK128" si="84">SUM(EC129:EC130)</f>
        <v>1</v>
      </c>
      <c r="ED128" s="172">
        <f t="shared" si="84"/>
        <v>3</v>
      </c>
      <c r="EE128" s="172">
        <f t="shared" si="84"/>
        <v>0</v>
      </c>
      <c r="EF128" s="172">
        <f t="shared" si="84"/>
        <v>0</v>
      </c>
      <c r="EG128" s="172">
        <f t="shared" si="84"/>
        <v>0</v>
      </c>
      <c r="EH128" s="172">
        <f t="shared" si="84"/>
        <v>0</v>
      </c>
      <c r="EI128" s="172">
        <f t="shared" si="84"/>
        <v>0</v>
      </c>
      <c r="EJ128" s="172">
        <f t="shared" si="84"/>
        <v>0</v>
      </c>
      <c r="EK128" s="172">
        <f t="shared" si="84"/>
        <v>0</v>
      </c>
      <c r="EL128" s="68"/>
    </row>
    <row r="129" spans="1:150" s="71" customFormat="1" ht="15.75" hidden="1" x14ac:dyDescent="0.25">
      <c r="A129" s="110"/>
      <c r="B129" s="117" t="s">
        <v>332</v>
      </c>
      <c r="C129" s="120" t="s">
        <v>240</v>
      </c>
      <c r="D129" s="121">
        <f>'[2]Уточненный контингент 2020'!E120</f>
        <v>44</v>
      </c>
      <c r="E129" s="121">
        <f>'[2]Уточненный контингент 2020'!F120</f>
        <v>0</v>
      </c>
      <c r="F129" s="121">
        <f>'[2]Уточненный контингент 2020'!G120</f>
        <v>0</v>
      </c>
      <c r="G129" s="121">
        <f>'[2]Уточненный контингент 2020'!H120</f>
        <v>0</v>
      </c>
      <c r="H129" s="121">
        <f>'[2]Уточненный контингент 2020'!I120</f>
        <v>0</v>
      </c>
      <c r="I129" s="121">
        <f>'[2]Уточненный контингент 2020'!J120</f>
        <v>0</v>
      </c>
      <c r="J129" s="121">
        <f>'[2]Уточненный контингент 2020'!K120</f>
        <v>0</v>
      </c>
      <c r="K129" s="121">
        <f>'[2]Уточненный контингент 2020'!L120</f>
        <v>1</v>
      </c>
      <c r="L129" s="121">
        <f>'[2]Уточненный контингент 2020'!M120</f>
        <v>0</v>
      </c>
      <c r="M129" s="121">
        <f>'[2]Уточненный контингент 2020'!N120</f>
        <v>0</v>
      </c>
      <c r="N129" s="121">
        <f>'[2]Уточненный контингент 2020'!O120</f>
        <v>0</v>
      </c>
      <c r="O129" s="121">
        <f>'[2]Уточненный контингент 2020'!P120</f>
        <v>0</v>
      </c>
      <c r="P129" s="121">
        <f>'[2]Уточненный контингент 2020'!Q120</f>
        <v>0</v>
      </c>
      <c r="Q129" s="121">
        <f>'[2]Уточненный контингент 2020'!R120</f>
        <v>0</v>
      </c>
      <c r="R129" s="121">
        <f>'[2]Уточненный контингент 2020'!S120</f>
        <v>0</v>
      </c>
      <c r="S129" s="121">
        <f>'[2]Уточненный контингент 2020'!T120</f>
        <v>0</v>
      </c>
      <c r="T129" s="121">
        <f>'[2]Уточненный контингент 2020'!U120</f>
        <v>0</v>
      </c>
      <c r="U129" s="121">
        <f>'[2]Уточненный контингент 2020'!V120</f>
        <v>0</v>
      </c>
      <c r="V129" s="121">
        <f>'[2]Уточненный контингент 2020'!W120</f>
        <v>0</v>
      </c>
      <c r="W129" s="121">
        <f>'[2]Уточненный контингент 2020'!X120</f>
        <v>0</v>
      </c>
      <c r="X129" s="121">
        <f>'[2]Уточненный контингент 2020'!Y120</f>
        <v>1</v>
      </c>
      <c r="Y129" s="121">
        <f>'[2]Уточненный контингент 2020'!Z120</f>
        <v>3</v>
      </c>
      <c r="Z129" s="121">
        <f>'[2]Уточненный контингент 2020'!AA120</f>
        <v>0</v>
      </c>
      <c r="AA129" s="70">
        <f t="shared" si="56"/>
        <v>4</v>
      </c>
      <c r="AB129" s="121">
        <f>'[2]Уточненный контингент 2020'!AB120</f>
        <v>0</v>
      </c>
      <c r="AC129" s="121">
        <f>'[2]Уточненный контингент 2020'!AC120</f>
        <v>0</v>
      </c>
      <c r="AD129" s="121">
        <f>'[2]Уточненный контингент 2020'!AD120</f>
        <v>0</v>
      </c>
      <c r="AE129" s="121">
        <f>'[2]Уточненный контингент 2020'!AE120</f>
        <v>0</v>
      </c>
      <c r="AF129" s="121">
        <f>'[2]Уточненный контингент 2020'!AF120</f>
        <v>0</v>
      </c>
      <c r="AG129" s="121">
        <f>'[2]Уточненный контингент 2020'!AG120</f>
        <v>0</v>
      </c>
      <c r="AH129" s="121">
        <f>'[2]Уточненный контингент 2020'!AH120</f>
        <v>0</v>
      </c>
      <c r="AI129" s="121">
        <f>'[2]Уточненный контингент 2020'!AI120</f>
        <v>0</v>
      </c>
      <c r="AJ129" s="121">
        <f>'[2]Уточненный контингент 2020'!AJ120</f>
        <v>0</v>
      </c>
      <c r="AK129" s="70">
        <f t="shared" si="57"/>
        <v>0</v>
      </c>
      <c r="AL129" s="70">
        <f>'[2]Уточненный контингент 2020'!AK120</f>
        <v>0</v>
      </c>
      <c r="AM129" s="70">
        <f>'[2]Уточненный контингент 2020'!AL120</f>
        <v>0</v>
      </c>
      <c r="AN129" s="70">
        <f>'[2]Уточненный контингент 2020'!AM120</f>
        <v>0</v>
      </c>
      <c r="AO129" s="70">
        <f>'[2]Уточненный контингент 2020'!AN120</f>
        <v>0</v>
      </c>
      <c r="AP129" s="70">
        <f>'[2]Уточненный контингент 2020'!AO120</f>
        <v>0</v>
      </c>
      <c r="AQ129" s="70">
        <f>'[2]Уточненный контингент 2020'!AP120</f>
        <v>0</v>
      </c>
      <c r="AR129" s="70">
        <f>'[2]Уточненный контингент 2020'!AQ120</f>
        <v>0</v>
      </c>
      <c r="AS129" s="70">
        <f>'[2]Уточненный контингент 2020'!AR120</f>
        <v>0</v>
      </c>
      <c r="AT129" s="70">
        <f>'[2]Уточненный контингент 2020'!AS120</f>
        <v>0</v>
      </c>
      <c r="AU129" s="70">
        <f>'[2]Уточненный контингент 2020'!AT120</f>
        <v>0</v>
      </c>
      <c r="AV129" s="70">
        <f>'[2]Уточненный контингент 2020'!AU120</f>
        <v>0</v>
      </c>
      <c r="AW129" s="70">
        <f>'[2]Уточненный контингент 2020'!AV120</f>
        <v>0</v>
      </c>
      <c r="AX129" s="70">
        <f>'[2]Уточненный контингент 2020'!AW120</f>
        <v>0</v>
      </c>
      <c r="AY129" s="70">
        <f>'[2]Уточненный контингент 2020'!AX120</f>
        <v>0</v>
      </c>
      <c r="AZ129" s="70">
        <f>'[2]Уточненный контингент 2020'!AY120</f>
        <v>0</v>
      </c>
      <c r="BA129" s="70">
        <f>'[2]Уточненный контингент 2020'!AZ120</f>
        <v>0</v>
      </c>
      <c r="BB129" s="70">
        <f>'[2]Уточненный контингент 2020'!BA120</f>
        <v>0</v>
      </c>
      <c r="BC129" s="70">
        <f>'[2]Уточненный контингент 2020'!BB120</f>
        <v>0</v>
      </c>
      <c r="BD129" s="70">
        <f>'[2]Уточненный контингент 2020'!BC120</f>
        <v>0</v>
      </c>
      <c r="BE129" s="70">
        <f>'[2]Уточненный контингент 2020'!BD120</f>
        <v>0</v>
      </c>
      <c r="BF129" s="70">
        <f>'[2]Уточненный контингент 2020'!BE120</f>
        <v>0</v>
      </c>
      <c r="BG129" s="70">
        <f t="shared" si="58"/>
        <v>0</v>
      </c>
      <c r="BH129" s="70">
        <f>'[2]Уточненный контингент 2020'!BF120</f>
        <v>0</v>
      </c>
      <c r="BI129" s="70">
        <f>'[2]Уточненный контингент 2020'!BG120</f>
        <v>0</v>
      </c>
      <c r="BJ129" s="70">
        <f>'[2]Уточненный контингент 2020'!BH120</f>
        <v>0</v>
      </c>
      <c r="BK129" s="70">
        <f>'[2]Уточненный контингент 2020'!BI120</f>
        <v>0</v>
      </c>
      <c r="BL129" s="70">
        <f>'[2]Уточненный контингент 2020'!BJ120</f>
        <v>0</v>
      </c>
      <c r="BM129" s="70">
        <f>'[2]Уточненный контингент 2020'!BK120</f>
        <v>0</v>
      </c>
      <c r="BN129" s="70">
        <f>'[2]Уточненный контингент 2020'!BL120</f>
        <v>2</v>
      </c>
      <c r="BO129" s="70">
        <f>'[2]Уточненный контингент 2020'!BM120</f>
        <v>23</v>
      </c>
      <c r="BP129" s="70">
        <f t="shared" si="59"/>
        <v>25</v>
      </c>
      <c r="BQ129" s="70">
        <f>'[2]Уточненный контингент 2020'!BN120</f>
        <v>0</v>
      </c>
      <c r="BR129" s="70">
        <f>'[2]Уточненный контингент 2020'!BO120</f>
        <v>0</v>
      </c>
      <c r="BS129" s="70">
        <f>'[2]Уточненный контингент 2020'!BP120</f>
        <v>0</v>
      </c>
      <c r="BT129" s="70">
        <f>'[2]Уточненный контингент 2020'!BQ120</f>
        <v>0</v>
      </c>
      <c r="BU129" s="70">
        <f>'[2]Уточненный контингент 2020'!BR120</f>
        <v>0</v>
      </c>
      <c r="BV129" s="70">
        <f>'[2]Уточненный контингент 2020'!BS120</f>
        <v>0</v>
      </c>
      <c r="BW129" s="70">
        <f>'[2]Уточненный контингент 2020'!BT120</f>
        <v>0</v>
      </c>
      <c r="BX129" s="70">
        <f>'[2]Уточненный контингент 2020'!BU120</f>
        <v>0</v>
      </c>
      <c r="BY129" s="70">
        <f>'[2]Уточненный контингент 2020'!BV120</f>
        <v>0</v>
      </c>
      <c r="BZ129" s="70">
        <f>'[2]Уточненный контингент 2020'!BW120</f>
        <v>0</v>
      </c>
      <c r="CA129" s="70">
        <f>'[2]Уточненный контингент 2020'!BX120</f>
        <v>0</v>
      </c>
      <c r="CB129" s="70">
        <f>'[2]Уточненный контингент 2020'!BY120</f>
        <v>0</v>
      </c>
      <c r="CC129" s="70">
        <f>'[2]Уточненный контингент 2020'!BZ120</f>
        <v>0</v>
      </c>
      <c r="CD129" s="70">
        <f t="shared" si="60"/>
        <v>0</v>
      </c>
      <c r="CE129" s="70">
        <f>'[2]Уточненный контингент 2020'!CA120</f>
        <v>0</v>
      </c>
      <c r="CF129" s="70">
        <f>'[2]Уточненный контингент 2020'!CB120</f>
        <v>0</v>
      </c>
      <c r="CG129" s="70">
        <f>'[2]Уточненный контингент 2020'!CC120</f>
        <v>0</v>
      </c>
      <c r="CH129" s="70">
        <f>'[2]Уточненный контингент 2020'!CD120</f>
        <v>0</v>
      </c>
      <c r="CI129" s="70">
        <f>'[2]Уточненный контингент 2020'!CE120</f>
        <v>0</v>
      </c>
      <c r="CJ129" s="70">
        <f>'[2]Уточненный контингент 2020'!CF120</f>
        <v>0</v>
      </c>
      <c r="CK129" s="70">
        <f>'[2]Уточненный контингент 2020'!CG120</f>
        <v>0</v>
      </c>
      <c r="CL129" s="70">
        <f>'[2]Уточненный контингент 2020'!CH120</f>
        <v>0</v>
      </c>
      <c r="CM129" s="70">
        <f>'[2]Уточненный контингент 2020'!CI120</f>
        <v>0</v>
      </c>
      <c r="CN129" s="70">
        <f>'[2]Уточненный контингент 2020'!CJ120</f>
        <v>0</v>
      </c>
      <c r="CO129" s="70">
        <f>'[2]Уточненный контингент 2020'!CK120</f>
        <v>0</v>
      </c>
      <c r="CP129" s="70">
        <f>'[2]Уточненный контингент 2020'!CL120</f>
        <v>0</v>
      </c>
      <c r="CQ129" s="70">
        <f>'[2]Уточненный контингент 2020'!CM120</f>
        <v>0</v>
      </c>
      <c r="CR129" s="70">
        <f>'[2]Уточненный контингент 2020'!CN120</f>
        <v>0</v>
      </c>
      <c r="CS129" s="70">
        <f t="shared" si="61"/>
        <v>0</v>
      </c>
      <c r="CT129" s="70">
        <f>'[2]Уточненный контингент 2020'!CO120</f>
        <v>0</v>
      </c>
      <c r="CU129" s="70">
        <f>'[2]Уточненный контингент 2020'!CP120</f>
        <v>0</v>
      </c>
      <c r="CV129" s="70">
        <f>'[2]Уточненный контингент 2020'!CQ120</f>
        <v>0</v>
      </c>
      <c r="CW129" s="70">
        <f>'[2]Уточненный контингент 2020'!CR120</f>
        <v>0</v>
      </c>
      <c r="CX129" s="70">
        <f>'[2]Уточненный контингент 2020'!CS120</f>
        <v>0</v>
      </c>
      <c r="CY129" s="70">
        <f t="shared" si="62"/>
        <v>74</v>
      </c>
      <c r="CZ129" s="70">
        <f t="shared" si="63"/>
        <v>25</v>
      </c>
      <c r="DA129" s="70">
        <f t="shared" si="64"/>
        <v>49</v>
      </c>
      <c r="DB129" s="70">
        <f t="shared" si="65"/>
        <v>0</v>
      </c>
      <c r="DC129" s="70">
        <f>'[2]Уточненный контингент 2020'!CU120</f>
        <v>0</v>
      </c>
      <c r="DD129" s="70">
        <f>'[2]Уточненный контингент 2020'!CV120</f>
        <v>0</v>
      </c>
      <c r="DE129" s="70">
        <f>'[2]Уточненный контингент 2020'!CW120</f>
        <v>0</v>
      </c>
      <c r="DF129" s="70">
        <f>'[2]Уточненный контингент 2020'!CX120</f>
        <v>0</v>
      </c>
      <c r="DG129" s="70">
        <f>'[2]Уточненный контингент 2020'!CY120</f>
        <v>0</v>
      </c>
      <c r="DH129" s="70">
        <f>'[2]Уточненный контингент 2020'!CZ120</f>
        <v>0</v>
      </c>
      <c r="DI129" s="70">
        <f>'[2]Уточненный контингент 2020'!DA120</f>
        <v>0</v>
      </c>
      <c r="DJ129" s="70">
        <f>'[2]Уточненный контингент 2020'!DB120</f>
        <v>0</v>
      </c>
      <c r="DK129" s="70">
        <f>'[2]Уточненный контингент 2020'!DC120</f>
        <v>0</v>
      </c>
      <c r="DL129" s="70">
        <f>'[2]Уточненный контингент 2020'!DD120</f>
        <v>0</v>
      </c>
      <c r="DM129" s="70">
        <f>'[2]Уточненный контингент 2020'!DE120</f>
        <v>0</v>
      </c>
      <c r="DN129" s="70">
        <f>'[2]Уточненный контингент 2020'!DF120</f>
        <v>0</v>
      </c>
      <c r="DO129" s="70">
        <f>'[2]Уточненный контингент 2020'!DG120</f>
        <v>0</v>
      </c>
      <c r="DP129" s="70">
        <f>'[2]Уточненный контингент 2020'!DH120</f>
        <v>0</v>
      </c>
      <c r="DQ129" s="70">
        <f>'[2]Уточненный контингент 2020'!DI120</f>
        <v>0</v>
      </c>
      <c r="DR129" s="70">
        <f>'[2]Уточненный контингент 2020'!DJ120</f>
        <v>0</v>
      </c>
      <c r="DS129" s="70">
        <f>'[2]Уточненный контингент 2020'!DK120</f>
        <v>0</v>
      </c>
      <c r="DT129" s="70">
        <f t="shared" si="66"/>
        <v>49</v>
      </c>
      <c r="DU129" s="70">
        <f>'[2]Уточненный контингент 2020'!DM120</f>
        <v>44</v>
      </c>
      <c r="DV129" s="70">
        <f>'[2]Уточненный контингент 2020'!DN120</f>
        <v>1</v>
      </c>
      <c r="DW129" s="70">
        <f>'[2]Уточненный контингент 2020'!DO120</f>
        <v>0</v>
      </c>
      <c r="DX129" s="70">
        <f>'[2]Уточненный контингент 2020'!DP120</f>
        <v>0</v>
      </c>
      <c r="DY129" s="70">
        <f>'[2]Уточненный контингент 2020'!DQ120</f>
        <v>0</v>
      </c>
      <c r="DZ129" s="70">
        <f>'[2]Уточненный контингент 2020'!DR120</f>
        <v>0</v>
      </c>
      <c r="EA129" s="70">
        <f>'[2]Уточненный контингент 2020'!DS120</f>
        <v>0</v>
      </c>
      <c r="EB129" s="70">
        <f>'[2]Уточненный контингент 2020'!DT120</f>
        <v>0</v>
      </c>
      <c r="EC129" s="70">
        <f>'[2]Уточненный контингент 2020'!DU120</f>
        <v>1</v>
      </c>
      <c r="ED129" s="70">
        <f>'[2]Уточненный контингент 2020'!DV120</f>
        <v>3</v>
      </c>
      <c r="EE129" s="70">
        <f>'[2]Уточненный контингент 2020'!DW120</f>
        <v>0</v>
      </c>
      <c r="EF129" s="70">
        <f>'[2]Уточненный контингент 2020'!DX120</f>
        <v>0</v>
      </c>
      <c r="EG129" s="70">
        <f>'[2]Уточненный контингент 2020'!DY120</f>
        <v>0</v>
      </c>
      <c r="EH129" s="70">
        <f>'[2]Уточненный контингент 2020'!DZ120</f>
        <v>0</v>
      </c>
      <c r="EI129" s="70">
        <f>'[2]Уточненный контингент 2020'!EA120</f>
        <v>0</v>
      </c>
      <c r="EJ129" s="70">
        <f>'[2]Уточненный контингент 2020'!EB120</f>
        <v>0</v>
      </c>
      <c r="EK129" s="70">
        <f>'[2]Уточненный контингент 2020'!EC120</f>
        <v>0</v>
      </c>
      <c r="EL129" s="68"/>
    </row>
    <row r="130" spans="1:150" s="71" customFormat="1" ht="15.75" hidden="1" x14ac:dyDescent="0.25">
      <c r="A130" s="110"/>
      <c r="B130" s="117" t="s">
        <v>333</v>
      </c>
      <c r="C130" s="120" t="s">
        <v>241</v>
      </c>
      <c r="D130" s="121">
        <f>'[2]Уточненный контингент 2020'!E121</f>
        <v>40</v>
      </c>
      <c r="E130" s="121">
        <f>'[2]Уточненный контингент 2020'!F121</f>
        <v>0</v>
      </c>
      <c r="F130" s="121">
        <f>'[2]Уточненный контингент 2020'!G121</f>
        <v>0</v>
      </c>
      <c r="G130" s="121">
        <f>'[2]Уточненный контингент 2020'!H121</f>
        <v>0</v>
      </c>
      <c r="H130" s="121">
        <f>'[2]Уточненный контингент 2020'!I121</f>
        <v>0</v>
      </c>
      <c r="I130" s="121">
        <f>'[2]Уточненный контингент 2020'!J121</f>
        <v>0</v>
      </c>
      <c r="J130" s="121">
        <f>'[2]Уточненный контингент 2020'!K121</f>
        <v>0</v>
      </c>
      <c r="K130" s="121">
        <f>'[2]Уточненный контингент 2020'!L121</f>
        <v>0</v>
      </c>
      <c r="L130" s="121">
        <f>'[2]Уточненный контингент 2020'!M121</f>
        <v>0</v>
      </c>
      <c r="M130" s="121">
        <f>'[2]Уточненный контингент 2020'!N121</f>
        <v>0</v>
      </c>
      <c r="N130" s="121">
        <f>'[2]Уточненный контингент 2020'!O121</f>
        <v>0</v>
      </c>
      <c r="O130" s="121">
        <f>'[2]Уточненный контингент 2020'!P121</f>
        <v>0</v>
      </c>
      <c r="P130" s="121">
        <f>'[2]Уточненный контингент 2020'!Q121</f>
        <v>0</v>
      </c>
      <c r="Q130" s="121">
        <f>'[2]Уточненный контингент 2020'!R121</f>
        <v>0</v>
      </c>
      <c r="R130" s="121">
        <f>'[2]Уточненный контингент 2020'!S121</f>
        <v>0</v>
      </c>
      <c r="S130" s="121">
        <f>'[2]Уточненный контингент 2020'!T121</f>
        <v>0</v>
      </c>
      <c r="T130" s="121">
        <f>'[2]Уточненный контингент 2020'!U121</f>
        <v>0</v>
      </c>
      <c r="U130" s="121">
        <f>'[2]Уточненный контингент 2020'!V121</f>
        <v>0</v>
      </c>
      <c r="V130" s="121">
        <f>'[2]Уточненный контингент 2020'!W121</f>
        <v>0</v>
      </c>
      <c r="W130" s="121">
        <f>'[2]Уточненный контингент 2020'!X121</f>
        <v>0</v>
      </c>
      <c r="X130" s="121">
        <f>'[2]Уточненный контингент 2020'!Y121</f>
        <v>0</v>
      </c>
      <c r="Y130" s="121">
        <f>'[2]Уточненный контингент 2020'!Z121</f>
        <v>0</v>
      </c>
      <c r="Z130" s="121">
        <f>'[2]Уточненный контингент 2020'!AA121</f>
        <v>0</v>
      </c>
      <c r="AA130" s="70">
        <f t="shared" si="56"/>
        <v>0</v>
      </c>
      <c r="AB130" s="121">
        <f>'[2]Уточненный контингент 2020'!AB121</f>
        <v>0</v>
      </c>
      <c r="AC130" s="121">
        <f>'[2]Уточненный контингент 2020'!AC121</f>
        <v>0</v>
      </c>
      <c r="AD130" s="121">
        <f>'[2]Уточненный контингент 2020'!AD121</f>
        <v>0</v>
      </c>
      <c r="AE130" s="121">
        <f>'[2]Уточненный контингент 2020'!AE121</f>
        <v>0</v>
      </c>
      <c r="AF130" s="121">
        <f>'[2]Уточненный контингент 2020'!AF121</f>
        <v>0</v>
      </c>
      <c r="AG130" s="121">
        <f>'[2]Уточненный контингент 2020'!AG121</f>
        <v>0</v>
      </c>
      <c r="AH130" s="121">
        <f>'[2]Уточненный контингент 2020'!AH121</f>
        <v>0</v>
      </c>
      <c r="AI130" s="121">
        <f>'[2]Уточненный контингент 2020'!AI121</f>
        <v>0</v>
      </c>
      <c r="AJ130" s="121">
        <f>'[2]Уточненный контингент 2020'!AJ121</f>
        <v>0</v>
      </c>
      <c r="AK130" s="70">
        <f t="shared" si="57"/>
        <v>0</v>
      </c>
      <c r="AL130" s="70">
        <f>'[2]Уточненный контингент 2020'!AK121</f>
        <v>0</v>
      </c>
      <c r="AM130" s="70">
        <f>'[2]Уточненный контингент 2020'!AL121</f>
        <v>0</v>
      </c>
      <c r="AN130" s="70">
        <f>'[2]Уточненный контингент 2020'!AM121</f>
        <v>0</v>
      </c>
      <c r="AO130" s="70">
        <f>'[2]Уточненный контингент 2020'!AN121</f>
        <v>0</v>
      </c>
      <c r="AP130" s="70">
        <f>'[2]Уточненный контингент 2020'!AO121</f>
        <v>0</v>
      </c>
      <c r="AQ130" s="70">
        <f>'[2]Уточненный контингент 2020'!AP121</f>
        <v>0</v>
      </c>
      <c r="AR130" s="70">
        <f>'[2]Уточненный контингент 2020'!AQ121</f>
        <v>0</v>
      </c>
      <c r="AS130" s="70">
        <f>'[2]Уточненный контингент 2020'!AR121</f>
        <v>0</v>
      </c>
      <c r="AT130" s="70">
        <f>'[2]Уточненный контингент 2020'!AS121</f>
        <v>0</v>
      </c>
      <c r="AU130" s="70">
        <f>'[2]Уточненный контингент 2020'!AT121</f>
        <v>0</v>
      </c>
      <c r="AV130" s="70">
        <f>'[2]Уточненный контингент 2020'!AU121</f>
        <v>0</v>
      </c>
      <c r="AW130" s="70">
        <f>'[2]Уточненный контингент 2020'!AV121</f>
        <v>0</v>
      </c>
      <c r="AX130" s="70">
        <f>'[2]Уточненный контингент 2020'!AW121</f>
        <v>0</v>
      </c>
      <c r="AY130" s="70">
        <f>'[2]Уточненный контингент 2020'!AX121</f>
        <v>0</v>
      </c>
      <c r="AZ130" s="70">
        <f>'[2]Уточненный контингент 2020'!AY121</f>
        <v>0</v>
      </c>
      <c r="BA130" s="70">
        <f>'[2]Уточненный контингент 2020'!AZ121</f>
        <v>0</v>
      </c>
      <c r="BB130" s="70">
        <f>'[2]Уточненный контингент 2020'!BA121</f>
        <v>0</v>
      </c>
      <c r="BC130" s="70">
        <f>'[2]Уточненный контингент 2020'!BB121</f>
        <v>0</v>
      </c>
      <c r="BD130" s="70">
        <f>'[2]Уточненный контингент 2020'!BC121</f>
        <v>0</v>
      </c>
      <c r="BE130" s="70">
        <f>'[2]Уточненный контингент 2020'!BD121</f>
        <v>0</v>
      </c>
      <c r="BF130" s="70">
        <f>'[2]Уточненный контингент 2020'!BE121</f>
        <v>0</v>
      </c>
      <c r="BG130" s="70">
        <f t="shared" si="58"/>
        <v>0</v>
      </c>
      <c r="BH130" s="70">
        <f>'[2]Уточненный контингент 2020'!BF121</f>
        <v>0</v>
      </c>
      <c r="BI130" s="70">
        <f>'[2]Уточненный контингент 2020'!BG121</f>
        <v>0</v>
      </c>
      <c r="BJ130" s="70">
        <f>'[2]Уточненный контингент 2020'!BH121</f>
        <v>0</v>
      </c>
      <c r="BK130" s="70">
        <f>'[2]Уточненный контингент 2020'!BI121</f>
        <v>0</v>
      </c>
      <c r="BL130" s="70">
        <f>'[2]Уточненный контингент 2020'!BJ121</f>
        <v>0</v>
      </c>
      <c r="BM130" s="70">
        <f>'[2]Уточненный контингент 2020'!BK121</f>
        <v>0</v>
      </c>
      <c r="BN130" s="70">
        <f>'[2]Уточненный контингент 2020'!BL121</f>
        <v>0</v>
      </c>
      <c r="BO130" s="70">
        <f>'[2]Уточненный контингент 2020'!BM121</f>
        <v>0</v>
      </c>
      <c r="BP130" s="70">
        <f t="shared" si="59"/>
        <v>0</v>
      </c>
      <c r="BQ130" s="70">
        <f>'[2]Уточненный контингент 2020'!BN121</f>
        <v>0</v>
      </c>
      <c r="BR130" s="70">
        <f>'[2]Уточненный контингент 2020'!BO121</f>
        <v>0</v>
      </c>
      <c r="BS130" s="70">
        <f>'[2]Уточненный контингент 2020'!BP121</f>
        <v>0</v>
      </c>
      <c r="BT130" s="70">
        <f>'[2]Уточненный контингент 2020'!BQ121</f>
        <v>0</v>
      </c>
      <c r="BU130" s="70">
        <f>'[2]Уточненный контингент 2020'!BR121</f>
        <v>0</v>
      </c>
      <c r="BV130" s="70">
        <f>'[2]Уточненный контингент 2020'!BS121</f>
        <v>0</v>
      </c>
      <c r="BW130" s="70">
        <f>'[2]Уточненный контингент 2020'!BT121</f>
        <v>0</v>
      </c>
      <c r="BX130" s="70">
        <f>'[2]Уточненный контингент 2020'!BU121</f>
        <v>0</v>
      </c>
      <c r="BY130" s="70">
        <f>'[2]Уточненный контингент 2020'!BV121</f>
        <v>0</v>
      </c>
      <c r="BZ130" s="70">
        <f>'[2]Уточненный контингент 2020'!BW121</f>
        <v>0</v>
      </c>
      <c r="CA130" s="70">
        <f>'[2]Уточненный контингент 2020'!BX121</f>
        <v>0</v>
      </c>
      <c r="CB130" s="70">
        <f>'[2]Уточненный контингент 2020'!BY121</f>
        <v>0</v>
      </c>
      <c r="CC130" s="70">
        <f>'[2]Уточненный контингент 2020'!BZ121</f>
        <v>0</v>
      </c>
      <c r="CD130" s="70">
        <f t="shared" si="60"/>
        <v>0</v>
      </c>
      <c r="CE130" s="70">
        <f>'[2]Уточненный контингент 2020'!CA121</f>
        <v>0</v>
      </c>
      <c r="CF130" s="70">
        <f>'[2]Уточненный контингент 2020'!CB121</f>
        <v>0</v>
      </c>
      <c r="CG130" s="70">
        <f>'[2]Уточненный контингент 2020'!CC121</f>
        <v>0</v>
      </c>
      <c r="CH130" s="70">
        <f>'[2]Уточненный контингент 2020'!CD121</f>
        <v>0</v>
      </c>
      <c r="CI130" s="70">
        <f>'[2]Уточненный контингент 2020'!CE121</f>
        <v>0</v>
      </c>
      <c r="CJ130" s="70">
        <f>'[2]Уточненный контингент 2020'!CF121</f>
        <v>0</v>
      </c>
      <c r="CK130" s="70">
        <f>'[2]Уточненный контингент 2020'!CG121</f>
        <v>0</v>
      </c>
      <c r="CL130" s="70">
        <f>'[2]Уточненный контингент 2020'!CH121</f>
        <v>0</v>
      </c>
      <c r="CM130" s="70">
        <f>'[2]Уточненный контингент 2020'!CI121</f>
        <v>0</v>
      </c>
      <c r="CN130" s="70">
        <f>'[2]Уточненный контингент 2020'!CJ121</f>
        <v>0</v>
      </c>
      <c r="CO130" s="70">
        <f>'[2]Уточненный контингент 2020'!CK121</f>
        <v>0</v>
      </c>
      <c r="CP130" s="70">
        <f>'[2]Уточненный контингент 2020'!CL121</f>
        <v>0</v>
      </c>
      <c r="CQ130" s="70">
        <f>'[2]Уточненный контингент 2020'!CM121</f>
        <v>0</v>
      </c>
      <c r="CR130" s="70">
        <f>'[2]Уточненный контингент 2020'!CN121</f>
        <v>0</v>
      </c>
      <c r="CS130" s="70">
        <f t="shared" si="61"/>
        <v>0</v>
      </c>
      <c r="CT130" s="70">
        <f>'[2]Уточненный контингент 2020'!CO121</f>
        <v>0</v>
      </c>
      <c r="CU130" s="70">
        <f>'[2]Уточненный контингент 2020'!CP121</f>
        <v>0</v>
      </c>
      <c r="CV130" s="70">
        <f>'[2]Уточненный контингент 2020'!CQ121</f>
        <v>0</v>
      </c>
      <c r="CW130" s="70">
        <f>'[2]Уточненный контингент 2020'!CR121</f>
        <v>0</v>
      </c>
      <c r="CX130" s="70">
        <f>'[2]Уточненный контингент 2020'!CS121</f>
        <v>0</v>
      </c>
      <c r="CY130" s="70">
        <f t="shared" si="62"/>
        <v>40</v>
      </c>
      <c r="CZ130" s="70">
        <f t="shared" si="63"/>
        <v>0</v>
      </c>
      <c r="DA130" s="70">
        <f t="shared" si="64"/>
        <v>40</v>
      </c>
      <c r="DB130" s="70">
        <f t="shared" si="65"/>
        <v>0</v>
      </c>
      <c r="DC130" s="70">
        <f>'[2]Уточненный контингент 2020'!CU121</f>
        <v>0</v>
      </c>
      <c r="DD130" s="70">
        <f>'[2]Уточненный контингент 2020'!CV121</f>
        <v>0</v>
      </c>
      <c r="DE130" s="70">
        <f>'[2]Уточненный контингент 2020'!CW121</f>
        <v>0</v>
      </c>
      <c r="DF130" s="70">
        <f>'[2]Уточненный контингент 2020'!CX121</f>
        <v>0</v>
      </c>
      <c r="DG130" s="70">
        <f>'[2]Уточненный контингент 2020'!CY121</f>
        <v>0</v>
      </c>
      <c r="DH130" s="70">
        <f>'[2]Уточненный контингент 2020'!CZ121</f>
        <v>0</v>
      </c>
      <c r="DI130" s="70">
        <f>'[2]Уточненный контингент 2020'!DA121</f>
        <v>0</v>
      </c>
      <c r="DJ130" s="70">
        <f>'[2]Уточненный контингент 2020'!DB121</f>
        <v>0</v>
      </c>
      <c r="DK130" s="70">
        <f>'[2]Уточненный контингент 2020'!DC121</f>
        <v>0</v>
      </c>
      <c r="DL130" s="70">
        <f>'[2]Уточненный контингент 2020'!DD121</f>
        <v>0</v>
      </c>
      <c r="DM130" s="70">
        <f>'[2]Уточненный контингент 2020'!DE121</f>
        <v>0</v>
      </c>
      <c r="DN130" s="70">
        <f>'[2]Уточненный контингент 2020'!DF121</f>
        <v>0</v>
      </c>
      <c r="DO130" s="70">
        <f>'[2]Уточненный контингент 2020'!DG121</f>
        <v>0</v>
      </c>
      <c r="DP130" s="70">
        <f>'[2]Уточненный контингент 2020'!DH121</f>
        <v>0</v>
      </c>
      <c r="DQ130" s="70">
        <f>'[2]Уточненный контингент 2020'!DI121</f>
        <v>0</v>
      </c>
      <c r="DR130" s="70">
        <f>'[2]Уточненный контингент 2020'!DJ121</f>
        <v>0</v>
      </c>
      <c r="DS130" s="70">
        <f>'[2]Уточненный контингент 2020'!DK121</f>
        <v>0</v>
      </c>
      <c r="DT130" s="70">
        <f t="shared" si="66"/>
        <v>40</v>
      </c>
      <c r="DU130" s="70">
        <f>'[2]Уточненный контингент 2020'!DM121</f>
        <v>40</v>
      </c>
      <c r="DV130" s="70">
        <f>'[2]Уточненный контингент 2020'!DN121</f>
        <v>0</v>
      </c>
      <c r="DW130" s="70">
        <f>'[2]Уточненный контингент 2020'!DO121</f>
        <v>0</v>
      </c>
      <c r="DX130" s="70">
        <f>'[2]Уточненный контингент 2020'!DP121</f>
        <v>0</v>
      </c>
      <c r="DY130" s="70">
        <f>'[2]Уточненный контингент 2020'!DQ121</f>
        <v>0</v>
      </c>
      <c r="DZ130" s="70">
        <f>'[2]Уточненный контингент 2020'!DR121</f>
        <v>0</v>
      </c>
      <c r="EA130" s="70">
        <f>'[2]Уточненный контингент 2020'!DS121</f>
        <v>0</v>
      </c>
      <c r="EB130" s="70">
        <f>'[2]Уточненный контингент 2020'!DT121</f>
        <v>0</v>
      </c>
      <c r="EC130" s="70">
        <f>'[2]Уточненный контингент 2020'!DU121</f>
        <v>0</v>
      </c>
      <c r="ED130" s="70">
        <f>'[2]Уточненный контингент 2020'!DV121</f>
        <v>0</v>
      </c>
      <c r="EE130" s="70">
        <f>'[2]Уточненный контингент 2020'!DW121</f>
        <v>0</v>
      </c>
      <c r="EF130" s="70">
        <f>'[2]Уточненный контингент 2020'!DX121</f>
        <v>0</v>
      </c>
      <c r="EG130" s="70">
        <f>'[2]Уточненный контингент 2020'!DY121</f>
        <v>0</v>
      </c>
      <c r="EH130" s="70">
        <f>'[2]Уточненный контингент 2020'!DZ121</f>
        <v>0</v>
      </c>
      <c r="EI130" s="70">
        <f>'[2]Уточненный контингент 2020'!EA121</f>
        <v>0</v>
      </c>
      <c r="EJ130" s="70">
        <f>'[2]Уточненный контингент 2020'!EB121</f>
        <v>0</v>
      </c>
      <c r="EK130" s="70">
        <f>'[2]Уточненный контингент 2020'!EC121</f>
        <v>0</v>
      </c>
      <c r="EL130" s="68"/>
    </row>
    <row r="131" spans="1:150" s="71" customFormat="1" ht="15.75" hidden="1" x14ac:dyDescent="0.25">
      <c r="A131" s="85"/>
      <c r="B131" s="116" t="s">
        <v>53</v>
      </c>
      <c r="C131" s="119"/>
      <c r="D131" s="172">
        <f>SUM(D132:D143)</f>
        <v>1193.23</v>
      </c>
      <c r="E131" s="172">
        <f t="shared" ref="E131:BP131" si="85">SUM(E132:E143)</f>
        <v>0</v>
      </c>
      <c r="F131" s="172">
        <f t="shared" si="85"/>
        <v>1151.7</v>
      </c>
      <c r="G131" s="172">
        <f t="shared" si="85"/>
        <v>0</v>
      </c>
      <c r="H131" s="172">
        <f t="shared" si="85"/>
        <v>90.67</v>
      </c>
      <c r="I131" s="172">
        <f t="shared" si="85"/>
        <v>180</v>
      </c>
      <c r="J131" s="172">
        <f t="shared" si="85"/>
        <v>0</v>
      </c>
      <c r="K131" s="172">
        <f t="shared" si="85"/>
        <v>2</v>
      </c>
      <c r="L131" s="172">
        <f t="shared" si="85"/>
        <v>0</v>
      </c>
      <c r="M131" s="172">
        <f t="shared" si="85"/>
        <v>1</v>
      </c>
      <c r="N131" s="172">
        <f t="shared" si="85"/>
        <v>0</v>
      </c>
      <c r="O131" s="172">
        <f t="shared" si="85"/>
        <v>0</v>
      </c>
      <c r="P131" s="172">
        <f t="shared" si="85"/>
        <v>1</v>
      </c>
      <c r="Q131" s="172">
        <f t="shared" si="85"/>
        <v>0</v>
      </c>
      <c r="R131" s="172">
        <f t="shared" si="85"/>
        <v>0</v>
      </c>
      <c r="S131" s="172">
        <f t="shared" si="85"/>
        <v>0</v>
      </c>
      <c r="T131" s="172">
        <f t="shared" si="85"/>
        <v>0</v>
      </c>
      <c r="U131" s="172">
        <f t="shared" si="85"/>
        <v>0</v>
      </c>
      <c r="V131" s="172">
        <f t="shared" si="85"/>
        <v>0</v>
      </c>
      <c r="W131" s="172">
        <f t="shared" si="85"/>
        <v>0</v>
      </c>
      <c r="X131" s="172">
        <f t="shared" si="85"/>
        <v>0</v>
      </c>
      <c r="Y131" s="172">
        <f t="shared" si="85"/>
        <v>1</v>
      </c>
      <c r="Z131" s="172">
        <f t="shared" si="85"/>
        <v>1</v>
      </c>
      <c r="AA131" s="172">
        <f t="shared" si="85"/>
        <v>2</v>
      </c>
      <c r="AB131" s="172">
        <f t="shared" si="85"/>
        <v>0</v>
      </c>
      <c r="AC131" s="172">
        <f t="shared" si="85"/>
        <v>0</v>
      </c>
      <c r="AD131" s="172">
        <f t="shared" si="85"/>
        <v>0</v>
      </c>
      <c r="AE131" s="172">
        <f t="shared" si="85"/>
        <v>0</v>
      </c>
      <c r="AF131" s="172">
        <f t="shared" si="85"/>
        <v>0</v>
      </c>
      <c r="AG131" s="172">
        <f t="shared" si="85"/>
        <v>0</v>
      </c>
      <c r="AH131" s="172">
        <f t="shared" si="85"/>
        <v>0</v>
      </c>
      <c r="AI131" s="172">
        <f t="shared" si="85"/>
        <v>0</v>
      </c>
      <c r="AJ131" s="172">
        <f t="shared" si="85"/>
        <v>0</v>
      </c>
      <c r="AK131" s="172">
        <f t="shared" si="85"/>
        <v>0</v>
      </c>
      <c r="AL131" s="172">
        <f t="shared" si="85"/>
        <v>0</v>
      </c>
      <c r="AM131" s="172">
        <f t="shared" si="85"/>
        <v>0</v>
      </c>
      <c r="AN131" s="172">
        <f t="shared" si="85"/>
        <v>0</v>
      </c>
      <c r="AO131" s="172">
        <f t="shared" si="85"/>
        <v>0</v>
      </c>
      <c r="AP131" s="172">
        <f t="shared" si="85"/>
        <v>0</v>
      </c>
      <c r="AQ131" s="172">
        <f t="shared" si="85"/>
        <v>0</v>
      </c>
      <c r="AR131" s="172">
        <f t="shared" si="85"/>
        <v>0</v>
      </c>
      <c r="AS131" s="172">
        <f t="shared" si="85"/>
        <v>0</v>
      </c>
      <c r="AT131" s="172">
        <f t="shared" si="85"/>
        <v>0</v>
      </c>
      <c r="AU131" s="172">
        <f t="shared" si="85"/>
        <v>0</v>
      </c>
      <c r="AV131" s="172">
        <f t="shared" si="85"/>
        <v>0</v>
      </c>
      <c r="AW131" s="172">
        <f t="shared" si="85"/>
        <v>0</v>
      </c>
      <c r="AX131" s="172">
        <f t="shared" si="85"/>
        <v>0</v>
      </c>
      <c r="AY131" s="172">
        <f t="shared" si="85"/>
        <v>0</v>
      </c>
      <c r="AZ131" s="172">
        <f t="shared" si="85"/>
        <v>0</v>
      </c>
      <c r="BA131" s="172">
        <f t="shared" si="85"/>
        <v>0</v>
      </c>
      <c r="BB131" s="172">
        <f t="shared" si="85"/>
        <v>0</v>
      </c>
      <c r="BC131" s="172">
        <f t="shared" si="85"/>
        <v>0</v>
      </c>
      <c r="BD131" s="172">
        <f t="shared" si="85"/>
        <v>0</v>
      </c>
      <c r="BE131" s="172">
        <f t="shared" si="85"/>
        <v>0</v>
      </c>
      <c r="BF131" s="172">
        <f t="shared" si="85"/>
        <v>0</v>
      </c>
      <c r="BG131" s="172">
        <f t="shared" si="85"/>
        <v>0</v>
      </c>
      <c r="BH131" s="172">
        <f t="shared" si="85"/>
        <v>0</v>
      </c>
      <c r="BI131" s="172">
        <f t="shared" si="85"/>
        <v>0</v>
      </c>
      <c r="BJ131" s="172">
        <f t="shared" si="85"/>
        <v>0</v>
      </c>
      <c r="BK131" s="172">
        <f t="shared" si="85"/>
        <v>0</v>
      </c>
      <c r="BL131" s="172">
        <f t="shared" si="85"/>
        <v>334</v>
      </c>
      <c r="BM131" s="172">
        <f t="shared" si="85"/>
        <v>0</v>
      </c>
      <c r="BN131" s="172">
        <f t="shared" si="85"/>
        <v>0</v>
      </c>
      <c r="BO131" s="172">
        <f t="shared" si="85"/>
        <v>0</v>
      </c>
      <c r="BP131" s="172">
        <f t="shared" si="85"/>
        <v>0</v>
      </c>
      <c r="BQ131" s="172">
        <f t="shared" ref="BQ131:EB131" si="86">SUM(BQ132:BQ143)</f>
        <v>0</v>
      </c>
      <c r="BR131" s="172">
        <f t="shared" si="86"/>
        <v>0</v>
      </c>
      <c r="BS131" s="172">
        <f t="shared" si="86"/>
        <v>0</v>
      </c>
      <c r="BT131" s="172">
        <f t="shared" si="86"/>
        <v>0</v>
      </c>
      <c r="BU131" s="172">
        <f t="shared" si="86"/>
        <v>0</v>
      </c>
      <c r="BV131" s="172">
        <f t="shared" si="86"/>
        <v>0</v>
      </c>
      <c r="BW131" s="172">
        <f t="shared" si="86"/>
        <v>0</v>
      </c>
      <c r="BX131" s="172">
        <f t="shared" si="86"/>
        <v>0</v>
      </c>
      <c r="BY131" s="172">
        <f t="shared" si="86"/>
        <v>0</v>
      </c>
      <c r="BZ131" s="172">
        <f t="shared" si="86"/>
        <v>0</v>
      </c>
      <c r="CA131" s="172">
        <f t="shared" si="86"/>
        <v>25</v>
      </c>
      <c r="CB131" s="172">
        <f t="shared" si="86"/>
        <v>0</v>
      </c>
      <c r="CC131" s="172">
        <f t="shared" si="86"/>
        <v>0</v>
      </c>
      <c r="CD131" s="172">
        <f t="shared" si="86"/>
        <v>0</v>
      </c>
      <c r="CE131" s="172">
        <f t="shared" si="86"/>
        <v>0</v>
      </c>
      <c r="CF131" s="172">
        <f t="shared" si="86"/>
        <v>0</v>
      </c>
      <c r="CG131" s="172">
        <f t="shared" si="86"/>
        <v>0</v>
      </c>
      <c r="CH131" s="172">
        <f t="shared" si="86"/>
        <v>0</v>
      </c>
      <c r="CI131" s="172">
        <f t="shared" si="86"/>
        <v>0</v>
      </c>
      <c r="CJ131" s="172">
        <f t="shared" si="86"/>
        <v>59.3</v>
      </c>
      <c r="CK131" s="172">
        <f t="shared" si="86"/>
        <v>0</v>
      </c>
      <c r="CL131" s="172">
        <f t="shared" si="86"/>
        <v>0</v>
      </c>
      <c r="CM131" s="172">
        <f t="shared" si="86"/>
        <v>0</v>
      </c>
      <c r="CN131" s="172">
        <f t="shared" si="86"/>
        <v>0</v>
      </c>
      <c r="CO131" s="172">
        <f t="shared" si="86"/>
        <v>0</v>
      </c>
      <c r="CP131" s="172">
        <f t="shared" si="86"/>
        <v>0</v>
      </c>
      <c r="CQ131" s="172">
        <f t="shared" si="86"/>
        <v>0</v>
      </c>
      <c r="CR131" s="172">
        <f t="shared" si="86"/>
        <v>0</v>
      </c>
      <c r="CS131" s="172">
        <f t="shared" si="86"/>
        <v>0</v>
      </c>
      <c r="CT131" s="172">
        <f t="shared" si="86"/>
        <v>0</v>
      </c>
      <c r="CU131" s="172">
        <f t="shared" si="86"/>
        <v>0</v>
      </c>
      <c r="CV131" s="172">
        <f t="shared" si="86"/>
        <v>0</v>
      </c>
      <c r="CW131" s="172">
        <f t="shared" si="86"/>
        <v>0</v>
      </c>
      <c r="CX131" s="172">
        <f t="shared" si="86"/>
        <v>0</v>
      </c>
      <c r="CY131" s="172">
        <f t="shared" si="86"/>
        <v>3039.8999999999996</v>
      </c>
      <c r="CZ131" s="172">
        <f t="shared" si="86"/>
        <v>418.3</v>
      </c>
      <c r="DA131" s="172">
        <f t="shared" si="86"/>
        <v>2621.6</v>
      </c>
      <c r="DB131" s="172">
        <f t="shared" si="86"/>
        <v>1573.6</v>
      </c>
      <c r="DC131" s="172">
        <f t="shared" si="86"/>
        <v>761.9</v>
      </c>
      <c r="DD131" s="172">
        <f t="shared" si="86"/>
        <v>0</v>
      </c>
      <c r="DE131" s="172">
        <f t="shared" si="86"/>
        <v>0</v>
      </c>
      <c r="DF131" s="172">
        <f t="shared" si="86"/>
        <v>0</v>
      </c>
      <c r="DG131" s="172">
        <f t="shared" si="86"/>
        <v>0</v>
      </c>
      <c r="DH131" s="172">
        <f t="shared" si="86"/>
        <v>0</v>
      </c>
      <c r="DI131" s="172">
        <f t="shared" si="86"/>
        <v>0</v>
      </c>
      <c r="DJ131" s="172">
        <f t="shared" si="86"/>
        <v>0</v>
      </c>
      <c r="DK131" s="172">
        <f t="shared" si="86"/>
        <v>0</v>
      </c>
      <c r="DL131" s="172">
        <f t="shared" si="86"/>
        <v>0</v>
      </c>
      <c r="DM131" s="172">
        <f t="shared" si="86"/>
        <v>0</v>
      </c>
      <c r="DN131" s="172">
        <f t="shared" si="86"/>
        <v>684.7</v>
      </c>
      <c r="DO131" s="172">
        <f t="shared" si="86"/>
        <v>0</v>
      </c>
      <c r="DP131" s="172">
        <f t="shared" si="86"/>
        <v>0</v>
      </c>
      <c r="DQ131" s="172">
        <f t="shared" si="86"/>
        <v>127</v>
      </c>
      <c r="DR131" s="172">
        <f t="shared" si="86"/>
        <v>0</v>
      </c>
      <c r="DS131" s="172">
        <f t="shared" si="86"/>
        <v>0</v>
      </c>
      <c r="DT131" s="172">
        <f t="shared" si="86"/>
        <v>1649.9833333333333</v>
      </c>
      <c r="DU131" s="172">
        <f t="shared" si="86"/>
        <v>820.91666666666674</v>
      </c>
      <c r="DV131" s="172">
        <f t="shared" si="86"/>
        <v>0</v>
      </c>
      <c r="DW131" s="172">
        <f t="shared" si="86"/>
        <v>0</v>
      </c>
      <c r="DX131" s="172">
        <f t="shared" si="86"/>
        <v>0</v>
      </c>
      <c r="DY131" s="172">
        <f t="shared" si="86"/>
        <v>0</v>
      </c>
      <c r="DZ131" s="172">
        <f t="shared" si="86"/>
        <v>0</v>
      </c>
      <c r="EA131" s="172">
        <f t="shared" si="86"/>
        <v>0</v>
      </c>
      <c r="EB131" s="172">
        <f t="shared" si="86"/>
        <v>0</v>
      </c>
      <c r="EC131" s="172">
        <f t="shared" ref="EC131:EK131" si="87">SUM(EC132:EC143)</f>
        <v>0</v>
      </c>
      <c r="ED131" s="172">
        <f t="shared" si="87"/>
        <v>0</v>
      </c>
      <c r="EE131" s="172">
        <f t="shared" si="87"/>
        <v>0</v>
      </c>
      <c r="EF131" s="172">
        <f t="shared" si="87"/>
        <v>736.06666666666661</v>
      </c>
      <c r="EG131" s="172">
        <f t="shared" si="87"/>
        <v>0</v>
      </c>
      <c r="EH131" s="172">
        <f t="shared" si="87"/>
        <v>0</v>
      </c>
      <c r="EI131" s="172">
        <f t="shared" si="87"/>
        <v>93</v>
      </c>
      <c r="EJ131" s="172">
        <f t="shared" si="87"/>
        <v>0</v>
      </c>
      <c r="EK131" s="172">
        <f t="shared" si="87"/>
        <v>0</v>
      </c>
      <c r="EL131" s="68"/>
    </row>
    <row r="132" spans="1:150" ht="15.75" hidden="1" x14ac:dyDescent="0.25">
      <c r="A132" s="72"/>
      <c r="B132" s="117" t="s">
        <v>334</v>
      </c>
      <c r="C132" s="120" t="s">
        <v>240</v>
      </c>
      <c r="D132" s="121">
        <f>'[2]Уточненный контингент 2020'!E123</f>
        <v>46</v>
      </c>
      <c r="E132" s="121">
        <f>'[2]Уточненный контингент 2020'!F123</f>
        <v>0</v>
      </c>
      <c r="F132" s="121">
        <f>'[2]Уточненный контингент 2020'!G123</f>
        <v>36</v>
      </c>
      <c r="G132" s="121">
        <f>'[2]Уточненный контингент 2020'!H123</f>
        <v>0</v>
      </c>
      <c r="H132" s="121">
        <f>'[2]Уточненный контингент 2020'!I123</f>
        <v>5</v>
      </c>
      <c r="I132" s="121">
        <f>'[2]Уточненный контингент 2020'!J123</f>
        <v>0</v>
      </c>
      <c r="J132" s="121">
        <f>'[2]Уточненный контингент 2020'!K123</f>
        <v>0</v>
      </c>
      <c r="K132" s="121">
        <f>'[2]Уточненный контингент 2020'!L123</f>
        <v>0</v>
      </c>
      <c r="L132" s="121">
        <f>'[2]Уточненный контингент 2020'!M123</f>
        <v>0</v>
      </c>
      <c r="M132" s="121">
        <f>'[2]Уточненный контингент 2020'!N123</f>
        <v>0</v>
      </c>
      <c r="N132" s="121">
        <f>'[2]Уточненный контингент 2020'!O123</f>
        <v>0</v>
      </c>
      <c r="O132" s="121">
        <f>'[2]Уточненный контингент 2020'!P123</f>
        <v>0</v>
      </c>
      <c r="P132" s="121">
        <f>'[2]Уточненный контингент 2020'!Q123</f>
        <v>0</v>
      </c>
      <c r="Q132" s="121">
        <f>'[2]Уточненный контингент 2020'!R123</f>
        <v>0</v>
      </c>
      <c r="R132" s="121">
        <f>'[2]Уточненный контингент 2020'!S123</f>
        <v>0</v>
      </c>
      <c r="S132" s="121">
        <f>'[2]Уточненный контингент 2020'!T123</f>
        <v>0</v>
      </c>
      <c r="T132" s="121">
        <f>'[2]Уточненный контингент 2020'!U123</f>
        <v>0</v>
      </c>
      <c r="U132" s="121">
        <f>'[2]Уточненный контингент 2020'!V123</f>
        <v>0</v>
      </c>
      <c r="V132" s="121">
        <f>'[2]Уточненный контингент 2020'!W123</f>
        <v>0</v>
      </c>
      <c r="W132" s="121">
        <f>'[2]Уточненный контингент 2020'!X123</f>
        <v>0</v>
      </c>
      <c r="X132" s="121">
        <f>'[2]Уточненный контингент 2020'!Y123</f>
        <v>0</v>
      </c>
      <c r="Y132" s="121">
        <f>'[2]Уточненный контингент 2020'!Z123</f>
        <v>0</v>
      </c>
      <c r="Z132" s="121">
        <f>'[2]Уточненный контингент 2020'!AA123</f>
        <v>0</v>
      </c>
      <c r="AA132" s="70">
        <f t="shared" si="56"/>
        <v>0</v>
      </c>
      <c r="AB132" s="121">
        <f>'[2]Уточненный контингент 2020'!AB123</f>
        <v>0</v>
      </c>
      <c r="AC132" s="121">
        <f>'[2]Уточненный контингент 2020'!AC123</f>
        <v>0</v>
      </c>
      <c r="AD132" s="121">
        <f>'[2]Уточненный контингент 2020'!AD123</f>
        <v>0</v>
      </c>
      <c r="AE132" s="121">
        <f>'[2]Уточненный контингент 2020'!AE123</f>
        <v>0</v>
      </c>
      <c r="AF132" s="121">
        <f>'[2]Уточненный контингент 2020'!AF123</f>
        <v>0</v>
      </c>
      <c r="AG132" s="121">
        <f>'[2]Уточненный контингент 2020'!AG123</f>
        <v>0</v>
      </c>
      <c r="AH132" s="121">
        <f>'[2]Уточненный контингент 2020'!AH123</f>
        <v>0</v>
      </c>
      <c r="AI132" s="121">
        <f>'[2]Уточненный контингент 2020'!AI123</f>
        <v>0</v>
      </c>
      <c r="AJ132" s="121">
        <f>'[2]Уточненный контингент 2020'!AJ123</f>
        <v>0</v>
      </c>
      <c r="AK132" s="70">
        <f t="shared" si="57"/>
        <v>0</v>
      </c>
      <c r="AL132" s="70">
        <f>'[2]Уточненный контингент 2020'!AK123</f>
        <v>0</v>
      </c>
      <c r="AM132" s="70">
        <f>'[2]Уточненный контингент 2020'!AL123</f>
        <v>0</v>
      </c>
      <c r="AN132" s="70">
        <f>'[2]Уточненный контингент 2020'!AM123</f>
        <v>0</v>
      </c>
      <c r="AO132" s="70">
        <f>'[2]Уточненный контингент 2020'!AN123</f>
        <v>0</v>
      </c>
      <c r="AP132" s="70">
        <f>'[2]Уточненный контингент 2020'!AO123</f>
        <v>0</v>
      </c>
      <c r="AQ132" s="70">
        <f>'[2]Уточненный контингент 2020'!AP123</f>
        <v>0</v>
      </c>
      <c r="AR132" s="70">
        <f>'[2]Уточненный контингент 2020'!AQ123</f>
        <v>0</v>
      </c>
      <c r="AS132" s="70">
        <f>'[2]Уточненный контингент 2020'!AR123</f>
        <v>0</v>
      </c>
      <c r="AT132" s="70">
        <f>'[2]Уточненный контингент 2020'!AS123</f>
        <v>0</v>
      </c>
      <c r="AU132" s="70">
        <f>'[2]Уточненный контингент 2020'!AT123</f>
        <v>0</v>
      </c>
      <c r="AV132" s="70">
        <f>'[2]Уточненный контингент 2020'!AU123</f>
        <v>0</v>
      </c>
      <c r="AW132" s="70">
        <f>'[2]Уточненный контингент 2020'!AV123</f>
        <v>0</v>
      </c>
      <c r="AX132" s="70">
        <f>'[2]Уточненный контингент 2020'!AW123</f>
        <v>0</v>
      </c>
      <c r="AY132" s="70">
        <f>'[2]Уточненный контингент 2020'!AX123</f>
        <v>0</v>
      </c>
      <c r="AZ132" s="70">
        <f>'[2]Уточненный контингент 2020'!AY123</f>
        <v>0</v>
      </c>
      <c r="BA132" s="70">
        <f>'[2]Уточненный контингент 2020'!AZ123</f>
        <v>0</v>
      </c>
      <c r="BB132" s="70">
        <f>'[2]Уточненный контингент 2020'!BA123</f>
        <v>0</v>
      </c>
      <c r="BC132" s="70">
        <f>'[2]Уточненный контингент 2020'!BB123</f>
        <v>0</v>
      </c>
      <c r="BD132" s="70">
        <f>'[2]Уточненный контингент 2020'!BC123</f>
        <v>0</v>
      </c>
      <c r="BE132" s="70">
        <f>'[2]Уточненный контингент 2020'!BD123</f>
        <v>0</v>
      </c>
      <c r="BF132" s="70">
        <f>'[2]Уточненный контингент 2020'!BE123</f>
        <v>0</v>
      </c>
      <c r="BG132" s="70">
        <f t="shared" si="58"/>
        <v>0</v>
      </c>
      <c r="BH132" s="70">
        <f>'[2]Уточненный контингент 2020'!BF123</f>
        <v>0</v>
      </c>
      <c r="BI132" s="70">
        <f>'[2]Уточненный контингент 2020'!BG123</f>
        <v>0</v>
      </c>
      <c r="BJ132" s="70">
        <f>'[2]Уточненный контингент 2020'!BH123</f>
        <v>0</v>
      </c>
      <c r="BK132" s="70">
        <f>'[2]Уточненный контингент 2020'!BI123</f>
        <v>0</v>
      </c>
      <c r="BL132" s="70">
        <f>'[2]Уточненный контингент 2020'!BJ123</f>
        <v>0</v>
      </c>
      <c r="BM132" s="70">
        <f>'[2]Уточненный контингент 2020'!BK123</f>
        <v>0</v>
      </c>
      <c r="BN132" s="70">
        <f>'[2]Уточненный контингент 2020'!BL123</f>
        <v>0</v>
      </c>
      <c r="BO132" s="70">
        <f>'[2]Уточненный контингент 2020'!BM123</f>
        <v>0</v>
      </c>
      <c r="BP132" s="70">
        <f t="shared" si="59"/>
        <v>0</v>
      </c>
      <c r="BQ132" s="70">
        <f>'[2]Уточненный контингент 2020'!BN123</f>
        <v>0</v>
      </c>
      <c r="BR132" s="70">
        <f>'[2]Уточненный контингент 2020'!BO123</f>
        <v>0</v>
      </c>
      <c r="BS132" s="70">
        <f>'[2]Уточненный контингент 2020'!BP123</f>
        <v>0</v>
      </c>
      <c r="BT132" s="70">
        <f>'[2]Уточненный контингент 2020'!BQ123</f>
        <v>0</v>
      </c>
      <c r="BU132" s="70">
        <f>'[2]Уточненный контингент 2020'!BR123</f>
        <v>0</v>
      </c>
      <c r="BV132" s="70">
        <f>'[2]Уточненный контингент 2020'!BS123</f>
        <v>0</v>
      </c>
      <c r="BW132" s="70">
        <f>'[2]Уточненный контингент 2020'!BT123</f>
        <v>0</v>
      </c>
      <c r="BX132" s="70">
        <f>'[2]Уточненный контингент 2020'!BU123</f>
        <v>0</v>
      </c>
      <c r="BY132" s="70">
        <f>'[2]Уточненный контингент 2020'!BV123</f>
        <v>0</v>
      </c>
      <c r="BZ132" s="70">
        <f>'[2]Уточненный контингент 2020'!BW123</f>
        <v>0</v>
      </c>
      <c r="CA132" s="70">
        <f>'[2]Уточненный контингент 2020'!BX123</f>
        <v>0</v>
      </c>
      <c r="CB132" s="70">
        <f>'[2]Уточненный контингент 2020'!BY123</f>
        <v>0</v>
      </c>
      <c r="CC132" s="70">
        <f>'[2]Уточненный контингент 2020'!BZ123</f>
        <v>0</v>
      </c>
      <c r="CD132" s="70">
        <f t="shared" si="60"/>
        <v>0</v>
      </c>
      <c r="CE132" s="70">
        <f>'[2]Уточненный контингент 2020'!CA123</f>
        <v>0</v>
      </c>
      <c r="CF132" s="70">
        <f>'[2]Уточненный контингент 2020'!CB123</f>
        <v>0</v>
      </c>
      <c r="CG132" s="70">
        <f>'[2]Уточненный контингент 2020'!CC123</f>
        <v>0</v>
      </c>
      <c r="CH132" s="70">
        <f>'[2]Уточненный контингент 2020'!CD123</f>
        <v>0</v>
      </c>
      <c r="CI132" s="70">
        <f>'[2]Уточненный контингент 2020'!CE123</f>
        <v>0</v>
      </c>
      <c r="CJ132" s="70">
        <f>'[2]Уточненный контингент 2020'!CF123</f>
        <v>0</v>
      </c>
      <c r="CK132" s="70">
        <f>'[2]Уточненный контингент 2020'!CG123</f>
        <v>0</v>
      </c>
      <c r="CL132" s="70">
        <f>'[2]Уточненный контингент 2020'!CH123</f>
        <v>0</v>
      </c>
      <c r="CM132" s="70">
        <f>'[2]Уточненный контингент 2020'!CI123</f>
        <v>0</v>
      </c>
      <c r="CN132" s="70">
        <f>'[2]Уточненный контингент 2020'!CJ123</f>
        <v>0</v>
      </c>
      <c r="CO132" s="70">
        <f>'[2]Уточненный контингент 2020'!CK123</f>
        <v>0</v>
      </c>
      <c r="CP132" s="70">
        <f>'[2]Уточненный контингент 2020'!CL123</f>
        <v>0</v>
      </c>
      <c r="CQ132" s="70">
        <f>'[2]Уточненный контингент 2020'!CM123</f>
        <v>0</v>
      </c>
      <c r="CR132" s="70">
        <f>'[2]Уточненный контингент 2020'!CN123</f>
        <v>0</v>
      </c>
      <c r="CS132" s="70">
        <f t="shared" si="61"/>
        <v>0</v>
      </c>
      <c r="CT132" s="70">
        <f>'[2]Уточненный контингент 2020'!CO123</f>
        <v>0</v>
      </c>
      <c r="CU132" s="70">
        <f>'[2]Уточненный контингент 2020'!CP123</f>
        <v>0</v>
      </c>
      <c r="CV132" s="70">
        <f>'[2]Уточненный контингент 2020'!CQ123</f>
        <v>0</v>
      </c>
      <c r="CW132" s="70">
        <f>'[2]Уточненный контингент 2020'!CR123</f>
        <v>0</v>
      </c>
      <c r="CX132" s="70">
        <f>'[2]Уточненный контингент 2020'!CS123</f>
        <v>0</v>
      </c>
      <c r="CY132" s="70">
        <f t="shared" si="62"/>
        <v>87</v>
      </c>
      <c r="CZ132" s="70">
        <f t="shared" si="63"/>
        <v>0</v>
      </c>
      <c r="DA132" s="70">
        <f t="shared" si="64"/>
        <v>87</v>
      </c>
      <c r="DB132" s="70">
        <f t="shared" si="65"/>
        <v>58</v>
      </c>
      <c r="DC132" s="70">
        <f>'[2]Уточненный контингент 2020'!CU123</f>
        <v>46</v>
      </c>
      <c r="DD132" s="70">
        <f>'[2]Уточненный контингент 2020'!CV123</f>
        <v>0</v>
      </c>
      <c r="DE132" s="70">
        <f>'[2]Уточненный контингент 2020'!CW123</f>
        <v>0</v>
      </c>
      <c r="DF132" s="70">
        <f>'[2]Уточненный контингент 2020'!CX123</f>
        <v>0</v>
      </c>
      <c r="DG132" s="70">
        <f>'[2]Уточненный контингент 2020'!CY123</f>
        <v>0</v>
      </c>
      <c r="DH132" s="70">
        <f>'[2]Уточненный контингент 2020'!CZ123</f>
        <v>0</v>
      </c>
      <c r="DI132" s="70">
        <f>'[2]Уточненный контингент 2020'!DA123</f>
        <v>0</v>
      </c>
      <c r="DJ132" s="70">
        <f>'[2]Уточненный контингент 2020'!DB123</f>
        <v>0</v>
      </c>
      <c r="DK132" s="70">
        <f>'[2]Уточненный контингент 2020'!DC123</f>
        <v>0</v>
      </c>
      <c r="DL132" s="70">
        <f>'[2]Уточненный контингент 2020'!DD123</f>
        <v>0</v>
      </c>
      <c r="DM132" s="70">
        <f>'[2]Уточненный контингент 2020'!DE123</f>
        <v>0</v>
      </c>
      <c r="DN132" s="70">
        <f>'[2]Уточненный контингент 2020'!DF123</f>
        <v>12</v>
      </c>
      <c r="DO132" s="70">
        <f>'[2]Уточненный контингент 2020'!DG123</f>
        <v>0</v>
      </c>
      <c r="DP132" s="70">
        <f>'[2]Уточненный контингент 2020'!DH123</f>
        <v>0</v>
      </c>
      <c r="DQ132" s="70">
        <f>'[2]Уточненный контингент 2020'!DI123</f>
        <v>0</v>
      </c>
      <c r="DR132" s="70">
        <f>'[2]Уточненный контингент 2020'!DJ123</f>
        <v>0</v>
      </c>
      <c r="DS132" s="70">
        <f>'[2]Уточненный контингент 2020'!DK123</f>
        <v>0</v>
      </c>
      <c r="DT132" s="70">
        <f t="shared" si="66"/>
        <v>82</v>
      </c>
      <c r="DU132" s="70">
        <f>'[2]Уточненный контингент 2020'!DM123</f>
        <v>46</v>
      </c>
      <c r="DV132" s="70">
        <f>'[2]Уточненный контингент 2020'!DN123</f>
        <v>0</v>
      </c>
      <c r="DW132" s="70">
        <f>'[2]Уточненный контингент 2020'!DO123</f>
        <v>0</v>
      </c>
      <c r="DX132" s="70">
        <f>'[2]Уточненный контингент 2020'!DP123</f>
        <v>0</v>
      </c>
      <c r="DY132" s="70">
        <f>'[2]Уточненный контингент 2020'!DQ123</f>
        <v>0</v>
      </c>
      <c r="DZ132" s="70">
        <f>'[2]Уточненный контингент 2020'!DR123</f>
        <v>0</v>
      </c>
      <c r="EA132" s="70">
        <f>'[2]Уточненный контингент 2020'!DS123</f>
        <v>0</v>
      </c>
      <c r="EB132" s="70">
        <f>'[2]Уточненный контингент 2020'!DT123</f>
        <v>0</v>
      </c>
      <c r="EC132" s="70">
        <f>'[2]Уточненный контингент 2020'!DU123</f>
        <v>0</v>
      </c>
      <c r="ED132" s="70">
        <f>'[2]Уточненный контингент 2020'!DV123</f>
        <v>0</v>
      </c>
      <c r="EE132" s="70">
        <f>'[2]Уточненный контингент 2020'!DW123</f>
        <v>0</v>
      </c>
      <c r="EF132" s="70">
        <f>'[2]Уточненный контингент 2020'!DX123</f>
        <v>36</v>
      </c>
      <c r="EG132" s="70">
        <f>'[2]Уточненный контингент 2020'!DY123</f>
        <v>0</v>
      </c>
      <c r="EH132" s="70">
        <f>'[2]Уточненный контингент 2020'!DZ123</f>
        <v>0</v>
      </c>
      <c r="EI132" s="70">
        <f>'[2]Уточненный контингент 2020'!EA123</f>
        <v>0</v>
      </c>
      <c r="EJ132" s="70">
        <f>'[2]Уточненный контингент 2020'!EB123</f>
        <v>0</v>
      </c>
      <c r="EK132" s="70">
        <f>'[2]Уточненный контингент 2020'!EC123</f>
        <v>0</v>
      </c>
      <c r="EL132" s="68"/>
      <c r="EM132" s="71"/>
      <c r="EN132" s="71"/>
      <c r="EO132" s="71"/>
      <c r="EP132" s="71"/>
      <c r="EQ132" s="71"/>
      <c r="ER132" s="71"/>
      <c r="ES132" s="71"/>
      <c r="ET132" s="71"/>
    </row>
    <row r="133" spans="1:150" ht="15.75" hidden="1" x14ac:dyDescent="0.25">
      <c r="A133" s="72"/>
      <c r="B133" s="117" t="s">
        <v>335</v>
      </c>
      <c r="C133" s="120" t="s">
        <v>240</v>
      </c>
      <c r="D133" s="121">
        <f>'[2]Уточненный контингент 2020'!E124</f>
        <v>60</v>
      </c>
      <c r="E133" s="121">
        <f>'[2]Уточненный контингент 2020'!F124</f>
        <v>0</v>
      </c>
      <c r="F133" s="121">
        <f>'[2]Уточненный контингент 2020'!G124</f>
        <v>48</v>
      </c>
      <c r="G133" s="121">
        <f>'[2]Уточненный контингент 2020'!H124</f>
        <v>0</v>
      </c>
      <c r="H133" s="121">
        <f>'[2]Уточненный контингент 2020'!I124</f>
        <v>0</v>
      </c>
      <c r="I133" s="121">
        <f>'[2]Уточненный контингент 2020'!J124</f>
        <v>15</v>
      </c>
      <c r="J133" s="121">
        <f>'[2]Уточненный контингент 2020'!K124</f>
        <v>0</v>
      </c>
      <c r="K133" s="121">
        <f>'[2]Уточненный контингент 2020'!L124</f>
        <v>0</v>
      </c>
      <c r="L133" s="121">
        <f>'[2]Уточненный контингент 2020'!M124</f>
        <v>0</v>
      </c>
      <c r="M133" s="121">
        <f>'[2]Уточненный контингент 2020'!N124</f>
        <v>0</v>
      </c>
      <c r="N133" s="121">
        <f>'[2]Уточненный контингент 2020'!O124</f>
        <v>0</v>
      </c>
      <c r="O133" s="121">
        <f>'[2]Уточненный контингент 2020'!P124</f>
        <v>0</v>
      </c>
      <c r="P133" s="121">
        <f>'[2]Уточненный контингент 2020'!Q124</f>
        <v>0</v>
      </c>
      <c r="Q133" s="121">
        <f>'[2]Уточненный контингент 2020'!R124</f>
        <v>0</v>
      </c>
      <c r="R133" s="121">
        <f>'[2]Уточненный контингент 2020'!S124</f>
        <v>0</v>
      </c>
      <c r="S133" s="121">
        <f>'[2]Уточненный контингент 2020'!T124</f>
        <v>0</v>
      </c>
      <c r="T133" s="121">
        <f>'[2]Уточненный контингент 2020'!U124</f>
        <v>0</v>
      </c>
      <c r="U133" s="121">
        <f>'[2]Уточненный контингент 2020'!V124</f>
        <v>0</v>
      </c>
      <c r="V133" s="121">
        <f>'[2]Уточненный контингент 2020'!W124</f>
        <v>0</v>
      </c>
      <c r="W133" s="121">
        <f>'[2]Уточненный контингент 2020'!X124</f>
        <v>0</v>
      </c>
      <c r="X133" s="121">
        <f>'[2]Уточненный контингент 2020'!Y124</f>
        <v>0</v>
      </c>
      <c r="Y133" s="121">
        <f>'[2]Уточненный контингент 2020'!Z124</f>
        <v>0</v>
      </c>
      <c r="Z133" s="121">
        <f>'[2]Уточненный контингент 2020'!AA124</f>
        <v>0</v>
      </c>
      <c r="AA133" s="70">
        <f t="shared" si="56"/>
        <v>0</v>
      </c>
      <c r="AB133" s="121">
        <f>'[2]Уточненный контингент 2020'!AB124</f>
        <v>0</v>
      </c>
      <c r="AC133" s="121">
        <f>'[2]Уточненный контингент 2020'!AC124</f>
        <v>0</v>
      </c>
      <c r="AD133" s="121">
        <f>'[2]Уточненный контингент 2020'!AD124</f>
        <v>0</v>
      </c>
      <c r="AE133" s="121">
        <f>'[2]Уточненный контингент 2020'!AE124</f>
        <v>0</v>
      </c>
      <c r="AF133" s="121">
        <f>'[2]Уточненный контингент 2020'!AF124</f>
        <v>0</v>
      </c>
      <c r="AG133" s="121">
        <f>'[2]Уточненный контингент 2020'!AG124</f>
        <v>0</v>
      </c>
      <c r="AH133" s="121">
        <f>'[2]Уточненный контингент 2020'!AH124</f>
        <v>0</v>
      </c>
      <c r="AI133" s="121">
        <f>'[2]Уточненный контингент 2020'!AI124</f>
        <v>0</v>
      </c>
      <c r="AJ133" s="121">
        <f>'[2]Уточненный контингент 2020'!AJ124</f>
        <v>0</v>
      </c>
      <c r="AK133" s="70">
        <f t="shared" si="57"/>
        <v>0</v>
      </c>
      <c r="AL133" s="70">
        <f>'[2]Уточненный контингент 2020'!AK124</f>
        <v>0</v>
      </c>
      <c r="AM133" s="70">
        <f>'[2]Уточненный контингент 2020'!AL124</f>
        <v>0</v>
      </c>
      <c r="AN133" s="70">
        <f>'[2]Уточненный контингент 2020'!AM124</f>
        <v>0</v>
      </c>
      <c r="AO133" s="70">
        <f>'[2]Уточненный контингент 2020'!AN124</f>
        <v>0</v>
      </c>
      <c r="AP133" s="70">
        <f>'[2]Уточненный контингент 2020'!AO124</f>
        <v>0</v>
      </c>
      <c r="AQ133" s="70">
        <f>'[2]Уточненный контингент 2020'!AP124</f>
        <v>0</v>
      </c>
      <c r="AR133" s="70">
        <f>'[2]Уточненный контингент 2020'!AQ124</f>
        <v>0</v>
      </c>
      <c r="AS133" s="70">
        <f>'[2]Уточненный контингент 2020'!AR124</f>
        <v>0</v>
      </c>
      <c r="AT133" s="70">
        <f>'[2]Уточненный контингент 2020'!AS124</f>
        <v>0</v>
      </c>
      <c r="AU133" s="70">
        <f>'[2]Уточненный контингент 2020'!AT124</f>
        <v>0</v>
      </c>
      <c r="AV133" s="70">
        <f>'[2]Уточненный контингент 2020'!AU124</f>
        <v>0</v>
      </c>
      <c r="AW133" s="70">
        <f>'[2]Уточненный контингент 2020'!AV124</f>
        <v>0</v>
      </c>
      <c r="AX133" s="70">
        <f>'[2]Уточненный контингент 2020'!AW124</f>
        <v>0</v>
      </c>
      <c r="AY133" s="70">
        <f>'[2]Уточненный контингент 2020'!AX124</f>
        <v>0</v>
      </c>
      <c r="AZ133" s="70">
        <f>'[2]Уточненный контингент 2020'!AY124</f>
        <v>0</v>
      </c>
      <c r="BA133" s="70">
        <f>'[2]Уточненный контингент 2020'!AZ124</f>
        <v>0</v>
      </c>
      <c r="BB133" s="70">
        <f>'[2]Уточненный контингент 2020'!BA124</f>
        <v>0</v>
      </c>
      <c r="BC133" s="70">
        <f>'[2]Уточненный контингент 2020'!BB124</f>
        <v>0</v>
      </c>
      <c r="BD133" s="70">
        <f>'[2]Уточненный контингент 2020'!BC124</f>
        <v>0</v>
      </c>
      <c r="BE133" s="70">
        <f>'[2]Уточненный контингент 2020'!BD124</f>
        <v>0</v>
      </c>
      <c r="BF133" s="70">
        <f>'[2]Уточненный контингент 2020'!BE124</f>
        <v>0</v>
      </c>
      <c r="BG133" s="70">
        <f t="shared" si="58"/>
        <v>0</v>
      </c>
      <c r="BH133" s="70">
        <f>'[2]Уточненный контингент 2020'!BF124</f>
        <v>0</v>
      </c>
      <c r="BI133" s="70">
        <f>'[2]Уточненный контингент 2020'!BG124</f>
        <v>0</v>
      </c>
      <c r="BJ133" s="70">
        <f>'[2]Уточненный контингент 2020'!BH124</f>
        <v>0</v>
      </c>
      <c r="BK133" s="70">
        <f>'[2]Уточненный контингент 2020'!BI124</f>
        <v>0</v>
      </c>
      <c r="BL133" s="70">
        <f>'[2]Уточненный контингент 2020'!BJ124</f>
        <v>0</v>
      </c>
      <c r="BM133" s="70">
        <f>'[2]Уточненный контингент 2020'!BK124</f>
        <v>0</v>
      </c>
      <c r="BN133" s="70">
        <f>'[2]Уточненный контингент 2020'!BL124</f>
        <v>0</v>
      </c>
      <c r="BO133" s="70">
        <f>'[2]Уточненный контингент 2020'!BM124</f>
        <v>0</v>
      </c>
      <c r="BP133" s="70">
        <f t="shared" si="59"/>
        <v>0</v>
      </c>
      <c r="BQ133" s="70">
        <f>'[2]Уточненный контингент 2020'!BN124</f>
        <v>0</v>
      </c>
      <c r="BR133" s="70">
        <f>'[2]Уточненный контингент 2020'!BO124</f>
        <v>0</v>
      </c>
      <c r="BS133" s="70">
        <f>'[2]Уточненный контингент 2020'!BP124</f>
        <v>0</v>
      </c>
      <c r="BT133" s="70">
        <f>'[2]Уточненный контингент 2020'!BQ124</f>
        <v>0</v>
      </c>
      <c r="BU133" s="70">
        <f>'[2]Уточненный контингент 2020'!BR124</f>
        <v>0</v>
      </c>
      <c r="BV133" s="70">
        <f>'[2]Уточненный контингент 2020'!BS124</f>
        <v>0</v>
      </c>
      <c r="BW133" s="70">
        <f>'[2]Уточненный контингент 2020'!BT124</f>
        <v>0</v>
      </c>
      <c r="BX133" s="70">
        <f>'[2]Уточненный контингент 2020'!BU124</f>
        <v>0</v>
      </c>
      <c r="BY133" s="70">
        <f>'[2]Уточненный контингент 2020'!BV124</f>
        <v>0</v>
      </c>
      <c r="BZ133" s="70">
        <f>'[2]Уточненный контингент 2020'!BW124</f>
        <v>0</v>
      </c>
      <c r="CA133" s="70">
        <f>'[2]Уточненный контингент 2020'!BX124</f>
        <v>0</v>
      </c>
      <c r="CB133" s="70">
        <f>'[2]Уточненный контингент 2020'!BY124</f>
        <v>0</v>
      </c>
      <c r="CC133" s="70">
        <f>'[2]Уточненный контингент 2020'!BZ124</f>
        <v>0</v>
      </c>
      <c r="CD133" s="70">
        <f t="shared" si="60"/>
        <v>0</v>
      </c>
      <c r="CE133" s="70">
        <f>'[2]Уточненный контингент 2020'!CA124</f>
        <v>0</v>
      </c>
      <c r="CF133" s="70">
        <f>'[2]Уточненный контингент 2020'!CB124</f>
        <v>0</v>
      </c>
      <c r="CG133" s="70">
        <f>'[2]Уточненный контингент 2020'!CC124</f>
        <v>0</v>
      </c>
      <c r="CH133" s="70">
        <f>'[2]Уточненный контингент 2020'!CD124</f>
        <v>0</v>
      </c>
      <c r="CI133" s="70">
        <f>'[2]Уточненный контингент 2020'!CE124</f>
        <v>0</v>
      </c>
      <c r="CJ133" s="70">
        <f>'[2]Уточненный контингент 2020'!CF124</f>
        <v>0</v>
      </c>
      <c r="CK133" s="70">
        <f>'[2]Уточненный контингент 2020'!CG124</f>
        <v>0</v>
      </c>
      <c r="CL133" s="70">
        <f>'[2]Уточненный контингент 2020'!CH124</f>
        <v>0</v>
      </c>
      <c r="CM133" s="70">
        <f>'[2]Уточненный контингент 2020'!CI124</f>
        <v>0</v>
      </c>
      <c r="CN133" s="70">
        <f>'[2]Уточненный контингент 2020'!CJ124</f>
        <v>0</v>
      </c>
      <c r="CO133" s="70">
        <f>'[2]Уточненный контингент 2020'!CK124</f>
        <v>0</v>
      </c>
      <c r="CP133" s="70">
        <f>'[2]Уточненный контингент 2020'!CL124</f>
        <v>0</v>
      </c>
      <c r="CQ133" s="70">
        <f>'[2]Уточненный контингент 2020'!CM124</f>
        <v>0</v>
      </c>
      <c r="CR133" s="70">
        <f>'[2]Уточненный контингент 2020'!CN124</f>
        <v>0</v>
      </c>
      <c r="CS133" s="70">
        <f t="shared" si="61"/>
        <v>0</v>
      </c>
      <c r="CT133" s="70">
        <f>'[2]Уточненный контингент 2020'!CO124</f>
        <v>0</v>
      </c>
      <c r="CU133" s="70">
        <f>'[2]Уточненный контингент 2020'!CP124</f>
        <v>0</v>
      </c>
      <c r="CV133" s="70">
        <f>'[2]Уточненный контингент 2020'!CQ124</f>
        <v>0</v>
      </c>
      <c r="CW133" s="70">
        <f>'[2]Уточненный контингент 2020'!CR124</f>
        <v>0</v>
      </c>
      <c r="CX133" s="70">
        <f>'[2]Уточненный контингент 2020'!CS124</f>
        <v>0</v>
      </c>
      <c r="CY133" s="70">
        <f t="shared" si="62"/>
        <v>123</v>
      </c>
      <c r="CZ133" s="70">
        <f t="shared" si="63"/>
        <v>0</v>
      </c>
      <c r="DA133" s="70">
        <f t="shared" si="64"/>
        <v>123</v>
      </c>
      <c r="DB133" s="70">
        <f t="shared" si="65"/>
        <v>0</v>
      </c>
      <c r="DC133" s="70">
        <f>'[2]Уточненный контингент 2020'!CU124</f>
        <v>0</v>
      </c>
      <c r="DD133" s="70">
        <f>'[2]Уточненный контингент 2020'!CV124</f>
        <v>0</v>
      </c>
      <c r="DE133" s="70">
        <f>'[2]Уточненный контингент 2020'!CW124</f>
        <v>0</v>
      </c>
      <c r="DF133" s="70">
        <f>'[2]Уточненный контингент 2020'!CX124</f>
        <v>0</v>
      </c>
      <c r="DG133" s="70">
        <f>'[2]Уточненный контингент 2020'!CY124</f>
        <v>0</v>
      </c>
      <c r="DH133" s="70">
        <f>'[2]Уточненный контингент 2020'!CZ124</f>
        <v>0</v>
      </c>
      <c r="DI133" s="70">
        <f>'[2]Уточненный контингент 2020'!DA124</f>
        <v>0</v>
      </c>
      <c r="DJ133" s="70">
        <f>'[2]Уточненный контингент 2020'!DB124</f>
        <v>0</v>
      </c>
      <c r="DK133" s="70">
        <f>'[2]Уточненный контингент 2020'!DC124</f>
        <v>0</v>
      </c>
      <c r="DL133" s="70">
        <f>'[2]Уточненный контингент 2020'!DD124</f>
        <v>0</v>
      </c>
      <c r="DM133" s="70">
        <f>'[2]Уточненный контингент 2020'!DE124</f>
        <v>0</v>
      </c>
      <c r="DN133" s="70">
        <f>'[2]Уточненный контингент 2020'!DF124</f>
        <v>0</v>
      </c>
      <c r="DO133" s="70">
        <f>'[2]Уточненный контингент 2020'!DG124</f>
        <v>0</v>
      </c>
      <c r="DP133" s="70">
        <f>'[2]Уточненный контингент 2020'!DH124</f>
        <v>0</v>
      </c>
      <c r="DQ133" s="70">
        <f>'[2]Уточненный контингент 2020'!DI124</f>
        <v>0</v>
      </c>
      <c r="DR133" s="70">
        <f>'[2]Уточненный контингент 2020'!DJ124</f>
        <v>0</v>
      </c>
      <c r="DS133" s="70">
        <f>'[2]Уточненный контингент 2020'!DK124</f>
        <v>0</v>
      </c>
      <c r="DT133" s="70">
        <f t="shared" si="66"/>
        <v>0</v>
      </c>
      <c r="DU133" s="70">
        <f>'[2]Уточненный контингент 2020'!DM124</f>
        <v>0</v>
      </c>
      <c r="DV133" s="70">
        <f>'[2]Уточненный контингент 2020'!DN124</f>
        <v>0</v>
      </c>
      <c r="DW133" s="70">
        <f>'[2]Уточненный контингент 2020'!DO124</f>
        <v>0</v>
      </c>
      <c r="DX133" s="70">
        <f>'[2]Уточненный контингент 2020'!DP124</f>
        <v>0</v>
      </c>
      <c r="DY133" s="70">
        <f>'[2]Уточненный контингент 2020'!DQ124</f>
        <v>0</v>
      </c>
      <c r="DZ133" s="70">
        <f>'[2]Уточненный контингент 2020'!DR124</f>
        <v>0</v>
      </c>
      <c r="EA133" s="70">
        <f>'[2]Уточненный контингент 2020'!DS124</f>
        <v>0</v>
      </c>
      <c r="EB133" s="70">
        <f>'[2]Уточненный контингент 2020'!DT124</f>
        <v>0</v>
      </c>
      <c r="EC133" s="70">
        <f>'[2]Уточненный контингент 2020'!DU124</f>
        <v>0</v>
      </c>
      <c r="ED133" s="70">
        <f>'[2]Уточненный контингент 2020'!DV124</f>
        <v>0</v>
      </c>
      <c r="EE133" s="70">
        <f>'[2]Уточненный контингент 2020'!DW124</f>
        <v>0</v>
      </c>
      <c r="EF133" s="70">
        <f>'[2]Уточненный контингент 2020'!DX124</f>
        <v>0</v>
      </c>
      <c r="EG133" s="70">
        <f>'[2]Уточненный контингент 2020'!DY124</f>
        <v>0</v>
      </c>
      <c r="EH133" s="70">
        <f>'[2]Уточненный контингент 2020'!DZ124</f>
        <v>0</v>
      </c>
      <c r="EI133" s="70">
        <f>'[2]Уточненный контингент 2020'!EA124</f>
        <v>0</v>
      </c>
      <c r="EJ133" s="70">
        <f>'[2]Уточненный контингент 2020'!EB124</f>
        <v>0</v>
      </c>
      <c r="EK133" s="70">
        <f>'[2]Уточненный контингент 2020'!EC124</f>
        <v>0</v>
      </c>
      <c r="EL133" s="68"/>
      <c r="EM133" s="71"/>
      <c r="EN133" s="71"/>
      <c r="EO133" s="71"/>
      <c r="EP133" s="71"/>
      <c r="EQ133" s="71"/>
      <c r="ER133" s="71"/>
      <c r="ES133" s="71"/>
      <c r="ET133" s="71"/>
    </row>
    <row r="134" spans="1:150" s="71" customFormat="1" ht="15.75" hidden="1" x14ac:dyDescent="0.25">
      <c r="A134" s="110"/>
      <c r="B134" s="117" t="s">
        <v>336</v>
      </c>
      <c r="C134" s="120" t="s">
        <v>241</v>
      </c>
      <c r="D134" s="121">
        <f>'[2]Уточненный контингент 2020'!E125</f>
        <v>56</v>
      </c>
      <c r="E134" s="121">
        <f>'[2]Уточненный контингент 2020'!F125</f>
        <v>0</v>
      </c>
      <c r="F134" s="121">
        <f>'[2]Уточненный контингент 2020'!G125</f>
        <v>60</v>
      </c>
      <c r="G134" s="121">
        <f>'[2]Уточненный контингент 2020'!H125</f>
        <v>0</v>
      </c>
      <c r="H134" s="121">
        <f>'[2]Уточненный контингент 2020'!I125</f>
        <v>12</v>
      </c>
      <c r="I134" s="121">
        <f>'[2]Уточненный контингент 2020'!J125</f>
        <v>0</v>
      </c>
      <c r="J134" s="121">
        <f>'[2]Уточненный контингент 2020'!K125</f>
        <v>0</v>
      </c>
      <c r="K134" s="121">
        <f>'[2]Уточненный контингент 2020'!L125</f>
        <v>0</v>
      </c>
      <c r="L134" s="121">
        <f>'[2]Уточненный контингент 2020'!M125</f>
        <v>0</v>
      </c>
      <c r="M134" s="121">
        <f>'[2]Уточненный контингент 2020'!N125</f>
        <v>0</v>
      </c>
      <c r="N134" s="121">
        <f>'[2]Уточненный контингент 2020'!O125</f>
        <v>0</v>
      </c>
      <c r="O134" s="121">
        <f>'[2]Уточненный контингент 2020'!P125</f>
        <v>0</v>
      </c>
      <c r="P134" s="121">
        <f>'[2]Уточненный контингент 2020'!Q125</f>
        <v>0</v>
      </c>
      <c r="Q134" s="121">
        <f>'[2]Уточненный контингент 2020'!R125</f>
        <v>0</v>
      </c>
      <c r="R134" s="121">
        <f>'[2]Уточненный контингент 2020'!S125</f>
        <v>0</v>
      </c>
      <c r="S134" s="121">
        <f>'[2]Уточненный контингент 2020'!T125</f>
        <v>0</v>
      </c>
      <c r="T134" s="121">
        <f>'[2]Уточненный контингент 2020'!U125</f>
        <v>0</v>
      </c>
      <c r="U134" s="121">
        <f>'[2]Уточненный контингент 2020'!V125</f>
        <v>0</v>
      </c>
      <c r="V134" s="121">
        <f>'[2]Уточненный контингент 2020'!W125</f>
        <v>0</v>
      </c>
      <c r="W134" s="121">
        <f>'[2]Уточненный контингент 2020'!X125</f>
        <v>0</v>
      </c>
      <c r="X134" s="121">
        <f>'[2]Уточненный контингент 2020'!Y125</f>
        <v>0</v>
      </c>
      <c r="Y134" s="121">
        <f>'[2]Уточненный контингент 2020'!Z125</f>
        <v>0</v>
      </c>
      <c r="Z134" s="121">
        <f>'[2]Уточненный контингент 2020'!AA125</f>
        <v>0</v>
      </c>
      <c r="AA134" s="70">
        <f t="shared" si="56"/>
        <v>0</v>
      </c>
      <c r="AB134" s="121">
        <f>'[2]Уточненный контингент 2020'!AB125</f>
        <v>0</v>
      </c>
      <c r="AC134" s="121">
        <f>'[2]Уточненный контингент 2020'!AC125</f>
        <v>0</v>
      </c>
      <c r="AD134" s="121">
        <f>'[2]Уточненный контингент 2020'!AD125</f>
        <v>0</v>
      </c>
      <c r="AE134" s="121">
        <f>'[2]Уточненный контингент 2020'!AE125</f>
        <v>0</v>
      </c>
      <c r="AF134" s="121">
        <f>'[2]Уточненный контингент 2020'!AF125</f>
        <v>0</v>
      </c>
      <c r="AG134" s="121">
        <f>'[2]Уточненный контингент 2020'!AG125</f>
        <v>0</v>
      </c>
      <c r="AH134" s="121">
        <f>'[2]Уточненный контингент 2020'!AH125</f>
        <v>0</v>
      </c>
      <c r="AI134" s="121">
        <f>'[2]Уточненный контингент 2020'!AI125</f>
        <v>0</v>
      </c>
      <c r="AJ134" s="121">
        <f>'[2]Уточненный контингент 2020'!AJ125</f>
        <v>0</v>
      </c>
      <c r="AK134" s="70">
        <f t="shared" si="57"/>
        <v>0</v>
      </c>
      <c r="AL134" s="70">
        <f>'[2]Уточненный контингент 2020'!AK125</f>
        <v>0</v>
      </c>
      <c r="AM134" s="70">
        <f>'[2]Уточненный контингент 2020'!AL125</f>
        <v>0</v>
      </c>
      <c r="AN134" s="70">
        <f>'[2]Уточненный контингент 2020'!AM125</f>
        <v>0</v>
      </c>
      <c r="AO134" s="70">
        <f>'[2]Уточненный контингент 2020'!AN125</f>
        <v>0</v>
      </c>
      <c r="AP134" s="70">
        <f>'[2]Уточненный контингент 2020'!AO125</f>
        <v>0</v>
      </c>
      <c r="AQ134" s="70">
        <f>'[2]Уточненный контингент 2020'!AP125</f>
        <v>0</v>
      </c>
      <c r="AR134" s="70">
        <f>'[2]Уточненный контингент 2020'!AQ125</f>
        <v>0</v>
      </c>
      <c r="AS134" s="70">
        <f>'[2]Уточненный контингент 2020'!AR125</f>
        <v>0</v>
      </c>
      <c r="AT134" s="70">
        <f>'[2]Уточненный контингент 2020'!AS125</f>
        <v>0</v>
      </c>
      <c r="AU134" s="70">
        <f>'[2]Уточненный контингент 2020'!AT125</f>
        <v>0</v>
      </c>
      <c r="AV134" s="70">
        <f>'[2]Уточненный контингент 2020'!AU125</f>
        <v>0</v>
      </c>
      <c r="AW134" s="70">
        <f>'[2]Уточненный контингент 2020'!AV125</f>
        <v>0</v>
      </c>
      <c r="AX134" s="70">
        <f>'[2]Уточненный контингент 2020'!AW125</f>
        <v>0</v>
      </c>
      <c r="AY134" s="70">
        <f>'[2]Уточненный контингент 2020'!AX125</f>
        <v>0</v>
      </c>
      <c r="AZ134" s="70">
        <f>'[2]Уточненный контингент 2020'!AY125</f>
        <v>0</v>
      </c>
      <c r="BA134" s="70">
        <f>'[2]Уточненный контингент 2020'!AZ125</f>
        <v>0</v>
      </c>
      <c r="BB134" s="70">
        <f>'[2]Уточненный контингент 2020'!BA125</f>
        <v>0</v>
      </c>
      <c r="BC134" s="70">
        <f>'[2]Уточненный контингент 2020'!BB125</f>
        <v>0</v>
      </c>
      <c r="BD134" s="70">
        <f>'[2]Уточненный контингент 2020'!BC125</f>
        <v>0</v>
      </c>
      <c r="BE134" s="70">
        <f>'[2]Уточненный контингент 2020'!BD125</f>
        <v>0</v>
      </c>
      <c r="BF134" s="70">
        <f>'[2]Уточненный контингент 2020'!BE125</f>
        <v>0</v>
      </c>
      <c r="BG134" s="70">
        <f t="shared" si="58"/>
        <v>0</v>
      </c>
      <c r="BH134" s="70">
        <f>'[2]Уточненный контингент 2020'!BF125</f>
        <v>0</v>
      </c>
      <c r="BI134" s="70">
        <f>'[2]Уточненный контингент 2020'!BG125</f>
        <v>0</v>
      </c>
      <c r="BJ134" s="70">
        <f>'[2]Уточненный контингент 2020'!BH125</f>
        <v>0</v>
      </c>
      <c r="BK134" s="70">
        <f>'[2]Уточненный контингент 2020'!BI125</f>
        <v>0</v>
      </c>
      <c r="BL134" s="70">
        <f>'[2]Уточненный контингент 2020'!BJ125</f>
        <v>18</v>
      </c>
      <c r="BM134" s="70">
        <f>'[2]Уточненный контингент 2020'!BK125</f>
        <v>0</v>
      </c>
      <c r="BN134" s="70">
        <f>'[2]Уточненный контингент 2020'!BL125</f>
        <v>0</v>
      </c>
      <c r="BO134" s="70">
        <f>'[2]Уточненный контингент 2020'!BM125</f>
        <v>0</v>
      </c>
      <c r="BP134" s="70">
        <f t="shared" si="59"/>
        <v>0</v>
      </c>
      <c r="BQ134" s="70">
        <f>'[2]Уточненный контингент 2020'!BN125</f>
        <v>0</v>
      </c>
      <c r="BR134" s="70">
        <f>'[2]Уточненный контингент 2020'!BO125</f>
        <v>0</v>
      </c>
      <c r="BS134" s="70">
        <f>'[2]Уточненный контингент 2020'!BP125</f>
        <v>0</v>
      </c>
      <c r="BT134" s="70">
        <f>'[2]Уточненный контингент 2020'!BQ125</f>
        <v>0</v>
      </c>
      <c r="BU134" s="70">
        <f>'[2]Уточненный контингент 2020'!BR125</f>
        <v>0</v>
      </c>
      <c r="BV134" s="70">
        <f>'[2]Уточненный контингент 2020'!BS125</f>
        <v>0</v>
      </c>
      <c r="BW134" s="70">
        <f>'[2]Уточненный контингент 2020'!BT125</f>
        <v>0</v>
      </c>
      <c r="BX134" s="70">
        <f>'[2]Уточненный контингент 2020'!BU125</f>
        <v>0</v>
      </c>
      <c r="BY134" s="70">
        <f>'[2]Уточненный контингент 2020'!BV125</f>
        <v>0</v>
      </c>
      <c r="BZ134" s="70">
        <f>'[2]Уточненный контингент 2020'!BW125</f>
        <v>0</v>
      </c>
      <c r="CA134" s="70">
        <f>'[2]Уточненный контингент 2020'!BX125</f>
        <v>0</v>
      </c>
      <c r="CB134" s="70">
        <f>'[2]Уточненный контингент 2020'!BY125</f>
        <v>0</v>
      </c>
      <c r="CC134" s="70">
        <f>'[2]Уточненный контингент 2020'!BZ125</f>
        <v>0</v>
      </c>
      <c r="CD134" s="70">
        <f t="shared" si="60"/>
        <v>0</v>
      </c>
      <c r="CE134" s="70">
        <f>'[2]Уточненный контингент 2020'!CA125</f>
        <v>0</v>
      </c>
      <c r="CF134" s="70">
        <f>'[2]Уточненный контингент 2020'!CB125</f>
        <v>0</v>
      </c>
      <c r="CG134" s="70">
        <f>'[2]Уточненный контингент 2020'!CC125</f>
        <v>0</v>
      </c>
      <c r="CH134" s="70">
        <f>'[2]Уточненный контингент 2020'!CD125</f>
        <v>0</v>
      </c>
      <c r="CI134" s="70">
        <f>'[2]Уточненный контингент 2020'!CE125</f>
        <v>0</v>
      </c>
      <c r="CJ134" s="70">
        <f>'[2]Уточненный контингент 2020'!CF125</f>
        <v>0</v>
      </c>
      <c r="CK134" s="70">
        <f>'[2]Уточненный контингент 2020'!CG125</f>
        <v>0</v>
      </c>
      <c r="CL134" s="70">
        <f>'[2]Уточненный контингент 2020'!CH125</f>
        <v>0</v>
      </c>
      <c r="CM134" s="70">
        <f>'[2]Уточненный контингент 2020'!CI125</f>
        <v>0</v>
      </c>
      <c r="CN134" s="70">
        <f>'[2]Уточненный контингент 2020'!CJ125</f>
        <v>0</v>
      </c>
      <c r="CO134" s="70">
        <f>'[2]Уточненный контингент 2020'!CK125</f>
        <v>0</v>
      </c>
      <c r="CP134" s="70">
        <f>'[2]Уточненный контингент 2020'!CL125</f>
        <v>0</v>
      </c>
      <c r="CQ134" s="70">
        <f>'[2]Уточненный контингент 2020'!CM125</f>
        <v>0</v>
      </c>
      <c r="CR134" s="70">
        <f>'[2]Уточненный контингент 2020'!CN125</f>
        <v>0</v>
      </c>
      <c r="CS134" s="70">
        <f t="shared" si="61"/>
        <v>0</v>
      </c>
      <c r="CT134" s="70">
        <f>'[2]Уточненный контингент 2020'!CO125</f>
        <v>0</v>
      </c>
      <c r="CU134" s="70">
        <f>'[2]Уточненный контингент 2020'!CP125</f>
        <v>0</v>
      </c>
      <c r="CV134" s="70">
        <f>'[2]Уточненный контингент 2020'!CQ125</f>
        <v>0</v>
      </c>
      <c r="CW134" s="70">
        <f>'[2]Уточненный контингент 2020'!CR125</f>
        <v>0</v>
      </c>
      <c r="CX134" s="70">
        <f>'[2]Уточненный контингент 2020'!CS125</f>
        <v>0</v>
      </c>
      <c r="CY134" s="70">
        <f t="shared" si="62"/>
        <v>146</v>
      </c>
      <c r="CZ134" s="70">
        <f t="shared" si="63"/>
        <v>18</v>
      </c>
      <c r="DA134" s="70">
        <f t="shared" si="64"/>
        <v>128</v>
      </c>
      <c r="DB134" s="70">
        <f t="shared" si="65"/>
        <v>0</v>
      </c>
      <c r="DC134" s="70">
        <f>'[2]Уточненный контингент 2020'!CU125</f>
        <v>0</v>
      </c>
      <c r="DD134" s="70">
        <f>'[2]Уточненный контингент 2020'!CV125</f>
        <v>0</v>
      </c>
      <c r="DE134" s="70">
        <f>'[2]Уточненный контингент 2020'!CW125</f>
        <v>0</v>
      </c>
      <c r="DF134" s="70">
        <f>'[2]Уточненный контингент 2020'!CX125</f>
        <v>0</v>
      </c>
      <c r="DG134" s="70">
        <f>'[2]Уточненный контингент 2020'!CY125</f>
        <v>0</v>
      </c>
      <c r="DH134" s="70">
        <f>'[2]Уточненный контингент 2020'!CZ125</f>
        <v>0</v>
      </c>
      <c r="DI134" s="70">
        <f>'[2]Уточненный контингент 2020'!DA125</f>
        <v>0</v>
      </c>
      <c r="DJ134" s="70">
        <f>'[2]Уточненный контингент 2020'!DB125</f>
        <v>0</v>
      </c>
      <c r="DK134" s="70">
        <f>'[2]Уточненный контингент 2020'!DC125</f>
        <v>0</v>
      </c>
      <c r="DL134" s="70">
        <f>'[2]Уточненный контингент 2020'!DD125</f>
        <v>0</v>
      </c>
      <c r="DM134" s="70">
        <f>'[2]Уточненный контингент 2020'!DE125</f>
        <v>0</v>
      </c>
      <c r="DN134" s="70">
        <f>'[2]Уточненный контингент 2020'!DF125</f>
        <v>0</v>
      </c>
      <c r="DO134" s="70">
        <f>'[2]Уточненный контингент 2020'!DG125</f>
        <v>0</v>
      </c>
      <c r="DP134" s="70">
        <f>'[2]Уточненный контингент 2020'!DH125</f>
        <v>0</v>
      </c>
      <c r="DQ134" s="70">
        <f>'[2]Уточненный контингент 2020'!DI125</f>
        <v>0</v>
      </c>
      <c r="DR134" s="70">
        <f>'[2]Уточненный контингент 2020'!DJ125</f>
        <v>0</v>
      </c>
      <c r="DS134" s="70">
        <f>'[2]Уточненный контингент 2020'!DK125</f>
        <v>0</v>
      </c>
      <c r="DT134" s="70">
        <f t="shared" si="66"/>
        <v>127</v>
      </c>
      <c r="DU134" s="70">
        <v>56</v>
      </c>
      <c r="DV134" s="70">
        <v>0</v>
      </c>
      <c r="DW134" s="70">
        <v>0</v>
      </c>
      <c r="DX134" s="70">
        <v>0</v>
      </c>
      <c r="DY134" s="70">
        <v>0</v>
      </c>
      <c r="DZ134" s="70">
        <v>0</v>
      </c>
      <c r="EA134" s="70">
        <v>0</v>
      </c>
      <c r="EB134" s="70">
        <v>0</v>
      </c>
      <c r="EC134" s="70">
        <v>0</v>
      </c>
      <c r="ED134" s="70">
        <v>0</v>
      </c>
      <c r="EE134" s="70">
        <v>0</v>
      </c>
      <c r="EF134" s="70">
        <v>60</v>
      </c>
      <c r="EG134" s="70">
        <v>0</v>
      </c>
      <c r="EH134" s="70">
        <v>0</v>
      </c>
      <c r="EI134" s="70">
        <v>11</v>
      </c>
      <c r="EJ134" s="70">
        <v>0</v>
      </c>
      <c r="EK134" s="70">
        <v>0</v>
      </c>
      <c r="EL134" s="68"/>
    </row>
    <row r="135" spans="1:150" s="71" customFormat="1" ht="15.75" hidden="1" x14ac:dyDescent="0.25">
      <c r="A135" s="110"/>
      <c r="B135" s="117" t="s">
        <v>337</v>
      </c>
      <c r="C135" s="120" t="s">
        <v>241</v>
      </c>
      <c r="D135" s="121">
        <f>'[2]Уточненный контингент 2020'!E126</f>
        <v>185</v>
      </c>
      <c r="E135" s="121">
        <f>'[2]Уточненный контингент 2020'!F126</f>
        <v>0</v>
      </c>
      <c r="F135" s="121">
        <f>'[2]Уточненный контингент 2020'!G126</f>
        <v>144</v>
      </c>
      <c r="G135" s="121">
        <f>'[2]Уточненный контингент 2020'!H126</f>
        <v>0</v>
      </c>
      <c r="H135" s="121">
        <f>'[2]Уточненный контингент 2020'!I126</f>
        <v>0</v>
      </c>
      <c r="I135" s="121">
        <f>'[2]Уточненный контингент 2020'!J126</f>
        <v>25</v>
      </c>
      <c r="J135" s="121">
        <f>'[2]Уточненный контингент 2020'!K126</f>
        <v>0</v>
      </c>
      <c r="K135" s="121">
        <f>'[2]Уточненный контингент 2020'!L126</f>
        <v>0</v>
      </c>
      <c r="L135" s="121">
        <f>'[2]Уточненный контингент 2020'!M126</f>
        <v>0</v>
      </c>
      <c r="M135" s="121">
        <f>'[2]Уточненный контингент 2020'!N126</f>
        <v>0</v>
      </c>
      <c r="N135" s="121">
        <f>'[2]Уточненный контингент 2020'!O126</f>
        <v>0</v>
      </c>
      <c r="O135" s="121">
        <f>'[2]Уточненный контингент 2020'!P126</f>
        <v>0</v>
      </c>
      <c r="P135" s="121">
        <f>'[2]Уточненный контингент 2020'!Q126</f>
        <v>0</v>
      </c>
      <c r="Q135" s="121">
        <f>'[2]Уточненный контингент 2020'!R126</f>
        <v>0</v>
      </c>
      <c r="R135" s="121">
        <f>'[2]Уточненный контингент 2020'!S126</f>
        <v>0</v>
      </c>
      <c r="S135" s="121">
        <f>'[2]Уточненный контингент 2020'!T126</f>
        <v>0</v>
      </c>
      <c r="T135" s="121">
        <f>'[2]Уточненный контингент 2020'!U126</f>
        <v>0</v>
      </c>
      <c r="U135" s="121">
        <f>'[2]Уточненный контингент 2020'!V126</f>
        <v>0</v>
      </c>
      <c r="V135" s="121">
        <f>'[2]Уточненный контингент 2020'!W126</f>
        <v>0</v>
      </c>
      <c r="W135" s="121">
        <f>'[2]Уточненный контингент 2020'!X126</f>
        <v>0</v>
      </c>
      <c r="X135" s="121">
        <f>'[2]Уточненный контингент 2020'!Y126</f>
        <v>0</v>
      </c>
      <c r="Y135" s="121">
        <f>'[2]Уточненный контингент 2020'!Z126</f>
        <v>0</v>
      </c>
      <c r="Z135" s="121">
        <f>'[2]Уточненный контингент 2020'!AA126</f>
        <v>0</v>
      </c>
      <c r="AA135" s="70">
        <f t="shared" si="56"/>
        <v>0</v>
      </c>
      <c r="AB135" s="121">
        <f>'[2]Уточненный контингент 2020'!AB126</f>
        <v>0</v>
      </c>
      <c r="AC135" s="121">
        <f>'[2]Уточненный контингент 2020'!AC126</f>
        <v>0</v>
      </c>
      <c r="AD135" s="121">
        <f>'[2]Уточненный контингент 2020'!AD126</f>
        <v>0</v>
      </c>
      <c r="AE135" s="121">
        <f>'[2]Уточненный контингент 2020'!AE126</f>
        <v>0</v>
      </c>
      <c r="AF135" s="121">
        <f>'[2]Уточненный контингент 2020'!AF126</f>
        <v>0</v>
      </c>
      <c r="AG135" s="121">
        <f>'[2]Уточненный контингент 2020'!AG126</f>
        <v>0</v>
      </c>
      <c r="AH135" s="121">
        <f>'[2]Уточненный контингент 2020'!AH126</f>
        <v>0</v>
      </c>
      <c r="AI135" s="121">
        <f>'[2]Уточненный контингент 2020'!AI126</f>
        <v>0</v>
      </c>
      <c r="AJ135" s="121">
        <f>'[2]Уточненный контингент 2020'!AJ126</f>
        <v>0</v>
      </c>
      <c r="AK135" s="70">
        <f t="shared" si="57"/>
        <v>0</v>
      </c>
      <c r="AL135" s="70">
        <f>'[2]Уточненный контингент 2020'!AK126</f>
        <v>0</v>
      </c>
      <c r="AM135" s="70">
        <f>'[2]Уточненный контингент 2020'!AL126</f>
        <v>0</v>
      </c>
      <c r="AN135" s="70">
        <f>'[2]Уточненный контингент 2020'!AM126</f>
        <v>0</v>
      </c>
      <c r="AO135" s="70">
        <f>'[2]Уточненный контингент 2020'!AN126</f>
        <v>0</v>
      </c>
      <c r="AP135" s="70">
        <f>'[2]Уточненный контингент 2020'!AO126</f>
        <v>0</v>
      </c>
      <c r="AQ135" s="70">
        <f>'[2]Уточненный контингент 2020'!AP126</f>
        <v>0</v>
      </c>
      <c r="AR135" s="70">
        <f>'[2]Уточненный контингент 2020'!AQ126</f>
        <v>0</v>
      </c>
      <c r="AS135" s="70">
        <f>'[2]Уточненный контингент 2020'!AR126</f>
        <v>0</v>
      </c>
      <c r="AT135" s="70">
        <f>'[2]Уточненный контингент 2020'!AS126</f>
        <v>0</v>
      </c>
      <c r="AU135" s="70">
        <f>'[2]Уточненный контингент 2020'!AT126</f>
        <v>0</v>
      </c>
      <c r="AV135" s="70">
        <f>'[2]Уточненный контингент 2020'!AU126</f>
        <v>0</v>
      </c>
      <c r="AW135" s="70">
        <f>'[2]Уточненный контингент 2020'!AV126</f>
        <v>0</v>
      </c>
      <c r="AX135" s="70">
        <f>'[2]Уточненный контингент 2020'!AW126</f>
        <v>0</v>
      </c>
      <c r="AY135" s="70">
        <f>'[2]Уточненный контингент 2020'!AX126</f>
        <v>0</v>
      </c>
      <c r="AZ135" s="70">
        <f>'[2]Уточненный контингент 2020'!AY126</f>
        <v>0</v>
      </c>
      <c r="BA135" s="70">
        <f>'[2]Уточненный контингент 2020'!AZ126</f>
        <v>0</v>
      </c>
      <c r="BB135" s="70">
        <f>'[2]Уточненный контингент 2020'!BA126</f>
        <v>0</v>
      </c>
      <c r="BC135" s="70">
        <f>'[2]Уточненный контингент 2020'!BB126</f>
        <v>0</v>
      </c>
      <c r="BD135" s="70">
        <f>'[2]Уточненный контингент 2020'!BC126</f>
        <v>0</v>
      </c>
      <c r="BE135" s="70">
        <f>'[2]Уточненный контингент 2020'!BD126</f>
        <v>0</v>
      </c>
      <c r="BF135" s="70">
        <f>'[2]Уточненный контингент 2020'!BE126</f>
        <v>0</v>
      </c>
      <c r="BG135" s="70">
        <f t="shared" si="58"/>
        <v>0</v>
      </c>
      <c r="BH135" s="70">
        <f>'[2]Уточненный контингент 2020'!BF126</f>
        <v>0</v>
      </c>
      <c r="BI135" s="70">
        <f>'[2]Уточненный контингент 2020'!BG126</f>
        <v>0</v>
      </c>
      <c r="BJ135" s="70">
        <f>'[2]Уточненный контингент 2020'!BH126</f>
        <v>0</v>
      </c>
      <c r="BK135" s="70">
        <f>'[2]Уточненный контингент 2020'!BI126</f>
        <v>0</v>
      </c>
      <c r="BL135" s="70">
        <f>'[2]Уточненный контингент 2020'!BJ126</f>
        <v>0</v>
      </c>
      <c r="BM135" s="70">
        <f>'[2]Уточненный контингент 2020'!BK126</f>
        <v>0</v>
      </c>
      <c r="BN135" s="70">
        <f>'[2]Уточненный контингент 2020'!BL126</f>
        <v>0</v>
      </c>
      <c r="BO135" s="70">
        <f>'[2]Уточненный контингент 2020'!BM126</f>
        <v>0</v>
      </c>
      <c r="BP135" s="70">
        <f t="shared" si="59"/>
        <v>0</v>
      </c>
      <c r="BQ135" s="70">
        <f>'[2]Уточненный контингент 2020'!BN126</f>
        <v>0</v>
      </c>
      <c r="BR135" s="70">
        <f>'[2]Уточненный контингент 2020'!BO126</f>
        <v>0</v>
      </c>
      <c r="BS135" s="70">
        <f>'[2]Уточненный контингент 2020'!BP126</f>
        <v>0</v>
      </c>
      <c r="BT135" s="70">
        <f>'[2]Уточненный контингент 2020'!BQ126</f>
        <v>0</v>
      </c>
      <c r="BU135" s="70">
        <f>'[2]Уточненный контингент 2020'!BR126</f>
        <v>0</v>
      </c>
      <c r="BV135" s="70">
        <f>'[2]Уточненный контингент 2020'!BS126</f>
        <v>0</v>
      </c>
      <c r="BW135" s="70">
        <f>'[2]Уточненный контингент 2020'!BT126</f>
        <v>0</v>
      </c>
      <c r="BX135" s="70">
        <f>'[2]Уточненный контингент 2020'!BU126</f>
        <v>0</v>
      </c>
      <c r="BY135" s="70">
        <f>'[2]Уточненный контингент 2020'!BV126</f>
        <v>0</v>
      </c>
      <c r="BZ135" s="70">
        <f>'[2]Уточненный контингент 2020'!BW126</f>
        <v>0</v>
      </c>
      <c r="CA135" s="70">
        <f>'[2]Уточненный контингент 2020'!BX126</f>
        <v>0</v>
      </c>
      <c r="CB135" s="70">
        <f>'[2]Уточненный контингент 2020'!BY126</f>
        <v>0</v>
      </c>
      <c r="CC135" s="70">
        <f>'[2]Уточненный контингент 2020'!BZ126</f>
        <v>0</v>
      </c>
      <c r="CD135" s="70">
        <f t="shared" si="60"/>
        <v>0</v>
      </c>
      <c r="CE135" s="70">
        <f>'[2]Уточненный контингент 2020'!CA126</f>
        <v>0</v>
      </c>
      <c r="CF135" s="70">
        <f>'[2]Уточненный контингент 2020'!CB126</f>
        <v>0</v>
      </c>
      <c r="CG135" s="70">
        <f>'[2]Уточненный контингент 2020'!CC126</f>
        <v>0</v>
      </c>
      <c r="CH135" s="70">
        <f>'[2]Уточненный контингент 2020'!CD126</f>
        <v>0</v>
      </c>
      <c r="CI135" s="70">
        <f>'[2]Уточненный контингент 2020'!CE126</f>
        <v>0</v>
      </c>
      <c r="CJ135" s="70">
        <f>'[2]Уточненный контингент 2020'!CF126</f>
        <v>0</v>
      </c>
      <c r="CK135" s="70">
        <f>'[2]Уточненный контингент 2020'!CG126</f>
        <v>0</v>
      </c>
      <c r="CL135" s="70">
        <f>'[2]Уточненный контингент 2020'!CH126</f>
        <v>0</v>
      </c>
      <c r="CM135" s="70">
        <f>'[2]Уточненный контингент 2020'!CI126</f>
        <v>0</v>
      </c>
      <c r="CN135" s="70">
        <f>'[2]Уточненный контингент 2020'!CJ126</f>
        <v>0</v>
      </c>
      <c r="CO135" s="70">
        <f>'[2]Уточненный контингент 2020'!CK126</f>
        <v>0</v>
      </c>
      <c r="CP135" s="70">
        <f>'[2]Уточненный контингент 2020'!CL126</f>
        <v>0</v>
      </c>
      <c r="CQ135" s="70">
        <f>'[2]Уточненный контингент 2020'!CM126</f>
        <v>0</v>
      </c>
      <c r="CR135" s="70">
        <f>'[2]Уточненный контингент 2020'!CN126</f>
        <v>0</v>
      </c>
      <c r="CS135" s="70">
        <f t="shared" si="61"/>
        <v>0</v>
      </c>
      <c r="CT135" s="70">
        <f>'[2]Уточненный контингент 2020'!CO126</f>
        <v>0</v>
      </c>
      <c r="CU135" s="70">
        <f>'[2]Уточненный контингент 2020'!CP126</f>
        <v>0</v>
      </c>
      <c r="CV135" s="70">
        <f>'[2]Уточненный контингент 2020'!CQ126</f>
        <v>0</v>
      </c>
      <c r="CW135" s="70">
        <f>'[2]Уточненный контингент 2020'!CR126</f>
        <v>0</v>
      </c>
      <c r="CX135" s="70">
        <f>'[2]Уточненный контингент 2020'!CS126</f>
        <v>0</v>
      </c>
      <c r="CY135" s="70">
        <f t="shared" si="62"/>
        <v>354</v>
      </c>
      <c r="CZ135" s="70">
        <f t="shared" si="63"/>
        <v>0</v>
      </c>
      <c r="DA135" s="70">
        <f t="shared" si="64"/>
        <v>354</v>
      </c>
      <c r="DB135" s="70">
        <f t="shared" si="65"/>
        <v>265</v>
      </c>
      <c r="DC135" s="70">
        <f>'[2]Уточненный контингент 2020'!CU126</f>
        <v>116</v>
      </c>
      <c r="DD135" s="70">
        <f>'[2]Уточненный контингент 2020'!CV126</f>
        <v>0</v>
      </c>
      <c r="DE135" s="70">
        <f>'[2]Уточненный контингент 2020'!CW126</f>
        <v>0</v>
      </c>
      <c r="DF135" s="70">
        <f>'[2]Уточненный контингент 2020'!CX126</f>
        <v>0</v>
      </c>
      <c r="DG135" s="70">
        <f>'[2]Уточненный контингент 2020'!CY126</f>
        <v>0</v>
      </c>
      <c r="DH135" s="70">
        <f>'[2]Уточненный контингент 2020'!CZ126</f>
        <v>0</v>
      </c>
      <c r="DI135" s="70">
        <f>'[2]Уточненный контингент 2020'!DA126</f>
        <v>0</v>
      </c>
      <c r="DJ135" s="70">
        <f>'[2]Уточненный контингент 2020'!DB126</f>
        <v>0</v>
      </c>
      <c r="DK135" s="70">
        <f>'[2]Уточненный контингент 2020'!DC126</f>
        <v>0</v>
      </c>
      <c r="DL135" s="70">
        <f>'[2]Уточненный контингент 2020'!DD126</f>
        <v>0</v>
      </c>
      <c r="DM135" s="70">
        <f>'[2]Уточненный контингент 2020'!DE126</f>
        <v>0</v>
      </c>
      <c r="DN135" s="70">
        <f>'[2]Уточненный контингент 2020'!DF126</f>
        <v>138</v>
      </c>
      <c r="DO135" s="70">
        <f>'[2]Уточненный контингент 2020'!DG126</f>
        <v>0</v>
      </c>
      <c r="DP135" s="70">
        <f>'[2]Уточненный контингент 2020'!DH126</f>
        <v>0</v>
      </c>
      <c r="DQ135" s="70">
        <f>'[2]Уточненный контингент 2020'!DI126</f>
        <v>11</v>
      </c>
      <c r="DR135" s="70">
        <f>'[2]Уточненный контингент 2020'!DJ126</f>
        <v>0</v>
      </c>
      <c r="DS135" s="70">
        <f>'[2]Уточненный контингент 2020'!DK126</f>
        <v>0</v>
      </c>
      <c r="DT135" s="70">
        <f t="shared" si="66"/>
        <v>265</v>
      </c>
      <c r="DU135" s="70">
        <f>'[2]Уточненный контингент 2020'!DM126</f>
        <v>116</v>
      </c>
      <c r="DV135" s="70">
        <f>'[2]Уточненный контингент 2020'!DN126</f>
        <v>0</v>
      </c>
      <c r="DW135" s="70">
        <f>'[2]Уточненный контингент 2020'!DO126</f>
        <v>0</v>
      </c>
      <c r="DX135" s="70">
        <f>'[2]Уточненный контингент 2020'!DP126</f>
        <v>0</v>
      </c>
      <c r="DY135" s="70">
        <f>'[2]Уточненный контингент 2020'!DQ126</f>
        <v>0</v>
      </c>
      <c r="DZ135" s="70">
        <f>'[2]Уточненный контингент 2020'!DR126</f>
        <v>0</v>
      </c>
      <c r="EA135" s="70">
        <f>'[2]Уточненный контингент 2020'!DS126</f>
        <v>0</v>
      </c>
      <c r="EB135" s="70">
        <f>'[2]Уточненный контингент 2020'!DT126</f>
        <v>0</v>
      </c>
      <c r="EC135" s="70">
        <f>'[2]Уточненный контингент 2020'!DU126</f>
        <v>0</v>
      </c>
      <c r="ED135" s="70">
        <f>'[2]Уточненный контингент 2020'!DV126</f>
        <v>0</v>
      </c>
      <c r="EE135" s="70">
        <f>'[2]Уточненный контингент 2020'!DW126</f>
        <v>0</v>
      </c>
      <c r="EF135" s="70">
        <f>'[2]Уточненный контингент 2020'!DX126</f>
        <v>138</v>
      </c>
      <c r="EG135" s="70">
        <f>'[2]Уточненный контингент 2020'!DY126</f>
        <v>0</v>
      </c>
      <c r="EH135" s="70">
        <f>'[2]Уточненный контингент 2020'!DZ126</f>
        <v>0</v>
      </c>
      <c r="EI135" s="70">
        <f>'[2]Уточненный контингент 2020'!EA126</f>
        <v>11</v>
      </c>
      <c r="EJ135" s="70">
        <f>'[2]Уточненный контингент 2020'!EB126</f>
        <v>0</v>
      </c>
      <c r="EK135" s="70">
        <f>'[2]Уточненный контингент 2020'!EC126</f>
        <v>0</v>
      </c>
      <c r="EL135" s="68"/>
    </row>
    <row r="136" spans="1:150" s="71" customFormat="1" ht="15.75" hidden="1" x14ac:dyDescent="0.25">
      <c r="A136" s="110"/>
      <c r="B136" s="117" t="s">
        <v>338</v>
      </c>
      <c r="C136" s="120" t="s">
        <v>241</v>
      </c>
      <c r="D136" s="121">
        <f>'[2]Уточненный контингент 2020'!E127</f>
        <v>276.89999999999998</v>
      </c>
      <c r="E136" s="121">
        <f>'[2]Уточненный контингент 2020'!F127</f>
        <v>0</v>
      </c>
      <c r="F136" s="121">
        <f>'[2]Уточненный контингент 2020'!G127</f>
        <v>313.7</v>
      </c>
      <c r="G136" s="121">
        <f>'[2]Уточненный контингент 2020'!H127</f>
        <v>0</v>
      </c>
      <c r="H136" s="121">
        <f>'[2]Уточненный контингент 2020'!I127</f>
        <v>0</v>
      </c>
      <c r="I136" s="121">
        <f>'[2]Уточненный контингент 2020'!J127</f>
        <v>54</v>
      </c>
      <c r="J136" s="121">
        <f>'[2]Уточненный контингент 2020'!K127</f>
        <v>0</v>
      </c>
      <c r="K136" s="121">
        <f>'[2]Уточненный контингент 2020'!L127</f>
        <v>0</v>
      </c>
      <c r="L136" s="121">
        <f>'[2]Уточненный контингент 2020'!M127</f>
        <v>0</v>
      </c>
      <c r="M136" s="121">
        <f>'[2]Уточненный контингент 2020'!N127</f>
        <v>0</v>
      </c>
      <c r="N136" s="121">
        <f>'[2]Уточненный контингент 2020'!O127</f>
        <v>0</v>
      </c>
      <c r="O136" s="121">
        <f>'[2]Уточненный контингент 2020'!P127</f>
        <v>0</v>
      </c>
      <c r="P136" s="121">
        <f>'[2]Уточненный контингент 2020'!Q127</f>
        <v>0</v>
      </c>
      <c r="Q136" s="121">
        <f>'[2]Уточненный контингент 2020'!R127</f>
        <v>0</v>
      </c>
      <c r="R136" s="121">
        <f>'[2]Уточненный контингент 2020'!S127</f>
        <v>0</v>
      </c>
      <c r="S136" s="121">
        <f>'[2]Уточненный контингент 2020'!T127</f>
        <v>0</v>
      </c>
      <c r="T136" s="121">
        <f>'[2]Уточненный контингент 2020'!U127</f>
        <v>0</v>
      </c>
      <c r="U136" s="121">
        <f>'[2]Уточненный контингент 2020'!V127</f>
        <v>0</v>
      </c>
      <c r="V136" s="121">
        <f>'[2]Уточненный контингент 2020'!W127</f>
        <v>0</v>
      </c>
      <c r="W136" s="121">
        <f>'[2]Уточненный контингент 2020'!X127</f>
        <v>0</v>
      </c>
      <c r="X136" s="121">
        <f>'[2]Уточненный контингент 2020'!Y127</f>
        <v>0</v>
      </c>
      <c r="Y136" s="121">
        <f>'[2]Уточненный контингент 2020'!Z127</f>
        <v>0</v>
      </c>
      <c r="Z136" s="121">
        <f>'[2]Уточненный контингент 2020'!AA127</f>
        <v>0</v>
      </c>
      <c r="AA136" s="70">
        <f t="shared" si="56"/>
        <v>0</v>
      </c>
      <c r="AB136" s="121">
        <f>'[2]Уточненный контингент 2020'!AB127</f>
        <v>0</v>
      </c>
      <c r="AC136" s="121">
        <f>'[2]Уточненный контингент 2020'!AC127</f>
        <v>0</v>
      </c>
      <c r="AD136" s="121">
        <f>'[2]Уточненный контингент 2020'!AD127</f>
        <v>0</v>
      </c>
      <c r="AE136" s="121">
        <f>'[2]Уточненный контингент 2020'!AE127</f>
        <v>0</v>
      </c>
      <c r="AF136" s="121">
        <f>'[2]Уточненный контингент 2020'!AF127</f>
        <v>0</v>
      </c>
      <c r="AG136" s="121">
        <f>'[2]Уточненный контингент 2020'!AG127</f>
        <v>0</v>
      </c>
      <c r="AH136" s="121">
        <f>'[2]Уточненный контингент 2020'!AH127</f>
        <v>0</v>
      </c>
      <c r="AI136" s="121">
        <f>'[2]Уточненный контингент 2020'!AI127</f>
        <v>0</v>
      </c>
      <c r="AJ136" s="121">
        <f>'[2]Уточненный контингент 2020'!AJ127</f>
        <v>0</v>
      </c>
      <c r="AK136" s="70">
        <f t="shared" si="57"/>
        <v>0</v>
      </c>
      <c r="AL136" s="70">
        <f>'[2]Уточненный контингент 2020'!AK127</f>
        <v>0</v>
      </c>
      <c r="AM136" s="70">
        <f>'[2]Уточненный контингент 2020'!AL127</f>
        <v>0</v>
      </c>
      <c r="AN136" s="70">
        <f>'[2]Уточненный контингент 2020'!AM127</f>
        <v>0</v>
      </c>
      <c r="AO136" s="70">
        <f>'[2]Уточненный контингент 2020'!AN127</f>
        <v>0</v>
      </c>
      <c r="AP136" s="70">
        <f>'[2]Уточненный контингент 2020'!AO127</f>
        <v>0</v>
      </c>
      <c r="AQ136" s="70">
        <f>'[2]Уточненный контингент 2020'!AP127</f>
        <v>0</v>
      </c>
      <c r="AR136" s="70">
        <f>'[2]Уточненный контингент 2020'!AQ127</f>
        <v>0</v>
      </c>
      <c r="AS136" s="70">
        <f>'[2]Уточненный контингент 2020'!AR127</f>
        <v>0</v>
      </c>
      <c r="AT136" s="70">
        <f>'[2]Уточненный контингент 2020'!AS127</f>
        <v>0</v>
      </c>
      <c r="AU136" s="70">
        <f>'[2]Уточненный контингент 2020'!AT127</f>
        <v>0</v>
      </c>
      <c r="AV136" s="70">
        <f>'[2]Уточненный контингент 2020'!AU127</f>
        <v>0</v>
      </c>
      <c r="AW136" s="70">
        <f>'[2]Уточненный контингент 2020'!AV127</f>
        <v>0</v>
      </c>
      <c r="AX136" s="70">
        <f>'[2]Уточненный контингент 2020'!AW127</f>
        <v>0</v>
      </c>
      <c r="AY136" s="70">
        <f>'[2]Уточненный контингент 2020'!AX127</f>
        <v>0</v>
      </c>
      <c r="AZ136" s="70">
        <f>'[2]Уточненный контингент 2020'!AY127</f>
        <v>0</v>
      </c>
      <c r="BA136" s="70">
        <f>'[2]Уточненный контингент 2020'!AZ127</f>
        <v>0</v>
      </c>
      <c r="BB136" s="70">
        <f>'[2]Уточненный контингент 2020'!BA127</f>
        <v>0</v>
      </c>
      <c r="BC136" s="70">
        <f>'[2]Уточненный контингент 2020'!BB127</f>
        <v>0</v>
      </c>
      <c r="BD136" s="70">
        <f>'[2]Уточненный контингент 2020'!BC127</f>
        <v>0</v>
      </c>
      <c r="BE136" s="70">
        <f>'[2]Уточненный контингент 2020'!BD127</f>
        <v>0</v>
      </c>
      <c r="BF136" s="70">
        <f>'[2]Уточненный контингент 2020'!BE127</f>
        <v>0</v>
      </c>
      <c r="BG136" s="70">
        <f t="shared" si="58"/>
        <v>0</v>
      </c>
      <c r="BH136" s="70">
        <f>'[2]Уточненный контингент 2020'!BF127</f>
        <v>0</v>
      </c>
      <c r="BI136" s="70">
        <f>'[2]Уточненный контингент 2020'!BG127</f>
        <v>0</v>
      </c>
      <c r="BJ136" s="70">
        <f>'[2]Уточненный контингент 2020'!BH127</f>
        <v>0</v>
      </c>
      <c r="BK136" s="70">
        <f>'[2]Уточненный контингент 2020'!BI127</f>
        <v>0</v>
      </c>
      <c r="BL136" s="70">
        <f>'[2]Уточненный контингент 2020'!BJ127</f>
        <v>228</v>
      </c>
      <c r="BM136" s="70">
        <f>'[2]Уточненный контингент 2020'!BK127</f>
        <v>0</v>
      </c>
      <c r="BN136" s="70">
        <f>'[2]Уточненный контингент 2020'!BL127</f>
        <v>0</v>
      </c>
      <c r="BO136" s="70">
        <f>'[2]Уточненный контингент 2020'!BM127</f>
        <v>0</v>
      </c>
      <c r="BP136" s="70">
        <f t="shared" si="59"/>
        <v>0</v>
      </c>
      <c r="BQ136" s="70">
        <f>'[2]Уточненный контингент 2020'!BN127</f>
        <v>0</v>
      </c>
      <c r="BR136" s="70">
        <f>'[2]Уточненный контингент 2020'!BO127</f>
        <v>0</v>
      </c>
      <c r="BS136" s="70">
        <f>'[2]Уточненный контингент 2020'!BP127</f>
        <v>0</v>
      </c>
      <c r="BT136" s="70">
        <f>'[2]Уточненный контингент 2020'!BQ127</f>
        <v>0</v>
      </c>
      <c r="BU136" s="70">
        <f>'[2]Уточненный контингент 2020'!BR127</f>
        <v>0</v>
      </c>
      <c r="BV136" s="70">
        <f>'[2]Уточненный контингент 2020'!BS127</f>
        <v>0</v>
      </c>
      <c r="BW136" s="70">
        <f>'[2]Уточненный контингент 2020'!BT127</f>
        <v>0</v>
      </c>
      <c r="BX136" s="70">
        <f>'[2]Уточненный контингент 2020'!BU127</f>
        <v>0</v>
      </c>
      <c r="BY136" s="70">
        <f>'[2]Уточненный контингент 2020'!BV127</f>
        <v>0</v>
      </c>
      <c r="BZ136" s="70">
        <f>'[2]Уточненный контингент 2020'!BW127</f>
        <v>0</v>
      </c>
      <c r="CA136" s="70">
        <f>'[2]Уточненный контингент 2020'!BX127</f>
        <v>0</v>
      </c>
      <c r="CB136" s="70">
        <f>'[2]Уточненный контингент 2020'!BY127</f>
        <v>0</v>
      </c>
      <c r="CC136" s="70">
        <f>'[2]Уточненный контингент 2020'!BZ127</f>
        <v>0</v>
      </c>
      <c r="CD136" s="70">
        <f t="shared" si="60"/>
        <v>0</v>
      </c>
      <c r="CE136" s="70">
        <f>'[2]Уточненный контингент 2020'!CA127</f>
        <v>0</v>
      </c>
      <c r="CF136" s="70">
        <f>'[2]Уточненный контингент 2020'!CB127</f>
        <v>0</v>
      </c>
      <c r="CG136" s="70">
        <f>'[2]Уточненный контингент 2020'!CC127</f>
        <v>0</v>
      </c>
      <c r="CH136" s="70">
        <f>'[2]Уточненный контингент 2020'!CD127</f>
        <v>0</v>
      </c>
      <c r="CI136" s="70">
        <f>'[2]Уточненный контингент 2020'!CE127</f>
        <v>0</v>
      </c>
      <c r="CJ136" s="70">
        <f>'[2]Уточненный контингент 2020'!CF127</f>
        <v>59.3</v>
      </c>
      <c r="CK136" s="70">
        <f>'[2]Уточненный контингент 2020'!CG127</f>
        <v>0</v>
      </c>
      <c r="CL136" s="70">
        <f>'[2]Уточненный контингент 2020'!CH127</f>
        <v>0</v>
      </c>
      <c r="CM136" s="70">
        <f>'[2]Уточненный контингент 2020'!CI127</f>
        <v>0</v>
      </c>
      <c r="CN136" s="70">
        <f>'[2]Уточненный контингент 2020'!CJ127</f>
        <v>0</v>
      </c>
      <c r="CO136" s="70">
        <f>'[2]Уточненный контингент 2020'!CK127</f>
        <v>0</v>
      </c>
      <c r="CP136" s="70">
        <f>'[2]Уточненный контингент 2020'!CL127</f>
        <v>0</v>
      </c>
      <c r="CQ136" s="70">
        <f>'[2]Уточненный контингент 2020'!CM127</f>
        <v>0</v>
      </c>
      <c r="CR136" s="70">
        <f>'[2]Уточненный контингент 2020'!CN127</f>
        <v>0</v>
      </c>
      <c r="CS136" s="70">
        <f t="shared" si="61"/>
        <v>0</v>
      </c>
      <c r="CT136" s="70">
        <f>'[2]Уточненный контингент 2020'!CO127</f>
        <v>0</v>
      </c>
      <c r="CU136" s="70">
        <f>'[2]Уточненный контингент 2020'!CP127</f>
        <v>0</v>
      </c>
      <c r="CV136" s="70">
        <f>'[2]Уточненный контингент 2020'!CQ127</f>
        <v>0</v>
      </c>
      <c r="CW136" s="70">
        <f>'[2]Уточненный контингент 2020'!CR127</f>
        <v>0</v>
      </c>
      <c r="CX136" s="70">
        <f>'[2]Уточненный контингент 2020'!CS127</f>
        <v>0</v>
      </c>
      <c r="CY136" s="70">
        <f t="shared" si="62"/>
        <v>931.89999999999986</v>
      </c>
      <c r="CZ136" s="70">
        <f t="shared" si="63"/>
        <v>287.3</v>
      </c>
      <c r="DA136" s="70">
        <f t="shared" si="64"/>
        <v>644.59999999999991</v>
      </c>
      <c r="DB136" s="70">
        <f t="shared" si="65"/>
        <v>644.59999999999991</v>
      </c>
      <c r="DC136" s="70">
        <f>'[2]Уточненный контингент 2020'!CU127</f>
        <v>276.89999999999998</v>
      </c>
      <c r="DD136" s="70">
        <f>'[2]Уточненный контингент 2020'!CV127</f>
        <v>0</v>
      </c>
      <c r="DE136" s="70">
        <f>'[2]Уточненный контингент 2020'!CW127</f>
        <v>0</v>
      </c>
      <c r="DF136" s="70">
        <f>'[2]Уточненный контингент 2020'!CX127</f>
        <v>0</v>
      </c>
      <c r="DG136" s="70">
        <f>'[2]Уточненный контингент 2020'!CY127</f>
        <v>0</v>
      </c>
      <c r="DH136" s="70">
        <f>'[2]Уточненный контингент 2020'!CZ127</f>
        <v>0</v>
      </c>
      <c r="DI136" s="70">
        <f>'[2]Уточненный контингент 2020'!DA127</f>
        <v>0</v>
      </c>
      <c r="DJ136" s="70">
        <f>'[2]Уточненный контингент 2020'!DB127</f>
        <v>0</v>
      </c>
      <c r="DK136" s="70">
        <f>'[2]Уточненный контингент 2020'!DC127</f>
        <v>0</v>
      </c>
      <c r="DL136" s="70">
        <f>'[2]Уточненный контингент 2020'!DD127</f>
        <v>0</v>
      </c>
      <c r="DM136" s="70">
        <f>'[2]Уточненный контингент 2020'!DE127</f>
        <v>0</v>
      </c>
      <c r="DN136" s="70">
        <f>'[2]Уточненный контингент 2020'!DF127</f>
        <v>313.7</v>
      </c>
      <c r="DO136" s="70">
        <f>'[2]Уточненный контингент 2020'!DG127</f>
        <v>0</v>
      </c>
      <c r="DP136" s="70">
        <f>'[2]Уточненный контингент 2020'!DH127</f>
        <v>0</v>
      </c>
      <c r="DQ136" s="70">
        <f>'[2]Уточненный контингент 2020'!DI127</f>
        <v>54</v>
      </c>
      <c r="DR136" s="70">
        <f>'[2]Уточненный контингент 2020'!DJ127</f>
        <v>0</v>
      </c>
      <c r="DS136" s="70">
        <f>'[2]Уточненный контингент 2020'!DK127</f>
        <v>0</v>
      </c>
      <c r="DT136" s="70">
        <f t="shared" si="66"/>
        <v>483.58333333333337</v>
      </c>
      <c r="DU136" s="70">
        <f>'[2]Уточненный контингент 2020'!DM127</f>
        <v>276.91666666666669</v>
      </c>
      <c r="DV136" s="70">
        <f>'[2]Уточненный контингент 2020'!DN127</f>
        <v>0</v>
      </c>
      <c r="DW136" s="70">
        <f>'[2]Уточненный контингент 2020'!DO127</f>
        <v>0</v>
      </c>
      <c r="DX136" s="70">
        <f>'[2]Уточненный контингент 2020'!DP127</f>
        <v>0</v>
      </c>
      <c r="DY136" s="70">
        <f>'[2]Уточненный контингент 2020'!DQ127</f>
        <v>0</v>
      </c>
      <c r="DZ136" s="70">
        <f>'[2]Уточненный контингент 2020'!DR127</f>
        <v>0</v>
      </c>
      <c r="EA136" s="70">
        <f>'[2]Уточненный контингент 2020'!DS127</f>
        <v>0</v>
      </c>
      <c r="EB136" s="70">
        <f>'[2]Уточненный контингент 2020'!DT127</f>
        <v>0</v>
      </c>
      <c r="EC136" s="70">
        <f>'[2]Уточненный контингент 2020'!DU127</f>
        <v>0</v>
      </c>
      <c r="ED136" s="70">
        <f>'[2]Уточненный контингент 2020'!DV127</f>
        <v>0</v>
      </c>
      <c r="EE136" s="70">
        <f>'[2]Уточненный контингент 2020'!DW127</f>
        <v>0</v>
      </c>
      <c r="EF136" s="70">
        <f>'[2]Уточненный контингент 2020'!DX127</f>
        <v>206.66666666666666</v>
      </c>
      <c r="EG136" s="70">
        <f>'[2]Уточненный контингент 2020'!DY127</f>
        <v>0</v>
      </c>
      <c r="EH136" s="70">
        <f>'[2]Уточненный контингент 2020'!DZ127</f>
        <v>0</v>
      </c>
      <c r="EI136" s="70">
        <f>'[2]Уточненный контингент 2020'!EA127</f>
        <v>0</v>
      </c>
      <c r="EJ136" s="70">
        <f>'[2]Уточненный контингент 2020'!EB127</f>
        <v>0</v>
      </c>
      <c r="EK136" s="70">
        <f>'[2]Уточненный контингент 2020'!EC127</f>
        <v>0</v>
      </c>
      <c r="EL136" s="68"/>
    </row>
    <row r="137" spans="1:150" s="71" customFormat="1" ht="15.75" hidden="1" x14ac:dyDescent="0.25">
      <c r="A137" s="110"/>
      <c r="B137" s="117" t="s">
        <v>339</v>
      </c>
      <c r="C137" s="120" t="s">
        <v>241</v>
      </c>
      <c r="D137" s="121">
        <f>'[2]Уточненный контингент 2020'!E128</f>
        <v>80</v>
      </c>
      <c r="E137" s="121">
        <f>'[2]Уточненный контингент 2020'!F128</f>
        <v>0</v>
      </c>
      <c r="F137" s="121">
        <f>'[2]Уточненный контингент 2020'!G128</f>
        <v>85</v>
      </c>
      <c r="G137" s="121">
        <f>'[2]Уточненный контингент 2020'!H128</f>
        <v>0</v>
      </c>
      <c r="H137" s="121">
        <f>'[2]Уточненный контингент 2020'!I128</f>
        <v>14</v>
      </c>
      <c r="I137" s="121">
        <f>'[2]Уточненный контингент 2020'!J128</f>
        <v>20</v>
      </c>
      <c r="J137" s="121">
        <f>'[2]Уточненный контингент 2020'!K128</f>
        <v>0</v>
      </c>
      <c r="K137" s="121">
        <f>'[2]Уточненный контингент 2020'!L128</f>
        <v>0</v>
      </c>
      <c r="L137" s="121">
        <f>'[2]Уточненный контингент 2020'!M128</f>
        <v>0</v>
      </c>
      <c r="M137" s="121">
        <f>'[2]Уточненный контингент 2020'!N128</f>
        <v>0</v>
      </c>
      <c r="N137" s="121">
        <f>'[2]Уточненный контингент 2020'!O128</f>
        <v>0</v>
      </c>
      <c r="O137" s="121">
        <f>'[2]Уточненный контингент 2020'!P128</f>
        <v>0</v>
      </c>
      <c r="P137" s="121">
        <f>'[2]Уточненный контингент 2020'!Q128</f>
        <v>0</v>
      </c>
      <c r="Q137" s="121">
        <f>'[2]Уточненный контингент 2020'!R128</f>
        <v>0</v>
      </c>
      <c r="R137" s="121">
        <f>'[2]Уточненный контингент 2020'!S128</f>
        <v>0</v>
      </c>
      <c r="S137" s="121">
        <f>'[2]Уточненный контингент 2020'!T128</f>
        <v>0</v>
      </c>
      <c r="T137" s="121">
        <f>'[2]Уточненный контингент 2020'!U128</f>
        <v>0</v>
      </c>
      <c r="U137" s="121">
        <f>'[2]Уточненный контингент 2020'!V128</f>
        <v>0</v>
      </c>
      <c r="V137" s="121">
        <f>'[2]Уточненный контингент 2020'!W128</f>
        <v>0</v>
      </c>
      <c r="W137" s="121">
        <f>'[2]Уточненный контингент 2020'!X128</f>
        <v>0</v>
      </c>
      <c r="X137" s="121">
        <f>'[2]Уточненный контингент 2020'!Y128</f>
        <v>0</v>
      </c>
      <c r="Y137" s="121">
        <f>'[2]Уточненный контингент 2020'!Z128</f>
        <v>0</v>
      </c>
      <c r="Z137" s="121">
        <f>'[2]Уточненный контингент 2020'!AA128</f>
        <v>0</v>
      </c>
      <c r="AA137" s="70">
        <f t="shared" si="56"/>
        <v>0</v>
      </c>
      <c r="AB137" s="121">
        <f>'[2]Уточненный контингент 2020'!AB128</f>
        <v>0</v>
      </c>
      <c r="AC137" s="121">
        <f>'[2]Уточненный контингент 2020'!AC128</f>
        <v>0</v>
      </c>
      <c r="AD137" s="121">
        <f>'[2]Уточненный контингент 2020'!AD128</f>
        <v>0</v>
      </c>
      <c r="AE137" s="121">
        <f>'[2]Уточненный контингент 2020'!AE128</f>
        <v>0</v>
      </c>
      <c r="AF137" s="121">
        <f>'[2]Уточненный контингент 2020'!AF128</f>
        <v>0</v>
      </c>
      <c r="AG137" s="121">
        <f>'[2]Уточненный контингент 2020'!AG128</f>
        <v>0</v>
      </c>
      <c r="AH137" s="121">
        <f>'[2]Уточненный контингент 2020'!AH128</f>
        <v>0</v>
      </c>
      <c r="AI137" s="121">
        <f>'[2]Уточненный контингент 2020'!AI128</f>
        <v>0</v>
      </c>
      <c r="AJ137" s="121">
        <f>'[2]Уточненный контингент 2020'!AJ128</f>
        <v>0</v>
      </c>
      <c r="AK137" s="70">
        <f t="shared" si="57"/>
        <v>0</v>
      </c>
      <c r="AL137" s="70">
        <f>'[2]Уточненный контингент 2020'!AK128</f>
        <v>0</v>
      </c>
      <c r="AM137" s="70">
        <f>'[2]Уточненный контингент 2020'!AL128</f>
        <v>0</v>
      </c>
      <c r="AN137" s="70">
        <f>'[2]Уточненный контингент 2020'!AM128</f>
        <v>0</v>
      </c>
      <c r="AO137" s="70">
        <f>'[2]Уточненный контингент 2020'!AN128</f>
        <v>0</v>
      </c>
      <c r="AP137" s="70">
        <f>'[2]Уточненный контингент 2020'!AO128</f>
        <v>0</v>
      </c>
      <c r="AQ137" s="70">
        <f>'[2]Уточненный контингент 2020'!AP128</f>
        <v>0</v>
      </c>
      <c r="AR137" s="70">
        <f>'[2]Уточненный контингент 2020'!AQ128</f>
        <v>0</v>
      </c>
      <c r="AS137" s="70">
        <f>'[2]Уточненный контингент 2020'!AR128</f>
        <v>0</v>
      </c>
      <c r="AT137" s="70">
        <f>'[2]Уточненный контингент 2020'!AS128</f>
        <v>0</v>
      </c>
      <c r="AU137" s="70">
        <f>'[2]Уточненный контингент 2020'!AT128</f>
        <v>0</v>
      </c>
      <c r="AV137" s="70">
        <f>'[2]Уточненный контингент 2020'!AU128</f>
        <v>0</v>
      </c>
      <c r="AW137" s="70">
        <f>'[2]Уточненный контингент 2020'!AV128</f>
        <v>0</v>
      </c>
      <c r="AX137" s="70">
        <f>'[2]Уточненный контингент 2020'!AW128</f>
        <v>0</v>
      </c>
      <c r="AY137" s="70">
        <f>'[2]Уточненный контингент 2020'!AX128</f>
        <v>0</v>
      </c>
      <c r="AZ137" s="70">
        <f>'[2]Уточненный контингент 2020'!AY128</f>
        <v>0</v>
      </c>
      <c r="BA137" s="70">
        <f>'[2]Уточненный контингент 2020'!AZ128</f>
        <v>0</v>
      </c>
      <c r="BB137" s="70">
        <f>'[2]Уточненный контингент 2020'!BA128</f>
        <v>0</v>
      </c>
      <c r="BC137" s="70">
        <f>'[2]Уточненный контингент 2020'!BB128</f>
        <v>0</v>
      </c>
      <c r="BD137" s="70">
        <f>'[2]Уточненный контингент 2020'!BC128</f>
        <v>0</v>
      </c>
      <c r="BE137" s="70">
        <f>'[2]Уточненный контингент 2020'!BD128</f>
        <v>0</v>
      </c>
      <c r="BF137" s="70">
        <f>'[2]Уточненный контингент 2020'!BE128</f>
        <v>0</v>
      </c>
      <c r="BG137" s="70">
        <f t="shared" si="58"/>
        <v>0</v>
      </c>
      <c r="BH137" s="70">
        <f>'[2]Уточненный контингент 2020'!BF128</f>
        <v>0</v>
      </c>
      <c r="BI137" s="70">
        <f>'[2]Уточненный контингент 2020'!BG128</f>
        <v>0</v>
      </c>
      <c r="BJ137" s="70">
        <f>'[2]Уточненный контингент 2020'!BH128</f>
        <v>0</v>
      </c>
      <c r="BK137" s="70">
        <f>'[2]Уточненный контингент 2020'!BI128</f>
        <v>0</v>
      </c>
      <c r="BL137" s="70">
        <f>'[2]Уточненный контингент 2020'!BJ128</f>
        <v>0</v>
      </c>
      <c r="BM137" s="70">
        <f>'[2]Уточненный контингент 2020'!BK128</f>
        <v>0</v>
      </c>
      <c r="BN137" s="70">
        <f>'[2]Уточненный контингент 2020'!BL128</f>
        <v>0</v>
      </c>
      <c r="BO137" s="70">
        <f>'[2]Уточненный контингент 2020'!BM128</f>
        <v>0</v>
      </c>
      <c r="BP137" s="70">
        <f t="shared" si="59"/>
        <v>0</v>
      </c>
      <c r="BQ137" s="70">
        <f>'[2]Уточненный контингент 2020'!BN128</f>
        <v>0</v>
      </c>
      <c r="BR137" s="70">
        <f>'[2]Уточненный контингент 2020'!BO128</f>
        <v>0</v>
      </c>
      <c r="BS137" s="70">
        <f>'[2]Уточненный контингент 2020'!BP128</f>
        <v>0</v>
      </c>
      <c r="BT137" s="70">
        <f>'[2]Уточненный контингент 2020'!BQ128</f>
        <v>0</v>
      </c>
      <c r="BU137" s="70">
        <f>'[2]Уточненный контингент 2020'!BR128</f>
        <v>0</v>
      </c>
      <c r="BV137" s="70">
        <f>'[2]Уточненный контингент 2020'!BS128</f>
        <v>0</v>
      </c>
      <c r="BW137" s="70">
        <f>'[2]Уточненный контингент 2020'!BT128</f>
        <v>0</v>
      </c>
      <c r="BX137" s="70">
        <f>'[2]Уточненный контингент 2020'!BU128</f>
        <v>0</v>
      </c>
      <c r="BY137" s="70">
        <f>'[2]Уточненный контингент 2020'!BV128</f>
        <v>0</v>
      </c>
      <c r="BZ137" s="70">
        <f>'[2]Уточненный контингент 2020'!BW128</f>
        <v>0</v>
      </c>
      <c r="CA137" s="70">
        <f>'[2]Уточненный контингент 2020'!BX128</f>
        <v>25</v>
      </c>
      <c r="CB137" s="70">
        <f>'[2]Уточненный контингент 2020'!BY128</f>
        <v>0</v>
      </c>
      <c r="CC137" s="70">
        <f>'[2]Уточненный контингент 2020'!BZ128</f>
        <v>0</v>
      </c>
      <c r="CD137" s="70">
        <f t="shared" si="60"/>
        <v>0</v>
      </c>
      <c r="CE137" s="70">
        <f>'[2]Уточненный контингент 2020'!CA128</f>
        <v>0</v>
      </c>
      <c r="CF137" s="70">
        <f>'[2]Уточненный контингент 2020'!CB128</f>
        <v>0</v>
      </c>
      <c r="CG137" s="70">
        <f>'[2]Уточненный контингент 2020'!CC128</f>
        <v>0</v>
      </c>
      <c r="CH137" s="70">
        <f>'[2]Уточненный контингент 2020'!CD128</f>
        <v>0</v>
      </c>
      <c r="CI137" s="70">
        <f>'[2]Уточненный контингент 2020'!CE128</f>
        <v>0</v>
      </c>
      <c r="CJ137" s="70">
        <f>'[2]Уточненный контингент 2020'!CF128</f>
        <v>0</v>
      </c>
      <c r="CK137" s="70">
        <f>'[2]Уточненный контингент 2020'!CG128</f>
        <v>0</v>
      </c>
      <c r="CL137" s="70">
        <f>'[2]Уточненный контингент 2020'!CH128</f>
        <v>0</v>
      </c>
      <c r="CM137" s="70">
        <f>'[2]Уточненный контингент 2020'!CI128</f>
        <v>0</v>
      </c>
      <c r="CN137" s="70">
        <f>'[2]Уточненный контингент 2020'!CJ128</f>
        <v>0</v>
      </c>
      <c r="CO137" s="70">
        <f>'[2]Уточненный контингент 2020'!CK128</f>
        <v>0</v>
      </c>
      <c r="CP137" s="70">
        <f>'[2]Уточненный контингент 2020'!CL128</f>
        <v>0</v>
      </c>
      <c r="CQ137" s="70">
        <f>'[2]Уточненный контингент 2020'!CM128</f>
        <v>0</v>
      </c>
      <c r="CR137" s="70">
        <f>'[2]Уточненный контингент 2020'!CN128</f>
        <v>0</v>
      </c>
      <c r="CS137" s="70">
        <f t="shared" si="61"/>
        <v>0</v>
      </c>
      <c r="CT137" s="70">
        <f>'[2]Уточненный контингент 2020'!CO128</f>
        <v>0</v>
      </c>
      <c r="CU137" s="70">
        <f>'[2]Уточненный контингент 2020'!CP128</f>
        <v>0</v>
      </c>
      <c r="CV137" s="70">
        <f>'[2]Уточненный контингент 2020'!CQ128</f>
        <v>0</v>
      </c>
      <c r="CW137" s="70">
        <f>'[2]Уточненный контингент 2020'!CR128</f>
        <v>0</v>
      </c>
      <c r="CX137" s="70">
        <f>'[2]Уточненный контингент 2020'!CS128</f>
        <v>0</v>
      </c>
      <c r="CY137" s="70">
        <f t="shared" si="62"/>
        <v>224</v>
      </c>
      <c r="CZ137" s="70">
        <f t="shared" si="63"/>
        <v>25</v>
      </c>
      <c r="DA137" s="70">
        <f t="shared" si="64"/>
        <v>199</v>
      </c>
      <c r="DB137" s="70">
        <f t="shared" si="65"/>
        <v>199</v>
      </c>
      <c r="DC137" s="70">
        <f>'[2]Уточненный контингент 2020'!CU128</f>
        <v>80</v>
      </c>
      <c r="DD137" s="70">
        <f>'[2]Уточненный контингент 2020'!CV128</f>
        <v>0</v>
      </c>
      <c r="DE137" s="70">
        <f>'[2]Уточненный контингент 2020'!CW128</f>
        <v>0</v>
      </c>
      <c r="DF137" s="70">
        <f>'[2]Уточненный контингент 2020'!CX128</f>
        <v>0</v>
      </c>
      <c r="DG137" s="70">
        <f>'[2]Уточненный контингент 2020'!CY128</f>
        <v>0</v>
      </c>
      <c r="DH137" s="70">
        <f>'[2]Уточненный контингент 2020'!CZ128</f>
        <v>0</v>
      </c>
      <c r="DI137" s="70">
        <f>'[2]Уточненный контингент 2020'!DA128</f>
        <v>0</v>
      </c>
      <c r="DJ137" s="70">
        <f>'[2]Уточненный контингент 2020'!DB128</f>
        <v>0</v>
      </c>
      <c r="DK137" s="70">
        <f>'[2]Уточненный контингент 2020'!DC128</f>
        <v>0</v>
      </c>
      <c r="DL137" s="70">
        <f>'[2]Уточненный контингент 2020'!DD128</f>
        <v>0</v>
      </c>
      <c r="DM137" s="70">
        <f>'[2]Уточненный контингент 2020'!DE128</f>
        <v>0</v>
      </c>
      <c r="DN137" s="70">
        <f>'[2]Уточненный контингент 2020'!DF128</f>
        <v>85</v>
      </c>
      <c r="DO137" s="70">
        <f>'[2]Уточненный контингент 2020'!DG128</f>
        <v>0</v>
      </c>
      <c r="DP137" s="70">
        <f>'[2]Уточненный контингент 2020'!DH128</f>
        <v>0</v>
      </c>
      <c r="DQ137" s="70">
        <f>'[2]Уточненный контингент 2020'!DI128</f>
        <v>34</v>
      </c>
      <c r="DR137" s="70">
        <f>'[2]Уточненный контингент 2020'!DJ128</f>
        <v>0</v>
      </c>
      <c r="DS137" s="70">
        <f>'[2]Уточненный контингент 2020'!DK128</f>
        <v>0</v>
      </c>
      <c r="DT137" s="70">
        <f t="shared" si="66"/>
        <v>175.4</v>
      </c>
      <c r="DU137" s="70">
        <v>80</v>
      </c>
      <c r="DV137" s="70">
        <v>0</v>
      </c>
      <c r="DW137" s="70">
        <v>0</v>
      </c>
      <c r="DX137" s="70">
        <v>0</v>
      </c>
      <c r="DY137" s="70">
        <v>0</v>
      </c>
      <c r="DZ137" s="70">
        <v>0</v>
      </c>
      <c r="EA137" s="70">
        <v>0</v>
      </c>
      <c r="EB137" s="70">
        <v>0</v>
      </c>
      <c r="EC137" s="70">
        <v>0</v>
      </c>
      <c r="ED137" s="70">
        <v>0</v>
      </c>
      <c r="EE137" s="70">
        <v>0</v>
      </c>
      <c r="EF137" s="70">
        <v>81.400000000000006</v>
      </c>
      <c r="EG137" s="70">
        <v>0</v>
      </c>
      <c r="EH137" s="70">
        <v>0</v>
      </c>
      <c r="EI137" s="70">
        <v>14</v>
      </c>
      <c r="EJ137" s="70">
        <v>0</v>
      </c>
      <c r="EK137" s="70">
        <v>0</v>
      </c>
      <c r="EL137" s="68"/>
    </row>
    <row r="138" spans="1:150" s="71" customFormat="1" ht="15.75" hidden="1" x14ac:dyDescent="0.25">
      <c r="A138" s="110"/>
      <c r="B138" s="117" t="s">
        <v>340</v>
      </c>
      <c r="C138" s="120" t="s">
        <v>241</v>
      </c>
      <c r="D138" s="121">
        <f>'[2]Уточненный контингент 2020'!E129</f>
        <v>59</v>
      </c>
      <c r="E138" s="121">
        <f>'[2]Уточненный контингент 2020'!F129</f>
        <v>0</v>
      </c>
      <c r="F138" s="121">
        <f>'[2]Уточненный контингент 2020'!G129</f>
        <v>57</v>
      </c>
      <c r="G138" s="121">
        <f>'[2]Уточненный контингент 2020'!H129</f>
        <v>0</v>
      </c>
      <c r="H138" s="121">
        <f>'[2]Уточненный контингент 2020'!I129</f>
        <v>9</v>
      </c>
      <c r="I138" s="121">
        <f>'[2]Уточненный контингент 2020'!J129</f>
        <v>3</v>
      </c>
      <c r="J138" s="121">
        <f>'[2]Уточненный контингент 2020'!K129</f>
        <v>0</v>
      </c>
      <c r="K138" s="121">
        <f>'[2]Уточненный контингент 2020'!L129</f>
        <v>0</v>
      </c>
      <c r="L138" s="121">
        <f>'[2]Уточненный контингент 2020'!M129</f>
        <v>0</v>
      </c>
      <c r="M138" s="121">
        <f>'[2]Уточненный контингент 2020'!N129</f>
        <v>0</v>
      </c>
      <c r="N138" s="121">
        <f>'[2]Уточненный контингент 2020'!O129</f>
        <v>0</v>
      </c>
      <c r="O138" s="121">
        <f>'[2]Уточненный контингент 2020'!P129</f>
        <v>0</v>
      </c>
      <c r="P138" s="121">
        <f>'[2]Уточненный контингент 2020'!Q129</f>
        <v>0</v>
      </c>
      <c r="Q138" s="121">
        <f>'[2]Уточненный контингент 2020'!R129</f>
        <v>0</v>
      </c>
      <c r="R138" s="121">
        <f>'[2]Уточненный контингент 2020'!S129</f>
        <v>0</v>
      </c>
      <c r="S138" s="121">
        <f>'[2]Уточненный контингент 2020'!T129</f>
        <v>0</v>
      </c>
      <c r="T138" s="121">
        <f>'[2]Уточненный контингент 2020'!U129</f>
        <v>0</v>
      </c>
      <c r="U138" s="121">
        <f>'[2]Уточненный контингент 2020'!V129</f>
        <v>0</v>
      </c>
      <c r="V138" s="121">
        <f>'[2]Уточненный контингент 2020'!W129</f>
        <v>0</v>
      </c>
      <c r="W138" s="121">
        <f>'[2]Уточненный контингент 2020'!X129</f>
        <v>0</v>
      </c>
      <c r="X138" s="121">
        <f>'[2]Уточненный контингент 2020'!Y129</f>
        <v>0</v>
      </c>
      <c r="Y138" s="121">
        <f>'[2]Уточненный контингент 2020'!Z129</f>
        <v>0</v>
      </c>
      <c r="Z138" s="121">
        <f>'[2]Уточненный контингент 2020'!AA129</f>
        <v>0</v>
      </c>
      <c r="AA138" s="70">
        <f t="shared" si="56"/>
        <v>0</v>
      </c>
      <c r="AB138" s="121">
        <f>'[2]Уточненный контингент 2020'!AB129</f>
        <v>0</v>
      </c>
      <c r="AC138" s="121">
        <f>'[2]Уточненный контингент 2020'!AC129</f>
        <v>0</v>
      </c>
      <c r="AD138" s="121">
        <f>'[2]Уточненный контингент 2020'!AD129</f>
        <v>0</v>
      </c>
      <c r="AE138" s="121">
        <f>'[2]Уточненный контингент 2020'!AE129</f>
        <v>0</v>
      </c>
      <c r="AF138" s="121">
        <f>'[2]Уточненный контингент 2020'!AF129</f>
        <v>0</v>
      </c>
      <c r="AG138" s="121">
        <f>'[2]Уточненный контингент 2020'!AG129</f>
        <v>0</v>
      </c>
      <c r="AH138" s="121">
        <f>'[2]Уточненный контингент 2020'!AH129</f>
        <v>0</v>
      </c>
      <c r="AI138" s="121">
        <f>'[2]Уточненный контингент 2020'!AI129</f>
        <v>0</v>
      </c>
      <c r="AJ138" s="121">
        <f>'[2]Уточненный контингент 2020'!AJ129</f>
        <v>0</v>
      </c>
      <c r="AK138" s="70">
        <f t="shared" si="57"/>
        <v>0</v>
      </c>
      <c r="AL138" s="70">
        <f>'[2]Уточненный контингент 2020'!AK129</f>
        <v>0</v>
      </c>
      <c r="AM138" s="70">
        <f>'[2]Уточненный контингент 2020'!AL129</f>
        <v>0</v>
      </c>
      <c r="AN138" s="70">
        <f>'[2]Уточненный контингент 2020'!AM129</f>
        <v>0</v>
      </c>
      <c r="AO138" s="70">
        <f>'[2]Уточненный контингент 2020'!AN129</f>
        <v>0</v>
      </c>
      <c r="AP138" s="70">
        <f>'[2]Уточненный контингент 2020'!AO129</f>
        <v>0</v>
      </c>
      <c r="AQ138" s="70">
        <f>'[2]Уточненный контингент 2020'!AP129</f>
        <v>0</v>
      </c>
      <c r="AR138" s="70">
        <f>'[2]Уточненный контингент 2020'!AQ129</f>
        <v>0</v>
      </c>
      <c r="AS138" s="70">
        <f>'[2]Уточненный контингент 2020'!AR129</f>
        <v>0</v>
      </c>
      <c r="AT138" s="70">
        <f>'[2]Уточненный контингент 2020'!AS129</f>
        <v>0</v>
      </c>
      <c r="AU138" s="70">
        <f>'[2]Уточненный контингент 2020'!AT129</f>
        <v>0</v>
      </c>
      <c r="AV138" s="70">
        <f>'[2]Уточненный контингент 2020'!AU129</f>
        <v>0</v>
      </c>
      <c r="AW138" s="70">
        <f>'[2]Уточненный контингент 2020'!AV129</f>
        <v>0</v>
      </c>
      <c r="AX138" s="70">
        <f>'[2]Уточненный контингент 2020'!AW129</f>
        <v>0</v>
      </c>
      <c r="AY138" s="70">
        <f>'[2]Уточненный контингент 2020'!AX129</f>
        <v>0</v>
      </c>
      <c r="AZ138" s="70">
        <f>'[2]Уточненный контингент 2020'!AY129</f>
        <v>0</v>
      </c>
      <c r="BA138" s="70">
        <f>'[2]Уточненный контингент 2020'!AZ129</f>
        <v>0</v>
      </c>
      <c r="BB138" s="70">
        <f>'[2]Уточненный контингент 2020'!BA129</f>
        <v>0</v>
      </c>
      <c r="BC138" s="70">
        <f>'[2]Уточненный контингент 2020'!BB129</f>
        <v>0</v>
      </c>
      <c r="BD138" s="70">
        <f>'[2]Уточненный контингент 2020'!BC129</f>
        <v>0</v>
      </c>
      <c r="BE138" s="70">
        <f>'[2]Уточненный контингент 2020'!BD129</f>
        <v>0</v>
      </c>
      <c r="BF138" s="70">
        <f>'[2]Уточненный контингент 2020'!BE129</f>
        <v>0</v>
      </c>
      <c r="BG138" s="70">
        <f t="shared" si="58"/>
        <v>0</v>
      </c>
      <c r="BH138" s="70">
        <f>'[2]Уточненный контингент 2020'!BF129</f>
        <v>0</v>
      </c>
      <c r="BI138" s="70">
        <f>'[2]Уточненный контингент 2020'!BG129</f>
        <v>0</v>
      </c>
      <c r="BJ138" s="70">
        <f>'[2]Уточненный контингент 2020'!BH129</f>
        <v>0</v>
      </c>
      <c r="BK138" s="70">
        <f>'[2]Уточненный контингент 2020'!BI129</f>
        <v>0</v>
      </c>
      <c r="BL138" s="70">
        <f>'[2]Уточненный контингент 2020'!BJ129</f>
        <v>0</v>
      </c>
      <c r="BM138" s="70">
        <f>'[2]Уточненный контингент 2020'!BK129</f>
        <v>0</v>
      </c>
      <c r="BN138" s="70">
        <f>'[2]Уточненный контингент 2020'!BL129</f>
        <v>0</v>
      </c>
      <c r="BO138" s="70">
        <f>'[2]Уточненный контингент 2020'!BM129</f>
        <v>0</v>
      </c>
      <c r="BP138" s="70">
        <f t="shared" si="59"/>
        <v>0</v>
      </c>
      <c r="BQ138" s="70">
        <f>'[2]Уточненный контингент 2020'!BN129</f>
        <v>0</v>
      </c>
      <c r="BR138" s="70">
        <f>'[2]Уточненный контингент 2020'!BO129</f>
        <v>0</v>
      </c>
      <c r="BS138" s="70">
        <f>'[2]Уточненный контингент 2020'!BP129</f>
        <v>0</v>
      </c>
      <c r="BT138" s="70">
        <f>'[2]Уточненный контингент 2020'!BQ129</f>
        <v>0</v>
      </c>
      <c r="BU138" s="70">
        <f>'[2]Уточненный контингент 2020'!BR129</f>
        <v>0</v>
      </c>
      <c r="BV138" s="70">
        <f>'[2]Уточненный контингент 2020'!BS129</f>
        <v>0</v>
      </c>
      <c r="BW138" s="70">
        <f>'[2]Уточненный контингент 2020'!BT129</f>
        <v>0</v>
      </c>
      <c r="BX138" s="70">
        <f>'[2]Уточненный контингент 2020'!BU129</f>
        <v>0</v>
      </c>
      <c r="BY138" s="70">
        <f>'[2]Уточненный контингент 2020'!BV129</f>
        <v>0</v>
      </c>
      <c r="BZ138" s="70">
        <f>'[2]Уточненный контингент 2020'!BW129</f>
        <v>0</v>
      </c>
      <c r="CA138" s="70">
        <f>'[2]Уточненный контингент 2020'!BX129</f>
        <v>0</v>
      </c>
      <c r="CB138" s="70">
        <f>'[2]Уточненный контингент 2020'!BY129</f>
        <v>0</v>
      </c>
      <c r="CC138" s="70">
        <f>'[2]Уточненный контингент 2020'!BZ129</f>
        <v>0</v>
      </c>
      <c r="CD138" s="70">
        <f t="shared" si="60"/>
        <v>0</v>
      </c>
      <c r="CE138" s="70">
        <f>'[2]Уточненный контингент 2020'!CA129</f>
        <v>0</v>
      </c>
      <c r="CF138" s="70">
        <f>'[2]Уточненный контингент 2020'!CB129</f>
        <v>0</v>
      </c>
      <c r="CG138" s="70">
        <f>'[2]Уточненный контингент 2020'!CC129</f>
        <v>0</v>
      </c>
      <c r="CH138" s="70">
        <f>'[2]Уточненный контингент 2020'!CD129</f>
        <v>0</v>
      </c>
      <c r="CI138" s="70">
        <f>'[2]Уточненный контингент 2020'!CE129</f>
        <v>0</v>
      </c>
      <c r="CJ138" s="70">
        <f>'[2]Уточненный контингент 2020'!CF129</f>
        <v>0</v>
      </c>
      <c r="CK138" s="70">
        <f>'[2]Уточненный контингент 2020'!CG129</f>
        <v>0</v>
      </c>
      <c r="CL138" s="70">
        <f>'[2]Уточненный контингент 2020'!CH129</f>
        <v>0</v>
      </c>
      <c r="CM138" s="70">
        <f>'[2]Уточненный контингент 2020'!CI129</f>
        <v>0</v>
      </c>
      <c r="CN138" s="70">
        <f>'[2]Уточненный контингент 2020'!CJ129</f>
        <v>0</v>
      </c>
      <c r="CO138" s="70">
        <f>'[2]Уточненный контингент 2020'!CK129</f>
        <v>0</v>
      </c>
      <c r="CP138" s="70">
        <f>'[2]Уточненный контингент 2020'!CL129</f>
        <v>0</v>
      </c>
      <c r="CQ138" s="70">
        <f>'[2]Уточненный контингент 2020'!CM129</f>
        <v>0</v>
      </c>
      <c r="CR138" s="70">
        <f>'[2]Уточненный контингент 2020'!CN129</f>
        <v>0</v>
      </c>
      <c r="CS138" s="70">
        <f t="shared" si="61"/>
        <v>0</v>
      </c>
      <c r="CT138" s="70">
        <f>'[2]Уточненный контингент 2020'!CO129</f>
        <v>0</v>
      </c>
      <c r="CU138" s="70">
        <f>'[2]Уточненный контингент 2020'!CP129</f>
        <v>0</v>
      </c>
      <c r="CV138" s="70">
        <f>'[2]Уточненный контингент 2020'!CQ129</f>
        <v>0</v>
      </c>
      <c r="CW138" s="70">
        <f>'[2]Уточненный контингент 2020'!CR129</f>
        <v>0</v>
      </c>
      <c r="CX138" s="70">
        <f>'[2]Уточненный контингент 2020'!CS129</f>
        <v>0</v>
      </c>
      <c r="CY138" s="70">
        <f t="shared" si="62"/>
        <v>128</v>
      </c>
      <c r="CZ138" s="70">
        <f t="shared" si="63"/>
        <v>0</v>
      </c>
      <c r="DA138" s="70">
        <f t="shared" si="64"/>
        <v>128</v>
      </c>
      <c r="DB138" s="70">
        <f t="shared" si="65"/>
        <v>0</v>
      </c>
      <c r="DC138" s="70">
        <f>'[2]Уточненный контингент 2020'!CU129</f>
        <v>0</v>
      </c>
      <c r="DD138" s="70">
        <f>'[2]Уточненный контингент 2020'!CV129</f>
        <v>0</v>
      </c>
      <c r="DE138" s="70">
        <f>'[2]Уточненный контингент 2020'!CW129</f>
        <v>0</v>
      </c>
      <c r="DF138" s="70">
        <f>'[2]Уточненный контингент 2020'!CX129</f>
        <v>0</v>
      </c>
      <c r="DG138" s="70">
        <f>'[2]Уточненный контингент 2020'!CY129</f>
        <v>0</v>
      </c>
      <c r="DH138" s="70">
        <f>'[2]Уточненный контингент 2020'!CZ129</f>
        <v>0</v>
      </c>
      <c r="DI138" s="70">
        <f>'[2]Уточненный контингент 2020'!DA129</f>
        <v>0</v>
      </c>
      <c r="DJ138" s="70">
        <f>'[2]Уточненный контингент 2020'!DB129</f>
        <v>0</v>
      </c>
      <c r="DK138" s="70">
        <f>'[2]Уточненный контингент 2020'!DC129</f>
        <v>0</v>
      </c>
      <c r="DL138" s="70">
        <f>'[2]Уточненный контингент 2020'!DD129</f>
        <v>0</v>
      </c>
      <c r="DM138" s="70">
        <f>'[2]Уточненный контингент 2020'!DE129</f>
        <v>0</v>
      </c>
      <c r="DN138" s="70">
        <f>'[2]Уточненный контингент 2020'!DF129</f>
        <v>0</v>
      </c>
      <c r="DO138" s="70">
        <f>'[2]Уточненный контингент 2020'!DG129</f>
        <v>0</v>
      </c>
      <c r="DP138" s="70">
        <f>'[2]Уточненный контингент 2020'!DH129</f>
        <v>0</v>
      </c>
      <c r="DQ138" s="70">
        <f>'[2]Уточненный контингент 2020'!DI129</f>
        <v>0</v>
      </c>
      <c r="DR138" s="70">
        <f>'[2]Уточненный контингент 2020'!DJ129</f>
        <v>0</v>
      </c>
      <c r="DS138" s="70">
        <f>'[2]Уточненный контингент 2020'!DK129</f>
        <v>0</v>
      </c>
      <c r="DT138" s="70">
        <f t="shared" si="66"/>
        <v>0</v>
      </c>
      <c r="DU138" s="70">
        <f>'[2]Уточненный контингент 2020'!DM129</f>
        <v>0</v>
      </c>
      <c r="DV138" s="70">
        <f>'[2]Уточненный контингент 2020'!DN129</f>
        <v>0</v>
      </c>
      <c r="DW138" s="70">
        <f>'[2]Уточненный контингент 2020'!DO129</f>
        <v>0</v>
      </c>
      <c r="DX138" s="70">
        <f>'[2]Уточненный контингент 2020'!DP129</f>
        <v>0</v>
      </c>
      <c r="DY138" s="70">
        <f>'[2]Уточненный контингент 2020'!DQ129</f>
        <v>0</v>
      </c>
      <c r="DZ138" s="70">
        <f>'[2]Уточненный контингент 2020'!DR129</f>
        <v>0</v>
      </c>
      <c r="EA138" s="70">
        <f>'[2]Уточненный контингент 2020'!DS129</f>
        <v>0</v>
      </c>
      <c r="EB138" s="70">
        <f>'[2]Уточненный контингент 2020'!DT129</f>
        <v>0</v>
      </c>
      <c r="EC138" s="70">
        <f>'[2]Уточненный контингент 2020'!DU129</f>
        <v>0</v>
      </c>
      <c r="ED138" s="70">
        <f>'[2]Уточненный контингент 2020'!DV129</f>
        <v>0</v>
      </c>
      <c r="EE138" s="70">
        <f>'[2]Уточненный контингент 2020'!DW129</f>
        <v>0</v>
      </c>
      <c r="EF138" s="70">
        <f>'[2]Уточненный контингент 2020'!DX129</f>
        <v>0</v>
      </c>
      <c r="EG138" s="70">
        <f>'[2]Уточненный контингент 2020'!DY129</f>
        <v>0</v>
      </c>
      <c r="EH138" s="70">
        <f>'[2]Уточненный контингент 2020'!DZ129</f>
        <v>0</v>
      </c>
      <c r="EI138" s="70">
        <f>'[2]Уточненный контингент 2020'!EA129</f>
        <v>0</v>
      </c>
      <c r="EJ138" s="70">
        <f>'[2]Уточненный контингент 2020'!EB129</f>
        <v>0</v>
      </c>
      <c r="EK138" s="70">
        <f>'[2]Уточненный контингент 2020'!EC129</f>
        <v>0</v>
      </c>
      <c r="EL138" s="68"/>
    </row>
    <row r="139" spans="1:150" s="71" customFormat="1" ht="15.75" hidden="1" x14ac:dyDescent="0.25">
      <c r="A139" s="110"/>
      <c r="B139" s="117" t="s">
        <v>341</v>
      </c>
      <c r="C139" s="120" t="s">
        <v>241</v>
      </c>
      <c r="D139" s="121">
        <f>'[2]Уточненный контингент 2020'!E130</f>
        <v>111</v>
      </c>
      <c r="E139" s="121">
        <f>'[2]Уточненный контингент 2020'!F130</f>
        <v>0</v>
      </c>
      <c r="F139" s="121">
        <f>'[2]Уточненный контингент 2020'!G130</f>
        <v>120</v>
      </c>
      <c r="G139" s="121">
        <f>'[2]Уточненный контингент 2020'!H130</f>
        <v>0</v>
      </c>
      <c r="H139" s="121">
        <f>'[2]Уточненный контингент 2020'!I130</f>
        <v>13</v>
      </c>
      <c r="I139" s="121">
        <f>'[2]Уточненный контингент 2020'!J130</f>
        <v>15</v>
      </c>
      <c r="J139" s="121">
        <f>'[2]Уточненный контингент 2020'!K130</f>
        <v>0</v>
      </c>
      <c r="K139" s="121">
        <f>'[2]Уточненный контингент 2020'!L130</f>
        <v>0</v>
      </c>
      <c r="L139" s="121">
        <f>'[2]Уточненный контингент 2020'!M130</f>
        <v>0</v>
      </c>
      <c r="M139" s="121">
        <f>'[2]Уточненный контингент 2020'!N130</f>
        <v>0</v>
      </c>
      <c r="N139" s="121">
        <f>'[2]Уточненный контингент 2020'!O130</f>
        <v>0</v>
      </c>
      <c r="O139" s="121">
        <f>'[2]Уточненный контингент 2020'!P130</f>
        <v>0</v>
      </c>
      <c r="P139" s="121">
        <f>'[2]Уточненный контингент 2020'!Q130</f>
        <v>1</v>
      </c>
      <c r="Q139" s="121">
        <f>'[2]Уточненный контингент 2020'!R130</f>
        <v>0</v>
      </c>
      <c r="R139" s="121">
        <f>'[2]Уточненный контингент 2020'!S130</f>
        <v>0</v>
      </c>
      <c r="S139" s="121">
        <f>'[2]Уточненный контингент 2020'!T130</f>
        <v>0</v>
      </c>
      <c r="T139" s="121">
        <f>'[2]Уточненный контингент 2020'!U130</f>
        <v>0</v>
      </c>
      <c r="U139" s="121">
        <f>'[2]Уточненный контингент 2020'!V130</f>
        <v>0</v>
      </c>
      <c r="V139" s="121">
        <f>'[2]Уточненный контингент 2020'!W130</f>
        <v>0</v>
      </c>
      <c r="W139" s="121">
        <f>'[2]Уточненный контингент 2020'!X130</f>
        <v>0</v>
      </c>
      <c r="X139" s="121">
        <f>'[2]Уточненный контингент 2020'!Y130</f>
        <v>0</v>
      </c>
      <c r="Y139" s="121">
        <f>'[2]Уточненный контингент 2020'!Z130</f>
        <v>0</v>
      </c>
      <c r="Z139" s="121">
        <f>'[2]Уточненный контингент 2020'!AA130</f>
        <v>0</v>
      </c>
      <c r="AA139" s="70">
        <f t="shared" si="56"/>
        <v>0</v>
      </c>
      <c r="AB139" s="121">
        <f>'[2]Уточненный контингент 2020'!AB130</f>
        <v>0</v>
      </c>
      <c r="AC139" s="121">
        <f>'[2]Уточненный контингент 2020'!AC130</f>
        <v>0</v>
      </c>
      <c r="AD139" s="121">
        <f>'[2]Уточненный контингент 2020'!AD130</f>
        <v>0</v>
      </c>
      <c r="AE139" s="121">
        <f>'[2]Уточненный контингент 2020'!AE130</f>
        <v>0</v>
      </c>
      <c r="AF139" s="121">
        <f>'[2]Уточненный контингент 2020'!AF130</f>
        <v>0</v>
      </c>
      <c r="AG139" s="121">
        <f>'[2]Уточненный контингент 2020'!AG130</f>
        <v>0</v>
      </c>
      <c r="AH139" s="121">
        <f>'[2]Уточненный контингент 2020'!AH130</f>
        <v>0</v>
      </c>
      <c r="AI139" s="121">
        <f>'[2]Уточненный контингент 2020'!AI130</f>
        <v>0</v>
      </c>
      <c r="AJ139" s="121">
        <f>'[2]Уточненный контингент 2020'!AJ130</f>
        <v>0</v>
      </c>
      <c r="AK139" s="70">
        <f t="shared" si="57"/>
        <v>0</v>
      </c>
      <c r="AL139" s="70">
        <f>'[2]Уточненный контингент 2020'!AK130</f>
        <v>0</v>
      </c>
      <c r="AM139" s="70">
        <f>'[2]Уточненный контингент 2020'!AL130</f>
        <v>0</v>
      </c>
      <c r="AN139" s="70">
        <f>'[2]Уточненный контингент 2020'!AM130</f>
        <v>0</v>
      </c>
      <c r="AO139" s="70">
        <f>'[2]Уточненный контингент 2020'!AN130</f>
        <v>0</v>
      </c>
      <c r="AP139" s="70">
        <f>'[2]Уточненный контингент 2020'!AO130</f>
        <v>0</v>
      </c>
      <c r="AQ139" s="70">
        <f>'[2]Уточненный контингент 2020'!AP130</f>
        <v>0</v>
      </c>
      <c r="AR139" s="70">
        <f>'[2]Уточненный контингент 2020'!AQ130</f>
        <v>0</v>
      </c>
      <c r="AS139" s="70">
        <f>'[2]Уточненный контингент 2020'!AR130</f>
        <v>0</v>
      </c>
      <c r="AT139" s="70">
        <f>'[2]Уточненный контингент 2020'!AS130</f>
        <v>0</v>
      </c>
      <c r="AU139" s="70">
        <f>'[2]Уточненный контингент 2020'!AT130</f>
        <v>0</v>
      </c>
      <c r="AV139" s="70">
        <f>'[2]Уточненный контингент 2020'!AU130</f>
        <v>0</v>
      </c>
      <c r="AW139" s="70">
        <f>'[2]Уточненный контингент 2020'!AV130</f>
        <v>0</v>
      </c>
      <c r="AX139" s="70">
        <f>'[2]Уточненный контингент 2020'!AW130</f>
        <v>0</v>
      </c>
      <c r="AY139" s="70">
        <f>'[2]Уточненный контингент 2020'!AX130</f>
        <v>0</v>
      </c>
      <c r="AZ139" s="70">
        <f>'[2]Уточненный контингент 2020'!AY130</f>
        <v>0</v>
      </c>
      <c r="BA139" s="70">
        <f>'[2]Уточненный контингент 2020'!AZ130</f>
        <v>0</v>
      </c>
      <c r="BB139" s="70">
        <f>'[2]Уточненный контингент 2020'!BA130</f>
        <v>0</v>
      </c>
      <c r="BC139" s="70">
        <f>'[2]Уточненный контингент 2020'!BB130</f>
        <v>0</v>
      </c>
      <c r="BD139" s="70">
        <f>'[2]Уточненный контингент 2020'!BC130</f>
        <v>0</v>
      </c>
      <c r="BE139" s="70">
        <f>'[2]Уточненный контингент 2020'!BD130</f>
        <v>0</v>
      </c>
      <c r="BF139" s="70">
        <f>'[2]Уточненный контингент 2020'!BE130</f>
        <v>0</v>
      </c>
      <c r="BG139" s="70">
        <f t="shared" si="58"/>
        <v>0</v>
      </c>
      <c r="BH139" s="70">
        <f>'[2]Уточненный контингент 2020'!BF130</f>
        <v>0</v>
      </c>
      <c r="BI139" s="70">
        <f>'[2]Уточненный контингент 2020'!BG130</f>
        <v>0</v>
      </c>
      <c r="BJ139" s="70">
        <f>'[2]Уточненный контингент 2020'!BH130</f>
        <v>0</v>
      </c>
      <c r="BK139" s="70">
        <f>'[2]Уточненный контингент 2020'!BI130</f>
        <v>0</v>
      </c>
      <c r="BL139" s="70">
        <f>'[2]Уточненный контингент 2020'!BJ130</f>
        <v>0</v>
      </c>
      <c r="BM139" s="70">
        <f>'[2]Уточненный контингент 2020'!BK130</f>
        <v>0</v>
      </c>
      <c r="BN139" s="70">
        <f>'[2]Уточненный контингент 2020'!BL130</f>
        <v>0</v>
      </c>
      <c r="BO139" s="70">
        <f>'[2]Уточненный контингент 2020'!BM130</f>
        <v>0</v>
      </c>
      <c r="BP139" s="70">
        <f t="shared" si="59"/>
        <v>0</v>
      </c>
      <c r="BQ139" s="70">
        <f>'[2]Уточненный контингент 2020'!BN130</f>
        <v>0</v>
      </c>
      <c r="BR139" s="70">
        <f>'[2]Уточненный контингент 2020'!BO130</f>
        <v>0</v>
      </c>
      <c r="BS139" s="70">
        <f>'[2]Уточненный контингент 2020'!BP130</f>
        <v>0</v>
      </c>
      <c r="BT139" s="70">
        <f>'[2]Уточненный контингент 2020'!BQ130</f>
        <v>0</v>
      </c>
      <c r="BU139" s="70">
        <f>'[2]Уточненный контингент 2020'!BR130</f>
        <v>0</v>
      </c>
      <c r="BV139" s="70">
        <f>'[2]Уточненный контингент 2020'!BS130</f>
        <v>0</v>
      </c>
      <c r="BW139" s="70">
        <f>'[2]Уточненный контингент 2020'!BT130</f>
        <v>0</v>
      </c>
      <c r="BX139" s="70">
        <f>'[2]Уточненный контингент 2020'!BU130</f>
        <v>0</v>
      </c>
      <c r="BY139" s="70">
        <f>'[2]Уточненный контингент 2020'!BV130</f>
        <v>0</v>
      </c>
      <c r="BZ139" s="70">
        <f>'[2]Уточненный контингент 2020'!BW130</f>
        <v>0</v>
      </c>
      <c r="CA139" s="70">
        <f>'[2]Уточненный контингент 2020'!BX130</f>
        <v>0</v>
      </c>
      <c r="CB139" s="70">
        <f>'[2]Уточненный контингент 2020'!BY130</f>
        <v>0</v>
      </c>
      <c r="CC139" s="70">
        <f>'[2]Уточненный контингент 2020'!BZ130</f>
        <v>0</v>
      </c>
      <c r="CD139" s="70">
        <f t="shared" si="60"/>
        <v>0</v>
      </c>
      <c r="CE139" s="70">
        <f>'[2]Уточненный контингент 2020'!CA130</f>
        <v>0</v>
      </c>
      <c r="CF139" s="70">
        <f>'[2]Уточненный контингент 2020'!CB130</f>
        <v>0</v>
      </c>
      <c r="CG139" s="70">
        <f>'[2]Уточненный контингент 2020'!CC130</f>
        <v>0</v>
      </c>
      <c r="CH139" s="70">
        <f>'[2]Уточненный контингент 2020'!CD130</f>
        <v>0</v>
      </c>
      <c r="CI139" s="70">
        <f>'[2]Уточненный контингент 2020'!CE130</f>
        <v>0</v>
      </c>
      <c r="CJ139" s="70">
        <f>'[2]Уточненный контингент 2020'!CF130</f>
        <v>0</v>
      </c>
      <c r="CK139" s="70">
        <f>'[2]Уточненный контингент 2020'!CG130</f>
        <v>0</v>
      </c>
      <c r="CL139" s="70">
        <f>'[2]Уточненный контингент 2020'!CH130</f>
        <v>0</v>
      </c>
      <c r="CM139" s="70">
        <f>'[2]Уточненный контингент 2020'!CI130</f>
        <v>0</v>
      </c>
      <c r="CN139" s="70">
        <f>'[2]Уточненный контингент 2020'!CJ130</f>
        <v>0</v>
      </c>
      <c r="CO139" s="70">
        <f>'[2]Уточненный контингент 2020'!CK130</f>
        <v>0</v>
      </c>
      <c r="CP139" s="70">
        <f>'[2]Уточненный контингент 2020'!CL130</f>
        <v>0</v>
      </c>
      <c r="CQ139" s="70">
        <f>'[2]Уточненный контингент 2020'!CM130</f>
        <v>0</v>
      </c>
      <c r="CR139" s="70">
        <f>'[2]Уточненный контингент 2020'!CN130</f>
        <v>0</v>
      </c>
      <c r="CS139" s="70">
        <f t="shared" si="61"/>
        <v>0</v>
      </c>
      <c r="CT139" s="70">
        <f>'[2]Уточненный контингент 2020'!CO130</f>
        <v>0</v>
      </c>
      <c r="CU139" s="70">
        <f>'[2]Уточненный контингент 2020'!CP130</f>
        <v>0</v>
      </c>
      <c r="CV139" s="70">
        <f>'[2]Уточненный контингент 2020'!CQ130</f>
        <v>0</v>
      </c>
      <c r="CW139" s="70">
        <f>'[2]Уточненный контингент 2020'!CR130</f>
        <v>0</v>
      </c>
      <c r="CX139" s="70">
        <f>'[2]Уточненный контингент 2020'!CS130</f>
        <v>0</v>
      </c>
      <c r="CY139" s="70">
        <f t="shared" si="62"/>
        <v>260</v>
      </c>
      <c r="CZ139" s="70">
        <f t="shared" si="63"/>
        <v>0</v>
      </c>
      <c r="DA139" s="70">
        <f t="shared" si="64"/>
        <v>260</v>
      </c>
      <c r="DB139" s="70">
        <f t="shared" si="65"/>
        <v>259</v>
      </c>
      <c r="DC139" s="70">
        <f>'[2]Уточненный контингент 2020'!CU130</f>
        <v>111</v>
      </c>
      <c r="DD139" s="70">
        <f>'[2]Уточненный контингент 2020'!CV130</f>
        <v>0</v>
      </c>
      <c r="DE139" s="70">
        <f>'[2]Уточненный контингент 2020'!CW130</f>
        <v>0</v>
      </c>
      <c r="DF139" s="70">
        <f>'[2]Уточненный контингент 2020'!CX130</f>
        <v>0</v>
      </c>
      <c r="DG139" s="70">
        <f>'[2]Уточненный контингент 2020'!CY130</f>
        <v>0</v>
      </c>
      <c r="DH139" s="70">
        <f>'[2]Уточненный контингент 2020'!CZ130</f>
        <v>0</v>
      </c>
      <c r="DI139" s="70">
        <f>'[2]Уточненный контингент 2020'!DA130</f>
        <v>0</v>
      </c>
      <c r="DJ139" s="70">
        <f>'[2]Уточненный контингент 2020'!DB130</f>
        <v>0</v>
      </c>
      <c r="DK139" s="70">
        <f>'[2]Уточненный контингент 2020'!DC130</f>
        <v>0</v>
      </c>
      <c r="DL139" s="70">
        <f>'[2]Уточненный контингент 2020'!DD130</f>
        <v>0</v>
      </c>
      <c r="DM139" s="70">
        <f>'[2]Уточненный контингент 2020'!DE130</f>
        <v>0</v>
      </c>
      <c r="DN139" s="70">
        <f>'[2]Уточненный контингент 2020'!DF130</f>
        <v>120</v>
      </c>
      <c r="DO139" s="70">
        <f>'[2]Уточненный контингент 2020'!DG130</f>
        <v>0</v>
      </c>
      <c r="DP139" s="70">
        <f>'[2]Уточненный контингент 2020'!DH130</f>
        <v>0</v>
      </c>
      <c r="DQ139" s="70">
        <f>'[2]Уточненный контингент 2020'!DI130</f>
        <v>28</v>
      </c>
      <c r="DR139" s="70">
        <f>'[2]Уточненный контингент 2020'!DJ130</f>
        <v>0</v>
      </c>
      <c r="DS139" s="70">
        <f>'[2]Уточненный контингент 2020'!DK130</f>
        <v>0</v>
      </c>
      <c r="DT139" s="70">
        <f t="shared" si="66"/>
        <v>259</v>
      </c>
      <c r="DU139" s="70">
        <f>'[2]Уточненный контингент 2020'!DM130</f>
        <v>111</v>
      </c>
      <c r="DV139" s="70">
        <f>'[2]Уточненный контингент 2020'!DN130</f>
        <v>0</v>
      </c>
      <c r="DW139" s="70">
        <f>'[2]Уточненный контингент 2020'!DO130</f>
        <v>0</v>
      </c>
      <c r="DX139" s="70">
        <f>'[2]Уточненный контингент 2020'!DP130</f>
        <v>0</v>
      </c>
      <c r="DY139" s="70">
        <f>'[2]Уточненный контингент 2020'!DQ130</f>
        <v>0</v>
      </c>
      <c r="DZ139" s="70">
        <f>'[2]Уточненный контингент 2020'!DR130</f>
        <v>0</v>
      </c>
      <c r="EA139" s="70">
        <f>'[2]Уточненный контингент 2020'!DS130</f>
        <v>0</v>
      </c>
      <c r="EB139" s="70">
        <f>'[2]Уточненный контингент 2020'!DT130</f>
        <v>0</v>
      </c>
      <c r="EC139" s="70">
        <f>'[2]Уточненный контингент 2020'!DU130</f>
        <v>0</v>
      </c>
      <c r="ED139" s="70">
        <f>'[2]Уточненный контингент 2020'!DV130</f>
        <v>0</v>
      </c>
      <c r="EE139" s="70">
        <f>'[2]Уточненный контингент 2020'!DW130</f>
        <v>0</v>
      </c>
      <c r="EF139" s="70">
        <f>'[2]Уточненный контингент 2020'!DX130</f>
        <v>120</v>
      </c>
      <c r="EG139" s="70">
        <f>'[2]Уточненный контингент 2020'!DY130</f>
        <v>0</v>
      </c>
      <c r="EH139" s="70">
        <f>'[2]Уточненный контингент 2020'!DZ130</f>
        <v>0</v>
      </c>
      <c r="EI139" s="70">
        <f>'[2]Уточненный контингент 2020'!EA130</f>
        <v>28</v>
      </c>
      <c r="EJ139" s="70">
        <f>'[2]Уточненный контингент 2020'!EB130</f>
        <v>0</v>
      </c>
      <c r="EK139" s="70">
        <f>'[2]Уточненный контингент 2020'!EC130</f>
        <v>0</v>
      </c>
      <c r="EL139" s="68"/>
    </row>
    <row r="140" spans="1:150" s="71" customFormat="1" ht="15.75" hidden="1" x14ac:dyDescent="0.25">
      <c r="A140" s="110"/>
      <c r="B140" s="117" t="s">
        <v>342</v>
      </c>
      <c r="C140" s="120" t="s">
        <v>241</v>
      </c>
      <c r="D140" s="121">
        <f>'[2]Уточненный контингент 2020'!E131</f>
        <v>141</v>
      </c>
      <c r="E140" s="121">
        <f>'[2]Уточненный контингент 2020'!F131</f>
        <v>0</v>
      </c>
      <c r="F140" s="121">
        <f>'[2]Уточненный контингент 2020'!G131</f>
        <v>160</v>
      </c>
      <c r="G140" s="121">
        <f>'[2]Уточненный контингент 2020'!H131</f>
        <v>0</v>
      </c>
      <c r="H140" s="121">
        <f>'[2]Уточненный контингент 2020'!I131</f>
        <v>0</v>
      </c>
      <c r="I140" s="121">
        <f>'[2]Уточненный контингент 2020'!J131</f>
        <v>48</v>
      </c>
      <c r="J140" s="121">
        <f>'[2]Уточненный контингент 2020'!K131</f>
        <v>0</v>
      </c>
      <c r="K140" s="121">
        <f>'[2]Уточненный контингент 2020'!L131</f>
        <v>2</v>
      </c>
      <c r="L140" s="121">
        <f>'[2]Уточненный контингент 2020'!M131</f>
        <v>0</v>
      </c>
      <c r="M140" s="121">
        <f>'[2]Уточненный контингент 2020'!N131</f>
        <v>1</v>
      </c>
      <c r="N140" s="121">
        <f>'[2]Уточненный контингент 2020'!O131</f>
        <v>0</v>
      </c>
      <c r="O140" s="121">
        <f>'[2]Уточненный контингент 2020'!P131</f>
        <v>0</v>
      </c>
      <c r="P140" s="121">
        <f>'[2]Уточненный контингент 2020'!Q131</f>
        <v>0</v>
      </c>
      <c r="Q140" s="121">
        <f>'[2]Уточненный контингент 2020'!R131</f>
        <v>0</v>
      </c>
      <c r="R140" s="121">
        <f>'[2]Уточненный контингент 2020'!S131</f>
        <v>0</v>
      </c>
      <c r="S140" s="121">
        <f>'[2]Уточненный контингент 2020'!T131</f>
        <v>0</v>
      </c>
      <c r="T140" s="121">
        <f>'[2]Уточненный контингент 2020'!U131</f>
        <v>0</v>
      </c>
      <c r="U140" s="121">
        <f>'[2]Уточненный контингент 2020'!V131</f>
        <v>0</v>
      </c>
      <c r="V140" s="121">
        <f>'[2]Уточненный контингент 2020'!W131</f>
        <v>0</v>
      </c>
      <c r="W140" s="121">
        <f>'[2]Уточненный контингент 2020'!X131</f>
        <v>0</v>
      </c>
      <c r="X140" s="121">
        <f>'[2]Уточненный контингент 2020'!Y131</f>
        <v>0</v>
      </c>
      <c r="Y140" s="121">
        <f>'[2]Уточненный контингент 2020'!Z131</f>
        <v>1</v>
      </c>
      <c r="Z140" s="121">
        <f>'[2]Уточненный контингент 2020'!AA131</f>
        <v>0</v>
      </c>
      <c r="AA140" s="70">
        <f t="shared" si="56"/>
        <v>1</v>
      </c>
      <c r="AB140" s="121">
        <f>'[2]Уточненный контингент 2020'!AB131</f>
        <v>0</v>
      </c>
      <c r="AC140" s="121">
        <f>'[2]Уточненный контингент 2020'!AC131</f>
        <v>0</v>
      </c>
      <c r="AD140" s="121">
        <f>'[2]Уточненный контингент 2020'!AD131</f>
        <v>0</v>
      </c>
      <c r="AE140" s="121">
        <f>'[2]Уточненный контингент 2020'!AE131</f>
        <v>0</v>
      </c>
      <c r="AF140" s="121">
        <f>'[2]Уточненный контингент 2020'!AF131</f>
        <v>0</v>
      </c>
      <c r="AG140" s="121">
        <f>'[2]Уточненный контингент 2020'!AG131</f>
        <v>0</v>
      </c>
      <c r="AH140" s="121">
        <f>'[2]Уточненный контингент 2020'!AH131</f>
        <v>0</v>
      </c>
      <c r="AI140" s="121">
        <f>'[2]Уточненный контингент 2020'!AI131</f>
        <v>0</v>
      </c>
      <c r="AJ140" s="121">
        <f>'[2]Уточненный контингент 2020'!AJ131</f>
        <v>0</v>
      </c>
      <c r="AK140" s="70">
        <f t="shared" si="57"/>
        <v>0</v>
      </c>
      <c r="AL140" s="70">
        <f>'[2]Уточненный контингент 2020'!AK131</f>
        <v>0</v>
      </c>
      <c r="AM140" s="70">
        <f>'[2]Уточненный контингент 2020'!AL131</f>
        <v>0</v>
      </c>
      <c r="AN140" s="70">
        <f>'[2]Уточненный контингент 2020'!AM131</f>
        <v>0</v>
      </c>
      <c r="AO140" s="70">
        <f>'[2]Уточненный контингент 2020'!AN131</f>
        <v>0</v>
      </c>
      <c r="AP140" s="70">
        <f>'[2]Уточненный контингент 2020'!AO131</f>
        <v>0</v>
      </c>
      <c r="AQ140" s="70">
        <f>'[2]Уточненный контингент 2020'!AP131</f>
        <v>0</v>
      </c>
      <c r="AR140" s="70">
        <f>'[2]Уточненный контингент 2020'!AQ131</f>
        <v>0</v>
      </c>
      <c r="AS140" s="70">
        <f>'[2]Уточненный контингент 2020'!AR131</f>
        <v>0</v>
      </c>
      <c r="AT140" s="70">
        <f>'[2]Уточненный контингент 2020'!AS131</f>
        <v>0</v>
      </c>
      <c r="AU140" s="70">
        <f>'[2]Уточненный контингент 2020'!AT131</f>
        <v>0</v>
      </c>
      <c r="AV140" s="70">
        <f>'[2]Уточненный контингент 2020'!AU131</f>
        <v>0</v>
      </c>
      <c r="AW140" s="70">
        <f>'[2]Уточненный контингент 2020'!AV131</f>
        <v>0</v>
      </c>
      <c r="AX140" s="70">
        <f>'[2]Уточненный контингент 2020'!AW131</f>
        <v>0</v>
      </c>
      <c r="AY140" s="70">
        <f>'[2]Уточненный контингент 2020'!AX131</f>
        <v>0</v>
      </c>
      <c r="AZ140" s="70">
        <f>'[2]Уточненный контингент 2020'!AY131</f>
        <v>0</v>
      </c>
      <c r="BA140" s="70">
        <f>'[2]Уточненный контингент 2020'!AZ131</f>
        <v>0</v>
      </c>
      <c r="BB140" s="70">
        <f>'[2]Уточненный контингент 2020'!BA131</f>
        <v>0</v>
      </c>
      <c r="BC140" s="70">
        <f>'[2]Уточненный контингент 2020'!BB131</f>
        <v>0</v>
      </c>
      <c r="BD140" s="70">
        <f>'[2]Уточненный контингент 2020'!BC131</f>
        <v>0</v>
      </c>
      <c r="BE140" s="70">
        <f>'[2]Уточненный контингент 2020'!BD131</f>
        <v>0</v>
      </c>
      <c r="BF140" s="70">
        <f>'[2]Уточненный контингент 2020'!BE131</f>
        <v>0</v>
      </c>
      <c r="BG140" s="70">
        <f t="shared" si="58"/>
        <v>0</v>
      </c>
      <c r="BH140" s="70">
        <f>'[2]Уточненный контингент 2020'!BF131</f>
        <v>0</v>
      </c>
      <c r="BI140" s="70">
        <f>'[2]Уточненный контингент 2020'!BG131</f>
        <v>0</v>
      </c>
      <c r="BJ140" s="70">
        <f>'[2]Уточненный контингент 2020'!BH131</f>
        <v>0</v>
      </c>
      <c r="BK140" s="70">
        <f>'[2]Уточненный контингент 2020'!BI131</f>
        <v>0</v>
      </c>
      <c r="BL140" s="70">
        <f>'[2]Уточненный контингент 2020'!BJ131</f>
        <v>55</v>
      </c>
      <c r="BM140" s="70">
        <f>'[2]Уточненный контингент 2020'!BK131</f>
        <v>0</v>
      </c>
      <c r="BN140" s="70">
        <f>'[2]Уточненный контингент 2020'!BL131</f>
        <v>0</v>
      </c>
      <c r="BO140" s="70">
        <f>'[2]Уточненный контингент 2020'!BM131</f>
        <v>0</v>
      </c>
      <c r="BP140" s="70">
        <f t="shared" si="59"/>
        <v>0</v>
      </c>
      <c r="BQ140" s="70">
        <f>'[2]Уточненный контингент 2020'!BN131</f>
        <v>0</v>
      </c>
      <c r="BR140" s="70">
        <f>'[2]Уточненный контингент 2020'!BO131</f>
        <v>0</v>
      </c>
      <c r="BS140" s="70">
        <f>'[2]Уточненный контингент 2020'!BP131</f>
        <v>0</v>
      </c>
      <c r="BT140" s="70">
        <f>'[2]Уточненный контингент 2020'!BQ131</f>
        <v>0</v>
      </c>
      <c r="BU140" s="70">
        <f>'[2]Уточненный контингент 2020'!BR131</f>
        <v>0</v>
      </c>
      <c r="BV140" s="70">
        <f>'[2]Уточненный контингент 2020'!BS131</f>
        <v>0</v>
      </c>
      <c r="BW140" s="70">
        <f>'[2]Уточненный контингент 2020'!BT131</f>
        <v>0</v>
      </c>
      <c r="BX140" s="70">
        <f>'[2]Уточненный контингент 2020'!BU131</f>
        <v>0</v>
      </c>
      <c r="BY140" s="70">
        <f>'[2]Уточненный контингент 2020'!BV131</f>
        <v>0</v>
      </c>
      <c r="BZ140" s="70">
        <f>'[2]Уточненный контингент 2020'!BW131</f>
        <v>0</v>
      </c>
      <c r="CA140" s="70">
        <f>'[2]Уточненный контингент 2020'!BX131</f>
        <v>0</v>
      </c>
      <c r="CB140" s="70">
        <f>'[2]Уточненный контингент 2020'!BY131</f>
        <v>0</v>
      </c>
      <c r="CC140" s="70">
        <f>'[2]Уточненный контингент 2020'!BZ131</f>
        <v>0</v>
      </c>
      <c r="CD140" s="70">
        <f t="shared" si="60"/>
        <v>0</v>
      </c>
      <c r="CE140" s="70">
        <f>'[2]Уточненный контингент 2020'!CA131</f>
        <v>0</v>
      </c>
      <c r="CF140" s="70">
        <f>'[2]Уточненный контингент 2020'!CB131</f>
        <v>0</v>
      </c>
      <c r="CG140" s="70">
        <f>'[2]Уточненный контингент 2020'!CC131</f>
        <v>0</v>
      </c>
      <c r="CH140" s="70">
        <f>'[2]Уточненный контингент 2020'!CD131</f>
        <v>0</v>
      </c>
      <c r="CI140" s="70">
        <f>'[2]Уточненный контингент 2020'!CE131</f>
        <v>0</v>
      </c>
      <c r="CJ140" s="70">
        <f>'[2]Уточненный контингент 2020'!CF131</f>
        <v>0</v>
      </c>
      <c r="CK140" s="70">
        <f>'[2]Уточненный контингент 2020'!CG131</f>
        <v>0</v>
      </c>
      <c r="CL140" s="70">
        <f>'[2]Уточненный контингент 2020'!CH131</f>
        <v>0</v>
      </c>
      <c r="CM140" s="70">
        <f>'[2]Уточненный контингент 2020'!CI131</f>
        <v>0</v>
      </c>
      <c r="CN140" s="70">
        <f>'[2]Уточненный контингент 2020'!CJ131</f>
        <v>0</v>
      </c>
      <c r="CO140" s="70">
        <f>'[2]Уточненный контингент 2020'!CK131</f>
        <v>0</v>
      </c>
      <c r="CP140" s="70">
        <f>'[2]Уточненный контингент 2020'!CL131</f>
        <v>0</v>
      </c>
      <c r="CQ140" s="70">
        <f>'[2]Уточненный контингент 2020'!CM131</f>
        <v>0</v>
      </c>
      <c r="CR140" s="70">
        <f>'[2]Уточненный контингент 2020'!CN131</f>
        <v>0</v>
      </c>
      <c r="CS140" s="70">
        <f t="shared" si="61"/>
        <v>0</v>
      </c>
      <c r="CT140" s="70">
        <f>'[2]Уточненный контингент 2020'!CO131</f>
        <v>0</v>
      </c>
      <c r="CU140" s="70">
        <f>'[2]Уточненный контингент 2020'!CP131</f>
        <v>0</v>
      </c>
      <c r="CV140" s="70">
        <f>'[2]Уточненный контингент 2020'!CQ131</f>
        <v>0</v>
      </c>
      <c r="CW140" s="70">
        <f>'[2]Уточненный контингент 2020'!CR131</f>
        <v>0</v>
      </c>
      <c r="CX140" s="70">
        <f>'[2]Уточненный контингент 2020'!CS131</f>
        <v>0</v>
      </c>
      <c r="CY140" s="70">
        <f t="shared" si="62"/>
        <v>408</v>
      </c>
      <c r="CZ140" s="70">
        <f t="shared" si="63"/>
        <v>55</v>
      </c>
      <c r="DA140" s="70">
        <f t="shared" si="64"/>
        <v>353</v>
      </c>
      <c r="DB140" s="70">
        <f t="shared" si="65"/>
        <v>0</v>
      </c>
      <c r="DC140" s="70">
        <f>'[2]Уточненный контингент 2020'!CU131</f>
        <v>0</v>
      </c>
      <c r="DD140" s="70">
        <f>'[2]Уточненный контингент 2020'!CV131</f>
        <v>0</v>
      </c>
      <c r="DE140" s="70">
        <f>'[2]Уточненный контингент 2020'!CW131</f>
        <v>0</v>
      </c>
      <c r="DF140" s="70">
        <f>'[2]Уточненный контингент 2020'!CX131</f>
        <v>0</v>
      </c>
      <c r="DG140" s="70">
        <f>'[2]Уточненный контингент 2020'!CY131</f>
        <v>0</v>
      </c>
      <c r="DH140" s="70">
        <f>'[2]Уточненный контингент 2020'!CZ131</f>
        <v>0</v>
      </c>
      <c r="DI140" s="70">
        <f>'[2]Уточненный контингент 2020'!DA131</f>
        <v>0</v>
      </c>
      <c r="DJ140" s="70">
        <f>'[2]Уточненный контингент 2020'!DB131</f>
        <v>0</v>
      </c>
      <c r="DK140" s="70">
        <f>'[2]Уточненный контингент 2020'!DC131</f>
        <v>0</v>
      </c>
      <c r="DL140" s="70">
        <f>'[2]Уточненный контингент 2020'!DD131</f>
        <v>0</v>
      </c>
      <c r="DM140" s="70">
        <f>'[2]Уточненный контингент 2020'!DE131</f>
        <v>0</v>
      </c>
      <c r="DN140" s="70">
        <f>'[2]Уточненный контингент 2020'!DF131</f>
        <v>0</v>
      </c>
      <c r="DO140" s="70">
        <f>'[2]Уточненный контингент 2020'!DG131</f>
        <v>0</v>
      </c>
      <c r="DP140" s="70">
        <f>'[2]Уточненный контингент 2020'!DH131</f>
        <v>0</v>
      </c>
      <c r="DQ140" s="70">
        <f>'[2]Уточненный контингент 2020'!DI131</f>
        <v>0</v>
      </c>
      <c r="DR140" s="70">
        <f>'[2]Уточненный контингент 2020'!DJ131</f>
        <v>0</v>
      </c>
      <c r="DS140" s="70">
        <f>'[2]Уточненный контингент 2020'!DK131</f>
        <v>0</v>
      </c>
      <c r="DT140" s="70">
        <f t="shared" si="66"/>
        <v>0</v>
      </c>
      <c r="DU140" s="70">
        <f>'[2]Уточненный контингент 2020'!DM131</f>
        <v>0</v>
      </c>
      <c r="DV140" s="70">
        <f>'[2]Уточненный контингент 2020'!DN131</f>
        <v>0</v>
      </c>
      <c r="DW140" s="70">
        <f>'[2]Уточненный контингент 2020'!DO131</f>
        <v>0</v>
      </c>
      <c r="DX140" s="70">
        <f>'[2]Уточненный контингент 2020'!DP131</f>
        <v>0</v>
      </c>
      <c r="DY140" s="70">
        <f>'[2]Уточненный контингент 2020'!DQ131</f>
        <v>0</v>
      </c>
      <c r="DZ140" s="70">
        <f>'[2]Уточненный контингент 2020'!DR131</f>
        <v>0</v>
      </c>
      <c r="EA140" s="70">
        <f>'[2]Уточненный контингент 2020'!DS131</f>
        <v>0</v>
      </c>
      <c r="EB140" s="70">
        <f>'[2]Уточненный контингент 2020'!DT131</f>
        <v>0</v>
      </c>
      <c r="EC140" s="70">
        <f>'[2]Уточненный контингент 2020'!DU131</f>
        <v>0</v>
      </c>
      <c r="ED140" s="70">
        <f>'[2]Уточненный контингент 2020'!DV131</f>
        <v>0</v>
      </c>
      <c r="EE140" s="70">
        <f>'[2]Уточненный контингент 2020'!DW131</f>
        <v>0</v>
      </c>
      <c r="EF140" s="70">
        <f>'[2]Уточненный контингент 2020'!DX131</f>
        <v>0</v>
      </c>
      <c r="EG140" s="70">
        <f>'[2]Уточненный контингент 2020'!DY131</f>
        <v>0</v>
      </c>
      <c r="EH140" s="70">
        <f>'[2]Уточненный контингент 2020'!DZ131</f>
        <v>0</v>
      </c>
      <c r="EI140" s="70">
        <f>'[2]Уточненный контингент 2020'!EA131</f>
        <v>0</v>
      </c>
      <c r="EJ140" s="70">
        <f>'[2]Уточненный контингент 2020'!EB131</f>
        <v>0</v>
      </c>
      <c r="EK140" s="70">
        <f>'[2]Уточненный контингент 2020'!EC131</f>
        <v>0</v>
      </c>
      <c r="EL140" s="68"/>
    </row>
    <row r="141" spans="1:150" s="71" customFormat="1" ht="15.75" hidden="1" x14ac:dyDescent="0.25">
      <c r="A141" s="110"/>
      <c r="B141" s="117" t="s">
        <v>343</v>
      </c>
      <c r="C141" s="120" t="s">
        <v>241</v>
      </c>
      <c r="D141" s="121">
        <f>'[2]Уточненный контингент 2020'!E132</f>
        <v>64</v>
      </c>
      <c r="E141" s="121">
        <f>'[2]Уточненный контингент 2020'!F132</f>
        <v>0</v>
      </c>
      <c r="F141" s="121">
        <f>'[2]Уточненный контингент 2020'!G132</f>
        <v>94</v>
      </c>
      <c r="G141" s="121">
        <f>'[2]Уточненный контингент 2020'!H132</f>
        <v>0</v>
      </c>
      <c r="H141" s="121">
        <f>'[2]Уточненный контингент 2020'!I132</f>
        <v>29</v>
      </c>
      <c r="I141" s="121">
        <f>'[2]Уточненный контингент 2020'!J132</f>
        <v>0</v>
      </c>
      <c r="J141" s="121">
        <f>'[2]Уточненный контингент 2020'!K132</f>
        <v>0</v>
      </c>
      <c r="K141" s="121">
        <f>'[2]Уточненный контингент 2020'!L132</f>
        <v>0</v>
      </c>
      <c r="L141" s="121">
        <f>'[2]Уточненный контингент 2020'!M132</f>
        <v>0</v>
      </c>
      <c r="M141" s="121">
        <f>'[2]Уточненный контингент 2020'!N132</f>
        <v>0</v>
      </c>
      <c r="N141" s="121">
        <f>'[2]Уточненный контингент 2020'!O132</f>
        <v>0</v>
      </c>
      <c r="O141" s="121">
        <f>'[2]Уточненный контингент 2020'!P132</f>
        <v>0</v>
      </c>
      <c r="P141" s="121">
        <f>'[2]Уточненный контингент 2020'!Q132</f>
        <v>0</v>
      </c>
      <c r="Q141" s="121">
        <f>'[2]Уточненный контингент 2020'!R132</f>
        <v>0</v>
      </c>
      <c r="R141" s="121">
        <f>'[2]Уточненный контингент 2020'!S132</f>
        <v>0</v>
      </c>
      <c r="S141" s="121">
        <f>'[2]Уточненный контингент 2020'!T132</f>
        <v>0</v>
      </c>
      <c r="T141" s="121">
        <f>'[2]Уточненный контингент 2020'!U132</f>
        <v>0</v>
      </c>
      <c r="U141" s="121">
        <f>'[2]Уточненный контингент 2020'!V132</f>
        <v>0</v>
      </c>
      <c r="V141" s="121">
        <f>'[2]Уточненный контингент 2020'!W132</f>
        <v>0</v>
      </c>
      <c r="W141" s="121">
        <f>'[2]Уточненный контингент 2020'!X132</f>
        <v>0</v>
      </c>
      <c r="X141" s="121">
        <f>'[2]Уточненный контингент 2020'!Y132</f>
        <v>0</v>
      </c>
      <c r="Y141" s="121">
        <f>'[2]Уточненный контингент 2020'!Z132</f>
        <v>0</v>
      </c>
      <c r="Z141" s="121">
        <f>'[2]Уточненный контингент 2020'!AA132</f>
        <v>0</v>
      </c>
      <c r="AA141" s="70">
        <f t="shared" si="56"/>
        <v>0</v>
      </c>
      <c r="AB141" s="121">
        <f>'[2]Уточненный контингент 2020'!AB132</f>
        <v>0</v>
      </c>
      <c r="AC141" s="121">
        <f>'[2]Уточненный контингент 2020'!AC132</f>
        <v>0</v>
      </c>
      <c r="AD141" s="121">
        <f>'[2]Уточненный контингент 2020'!AD132</f>
        <v>0</v>
      </c>
      <c r="AE141" s="121">
        <f>'[2]Уточненный контингент 2020'!AE132</f>
        <v>0</v>
      </c>
      <c r="AF141" s="121">
        <f>'[2]Уточненный контингент 2020'!AF132</f>
        <v>0</v>
      </c>
      <c r="AG141" s="121">
        <f>'[2]Уточненный контингент 2020'!AG132</f>
        <v>0</v>
      </c>
      <c r="AH141" s="121">
        <f>'[2]Уточненный контингент 2020'!AH132</f>
        <v>0</v>
      </c>
      <c r="AI141" s="121">
        <f>'[2]Уточненный контингент 2020'!AI132</f>
        <v>0</v>
      </c>
      <c r="AJ141" s="121">
        <f>'[2]Уточненный контингент 2020'!AJ132</f>
        <v>0</v>
      </c>
      <c r="AK141" s="70">
        <f t="shared" si="57"/>
        <v>0</v>
      </c>
      <c r="AL141" s="70">
        <f>'[2]Уточненный контингент 2020'!AK132</f>
        <v>0</v>
      </c>
      <c r="AM141" s="70">
        <f>'[2]Уточненный контингент 2020'!AL132</f>
        <v>0</v>
      </c>
      <c r="AN141" s="70">
        <f>'[2]Уточненный контингент 2020'!AM132</f>
        <v>0</v>
      </c>
      <c r="AO141" s="70">
        <f>'[2]Уточненный контингент 2020'!AN132</f>
        <v>0</v>
      </c>
      <c r="AP141" s="70">
        <f>'[2]Уточненный контингент 2020'!AO132</f>
        <v>0</v>
      </c>
      <c r="AQ141" s="70">
        <f>'[2]Уточненный контингент 2020'!AP132</f>
        <v>0</v>
      </c>
      <c r="AR141" s="70">
        <f>'[2]Уточненный контингент 2020'!AQ132</f>
        <v>0</v>
      </c>
      <c r="AS141" s="70">
        <f>'[2]Уточненный контингент 2020'!AR132</f>
        <v>0</v>
      </c>
      <c r="AT141" s="70">
        <f>'[2]Уточненный контингент 2020'!AS132</f>
        <v>0</v>
      </c>
      <c r="AU141" s="70">
        <f>'[2]Уточненный контингент 2020'!AT132</f>
        <v>0</v>
      </c>
      <c r="AV141" s="70">
        <f>'[2]Уточненный контингент 2020'!AU132</f>
        <v>0</v>
      </c>
      <c r="AW141" s="70">
        <f>'[2]Уточненный контингент 2020'!AV132</f>
        <v>0</v>
      </c>
      <c r="AX141" s="70">
        <f>'[2]Уточненный контингент 2020'!AW132</f>
        <v>0</v>
      </c>
      <c r="AY141" s="70">
        <f>'[2]Уточненный контингент 2020'!AX132</f>
        <v>0</v>
      </c>
      <c r="AZ141" s="70">
        <f>'[2]Уточненный контингент 2020'!AY132</f>
        <v>0</v>
      </c>
      <c r="BA141" s="70">
        <f>'[2]Уточненный контингент 2020'!AZ132</f>
        <v>0</v>
      </c>
      <c r="BB141" s="70">
        <f>'[2]Уточненный контингент 2020'!BA132</f>
        <v>0</v>
      </c>
      <c r="BC141" s="70">
        <f>'[2]Уточненный контингент 2020'!BB132</f>
        <v>0</v>
      </c>
      <c r="BD141" s="70">
        <f>'[2]Уточненный контингент 2020'!BC132</f>
        <v>0</v>
      </c>
      <c r="BE141" s="70">
        <f>'[2]Уточненный контингент 2020'!BD132</f>
        <v>0</v>
      </c>
      <c r="BF141" s="70">
        <f>'[2]Уточненный контингент 2020'!BE132</f>
        <v>0</v>
      </c>
      <c r="BG141" s="70">
        <f t="shared" si="58"/>
        <v>0</v>
      </c>
      <c r="BH141" s="70">
        <f>'[2]Уточненный контингент 2020'!BF132</f>
        <v>0</v>
      </c>
      <c r="BI141" s="70">
        <f>'[2]Уточненный контингент 2020'!BG132</f>
        <v>0</v>
      </c>
      <c r="BJ141" s="70">
        <f>'[2]Уточненный контингент 2020'!BH132</f>
        <v>0</v>
      </c>
      <c r="BK141" s="70">
        <f>'[2]Уточненный контингент 2020'!BI132</f>
        <v>0</v>
      </c>
      <c r="BL141" s="70">
        <f>'[2]Уточненный контингент 2020'!BJ132</f>
        <v>0</v>
      </c>
      <c r="BM141" s="70">
        <f>'[2]Уточненный контингент 2020'!BK132</f>
        <v>0</v>
      </c>
      <c r="BN141" s="70">
        <f>'[2]Уточненный контингент 2020'!BL132</f>
        <v>0</v>
      </c>
      <c r="BO141" s="70">
        <f>'[2]Уточненный контингент 2020'!BM132</f>
        <v>0</v>
      </c>
      <c r="BP141" s="70">
        <f t="shared" si="59"/>
        <v>0</v>
      </c>
      <c r="BQ141" s="70">
        <f>'[2]Уточненный контингент 2020'!BN132</f>
        <v>0</v>
      </c>
      <c r="BR141" s="70">
        <f>'[2]Уточненный контингент 2020'!BO132</f>
        <v>0</v>
      </c>
      <c r="BS141" s="70">
        <f>'[2]Уточненный контингент 2020'!BP132</f>
        <v>0</v>
      </c>
      <c r="BT141" s="70">
        <f>'[2]Уточненный контингент 2020'!BQ132</f>
        <v>0</v>
      </c>
      <c r="BU141" s="70">
        <f>'[2]Уточненный контингент 2020'!BR132</f>
        <v>0</v>
      </c>
      <c r="BV141" s="70">
        <f>'[2]Уточненный контингент 2020'!BS132</f>
        <v>0</v>
      </c>
      <c r="BW141" s="70">
        <f>'[2]Уточненный контингент 2020'!BT132</f>
        <v>0</v>
      </c>
      <c r="BX141" s="70">
        <f>'[2]Уточненный контингент 2020'!BU132</f>
        <v>0</v>
      </c>
      <c r="BY141" s="70">
        <f>'[2]Уточненный контингент 2020'!BV132</f>
        <v>0</v>
      </c>
      <c r="BZ141" s="70">
        <f>'[2]Уточненный контингент 2020'!BW132</f>
        <v>0</v>
      </c>
      <c r="CA141" s="70">
        <f>'[2]Уточненный контингент 2020'!BX132</f>
        <v>0</v>
      </c>
      <c r="CB141" s="70">
        <f>'[2]Уточненный контингент 2020'!BY132</f>
        <v>0</v>
      </c>
      <c r="CC141" s="70">
        <f>'[2]Уточненный контингент 2020'!BZ132</f>
        <v>0</v>
      </c>
      <c r="CD141" s="70">
        <f t="shared" si="60"/>
        <v>0</v>
      </c>
      <c r="CE141" s="70">
        <f>'[2]Уточненный контингент 2020'!CA132</f>
        <v>0</v>
      </c>
      <c r="CF141" s="70">
        <f>'[2]Уточненный контингент 2020'!CB132</f>
        <v>0</v>
      </c>
      <c r="CG141" s="70">
        <f>'[2]Уточненный контингент 2020'!CC132</f>
        <v>0</v>
      </c>
      <c r="CH141" s="70">
        <f>'[2]Уточненный контингент 2020'!CD132</f>
        <v>0</v>
      </c>
      <c r="CI141" s="70">
        <f>'[2]Уточненный контингент 2020'!CE132</f>
        <v>0</v>
      </c>
      <c r="CJ141" s="70">
        <f>'[2]Уточненный контингент 2020'!CF132</f>
        <v>0</v>
      </c>
      <c r="CK141" s="70">
        <f>'[2]Уточненный контингент 2020'!CG132</f>
        <v>0</v>
      </c>
      <c r="CL141" s="70">
        <f>'[2]Уточненный контингент 2020'!CH132</f>
        <v>0</v>
      </c>
      <c r="CM141" s="70">
        <f>'[2]Уточненный контингент 2020'!CI132</f>
        <v>0</v>
      </c>
      <c r="CN141" s="70">
        <f>'[2]Уточненный контингент 2020'!CJ132</f>
        <v>0</v>
      </c>
      <c r="CO141" s="70">
        <f>'[2]Уточненный контингент 2020'!CK132</f>
        <v>0</v>
      </c>
      <c r="CP141" s="70">
        <f>'[2]Уточненный контингент 2020'!CL132</f>
        <v>0</v>
      </c>
      <c r="CQ141" s="70">
        <f>'[2]Уточненный контингент 2020'!CM132</f>
        <v>0</v>
      </c>
      <c r="CR141" s="70">
        <f>'[2]Уточненный контингент 2020'!CN132</f>
        <v>0</v>
      </c>
      <c r="CS141" s="70">
        <f t="shared" si="61"/>
        <v>0</v>
      </c>
      <c r="CT141" s="70">
        <f>'[2]Уточненный контингент 2020'!CO132</f>
        <v>0</v>
      </c>
      <c r="CU141" s="70">
        <f>'[2]Уточненный контингент 2020'!CP132</f>
        <v>0</v>
      </c>
      <c r="CV141" s="70">
        <f>'[2]Уточненный контингент 2020'!CQ132</f>
        <v>0</v>
      </c>
      <c r="CW141" s="70">
        <f>'[2]Уточненный контингент 2020'!CR132</f>
        <v>0</v>
      </c>
      <c r="CX141" s="70">
        <f>'[2]Уточненный контингент 2020'!CS132</f>
        <v>0</v>
      </c>
      <c r="CY141" s="70">
        <f t="shared" si="62"/>
        <v>187</v>
      </c>
      <c r="CZ141" s="70">
        <f t="shared" si="63"/>
        <v>0</v>
      </c>
      <c r="DA141" s="70">
        <f t="shared" si="64"/>
        <v>187</v>
      </c>
      <c r="DB141" s="70">
        <f t="shared" si="65"/>
        <v>77</v>
      </c>
      <c r="DC141" s="70">
        <f>'[2]Уточненный контингент 2020'!CU132</f>
        <v>61</v>
      </c>
      <c r="DD141" s="70">
        <f>'[2]Уточненный контингент 2020'!CV132</f>
        <v>0</v>
      </c>
      <c r="DE141" s="70">
        <f>'[2]Уточненный контингент 2020'!CW132</f>
        <v>0</v>
      </c>
      <c r="DF141" s="70">
        <f>'[2]Уточненный контингент 2020'!CX132</f>
        <v>0</v>
      </c>
      <c r="DG141" s="70">
        <f>'[2]Уточненный контингент 2020'!CY132</f>
        <v>0</v>
      </c>
      <c r="DH141" s="70">
        <f>'[2]Уточненный контингент 2020'!CZ132</f>
        <v>0</v>
      </c>
      <c r="DI141" s="70">
        <f>'[2]Уточненный контингент 2020'!DA132</f>
        <v>0</v>
      </c>
      <c r="DJ141" s="70">
        <f>'[2]Уточненный контингент 2020'!DB132</f>
        <v>0</v>
      </c>
      <c r="DK141" s="70">
        <f>'[2]Уточненный контингент 2020'!DC132</f>
        <v>0</v>
      </c>
      <c r="DL141" s="70">
        <f>'[2]Уточненный контингент 2020'!DD132</f>
        <v>0</v>
      </c>
      <c r="DM141" s="70">
        <f>'[2]Уточненный контингент 2020'!DE132</f>
        <v>0</v>
      </c>
      <c r="DN141" s="70">
        <f>'[2]Уточненный контингент 2020'!DF132</f>
        <v>16</v>
      </c>
      <c r="DO141" s="70">
        <f>'[2]Уточненный контингент 2020'!DG132</f>
        <v>0</v>
      </c>
      <c r="DP141" s="70">
        <f>'[2]Уточненный контингент 2020'!DH132</f>
        <v>0</v>
      </c>
      <c r="DQ141" s="70">
        <f>'[2]Уточненный контингент 2020'!DI132</f>
        <v>0</v>
      </c>
      <c r="DR141" s="70">
        <f>'[2]Уточненный контингент 2020'!DJ132</f>
        <v>0</v>
      </c>
      <c r="DS141" s="70">
        <f>'[2]Уточненный контингент 2020'!DK132</f>
        <v>0</v>
      </c>
      <c r="DT141" s="70">
        <f t="shared" si="66"/>
        <v>187</v>
      </c>
      <c r="DU141" s="70">
        <f>'[2]Уточненный контингент 2020'!DM132</f>
        <v>64</v>
      </c>
      <c r="DV141" s="70">
        <f>'[2]Уточненный контингент 2020'!DN132</f>
        <v>0</v>
      </c>
      <c r="DW141" s="70">
        <f>'[2]Уточненный контингент 2020'!DO132</f>
        <v>0</v>
      </c>
      <c r="DX141" s="70">
        <f>'[2]Уточненный контингент 2020'!DP132</f>
        <v>0</v>
      </c>
      <c r="DY141" s="70">
        <f>'[2]Уточненный контингент 2020'!DQ132</f>
        <v>0</v>
      </c>
      <c r="DZ141" s="70">
        <f>'[2]Уточненный контингент 2020'!DR132</f>
        <v>0</v>
      </c>
      <c r="EA141" s="70">
        <f>'[2]Уточненный контингент 2020'!DS132</f>
        <v>0</v>
      </c>
      <c r="EB141" s="70">
        <f>'[2]Уточненный контингент 2020'!DT132</f>
        <v>0</v>
      </c>
      <c r="EC141" s="70">
        <f>'[2]Уточненный контингент 2020'!DU132</f>
        <v>0</v>
      </c>
      <c r="ED141" s="70">
        <f>'[2]Уточненный контингент 2020'!DV132</f>
        <v>0</v>
      </c>
      <c r="EE141" s="70">
        <f>'[2]Уточненный контингент 2020'!DW132</f>
        <v>0</v>
      </c>
      <c r="EF141" s="70">
        <f>'[2]Уточненный контингент 2020'!DX132</f>
        <v>94</v>
      </c>
      <c r="EG141" s="70">
        <f>'[2]Уточненный контингент 2020'!DY132</f>
        <v>0</v>
      </c>
      <c r="EH141" s="70">
        <f>'[2]Уточненный контингент 2020'!DZ132</f>
        <v>0</v>
      </c>
      <c r="EI141" s="70">
        <f>'[2]Уточненный контингент 2020'!EA132</f>
        <v>29</v>
      </c>
      <c r="EJ141" s="70">
        <f>'[2]Уточненный контингент 2020'!EB132</f>
        <v>0</v>
      </c>
      <c r="EK141" s="70">
        <f>'[2]Уточненный контингент 2020'!EC132</f>
        <v>0</v>
      </c>
      <c r="EL141" s="68"/>
    </row>
    <row r="142" spans="1:150" s="71" customFormat="1" ht="15.75" hidden="1" x14ac:dyDescent="0.25">
      <c r="A142" s="110"/>
      <c r="B142" s="117" t="s">
        <v>344</v>
      </c>
      <c r="C142" s="120" t="s">
        <v>241</v>
      </c>
      <c r="D142" s="121">
        <f>'[2]Уточненный контингент 2020'!E133</f>
        <v>71</v>
      </c>
      <c r="E142" s="121">
        <f>'[2]Уточненный контингент 2020'!F133</f>
        <v>0</v>
      </c>
      <c r="F142" s="121">
        <f>'[2]Уточненный контингент 2020'!G133</f>
        <v>0</v>
      </c>
      <c r="G142" s="121">
        <f>'[2]Уточненный контингент 2020'!H133</f>
        <v>0</v>
      </c>
      <c r="H142" s="121">
        <f>'[2]Уточненный контингент 2020'!I133</f>
        <v>0</v>
      </c>
      <c r="I142" s="121">
        <f>'[2]Уточненный контингент 2020'!J133</f>
        <v>0</v>
      </c>
      <c r="J142" s="121">
        <f>'[2]Уточненный контингент 2020'!K133</f>
        <v>0</v>
      </c>
      <c r="K142" s="121">
        <f>'[2]Уточненный контингент 2020'!L133</f>
        <v>0</v>
      </c>
      <c r="L142" s="121">
        <f>'[2]Уточненный контингент 2020'!M133</f>
        <v>0</v>
      </c>
      <c r="M142" s="121">
        <f>'[2]Уточненный контингент 2020'!N133</f>
        <v>0</v>
      </c>
      <c r="N142" s="121">
        <f>'[2]Уточненный контингент 2020'!O133</f>
        <v>0</v>
      </c>
      <c r="O142" s="121">
        <f>'[2]Уточненный контингент 2020'!P133</f>
        <v>0</v>
      </c>
      <c r="P142" s="121">
        <f>'[2]Уточненный контингент 2020'!Q133</f>
        <v>0</v>
      </c>
      <c r="Q142" s="121">
        <f>'[2]Уточненный контингент 2020'!R133</f>
        <v>0</v>
      </c>
      <c r="R142" s="121">
        <f>'[2]Уточненный контингент 2020'!S133</f>
        <v>0</v>
      </c>
      <c r="S142" s="121">
        <f>'[2]Уточненный контингент 2020'!T133</f>
        <v>0</v>
      </c>
      <c r="T142" s="121">
        <f>'[2]Уточненный контингент 2020'!U133</f>
        <v>0</v>
      </c>
      <c r="U142" s="121">
        <f>'[2]Уточненный контингент 2020'!V133</f>
        <v>0</v>
      </c>
      <c r="V142" s="121">
        <f>'[2]Уточненный контингент 2020'!W133</f>
        <v>0</v>
      </c>
      <c r="W142" s="121">
        <f>'[2]Уточненный контингент 2020'!X133</f>
        <v>0</v>
      </c>
      <c r="X142" s="121">
        <f>'[2]Уточненный контингент 2020'!Y133</f>
        <v>0</v>
      </c>
      <c r="Y142" s="121">
        <f>'[2]Уточненный контингент 2020'!Z133</f>
        <v>0</v>
      </c>
      <c r="Z142" s="121">
        <f>'[2]Уточненный контингент 2020'!AA133</f>
        <v>0</v>
      </c>
      <c r="AA142" s="70">
        <f t="shared" si="56"/>
        <v>0</v>
      </c>
      <c r="AB142" s="121">
        <f>'[2]Уточненный контингент 2020'!AB133</f>
        <v>0</v>
      </c>
      <c r="AC142" s="121">
        <f>'[2]Уточненный контингент 2020'!AC133</f>
        <v>0</v>
      </c>
      <c r="AD142" s="121">
        <f>'[2]Уточненный контингент 2020'!AD133</f>
        <v>0</v>
      </c>
      <c r="AE142" s="121">
        <f>'[2]Уточненный контингент 2020'!AE133</f>
        <v>0</v>
      </c>
      <c r="AF142" s="121">
        <f>'[2]Уточненный контингент 2020'!AF133</f>
        <v>0</v>
      </c>
      <c r="AG142" s="121">
        <f>'[2]Уточненный контингент 2020'!AG133</f>
        <v>0</v>
      </c>
      <c r="AH142" s="121">
        <f>'[2]Уточненный контингент 2020'!AH133</f>
        <v>0</v>
      </c>
      <c r="AI142" s="121">
        <f>'[2]Уточненный контингент 2020'!AI133</f>
        <v>0</v>
      </c>
      <c r="AJ142" s="121">
        <f>'[2]Уточненный контингент 2020'!AJ133</f>
        <v>0</v>
      </c>
      <c r="AK142" s="70">
        <f t="shared" si="57"/>
        <v>0</v>
      </c>
      <c r="AL142" s="70">
        <f>'[2]Уточненный контингент 2020'!AK133</f>
        <v>0</v>
      </c>
      <c r="AM142" s="70">
        <f>'[2]Уточненный контингент 2020'!AL133</f>
        <v>0</v>
      </c>
      <c r="AN142" s="70">
        <f>'[2]Уточненный контингент 2020'!AM133</f>
        <v>0</v>
      </c>
      <c r="AO142" s="70">
        <f>'[2]Уточненный контингент 2020'!AN133</f>
        <v>0</v>
      </c>
      <c r="AP142" s="70">
        <f>'[2]Уточненный контингент 2020'!AO133</f>
        <v>0</v>
      </c>
      <c r="AQ142" s="70">
        <f>'[2]Уточненный контингент 2020'!AP133</f>
        <v>0</v>
      </c>
      <c r="AR142" s="70">
        <f>'[2]Уточненный контингент 2020'!AQ133</f>
        <v>0</v>
      </c>
      <c r="AS142" s="70">
        <f>'[2]Уточненный контингент 2020'!AR133</f>
        <v>0</v>
      </c>
      <c r="AT142" s="70">
        <f>'[2]Уточненный контингент 2020'!AS133</f>
        <v>0</v>
      </c>
      <c r="AU142" s="70">
        <f>'[2]Уточненный контингент 2020'!AT133</f>
        <v>0</v>
      </c>
      <c r="AV142" s="70">
        <f>'[2]Уточненный контингент 2020'!AU133</f>
        <v>0</v>
      </c>
      <c r="AW142" s="70">
        <f>'[2]Уточненный контингент 2020'!AV133</f>
        <v>0</v>
      </c>
      <c r="AX142" s="70">
        <f>'[2]Уточненный контингент 2020'!AW133</f>
        <v>0</v>
      </c>
      <c r="AY142" s="70">
        <f>'[2]Уточненный контингент 2020'!AX133</f>
        <v>0</v>
      </c>
      <c r="AZ142" s="70">
        <f>'[2]Уточненный контингент 2020'!AY133</f>
        <v>0</v>
      </c>
      <c r="BA142" s="70">
        <f>'[2]Уточненный контингент 2020'!AZ133</f>
        <v>0</v>
      </c>
      <c r="BB142" s="70">
        <f>'[2]Уточненный контингент 2020'!BA133</f>
        <v>0</v>
      </c>
      <c r="BC142" s="70">
        <f>'[2]Уточненный контингент 2020'!BB133</f>
        <v>0</v>
      </c>
      <c r="BD142" s="70">
        <f>'[2]Уточненный контингент 2020'!BC133</f>
        <v>0</v>
      </c>
      <c r="BE142" s="70">
        <f>'[2]Уточненный контингент 2020'!BD133</f>
        <v>0</v>
      </c>
      <c r="BF142" s="70">
        <f>'[2]Уточненный контингент 2020'!BE133</f>
        <v>0</v>
      </c>
      <c r="BG142" s="70">
        <f t="shared" si="58"/>
        <v>0</v>
      </c>
      <c r="BH142" s="70">
        <f>'[2]Уточненный контингент 2020'!BF133</f>
        <v>0</v>
      </c>
      <c r="BI142" s="70">
        <f>'[2]Уточненный контингент 2020'!BG133</f>
        <v>0</v>
      </c>
      <c r="BJ142" s="70">
        <f>'[2]Уточненный контингент 2020'!BH133</f>
        <v>0</v>
      </c>
      <c r="BK142" s="70">
        <f>'[2]Уточненный контингент 2020'!BI133</f>
        <v>0</v>
      </c>
      <c r="BL142" s="70">
        <f>'[2]Уточненный контингент 2020'!BJ133</f>
        <v>0</v>
      </c>
      <c r="BM142" s="70">
        <f>'[2]Уточненный контингент 2020'!BK133</f>
        <v>0</v>
      </c>
      <c r="BN142" s="70">
        <f>'[2]Уточненный контингент 2020'!BL133</f>
        <v>0</v>
      </c>
      <c r="BO142" s="70">
        <f>'[2]Уточненный контингент 2020'!BM133</f>
        <v>0</v>
      </c>
      <c r="BP142" s="70">
        <f t="shared" si="59"/>
        <v>0</v>
      </c>
      <c r="BQ142" s="70">
        <f>'[2]Уточненный контингент 2020'!BN133</f>
        <v>0</v>
      </c>
      <c r="BR142" s="70">
        <f>'[2]Уточненный контингент 2020'!BO133</f>
        <v>0</v>
      </c>
      <c r="BS142" s="70">
        <f>'[2]Уточненный контингент 2020'!BP133</f>
        <v>0</v>
      </c>
      <c r="BT142" s="70">
        <f>'[2]Уточненный контингент 2020'!BQ133</f>
        <v>0</v>
      </c>
      <c r="BU142" s="70">
        <f>'[2]Уточненный контингент 2020'!BR133</f>
        <v>0</v>
      </c>
      <c r="BV142" s="70">
        <f>'[2]Уточненный контингент 2020'!BS133</f>
        <v>0</v>
      </c>
      <c r="BW142" s="70">
        <f>'[2]Уточненный контингент 2020'!BT133</f>
        <v>0</v>
      </c>
      <c r="BX142" s="70">
        <f>'[2]Уточненный контингент 2020'!BU133</f>
        <v>0</v>
      </c>
      <c r="BY142" s="70">
        <f>'[2]Уточненный контингент 2020'!BV133</f>
        <v>0</v>
      </c>
      <c r="BZ142" s="70">
        <f>'[2]Уточненный контингент 2020'!BW133</f>
        <v>0</v>
      </c>
      <c r="CA142" s="70">
        <f>'[2]Уточненный контингент 2020'!BX133</f>
        <v>0</v>
      </c>
      <c r="CB142" s="70">
        <f>'[2]Уточненный контингент 2020'!BY133</f>
        <v>0</v>
      </c>
      <c r="CC142" s="70">
        <f>'[2]Уточненный контингент 2020'!BZ133</f>
        <v>0</v>
      </c>
      <c r="CD142" s="70">
        <f t="shared" si="60"/>
        <v>0</v>
      </c>
      <c r="CE142" s="70">
        <f>'[2]Уточненный контингент 2020'!CA133</f>
        <v>0</v>
      </c>
      <c r="CF142" s="70">
        <f>'[2]Уточненный контингент 2020'!CB133</f>
        <v>0</v>
      </c>
      <c r="CG142" s="70">
        <f>'[2]Уточненный контингент 2020'!CC133</f>
        <v>0</v>
      </c>
      <c r="CH142" s="70">
        <f>'[2]Уточненный контингент 2020'!CD133</f>
        <v>0</v>
      </c>
      <c r="CI142" s="70">
        <f>'[2]Уточненный контингент 2020'!CE133</f>
        <v>0</v>
      </c>
      <c r="CJ142" s="70">
        <f>'[2]Уточненный контингент 2020'!CF133</f>
        <v>0</v>
      </c>
      <c r="CK142" s="70">
        <f>'[2]Уточненный контингент 2020'!CG133</f>
        <v>0</v>
      </c>
      <c r="CL142" s="70">
        <f>'[2]Уточненный контингент 2020'!CH133</f>
        <v>0</v>
      </c>
      <c r="CM142" s="70">
        <f>'[2]Уточненный контингент 2020'!CI133</f>
        <v>0</v>
      </c>
      <c r="CN142" s="70">
        <f>'[2]Уточненный контингент 2020'!CJ133</f>
        <v>0</v>
      </c>
      <c r="CO142" s="70">
        <f>'[2]Уточненный контингент 2020'!CK133</f>
        <v>0</v>
      </c>
      <c r="CP142" s="70">
        <f>'[2]Уточненный контингент 2020'!CL133</f>
        <v>0</v>
      </c>
      <c r="CQ142" s="70">
        <f>'[2]Уточненный контингент 2020'!CM133</f>
        <v>0</v>
      </c>
      <c r="CR142" s="70">
        <f>'[2]Уточненный контингент 2020'!CN133</f>
        <v>0</v>
      </c>
      <c r="CS142" s="70">
        <f t="shared" si="61"/>
        <v>0</v>
      </c>
      <c r="CT142" s="70">
        <f>'[2]Уточненный контингент 2020'!CO133</f>
        <v>0</v>
      </c>
      <c r="CU142" s="70">
        <f>'[2]Уточненный контингент 2020'!CP133</f>
        <v>0</v>
      </c>
      <c r="CV142" s="70">
        <f>'[2]Уточненный контингент 2020'!CQ133</f>
        <v>0</v>
      </c>
      <c r="CW142" s="70">
        <f>'[2]Уточненный контингент 2020'!CR133</f>
        <v>0</v>
      </c>
      <c r="CX142" s="70">
        <f>'[2]Уточненный контингент 2020'!CS133</f>
        <v>0</v>
      </c>
      <c r="CY142" s="70">
        <f t="shared" si="62"/>
        <v>71</v>
      </c>
      <c r="CZ142" s="70">
        <f t="shared" si="63"/>
        <v>0</v>
      </c>
      <c r="DA142" s="70">
        <f t="shared" si="64"/>
        <v>71</v>
      </c>
      <c r="DB142" s="70">
        <f t="shared" si="65"/>
        <v>71</v>
      </c>
      <c r="DC142" s="70">
        <f>'[2]Уточненный контингент 2020'!CU133</f>
        <v>71</v>
      </c>
      <c r="DD142" s="70">
        <f>'[2]Уточненный контингент 2020'!CV133</f>
        <v>0</v>
      </c>
      <c r="DE142" s="70">
        <f>'[2]Уточненный контингент 2020'!CW133</f>
        <v>0</v>
      </c>
      <c r="DF142" s="70">
        <f>'[2]Уточненный контингент 2020'!CX133</f>
        <v>0</v>
      </c>
      <c r="DG142" s="70">
        <f>'[2]Уточненный контингент 2020'!CY133</f>
        <v>0</v>
      </c>
      <c r="DH142" s="70">
        <f>'[2]Уточненный контингент 2020'!CZ133</f>
        <v>0</v>
      </c>
      <c r="DI142" s="70">
        <f>'[2]Уточненный контингент 2020'!DA133</f>
        <v>0</v>
      </c>
      <c r="DJ142" s="70">
        <f>'[2]Уточненный контингент 2020'!DB133</f>
        <v>0</v>
      </c>
      <c r="DK142" s="70">
        <f>'[2]Уточненный контингент 2020'!DC133</f>
        <v>0</v>
      </c>
      <c r="DL142" s="70">
        <f>'[2]Уточненный контингент 2020'!DD133</f>
        <v>0</v>
      </c>
      <c r="DM142" s="70">
        <f>'[2]Уточненный контингент 2020'!DE133</f>
        <v>0</v>
      </c>
      <c r="DN142" s="70">
        <f>'[2]Уточненный контингент 2020'!DF133</f>
        <v>0</v>
      </c>
      <c r="DO142" s="70">
        <f>'[2]Уточненный контингент 2020'!DG133</f>
        <v>0</v>
      </c>
      <c r="DP142" s="70">
        <f>'[2]Уточненный контингент 2020'!DH133</f>
        <v>0</v>
      </c>
      <c r="DQ142" s="70">
        <f>'[2]Уточненный контингент 2020'!DI133</f>
        <v>0</v>
      </c>
      <c r="DR142" s="70">
        <f>'[2]Уточненный контингент 2020'!DJ133</f>
        <v>0</v>
      </c>
      <c r="DS142" s="70">
        <f>'[2]Уточненный контингент 2020'!DK133</f>
        <v>0</v>
      </c>
      <c r="DT142" s="70">
        <f t="shared" si="66"/>
        <v>71</v>
      </c>
      <c r="DU142" s="70">
        <f>'[2]Уточненный контингент 2020'!DM133</f>
        <v>71</v>
      </c>
      <c r="DV142" s="70">
        <f>'[2]Уточненный контингент 2020'!DN133</f>
        <v>0</v>
      </c>
      <c r="DW142" s="70">
        <f>'[2]Уточненный контингент 2020'!DO133</f>
        <v>0</v>
      </c>
      <c r="DX142" s="70">
        <f>'[2]Уточненный контингент 2020'!DP133</f>
        <v>0</v>
      </c>
      <c r="DY142" s="70">
        <f>'[2]Уточненный контингент 2020'!DQ133</f>
        <v>0</v>
      </c>
      <c r="DZ142" s="70">
        <f>'[2]Уточненный контингент 2020'!DR133</f>
        <v>0</v>
      </c>
      <c r="EA142" s="70">
        <f>'[2]Уточненный контингент 2020'!DS133</f>
        <v>0</v>
      </c>
      <c r="EB142" s="70">
        <f>'[2]Уточненный контингент 2020'!DT133</f>
        <v>0</v>
      </c>
      <c r="EC142" s="70">
        <f>'[2]Уточненный контингент 2020'!DU133</f>
        <v>0</v>
      </c>
      <c r="ED142" s="70">
        <f>'[2]Уточненный контингент 2020'!DV133</f>
        <v>0</v>
      </c>
      <c r="EE142" s="70">
        <f>'[2]Уточненный контингент 2020'!DW133</f>
        <v>0</v>
      </c>
      <c r="EF142" s="70">
        <f>'[2]Уточненный контингент 2020'!DX133</f>
        <v>0</v>
      </c>
      <c r="EG142" s="70">
        <f>'[2]Уточненный контингент 2020'!DY133</f>
        <v>0</v>
      </c>
      <c r="EH142" s="70">
        <f>'[2]Уточненный контингент 2020'!DZ133</f>
        <v>0</v>
      </c>
      <c r="EI142" s="70">
        <f>'[2]Уточненный контингент 2020'!EA133</f>
        <v>0</v>
      </c>
      <c r="EJ142" s="70">
        <f>'[2]Уточненный контингент 2020'!EB133</f>
        <v>0</v>
      </c>
      <c r="EK142" s="70">
        <f>'[2]Уточненный контингент 2020'!EC133</f>
        <v>0</v>
      </c>
      <c r="EL142" s="68"/>
    </row>
    <row r="143" spans="1:150" s="71" customFormat="1" ht="15.75" hidden="1" x14ac:dyDescent="0.25">
      <c r="A143" s="110"/>
      <c r="B143" s="117" t="s">
        <v>401</v>
      </c>
      <c r="C143" s="120" t="s">
        <v>240</v>
      </c>
      <c r="D143" s="121">
        <f>'[2]Уточненный контингент 2020'!E134</f>
        <v>43.33</v>
      </c>
      <c r="E143" s="121">
        <f>'[2]Уточненный контингент 2020'!F134</f>
        <v>0</v>
      </c>
      <c r="F143" s="121">
        <f>'[2]Уточненный контингент 2020'!G134</f>
        <v>34</v>
      </c>
      <c r="G143" s="121">
        <f>'[2]Уточненный контингент 2020'!H134</f>
        <v>0</v>
      </c>
      <c r="H143" s="121">
        <f>'[2]Уточненный контингент 2020'!I134</f>
        <v>8.67</v>
      </c>
      <c r="I143" s="121">
        <f>'[2]Уточненный контингент 2020'!J134</f>
        <v>0</v>
      </c>
      <c r="J143" s="121">
        <f>'[2]Уточненный контингент 2020'!K134</f>
        <v>0</v>
      </c>
      <c r="K143" s="121">
        <f>'[2]Уточненный контингент 2020'!L134</f>
        <v>0</v>
      </c>
      <c r="L143" s="121">
        <f>'[2]Уточненный контингент 2020'!M134</f>
        <v>0</v>
      </c>
      <c r="M143" s="121">
        <f>'[2]Уточненный контингент 2020'!N134</f>
        <v>0</v>
      </c>
      <c r="N143" s="121">
        <f>'[2]Уточненный контингент 2020'!O134</f>
        <v>0</v>
      </c>
      <c r="O143" s="121">
        <f>'[2]Уточненный контингент 2020'!P134</f>
        <v>0</v>
      </c>
      <c r="P143" s="121">
        <f>'[2]Уточненный контингент 2020'!Q134</f>
        <v>0</v>
      </c>
      <c r="Q143" s="121">
        <f>'[2]Уточненный контингент 2020'!R134</f>
        <v>0</v>
      </c>
      <c r="R143" s="121">
        <f>'[2]Уточненный контингент 2020'!S134</f>
        <v>0</v>
      </c>
      <c r="S143" s="121">
        <f>'[2]Уточненный контингент 2020'!T134</f>
        <v>0</v>
      </c>
      <c r="T143" s="121">
        <f>'[2]Уточненный контингент 2020'!U134</f>
        <v>0</v>
      </c>
      <c r="U143" s="121">
        <f>'[2]Уточненный контингент 2020'!V134</f>
        <v>0</v>
      </c>
      <c r="V143" s="121">
        <f>'[2]Уточненный контингент 2020'!W134</f>
        <v>0</v>
      </c>
      <c r="W143" s="121">
        <f>'[2]Уточненный контингент 2020'!X134</f>
        <v>0</v>
      </c>
      <c r="X143" s="121">
        <f>'[2]Уточненный контингент 2020'!Y134</f>
        <v>0</v>
      </c>
      <c r="Y143" s="121">
        <f>'[2]Уточненный контингент 2020'!Z134</f>
        <v>0</v>
      </c>
      <c r="Z143" s="121">
        <f>'[2]Уточненный контингент 2020'!AA134</f>
        <v>1</v>
      </c>
      <c r="AA143" s="70">
        <f t="shared" si="56"/>
        <v>1</v>
      </c>
      <c r="AB143" s="121">
        <f>'[2]Уточненный контингент 2020'!AB134</f>
        <v>0</v>
      </c>
      <c r="AC143" s="121">
        <f>'[2]Уточненный контингент 2020'!AC134</f>
        <v>0</v>
      </c>
      <c r="AD143" s="121">
        <f>'[2]Уточненный контингент 2020'!AD134</f>
        <v>0</v>
      </c>
      <c r="AE143" s="121">
        <f>'[2]Уточненный контингент 2020'!AE134</f>
        <v>0</v>
      </c>
      <c r="AF143" s="121">
        <f>'[2]Уточненный контингент 2020'!AF134</f>
        <v>0</v>
      </c>
      <c r="AG143" s="121">
        <f>'[2]Уточненный контингент 2020'!AG134</f>
        <v>0</v>
      </c>
      <c r="AH143" s="121">
        <f>'[2]Уточненный контингент 2020'!AH134</f>
        <v>0</v>
      </c>
      <c r="AI143" s="121">
        <f>'[2]Уточненный контингент 2020'!AI134</f>
        <v>0</v>
      </c>
      <c r="AJ143" s="121">
        <f>'[2]Уточненный контингент 2020'!AJ134</f>
        <v>0</v>
      </c>
      <c r="AK143" s="70">
        <f t="shared" si="57"/>
        <v>0</v>
      </c>
      <c r="AL143" s="70">
        <f>'[2]Уточненный контингент 2020'!AK134</f>
        <v>0</v>
      </c>
      <c r="AM143" s="70">
        <f>'[2]Уточненный контингент 2020'!AL134</f>
        <v>0</v>
      </c>
      <c r="AN143" s="70">
        <f>'[2]Уточненный контингент 2020'!AM134</f>
        <v>0</v>
      </c>
      <c r="AO143" s="70">
        <f>'[2]Уточненный контингент 2020'!AN134</f>
        <v>0</v>
      </c>
      <c r="AP143" s="70">
        <f>'[2]Уточненный контингент 2020'!AO134</f>
        <v>0</v>
      </c>
      <c r="AQ143" s="70">
        <f>'[2]Уточненный контингент 2020'!AP134</f>
        <v>0</v>
      </c>
      <c r="AR143" s="70">
        <f>'[2]Уточненный контингент 2020'!AQ134</f>
        <v>0</v>
      </c>
      <c r="AS143" s="70">
        <f>'[2]Уточненный контингент 2020'!AR134</f>
        <v>0</v>
      </c>
      <c r="AT143" s="70">
        <f>'[2]Уточненный контингент 2020'!AS134</f>
        <v>0</v>
      </c>
      <c r="AU143" s="70">
        <f>'[2]Уточненный контингент 2020'!AT134</f>
        <v>0</v>
      </c>
      <c r="AV143" s="70">
        <f>'[2]Уточненный контингент 2020'!AU134</f>
        <v>0</v>
      </c>
      <c r="AW143" s="70">
        <f>'[2]Уточненный контингент 2020'!AV134</f>
        <v>0</v>
      </c>
      <c r="AX143" s="70">
        <f>'[2]Уточненный контингент 2020'!AW134</f>
        <v>0</v>
      </c>
      <c r="AY143" s="70">
        <f>'[2]Уточненный контингент 2020'!AX134</f>
        <v>0</v>
      </c>
      <c r="AZ143" s="70">
        <f>'[2]Уточненный контингент 2020'!AY134</f>
        <v>0</v>
      </c>
      <c r="BA143" s="70">
        <f>'[2]Уточненный контингент 2020'!AZ134</f>
        <v>0</v>
      </c>
      <c r="BB143" s="70">
        <f>'[2]Уточненный контингент 2020'!BA134</f>
        <v>0</v>
      </c>
      <c r="BC143" s="70">
        <f>'[2]Уточненный контингент 2020'!BB134</f>
        <v>0</v>
      </c>
      <c r="BD143" s="70">
        <f>'[2]Уточненный контингент 2020'!BC134</f>
        <v>0</v>
      </c>
      <c r="BE143" s="70">
        <f>'[2]Уточненный контингент 2020'!BD134</f>
        <v>0</v>
      </c>
      <c r="BF143" s="70">
        <f>'[2]Уточненный контингент 2020'!BE134</f>
        <v>0</v>
      </c>
      <c r="BG143" s="70">
        <f t="shared" si="58"/>
        <v>0</v>
      </c>
      <c r="BH143" s="70">
        <f>'[2]Уточненный контингент 2020'!BF134</f>
        <v>0</v>
      </c>
      <c r="BI143" s="70">
        <f>'[2]Уточненный контингент 2020'!BG134</f>
        <v>0</v>
      </c>
      <c r="BJ143" s="70">
        <f>'[2]Уточненный контингент 2020'!BH134</f>
        <v>0</v>
      </c>
      <c r="BK143" s="70">
        <f>'[2]Уточненный контингент 2020'!BI134</f>
        <v>0</v>
      </c>
      <c r="BL143" s="70">
        <f>'[2]Уточненный контингент 2020'!BJ134</f>
        <v>33</v>
      </c>
      <c r="BM143" s="70">
        <f>'[2]Уточненный контингент 2020'!BK134</f>
        <v>0</v>
      </c>
      <c r="BN143" s="70">
        <f>'[2]Уточненный контингент 2020'!BL134</f>
        <v>0</v>
      </c>
      <c r="BO143" s="70">
        <f>'[2]Уточненный контингент 2020'!BM134</f>
        <v>0</v>
      </c>
      <c r="BP143" s="70">
        <f t="shared" si="59"/>
        <v>0</v>
      </c>
      <c r="BQ143" s="70">
        <f>'[2]Уточненный контингент 2020'!BN134</f>
        <v>0</v>
      </c>
      <c r="BR143" s="70">
        <f>'[2]Уточненный контингент 2020'!BO134</f>
        <v>0</v>
      </c>
      <c r="BS143" s="70">
        <f>'[2]Уточненный контингент 2020'!BP134</f>
        <v>0</v>
      </c>
      <c r="BT143" s="70">
        <f>'[2]Уточненный контингент 2020'!BQ134</f>
        <v>0</v>
      </c>
      <c r="BU143" s="70">
        <f>'[2]Уточненный контингент 2020'!BR134</f>
        <v>0</v>
      </c>
      <c r="BV143" s="70">
        <f>'[2]Уточненный контингент 2020'!BS134</f>
        <v>0</v>
      </c>
      <c r="BW143" s="70">
        <f>'[2]Уточненный контингент 2020'!BT134</f>
        <v>0</v>
      </c>
      <c r="BX143" s="70">
        <f>'[2]Уточненный контингент 2020'!BU134</f>
        <v>0</v>
      </c>
      <c r="BY143" s="70">
        <f>'[2]Уточненный контингент 2020'!BV134</f>
        <v>0</v>
      </c>
      <c r="BZ143" s="70">
        <f>'[2]Уточненный контингент 2020'!BW134</f>
        <v>0</v>
      </c>
      <c r="CA143" s="70">
        <f>'[2]Уточненный контингент 2020'!BX134</f>
        <v>0</v>
      </c>
      <c r="CB143" s="70">
        <f>'[2]Уточненный контингент 2020'!BY134</f>
        <v>0</v>
      </c>
      <c r="CC143" s="70">
        <f>'[2]Уточненный контингент 2020'!BZ134</f>
        <v>0</v>
      </c>
      <c r="CD143" s="70">
        <f t="shared" si="60"/>
        <v>0</v>
      </c>
      <c r="CE143" s="70">
        <f>'[2]Уточненный контингент 2020'!CA134</f>
        <v>0</v>
      </c>
      <c r="CF143" s="70">
        <f>'[2]Уточненный контингент 2020'!CB134</f>
        <v>0</v>
      </c>
      <c r="CG143" s="70">
        <f>'[2]Уточненный контингент 2020'!CC134</f>
        <v>0</v>
      </c>
      <c r="CH143" s="70">
        <f>'[2]Уточненный контингент 2020'!CD134</f>
        <v>0</v>
      </c>
      <c r="CI143" s="70">
        <f>'[2]Уточненный контингент 2020'!CE134</f>
        <v>0</v>
      </c>
      <c r="CJ143" s="70">
        <f>'[2]Уточненный контингент 2020'!CF134</f>
        <v>0</v>
      </c>
      <c r="CK143" s="70">
        <f>'[2]Уточненный контингент 2020'!CG134</f>
        <v>0</v>
      </c>
      <c r="CL143" s="70">
        <f>'[2]Уточненный контингент 2020'!CH134</f>
        <v>0</v>
      </c>
      <c r="CM143" s="70">
        <f>'[2]Уточненный контингент 2020'!CI134</f>
        <v>0</v>
      </c>
      <c r="CN143" s="70">
        <f>'[2]Уточненный контингент 2020'!CJ134</f>
        <v>0</v>
      </c>
      <c r="CO143" s="70">
        <f>'[2]Уточненный контингент 2020'!CK134</f>
        <v>0</v>
      </c>
      <c r="CP143" s="70">
        <f>'[2]Уточненный контингент 2020'!CL134</f>
        <v>0</v>
      </c>
      <c r="CQ143" s="70">
        <f>'[2]Уточненный контингент 2020'!CM134</f>
        <v>0</v>
      </c>
      <c r="CR143" s="70">
        <f>'[2]Уточненный контингент 2020'!CN134</f>
        <v>0</v>
      </c>
      <c r="CS143" s="70">
        <f t="shared" si="61"/>
        <v>0</v>
      </c>
      <c r="CT143" s="70">
        <f>'[2]Уточненный контингент 2020'!CO134</f>
        <v>0</v>
      </c>
      <c r="CU143" s="70">
        <f>'[2]Уточненный контингент 2020'!CP134</f>
        <v>0</v>
      </c>
      <c r="CV143" s="70">
        <f>'[2]Уточненный контингент 2020'!CQ134</f>
        <v>0</v>
      </c>
      <c r="CW143" s="70">
        <f>'[2]Уточненный контингент 2020'!CR134</f>
        <v>0</v>
      </c>
      <c r="CX143" s="70">
        <f>'[2]Уточненный контингент 2020'!CS134</f>
        <v>0</v>
      </c>
      <c r="CY143" s="70">
        <f t="shared" si="62"/>
        <v>120</v>
      </c>
      <c r="CZ143" s="70">
        <f t="shared" si="63"/>
        <v>33</v>
      </c>
      <c r="DA143" s="70">
        <f t="shared" si="64"/>
        <v>87</v>
      </c>
      <c r="DB143" s="70">
        <f t="shared" si="65"/>
        <v>0</v>
      </c>
      <c r="DC143" s="70">
        <f>'[2]Уточненный контингент 2020'!CU134</f>
        <v>0</v>
      </c>
      <c r="DD143" s="70">
        <f>'[2]Уточненный контингент 2020'!CV134</f>
        <v>0</v>
      </c>
      <c r="DE143" s="70">
        <f>'[2]Уточненный контингент 2020'!CW134</f>
        <v>0</v>
      </c>
      <c r="DF143" s="70">
        <f>'[2]Уточненный контингент 2020'!CX134</f>
        <v>0</v>
      </c>
      <c r="DG143" s="70">
        <f>'[2]Уточненный контингент 2020'!CY134</f>
        <v>0</v>
      </c>
      <c r="DH143" s="70">
        <f>'[2]Уточненный контингент 2020'!CZ134</f>
        <v>0</v>
      </c>
      <c r="DI143" s="70">
        <f>'[2]Уточненный контингент 2020'!DA134</f>
        <v>0</v>
      </c>
      <c r="DJ143" s="70">
        <f>'[2]Уточненный контингент 2020'!DB134</f>
        <v>0</v>
      </c>
      <c r="DK143" s="70">
        <f>'[2]Уточненный контингент 2020'!DC134</f>
        <v>0</v>
      </c>
      <c r="DL143" s="70">
        <f>'[2]Уточненный контингент 2020'!DD134</f>
        <v>0</v>
      </c>
      <c r="DM143" s="70">
        <f>'[2]Уточненный контингент 2020'!DE134</f>
        <v>0</v>
      </c>
      <c r="DN143" s="70">
        <f>'[2]Уточненный контингент 2020'!DF134</f>
        <v>0</v>
      </c>
      <c r="DO143" s="70">
        <f>'[2]Уточненный контингент 2020'!DG134</f>
        <v>0</v>
      </c>
      <c r="DP143" s="70">
        <f>'[2]Уточненный контингент 2020'!DH134</f>
        <v>0</v>
      </c>
      <c r="DQ143" s="70">
        <f>'[2]Уточненный контингент 2020'!DI134</f>
        <v>0</v>
      </c>
      <c r="DR143" s="70">
        <f>'[2]Уточненный контингент 2020'!DJ134</f>
        <v>0</v>
      </c>
      <c r="DS143" s="70">
        <f>'[2]Уточненный контингент 2020'!DK134</f>
        <v>0</v>
      </c>
      <c r="DT143" s="70">
        <f t="shared" si="66"/>
        <v>0</v>
      </c>
      <c r="DU143" s="70">
        <f>'[2]Уточненный контингент 2020'!DM134</f>
        <v>0</v>
      </c>
      <c r="DV143" s="70">
        <f>'[2]Уточненный контингент 2020'!DN134</f>
        <v>0</v>
      </c>
      <c r="DW143" s="70">
        <f>'[2]Уточненный контингент 2020'!DO134</f>
        <v>0</v>
      </c>
      <c r="DX143" s="70">
        <f>'[2]Уточненный контингент 2020'!DP134</f>
        <v>0</v>
      </c>
      <c r="DY143" s="70">
        <f>'[2]Уточненный контингент 2020'!DQ134</f>
        <v>0</v>
      </c>
      <c r="DZ143" s="70">
        <f>'[2]Уточненный контингент 2020'!DR134</f>
        <v>0</v>
      </c>
      <c r="EA143" s="70">
        <f>'[2]Уточненный контингент 2020'!DS134</f>
        <v>0</v>
      </c>
      <c r="EB143" s="70">
        <f>'[2]Уточненный контингент 2020'!DT134</f>
        <v>0</v>
      </c>
      <c r="EC143" s="70">
        <f>'[2]Уточненный контингент 2020'!DU134</f>
        <v>0</v>
      </c>
      <c r="ED143" s="70">
        <f>'[2]Уточненный контингент 2020'!DV134</f>
        <v>0</v>
      </c>
      <c r="EE143" s="70">
        <f>'[2]Уточненный контингент 2020'!DW134</f>
        <v>0</v>
      </c>
      <c r="EF143" s="70">
        <f>'[2]Уточненный контингент 2020'!DX134</f>
        <v>0</v>
      </c>
      <c r="EG143" s="70">
        <f>'[2]Уточненный контингент 2020'!DY134</f>
        <v>0</v>
      </c>
      <c r="EH143" s="70">
        <f>'[2]Уточненный контингент 2020'!DZ134</f>
        <v>0</v>
      </c>
      <c r="EI143" s="70">
        <f>'[2]Уточненный контингент 2020'!EA134</f>
        <v>0</v>
      </c>
      <c r="EJ143" s="70">
        <f>'[2]Уточненный контингент 2020'!EB134</f>
        <v>0</v>
      </c>
      <c r="EK143" s="70">
        <f>'[2]Уточненный контингент 2020'!EC134</f>
        <v>0</v>
      </c>
      <c r="EL143" s="66"/>
    </row>
    <row r="144" spans="1:150" s="71" customFormat="1" ht="15.75" hidden="1" x14ac:dyDescent="0.25">
      <c r="A144" s="85"/>
      <c r="B144" s="116" t="s">
        <v>163</v>
      </c>
      <c r="C144" s="119"/>
      <c r="D144" s="172"/>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68"/>
    </row>
    <row r="145" spans="1:150" s="71" customFormat="1" ht="15.75" hidden="1" x14ac:dyDescent="0.25">
      <c r="A145" s="85"/>
      <c r="B145" s="116" t="s">
        <v>345</v>
      </c>
      <c r="C145" s="119"/>
      <c r="D145" s="172">
        <f>SUM(D146:D147)</f>
        <v>98</v>
      </c>
      <c r="E145" s="172">
        <f t="shared" ref="E145:BP145" si="88">SUM(E146:E147)</f>
        <v>0</v>
      </c>
      <c r="F145" s="172">
        <f t="shared" si="88"/>
        <v>102</v>
      </c>
      <c r="G145" s="172">
        <f t="shared" si="88"/>
        <v>0</v>
      </c>
      <c r="H145" s="172">
        <f t="shared" si="88"/>
        <v>18</v>
      </c>
      <c r="I145" s="172">
        <f t="shared" si="88"/>
        <v>5</v>
      </c>
      <c r="J145" s="172">
        <f t="shared" si="88"/>
        <v>0</v>
      </c>
      <c r="K145" s="172">
        <f t="shared" si="88"/>
        <v>1</v>
      </c>
      <c r="L145" s="172">
        <f t="shared" si="88"/>
        <v>0</v>
      </c>
      <c r="M145" s="172">
        <f t="shared" si="88"/>
        <v>0</v>
      </c>
      <c r="N145" s="172">
        <f t="shared" si="88"/>
        <v>0</v>
      </c>
      <c r="O145" s="172">
        <f t="shared" si="88"/>
        <v>0</v>
      </c>
      <c r="P145" s="172">
        <f t="shared" si="88"/>
        <v>0</v>
      </c>
      <c r="Q145" s="172">
        <f t="shared" si="88"/>
        <v>0</v>
      </c>
      <c r="R145" s="172">
        <f t="shared" si="88"/>
        <v>0</v>
      </c>
      <c r="S145" s="172">
        <f t="shared" si="88"/>
        <v>0</v>
      </c>
      <c r="T145" s="172">
        <f t="shared" si="88"/>
        <v>0</v>
      </c>
      <c r="U145" s="172">
        <f t="shared" si="88"/>
        <v>0</v>
      </c>
      <c r="V145" s="172">
        <f t="shared" si="88"/>
        <v>0</v>
      </c>
      <c r="W145" s="172">
        <f t="shared" si="88"/>
        <v>0</v>
      </c>
      <c r="X145" s="172">
        <f t="shared" si="88"/>
        <v>0</v>
      </c>
      <c r="Y145" s="172">
        <f t="shared" si="88"/>
        <v>0</v>
      </c>
      <c r="Z145" s="172">
        <f t="shared" si="88"/>
        <v>0</v>
      </c>
      <c r="AA145" s="172">
        <f t="shared" si="88"/>
        <v>0</v>
      </c>
      <c r="AB145" s="172">
        <f t="shared" si="88"/>
        <v>0</v>
      </c>
      <c r="AC145" s="172">
        <f t="shared" si="88"/>
        <v>0</v>
      </c>
      <c r="AD145" s="172">
        <f t="shared" si="88"/>
        <v>0</v>
      </c>
      <c r="AE145" s="172">
        <f t="shared" si="88"/>
        <v>0</v>
      </c>
      <c r="AF145" s="172">
        <f t="shared" si="88"/>
        <v>0</v>
      </c>
      <c r="AG145" s="172">
        <f t="shared" si="88"/>
        <v>0</v>
      </c>
      <c r="AH145" s="172">
        <f t="shared" si="88"/>
        <v>0</v>
      </c>
      <c r="AI145" s="172">
        <f t="shared" si="88"/>
        <v>0</v>
      </c>
      <c r="AJ145" s="172">
        <f t="shared" si="88"/>
        <v>0</v>
      </c>
      <c r="AK145" s="172">
        <f t="shared" si="88"/>
        <v>0</v>
      </c>
      <c r="AL145" s="172">
        <f t="shared" si="88"/>
        <v>0</v>
      </c>
      <c r="AM145" s="172">
        <f t="shared" si="88"/>
        <v>0</v>
      </c>
      <c r="AN145" s="172">
        <f t="shared" si="88"/>
        <v>0</v>
      </c>
      <c r="AO145" s="172">
        <f t="shared" si="88"/>
        <v>0</v>
      </c>
      <c r="AP145" s="172">
        <f t="shared" si="88"/>
        <v>0</v>
      </c>
      <c r="AQ145" s="172">
        <f t="shared" si="88"/>
        <v>0</v>
      </c>
      <c r="AR145" s="172">
        <f t="shared" si="88"/>
        <v>0</v>
      </c>
      <c r="AS145" s="172">
        <f t="shared" si="88"/>
        <v>0</v>
      </c>
      <c r="AT145" s="172">
        <f t="shared" si="88"/>
        <v>0</v>
      </c>
      <c r="AU145" s="172">
        <f t="shared" si="88"/>
        <v>0</v>
      </c>
      <c r="AV145" s="172">
        <f t="shared" si="88"/>
        <v>0</v>
      </c>
      <c r="AW145" s="172">
        <f t="shared" si="88"/>
        <v>0</v>
      </c>
      <c r="AX145" s="172">
        <f t="shared" si="88"/>
        <v>0</v>
      </c>
      <c r="AY145" s="172">
        <f t="shared" si="88"/>
        <v>0</v>
      </c>
      <c r="AZ145" s="172">
        <f t="shared" si="88"/>
        <v>0</v>
      </c>
      <c r="BA145" s="172">
        <f t="shared" si="88"/>
        <v>0</v>
      </c>
      <c r="BB145" s="172">
        <f t="shared" si="88"/>
        <v>0</v>
      </c>
      <c r="BC145" s="172">
        <f t="shared" si="88"/>
        <v>0</v>
      </c>
      <c r="BD145" s="172">
        <f t="shared" si="88"/>
        <v>0</v>
      </c>
      <c r="BE145" s="172">
        <f t="shared" si="88"/>
        <v>0</v>
      </c>
      <c r="BF145" s="172">
        <f t="shared" si="88"/>
        <v>0</v>
      </c>
      <c r="BG145" s="172">
        <f t="shared" si="88"/>
        <v>0</v>
      </c>
      <c r="BH145" s="172">
        <f t="shared" si="88"/>
        <v>0</v>
      </c>
      <c r="BI145" s="172">
        <f t="shared" si="88"/>
        <v>0</v>
      </c>
      <c r="BJ145" s="172">
        <f t="shared" si="88"/>
        <v>0</v>
      </c>
      <c r="BK145" s="172">
        <f t="shared" si="88"/>
        <v>0</v>
      </c>
      <c r="BL145" s="172">
        <f t="shared" si="88"/>
        <v>0</v>
      </c>
      <c r="BM145" s="172">
        <f t="shared" si="88"/>
        <v>0</v>
      </c>
      <c r="BN145" s="172">
        <f t="shared" si="88"/>
        <v>0</v>
      </c>
      <c r="BO145" s="172">
        <f t="shared" si="88"/>
        <v>0</v>
      </c>
      <c r="BP145" s="172">
        <f t="shared" si="88"/>
        <v>0</v>
      </c>
      <c r="BQ145" s="172">
        <f t="shared" ref="BQ145:EB145" si="89">SUM(BQ146:BQ147)</f>
        <v>0</v>
      </c>
      <c r="BR145" s="172">
        <f t="shared" si="89"/>
        <v>0</v>
      </c>
      <c r="BS145" s="172">
        <f t="shared" si="89"/>
        <v>0</v>
      </c>
      <c r="BT145" s="172">
        <f t="shared" si="89"/>
        <v>0</v>
      </c>
      <c r="BU145" s="172">
        <f t="shared" si="89"/>
        <v>0</v>
      </c>
      <c r="BV145" s="172">
        <f t="shared" si="89"/>
        <v>0</v>
      </c>
      <c r="BW145" s="172">
        <f t="shared" si="89"/>
        <v>0</v>
      </c>
      <c r="BX145" s="172">
        <f t="shared" si="89"/>
        <v>0</v>
      </c>
      <c r="BY145" s="172">
        <f t="shared" si="89"/>
        <v>0</v>
      </c>
      <c r="BZ145" s="172">
        <f t="shared" si="89"/>
        <v>0</v>
      </c>
      <c r="CA145" s="172">
        <f t="shared" si="89"/>
        <v>0</v>
      </c>
      <c r="CB145" s="172">
        <f t="shared" si="89"/>
        <v>0</v>
      </c>
      <c r="CC145" s="172">
        <f t="shared" si="89"/>
        <v>0</v>
      </c>
      <c r="CD145" s="172">
        <f t="shared" si="89"/>
        <v>0</v>
      </c>
      <c r="CE145" s="172">
        <f t="shared" si="89"/>
        <v>0</v>
      </c>
      <c r="CF145" s="172">
        <f t="shared" si="89"/>
        <v>0</v>
      </c>
      <c r="CG145" s="172">
        <f t="shared" si="89"/>
        <v>0</v>
      </c>
      <c r="CH145" s="172">
        <f t="shared" si="89"/>
        <v>0</v>
      </c>
      <c r="CI145" s="172">
        <f t="shared" si="89"/>
        <v>0</v>
      </c>
      <c r="CJ145" s="172">
        <f t="shared" si="89"/>
        <v>0</v>
      </c>
      <c r="CK145" s="172">
        <f t="shared" si="89"/>
        <v>0</v>
      </c>
      <c r="CL145" s="172">
        <f t="shared" si="89"/>
        <v>0</v>
      </c>
      <c r="CM145" s="172">
        <f t="shared" si="89"/>
        <v>0</v>
      </c>
      <c r="CN145" s="172">
        <f t="shared" si="89"/>
        <v>0</v>
      </c>
      <c r="CO145" s="172">
        <f t="shared" si="89"/>
        <v>0</v>
      </c>
      <c r="CP145" s="172">
        <f t="shared" si="89"/>
        <v>0</v>
      </c>
      <c r="CQ145" s="172">
        <f t="shared" si="89"/>
        <v>0</v>
      </c>
      <c r="CR145" s="172">
        <f t="shared" si="89"/>
        <v>0</v>
      </c>
      <c r="CS145" s="172">
        <f t="shared" si="89"/>
        <v>0</v>
      </c>
      <c r="CT145" s="172">
        <f t="shared" si="89"/>
        <v>0</v>
      </c>
      <c r="CU145" s="172">
        <f t="shared" si="89"/>
        <v>0</v>
      </c>
      <c r="CV145" s="172">
        <f t="shared" si="89"/>
        <v>0</v>
      </c>
      <c r="CW145" s="172">
        <f t="shared" si="89"/>
        <v>0</v>
      </c>
      <c r="CX145" s="172">
        <f t="shared" si="89"/>
        <v>0</v>
      </c>
      <c r="CY145" s="172">
        <f t="shared" si="89"/>
        <v>224</v>
      </c>
      <c r="CZ145" s="172">
        <f t="shared" si="89"/>
        <v>0</v>
      </c>
      <c r="DA145" s="172">
        <f t="shared" si="89"/>
        <v>224</v>
      </c>
      <c r="DB145" s="172">
        <f t="shared" si="89"/>
        <v>0</v>
      </c>
      <c r="DC145" s="172">
        <f t="shared" si="89"/>
        <v>0</v>
      </c>
      <c r="DD145" s="172">
        <f t="shared" si="89"/>
        <v>0</v>
      </c>
      <c r="DE145" s="172">
        <f t="shared" si="89"/>
        <v>0</v>
      </c>
      <c r="DF145" s="172">
        <f t="shared" si="89"/>
        <v>0</v>
      </c>
      <c r="DG145" s="172">
        <f t="shared" si="89"/>
        <v>0</v>
      </c>
      <c r="DH145" s="172">
        <f t="shared" si="89"/>
        <v>0</v>
      </c>
      <c r="DI145" s="172">
        <f t="shared" si="89"/>
        <v>0</v>
      </c>
      <c r="DJ145" s="172">
        <f t="shared" si="89"/>
        <v>0</v>
      </c>
      <c r="DK145" s="172">
        <f t="shared" si="89"/>
        <v>0</v>
      </c>
      <c r="DL145" s="172">
        <f t="shared" si="89"/>
        <v>0</v>
      </c>
      <c r="DM145" s="172">
        <f t="shared" si="89"/>
        <v>0</v>
      </c>
      <c r="DN145" s="172">
        <f t="shared" si="89"/>
        <v>0</v>
      </c>
      <c r="DO145" s="172">
        <f t="shared" si="89"/>
        <v>0</v>
      </c>
      <c r="DP145" s="172">
        <f t="shared" si="89"/>
        <v>0</v>
      </c>
      <c r="DQ145" s="172">
        <f t="shared" si="89"/>
        <v>0</v>
      </c>
      <c r="DR145" s="172">
        <f t="shared" si="89"/>
        <v>0</v>
      </c>
      <c r="DS145" s="172">
        <f t="shared" si="89"/>
        <v>0</v>
      </c>
      <c r="DT145" s="172">
        <f t="shared" si="89"/>
        <v>0</v>
      </c>
      <c r="DU145" s="172">
        <f t="shared" si="89"/>
        <v>0</v>
      </c>
      <c r="DV145" s="172">
        <f t="shared" si="89"/>
        <v>0</v>
      </c>
      <c r="DW145" s="172">
        <f t="shared" si="89"/>
        <v>0</v>
      </c>
      <c r="DX145" s="172">
        <f t="shared" si="89"/>
        <v>0</v>
      </c>
      <c r="DY145" s="172">
        <f t="shared" si="89"/>
        <v>0</v>
      </c>
      <c r="DZ145" s="172">
        <f t="shared" si="89"/>
        <v>0</v>
      </c>
      <c r="EA145" s="172">
        <f t="shared" si="89"/>
        <v>0</v>
      </c>
      <c r="EB145" s="172">
        <f t="shared" si="89"/>
        <v>0</v>
      </c>
      <c r="EC145" s="172">
        <f t="shared" ref="EC145:EK145" si="90">SUM(EC146:EC147)</f>
        <v>0</v>
      </c>
      <c r="ED145" s="172">
        <f t="shared" si="90"/>
        <v>0</v>
      </c>
      <c r="EE145" s="172">
        <f t="shared" si="90"/>
        <v>0</v>
      </c>
      <c r="EF145" s="172">
        <f t="shared" si="90"/>
        <v>0</v>
      </c>
      <c r="EG145" s="172">
        <f t="shared" si="90"/>
        <v>0</v>
      </c>
      <c r="EH145" s="172">
        <f t="shared" si="90"/>
        <v>0</v>
      </c>
      <c r="EI145" s="172">
        <f t="shared" si="90"/>
        <v>0</v>
      </c>
      <c r="EJ145" s="172">
        <f t="shared" si="90"/>
        <v>0</v>
      </c>
      <c r="EK145" s="172">
        <f t="shared" si="90"/>
        <v>0</v>
      </c>
      <c r="EL145" s="68"/>
    </row>
    <row r="146" spans="1:150" s="71" customFormat="1" ht="15.75" hidden="1" x14ac:dyDescent="0.25">
      <c r="A146" s="110"/>
      <c r="B146" s="117" t="s">
        <v>346</v>
      </c>
      <c r="C146" s="120" t="s">
        <v>240</v>
      </c>
      <c r="D146" s="121">
        <f>'[2]Уточненный контингент 2020'!E137</f>
        <v>41</v>
      </c>
      <c r="E146" s="121">
        <f>'[2]Уточненный контингент 2020'!F137</f>
        <v>0</v>
      </c>
      <c r="F146" s="121">
        <f>'[2]Уточненный контингент 2020'!G137</f>
        <v>51</v>
      </c>
      <c r="G146" s="121">
        <f>'[2]Уточненный контингент 2020'!H137</f>
        <v>0</v>
      </c>
      <c r="H146" s="121">
        <f>'[2]Уточненный контингент 2020'!I137</f>
        <v>10</v>
      </c>
      <c r="I146" s="121">
        <f>'[2]Уточненный контингент 2020'!J137</f>
        <v>0</v>
      </c>
      <c r="J146" s="121">
        <f>'[2]Уточненный контингент 2020'!K137</f>
        <v>0</v>
      </c>
      <c r="K146" s="121">
        <f>'[2]Уточненный контингент 2020'!L137</f>
        <v>0</v>
      </c>
      <c r="L146" s="121">
        <f>'[2]Уточненный контингент 2020'!M137</f>
        <v>0</v>
      </c>
      <c r="M146" s="121">
        <f>'[2]Уточненный контингент 2020'!N137</f>
        <v>0</v>
      </c>
      <c r="N146" s="121">
        <f>'[2]Уточненный контингент 2020'!O137</f>
        <v>0</v>
      </c>
      <c r="O146" s="121">
        <f>'[2]Уточненный контингент 2020'!P137</f>
        <v>0</v>
      </c>
      <c r="P146" s="121">
        <f>'[2]Уточненный контингент 2020'!Q137</f>
        <v>0</v>
      </c>
      <c r="Q146" s="121">
        <f>'[2]Уточненный контингент 2020'!R137</f>
        <v>0</v>
      </c>
      <c r="R146" s="121">
        <f>'[2]Уточненный контингент 2020'!S137</f>
        <v>0</v>
      </c>
      <c r="S146" s="121">
        <f>'[2]Уточненный контингент 2020'!T137</f>
        <v>0</v>
      </c>
      <c r="T146" s="121">
        <f>'[2]Уточненный контингент 2020'!U137</f>
        <v>0</v>
      </c>
      <c r="U146" s="121">
        <f>'[2]Уточненный контингент 2020'!V137</f>
        <v>0</v>
      </c>
      <c r="V146" s="121">
        <f>'[2]Уточненный контингент 2020'!W137</f>
        <v>0</v>
      </c>
      <c r="W146" s="121">
        <f>'[2]Уточненный контингент 2020'!X137</f>
        <v>0</v>
      </c>
      <c r="X146" s="121">
        <f>'[2]Уточненный контингент 2020'!Y137</f>
        <v>0</v>
      </c>
      <c r="Y146" s="121">
        <f>'[2]Уточненный контингент 2020'!Z137</f>
        <v>0</v>
      </c>
      <c r="Z146" s="121">
        <f>'[2]Уточненный контингент 2020'!AA137</f>
        <v>0</v>
      </c>
      <c r="AA146" s="70">
        <f t="shared" si="56"/>
        <v>0</v>
      </c>
      <c r="AB146" s="121">
        <f>'[2]Уточненный контингент 2020'!AB137</f>
        <v>0</v>
      </c>
      <c r="AC146" s="121">
        <f>'[2]Уточненный контингент 2020'!AC137</f>
        <v>0</v>
      </c>
      <c r="AD146" s="121">
        <f>'[2]Уточненный контингент 2020'!AD137</f>
        <v>0</v>
      </c>
      <c r="AE146" s="121">
        <f>'[2]Уточненный контингент 2020'!AE137</f>
        <v>0</v>
      </c>
      <c r="AF146" s="121">
        <f>'[2]Уточненный контингент 2020'!AF137</f>
        <v>0</v>
      </c>
      <c r="AG146" s="121">
        <f>'[2]Уточненный контингент 2020'!AG137</f>
        <v>0</v>
      </c>
      <c r="AH146" s="121">
        <f>'[2]Уточненный контингент 2020'!AH137</f>
        <v>0</v>
      </c>
      <c r="AI146" s="121">
        <f>'[2]Уточненный контингент 2020'!AI137</f>
        <v>0</v>
      </c>
      <c r="AJ146" s="121">
        <f>'[2]Уточненный контингент 2020'!AJ137</f>
        <v>0</v>
      </c>
      <c r="AK146" s="70">
        <f t="shared" si="57"/>
        <v>0</v>
      </c>
      <c r="AL146" s="70">
        <f>'[2]Уточненный контингент 2020'!AK137</f>
        <v>0</v>
      </c>
      <c r="AM146" s="70">
        <f>'[2]Уточненный контингент 2020'!AL137</f>
        <v>0</v>
      </c>
      <c r="AN146" s="70">
        <f>'[2]Уточненный контингент 2020'!AM137</f>
        <v>0</v>
      </c>
      <c r="AO146" s="70">
        <f>'[2]Уточненный контингент 2020'!AN137</f>
        <v>0</v>
      </c>
      <c r="AP146" s="70">
        <f>'[2]Уточненный контингент 2020'!AO137</f>
        <v>0</v>
      </c>
      <c r="AQ146" s="70">
        <f>'[2]Уточненный контингент 2020'!AP137</f>
        <v>0</v>
      </c>
      <c r="AR146" s="70">
        <f>'[2]Уточненный контингент 2020'!AQ137</f>
        <v>0</v>
      </c>
      <c r="AS146" s="70">
        <f>'[2]Уточненный контингент 2020'!AR137</f>
        <v>0</v>
      </c>
      <c r="AT146" s="70">
        <f>'[2]Уточненный контингент 2020'!AS137</f>
        <v>0</v>
      </c>
      <c r="AU146" s="70">
        <f>'[2]Уточненный контингент 2020'!AT137</f>
        <v>0</v>
      </c>
      <c r="AV146" s="70">
        <f>'[2]Уточненный контингент 2020'!AU137</f>
        <v>0</v>
      </c>
      <c r="AW146" s="70">
        <f>'[2]Уточненный контингент 2020'!AV137</f>
        <v>0</v>
      </c>
      <c r="AX146" s="70">
        <f>'[2]Уточненный контингент 2020'!AW137</f>
        <v>0</v>
      </c>
      <c r="AY146" s="70">
        <f>'[2]Уточненный контингент 2020'!AX137</f>
        <v>0</v>
      </c>
      <c r="AZ146" s="70">
        <f>'[2]Уточненный контингент 2020'!AY137</f>
        <v>0</v>
      </c>
      <c r="BA146" s="70">
        <f>'[2]Уточненный контингент 2020'!AZ137</f>
        <v>0</v>
      </c>
      <c r="BB146" s="70">
        <f>'[2]Уточненный контингент 2020'!BA137</f>
        <v>0</v>
      </c>
      <c r="BC146" s="70">
        <f>'[2]Уточненный контингент 2020'!BB137</f>
        <v>0</v>
      </c>
      <c r="BD146" s="70">
        <f>'[2]Уточненный контингент 2020'!BC137</f>
        <v>0</v>
      </c>
      <c r="BE146" s="70">
        <f>'[2]Уточненный контингент 2020'!BD137</f>
        <v>0</v>
      </c>
      <c r="BF146" s="70">
        <f>'[2]Уточненный контингент 2020'!BE137</f>
        <v>0</v>
      </c>
      <c r="BG146" s="70">
        <f t="shared" si="58"/>
        <v>0</v>
      </c>
      <c r="BH146" s="70">
        <f>'[2]Уточненный контингент 2020'!BF137</f>
        <v>0</v>
      </c>
      <c r="BI146" s="70">
        <f>'[2]Уточненный контингент 2020'!BG137</f>
        <v>0</v>
      </c>
      <c r="BJ146" s="70">
        <f>'[2]Уточненный контингент 2020'!BH137</f>
        <v>0</v>
      </c>
      <c r="BK146" s="70">
        <f>'[2]Уточненный контингент 2020'!BI137</f>
        <v>0</v>
      </c>
      <c r="BL146" s="70">
        <f>'[2]Уточненный контингент 2020'!BJ137</f>
        <v>0</v>
      </c>
      <c r="BM146" s="70">
        <f>'[2]Уточненный контингент 2020'!BK137</f>
        <v>0</v>
      </c>
      <c r="BN146" s="70">
        <f>'[2]Уточненный контингент 2020'!BL137</f>
        <v>0</v>
      </c>
      <c r="BO146" s="70">
        <f>'[2]Уточненный контингент 2020'!BM137</f>
        <v>0</v>
      </c>
      <c r="BP146" s="70">
        <f t="shared" si="59"/>
        <v>0</v>
      </c>
      <c r="BQ146" s="70">
        <f>'[2]Уточненный контингент 2020'!BN137</f>
        <v>0</v>
      </c>
      <c r="BR146" s="70">
        <f>'[2]Уточненный контингент 2020'!BO137</f>
        <v>0</v>
      </c>
      <c r="BS146" s="70">
        <f>'[2]Уточненный контингент 2020'!BP137</f>
        <v>0</v>
      </c>
      <c r="BT146" s="70">
        <f>'[2]Уточненный контингент 2020'!BQ137</f>
        <v>0</v>
      </c>
      <c r="BU146" s="70">
        <f>'[2]Уточненный контингент 2020'!BR137</f>
        <v>0</v>
      </c>
      <c r="BV146" s="70">
        <f>'[2]Уточненный контингент 2020'!BS137</f>
        <v>0</v>
      </c>
      <c r="BW146" s="70">
        <f>'[2]Уточненный контингент 2020'!BT137</f>
        <v>0</v>
      </c>
      <c r="BX146" s="70">
        <f>'[2]Уточненный контингент 2020'!BU137</f>
        <v>0</v>
      </c>
      <c r="BY146" s="70">
        <f>'[2]Уточненный контингент 2020'!BV137</f>
        <v>0</v>
      </c>
      <c r="BZ146" s="70">
        <f>'[2]Уточненный контингент 2020'!BW137</f>
        <v>0</v>
      </c>
      <c r="CA146" s="70">
        <f>'[2]Уточненный контингент 2020'!BX137</f>
        <v>0</v>
      </c>
      <c r="CB146" s="70">
        <f>'[2]Уточненный контингент 2020'!BY137</f>
        <v>0</v>
      </c>
      <c r="CC146" s="70">
        <f>'[2]Уточненный контингент 2020'!BZ137</f>
        <v>0</v>
      </c>
      <c r="CD146" s="70">
        <f t="shared" si="60"/>
        <v>0</v>
      </c>
      <c r="CE146" s="70">
        <f>'[2]Уточненный контингент 2020'!CA137</f>
        <v>0</v>
      </c>
      <c r="CF146" s="70">
        <f>'[2]Уточненный контингент 2020'!CB137</f>
        <v>0</v>
      </c>
      <c r="CG146" s="70">
        <f>'[2]Уточненный контингент 2020'!CC137</f>
        <v>0</v>
      </c>
      <c r="CH146" s="70">
        <f>'[2]Уточненный контингент 2020'!CD137</f>
        <v>0</v>
      </c>
      <c r="CI146" s="70">
        <f>'[2]Уточненный контингент 2020'!CE137</f>
        <v>0</v>
      </c>
      <c r="CJ146" s="70">
        <f>'[2]Уточненный контингент 2020'!CF137</f>
        <v>0</v>
      </c>
      <c r="CK146" s="70">
        <f>'[2]Уточненный контингент 2020'!CG137</f>
        <v>0</v>
      </c>
      <c r="CL146" s="70">
        <f>'[2]Уточненный контингент 2020'!CH137</f>
        <v>0</v>
      </c>
      <c r="CM146" s="70">
        <f>'[2]Уточненный контингент 2020'!CI137</f>
        <v>0</v>
      </c>
      <c r="CN146" s="70">
        <f>'[2]Уточненный контингент 2020'!CJ137</f>
        <v>0</v>
      </c>
      <c r="CO146" s="70">
        <f>'[2]Уточненный контингент 2020'!CK137</f>
        <v>0</v>
      </c>
      <c r="CP146" s="70">
        <f>'[2]Уточненный контингент 2020'!CL137</f>
        <v>0</v>
      </c>
      <c r="CQ146" s="70">
        <f>'[2]Уточненный контингент 2020'!CM137</f>
        <v>0</v>
      </c>
      <c r="CR146" s="70">
        <f>'[2]Уточненный контингент 2020'!CN137</f>
        <v>0</v>
      </c>
      <c r="CS146" s="70">
        <f t="shared" si="61"/>
        <v>0</v>
      </c>
      <c r="CT146" s="70">
        <f>'[2]Уточненный контингент 2020'!CO137</f>
        <v>0</v>
      </c>
      <c r="CU146" s="70">
        <f>'[2]Уточненный контингент 2020'!CP137</f>
        <v>0</v>
      </c>
      <c r="CV146" s="70">
        <f>'[2]Уточненный контингент 2020'!CQ137</f>
        <v>0</v>
      </c>
      <c r="CW146" s="70">
        <f>'[2]Уточненный контингент 2020'!CR137</f>
        <v>0</v>
      </c>
      <c r="CX146" s="70">
        <f>'[2]Уточненный контингент 2020'!CS137</f>
        <v>0</v>
      </c>
      <c r="CY146" s="70">
        <f t="shared" si="62"/>
        <v>102</v>
      </c>
      <c r="CZ146" s="70">
        <f t="shared" si="63"/>
        <v>0</v>
      </c>
      <c r="DA146" s="70">
        <f t="shared" si="64"/>
        <v>102</v>
      </c>
      <c r="DB146" s="70">
        <f t="shared" si="65"/>
        <v>0</v>
      </c>
      <c r="DC146" s="70">
        <f>'[2]Уточненный контингент 2020'!CU137</f>
        <v>0</v>
      </c>
      <c r="DD146" s="70">
        <f>'[2]Уточненный контингент 2020'!CV137</f>
        <v>0</v>
      </c>
      <c r="DE146" s="70">
        <f>'[2]Уточненный контингент 2020'!CW137</f>
        <v>0</v>
      </c>
      <c r="DF146" s="70">
        <f>'[2]Уточненный контингент 2020'!CX137</f>
        <v>0</v>
      </c>
      <c r="DG146" s="70">
        <f>'[2]Уточненный контингент 2020'!CY137</f>
        <v>0</v>
      </c>
      <c r="DH146" s="70">
        <f>'[2]Уточненный контингент 2020'!CZ137</f>
        <v>0</v>
      </c>
      <c r="DI146" s="70">
        <f>'[2]Уточненный контингент 2020'!DA137</f>
        <v>0</v>
      </c>
      <c r="DJ146" s="70">
        <f>'[2]Уточненный контингент 2020'!DB137</f>
        <v>0</v>
      </c>
      <c r="DK146" s="70">
        <f>'[2]Уточненный контингент 2020'!DC137</f>
        <v>0</v>
      </c>
      <c r="DL146" s="70">
        <f>'[2]Уточненный контингент 2020'!DD137</f>
        <v>0</v>
      </c>
      <c r="DM146" s="70">
        <f>'[2]Уточненный контингент 2020'!DE137</f>
        <v>0</v>
      </c>
      <c r="DN146" s="70">
        <f>'[2]Уточненный контингент 2020'!DF137</f>
        <v>0</v>
      </c>
      <c r="DO146" s="70">
        <f>'[2]Уточненный контингент 2020'!DG137</f>
        <v>0</v>
      </c>
      <c r="DP146" s="70">
        <f>'[2]Уточненный контингент 2020'!DH137</f>
        <v>0</v>
      </c>
      <c r="DQ146" s="70">
        <f>'[2]Уточненный контингент 2020'!DI137</f>
        <v>0</v>
      </c>
      <c r="DR146" s="70">
        <f>'[2]Уточненный контингент 2020'!DJ137</f>
        <v>0</v>
      </c>
      <c r="DS146" s="70">
        <f>'[2]Уточненный контингент 2020'!DK137</f>
        <v>0</v>
      </c>
      <c r="DT146" s="70">
        <f t="shared" si="66"/>
        <v>0</v>
      </c>
      <c r="DU146" s="70">
        <f>'[2]Уточненный контингент 2020'!DM137</f>
        <v>0</v>
      </c>
      <c r="DV146" s="70">
        <f>'[2]Уточненный контингент 2020'!DN137</f>
        <v>0</v>
      </c>
      <c r="DW146" s="70">
        <f>'[2]Уточненный контингент 2020'!DO137</f>
        <v>0</v>
      </c>
      <c r="DX146" s="70">
        <f>'[2]Уточненный контингент 2020'!DP137</f>
        <v>0</v>
      </c>
      <c r="DY146" s="70">
        <f>'[2]Уточненный контингент 2020'!DQ137</f>
        <v>0</v>
      </c>
      <c r="DZ146" s="70">
        <f>'[2]Уточненный контингент 2020'!DR137</f>
        <v>0</v>
      </c>
      <c r="EA146" s="70">
        <f>'[2]Уточненный контингент 2020'!DS137</f>
        <v>0</v>
      </c>
      <c r="EB146" s="70">
        <f>'[2]Уточненный контингент 2020'!DT137</f>
        <v>0</v>
      </c>
      <c r="EC146" s="70">
        <f>'[2]Уточненный контингент 2020'!DU137</f>
        <v>0</v>
      </c>
      <c r="ED146" s="70">
        <f>'[2]Уточненный контингент 2020'!DV137</f>
        <v>0</v>
      </c>
      <c r="EE146" s="70">
        <f>'[2]Уточненный контингент 2020'!DW137</f>
        <v>0</v>
      </c>
      <c r="EF146" s="70">
        <f>'[2]Уточненный контингент 2020'!DX137</f>
        <v>0</v>
      </c>
      <c r="EG146" s="70">
        <f>'[2]Уточненный контингент 2020'!DY137</f>
        <v>0</v>
      </c>
      <c r="EH146" s="70">
        <f>'[2]Уточненный контингент 2020'!DZ137</f>
        <v>0</v>
      </c>
      <c r="EI146" s="70">
        <f>'[2]Уточненный контингент 2020'!EA137</f>
        <v>0</v>
      </c>
      <c r="EJ146" s="70">
        <f>'[2]Уточненный контингент 2020'!EB137</f>
        <v>0</v>
      </c>
      <c r="EK146" s="70">
        <f>'[2]Уточненный контингент 2020'!EC137</f>
        <v>0</v>
      </c>
      <c r="EL146" s="68"/>
    </row>
    <row r="147" spans="1:150" s="68" customFormat="1" ht="15.75" hidden="1" x14ac:dyDescent="0.25">
      <c r="A147" s="65"/>
      <c r="B147" s="117" t="s">
        <v>347</v>
      </c>
      <c r="C147" s="120" t="s">
        <v>240</v>
      </c>
      <c r="D147" s="121">
        <f>'[2]Уточненный контингент 2020'!E138</f>
        <v>57</v>
      </c>
      <c r="E147" s="121">
        <f>'[2]Уточненный контингент 2020'!F138</f>
        <v>0</v>
      </c>
      <c r="F147" s="121">
        <f>'[2]Уточненный контингент 2020'!G138</f>
        <v>51</v>
      </c>
      <c r="G147" s="121">
        <f>'[2]Уточненный контингент 2020'!H138</f>
        <v>0</v>
      </c>
      <c r="H147" s="121">
        <f>'[2]Уточненный контингент 2020'!I138</f>
        <v>8</v>
      </c>
      <c r="I147" s="121">
        <f>'[2]Уточненный контингент 2020'!J138</f>
        <v>5</v>
      </c>
      <c r="J147" s="121">
        <f>'[2]Уточненный контингент 2020'!K138</f>
        <v>0</v>
      </c>
      <c r="K147" s="121">
        <f>'[2]Уточненный контингент 2020'!L138</f>
        <v>1</v>
      </c>
      <c r="L147" s="121">
        <f>'[2]Уточненный контингент 2020'!M138</f>
        <v>0</v>
      </c>
      <c r="M147" s="121">
        <f>'[2]Уточненный контингент 2020'!N138</f>
        <v>0</v>
      </c>
      <c r="N147" s="121">
        <f>'[2]Уточненный контингент 2020'!O138</f>
        <v>0</v>
      </c>
      <c r="O147" s="121">
        <f>'[2]Уточненный контингент 2020'!P138</f>
        <v>0</v>
      </c>
      <c r="P147" s="121">
        <f>'[2]Уточненный контингент 2020'!Q138</f>
        <v>0</v>
      </c>
      <c r="Q147" s="121">
        <f>'[2]Уточненный контингент 2020'!R138</f>
        <v>0</v>
      </c>
      <c r="R147" s="121">
        <f>'[2]Уточненный контингент 2020'!S138</f>
        <v>0</v>
      </c>
      <c r="S147" s="121">
        <f>'[2]Уточненный контингент 2020'!T138</f>
        <v>0</v>
      </c>
      <c r="T147" s="121">
        <f>'[2]Уточненный контингент 2020'!U138</f>
        <v>0</v>
      </c>
      <c r="U147" s="121">
        <f>'[2]Уточненный контингент 2020'!V138</f>
        <v>0</v>
      </c>
      <c r="V147" s="121">
        <f>'[2]Уточненный контингент 2020'!W138</f>
        <v>0</v>
      </c>
      <c r="W147" s="121">
        <f>'[2]Уточненный контингент 2020'!X138</f>
        <v>0</v>
      </c>
      <c r="X147" s="121">
        <f>'[2]Уточненный контингент 2020'!Y138</f>
        <v>0</v>
      </c>
      <c r="Y147" s="121">
        <f>'[2]Уточненный контингент 2020'!Z138</f>
        <v>0</v>
      </c>
      <c r="Z147" s="121">
        <f>'[2]Уточненный контингент 2020'!AA138</f>
        <v>0</v>
      </c>
      <c r="AA147" s="70">
        <f t="shared" si="56"/>
        <v>0</v>
      </c>
      <c r="AB147" s="121">
        <f>'[2]Уточненный контингент 2020'!AB138</f>
        <v>0</v>
      </c>
      <c r="AC147" s="121">
        <f>'[2]Уточненный контингент 2020'!AC138</f>
        <v>0</v>
      </c>
      <c r="AD147" s="121">
        <f>'[2]Уточненный контингент 2020'!AD138</f>
        <v>0</v>
      </c>
      <c r="AE147" s="121">
        <f>'[2]Уточненный контингент 2020'!AE138</f>
        <v>0</v>
      </c>
      <c r="AF147" s="121">
        <f>'[2]Уточненный контингент 2020'!AF138</f>
        <v>0</v>
      </c>
      <c r="AG147" s="121">
        <f>'[2]Уточненный контингент 2020'!AG138</f>
        <v>0</v>
      </c>
      <c r="AH147" s="121">
        <f>'[2]Уточненный контингент 2020'!AH138</f>
        <v>0</v>
      </c>
      <c r="AI147" s="121">
        <f>'[2]Уточненный контингент 2020'!AI138</f>
        <v>0</v>
      </c>
      <c r="AJ147" s="121">
        <f>'[2]Уточненный контингент 2020'!AJ138</f>
        <v>0</v>
      </c>
      <c r="AK147" s="70">
        <f t="shared" si="57"/>
        <v>0</v>
      </c>
      <c r="AL147" s="70">
        <f>'[2]Уточненный контингент 2020'!AK138</f>
        <v>0</v>
      </c>
      <c r="AM147" s="70">
        <f>'[2]Уточненный контингент 2020'!AL138</f>
        <v>0</v>
      </c>
      <c r="AN147" s="70">
        <f>'[2]Уточненный контингент 2020'!AM138</f>
        <v>0</v>
      </c>
      <c r="AO147" s="70">
        <f>'[2]Уточненный контингент 2020'!AN138</f>
        <v>0</v>
      </c>
      <c r="AP147" s="70">
        <f>'[2]Уточненный контингент 2020'!AO138</f>
        <v>0</v>
      </c>
      <c r="AQ147" s="70">
        <f>'[2]Уточненный контингент 2020'!AP138</f>
        <v>0</v>
      </c>
      <c r="AR147" s="70">
        <f>'[2]Уточненный контингент 2020'!AQ138</f>
        <v>0</v>
      </c>
      <c r="AS147" s="70">
        <f>'[2]Уточненный контингент 2020'!AR138</f>
        <v>0</v>
      </c>
      <c r="AT147" s="70">
        <f>'[2]Уточненный контингент 2020'!AS138</f>
        <v>0</v>
      </c>
      <c r="AU147" s="70">
        <f>'[2]Уточненный контингент 2020'!AT138</f>
        <v>0</v>
      </c>
      <c r="AV147" s="70">
        <f>'[2]Уточненный контингент 2020'!AU138</f>
        <v>0</v>
      </c>
      <c r="AW147" s="70">
        <f>'[2]Уточненный контингент 2020'!AV138</f>
        <v>0</v>
      </c>
      <c r="AX147" s="70">
        <f>'[2]Уточненный контингент 2020'!AW138</f>
        <v>0</v>
      </c>
      <c r="AY147" s="70">
        <f>'[2]Уточненный контингент 2020'!AX138</f>
        <v>0</v>
      </c>
      <c r="AZ147" s="70">
        <f>'[2]Уточненный контингент 2020'!AY138</f>
        <v>0</v>
      </c>
      <c r="BA147" s="70">
        <f>'[2]Уточненный контингент 2020'!AZ138</f>
        <v>0</v>
      </c>
      <c r="BB147" s="70">
        <f>'[2]Уточненный контингент 2020'!BA138</f>
        <v>0</v>
      </c>
      <c r="BC147" s="70">
        <f>'[2]Уточненный контингент 2020'!BB138</f>
        <v>0</v>
      </c>
      <c r="BD147" s="70">
        <f>'[2]Уточненный контингент 2020'!BC138</f>
        <v>0</v>
      </c>
      <c r="BE147" s="70">
        <f>'[2]Уточненный контингент 2020'!BD138</f>
        <v>0</v>
      </c>
      <c r="BF147" s="70">
        <f>'[2]Уточненный контингент 2020'!BE138</f>
        <v>0</v>
      </c>
      <c r="BG147" s="70">
        <f t="shared" si="58"/>
        <v>0</v>
      </c>
      <c r="BH147" s="70">
        <f>'[2]Уточненный контингент 2020'!BF138</f>
        <v>0</v>
      </c>
      <c r="BI147" s="70">
        <f>'[2]Уточненный контингент 2020'!BG138</f>
        <v>0</v>
      </c>
      <c r="BJ147" s="70">
        <f>'[2]Уточненный контингент 2020'!BH138</f>
        <v>0</v>
      </c>
      <c r="BK147" s="70">
        <f>'[2]Уточненный контингент 2020'!BI138</f>
        <v>0</v>
      </c>
      <c r="BL147" s="70">
        <f>'[2]Уточненный контингент 2020'!BJ138</f>
        <v>0</v>
      </c>
      <c r="BM147" s="70">
        <f>'[2]Уточненный контингент 2020'!BK138</f>
        <v>0</v>
      </c>
      <c r="BN147" s="70">
        <f>'[2]Уточненный контингент 2020'!BL138</f>
        <v>0</v>
      </c>
      <c r="BO147" s="70">
        <f>'[2]Уточненный контингент 2020'!BM138</f>
        <v>0</v>
      </c>
      <c r="BP147" s="70">
        <f t="shared" si="59"/>
        <v>0</v>
      </c>
      <c r="BQ147" s="70">
        <f>'[2]Уточненный контингент 2020'!BN138</f>
        <v>0</v>
      </c>
      <c r="BR147" s="70">
        <f>'[2]Уточненный контингент 2020'!BO138</f>
        <v>0</v>
      </c>
      <c r="BS147" s="70">
        <f>'[2]Уточненный контингент 2020'!BP138</f>
        <v>0</v>
      </c>
      <c r="BT147" s="70">
        <f>'[2]Уточненный контингент 2020'!BQ138</f>
        <v>0</v>
      </c>
      <c r="BU147" s="70">
        <f>'[2]Уточненный контингент 2020'!BR138</f>
        <v>0</v>
      </c>
      <c r="BV147" s="70">
        <f>'[2]Уточненный контингент 2020'!BS138</f>
        <v>0</v>
      </c>
      <c r="BW147" s="70">
        <f>'[2]Уточненный контингент 2020'!BT138</f>
        <v>0</v>
      </c>
      <c r="BX147" s="70">
        <f>'[2]Уточненный контингент 2020'!BU138</f>
        <v>0</v>
      </c>
      <c r="BY147" s="70">
        <f>'[2]Уточненный контингент 2020'!BV138</f>
        <v>0</v>
      </c>
      <c r="BZ147" s="70">
        <f>'[2]Уточненный контингент 2020'!BW138</f>
        <v>0</v>
      </c>
      <c r="CA147" s="70">
        <f>'[2]Уточненный контингент 2020'!BX138</f>
        <v>0</v>
      </c>
      <c r="CB147" s="70">
        <f>'[2]Уточненный контингент 2020'!BY138</f>
        <v>0</v>
      </c>
      <c r="CC147" s="70">
        <f>'[2]Уточненный контингент 2020'!BZ138</f>
        <v>0</v>
      </c>
      <c r="CD147" s="70">
        <f t="shared" si="60"/>
        <v>0</v>
      </c>
      <c r="CE147" s="70">
        <f>'[2]Уточненный контингент 2020'!CA138</f>
        <v>0</v>
      </c>
      <c r="CF147" s="70">
        <f>'[2]Уточненный контингент 2020'!CB138</f>
        <v>0</v>
      </c>
      <c r="CG147" s="70">
        <f>'[2]Уточненный контингент 2020'!CC138</f>
        <v>0</v>
      </c>
      <c r="CH147" s="70">
        <f>'[2]Уточненный контингент 2020'!CD138</f>
        <v>0</v>
      </c>
      <c r="CI147" s="70">
        <f>'[2]Уточненный контингент 2020'!CE138</f>
        <v>0</v>
      </c>
      <c r="CJ147" s="70">
        <f>'[2]Уточненный контингент 2020'!CF138</f>
        <v>0</v>
      </c>
      <c r="CK147" s="70">
        <f>'[2]Уточненный контингент 2020'!CG138</f>
        <v>0</v>
      </c>
      <c r="CL147" s="70">
        <f>'[2]Уточненный контингент 2020'!CH138</f>
        <v>0</v>
      </c>
      <c r="CM147" s="70">
        <f>'[2]Уточненный контингент 2020'!CI138</f>
        <v>0</v>
      </c>
      <c r="CN147" s="70">
        <f>'[2]Уточненный контингент 2020'!CJ138</f>
        <v>0</v>
      </c>
      <c r="CO147" s="70">
        <f>'[2]Уточненный контингент 2020'!CK138</f>
        <v>0</v>
      </c>
      <c r="CP147" s="70">
        <f>'[2]Уточненный контингент 2020'!CL138</f>
        <v>0</v>
      </c>
      <c r="CQ147" s="70">
        <f>'[2]Уточненный контингент 2020'!CM138</f>
        <v>0</v>
      </c>
      <c r="CR147" s="70">
        <f>'[2]Уточненный контингент 2020'!CN138</f>
        <v>0</v>
      </c>
      <c r="CS147" s="70">
        <f t="shared" si="61"/>
        <v>0</v>
      </c>
      <c r="CT147" s="70">
        <f>'[2]Уточненный контингент 2020'!CO138</f>
        <v>0</v>
      </c>
      <c r="CU147" s="70">
        <f>'[2]Уточненный контингент 2020'!CP138</f>
        <v>0</v>
      </c>
      <c r="CV147" s="70">
        <f>'[2]Уточненный контингент 2020'!CQ138</f>
        <v>0</v>
      </c>
      <c r="CW147" s="70">
        <f>'[2]Уточненный контингент 2020'!CR138</f>
        <v>0</v>
      </c>
      <c r="CX147" s="70">
        <f>'[2]Уточненный контингент 2020'!CS138</f>
        <v>0</v>
      </c>
      <c r="CY147" s="70">
        <f t="shared" si="62"/>
        <v>122</v>
      </c>
      <c r="CZ147" s="70">
        <f t="shared" si="63"/>
        <v>0</v>
      </c>
      <c r="DA147" s="70">
        <f t="shared" si="64"/>
        <v>122</v>
      </c>
      <c r="DB147" s="70">
        <f t="shared" si="65"/>
        <v>0</v>
      </c>
      <c r="DC147" s="70">
        <f>'[2]Уточненный контингент 2020'!CU138</f>
        <v>0</v>
      </c>
      <c r="DD147" s="70">
        <f>'[2]Уточненный контингент 2020'!CV138</f>
        <v>0</v>
      </c>
      <c r="DE147" s="70">
        <f>'[2]Уточненный контингент 2020'!CW138</f>
        <v>0</v>
      </c>
      <c r="DF147" s="70">
        <f>'[2]Уточненный контингент 2020'!CX138</f>
        <v>0</v>
      </c>
      <c r="DG147" s="70">
        <f>'[2]Уточненный контингент 2020'!CY138</f>
        <v>0</v>
      </c>
      <c r="DH147" s="70">
        <f>'[2]Уточненный контингент 2020'!CZ138</f>
        <v>0</v>
      </c>
      <c r="DI147" s="70">
        <f>'[2]Уточненный контингент 2020'!DA138</f>
        <v>0</v>
      </c>
      <c r="DJ147" s="70">
        <f>'[2]Уточненный контингент 2020'!DB138</f>
        <v>0</v>
      </c>
      <c r="DK147" s="70">
        <f>'[2]Уточненный контингент 2020'!DC138</f>
        <v>0</v>
      </c>
      <c r="DL147" s="70">
        <f>'[2]Уточненный контингент 2020'!DD138</f>
        <v>0</v>
      </c>
      <c r="DM147" s="70">
        <f>'[2]Уточненный контингент 2020'!DE138</f>
        <v>0</v>
      </c>
      <c r="DN147" s="70">
        <f>'[2]Уточненный контингент 2020'!DF138</f>
        <v>0</v>
      </c>
      <c r="DO147" s="70">
        <f>'[2]Уточненный контингент 2020'!DG138</f>
        <v>0</v>
      </c>
      <c r="DP147" s="70">
        <f>'[2]Уточненный контингент 2020'!DH138</f>
        <v>0</v>
      </c>
      <c r="DQ147" s="70">
        <f>'[2]Уточненный контингент 2020'!DI138</f>
        <v>0</v>
      </c>
      <c r="DR147" s="70">
        <f>'[2]Уточненный контингент 2020'!DJ138</f>
        <v>0</v>
      </c>
      <c r="DS147" s="70">
        <f>'[2]Уточненный контингент 2020'!DK138</f>
        <v>0</v>
      </c>
      <c r="DT147" s="70">
        <f t="shared" si="66"/>
        <v>0</v>
      </c>
      <c r="DU147" s="70">
        <f>'[2]Уточненный контингент 2020'!DM138</f>
        <v>0</v>
      </c>
      <c r="DV147" s="70">
        <f>'[2]Уточненный контингент 2020'!DN138</f>
        <v>0</v>
      </c>
      <c r="DW147" s="70">
        <f>'[2]Уточненный контингент 2020'!DO138</f>
        <v>0</v>
      </c>
      <c r="DX147" s="70">
        <f>'[2]Уточненный контингент 2020'!DP138</f>
        <v>0</v>
      </c>
      <c r="DY147" s="70">
        <f>'[2]Уточненный контингент 2020'!DQ138</f>
        <v>0</v>
      </c>
      <c r="DZ147" s="70">
        <f>'[2]Уточненный контингент 2020'!DR138</f>
        <v>0</v>
      </c>
      <c r="EA147" s="70">
        <f>'[2]Уточненный контингент 2020'!DS138</f>
        <v>0</v>
      </c>
      <c r="EB147" s="70">
        <f>'[2]Уточненный контингент 2020'!DT138</f>
        <v>0</v>
      </c>
      <c r="EC147" s="70">
        <f>'[2]Уточненный контингент 2020'!DU138</f>
        <v>0</v>
      </c>
      <c r="ED147" s="70">
        <f>'[2]Уточненный контингент 2020'!DV138</f>
        <v>0</v>
      </c>
      <c r="EE147" s="70">
        <f>'[2]Уточненный контингент 2020'!DW138</f>
        <v>0</v>
      </c>
      <c r="EF147" s="70">
        <f>'[2]Уточненный контингент 2020'!DX138</f>
        <v>0</v>
      </c>
      <c r="EG147" s="70">
        <f>'[2]Уточненный контингент 2020'!DY138</f>
        <v>0</v>
      </c>
      <c r="EH147" s="70">
        <f>'[2]Уточненный контингент 2020'!DZ138</f>
        <v>0</v>
      </c>
      <c r="EI147" s="70">
        <f>'[2]Уточненный контингент 2020'!EA138</f>
        <v>0</v>
      </c>
      <c r="EJ147" s="70">
        <f>'[2]Уточненный контингент 2020'!EB138</f>
        <v>0</v>
      </c>
      <c r="EK147" s="70">
        <f>'[2]Уточненный контингент 2020'!EC138</f>
        <v>0</v>
      </c>
      <c r="EM147" s="71"/>
      <c r="EN147" s="71"/>
      <c r="EO147" s="71"/>
      <c r="EP147" s="71"/>
      <c r="EQ147" s="71"/>
      <c r="ER147" s="71"/>
      <c r="ES147" s="71"/>
      <c r="ET147" s="71"/>
    </row>
    <row r="148" spans="1:150" ht="15.75" hidden="1" x14ac:dyDescent="0.25">
      <c r="A148" s="123"/>
      <c r="B148" s="116" t="s">
        <v>87</v>
      </c>
      <c r="C148" s="119"/>
      <c r="D148" s="172"/>
      <c r="E148" s="119"/>
      <c r="F148" s="119"/>
      <c r="G148" s="119"/>
      <c r="H148" s="119"/>
      <c r="I148" s="119"/>
      <c r="J148" s="119"/>
      <c r="K148" s="119"/>
      <c r="L148" s="119"/>
      <c r="M148" s="119"/>
      <c r="N148" s="119"/>
      <c r="O148" s="119"/>
      <c r="P148" s="119"/>
      <c r="Q148" s="119"/>
      <c r="R148" s="119"/>
      <c r="S148" s="119"/>
      <c r="T148" s="119"/>
      <c r="U148" s="119"/>
      <c r="V148" s="119"/>
      <c r="W148" s="119"/>
      <c r="X148" s="119"/>
      <c r="Y148" s="119"/>
      <c r="Z148" s="119"/>
      <c r="AA148" s="119"/>
      <c r="AB148" s="119"/>
      <c r="AC148" s="119"/>
      <c r="AD148" s="119"/>
      <c r="AE148" s="119"/>
      <c r="AF148" s="119"/>
      <c r="AG148" s="119"/>
      <c r="AH148" s="119"/>
      <c r="AI148" s="119"/>
      <c r="AJ148" s="119"/>
      <c r="AK148" s="119"/>
      <c r="AL148" s="119"/>
      <c r="AM148" s="119"/>
      <c r="AN148" s="119"/>
      <c r="AO148" s="119"/>
      <c r="AP148" s="119"/>
      <c r="AQ148" s="119"/>
      <c r="AR148" s="119"/>
      <c r="AS148" s="119"/>
      <c r="AT148" s="119"/>
      <c r="AU148" s="119"/>
      <c r="AV148" s="119"/>
      <c r="AW148" s="119"/>
      <c r="AX148" s="119"/>
      <c r="AY148" s="119"/>
      <c r="AZ148" s="119"/>
      <c r="BA148" s="119"/>
      <c r="BB148" s="119"/>
      <c r="BC148" s="119"/>
      <c r="BD148" s="119"/>
      <c r="BE148" s="119"/>
      <c r="BF148" s="119"/>
      <c r="BG148" s="119"/>
      <c r="BH148" s="119"/>
      <c r="BI148" s="119"/>
      <c r="BJ148" s="119"/>
      <c r="BK148" s="119"/>
      <c r="BL148" s="119"/>
      <c r="BM148" s="119"/>
      <c r="BN148" s="119"/>
      <c r="BO148" s="119"/>
      <c r="BP148" s="119"/>
      <c r="BQ148" s="119"/>
      <c r="BR148" s="119"/>
      <c r="BS148" s="119"/>
      <c r="BT148" s="119"/>
      <c r="BU148" s="119"/>
      <c r="BV148" s="119"/>
      <c r="BW148" s="119"/>
      <c r="BX148" s="119"/>
      <c r="BY148" s="119"/>
      <c r="BZ148" s="119"/>
      <c r="CA148" s="119"/>
      <c r="CB148" s="119"/>
      <c r="CC148" s="119"/>
      <c r="CD148" s="119"/>
      <c r="CE148" s="119"/>
      <c r="CF148" s="119"/>
      <c r="CG148" s="119"/>
      <c r="CH148" s="119"/>
      <c r="CI148" s="119"/>
      <c r="CJ148" s="119"/>
      <c r="CK148" s="119"/>
      <c r="CL148" s="119"/>
      <c r="CM148" s="119"/>
      <c r="CN148" s="119"/>
      <c r="CO148" s="119"/>
      <c r="CP148" s="119"/>
      <c r="CQ148" s="119"/>
      <c r="CR148" s="119"/>
      <c r="CS148" s="119"/>
      <c r="CT148" s="119"/>
      <c r="CU148" s="119"/>
      <c r="CV148" s="119"/>
      <c r="CW148" s="119"/>
      <c r="CX148" s="119"/>
      <c r="CY148" s="119"/>
      <c r="CZ148" s="119"/>
      <c r="DA148" s="119"/>
      <c r="DB148" s="119"/>
      <c r="DC148" s="119"/>
      <c r="DD148" s="119"/>
      <c r="DE148" s="119"/>
      <c r="DF148" s="119"/>
      <c r="DG148" s="119"/>
      <c r="DH148" s="119"/>
      <c r="DI148" s="119"/>
      <c r="DJ148" s="119"/>
      <c r="DK148" s="119"/>
      <c r="DL148" s="119"/>
      <c r="DM148" s="119"/>
      <c r="DN148" s="119"/>
      <c r="DO148" s="119"/>
      <c r="DP148" s="119"/>
      <c r="DQ148" s="119"/>
      <c r="DR148" s="119"/>
      <c r="DS148" s="119"/>
      <c r="DT148" s="119"/>
      <c r="DU148" s="119"/>
      <c r="DV148" s="119"/>
      <c r="DW148" s="119"/>
      <c r="DX148" s="119"/>
      <c r="DY148" s="119"/>
      <c r="DZ148" s="119"/>
      <c r="EA148" s="119"/>
      <c r="EB148" s="119"/>
      <c r="EC148" s="119"/>
      <c r="ED148" s="119"/>
      <c r="EE148" s="119"/>
      <c r="EF148" s="119"/>
      <c r="EG148" s="119"/>
      <c r="EH148" s="119"/>
      <c r="EI148" s="119"/>
      <c r="EJ148" s="119"/>
      <c r="EK148" s="119"/>
      <c r="EL148" s="68"/>
      <c r="EM148" s="71"/>
      <c r="EN148" s="71"/>
    </row>
    <row r="149" spans="1:150" ht="15.75" hidden="1" x14ac:dyDescent="0.25">
      <c r="A149" s="123"/>
      <c r="B149" s="116" t="s">
        <v>88</v>
      </c>
      <c r="C149" s="119"/>
      <c r="D149" s="172">
        <f>SUM(D150:D153)</f>
        <v>252.6</v>
      </c>
      <c r="E149" s="172">
        <f t="shared" ref="E149:BP149" si="91">SUM(E150:E153)</f>
        <v>0</v>
      </c>
      <c r="F149" s="172">
        <f t="shared" si="91"/>
        <v>245.7</v>
      </c>
      <c r="G149" s="172">
        <f t="shared" si="91"/>
        <v>0</v>
      </c>
      <c r="H149" s="172">
        <f t="shared" si="91"/>
        <v>16</v>
      </c>
      <c r="I149" s="172">
        <f t="shared" si="91"/>
        <v>42.7</v>
      </c>
      <c r="J149" s="172">
        <f t="shared" si="91"/>
        <v>0</v>
      </c>
      <c r="K149" s="172">
        <f t="shared" si="91"/>
        <v>0</v>
      </c>
      <c r="L149" s="172">
        <f t="shared" si="91"/>
        <v>0</v>
      </c>
      <c r="M149" s="172">
        <f t="shared" si="91"/>
        <v>0</v>
      </c>
      <c r="N149" s="172">
        <f t="shared" si="91"/>
        <v>0</v>
      </c>
      <c r="O149" s="172">
        <f t="shared" si="91"/>
        <v>0</v>
      </c>
      <c r="P149" s="172">
        <f t="shared" si="91"/>
        <v>0</v>
      </c>
      <c r="Q149" s="172">
        <f t="shared" si="91"/>
        <v>0</v>
      </c>
      <c r="R149" s="172">
        <f t="shared" si="91"/>
        <v>0</v>
      </c>
      <c r="S149" s="172">
        <f t="shared" si="91"/>
        <v>0</v>
      </c>
      <c r="T149" s="172">
        <f t="shared" si="91"/>
        <v>0</v>
      </c>
      <c r="U149" s="172">
        <f t="shared" si="91"/>
        <v>0</v>
      </c>
      <c r="V149" s="172">
        <f t="shared" si="91"/>
        <v>0</v>
      </c>
      <c r="W149" s="172">
        <f t="shared" si="91"/>
        <v>0</v>
      </c>
      <c r="X149" s="172">
        <f t="shared" si="91"/>
        <v>0</v>
      </c>
      <c r="Y149" s="172">
        <f t="shared" si="91"/>
        <v>0</v>
      </c>
      <c r="Z149" s="172">
        <f t="shared" si="91"/>
        <v>0</v>
      </c>
      <c r="AA149" s="172">
        <f t="shared" si="91"/>
        <v>0</v>
      </c>
      <c r="AB149" s="172">
        <f t="shared" si="91"/>
        <v>0</v>
      </c>
      <c r="AC149" s="172">
        <f t="shared" si="91"/>
        <v>0</v>
      </c>
      <c r="AD149" s="172">
        <f t="shared" si="91"/>
        <v>0</v>
      </c>
      <c r="AE149" s="172">
        <f t="shared" si="91"/>
        <v>0</v>
      </c>
      <c r="AF149" s="172">
        <f t="shared" si="91"/>
        <v>0</v>
      </c>
      <c r="AG149" s="172">
        <f t="shared" si="91"/>
        <v>0</v>
      </c>
      <c r="AH149" s="172">
        <f t="shared" si="91"/>
        <v>0</v>
      </c>
      <c r="AI149" s="172">
        <f t="shared" si="91"/>
        <v>0</v>
      </c>
      <c r="AJ149" s="172">
        <f t="shared" si="91"/>
        <v>0</v>
      </c>
      <c r="AK149" s="172">
        <f t="shared" si="91"/>
        <v>0</v>
      </c>
      <c r="AL149" s="172">
        <f t="shared" si="91"/>
        <v>0</v>
      </c>
      <c r="AM149" s="172">
        <f t="shared" si="91"/>
        <v>0</v>
      </c>
      <c r="AN149" s="172">
        <f t="shared" si="91"/>
        <v>0</v>
      </c>
      <c r="AO149" s="172">
        <f t="shared" si="91"/>
        <v>0</v>
      </c>
      <c r="AP149" s="172">
        <f t="shared" si="91"/>
        <v>0</v>
      </c>
      <c r="AQ149" s="172">
        <f t="shared" si="91"/>
        <v>0</v>
      </c>
      <c r="AR149" s="172">
        <f t="shared" si="91"/>
        <v>0</v>
      </c>
      <c r="AS149" s="172">
        <f t="shared" si="91"/>
        <v>0</v>
      </c>
      <c r="AT149" s="172">
        <f t="shared" si="91"/>
        <v>0</v>
      </c>
      <c r="AU149" s="172">
        <f t="shared" si="91"/>
        <v>0</v>
      </c>
      <c r="AV149" s="172">
        <f t="shared" si="91"/>
        <v>0</v>
      </c>
      <c r="AW149" s="172">
        <f t="shared" si="91"/>
        <v>0</v>
      </c>
      <c r="AX149" s="172">
        <f t="shared" si="91"/>
        <v>0</v>
      </c>
      <c r="AY149" s="172">
        <f t="shared" si="91"/>
        <v>0</v>
      </c>
      <c r="AZ149" s="172">
        <f t="shared" si="91"/>
        <v>0</v>
      </c>
      <c r="BA149" s="172">
        <f t="shared" si="91"/>
        <v>0</v>
      </c>
      <c r="BB149" s="172">
        <f t="shared" si="91"/>
        <v>0</v>
      </c>
      <c r="BC149" s="172">
        <f t="shared" si="91"/>
        <v>0</v>
      </c>
      <c r="BD149" s="172">
        <f t="shared" si="91"/>
        <v>0</v>
      </c>
      <c r="BE149" s="172">
        <f t="shared" si="91"/>
        <v>0</v>
      </c>
      <c r="BF149" s="172">
        <f t="shared" si="91"/>
        <v>0</v>
      </c>
      <c r="BG149" s="172">
        <f t="shared" si="91"/>
        <v>0</v>
      </c>
      <c r="BH149" s="172">
        <f t="shared" si="91"/>
        <v>0</v>
      </c>
      <c r="BI149" s="172">
        <f t="shared" si="91"/>
        <v>0</v>
      </c>
      <c r="BJ149" s="172">
        <f t="shared" si="91"/>
        <v>0</v>
      </c>
      <c r="BK149" s="172">
        <f t="shared" si="91"/>
        <v>0</v>
      </c>
      <c r="BL149" s="172">
        <f t="shared" si="91"/>
        <v>25</v>
      </c>
      <c r="BM149" s="172">
        <f t="shared" si="91"/>
        <v>0</v>
      </c>
      <c r="BN149" s="172">
        <f t="shared" si="91"/>
        <v>0</v>
      </c>
      <c r="BO149" s="172">
        <f t="shared" si="91"/>
        <v>0</v>
      </c>
      <c r="BP149" s="172">
        <f t="shared" si="91"/>
        <v>0</v>
      </c>
      <c r="BQ149" s="172">
        <f t="shared" ref="BQ149:EB149" si="92">SUM(BQ150:BQ153)</f>
        <v>0</v>
      </c>
      <c r="BR149" s="172">
        <f t="shared" si="92"/>
        <v>0</v>
      </c>
      <c r="BS149" s="172">
        <f t="shared" si="92"/>
        <v>0</v>
      </c>
      <c r="BT149" s="172">
        <f t="shared" si="92"/>
        <v>0</v>
      </c>
      <c r="BU149" s="172">
        <f t="shared" si="92"/>
        <v>0</v>
      </c>
      <c r="BV149" s="172">
        <f t="shared" si="92"/>
        <v>0</v>
      </c>
      <c r="BW149" s="172">
        <f t="shared" si="92"/>
        <v>0</v>
      </c>
      <c r="BX149" s="172">
        <f t="shared" si="92"/>
        <v>0</v>
      </c>
      <c r="BY149" s="172">
        <f t="shared" si="92"/>
        <v>0</v>
      </c>
      <c r="BZ149" s="172">
        <f t="shared" si="92"/>
        <v>0</v>
      </c>
      <c r="CA149" s="172">
        <f t="shared" si="92"/>
        <v>0</v>
      </c>
      <c r="CB149" s="172">
        <f t="shared" si="92"/>
        <v>0</v>
      </c>
      <c r="CC149" s="172">
        <f t="shared" si="92"/>
        <v>0</v>
      </c>
      <c r="CD149" s="172">
        <f t="shared" si="92"/>
        <v>0</v>
      </c>
      <c r="CE149" s="172">
        <f t="shared" si="92"/>
        <v>0</v>
      </c>
      <c r="CF149" s="172">
        <f t="shared" si="92"/>
        <v>0</v>
      </c>
      <c r="CG149" s="172">
        <f t="shared" si="92"/>
        <v>0</v>
      </c>
      <c r="CH149" s="172">
        <f t="shared" si="92"/>
        <v>0</v>
      </c>
      <c r="CI149" s="172">
        <f t="shared" si="92"/>
        <v>0</v>
      </c>
      <c r="CJ149" s="172">
        <f t="shared" si="92"/>
        <v>0</v>
      </c>
      <c r="CK149" s="172">
        <f t="shared" si="92"/>
        <v>0</v>
      </c>
      <c r="CL149" s="172">
        <f t="shared" si="92"/>
        <v>0</v>
      </c>
      <c r="CM149" s="172">
        <f t="shared" si="92"/>
        <v>0</v>
      </c>
      <c r="CN149" s="172">
        <f t="shared" si="92"/>
        <v>0</v>
      </c>
      <c r="CO149" s="172">
        <f t="shared" si="92"/>
        <v>0</v>
      </c>
      <c r="CP149" s="172">
        <f t="shared" si="92"/>
        <v>0</v>
      </c>
      <c r="CQ149" s="172">
        <f t="shared" si="92"/>
        <v>0</v>
      </c>
      <c r="CR149" s="172">
        <f t="shared" si="92"/>
        <v>0</v>
      </c>
      <c r="CS149" s="172">
        <f t="shared" si="92"/>
        <v>0</v>
      </c>
      <c r="CT149" s="172">
        <f t="shared" si="92"/>
        <v>0</v>
      </c>
      <c r="CU149" s="172">
        <f t="shared" si="92"/>
        <v>0</v>
      </c>
      <c r="CV149" s="172">
        <f t="shared" si="92"/>
        <v>0</v>
      </c>
      <c r="CW149" s="172">
        <f t="shared" si="92"/>
        <v>0</v>
      </c>
      <c r="CX149" s="172">
        <f t="shared" si="92"/>
        <v>0</v>
      </c>
      <c r="CY149" s="172">
        <f t="shared" si="92"/>
        <v>582</v>
      </c>
      <c r="CZ149" s="172">
        <f t="shared" si="92"/>
        <v>25</v>
      </c>
      <c r="DA149" s="172">
        <f t="shared" si="92"/>
        <v>557</v>
      </c>
      <c r="DB149" s="172">
        <f t="shared" si="92"/>
        <v>0</v>
      </c>
      <c r="DC149" s="172">
        <f t="shared" si="92"/>
        <v>0</v>
      </c>
      <c r="DD149" s="172">
        <f t="shared" si="92"/>
        <v>0</v>
      </c>
      <c r="DE149" s="172">
        <f t="shared" si="92"/>
        <v>0</v>
      </c>
      <c r="DF149" s="172">
        <f t="shared" si="92"/>
        <v>0</v>
      </c>
      <c r="DG149" s="172">
        <f t="shared" si="92"/>
        <v>0</v>
      </c>
      <c r="DH149" s="172">
        <f t="shared" si="92"/>
        <v>0</v>
      </c>
      <c r="DI149" s="172">
        <f t="shared" si="92"/>
        <v>0</v>
      </c>
      <c r="DJ149" s="172">
        <f t="shared" si="92"/>
        <v>0</v>
      </c>
      <c r="DK149" s="172">
        <f t="shared" si="92"/>
        <v>0</v>
      </c>
      <c r="DL149" s="172">
        <f t="shared" si="92"/>
        <v>0</v>
      </c>
      <c r="DM149" s="172">
        <f t="shared" si="92"/>
        <v>0</v>
      </c>
      <c r="DN149" s="172">
        <f t="shared" si="92"/>
        <v>0</v>
      </c>
      <c r="DO149" s="172">
        <f t="shared" si="92"/>
        <v>0</v>
      </c>
      <c r="DP149" s="172">
        <f t="shared" si="92"/>
        <v>0</v>
      </c>
      <c r="DQ149" s="172">
        <f t="shared" si="92"/>
        <v>0</v>
      </c>
      <c r="DR149" s="172">
        <f t="shared" si="92"/>
        <v>0</v>
      </c>
      <c r="DS149" s="172">
        <f t="shared" si="92"/>
        <v>0</v>
      </c>
      <c r="DT149" s="172">
        <f t="shared" si="92"/>
        <v>162</v>
      </c>
      <c r="DU149" s="172">
        <f t="shared" si="92"/>
        <v>87</v>
      </c>
      <c r="DV149" s="172">
        <f t="shared" si="92"/>
        <v>0</v>
      </c>
      <c r="DW149" s="172">
        <f t="shared" si="92"/>
        <v>0</v>
      </c>
      <c r="DX149" s="172">
        <f t="shared" si="92"/>
        <v>0</v>
      </c>
      <c r="DY149" s="172">
        <f t="shared" si="92"/>
        <v>0</v>
      </c>
      <c r="DZ149" s="172">
        <f t="shared" si="92"/>
        <v>0</v>
      </c>
      <c r="EA149" s="172">
        <f t="shared" si="92"/>
        <v>0</v>
      </c>
      <c r="EB149" s="172">
        <f t="shared" si="92"/>
        <v>0</v>
      </c>
      <c r="EC149" s="172">
        <f t="shared" ref="EC149:EK149" si="93">SUM(EC150:EC153)</f>
        <v>0</v>
      </c>
      <c r="ED149" s="172">
        <f t="shared" si="93"/>
        <v>0</v>
      </c>
      <c r="EE149" s="172">
        <f t="shared" si="93"/>
        <v>0</v>
      </c>
      <c r="EF149" s="172">
        <f t="shared" si="93"/>
        <v>75</v>
      </c>
      <c r="EG149" s="172">
        <f t="shared" si="93"/>
        <v>0</v>
      </c>
      <c r="EH149" s="172">
        <f t="shared" si="93"/>
        <v>0</v>
      </c>
      <c r="EI149" s="172">
        <f t="shared" si="93"/>
        <v>0</v>
      </c>
      <c r="EJ149" s="172">
        <f t="shared" si="93"/>
        <v>0</v>
      </c>
      <c r="EK149" s="172">
        <f t="shared" si="93"/>
        <v>0</v>
      </c>
      <c r="EL149" s="68"/>
      <c r="EM149" s="71"/>
      <c r="EN149" s="71"/>
    </row>
    <row r="150" spans="1:150" ht="15.75" hidden="1" x14ac:dyDescent="0.25">
      <c r="A150" s="72"/>
      <c r="B150" s="117" t="s">
        <v>348</v>
      </c>
      <c r="C150" s="120" t="s">
        <v>240</v>
      </c>
      <c r="D150" s="121">
        <f>'[2]Уточненный контингент 2020'!E141</f>
        <v>48.6</v>
      </c>
      <c r="E150" s="121">
        <f>'[2]Уточненный контингент 2020'!F141</f>
        <v>0</v>
      </c>
      <c r="F150" s="121">
        <f>'[2]Уточненный контингент 2020'!G141</f>
        <v>33</v>
      </c>
      <c r="G150" s="121">
        <f>'[2]Уточненный контингент 2020'!H141</f>
        <v>0</v>
      </c>
      <c r="H150" s="121">
        <f>'[2]Уточненный контингент 2020'!I141</f>
        <v>0</v>
      </c>
      <c r="I150" s="121">
        <f>'[2]Уточненный контингент 2020'!J141</f>
        <v>4</v>
      </c>
      <c r="J150" s="121">
        <f>'[2]Уточненный контингент 2020'!K141</f>
        <v>0</v>
      </c>
      <c r="K150" s="121">
        <f>'[2]Уточненный контингент 2020'!L141</f>
        <v>0</v>
      </c>
      <c r="L150" s="121">
        <f>'[2]Уточненный контингент 2020'!M141</f>
        <v>0</v>
      </c>
      <c r="M150" s="121">
        <f>'[2]Уточненный контингент 2020'!N141</f>
        <v>0</v>
      </c>
      <c r="N150" s="121">
        <f>'[2]Уточненный контингент 2020'!O141</f>
        <v>0</v>
      </c>
      <c r="O150" s="121">
        <f>'[2]Уточненный контингент 2020'!P141</f>
        <v>0</v>
      </c>
      <c r="P150" s="121">
        <f>'[2]Уточненный контингент 2020'!Q141</f>
        <v>0</v>
      </c>
      <c r="Q150" s="121">
        <f>'[2]Уточненный контингент 2020'!R141</f>
        <v>0</v>
      </c>
      <c r="R150" s="121">
        <f>'[2]Уточненный контингент 2020'!S141</f>
        <v>0</v>
      </c>
      <c r="S150" s="121">
        <f>'[2]Уточненный контингент 2020'!T141</f>
        <v>0</v>
      </c>
      <c r="T150" s="121">
        <f>'[2]Уточненный контингент 2020'!U141</f>
        <v>0</v>
      </c>
      <c r="U150" s="121">
        <f>'[2]Уточненный контингент 2020'!V141</f>
        <v>0</v>
      </c>
      <c r="V150" s="121">
        <f>'[2]Уточненный контингент 2020'!W141</f>
        <v>0</v>
      </c>
      <c r="W150" s="121">
        <f>'[2]Уточненный контингент 2020'!X141</f>
        <v>0</v>
      </c>
      <c r="X150" s="121">
        <f>'[2]Уточненный контингент 2020'!Y141</f>
        <v>0</v>
      </c>
      <c r="Y150" s="121">
        <f>'[2]Уточненный контингент 2020'!Z141</f>
        <v>0</v>
      </c>
      <c r="Z150" s="121">
        <f>'[2]Уточненный контингент 2020'!AA141</f>
        <v>0</v>
      </c>
      <c r="AA150" s="70">
        <f t="shared" si="56"/>
        <v>0</v>
      </c>
      <c r="AB150" s="121">
        <f>'[2]Уточненный контингент 2020'!AB141</f>
        <v>0</v>
      </c>
      <c r="AC150" s="121">
        <f>'[2]Уточненный контингент 2020'!AC141</f>
        <v>0</v>
      </c>
      <c r="AD150" s="121">
        <f>'[2]Уточненный контингент 2020'!AD141</f>
        <v>0</v>
      </c>
      <c r="AE150" s="121">
        <f>'[2]Уточненный контингент 2020'!AE141</f>
        <v>0</v>
      </c>
      <c r="AF150" s="121">
        <f>'[2]Уточненный контингент 2020'!AF141</f>
        <v>0</v>
      </c>
      <c r="AG150" s="121">
        <f>'[2]Уточненный контингент 2020'!AG141</f>
        <v>0</v>
      </c>
      <c r="AH150" s="121">
        <f>'[2]Уточненный контингент 2020'!AH141</f>
        <v>0</v>
      </c>
      <c r="AI150" s="121">
        <f>'[2]Уточненный контингент 2020'!AI141</f>
        <v>0</v>
      </c>
      <c r="AJ150" s="121">
        <f>'[2]Уточненный контингент 2020'!AJ141</f>
        <v>0</v>
      </c>
      <c r="AK150" s="70">
        <f t="shared" si="57"/>
        <v>0</v>
      </c>
      <c r="AL150" s="70">
        <f>'[2]Уточненный контингент 2020'!AK141</f>
        <v>0</v>
      </c>
      <c r="AM150" s="70">
        <f>'[2]Уточненный контингент 2020'!AL141</f>
        <v>0</v>
      </c>
      <c r="AN150" s="70">
        <f>'[2]Уточненный контингент 2020'!AM141</f>
        <v>0</v>
      </c>
      <c r="AO150" s="70">
        <f>'[2]Уточненный контингент 2020'!AN141</f>
        <v>0</v>
      </c>
      <c r="AP150" s="70">
        <f>'[2]Уточненный контингент 2020'!AO141</f>
        <v>0</v>
      </c>
      <c r="AQ150" s="70">
        <f>'[2]Уточненный контингент 2020'!AP141</f>
        <v>0</v>
      </c>
      <c r="AR150" s="70">
        <f>'[2]Уточненный контингент 2020'!AQ141</f>
        <v>0</v>
      </c>
      <c r="AS150" s="70">
        <f>'[2]Уточненный контингент 2020'!AR141</f>
        <v>0</v>
      </c>
      <c r="AT150" s="70">
        <f>'[2]Уточненный контингент 2020'!AS141</f>
        <v>0</v>
      </c>
      <c r="AU150" s="70">
        <f>'[2]Уточненный контингент 2020'!AT141</f>
        <v>0</v>
      </c>
      <c r="AV150" s="70">
        <f>'[2]Уточненный контингент 2020'!AU141</f>
        <v>0</v>
      </c>
      <c r="AW150" s="70">
        <f>'[2]Уточненный контингент 2020'!AV141</f>
        <v>0</v>
      </c>
      <c r="AX150" s="70">
        <f>'[2]Уточненный контингент 2020'!AW141</f>
        <v>0</v>
      </c>
      <c r="AY150" s="70">
        <f>'[2]Уточненный контингент 2020'!AX141</f>
        <v>0</v>
      </c>
      <c r="AZ150" s="70">
        <f>'[2]Уточненный контингент 2020'!AY141</f>
        <v>0</v>
      </c>
      <c r="BA150" s="70">
        <f>'[2]Уточненный контингент 2020'!AZ141</f>
        <v>0</v>
      </c>
      <c r="BB150" s="70">
        <f>'[2]Уточненный контингент 2020'!BA141</f>
        <v>0</v>
      </c>
      <c r="BC150" s="70">
        <f>'[2]Уточненный контингент 2020'!BB141</f>
        <v>0</v>
      </c>
      <c r="BD150" s="70">
        <f>'[2]Уточненный контингент 2020'!BC141</f>
        <v>0</v>
      </c>
      <c r="BE150" s="70">
        <f>'[2]Уточненный контингент 2020'!BD141</f>
        <v>0</v>
      </c>
      <c r="BF150" s="70">
        <f>'[2]Уточненный контингент 2020'!BE141</f>
        <v>0</v>
      </c>
      <c r="BG150" s="70">
        <f t="shared" si="58"/>
        <v>0</v>
      </c>
      <c r="BH150" s="70">
        <f>'[2]Уточненный контингент 2020'!BF141</f>
        <v>0</v>
      </c>
      <c r="BI150" s="70">
        <f>'[2]Уточненный контингент 2020'!BG141</f>
        <v>0</v>
      </c>
      <c r="BJ150" s="70">
        <f>'[2]Уточненный контингент 2020'!BH141</f>
        <v>0</v>
      </c>
      <c r="BK150" s="70">
        <f>'[2]Уточненный контингент 2020'!BI141</f>
        <v>0</v>
      </c>
      <c r="BL150" s="70">
        <f>'[2]Уточненный контингент 2020'!BJ141</f>
        <v>0</v>
      </c>
      <c r="BM150" s="70">
        <f>'[2]Уточненный контингент 2020'!BK141</f>
        <v>0</v>
      </c>
      <c r="BN150" s="70">
        <f>'[2]Уточненный контингент 2020'!BL141</f>
        <v>0</v>
      </c>
      <c r="BO150" s="70">
        <f>'[2]Уточненный контингент 2020'!BM141</f>
        <v>0</v>
      </c>
      <c r="BP150" s="70">
        <f t="shared" si="59"/>
        <v>0</v>
      </c>
      <c r="BQ150" s="70">
        <f>'[2]Уточненный контингент 2020'!BN141</f>
        <v>0</v>
      </c>
      <c r="BR150" s="70">
        <f>'[2]Уточненный контингент 2020'!BO141</f>
        <v>0</v>
      </c>
      <c r="BS150" s="70">
        <f>'[2]Уточненный контингент 2020'!BP141</f>
        <v>0</v>
      </c>
      <c r="BT150" s="70">
        <f>'[2]Уточненный контингент 2020'!BQ141</f>
        <v>0</v>
      </c>
      <c r="BU150" s="70">
        <f>'[2]Уточненный контингент 2020'!BR141</f>
        <v>0</v>
      </c>
      <c r="BV150" s="70">
        <f>'[2]Уточненный контингент 2020'!BS141</f>
        <v>0</v>
      </c>
      <c r="BW150" s="70">
        <f>'[2]Уточненный контингент 2020'!BT141</f>
        <v>0</v>
      </c>
      <c r="BX150" s="70">
        <f>'[2]Уточненный контингент 2020'!BU141</f>
        <v>0</v>
      </c>
      <c r="BY150" s="70">
        <f>'[2]Уточненный контингент 2020'!BV141</f>
        <v>0</v>
      </c>
      <c r="BZ150" s="70">
        <f>'[2]Уточненный контингент 2020'!BW141</f>
        <v>0</v>
      </c>
      <c r="CA150" s="70">
        <f>'[2]Уточненный контингент 2020'!BX141</f>
        <v>0</v>
      </c>
      <c r="CB150" s="70">
        <f>'[2]Уточненный контингент 2020'!BY141</f>
        <v>0</v>
      </c>
      <c r="CC150" s="70">
        <f>'[2]Уточненный контингент 2020'!BZ141</f>
        <v>0</v>
      </c>
      <c r="CD150" s="70">
        <f t="shared" si="60"/>
        <v>0</v>
      </c>
      <c r="CE150" s="70">
        <f>'[2]Уточненный контингент 2020'!CA141</f>
        <v>0</v>
      </c>
      <c r="CF150" s="70">
        <f>'[2]Уточненный контингент 2020'!CB141</f>
        <v>0</v>
      </c>
      <c r="CG150" s="70">
        <f>'[2]Уточненный контингент 2020'!CC141</f>
        <v>0</v>
      </c>
      <c r="CH150" s="70">
        <f>'[2]Уточненный контингент 2020'!CD141</f>
        <v>0</v>
      </c>
      <c r="CI150" s="70">
        <f>'[2]Уточненный контингент 2020'!CE141</f>
        <v>0</v>
      </c>
      <c r="CJ150" s="70">
        <f>'[2]Уточненный контингент 2020'!CF141</f>
        <v>0</v>
      </c>
      <c r="CK150" s="70">
        <f>'[2]Уточненный контингент 2020'!CG141</f>
        <v>0</v>
      </c>
      <c r="CL150" s="70">
        <f>'[2]Уточненный контингент 2020'!CH141</f>
        <v>0</v>
      </c>
      <c r="CM150" s="70">
        <f>'[2]Уточненный контингент 2020'!CI141</f>
        <v>0</v>
      </c>
      <c r="CN150" s="70">
        <f>'[2]Уточненный контингент 2020'!CJ141</f>
        <v>0</v>
      </c>
      <c r="CO150" s="70">
        <f>'[2]Уточненный контингент 2020'!CK141</f>
        <v>0</v>
      </c>
      <c r="CP150" s="70">
        <f>'[2]Уточненный контингент 2020'!CL141</f>
        <v>0</v>
      </c>
      <c r="CQ150" s="70">
        <f>'[2]Уточненный контингент 2020'!CM141</f>
        <v>0</v>
      </c>
      <c r="CR150" s="70">
        <f>'[2]Уточненный контингент 2020'!CN141</f>
        <v>0</v>
      </c>
      <c r="CS150" s="70">
        <f t="shared" si="61"/>
        <v>0</v>
      </c>
      <c r="CT150" s="70">
        <f>'[2]Уточненный контингент 2020'!CO141</f>
        <v>0</v>
      </c>
      <c r="CU150" s="70">
        <f>'[2]Уточненный контингент 2020'!CP141</f>
        <v>0</v>
      </c>
      <c r="CV150" s="70">
        <f>'[2]Уточненный контингент 2020'!CQ141</f>
        <v>0</v>
      </c>
      <c r="CW150" s="70">
        <f>'[2]Уточненный контингент 2020'!CR141</f>
        <v>0</v>
      </c>
      <c r="CX150" s="70">
        <f>'[2]Уточненный контингент 2020'!CS141</f>
        <v>0</v>
      </c>
      <c r="CY150" s="70">
        <f t="shared" si="62"/>
        <v>85.6</v>
      </c>
      <c r="CZ150" s="70">
        <f t="shared" si="63"/>
        <v>0</v>
      </c>
      <c r="DA150" s="70">
        <f t="shared" si="64"/>
        <v>85.6</v>
      </c>
      <c r="DB150" s="70">
        <f t="shared" si="65"/>
        <v>0</v>
      </c>
      <c r="DC150" s="70">
        <f>'[2]Уточненный контингент 2020'!CU141</f>
        <v>0</v>
      </c>
      <c r="DD150" s="70">
        <f>'[2]Уточненный контингент 2020'!CV141</f>
        <v>0</v>
      </c>
      <c r="DE150" s="70">
        <f>'[2]Уточненный контингент 2020'!CW141</f>
        <v>0</v>
      </c>
      <c r="DF150" s="70">
        <f>'[2]Уточненный контингент 2020'!CX141</f>
        <v>0</v>
      </c>
      <c r="DG150" s="70">
        <f>'[2]Уточненный контингент 2020'!CY141</f>
        <v>0</v>
      </c>
      <c r="DH150" s="70">
        <f>'[2]Уточненный контингент 2020'!CZ141</f>
        <v>0</v>
      </c>
      <c r="DI150" s="70">
        <f>'[2]Уточненный контингент 2020'!DA141</f>
        <v>0</v>
      </c>
      <c r="DJ150" s="70">
        <f>'[2]Уточненный контингент 2020'!DB141</f>
        <v>0</v>
      </c>
      <c r="DK150" s="70">
        <f>'[2]Уточненный контингент 2020'!DC141</f>
        <v>0</v>
      </c>
      <c r="DL150" s="70">
        <f>'[2]Уточненный контингент 2020'!DD141</f>
        <v>0</v>
      </c>
      <c r="DM150" s="70">
        <f>'[2]Уточненный контингент 2020'!DE141</f>
        <v>0</v>
      </c>
      <c r="DN150" s="70">
        <f>'[2]Уточненный контингент 2020'!DF141</f>
        <v>0</v>
      </c>
      <c r="DO150" s="70">
        <f>'[2]Уточненный контингент 2020'!DG141</f>
        <v>0</v>
      </c>
      <c r="DP150" s="70">
        <f>'[2]Уточненный контингент 2020'!DH141</f>
        <v>0</v>
      </c>
      <c r="DQ150" s="70">
        <f>'[2]Уточненный контингент 2020'!DI141</f>
        <v>0</v>
      </c>
      <c r="DR150" s="70">
        <f>'[2]Уточненный контингент 2020'!DJ141</f>
        <v>0</v>
      </c>
      <c r="DS150" s="70">
        <f>'[2]Уточненный контингент 2020'!DK141</f>
        <v>0</v>
      </c>
      <c r="DT150" s="70">
        <f t="shared" si="66"/>
        <v>0</v>
      </c>
      <c r="DU150" s="70">
        <f>'[2]Уточненный контингент 2020'!DM141</f>
        <v>0</v>
      </c>
      <c r="DV150" s="70">
        <f>'[2]Уточненный контингент 2020'!DN141</f>
        <v>0</v>
      </c>
      <c r="DW150" s="70">
        <f>'[2]Уточненный контингент 2020'!DO141</f>
        <v>0</v>
      </c>
      <c r="DX150" s="70">
        <f>'[2]Уточненный контингент 2020'!DP141</f>
        <v>0</v>
      </c>
      <c r="DY150" s="70">
        <f>'[2]Уточненный контингент 2020'!DQ141</f>
        <v>0</v>
      </c>
      <c r="DZ150" s="70">
        <f>'[2]Уточненный контингент 2020'!DR141</f>
        <v>0</v>
      </c>
      <c r="EA150" s="70">
        <f>'[2]Уточненный контингент 2020'!DS141</f>
        <v>0</v>
      </c>
      <c r="EB150" s="70">
        <f>'[2]Уточненный контингент 2020'!DT141</f>
        <v>0</v>
      </c>
      <c r="EC150" s="70">
        <f>'[2]Уточненный контингент 2020'!DU141</f>
        <v>0</v>
      </c>
      <c r="ED150" s="70">
        <f>'[2]Уточненный контингент 2020'!DV141</f>
        <v>0</v>
      </c>
      <c r="EE150" s="70">
        <f>'[2]Уточненный контингент 2020'!DW141</f>
        <v>0</v>
      </c>
      <c r="EF150" s="70">
        <f>'[2]Уточненный контингент 2020'!DX141</f>
        <v>0</v>
      </c>
      <c r="EG150" s="70">
        <f>'[2]Уточненный контингент 2020'!DY141</f>
        <v>0</v>
      </c>
      <c r="EH150" s="70">
        <f>'[2]Уточненный контингент 2020'!DZ141</f>
        <v>0</v>
      </c>
      <c r="EI150" s="70">
        <f>'[2]Уточненный контингент 2020'!EA141</f>
        <v>0</v>
      </c>
      <c r="EJ150" s="70">
        <f>'[2]Уточненный контингент 2020'!EB141</f>
        <v>0</v>
      </c>
      <c r="EK150" s="70">
        <f>'[2]Уточненный контингент 2020'!EC141</f>
        <v>0</v>
      </c>
      <c r="EL150" s="68"/>
      <c r="EM150" s="71"/>
      <c r="EN150" s="71"/>
      <c r="EO150" s="71"/>
      <c r="EP150" s="71"/>
      <c r="EQ150" s="71"/>
      <c r="ER150" s="71"/>
      <c r="ES150" s="71"/>
      <c r="ET150" s="71"/>
    </row>
    <row r="151" spans="1:150" s="68" customFormat="1" ht="15.75" hidden="1" x14ac:dyDescent="0.25">
      <c r="A151" s="65"/>
      <c r="B151" s="117" t="s">
        <v>349</v>
      </c>
      <c r="C151" s="120" t="s">
        <v>240</v>
      </c>
      <c r="D151" s="121">
        <f>'[2]Уточненный контингент 2020'!E142</f>
        <v>87</v>
      </c>
      <c r="E151" s="121">
        <f>'[2]Уточненный контингент 2020'!F142</f>
        <v>0</v>
      </c>
      <c r="F151" s="121">
        <f>'[2]Уточненный контингент 2020'!G142</f>
        <v>75</v>
      </c>
      <c r="G151" s="121">
        <f>'[2]Уточненный контингент 2020'!H142</f>
        <v>0</v>
      </c>
      <c r="H151" s="121">
        <f>'[2]Уточненный контингент 2020'!I142</f>
        <v>12</v>
      </c>
      <c r="I151" s="121">
        <f>'[2]Уточненный контингент 2020'!J142</f>
        <v>0</v>
      </c>
      <c r="J151" s="121">
        <f>'[2]Уточненный контингент 2020'!K142</f>
        <v>0</v>
      </c>
      <c r="K151" s="121">
        <f>'[2]Уточненный контингент 2020'!L142</f>
        <v>0</v>
      </c>
      <c r="L151" s="121">
        <f>'[2]Уточненный контингент 2020'!M142</f>
        <v>0</v>
      </c>
      <c r="M151" s="121">
        <f>'[2]Уточненный контингент 2020'!N142</f>
        <v>0</v>
      </c>
      <c r="N151" s="121">
        <f>'[2]Уточненный контингент 2020'!O142</f>
        <v>0</v>
      </c>
      <c r="O151" s="121">
        <f>'[2]Уточненный контингент 2020'!P142</f>
        <v>0</v>
      </c>
      <c r="P151" s="121">
        <f>'[2]Уточненный контингент 2020'!Q142</f>
        <v>0</v>
      </c>
      <c r="Q151" s="121">
        <f>'[2]Уточненный контингент 2020'!R142</f>
        <v>0</v>
      </c>
      <c r="R151" s="121">
        <f>'[2]Уточненный контингент 2020'!S142</f>
        <v>0</v>
      </c>
      <c r="S151" s="121">
        <f>'[2]Уточненный контингент 2020'!T142</f>
        <v>0</v>
      </c>
      <c r="T151" s="121">
        <f>'[2]Уточненный контингент 2020'!U142</f>
        <v>0</v>
      </c>
      <c r="U151" s="121">
        <f>'[2]Уточненный контингент 2020'!V142</f>
        <v>0</v>
      </c>
      <c r="V151" s="121">
        <f>'[2]Уточненный контингент 2020'!W142</f>
        <v>0</v>
      </c>
      <c r="W151" s="121">
        <f>'[2]Уточненный контингент 2020'!X142</f>
        <v>0</v>
      </c>
      <c r="X151" s="121">
        <f>'[2]Уточненный контингент 2020'!Y142</f>
        <v>0</v>
      </c>
      <c r="Y151" s="121">
        <f>'[2]Уточненный контингент 2020'!Z142</f>
        <v>0</v>
      </c>
      <c r="Z151" s="121">
        <f>'[2]Уточненный контингент 2020'!AA142</f>
        <v>0</v>
      </c>
      <c r="AA151" s="70">
        <f t="shared" si="56"/>
        <v>0</v>
      </c>
      <c r="AB151" s="121">
        <f>'[2]Уточненный контингент 2020'!AB142</f>
        <v>0</v>
      </c>
      <c r="AC151" s="121">
        <f>'[2]Уточненный контингент 2020'!AC142</f>
        <v>0</v>
      </c>
      <c r="AD151" s="121">
        <f>'[2]Уточненный контингент 2020'!AD142</f>
        <v>0</v>
      </c>
      <c r="AE151" s="121">
        <f>'[2]Уточненный контингент 2020'!AE142</f>
        <v>0</v>
      </c>
      <c r="AF151" s="121">
        <f>'[2]Уточненный контингент 2020'!AF142</f>
        <v>0</v>
      </c>
      <c r="AG151" s="121">
        <f>'[2]Уточненный контингент 2020'!AG142</f>
        <v>0</v>
      </c>
      <c r="AH151" s="121">
        <f>'[2]Уточненный контингент 2020'!AH142</f>
        <v>0</v>
      </c>
      <c r="AI151" s="121">
        <f>'[2]Уточненный контингент 2020'!AI142</f>
        <v>0</v>
      </c>
      <c r="AJ151" s="121">
        <f>'[2]Уточненный контингент 2020'!AJ142</f>
        <v>0</v>
      </c>
      <c r="AK151" s="70">
        <f t="shared" si="57"/>
        <v>0</v>
      </c>
      <c r="AL151" s="70">
        <f>'[2]Уточненный контингент 2020'!AK142</f>
        <v>0</v>
      </c>
      <c r="AM151" s="70">
        <f>'[2]Уточненный контингент 2020'!AL142</f>
        <v>0</v>
      </c>
      <c r="AN151" s="70">
        <f>'[2]Уточненный контингент 2020'!AM142</f>
        <v>0</v>
      </c>
      <c r="AO151" s="70">
        <f>'[2]Уточненный контингент 2020'!AN142</f>
        <v>0</v>
      </c>
      <c r="AP151" s="70">
        <f>'[2]Уточненный контингент 2020'!AO142</f>
        <v>0</v>
      </c>
      <c r="AQ151" s="70">
        <f>'[2]Уточненный контингент 2020'!AP142</f>
        <v>0</v>
      </c>
      <c r="AR151" s="70">
        <f>'[2]Уточненный контингент 2020'!AQ142</f>
        <v>0</v>
      </c>
      <c r="AS151" s="70">
        <f>'[2]Уточненный контингент 2020'!AR142</f>
        <v>0</v>
      </c>
      <c r="AT151" s="70">
        <f>'[2]Уточненный контингент 2020'!AS142</f>
        <v>0</v>
      </c>
      <c r="AU151" s="70">
        <f>'[2]Уточненный контингент 2020'!AT142</f>
        <v>0</v>
      </c>
      <c r="AV151" s="70">
        <f>'[2]Уточненный контингент 2020'!AU142</f>
        <v>0</v>
      </c>
      <c r="AW151" s="70">
        <f>'[2]Уточненный контингент 2020'!AV142</f>
        <v>0</v>
      </c>
      <c r="AX151" s="70">
        <f>'[2]Уточненный контингент 2020'!AW142</f>
        <v>0</v>
      </c>
      <c r="AY151" s="70">
        <f>'[2]Уточненный контингент 2020'!AX142</f>
        <v>0</v>
      </c>
      <c r="AZ151" s="70">
        <f>'[2]Уточненный контингент 2020'!AY142</f>
        <v>0</v>
      </c>
      <c r="BA151" s="70">
        <f>'[2]Уточненный контингент 2020'!AZ142</f>
        <v>0</v>
      </c>
      <c r="BB151" s="70">
        <f>'[2]Уточненный контингент 2020'!BA142</f>
        <v>0</v>
      </c>
      <c r="BC151" s="70">
        <f>'[2]Уточненный контингент 2020'!BB142</f>
        <v>0</v>
      </c>
      <c r="BD151" s="70">
        <f>'[2]Уточненный контингент 2020'!BC142</f>
        <v>0</v>
      </c>
      <c r="BE151" s="70">
        <f>'[2]Уточненный контингент 2020'!BD142</f>
        <v>0</v>
      </c>
      <c r="BF151" s="70">
        <f>'[2]Уточненный контингент 2020'!BE142</f>
        <v>0</v>
      </c>
      <c r="BG151" s="70">
        <f t="shared" si="58"/>
        <v>0</v>
      </c>
      <c r="BH151" s="70">
        <f>'[2]Уточненный контингент 2020'!BF142</f>
        <v>0</v>
      </c>
      <c r="BI151" s="70">
        <f>'[2]Уточненный контингент 2020'!BG142</f>
        <v>0</v>
      </c>
      <c r="BJ151" s="70">
        <f>'[2]Уточненный контингент 2020'!BH142</f>
        <v>0</v>
      </c>
      <c r="BK151" s="70">
        <f>'[2]Уточненный контингент 2020'!BI142</f>
        <v>0</v>
      </c>
      <c r="BL151" s="70">
        <f>'[2]Уточненный контингент 2020'!BJ142</f>
        <v>25</v>
      </c>
      <c r="BM151" s="70">
        <f>'[2]Уточненный контингент 2020'!BK142</f>
        <v>0</v>
      </c>
      <c r="BN151" s="70">
        <f>'[2]Уточненный контингент 2020'!BL142</f>
        <v>0</v>
      </c>
      <c r="BO151" s="70">
        <f>'[2]Уточненный контингент 2020'!BM142</f>
        <v>0</v>
      </c>
      <c r="BP151" s="70">
        <f t="shared" si="59"/>
        <v>0</v>
      </c>
      <c r="BQ151" s="70">
        <f>'[2]Уточненный контингент 2020'!BN142</f>
        <v>0</v>
      </c>
      <c r="BR151" s="70">
        <f>'[2]Уточненный контингент 2020'!BO142</f>
        <v>0</v>
      </c>
      <c r="BS151" s="70">
        <f>'[2]Уточненный контингент 2020'!BP142</f>
        <v>0</v>
      </c>
      <c r="BT151" s="70">
        <f>'[2]Уточненный контингент 2020'!BQ142</f>
        <v>0</v>
      </c>
      <c r="BU151" s="70">
        <f>'[2]Уточненный контингент 2020'!BR142</f>
        <v>0</v>
      </c>
      <c r="BV151" s="70">
        <f>'[2]Уточненный контингент 2020'!BS142</f>
        <v>0</v>
      </c>
      <c r="BW151" s="70">
        <f>'[2]Уточненный контингент 2020'!BT142</f>
        <v>0</v>
      </c>
      <c r="BX151" s="70">
        <f>'[2]Уточненный контингент 2020'!BU142</f>
        <v>0</v>
      </c>
      <c r="BY151" s="70">
        <f>'[2]Уточненный контингент 2020'!BV142</f>
        <v>0</v>
      </c>
      <c r="BZ151" s="70">
        <f>'[2]Уточненный контингент 2020'!BW142</f>
        <v>0</v>
      </c>
      <c r="CA151" s="70">
        <f>'[2]Уточненный контингент 2020'!BX142</f>
        <v>0</v>
      </c>
      <c r="CB151" s="70">
        <f>'[2]Уточненный контингент 2020'!BY142</f>
        <v>0</v>
      </c>
      <c r="CC151" s="70">
        <f>'[2]Уточненный контингент 2020'!BZ142</f>
        <v>0</v>
      </c>
      <c r="CD151" s="70">
        <f t="shared" si="60"/>
        <v>0</v>
      </c>
      <c r="CE151" s="70">
        <f>'[2]Уточненный контингент 2020'!CA142</f>
        <v>0</v>
      </c>
      <c r="CF151" s="70">
        <f>'[2]Уточненный контингент 2020'!CB142</f>
        <v>0</v>
      </c>
      <c r="CG151" s="70">
        <f>'[2]Уточненный контингент 2020'!CC142</f>
        <v>0</v>
      </c>
      <c r="CH151" s="70">
        <f>'[2]Уточненный контингент 2020'!CD142</f>
        <v>0</v>
      </c>
      <c r="CI151" s="70">
        <f>'[2]Уточненный контингент 2020'!CE142</f>
        <v>0</v>
      </c>
      <c r="CJ151" s="70">
        <f>'[2]Уточненный контингент 2020'!CF142</f>
        <v>0</v>
      </c>
      <c r="CK151" s="70">
        <f>'[2]Уточненный контингент 2020'!CG142</f>
        <v>0</v>
      </c>
      <c r="CL151" s="70">
        <f>'[2]Уточненный контингент 2020'!CH142</f>
        <v>0</v>
      </c>
      <c r="CM151" s="70">
        <f>'[2]Уточненный контингент 2020'!CI142</f>
        <v>0</v>
      </c>
      <c r="CN151" s="70">
        <f>'[2]Уточненный контингент 2020'!CJ142</f>
        <v>0</v>
      </c>
      <c r="CO151" s="70">
        <f>'[2]Уточненный контингент 2020'!CK142</f>
        <v>0</v>
      </c>
      <c r="CP151" s="70">
        <f>'[2]Уточненный контингент 2020'!CL142</f>
        <v>0</v>
      </c>
      <c r="CQ151" s="70">
        <f>'[2]Уточненный контингент 2020'!CM142</f>
        <v>0</v>
      </c>
      <c r="CR151" s="70">
        <f>'[2]Уточненный контингент 2020'!CN142</f>
        <v>0</v>
      </c>
      <c r="CS151" s="70">
        <f t="shared" si="61"/>
        <v>0</v>
      </c>
      <c r="CT151" s="70">
        <f>'[2]Уточненный контингент 2020'!CO142</f>
        <v>0</v>
      </c>
      <c r="CU151" s="70">
        <f>'[2]Уточненный контингент 2020'!CP142</f>
        <v>0</v>
      </c>
      <c r="CV151" s="70">
        <f>'[2]Уточненный контингент 2020'!CQ142</f>
        <v>0</v>
      </c>
      <c r="CW151" s="70">
        <f>'[2]Уточненный контингент 2020'!CR142</f>
        <v>0</v>
      </c>
      <c r="CX151" s="70">
        <f>'[2]Уточненный контингент 2020'!CS142</f>
        <v>0</v>
      </c>
      <c r="CY151" s="70">
        <f t="shared" si="62"/>
        <v>199</v>
      </c>
      <c r="CZ151" s="70">
        <f t="shared" si="63"/>
        <v>25</v>
      </c>
      <c r="DA151" s="70">
        <f t="shared" si="64"/>
        <v>174</v>
      </c>
      <c r="DB151" s="70">
        <f t="shared" si="65"/>
        <v>0</v>
      </c>
      <c r="DC151" s="70">
        <f>'[2]Уточненный контингент 2020'!CU142</f>
        <v>0</v>
      </c>
      <c r="DD151" s="70">
        <f>'[2]Уточненный контингент 2020'!CV142</f>
        <v>0</v>
      </c>
      <c r="DE151" s="70">
        <f>'[2]Уточненный контингент 2020'!CW142</f>
        <v>0</v>
      </c>
      <c r="DF151" s="70">
        <f>'[2]Уточненный контингент 2020'!CX142</f>
        <v>0</v>
      </c>
      <c r="DG151" s="70">
        <f>'[2]Уточненный контингент 2020'!CY142</f>
        <v>0</v>
      </c>
      <c r="DH151" s="70">
        <f>'[2]Уточненный контингент 2020'!CZ142</f>
        <v>0</v>
      </c>
      <c r="DI151" s="70">
        <f>'[2]Уточненный контингент 2020'!DA142</f>
        <v>0</v>
      </c>
      <c r="DJ151" s="70">
        <f>'[2]Уточненный контингент 2020'!DB142</f>
        <v>0</v>
      </c>
      <c r="DK151" s="70">
        <f>'[2]Уточненный контингент 2020'!DC142</f>
        <v>0</v>
      </c>
      <c r="DL151" s="70">
        <f>'[2]Уточненный контингент 2020'!DD142</f>
        <v>0</v>
      </c>
      <c r="DM151" s="70">
        <f>'[2]Уточненный контингент 2020'!DE142</f>
        <v>0</v>
      </c>
      <c r="DN151" s="70">
        <f>'[2]Уточненный контингент 2020'!DF142</f>
        <v>0</v>
      </c>
      <c r="DO151" s="70">
        <f>'[2]Уточненный контингент 2020'!DG142</f>
        <v>0</v>
      </c>
      <c r="DP151" s="70">
        <f>'[2]Уточненный контингент 2020'!DH142</f>
        <v>0</v>
      </c>
      <c r="DQ151" s="70">
        <f>'[2]Уточненный контингент 2020'!DI142</f>
        <v>0</v>
      </c>
      <c r="DR151" s="70">
        <f>'[2]Уточненный контингент 2020'!DJ142</f>
        <v>0</v>
      </c>
      <c r="DS151" s="70">
        <f>'[2]Уточненный контингент 2020'!DK142</f>
        <v>0</v>
      </c>
      <c r="DT151" s="70">
        <f t="shared" si="66"/>
        <v>162</v>
      </c>
      <c r="DU151" s="70">
        <v>87</v>
      </c>
      <c r="DV151" s="70">
        <f>'[2]Уточненный контингент 2020'!DN142</f>
        <v>0</v>
      </c>
      <c r="DW151" s="70">
        <f>'[2]Уточненный контингент 2020'!DO142</f>
        <v>0</v>
      </c>
      <c r="DX151" s="70">
        <f>'[2]Уточненный контингент 2020'!DP142</f>
        <v>0</v>
      </c>
      <c r="DY151" s="70">
        <f>'[2]Уточненный контингент 2020'!DQ142</f>
        <v>0</v>
      </c>
      <c r="DZ151" s="70">
        <f>'[2]Уточненный контингент 2020'!DR142</f>
        <v>0</v>
      </c>
      <c r="EA151" s="70">
        <f>'[2]Уточненный контингент 2020'!DS142</f>
        <v>0</v>
      </c>
      <c r="EB151" s="70">
        <f>'[2]Уточненный контингент 2020'!DT142</f>
        <v>0</v>
      </c>
      <c r="EC151" s="70">
        <f>'[2]Уточненный контингент 2020'!DU142</f>
        <v>0</v>
      </c>
      <c r="ED151" s="70">
        <f>'[2]Уточненный контингент 2020'!DV142</f>
        <v>0</v>
      </c>
      <c r="EE151" s="70">
        <f>'[2]Уточненный контингент 2020'!DW142</f>
        <v>0</v>
      </c>
      <c r="EF151" s="70">
        <v>75</v>
      </c>
      <c r="EG151" s="70">
        <f>'[2]Уточненный контингент 2020'!DY142</f>
        <v>0</v>
      </c>
      <c r="EH151" s="70">
        <f>'[2]Уточненный контингент 2020'!DZ142</f>
        <v>0</v>
      </c>
      <c r="EI151" s="70">
        <f>'[2]Уточненный контингент 2020'!EA142</f>
        <v>0</v>
      </c>
      <c r="EJ151" s="70">
        <f>'[2]Уточненный контингент 2020'!EB142</f>
        <v>0</v>
      </c>
      <c r="EK151" s="70">
        <f>'[2]Уточненный контингент 2020'!EC142</f>
        <v>0</v>
      </c>
      <c r="EM151" s="71"/>
      <c r="EN151" s="71"/>
      <c r="EO151" s="71"/>
      <c r="EP151" s="71"/>
      <c r="EQ151" s="71"/>
      <c r="ER151" s="71"/>
      <c r="ES151" s="71"/>
      <c r="ET151" s="71"/>
    </row>
    <row r="152" spans="1:150" s="63" customFormat="1" ht="15.75" hidden="1" x14ac:dyDescent="0.25">
      <c r="A152" s="112"/>
      <c r="B152" s="117" t="s">
        <v>350</v>
      </c>
      <c r="C152" s="120" t="s">
        <v>240</v>
      </c>
      <c r="D152" s="121">
        <f>'[2]Уточненный контингент 2020'!E143</f>
        <v>104</v>
      </c>
      <c r="E152" s="121">
        <f>'[2]Уточненный контингент 2020'!F143</f>
        <v>0</v>
      </c>
      <c r="F152" s="121">
        <f>'[2]Уточненный контингент 2020'!G143</f>
        <v>122</v>
      </c>
      <c r="G152" s="121">
        <f>'[2]Уточненный контингент 2020'!H143</f>
        <v>0</v>
      </c>
      <c r="H152" s="121">
        <f>'[2]Уточненный контингент 2020'!I143</f>
        <v>0</v>
      </c>
      <c r="I152" s="121">
        <f>'[2]Уточненный контингент 2020'!J143</f>
        <v>38.700000000000003</v>
      </c>
      <c r="J152" s="121">
        <f>'[2]Уточненный контингент 2020'!K143</f>
        <v>0</v>
      </c>
      <c r="K152" s="121">
        <f>'[2]Уточненный контингент 2020'!L143</f>
        <v>0</v>
      </c>
      <c r="L152" s="121">
        <f>'[2]Уточненный контингент 2020'!M143</f>
        <v>0</v>
      </c>
      <c r="M152" s="121">
        <f>'[2]Уточненный контингент 2020'!N143</f>
        <v>0</v>
      </c>
      <c r="N152" s="121">
        <f>'[2]Уточненный контингент 2020'!O143</f>
        <v>0</v>
      </c>
      <c r="O152" s="121">
        <f>'[2]Уточненный контингент 2020'!P143</f>
        <v>0</v>
      </c>
      <c r="P152" s="121">
        <f>'[2]Уточненный контингент 2020'!Q143</f>
        <v>0</v>
      </c>
      <c r="Q152" s="121">
        <f>'[2]Уточненный контингент 2020'!R143</f>
        <v>0</v>
      </c>
      <c r="R152" s="121">
        <f>'[2]Уточненный контингент 2020'!S143</f>
        <v>0</v>
      </c>
      <c r="S152" s="121">
        <f>'[2]Уточненный контингент 2020'!T143</f>
        <v>0</v>
      </c>
      <c r="T152" s="121">
        <f>'[2]Уточненный контингент 2020'!U143</f>
        <v>0</v>
      </c>
      <c r="U152" s="121">
        <f>'[2]Уточненный контингент 2020'!V143</f>
        <v>0</v>
      </c>
      <c r="V152" s="121">
        <f>'[2]Уточненный контингент 2020'!W143</f>
        <v>0</v>
      </c>
      <c r="W152" s="121">
        <f>'[2]Уточненный контингент 2020'!X143</f>
        <v>0</v>
      </c>
      <c r="X152" s="121">
        <f>'[2]Уточненный контингент 2020'!Y143</f>
        <v>0</v>
      </c>
      <c r="Y152" s="121">
        <f>'[2]Уточненный контингент 2020'!Z143</f>
        <v>0</v>
      </c>
      <c r="Z152" s="121">
        <f>'[2]Уточненный контингент 2020'!AA143</f>
        <v>0</v>
      </c>
      <c r="AA152" s="70">
        <f t="shared" si="56"/>
        <v>0</v>
      </c>
      <c r="AB152" s="121">
        <f>'[2]Уточненный контингент 2020'!AB143</f>
        <v>0</v>
      </c>
      <c r="AC152" s="121">
        <f>'[2]Уточненный контингент 2020'!AC143</f>
        <v>0</v>
      </c>
      <c r="AD152" s="121">
        <f>'[2]Уточненный контингент 2020'!AD143</f>
        <v>0</v>
      </c>
      <c r="AE152" s="121">
        <f>'[2]Уточненный контингент 2020'!AE143</f>
        <v>0</v>
      </c>
      <c r="AF152" s="121">
        <f>'[2]Уточненный контингент 2020'!AF143</f>
        <v>0</v>
      </c>
      <c r="AG152" s="121">
        <f>'[2]Уточненный контингент 2020'!AG143</f>
        <v>0</v>
      </c>
      <c r="AH152" s="121">
        <f>'[2]Уточненный контингент 2020'!AH143</f>
        <v>0</v>
      </c>
      <c r="AI152" s="121">
        <f>'[2]Уточненный контингент 2020'!AI143</f>
        <v>0</v>
      </c>
      <c r="AJ152" s="121">
        <f>'[2]Уточненный контингент 2020'!AJ143</f>
        <v>0</v>
      </c>
      <c r="AK152" s="70">
        <f t="shared" si="57"/>
        <v>0</v>
      </c>
      <c r="AL152" s="70">
        <f>'[2]Уточненный контингент 2020'!AK143</f>
        <v>0</v>
      </c>
      <c r="AM152" s="70">
        <f>'[2]Уточненный контингент 2020'!AL143</f>
        <v>0</v>
      </c>
      <c r="AN152" s="70">
        <f>'[2]Уточненный контингент 2020'!AM143</f>
        <v>0</v>
      </c>
      <c r="AO152" s="70">
        <f>'[2]Уточненный контингент 2020'!AN143</f>
        <v>0</v>
      </c>
      <c r="AP152" s="70">
        <f>'[2]Уточненный контингент 2020'!AO143</f>
        <v>0</v>
      </c>
      <c r="AQ152" s="70">
        <f>'[2]Уточненный контингент 2020'!AP143</f>
        <v>0</v>
      </c>
      <c r="AR152" s="70">
        <f>'[2]Уточненный контингент 2020'!AQ143</f>
        <v>0</v>
      </c>
      <c r="AS152" s="70">
        <f>'[2]Уточненный контингент 2020'!AR143</f>
        <v>0</v>
      </c>
      <c r="AT152" s="70">
        <f>'[2]Уточненный контингент 2020'!AS143</f>
        <v>0</v>
      </c>
      <c r="AU152" s="70">
        <f>'[2]Уточненный контингент 2020'!AT143</f>
        <v>0</v>
      </c>
      <c r="AV152" s="70">
        <f>'[2]Уточненный контингент 2020'!AU143</f>
        <v>0</v>
      </c>
      <c r="AW152" s="70">
        <f>'[2]Уточненный контингент 2020'!AV143</f>
        <v>0</v>
      </c>
      <c r="AX152" s="70">
        <f>'[2]Уточненный контингент 2020'!AW143</f>
        <v>0</v>
      </c>
      <c r="AY152" s="70">
        <f>'[2]Уточненный контингент 2020'!AX143</f>
        <v>0</v>
      </c>
      <c r="AZ152" s="70">
        <f>'[2]Уточненный контингент 2020'!AY143</f>
        <v>0</v>
      </c>
      <c r="BA152" s="70">
        <f>'[2]Уточненный контингент 2020'!AZ143</f>
        <v>0</v>
      </c>
      <c r="BB152" s="70">
        <f>'[2]Уточненный контингент 2020'!BA143</f>
        <v>0</v>
      </c>
      <c r="BC152" s="70">
        <f>'[2]Уточненный контингент 2020'!BB143</f>
        <v>0</v>
      </c>
      <c r="BD152" s="70">
        <f>'[2]Уточненный контингент 2020'!BC143</f>
        <v>0</v>
      </c>
      <c r="BE152" s="70">
        <f>'[2]Уточненный контингент 2020'!BD143</f>
        <v>0</v>
      </c>
      <c r="BF152" s="70">
        <f>'[2]Уточненный контингент 2020'!BE143</f>
        <v>0</v>
      </c>
      <c r="BG152" s="70">
        <f t="shared" si="58"/>
        <v>0</v>
      </c>
      <c r="BH152" s="70">
        <f>'[2]Уточненный контингент 2020'!BF143</f>
        <v>0</v>
      </c>
      <c r="BI152" s="70">
        <f>'[2]Уточненный контингент 2020'!BG143</f>
        <v>0</v>
      </c>
      <c r="BJ152" s="70">
        <f>'[2]Уточненный контингент 2020'!BH143</f>
        <v>0</v>
      </c>
      <c r="BK152" s="70">
        <f>'[2]Уточненный контингент 2020'!BI143</f>
        <v>0</v>
      </c>
      <c r="BL152" s="70">
        <f>'[2]Уточненный контингент 2020'!BJ143</f>
        <v>0</v>
      </c>
      <c r="BM152" s="70">
        <f>'[2]Уточненный контингент 2020'!BK143</f>
        <v>0</v>
      </c>
      <c r="BN152" s="70">
        <f>'[2]Уточненный контингент 2020'!BL143</f>
        <v>0</v>
      </c>
      <c r="BO152" s="70">
        <f>'[2]Уточненный контингент 2020'!BM143</f>
        <v>0</v>
      </c>
      <c r="BP152" s="70">
        <f t="shared" si="59"/>
        <v>0</v>
      </c>
      <c r="BQ152" s="70">
        <f>'[2]Уточненный контингент 2020'!BN143</f>
        <v>0</v>
      </c>
      <c r="BR152" s="70">
        <f>'[2]Уточненный контингент 2020'!BO143</f>
        <v>0</v>
      </c>
      <c r="BS152" s="70">
        <f>'[2]Уточненный контингент 2020'!BP143</f>
        <v>0</v>
      </c>
      <c r="BT152" s="70">
        <f>'[2]Уточненный контингент 2020'!BQ143</f>
        <v>0</v>
      </c>
      <c r="BU152" s="70">
        <f>'[2]Уточненный контингент 2020'!BR143</f>
        <v>0</v>
      </c>
      <c r="BV152" s="70">
        <f>'[2]Уточненный контингент 2020'!BS143</f>
        <v>0</v>
      </c>
      <c r="BW152" s="70">
        <f>'[2]Уточненный контингент 2020'!BT143</f>
        <v>0</v>
      </c>
      <c r="BX152" s="70">
        <f>'[2]Уточненный контингент 2020'!BU143</f>
        <v>0</v>
      </c>
      <c r="BY152" s="70">
        <f>'[2]Уточненный контингент 2020'!BV143</f>
        <v>0</v>
      </c>
      <c r="BZ152" s="70">
        <f>'[2]Уточненный контингент 2020'!BW143</f>
        <v>0</v>
      </c>
      <c r="CA152" s="70">
        <f>'[2]Уточненный контингент 2020'!BX143</f>
        <v>0</v>
      </c>
      <c r="CB152" s="70">
        <f>'[2]Уточненный контингент 2020'!BY143</f>
        <v>0</v>
      </c>
      <c r="CC152" s="70">
        <f>'[2]Уточненный контингент 2020'!BZ143</f>
        <v>0</v>
      </c>
      <c r="CD152" s="70">
        <f t="shared" si="60"/>
        <v>0</v>
      </c>
      <c r="CE152" s="70">
        <f>'[2]Уточненный контингент 2020'!CA143</f>
        <v>0</v>
      </c>
      <c r="CF152" s="70">
        <f>'[2]Уточненный контингент 2020'!CB143</f>
        <v>0</v>
      </c>
      <c r="CG152" s="70">
        <f>'[2]Уточненный контингент 2020'!CC143</f>
        <v>0</v>
      </c>
      <c r="CH152" s="70">
        <f>'[2]Уточненный контингент 2020'!CD143</f>
        <v>0</v>
      </c>
      <c r="CI152" s="70">
        <f>'[2]Уточненный контингент 2020'!CE143</f>
        <v>0</v>
      </c>
      <c r="CJ152" s="70">
        <f>'[2]Уточненный контингент 2020'!CF143</f>
        <v>0</v>
      </c>
      <c r="CK152" s="70">
        <f>'[2]Уточненный контингент 2020'!CG143</f>
        <v>0</v>
      </c>
      <c r="CL152" s="70">
        <f>'[2]Уточненный контингент 2020'!CH143</f>
        <v>0</v>
      </c>
      <c r="CM152" s="70">
        <f>'[2]Уточненный контингент 2020'!CI143</f>
        <v>0</v>
      </c>
      <c r="CN152" s="70">
        <f>'[2]Уточненный контингент 2020'!CJ143</f>
        <v>0</v>
      </c>
      <c r="CO152" s="70">
        <f>'[2]Уточненный контингент 2020'!CK143</f>
        <v>0</v>
      </c>
      <c r="CP152" s="70">
        <f>'[2]Уточненный контингент 2020'!CL143</f>
        <v>0</v>
      </c>
      <c r="CQ152" s="70">
        <f>'[2]Уточненный контингент 2020'!CM143</f>
        <v>0</v>
      </c>
      <c r="CR152" s="70">
        <f>'[2]Уточненный контингент 2020'!CN143</f>
        <v>0</v>
      </c>
      <c r="CS152" s="70">
        <f t="shared" si="61"/>
        <v>0</v>
      </c>
      <c r="CT152" s="70">
        <f>'[2]Уточненный контингент 2020'!CO143</f>
        <v>0</v>
      </c>
      <c r="CU152" s="70">
        <f>'[2]Уточненный контингент 2020'!CP143</f>
        <v>0</v>
      </c>
      <c r="CV152" s="70">
        <f>'[2]Уточненный контингент 2020'!CQ143</f>
        <v>0</v>
      </c>
      <c r="CW152" s="70">
        <f>'[2]Уточненный контингент 2020'!CR143</f>
        <v>0</v>
      </c>
      <c r="CX152" s="70">
        <f>'[2]Уточненный контингент 2020'!CS143</f>
        <v>0</v>
      </c>
      <c r="CY152" s="70">
        <f t="shared" si="62"/>
        <v>264.7</v>
      </c>
      <c r="CZ152" s="70">
        <f t="shared" si="63"/>
        <v>0</v>
      </c>
      <c r="DA152" s="70">
        <f t="shared" si="64"/>
        <v>264.7</v>
      </c>
      <c r="DB152" s="70">
        <f t="shared" si="65"/>
        <v>0</v>
      </c>
      <c r="DC152" s="70">
        <f>'[2]Уточненный контингент 2020'!CU143</f>
        <v>0</v>
      </c>
      <c r="DD152" s="70">
        <f>'[2]Уточненный контингент 2020'!CV143</f>
        <v>0</v>
      </c>
      <c r="DE152" s="70">
        <f>'[2]Уточненный контингент 2020'!CW143</f>
        <v>0</v>
      </c>
      <c r="DF152" s="70">
        <f>'[2]Уточненный контингент 2020'!CX143</f>
        <v>0</v>
      </c>
      <c r="DG152" s="70">
        <f>'[2]Уточненный контингент 2020'!CY143</f>
        <v>0</v>
      </c>
      <c r="DH152" s="70">
        <f>'[2]Уточненный контингент 2020'!CZ143</f>
        <v>0</v>
      </c>
      <c r="DI152" s="70">
        <f>'[2]Уточненный контингент 2020'!DA143</f>
        <v>0</v>
      </c>
      <c r="DJ152" s="70">
        <f>'[2]Уточненный контингент 2020'!DB143</f>
        <v>0</v>
      </c>
      <c r="DK152" s="70">
        <f>'[2]Уточненный контингент 2020'!DC143</f>
        <v>0</v>
      </c>
      <c r="DL152" s="70">
        <f>'[2]Уточненный контингент 2020'!DD143</f>
        <v>0</v>
      </c>
      <c r="DM152" s="70">
        <f>'[2]Уточненный контингент 2020'!DE143</f>
        <v>0</v>
      </c>
      <c r="DN152" s="70">
        <f>'[2]Уточненный контингент 2020'!DF143</f>
        <v>0</v>
      </c>
      <c r="DO152" s="70">
        <f>'[2]Уточненный контингент 2020'!DG143</f>
        <v>0</v>
      </c>
      <c r="DP152" s="70">
        <f>'[2]Уточненный контингент 2020'!DH143</f>
        <v>0</v>
      </c>
      <c r="DQ152" s="70">
        <f>'[2]Уточненный контингент 2020'!DI143</f>
        <v>0</v>
      </c>
      <c r="DR152" s="70">
        <f>'[2]Уточненный контингент 2020'!DJ143</f>
        <v>0</v>
      </c>
      <c r="DS152" s="70">
        <f>'[2]Уточненный контингент 2020'!DK143</f>
        <v>0</v>
      </c>
      <c r="DT152" s="70">
        <f t="shared" si="66"/>
        <v>0</v>
      </c>
      <c r="DU152" s="70">
        <f>'[2]Уточненный контингент 2020'!DM143</f>
        <v>0</v>
      </c>
      <c r="DV152" s="70">
        <f>'[2]Уточненный контингент 2020'!DN143</f>
        <v>0</v>
      </c>
      <c r="DW152" s="70">
        <f>'[2]Уточненный контингент 2020'!DO143</f>
        <v>0</v>
      </c>
      <c r="DX152" s="70">
        <f>'[2]Уточненный контингент 2020'!DP143</f>
        <v>0</v>
      </c>
      <c r="DY152" s="70">
        <f>'[2]Уточненный контингент 2020'!DQ143</f>
        <v>0</v>
      </c>
      <c r="DZ152" s="70">
        <f>'[2]Уточненный контингент 2020'!DR143</f>
        <v>0</v>
      </c>
      <c r="EA152" s="70">
        <f>'[2]Уточненный контингент 2020'!DS143</f>
        <v>0</v>
      </c>
      <c r="EB152" s="70">
        <f>'[2]Уточненный контингент 2020'!DT143</f>
        <v>0</v>
      </c>
      <c r="EC152" s="70">
        <f>'[2]Уточненный контингент 2020'!DU143</f>
        <v>0</v>
      </c>
      <c r="ED152" s="70">
        <f>'[2]Уточненный контингент 2020'!DV143</f>
        <v>0</v>
      </c>
      <c r="EE152" s="70">
        <f>'[2]Уточненный контингент 2020'!DW143</f>
        <v>0</v>
      </c>
      <c r="EF152" s="70">
        <f>'[2]Уточненный контингент 2020'!DX143</f>
        <v>0</v>
      </c>
      <c r="EG152" s="70">
        <f>'[2]Уточненный контингент 2020'!DY143</f>
        <v>0</v>
      </c>
      <c r="EH152" s="70">
        <f>'[2]Уточненный контингент 2020'!DZ143</f>
        <v>0</v>
      </c>
      <c r="EI152" s="70">
        <f>'[2]Уточненный контингент 2020'!EA143</f>
        <v>0</v>
      </c>
      <c r="EJ152" s="70">
        <f>'[2]Уточненный контингент 2020'!EB143</f>
        <v>0</v>
      </c>
      <c r="EK152" s="70">
        <f>'[2]Уточненный контингент 2020'!EC143</f>
        <v>0</v>
      </c>
      <c r="EL152" s="68"/>
      <c r="EM152" s="71"/>
      <c r="EN152" s="71"/>
      <c r="EO152" s="71"/>
      <c r="EP152" s="71"/>
      <c r="EQ152" s="71"/>
      <c r="ER152" s="71"/>
      <c r="ES152" s="71"/>
      <c r="ET152" s="71"/>
    </row>
    <row r="153" spans="1:150" s="63" customFormat="1" ht="15.75" hidden="1" x14ac:dyDescent="0.25">
      <c r="A153" s="112"/>
      <c r="B153" s="117" t="s">
        <v>351</v>
      </c>
      <c r="C153" s="120" t="s">
        <v>240</v>
      </c>
      <c r="D153" s="121">
        <f>'[2]Уточненный контингент 2020'!E144</f>
        <v>13</v>
      </c>
      <c r="E153" s="121">
        <f>'[2]Уточненный контингент 2020'!F144</f>
        <v>0</v>
      </c>
      <c r="F153" s="121">
        <f>'[2]Уточненный контингент 2020'!G144</f>
        <v>15.7</v>
      </c>
      <c r="G153" s="121">
        <f>'[2]Уточненный контингент 2020'!H144</f>
        <v>0</v>
      </c>
      <c r="H153" s="121">
        <f>'[2]Уточненный контингент 2020'!I144</f>
        <v>4</v>
      </c>
      <c r="I153" s="121">
        <f>'[2]Уточненный контингент 2020'!J144</f>
        <v>0</v>
      </c>
      <c r="J153" s="121">
        <f>'[2]Уточненный контингент 2020'!K144</f>
        <v>0</v>
      </c>
      <c r="K153" s="121">
        <f>'[2]Уточненный контингент 2020'!L144</f>
        <v>0</v>
      </c>
      <c r="L153" s="121">
        <f>'[2]Уточненный контингент 2020'!M144</f>
        <v>0</v>
      </c>
      <c r="M153" s="121">
        <f>'[2]Уточненный контингент 2020'!N144</f>
        <v>0</v>
      </c>
      <c r="N153" s="121">
        <f>'[2]Уточненный контингент 2020'!O144</f>
        <v>0</v>
      </c>
      <c r="O153" s="121">
        <f>'[2]Уточненный контингент 2020'!P144</f>
        <v>0</v>
      </c>
      <c r="P153" s="121">
        <f>'[2]Уточненный контингент 2020'!Q144</f>
        <v>0</v>
      </c>
      <c r="Q153" s="121">
        <f>'[2]Уточненный контингент 2020'!R144</f>
        <v>0</v>
      </c>
      <c r="R153" s="121">
        <f>'[2]Уточненный контингент 2020'!S144</f>
        <v>0</v>
      </c>
      <c r="S153" s="121">
        <f>'[2]Уточненный контингент 2020'!T144</f>
        <v>0</v>
      </c>
      <c r="T153" s="121">
        <f>'[2]Уточненный контингент 2020'!U144</f>
        <v>0</v>
      </c>
      <c r="U153" s="121">
        <f>'[2]Уточненный контингент 2020'!V144</f>
        <v>0</v>
      </c>
      <c r="V153" s="121">
        <f>'[2]Уточненный контингент 2020'!W144</f>
        <v>0</v>
      </c>
      <c r="W153" s="121">
        <f>'[2]Уточненный контингент 2020'!X144</f>
        <v>0</v>
      </c>
      <c r="X153" s="121">
        <f>'[2]Уточненный контингент 2020'!Y144</f>
        <v>0</v>
      </c>
      <c r="Y153" s="121">
        <f>'[2]Уточненный контингент 2020'!Z144</f>
        <v>0</v>
      </c>
      <c r="Z153" s="121">
        <f>'[2]Уточненный контингент 2020'!AA144</f>
        <v>0</v>
      </c>
      <c r="AA153" s="70">
        <f t="shared" si="56"/>
        <v>0</v>
      </c>
      <c r="AB153" s="121">
        <f>'[2]Уточненный контингент 2020'!AB144</f>
        <v>0</v>
      </c>
      <c r="AC153" s="121">
        <f>'[2]Уточненный контингент 2020'!AC144</f>
        <v>0</v>
      </c>
      <c r="AD153" s="121">
        <f>'[2]Уточненный контингент 2020'!AD144</f>
        <v>0</v>
      </c>
      <c r="AE153" s="121">
        <f>'[2]Уточненный контингент 2020'!AE144</f>
        <v>0</v>
      </c>
      <c r="AF153" s="121">
        <f>'[2]Уточненный контингент 2020'!AF144</f>
        <v>0</v>
      </c>
      <c r="AG153" s="121">
        <f>'[2]Уточненный контингент 2020'!AG144</f>
        <v>0</v>
      </c>
      <c r="AH153" s="121">
        <f>'[2]Уточненный контингент 2020'!AH144</f>
        <v>0</v>
      </c>
      <c r="AI153" s="121">
        <f>'[2]Уточненный контингент 2020'!AI144</f>
        <v>0</v>
      </c>
      <c r="AJ153" s="121">
        <f>'[2]Уточненный контингент 2020'!AJ144</f>
        <v>0</v>
      </c>
      <c r="AK153" s="70">
        <f t="shared" si="57"/>
        <v>0</v>
      </c>
      <c r="AL153" s="70">
        <f>'[2]Уточненный контингент 2020'!AK144</f>
        <v>0</v>
      </c>
      <c r="AM153" s="70">
        <f>'[2]Уточненный контингент 2020'!AL144</f>
        <v>0</v>
      </c>
      <c r="AN153" s="70">
        <f>'[2]Уточненный контингент 2020'!AM144</f>
        <v>0</v>
      </c>
      <c r="AO153" s="70">
        <f>'[2]Уточненный контингент 2020'!AN144</f>
        <v>0</v>
      </c>
      <c r="AP153" s="70">
        <f>'[2]Уточненный контингент 2020'!AO144</f>
        <v>0</v>
      </c>
      <c r="AQ153" s="70">
        <f>'[2]Уточненный контингент 2020'!AP144</f>
        <v>0</v>
      </c>
      <c r="AR153" s="70">
        <f>'[2]Уточненный контингент 2020'!AQ144</f>
        <v>0</v>
      </c>
      <c r="AS153" s="70">
        <f>'[2]Уточненный контингент 2020'!AR144</f>
        <v>0</v>
      </c>
      <c r="AT153" s="70">
        <f>'[2]Уточненный контингент 2020'!AS144</f>
        <v>0</v>
      </c>
      <c r="AU153" s="70">
        <f>'[2]Уточненный контингент 2020'!AT144</f>
        <v>0</v>
      </c>
      <c r="AV153" s="70">
        <f>'[2]Уточненный контингент 2020'!AU144</f>
        <v>0</v>
      </c>
      <c r="AW153" s="70">
        <f>'[2]Уточненный контингент 2020'!AV144</f>
        <v>0</v>
      </c>
      <c r="AX153" s="70">
        <f>'[2]Уточненный контингент 2020'!AW144</f>
        <v>0</v>
      </c>
      <c r="AY153" s="70">
        <f>'[2]Уточненный контингент 2020'!AX144</f>
        <v>0</v>
      </c>
      <c r="AZ153" s="70">
        <f>'[2]Уточненный контингент 2020'!AY144</f>
        <v>0</v>
      </c>
      <c r="BA153" s="70">
        <f>'[2]Уточненный контингент 2020'!AZ144</f>
        <v>0</v>
      </c>
      <c r="BB153" s="70">
        <f>'[2]Уточненный контингент 2020'!BA144</f>
        <v>0</v>
      </c>
      <c r="BC153" s="70">
        <f>'[2]Уточненный контингент 2020'!BB144</f>
        <v>0</v>
      </c>
      <c r="BD153" s="70">
        <f>'[2]Уточненный контингент 2020'!BC144</f>
        <v>0</v>
      </c>
      <c r="BE153" s="70">
        <f>'[2]Уточненный контингент 2020'!BD144</f>
        <v>0</v>
      </c>
      <c r="BF153" s="70">
        <f>'[2]Уточненный контингент 2020'!BE144</f>
        <v>0</v>
      </c>
      <c r="BG153" s="70">
        <f t="shared" si="58"/>
        <v>0</v>
      </c>
      <c r="BH153" s="70">
        <f>'[2]Уточненный контингент 2020'!BF144</f>
        <v>0</v>
      </c>
      <c r="BI153" s="70">
        <f>'[2]Уточненный контингент 2020'!BG144</f>
        <v>0</v>
      </c>
      <c r="BJ153" s="70">
        <f>'[2]Уточненный контингент 2020'!BH144</f>
        <v>0</v>
      </c>
      <c r="BK153" s="70">
        <f>'[2]Уточненный контингент 2020'!BI144</f>
        <v>0</v>
      </c>
      <c r="BL153" s="70">
        <f>'[2]Уточненный контингент 2020'!BJ144</f>
        <v>0</v>
      </c>
      <c r="BM153" s="70">
        <f>'[2]Уточненный контингент 2020'!BK144</f>
        <v>0</v>
      </c>
      <c r="BN153" s="70">
        <f>'[2]Уточненный контингент 2020'!BL144</f>
        <v>0</v>
      </c>
      <c r="BO153" s="70">
        <f>'[2]Уточненный контингент 2020'!BM144</f>
        <v>0</v>
      </c>
      <c r="BP153" s="70">
        <f t="shared" si="59"/>
        <v>0</v>
      </c>
      <c r="BQ153" s="70">
        <f>'[2]Уточненный контингент 2020'!BN144</f>
        <v>0</v>
      </c>
      <c r="BR153" s="70">
        <f>'[2]Уточненный контингент 2020'!BO144</f>
        <v>0</v>
      </c>
      <c r="BS153" s="70">
        <f>'[2]Уточненный контингент 2020'!BP144</f>
        <v>0</v>
      </c>
      <c r="BT153" s="70">
        <f>'[2]Уточненный контингент 2020'!BQ144</f>
        <v>0</v>
      </c>
      <c r="BU153" s="70">
        <f>'[2]Уточненный контингент 2020'!BR144</f>
        <v>0</v>
      </c>
      <c r="BV153" s="70">
        <f>'[2]Уточненный контингент 2020'!BS144</f>
        <v>0</v>
      </c>
      <c r="BW153" s="70">
        <f>'[2]Уточненный контингент 2020'!BT144</f>
        <v>0</v>
      </c>
      <c r="BX153" s="70">
        <f>'[2]Уточненный контингент 2020'!BU144</f>
        <v>0</v>
      </c>
      <c r="BY153" s="70">
        <f>'[2]Уточненный контингент 2020'!BV144</f>
        <v>0</v>
      </c>
      <c r="BZ153" s="70">
        <f>'[2]Уточненный контингент 2020'!BW144</f>
        <v>0</v>
      </c>
      <c r="CA153" s="70">
        <f>'[2]Уточненный контингент 2020'!BX144</f>
        <v>0</v>
      </c>
      <c r="CB153" s="70">
        <f>'[2]Уточненный контингент 2020'!BY144</f>
        <v>0</v>
      </c>
      <c r="CC153" s="70">
        <f>'[2]Уточненный контингент 2020'!BZ144</f>
        <v>0</v>
      </c>
      <c r="CD153" s="70">
        <f t="shared" si="60"/>
        <v>0</v>
      </c>
      <c r="CE153" s="70">
        <f>'[2]Уточненный контингент 2020'!CA144</f>
        <v>0</v>
      </c>
      <c r="CF153" s="70">
        <f>'[2]Уточненный контингент 2020'!CB144</f>
        <v>0</v>
      </c>
      <c r="CG153" s="70">
        <f>'[2]Уточненный контингент 2020'!CC144</f>
        <v>0</v>
      </c>
      <c r="CH153" s="70">
        <f>'[2]Уточненный контингент 2020'!CD144</f>
        <v>0</v>
      </c>
      <c r="CI153" s="70">
        <f>'[2]Уточненный контингент 2020'!CE144</f>
        <v>0</v>
      </c>
      <c r="CJ153" s="70">
        <f>'[2]Уточненный контингент 2020'!CF144</f>
        <v>0</v>
      </c>
      <c r="CK153" s="70">
        <f>'[2]Уточненный контингент 2020'!CG144</f>
        <v>0</v>
      </c>
      <c r="CL153" s="70">
        <f>'[2]Уточненный контингент 2020'!CH144</f>
        <v>0</v>
      </c>
      <c r="CM153" s="70">
        <f>'[2]Уточненный контингент 2020'!CI144</f>
        <v>0</v>
      </c>
      <c r="CN153" s="70">
        <f>'[2]Уточненный контингент 2020'!CJ144</f>
        <v>0</v>
      </c>
      <c r="CO153" s="70">
        <f>'[2]Уточненный контингент 2020'!CK144</f>
        <v>0</v>
      </c>
      <c r="CP153" s="70">
        <f>'[2]Уточненный контингент 2020'!CL144</f>
        <v>0</v>
      </c>
      <c r="CQ153" s="70">
        <f>'[2]Уточненный контингент 2020'!CM144</f>
        <v>0</v>
      </c>
      <c r="CR153" s="70">
        <f>'[2]Уточненный контингент 2020'!CN144</f>
        <v>0</v>
      </c>
      <c r="CS153" s="70">
        <f t="shared" si="61"/>
        <v>0</v>
      </c>
      <c r="CT153" s="70">
        <f>'[2]Уточненный контингент 2020'!CO144</f>
        <v>0</v>
      </c>
      <c r="CU153" s="70">
        <f>'[2]Уточненный контингент 2020'!CP144</f>
        <v>0</v>
      </c>
      <c r="CV153" s="70">
        <f>'[2]Уточненный контингент 2020'!CQ144</f>
        <v>0</v>
      </c>
      <c r="CW153" s="70">
        <f>'[2]Уточненный контингент 2020'!CR144</f>
        <v>0</v>
      </c>
      <c r="CX153" s="70">
        <f>'[2]Уточненный контингент 2020'!CS144</f>
        <v>0</v>
      </c>
      <c r="CY153" s="70">
        <f t="shared" si="62"/>
        <v>32.700000000000003</v>
      </c>
      <c r="CZ153" s="70">
        <f t="shared" si="63"/>
        <v>0</v>
      </c>
      <c r="DA153" s="70">
        <f t="shared" si="64"/>
        <v>32.700000000000003</v>
      </c>
      <c r="DB153" s="70">
        <f t="shared" si="65"/>
        <v>0</v>
      </c>
      <c r="DC153" s="70">
        <f>'[2]Уточненный контингент 2020'!CU144</f>
        <v>0</v>
      </c>
      <c r="DD153" s="70">
        <f>'[2]Уточненный контингент 2020'!CV144</f>
        <v>0</v>
      </c>
      <c r="DE153" s="70">
        <f>'[2]Уточненный контингент 2020'!CW144</f>
        <v>0</v>
      </c>
      <c r="DF153" s="70">
        <f>'[2]Уточненный контингент 2020'!CX144</f>
        <v>0</v>
      </c>
      <c r="DG153" s="70">
        <f>'[2]Уточненный контингент 2020'!CY144</f>
        <v>0</v>
      </c>
      <c r="DH153" s="70">
        <f>'[2]Уточненный контингент 2020'!CZ144</f>
        <v>0</v>
      </c>
      <c r="DI153" s="70">
        <f>'[2]Уточненный контингент 2020'!DA144</f>
        <v>0</v>
      </c>
      <c r="DJ153" s="70">
        <f>'[2]Уточненный контингент 2020'!DB144</f>
        <v>0</v>
      </c>
      <c r="DK153" s="70">
        <f>'[2]Уточненный контингент 2020'!DC144</f>
        <v>0</v>
      </c>
      <c r="DL153" s="70">
        <f>'[2]Уточненный контингент 2020'!DD144</f>
        <v>0</v>
      </c>
      <c r="DM153" s="70">
        <f>'[2]Уточненный контингент 2020'!DE144</f>
        <v>0</v>
      </c>
      <c r="DN153" s="70">
        <f>'[2]Уточненный контингент 2020'!DF144</f>
        <v>0</v>
      </c>
      <c r="DO153" s="70">
        <f>'[2]Уточненный контингент 2020'!DG144</f>
        <v>0</v>
      </c>
      <c r="DP153" s="70">
        <f>'[2]Уточненный контингент 2020'!DH144</f>
        <v>0</v>
      </c>
      <c r="DQ153" s="70">
        <f>'[2]Уточненный контингент 2020'!DI144</f>
        <v>0</v>
      </c>
      <c r="DR153" s="70">
        <f>'[2]Уточненный контингент 2020'!DJ144</f>
        <v>0</v>
      </c>
      <c r="DS153" s="70">
        <f>'[2]Уточненный контингент 2020'!DK144</f>
        <v>0</v>
      </c>
      <c r="DT153" s="70">
        <f t="shared" si="66"/>
        <v>0</v>
      </c>
      <c r="DU153" s="70">
        <f>'[2]Уточненный контингент 2020'!DM144</f>
        <v>0</v>
      </c>
      <c r="DV153" s="70">
        <f>'[2]Уточненный контингент 2020'!DN144</f>
        <v>0</v>
      </c>
      <c r="DW153" s="70">
        <f>'[2]Уточненный контингент 2020'!DO144</f>
        <v>0</v>
      </c>
      <c r="DX153" s="70">
        <f>'[2]Уточненный контингент 2020'!DP144</f>
        <v>0</v>
      </c>
      <c r="DY153" s="70">
        <f>'[2]Уточненный контингент 2020'!DQ144</f>
        <v>0</v>
      </c>
      <c r="DZ153" s="70">
        <f>'[2]Уточненный контингент 2020'!DR144</f>
        <v>0</v>
      </c>
      <c r="EA153" s="70">
        <f>'[2]Уточненный контингент 2020'!DS144</f>
        <v>0</v>
      </c>
      <c r="EB153" s="70">
        <f>'[2]Уточненный контингент 2020'!DT144</f>
        <v>0</v>
      </c>
      <c r="EC153" s="70">
        <f>'[2]Уточненный контингент 2020'!DU144</f>
        <v>0</v>
      </c>
      <c r="ED153" s="70">
        <f>'[2]Уточненный контингент 2020'!DV144</f>
        <v>0</v>
      </c>
      <c r="EE153" s="70">
        <f>'[2]Уточненный контингент 2020'!DW144</f>
        <v>0</v>
      </c>
      <c r="EF153" s="70">
        <f>'[2]Уточненный контингент 2020'!DX144</f>
        <v>0</v>
      </c>
      <c r="EG153" s="70">
        <f>'[2]Уточненный контингент 2020'!DY144</f>
        <v>0</v>
      </c>
      <c r="EH153" s="70">
        <f>'[2]Уточненный контингент 2020'!DZ144</f>
        <v>0</v>
      </c>
      <c r="EI153" s="70">
        <f>'[2]Уточненный контингент 2020'!EA144</f>
        <v>0</v>
      </c>
      <c r="EJ153" s="70">
        <f>'[2]Уточненный контингент 2020'!EB144</f>
        <v>0</v>
      </c>
      <c r="EK153" s="70">
        <f>'[2]Уточненный контингент 2020'!EC144</f>
        <v>0</v>
      </c>
      <c r="EL153" s="68"/>
      <c r="EM153" s="71"/>
      <c r="EN153" s="71"/>
      <c r="EO153" s="71"/>
      <c r="EP153" s="71"/>
      <c r="EQ153" s="71"/>
      <c r="ER153" s="71"/>
      <c r="ES153" s="71"/>
      <c r="ET153" s="71"/>
    </row>
    <row r="154" spans="1:150" s="68" customFormat="1" ht="15.75" hidden="1" x14ac:dyDescent="0.25">
      <c r="A154" s="67"/>
      <c r="B154" s="116" t="s">
        <v>89</v>
      </c>
      <c r="C154" s="119"/>
      <c r="D154" s="172"/>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M154" s="71"/>
      <c r="EN154" s="71"/>
    </row>
    <row r="155" spans="1:150" s="71" customFormat="1" ht="15.75" x14ac:dyDescent="0.25">
      <c r="A155" s="84"/>
      <c r="B155" s="116" t="s">
        <v>54</v>
      </c>
      <c r="C155" s="119"/>
      <c r="D155" s="172">
        <f>SUM(D156:D158)</f>
        <v>171</v>
      </c>
      <c r="E155" s="172">
        <f t="shared" ref="E155:BP155" si="94">SUM(E156:E158)</f>
        <v>0</v>
      </c>
      <c r="F155" s="172">
        <f t="shared" si="94"/>
        <v>120</v>
      </c>
      <c r="G155" s="172">
        <f t="shared" si="94"/>
        <v>0</v>
      </c>
      <c r="H155" s="172">
        <f t="shared" si="94"/>
        <v>2</v>
      </c>
      <c r="I155" s="172">
        <f t="shared" si="94"/>
        <v>26</v>
      </c>
      <c r="J155" s="172">
        <f t="shared" si="94"/>
        <v>0</v>
      </c>
      <c r="K155" s="172">
        <f t="shared" si="94"/>
        <v>0</v>
      </c>
      <c r="L155" s="172">
        <f t="shared" si="94"/>
        <v>0</v>
      </c>
      <c r="M155" s="172">
        <f t="shared" si="94"/>
        <v>0</v>
      </c>
      <c r="N155" s="172">
        <f t="shared" si="94"/>
        <v>0</v>
      </c>
      <c r="O155" s="172">
        <f t="shared" si="94"/>
        <v>0</v>
      </c>
      <c r="P155" s="172">
        <f t="shared" si="94"/>
        <v>0</v>
      </c>
      <c r="Q155" s="172">
        <f t="shared" si="94"/>
        <v>0</v>
      </c>
      <c r="R155" s="172">
        <f t="shared" si="94"/>
        <v>0</v>
      </c>
      <c r="S155" s="172">
        <f t="shared" si="94"/>
        <v>0</v>
      </c>
      <c r="T155" s="172">
        <f t="shared" si="94"/>
        <v>0</v>
      </c>
      <c r="U155" s="172">
        <f t="shared" si="94"/>
        <v>0</v>
      </c>
      <c r="V155" s="172">
        <f t="shared" si="94"/>
        <v>0</v>
      </c>
      <c r="W155" s="172">
        <f t="shared" si="94"/>
        <v>0</v>
      </c>
      <c r="X155" s="172">
        <f t="shared" si="94"/>
        <v>0</v>
      </c>
      <c r="Y155" s="172">
        <f t="shared" si="94"/>
        <v>0</v>
      </c>
      <c r="Z155" s="172">
        <f t="shared" si="94"/>
        <v>0</v>
      </c>
      <c r="AA155" s="172">
        <f t="shared" si="94"/>
        <v>0</v>
      </c>
      <c r="AB155" s="172">
        <f t="shared" si="94"/>
        <v>0</v>
      </c>
      <c r="AC155" s="172">
        <f t="shared" si="94"/>
        <v>0</v>
      </c>
      <c r="AD155" s="172">
        <f t="shared" si="94"/>
        <v>0</v>
      </c>
      <c r="AE155" s="172">
        <f t="shared" si="94"/>
        <v>0</v>
      </c>
      <c r="AF155" s="172">
        <f t="shared" si="94"/>
        <v>0</v>
      </c>
      <c r="AG155" s="172">
        <f t="shared" si="94"/>
        <v>0</v>
      </c>
      <c r="AH155" s="172">
        <f t="shared" si="94"/>
        <v>0</v>
      </c>
      <c r="AI155" s="172">
        <f t="shared" si="94"/>
        <v>0</v>
      </c>
      <c r="AJ155" s="172">
        <f t="shared" si="94"/>
        <v>0</v>
      </c>
      <c r="AK155" s="172">
        <f t="shared" si="94"/>
        <v>0</v>
      </c>
      <c r="AL155" s="172">
        <f t="shared" si="94"/>
        <v>0</v>
      </c>
      <c r="AM155" s="172">
        <f t="shared" si="94"/>
        <v>0</v>
      </c>
      <c r="AN155" s="172">
        <f t="shared" si="94"/>
        <v>0</v>
      </c>
      <c r="AO155" s="172">
        <f t="shared" si="94"/>
        <v>0</v>
      </c>
      <c r="AP155" s="172">
        <f t="shared" si="94"/>
        <v>0</v>
      </c>
      <c r="AQ155" s="172">
        <f t="shared" si="94"/>
        <v>0</v>
      </c>
      <c r="AR155" s="172">
        <f t="shared" si="94"/>
        <v>0</v>
      </c>
      <c r="AS155" s="172">
        <f t="shared" si="94"/>
        <v>0</v>
      </c>
      <c r="AT155" s="172">
        <f t="shared" si="94"/>
        <v>0</v>
      </c>
      <c r="AU155" s="172">
        <f t="shared" si="94"/>
        <v>0</v>
      </c>
      <c r="AV155" s="172">
        <f t="shared" si="94"/>
        <v>0</v>
      </c>
      <c r="AW155" s="172">
        <f t="shared" si="94"/>
        <v>0</v>
      </c>
      <c r="AX155" s="172">
        <f t="shared" si="94"/>
        <v>0</v>
      </c>
      <c r="AY155" s="172">
        <f t="shared" si="94"/>
        <v>0</v>
      </c>
      <c r="AZ155" s="172">
        <f t="shared" si="94"/>
        <v>0</v>
      </c>
      <c r="BA155" s="172">
        <f t="shared" si="94"/>
        <v>0</v>
      </c>
      <c r="BB155" s="172">
        <f t="shared" si="94"/>
        <v>0</v>
      </c>
      <c r="BC155" s="172">
        <f t="shared" si="94"/>
        <v>0</v>
      </c>
      <c r="BD155" s="172">
        <f t="shared" si="94"/>
        <v>0</v>
      </c>
      <c r="BE155" s="172">
        <f t="shared" si="94"/>
        <v>0</v>
      </c>
      <c r="BF155" s="172">
        <f t="shared" si="94"/>
        <v>0</v>
      </c>
      <c r="BG155" s="172">
        <f t="shared" si="94"/>
        <v>0</v>
      </c>
      <c r="BH155" s="172">
        <f t="shared" si="94"/>
        <v>0</v>
      </c>
      <c r="BI155" s="172">
        <f t="shared" si="94"/>
        <v>0</v>
      </c>
      <c r="BJ155" s="172">
        <f t="shared" si="94"/>
        <v>0</v>
      </c>
      <c r="BK155" s="172">
        <f t="shared" si="94"/>
        <v>0</v>
      </c>
      <c r="BL155" s="172">
        <f t="shared" si="94"/>
        <v>5</v>
      </c>
      <c r="BM155" s="172">
        <f t="shared" si="94"/>
        <v>0</v>
      </c>
      <c r="BN155" s="172">
        <f t="shared" si="94"/>
        <v>0</v>
      </c>
      <c r="BO155" s="172">
        <f t="shared" si="94"/>
        <v>0</v>
      </c>
      <c r="BP155" s="172">
        <f t="shared" si="94"/>
        <v>0</v>
      </c>
      <c r="BQ155" s="172">
        <f t="shared" ref="BQ155:EB155" si="95">SUM(BQ156:BQ158)</f>
        <v>0</v>
      </c>
      <c r="BR155" s="172">
        <f t="shared" si="95"/>
        <v>0</v>
      </c>
      <c r="BS155" s="172">
        <f t="shared" si="95"/>
        <v>0</v>
      </c>
      <c r="BT155" s="172">
        <f t="shared" si="95"/>
        <v>0</v>
      </c>
      <c r="BU155" s="172">
        <f t="shared" si="95"/>
        <v>0</v>
      </c>
      <c r="BV155" s="172">
        <f t="shared" si="95"/>
        <v>0</v>
      </c>
      <c r="BW155" s="172">
        <f t="shared" si="95"/>
        <v>0</v>
      </c>
      <c r="BX155" s="172">
        <f t="shared" si="95"/>
        <v>0</v>
      </c>
      <c r="BY155" s="172">
        <f t="shared" si="95"/>
        <v>0</v>
      </c>
      <c r="BZ155" s="172">
        <f t="shared" si="95"/>
        <v>0</v>
      </c>
      <c r="CA155" s="172">
        <f t="shared" si="95"/>
        <v>5</v>
      </c>
      <c r="CB155" s="172">
        <f t="shared" si="95"/>
        <v>0</v>
      </c>
      <c r="CC155" s="172">
        <f t="shared" si="95"/>
        <v>0</v>
      </c>
      <c r="CD155" s="172">
        <f t="shared" si="95"/>
        <v>0</v>
      </c>
      <c r="CE155" s="172">
        <f t="shared" si="95"/>
        <v>0</v>
      </c>
      <c r="CF155" s="172">
        <f t="shared" si="95"/>
        <v>0</v>
      </c>
      <c r="CG155" s="172">
        <f t="shared" si="95"/>
        <v>0</v>
      </c>
      <c r="CH155" s="172">
        <f t="shared" si="95"/>
        <v>0</v>
      </c>
      <c r="CI155" s="172">
        <f t="shared" si="95"/>
        <v>0</v>
      </c>
      <c r="CJ155" s="172">
        <f t="shared" si="95"/>
        <v>0</v>
      </c>
      <c r="CK155" s="172">
        <f t="shared" si="95"/>
        <v>0</v>
      </c>
      <c r="CL155" s="172">
        <f t="shared" si="95"/>
        <v>0</v>
      </c>
      <c r="CM155" s="172">
        <f t="shared" si="95"/>
        <v>0</v>
      </c>
      <c r="CN155" s="172">
        <f t="shared" si="95"/>
        <v>0</v>
      </c>
      <c r="CO155" s="172">
        <f t="shared" si="95"/>
        <v>0</v>
      </c>
      <c r="CP155" s="172">
        <f t="shared" si="95"/>
        <v>0</v>
      </c>
      <c r="CQ155" s="172">
        <f t="shared" si="95"/>
        <v>0</v>
      </c>
      <c r="CR155" s="172">
        <f t="shared" si="95"/>
        <v>0</v>
      </c>
      <c r="CS155" s="172">
        <f t="shared" si="95"/>
        <v>0</v>
      </c>
      <c r="CT155" s="172">
        <f t="shared" si="95"/>
        <v>0</v>
      </c>
      <c r="CU155" s="172">
        <f t="shared" si="95"/>
        <v>0</v>
      </c>
      <c r="CV155" s="172">
        <f t="shared" si="95"/>
        <v>0</v>
      </c>
      <c r="CW155" s="172">
        <f t="shared" si="95"/>
        <v>0</v>
      </c>
      <c r="CX155" s="172">
        <f t="shared" si="95"/>
        <v>0</v>
      </c>
      <c r="CY155" s="172">
        <f t="shared" si="95"/>
        <v>329</v>
      </c>
      <c r="CZ155" s="172">
        <f t="shared" si="95"/>
        <v>10</v>
      </c>
      <c r="DA155" s="172">
        <f t="shared" si="95"/>
        <v>319</v>
      </c>
      <c r="DB155" s="172">
        <f t="shared" si="95"/>
        <v>96</v>
      </c>
      <c r="DC155" s="172">
        <f t="shared" si="95"/>
        <v>66</v>
      </c>
      <c r="DD155" s="172">
        <f t="shared" si="95"/>
        <v>0</v>
      </c>
      <c r="DE155" s="172">
        <f t="shared" si="95"/>
        <v>0</v>
      </c>
      <c r="DF155" s="172">
        <f t="shared" si="95"/>
        <v>0</v>
      </c>
      <c r="DG155" s="172">
        <f t="shared" si="95"/>
        <v>0</v>
      </c>
      <c r="DH155" s="172">
        <f t="shared" si="95"/>
        <v>0</v>
      </c>
      <c r="DI155" s="172">
        <f t="shared" si="95"/>
        <v>0</v>
      </c>
      <c r="DJ155" s="172">
        <f t="shared" si="95"/>
        <v>0</v>
      </c>
      <c r="DK155" s="172">
        <f t="shared" si="95"/>
        <v>0</v>
      </c>
      <c r="DL155" s="172">
        <f t="shared" si="95"/>
        <v>0</v>
      </c>
      <c r="DM155" s="172">
        <f t="shared" si="95"/>
        <v>0</v>
      </c>
      <c r="DN155" s="172">
        <f t="shared" si="95"/>
        <v>30</v>
      </c>
      <c r="DO155" s="172">
        <f t="shared" si="95"/>
        <v>0</v>
      </c>
      <c r="DP155" s="172">
        <f t="shared" si="95"/>
        <v>0</v>
      </c>
      <c r="DQ155" s="172">
        <f t="shared" si="95"/>
        <v>0</v>
      </c>
      <c r="DR155" s="172">
        <f t="shared" si="95"/>
        <v>0</v>
      </c>
      <c r="DS155" s="172">
        <f t="shared" si="95"/>
        <v>0</v>
      </c>
      <c r="DT155" s="172">
        <f t="shared" si="95"/>
        <v>245</v>
      </c>
      <c r="DU155" s="172">
        <f t="shared" si="95"/>
        <v>165</v>
      </c>
      <c r="DV155" s="172">
        <f t="shared" si="95"/>
        <v>0</v>
      </c>
      <c r="DW155" s="172">
        <f t="shared" si="95"/>
        <v>0</v>
      </c>
      <c r="DX155" s="172">
        <f t="shared" si="95"/>
        <v>0</v>
      </c>
      <c r="DY155" s="172">
        <f t="shared" si="95"/>
        <v>0</v>
      </c>
      <c r="DZ155" s="172">
        <f t="shared" si="95"/>
        <v>0</v>
      </c>
      <c r="EA155" s="172">
        <f t="shared" si="95"/>
        <v>0</v>
      </c>
      <c r="EB155" s="172">
        <f t="shared" si="95"/>
        <v>0</v>
      </c>
      <c r="EC155" s="172">
        <f t="shared" ref="EC155:EK155" si="96">SUM(EC156:EC158)</f>
        <v>0</v>
      </c>
      <c r="ED155" s="172">
        <f t="shared" si="96"/>
        <v>0</v>
      </c>
      <c r="EE155" s="172">
        <f t="shared" si="96"/>
        <v>0</v>
      </c>
      <c r="EF155" s="172">
        <f t="shared" si="96"/>
        <v>80</v>
      </c>
      <c r="EG155" s="172">
        <f t="shared" si="96"/>
        <v>0</v>
      </c>
      <c r="EH155" s="172">
        <f t="shared" si="96"/>
        <v>0</v>
      </c>
      <c r="EI155" s="172">
        <f t="shared" si="96"/>
        <v>0</v>
      </c>
      <c r="EJ155" s="172">
        <f t="shared" si="96"/>
        <v>0</v>
      </c>
      <c r="EK155" s="172">
        <f t="shared" si="96"/>
        <v>0</v>
      </c>
      <c r="EL155" s="68"/>
    </row>
    <row r="156" spans="1:150" s="71" customFormat="1" ht="15.75" x14ac:dyDescent="0.25">
      <c r="A156" s="112"/>
      <c r="B156" s="117" t="s">
        <v>352</v>
      </c>
      <c r="C156" s="120" t="s">
        <v>240</v>
      </c>
      <c r="D156" s="121">
        <f>'[2]Уточненный контингент 2020'!E147</f>
        <v>45</v>
      </c>
      <c r="E156" s="121">
        <f>'[2]Уточненный контингент 2020'!F147</f>
        <v>0</v>
      </c>
      <c r="F156" s="121">
        <f>'[2]Уточненный контингент 2020'!G147</f>
        <v>41</v>
      </c>
      <c r="G156" s="121">
        <f>'[2]Уточненный контингент 2020'!H147</f>
        <v>0</v>
      </c>
      <c r="H156" s="121">
        <f>'[2]Уточненный контингент 2020'!I147</f>
        <v>0</v>
      </c>
      <c r="I156" s="121">
        <f>'[2]Уточненный контингент 2020'!J147</f>
        <v>18</v>
      </c>
      <c r="J156" s="121">
        <f>'[2]Уточненный контингент 2020'!K147</f>
        <v>0</v>
      </c>
      <c r="K156" s="121">
        <f>'[2]Уточненный контингент 2020'!L147</f>
        <v>0</v>
      </c>
      <c r="L156" s="121">
        <f>'[2]Уточненный контингент 2020'!M147</f>
        <v>0</v>
      </c>
      <c r="M156" s="121">
        <f>'[2]Уточненный контингент 2020'!N147</f>
        <v>0</v>
      </c>
      <c r="N156" s="121">
        <f>'[2]Уточненный контингент 2020'!O147</f>
        <v>0</v>
      </c>
      <c r="O156" s="121">
        <f>'[2]Уточненный контингент 2020'!P147</f>
        <v>0</v>
      </c>
      <c r="P156" s="121">
        <f>'[2]Уточненный контингент 2020'!Q147</f>
        <v>0</v>
      </c>
      <c r="Q156" s="121">
        <f>'[2]Уточненный контингент 2020'!R147</f>
        <v>0</v>
      </c>
      <c r="R156" s="121">
        <f>'[2]Уточненный контингент 2020'!S147</f>
        <v>0</v>
      </c>
      <c r="S156" s="121">
        <f>'[2]Уточненный контингент 2020'!T147</f>
        <v>0</v>
      </c>
      <c r="T156" s="121">
        <f>'[2]Уточненный контингент 2020'!U147</f>
        <v>0</v>
      </c>
      <c r="U156" s="121">
        <f>'[2]Уточненный контингент 2020'!V147</f>
        <v>0</v>
      </c>
      <c r="V156" s="121">
        <f>'[2]Уточненный контингент 2020'!W147</f>
        <v>0</v>
      </c>
      <c r="W156" s="121">
        <f>'[2]Уточненный контингент 2020'!X147</f>
        <v>0</v>
      </c>
      <c r="X156" s="121">
        <f>'[2]Уточненный контингент 2020'!Y147</f>
        <v>0</v>
      </c>
      <c r="Y156" s="121">
        <f>'[2]Уточненный контингент 2020'!Z147</f>
        <v>0</v>
      </c>
      <c r="Z156" s="121">
        <f>'[2]Уточненный контингент 2020'!AA147</f>
        <v>0</v>
      </c>
      <c r="AA156" s="70">
        <f t="shared" ref="AA156:AA201" si="97">SUM(R156:Z156)</f>
        <v>0</v>
      </c>
      <c r="AB156" s="121">
        <f>'[2]Уточненный контингент 2020'!AB147</f>
        <v>0</v>
      </c>
      <c r="AC156" s="121">
        <f>'[2]Уточненный контингент 2020'!AC147</f>
        <v>0</v>
      </c>
      <c r="AD156" s="121">
        <f>'[2]Уточненный контингент 2020'!AD147</f>
        <v>0</v>
      </c>
      <c r="AE156" s="121">
        <f>'[2]Уточненный контингент 2020'!AE147</f>
        <v>0</v>
      </c>
      <c r="AF156" s="121">
        <f>'[2]Уточненный контингент 2020'!AF147</f>
        <v>0</v>
      </c>
      <c r="AG156" s="121">
        <f>'[2]Уточненный контингент 2020'!AG147</f>
        <v>0</v>
      </c>
      <c r="AH156" s="121">
        <f>'[2]Уточненный контингент 2020'!AH147</f>
        <v>0</v>
      </c>
      <c r="AI156" s="121">
        <f>'[2]Уточненный контингент 2020'!AI147</f>
        <v>0</v>
      </c>
      <c r="AJ156" s="121">
        <f>'[2]Уточненный контингент 2020'!AJ147</f>
        <v>0</v>
      </c>
      <c r="AK156" s="70">
        <f t="shared" ref="AK156:AK201" si="98">SUM(AB156:AJ156)</f>
        <v>0</v>
      </c>
      <c r="AL156" s="70">
        <f>'[2]Уточненный контингент 2020'!AK147</f>
        <v>0</v>
      </c>
      <c r="AM156" s="70">
        <f>'[2]Уточненный контингент 2020'!AL147</f>
        <v>0</v>
      </c>
      <c r="AN156" s="70">
        <f>'[2]Уточненный контингент 2020'!AM147</f>
        <v>0</v>
      </c>
      <c r="AO156" s="70">
        <f>'[2]Уточненный контингент 2020'!AN147</f>
        <v>0</v>
      </c>
      <c r="AP156" s="70">
        <f>'[2]Уточненный контингент 2020'!AO147</f>
        <v>0</v>
      </c>
      <c r="AQ156" s="70">
        <f>'[2]Уточненный контингент 2020'!AP147</f>
        <v>0</v>
      </c>
      <c r="AR156" s="70">
        <f>'[2]Уточненный контингент 2020'!AQ147</f>
        <v>0</v>
      </c>
      <c r="AS156" s="70">
        <f>'[2]Уточненный контингент 2020'!AR147</f>
        <v>0</v>
      </c>
      <c r="AT156" s="70">
        <f>'[2]Уточненный контингент 2020'!AS147</f>
        <v>0</v>
      </c>
      <c r="AU156" s="70">
        <f>'[2]Уточненный контингент 2020'!AT147</f>
        <v>0</v>
      </c>
      <c r="AV156" s="70">
        <f>'[2]Уточненный контингент 2020'!AU147</f>
        <v>0</v>
      </c>
      <c r="AW156" s="70">
        <f>'[2]Уточненный контингент 2020'!AV147</f>
        <v>0</v>
      </c>
      <c r="AX156" s="70">
        <f>'[2]Уточненный контингент 2020'!AW147</f>
        <v>0</v>
      </c>
      <c r="AY156" s="70">
        <f>'[2]Уточненный контингент 2020'!AX147</f>
        <v>0</v>
      </c>
      <c r="AZ156" s="70">
        <f>'[2]Уточненный контингент 2020'!AY147</f>
        <v>0</v>
      </c>
      <c r="BA156" s="70">
        <f>'[2]Уточненный контингент 2020'!AZ147</f>
        <v>0</v>
      </c>
      <c r="BB156" s="70">
        <f>'[2]Уточненный контингент 2020'!BA147</f>
        <v>0</v>
      </c>
      <c r="BC156" s="70">
        <f>'[2]Уточненный контингент 2020'!BB147</f>
        <v>0</v>
      </c>
      <c r="BD156" s="70">
        <f>'[2]Уточненный контингент 2020'!BC147</f>
        <v>0</v>
      </c>
      <c r="BE156" s="70">
        <f>'[2]Уточненный контингент 2020'!BD147</f>
        <v>0</v>
      </c>
      <c r="BF156" s="70">
        <f>'[2]Уточненный контингент 2020'!BE147</f>
        <v>0</v>
      </c>
      <c r="BG156" s="70">
        <f t="shared" ref="BG156:BG201" si="99">SUM(AX156:BF156)</f>
        <v>0</v>
      </c>
      <c r="BH156" s="70">
        <f>'[2]Уточненный контингент 2020'!BF147</f>
        <v>0</v>
      </c>
      <c r="BI156" s="70">
        <f>'[2]Уточненный контингент 2020'!BG147</f>
        <v>0</v>
      </c>
      <c r="BJ156" s="70">
        <f>'[2]Уточненный контингент 2020'!BH147</f>
        <v>0</v>
      </c>
      <c r="BK156" s="70">
        <f>'[2]Уточненный контингент 2020'!BI147</f>
        <v>0</v>
      </c>
      <c r="BL156" s="70">
        <f>'[2]Уточненный контингент 2020'!BJ147</f>
        <v>0</v>
      </c>
      <c r="BM156" s="70">
        <f>'[2]Уточненный контингент 2020'!BK147</f>
        <v>0</v>
      </c>
      <c r="BN156" s="70">
        <f>'[2]Уточненный контингент 2020'!BL147</f>
        <v>0</v>
      </c>
      <c r="BO156" s="70">
        <f>'[2]Уточненный контингент 2020'!BM147</f>
        <v>0</v>
      </c>
      <c r="BP156" s="70">
        <f t="shared" ref="BP156:BP201" si="100">SUM(BM156:BO156)</f>
        <v>0</v>
      </c>
      <c r="BQ156" s="70">
        <f>'[2]Уточненный контингент 2020'!BN147</f>
        <v>0</v>
      </c>
      <c r="BR156" s="70">
        <f>'[2]Уточненный контингент 2020'!BO147</f>
        <v>0</v>
      </c>
      <c r="BS156" s="70">
        <f>'[2]Уточненный контингент 2020'!BP147</f>
        <v>0</v>
      </c>
      <c r="BT156" s="70">
        <f>'[2]Уточненный контингент 2020'!BQ147</f>
        <v>0</v>
      </c>
      <c r="BU156" s="70">
        <f>'[2]Уточненный контингент 2020'!BR147</f>
        <v>0</v>
      </c>
      <c r="BV156" s="70">
        <f>'[2]Уточненный контингент 2020'!BS147</f>
        <v>0</v>
      </c>
      <c r="BW156" s="70">
        <f>'[2]Уточненный контингент 2020'!BT147</f>
        <v>0</v>
      </c>
      <c r="BX156" s="70">
        <f>'[2]Уточненный контингент 2020'!BU147</f>
        <v>0</v>
      </c>
      <c r="BY156" s="70">
        <f>'[2]Уточненный контингент 2020'!BV147</f>
        <v>0</v>
      </c>
      <c r="BZ156" s="70">
        <f>'[2]Уточненный контингент 2020'!BW147</f>
        <v>0</v>
      </c>
      <c r="CA156" s="70">
        <f>'[2]Уточненный контингент 2020'!BX147</f>
        <v>0</v>
      </c>
      <c r="CB156" s="70">
        <f>'[2]Уточненный контингент 2020'!BY147</f>
        <v>0</v>
      </c>
      <c r="CC156" s="70">
        <f>'[2]Уточненный контингент 2020'!BZ147</f>
        <v>0</v>
      </c>
      <c r="CD156" s="70">
        <f t="shared" ref="CD156:CD201" si="101">SUM(CB156:CC156)</f>
        <v>0</v>
      </c>
      <c r="CE156" s="70">
        <f>'[2]Уточненный контингент 2020'!CA147</f>
        <v>0</v>
      </c>
      <c r="CF156" s="70">
        <f>'[2]Уточненный контингент 2020'!CB147</f>
        <v>0</v>
      </c>
      <c r="CG156" s="70">
        <f>'[2]Уточненный контингент 2020'!CC147</f>
        <v>0</v>
      </c>
      <c r="CH156" s="70">
        <f>'[2]Уточненный контингент 2020'!CD147</f>
        <v>0</v>
      </c>
      <c r="CI156" s="70">
        <f>'[2]Уточненный контингент 2020'!CE147</f>
        <v>0</v>
      </c>
      <c r="CJ156" s="70">
        <f>'[2]Уточненный контингент 2020'!CF147</f>
        <v>0</v>
      </c>
      <c r="CK156" s="70">
        <f>'[2]Уточненный контингент 2020'!CG147</f>
        <v>0</v>
      </c>
      <c r="CL156" s="70">
        <f>'[2]Уточненный контингент 2020'!CH147</f>
        <v>0</v>
      </c>
      <c r="CM156" s="70">
        <f>'[2]Уточненный контингент 2020'!CI147</f>
        <v>0</v>
      </c>
      <c r="CN156" s="70">
        <f>'[2]Уточненный контингент 2020'!CJ147</f>
        <v>0</v>
      </c>
      <c r="CO156" s="70">
        <f>'[2]Уточненный контингент 2020'!CK147</f>
        <v>0</v>
      </c>
      <c r="CP156" s="70">
        <f>'[2]Уточненный контингент 2020'!CL147</f>
        <v>0</v>
      </c>
      <c r="CQ156" s="70">
        <f>'[2]Уточненный контингент 2020'!CM147</f>
        <v>0</v>
      </c>
      <c r="CR156" s="70">
        <f>'[2]Уточненный контингент 2020'!CN147</f>
        <v>0</v>
      </c>
      <c r="CS156" s="70">
        <f t="shared" ref="CS156:CS201" si="102">SUM(CQ156:CR156)</f>
        <v>0</v>
      </c>
      <c r="CT156" s="70">
        <f>'[2]Уточненный контингент 2020'!CO147</f>
        <v>0</v>
      </c>
      <c r="CU156" s="70">
        <f>'[2]Уточненный контингент 2020'!CP147</f>
        <v>0</v>
      </c>
      <c r="CV156" s="70">
        <f>'[2]Уточненный контингент 2020'!CQ147</f>
        <v>0</v>
      </c>
      <c r="CW156" s="70">
        <f>'[2]Уточненный контингент 2020'!CR147</f>
        <v>0</v>
      </c>
      <c r="CX156" s="70">
        <f>'[2]Уточненный контингент 2020'!CS147</f>
        <v>0</v>
      </c>
      <c r="CY156" s="70">
        <f t="shared" ref="CY156:CY201" si="103">SUM(CZ156:DA156)</f>
        <v>104</v>
      </c>
      <c r="CZ156" s="70">
        <f t="shared" ref="CZ156:CZ201" si="104">SUM(BJ156:BL156)+BP156+SUM(BQ156:BV156)+BW156+BX156+BY156+SUM(BZ156:CA156)+CD156+SUM(CE156:CH156)+CI156+SUM(CJ156:CP156)+CS156+SUM(CT156:CV156)+CW156+CX156</f>
        <v>0</v>
      </c>
      <c r="DA156" s="70">
        <f t="shared" ref="DA156:DA201" si="105">SUM(D156:Q156)+AA156+SUM(AK156:AW156)+SUM(BG156:BI156)</f>
        <v>104</v>
      </c>
      <c r="DB156" s="70">
        <f t="shared" ref="DB156:DB201" si="106">SUM(DC156:DS156)</f>
        <v>0</v>
      </c>
      <c r="DC156" s="70">
        <f>'[2]Уточненный контингент 2020'!CU147</f>
        <v>0</v>
      </c>
      <c r="DD156" s="70">
        <f>'[2]Уточненный контингент 2020'!CV147</f>
        <v>0</v>
      </c>
      <c r="DE156" s="70">
        <f>'[2]Уточненный контингент 2020'!CW147</f>
        <v>0</v>
      </c>
      <c r="DF156" s="70">
        <f>'[2]Уточненный контингент 2020'!CX147</f>
        <v>0</v>
      </c>
      <c r="DG156" s="70">
        <f>'[2]Уточненный контингент 2020'!CY147</f>
        <v>0</v>
      </c>
      <c r="DH156" s="70">
        <f>'[2]Уточненный контингент 2020'!CZ147</f>
        <v>0</v>
      </c>
      <c r="DI156" s="70">
        <f>'[2]Уточненный контингент 2020'!DA147</f>
        <v>0</v>
      </c>
      <c r="DJ156" s="70">
        <f>'[2]Уточненный контингент 2020'!DB147</f>
        <v>0</v>
      </c>
      <c r="DK156" s="70">
        <f>'[2]Уточненный контингент 2020'!DC147</f>
        <v>0</v>
      </c>
      <c r="DL156" s="70">
        <f>'[2]Уточненный контингент 2020'!DD147</f>
        <v>0</v>
      </c>
      <c r="DM156" s="70">
        <f>'[2]Уточненный контингент 2020'!DE147</f>
        <v>0</v>
      </c>
      <c r="DN156" s="70">
        <f>'[2]Уточненный контингент 2020'!DF147</f>
        <v>0</v>
      </c>
      <c r="DO156" s="70">
        <f>'[2]Уточненный контингент 2020'!DG147</f>
        <v>0</v>
      </c>
      <c r="DP156" s="70">
        <f>'[2]Уточненный контингент 2020'!DH147</f>
        <v>0</v>
      </c>
      <c r="DQ156" s="70">
        <f>'[2]Уточненный контингент 2020'!DI147</f>
        <v>0</v>
      </c>
      <c r="DR156" s="70">
        <f>'[2]Уточненный контингент 2020'!DJ147</f>
        <v>0</v>
      </c>
      <c r="DS156" s="70">
        <f>'[2]Уточненный контингент 2020'!DK147</f>
        <v>0</v>
      </c>
      <c r="DT156" s="70">
        <f t="shared" ref="DT156:DT201" si="107">SUM(DU156:EK156)</f>
        <v>49</v>
      </c>
      <c r="DU156" s="70">
        <f>'[2]Уточненный контингент 2020'!DM147</f>
        <v>39</v>
      </c>
      <c r="DV156" s="70">
        <f>'[2]Уточненный контингент 2020'!DN147</f>
        <v>0</v>
      </c>
      <c r="DW156" s="70">
        <f>'[2]Уточненный контингент 2020'!DO147</f>
        <v>0</v>
      </c>
      <c r="DX156" s="70">
        <f>'[2]Уточненный контингент 2020'!DP147</f>
        <v>0</v>
      </c>
      <c r="DY156" s="70">
        <f>'[2]Уточненный контингент 2020'!DQ147</f>
        <v>0</v>
      </c>
      <c r="DZ156" s="70">
        <f>'[2]Уточненный контингент 2020'!DR147</f>
        <v>0</v>
      </c>
      <c r="EA156" s="70">
        <f>'[2]Уточненный контингент 2020'!DS147</f>
        <v>0</v>
      </c>
      <c r="EB156" s="70">
        <f>'[2]Уточненный контингент 2020'!DT147</f>
        <v>0</v>
      </c>
      <c r="EC156" s="70">
        <f>'[2]Уточненный контингент 2020'!DU147</f>
        <v>0</v>
      </c>
      <c r="ED156" s="70">
        <f>'[2]Уточненный контингент 2020'!DV147</f>
        <v>0</v>
      </c>
      <c r="EE156" s="70">
        <f>'[2]Уточненный контингент 2020'!DW147</f>
        <v>0</v>
      </c>
      <c r="EF156" s="70">
        <f>'[2]Уточненный контингент 2020'!DX147</f>
        <v>10</v>
      </c>
      <c r="EG156" s="70">
        <f>'[2]Уточненный контингент 2020'!DY147</f>
        <v>0</v>
      </c>
      <c r="EH156" s="70">
        <f>'[2]Уточненный контингент 2020'!DZ147</f>
        <v>0</v>
      </c>
      <c r="EI156" s="70">
        <f>'[2]Уточненный контингент 2020'!EA147</f>
        <v>0</v>
      </c>
      <c r="EJ156" s="70">
        <f>'[2]Уточненный контингент 2020'!EB147</f>
        <v>0</v>
      </c>
      <c r="EK156" s="70">
        <f>'[2]Уточненный контингент 2020'!EC147</f>
        <v>0</v>
      </c>
      <c r="EL156" s="68"/>
    </row>
    <row r="157" spans="1:150" s="71" customFormat="1" ht="15.75" x14ac:dyDescent="0.25">
      <c r="A157" s="112"/>
      <c r="B157" s="117" t="s">
        <v>353</v>
      </c>
      <c r="C157" s="120" t="s">
        <v>241</v>
      </c>
      <c r="D157" s="121">
        <f>'[2]Уточненный контингент 2020'!E148</f>
        <v>66</v>
      </c>
      <c r="E157" s="121">
        <f>'[2]Уточненный контингент 2020'!F148</f>
        <v>0</v>
      </c>
      <c r="F157" s="121">
        <f>'[2]Уточненный контингент 2020'!G148</f>
        <v>49</v>
      </c>
      <c r="G157" s="121">
        <f>'[2]Уточненный контингент 2020'!H148</f>
        <v>0</v>
      </c>
      <c r="H157" s="121">
        <f>'[2]Уточненный контингент 2020'!I148</f>
        <v>2</v>
      </c>
      <c r="I157" s="121">
        <f>'[2]Уточненный контингент 2020'!J148</f>
        <v>8</v>
      </c>
      <c r="J157" s="121">
        <f>'[2]Уточненный контингент 2020'!K148</f>
        <v>0</v>
      </c>
      <c r="K157" s="121">
        <f>'[2]Уточненный контингент 2020'!L148</f>
        <v>0</v>
      </c>
      <c r="L157" s="121">
        <f>'[2]Уточненный контингент 2020'!M148</f>
        <v>0</v>
      </c>
      <c r="M157" s="121">
        <f>'[2]Уточненный контингент 2020'!N148</f>
        <v>0</v>
      </c>
      <c r="N157" s="121">
        <f>'[2]Уточненный контингент 2020'!O148</f>
        <v>0</v>
      </c>
      <c r="O157" s="121">
        <f>'[2]Уточненный контингент 2020'!P148</f>
        <v>0</v>
      </c>
      <c r="P157" s="121">
        <f>'[2]Уточненный контингент 2020'!Q148</f>
        <v>0</v>
      </c>
      <c r="Q157" s="121">
        <f>'[2]Уточненный контингент 2020'!R148</f>
        <v>0</v>
      </c>
      <c r="R157" s="121">
        <f>'[2]Уточненный контингент 2020'!S148</f>
        <v>0</v>
      </c>
      <c r="S157" s="121">
        <f>'[2]Уточненный контингент 2020'!T148</f>
        <v>0</v>
      </c>
      <c r="T157" s="121">
        <f>'[2]Уточненный контингент 2020'!U148</f>
        <v>0</v>
      </c>
      <c r="U157" s="121">
        <f>'[2]Уточненный контингент 2020'!V148</f>
        <v>0</v>
      </c>
      <c r="V157" s="121">
        <f>'[2]Уточненный контингент 2020'!W148</f>
        <v>0</v>
      </c>
      <c r="W157" s="121">
        <f>'[2]Уточненный контингент 2020'!X148</f>
        <v>0</v>
      </c>
      <c r="X157" s="121">
        <f>'[2]Уточненный контингент 2020'!Y148</f>
        <v>0</v>
      </c>
      <c r="Y157" s="121">
        <f>'[2]Уточненный контингент 2020'!Z148</f>
        <v>0</v>
      </c>
      <c r="Z157" s="121">
        <f>'[2]Уточненный контингент 2020'!AA148</f>
        <v>0</v>
      </c>
      <c r="AA157" s="70">
        <f t="shared" si="97"/>
        <v>0</v>
      </c>
      <c r="AB157" s="121">
        <f>'[2]Уточненный контингент 2020'!AB148</f>
        <v>0</v>
      </c>
      <c r="AC157" s="121">
        <f>'[2]Уточненный контингент 2020'!AC148</f>
        <v>0</v>
      </c>
      <c r="AD157" s="121">
        <f>'[2]Уточненный контингент 2020'!AD148</f>
        <v>0</v>
      </c>
      <c r="AE157" s="121">
        <f>'[2]Уточненный контингент 2020'!AE148</f>
        <v>0</v>
      </c>
      <c r="AF157" s="121">
        <f>'[2]Уточненный контингент 2020'!AF148</f>
        <v>0</v>
      </c>
      <c r="AG157" s="121">
        <f>'[2]Уточненный контингент 2020'!AG148</f>
        <v>0</v>
      </c>
      <c r="AH157" s="121">
        <f>'[2]Уточненный контингент 2020'!AH148</f>
        <v>0</v>
      </c>
      <c r="AI157" s="121">
        <f>'[2]Уточненный контингент 2020'!AI148</f>
        <v>0</v>
      </c>
      <c r="AJ157" s="121">
        <f>'[2]Уточненный контингент 2020'!AJ148</f>
        <v>0</v>
      </c>
      <c r="AK157" s="70">
        <f t="shared" si="98"/>
        <v>0</v>
      </c>
      <c r="AL157" s="70">
        <f>'[2]Уточненный контингент 2020'!AK148</f>
        <v>0</v>
      </c>
      <c r="AM157" s="70">
        <f>'[2]Уточненный контингент 2020'!AL148</f>
        <v>0</v>
      </c>
      <c r="AN157" s="70">
        <f>'[2]Уточненный контингент 2020'!AM148</f>
        <v>0</v>
      </c>
      <c r="AO157" s="70">
        <f>'[2]Уточненный контингент 2020'!AN148</f>
        <v>0</v>
      </c>
      <c r="AP157" s="70">
        <f>'[2]Уточненный контингент 2020'!AO148</f>
        <v>0</v>
      </c>
      <c r="AQ157" s="70">
        <f>'[2]Уточненный контингент 2020'!AP148</f>
        <v>0</v>
      </c>
      <c r="AR157" s="70">
        <f>'[2]Уточненный контингент 2020'!AQ148</f>
        <v>0</v>
      </c>
      <c r="AS157" s="70">
        <f>'[2]Уточненный контингент 2020'!AR148</f>
        <v>0</v>
      </c>
      <c r="AT157" s="70">
        <f>'[2]Уточненный контингент 2020'!AS148</f>
        <v>0</v>
      </c>
      <c r="AU157" s="70">
        <f>'[2]Уточненный контингент 2020'!AT148</f>
        <v>0</v>
      </c>
      <c r="AV157" s="70">
        <f>'[2]Уточненный контингент 2020'!AU148</f>
        <v>0</v>
      </c>
      <c r="AW157" s="70">
        <f>'[2]Уточненный контингент 2020'!AV148</f>
        <v>0</v>
      </c>
      <c r="AX157" s="70">
        <f>'[2]Уточненный контингент 2020'!AW148</f>
        <v>0</v>
      </c>
      <c r="AY157" s="70">
        <f>'[2]Уточненный контингент 2020'!AX148</f>
        <v>0</v>
      </c>
      <c r="AZ157" s="70">
        <f>'[2]Уточненный контингент 2020'!AY148</f>
        <v>0</v>
      </c>
      <c r="BA157" s="70">
        <f>'[2]Уточненный контингент 2020'!AZ148</f>
        <v>0</v>
      </c>
      <c r="BB157" s="70">
        <f>'[2]Уточненный контингент 2020'!BA148</f>
        <v>0</v>
      </c>
      <c r="BC157" s="70">
        <f>'[2]Уточненный контингент 2020'!BB148</f>
        <v>0</v>
      </c>
      <c r="BD157" s="70">
        <f>'[2]Уточненный контингент 2020'!BC148</f>
        <v>0</v>
      </c>
      <c r="BE157" s="70">
        <f>'[2]Уточненный контингент 2020'!BD148</f>
        <v>0</v>
      </c>
      <c r="BF157" s="70">
        <f>'[2]Уточненный контингент 2020'!BE148</f>
        <v>0</v>
      </c>
      <c r="BG157" s="70">
        <f t="shared" si="99"/>
        <v>0</v>
      </c>
      <c r="BH157" s="70">
        <f>'[2]Уточненный контингент 2020'!BF148</f>
        <v>0</v>
      </c>
      <c r="BI157" s="70">
        <f>'[2]Уточненный контингент 2020'!BG148</f>
        <v>0</v>
      </c>
      <c r="BJ157" s="70">
        <f>'[2]Уточненный контингент 2020'!BH148</f>
        <v>0</v>
      </c>
      <c r="BK157" s="70">
        <f>'[2]Уточненный контингент 2020'!BI148</f>
        <v>0</v>
      </c>
      <c r="BL157" s="70">
        <f>'[2]Уточненный контингент 2020'!BJ148</f>
        <v>5</v>
      </c>
      <c r="BM157" s="70">
        <f>'[2]Уточненный контингент 2020'!BK148</f>
        <v>0</v>
      </c>
      <c r="BN157" s="70">
        <f>'[2]Уточненный контингент 2020'!BL148</f>
        <v>0</v>
      </c>
      <c r="BO157" s="70">
        <f>'[2]Уточненный контингент 2020'!BM148</f>
        <v>0</v>
      </c>
      <c r="BP157" s="70">
        <f t="shared" si="100"/>
        <v>0</v>
      </c>
      <c r="BQ157" s="70">
        <f>'[2]Уточненный контингент 2020'!BN148</f>
        <v>0</v>
      </c>
      <c r="BR157" s="70">
        <f>'[2]Уточненный контингент 2020'!BO148</f>
        <v>0</v>
      </c>
      <c r="BS157" s="70">
        <f>'[2]Уточненный контингент 2020'!BP148</f>
        <v>0</v>
      </c>
      <c r="BT157" s="70">
        <f>'[2]Уточненный контингент 2020'!BQ148</f>
        <v>0</v>
      </c>
      <c r="BU157" s="70">
        <f>'[2]Уточненный контингент 2020'!BR148</f>
        <v>0</v>
      </c>
      <c r="BV157" s="70">
        <f>'[2]Уточненный контингент 2020'!BS148</f>
        <v>0</v>
      </c>
      <c r="BW157" s="70">
        <f>'[2]Уточненный контингент 2020'!BT148</f>
        <v>0</v>
      </c>
      <c r="BX157" s="70">
        <f>'[2]Уточненный контингент 2020'!BU148</f>
        <v>0</v>
      </c>
      <c r="BY157" s="70">
        <f>'[2]Уточненный контингент 2020'!BV148</f>
        <v>0</v>
      </c>
      <c r="BZ157" s="70">
        <f>'[2]Уточненный контингент 2020'!BW148</f>
        <v>0</v>
      </c>
      <c r="CA157" s="70">
        <f>'[2]Уточненный контингент 2020'!BX148</f>
        <v>5</v>
      </c>
      <c r="CB157" s="70">
        <f>'[2]Уточненный контингент 2020'!BY148</f>
        <v>0</v>
      </c>
      <c r="CC157" s="70">
        <f>'[2]Уточненный контингент 2020'!BZ148</f>
        <v>0</v>
      </c>
      <c r="CD157" s="70">
        <f t="shared" si="101"/>
        <v>0</v>
      </c>
      <c r="CE157" s="70">
        <f>'[2]Уточненный контингент 2020'!CA148</f>
        <v>0</v>
      </c>
      <c r="CF157" s="70">
        <f>'[2]Уточненный контингент 2020'!CB148</f>
        <v>0</v>
      </c>
      <c r="CG157" s="70">
        <f>'[2]Уточненный контингент 2020'!CC148</f>
        <v>0</v>
      </c>
      <c r="CH157" s="70">
        <f>'[2]Уточненный контингент 2020'!CD148</f>
        <v>0</v>
      </c>
      <c r="CI157" s="70">
        <f>'[2]Уточненный контингент 2020'!CE148</f>
        <v>0</v>
      </c>
      <c r="CJ157" s="70">
        <f>'[2]Уточненный контингент 2020'!CF148</f>
        <v>0</v>
      </c>
      <c r="CK157" s="70">
        <f>'[2]Уточненный контингент 2020'!CG148</f>
        <v>0</v>
      </c>
      <c r="CL157" s="70">
        <f>'[2]Уточненный контингент 2020'!CH148</f>
        <v>0</v>
      </c>
      <c r="CM157" s="70">
        <f>'[2]Уточненный контингент 2020'!CI148</f>
        <v>0</v>
      </c>
      <c r="CN157" s="70">
        <f>'[2]Уточненный контингент 2020'!CJ148</f>
        <v>0</v>
      </c>
      <c r="CO157" s="70">
        <f>'[2]Уточненный контингент 2020'!CK148</f>
        <v>0</v>
      </c>
      <c r="CP157" s="70">
        <f>'[2]Уточненный контингент 2020'!CL148</f>
        <v>0</v>
      </c>
      <c r="CQ157" s="70">
        <f>'[2]Уточненный контингент 2020'!CM148</f>
        <v>0</v>
      </c>
      <c r="CR157" s="70">
        <f>'[2]Уточненный контингент 2020'!CN148</f>
        <v>0</v>
      </c>
      <c r="CS157" s="70">
        <f t="shared" si="102"/>
        <v>0</v>
      </c>
      <c r="CT157" s="70">
        <f>'[2]Уточненный контингент 2020'!CO148</f>
        <v>0</v>
      </c>
      <c r="CU157" s="70">
        <f>'[2]Уточненный контингент 2020'!CP148</f>
        <v>0</v>
      </c>
      <c r="CV157" s="70">
        <f>'[2]Уточненный контингент 2020'!CQ148</f>
        <v>0</v>
      </c>
      <c r="CW157" s="70">
        <f>'[2]Уточненный контингент 2020'!CR148</f>
        <v>0</v>
      </c>
      <c r="CX157" s="70">
        <f>'[2]Уточненный контингент 2020'!CS148</f>
        <v>0</v>
      </c>
      <c r="CY157" s="70">
        <f t="shared" si="103"/>
        <v>135</v>
      </c>
      <c r="CZ157" s="70">
        <f t="shared" si="104"/>
        <v>10</v>
      </c>
      <c r="DA157" s="70">
        <f t="shared" si="105"/>
        <v>125</v>
      </c>
      <c r="DB157" s="70">
        <f t="shared" si="106"/>
        <v>96</v>
      </c>
      <c r="DC157" s="70">
        <f>'[2]Уточненный контингент 2020'!CU148</f>
        <v>66</v>
      </c>
      <c r="DD157" s="70">
        <f>'[2]Уточненный контингент 2020'!CV148</f>
        <v>0</v>
      </c>
      <c r="DE157" s="70">
        <f>'[2]Уточненный контингент 2020'!CW148</f>
        <v>0</v>
      </c>
      <c r="DF157" s="70">
        <f>'[2]Уточненный контингент 2020'!CX148</f>
        <v>0</v>
      </c>
      <c r="DG157" s="70">
        <f>'[2]Уточненный контингент 2020'!CY148</f>
        <v>0</v>
      </c>
      <c r="DH157" s="70">
        <f>'[2]Уточненный контингент 2020'!CZ148</f>
        <v>0</v>
      </c>
      <c r="DI157" s="70">
        <f>'[2]Уточненный контингент 2020'!DA148</f>
        <v>0</v>
      </c>
      <c r="DJ157" s="70">
        <f>'[2]Уточненный контингент 2020'!DB148</f>
        <v>0</v>
      </c>
      <c r="DK157" s="70">
        <f>'[2]Уточненный контингент 2020'!DC148</f>
        <v>0</v>
      </c>
      <c r="DL157" s="70">
        <f>'[2]Уточненный контингент 2020'!DD148</f>
        <v>0</v>
      </c>
      <c r="DM157" s="70">
        <f>'[2]Уточненный контингент 2020'!DE148</f>
        <v>0</v>
      </c>
      <c r="DN157" s="70">
        <f>'[2]Уточненный контингент 2020'!DF148</f>
        <v>30</v>
      </c>
      <c r="DO157" s="70">
        <f>'[2]Уточненный контингент 2020'!DG148</f>
        <v>0</v>
      </c>
      <c r="DP157" s="70">
        <f>'[2]Уточненный контингент 2020'!DH148</f>
        <v>0</v>
      </c>
      <c r="DQ157" s="70">
        <f>'[2]Уточненный контингент 2020'!DI148</f>
        <v>0</v>
      </c>
      <c r="DR157" s="70">
        <f>'[2]Уточненный контингент 2020'!DJ148</f>
        <v>0</v>
      </c>
      <c r="DS157" s="70">
        <f>'[2]Уточненный контингент 2020'!DK148</f>
        <v>0</v>
      </c>
      <c r="DT157" s="70">
        <f t="shared" si="107"/>
        <v>106</v>
      </c>
      <c r="DU157" s="70">
        <f>'[2]Уточненный контингент 2020'!DM148</f>
        <v>66</v>
      </c>
      <c r="DV157" s="70">
        <f>'[2]Уточненный контингент 2020'!DN148</f>
        <v>0</v>
      </c>
      <c r="DW157" s="70">
        <f>'[2]Уточненный контингент 2020'!DO148</f>
        <v>0</v>
      </c>
      <c r="DX157" s="70">
        <f>'[2]Уточненный контингент 2020'!DP148</f>
        <v>0</v>
      </c>
      <c r="DY157" s="70">
        <f>'[2]Уточненный контингент 2020'!DQ148</f>
        <v>0</v>
      </c>
      <c r="DZ157" s="70">
        <f>'[2]Уточненный контингент 2020'!DR148</f>
        <v>0</v>
      </c>
      <c r="EA157" s="70">
        <f>'[2]Уточненный контингент 2020'!DS148</f>
        <v>0</v>
      </c>
      <c r="EB157" s="70">
        <f>'[2]Уточненный контингент 2020'!DT148</f>
        <v>0</v>
      </c>
      <c r="EC157" s="70">
        <f>'[2]Уточненный контингент 2020'!DU148</f>
        <v>0</v>
      </c>
      <c r="ED157" s="70">
        <f>'[2]Уточненный контингент 2020'!DV148</f>
        <v>0</v>
      </c>
      <c r="EE157" s="70">
        <f>'[2]Уточненный контингент 2020'!DW148</f>
        <v>0</v>
      </c>
      <c r="EF157" s="70">
        <f>'[2]Уточненный контингент 2020'!DX148</f>
        <v>40</v>
      </c>
      <c r="EG157" s="70">
        <f>'[2]Уточненный контингент 2020'!DY148</f>
        <v>0</v>
      </c>
      <c r="EH157" s="70">
        <f>'[2]Уточненный контингент 2020'!DZ148</f>
        <v>0</v>
      </c>
      <c r="EI157" s="70">
        <f>'[2]Уточненный контингент 2020'!EA148</f>
        <v>0</v>
      </c>
      <c r="EJ157" s="70">
        <f>'[2]Уточненный контингент 2020'!EB148</f>
        <v>0</v>
      </c>
      <c r="EK157" s="70">
        <f>'[2]Уточненный контингент 2020'!EC148</f>
        <v>0</v>
      </c>
      <c r="EL157" s="68"/>
    </row>
    <row r="158" spans="1:150" s="71" customFormat="1" ht="15.75" x14ac:dyDescent="0.25">
      <c r="A158" s="112"/>
      <c r="B158" s="117" t="s">
        <v>354</v>
      </c>
      <c r="C158" s="120" t="s">
        <v>241</v>
      </c>
      <c r="D158" s="121">
        <f>'[2]Уточненный контингент 2020'!E149</f>
        <v>60</v>
      </c>
      <c r="E158" s="121">
        <f>'[2]Уточненный контингент 2020'!F149</f>
        <v>0</v>
      </c>
      <c r="F158" s="121">
        <f>'[2]Уточненный контингент 2020'!G149</f>
        <v>30</v>
      </c>
      <c r="G158" s="121">
        <f>'[2]Уточненный контингент 2020'!H149</f>
        <v>0</v>
      </c>
      <c r="H158" s="121">
        <f>'[2]Уточненный контингент 2020'!I149</f>
        <v>0</v>
      </c>
      <c r="I158" s="121">
        <f>'[2]Уточненный контингент 2020'!J149</f>
        <v>0</v>
      </c>
      <c r="J158" s="121">
        <f>'[2]Уточненный контингент 2020'!K149</f>
        <v>0</v>
      </c>
      <c r="K158" s="121">
        <f>'[2]Уточненный контингент 2020'!L149</f>
        <v>0</v>
      </c>
      <c r="L158" s="121">
        <f>'[2]Уточненный контингент 2020'!M149</f>
        <v>0</v>
      </c>
      <c r="M158" s="121">
        <f>'[2]Уточненный контингент 2020'!N149</f>
        <v>0</v>
      </c>
      <c r="N158" s="121">
        <f>'[2]Уточненный контингент 2020'!O149</f>
        <v>0</v>
      </c>
      <c r="O158" s="121">
        <f>'[2]Уточненный контингент 2020'!P149</f>
        <v>0</v>
      </c>
      <c r="P158" s="121">
        <f>'[2]Уточненный контингент 2020'!Q149</f>
        <v>0</v>
      </c>
      <c r="Q158" s="121">
        <f>'[2]Уточненный контингент 2020'!R149</f>
        <v>0</v>
      </c>
      <c r="R158" s="121">
        <f>'[2]Уточненный контингент 2020'!S149</f>
        <v>0</v>
      </c>
      <c r="S158" s="121">
        <f>'[2]Уточненный контингент 2020'!T149</f>
        <v>0</v>
      </c>
      <c r="T158" s="121">
        <f>'[2]Уточненный контингент 2020'!U149</f>
        <v>0</v>
      </c>
      <c r="U158" s="121">
        <f>'[2]Уточненный контингент 2020'!V149</f>
        <v>0</v>
      </c>
      <c r="V158" s="121">
        <f>'[2]Уточненный контингент 2020'!W149</f>
        <v>0</v>
      </c>
      <c r="W158" s="121">
        <f>'[2]Уточненный контингент 2020'!X149</f>
        <v>0</v>
      </c>
      <c r="X158" s="121">
        <f>'[2]Уточненный контингент 2020'!Y149</f>
        <v>0</v>
      </c>
      <c r="Y158" s="121">
        <f>'[2]Уточненный контингент 2020'!Z149</f>
        <v>0</v>
      </c>
      <c r="Z158" s="121">
        <f>'[2]Уточненный контингент 2020'!AA149</f>
        <v>0</v>
      </c>
      <c r="AA158" s="70">
        <f t="shared" si="97"/>
        <v>0</v>
      </c>
      <c r="AB158" s="121">
        <f>'[2]Уточненный контингент 2020'!AB149</f>
        <v>0</v>
      </c>
      <c r="AC158" s="121">
        <f>'[2]Уточненный контингент 2020'!AC149</f>
        <v>0</v>
      </c>
      <c r="AD158" s="121">
        <f>'[2]Уточненный контингент 2020'!AD149</f>
        <v>0</v>
      </c>
      <c r="AE158" s="121">
        <f>'[2]Уточненный контингент 2020'!AE149</f>
        <v>0</v>
      </c>
      <c r="AF158" s="121">
        <f>'[2]Уточненный контингент 2020'!AF149</f>
        <v>0</v>
      </c>
      <c r="AG158" s="121">
        <f>'[2]Уточненный контингент 2020'!AG149</f>
        <v>0</v>
      </c>
      <c r="AH158" s="121">
        <f>'[2]Уточненный контингент 2020'!AH149</f>
        <v>0</v>
      </c>
      <c r="AI158" s="121">
        <f>'[2]Уточненный контингент 2020'!AI149</f>
        <v>0</v>
      </c>
      <c r="AJ158" s="121">
        <f>'[2]Уточненный контингент 2020'!AJ149</f>
        <v>0</v>
      </c>
      <c r="AK158" s="70">
        <f t="shared" si="98"/>
        <v>0</v>
      </c>
      <c r="AL158" s="70">
        <f>'[2]Уточненный контингент 2020'!AK149</f>
        <v>0</v>
      </c>
      <c r="AM158" s="70">
        <f>'[2]Уточненный контингент 2020'!AL149</f>
        <v>0</v>
      </c>
      <c r="AN158" s="70">
        <f>'[2]Уточненный контингент 2020'!AM149</f>
        <v>0</v>
      </c>
      <c r="AO158" s="70">
        <f>'[2]Уточненный контингент 2020'!AN149</f>
        <v>0</v>
      </c>
      <c r="AP158" s="70">
        <f>'[2]Уточненный контингент 2020'!AO149</f>
        <v>0</v>
      </c>
      <c r="AQ158" s="70">
        <f>'[2]Уточненный контингент 2020'!AP149</f>
        <v>0</v>
      </c>
      <c r="AR158" s="70">
        <f>'[2]Уточненный контингент 2020'!AQ149</f>
        <v>0</v>
      </c>
      <c r="AS158" s="70">
        <f>'[2]Уточненный контингент 2020'!AR149</f>
        <v>0</v>
      </c>
      <c r="AT158" s="70">
        <f>'[2]Уточненный контингент 2020'!AS149</f>
        <v>0</v>
      </c>
      <c r="AU158" s="70">
        <f>'[2]Уточненный контингент 2020'!AT149</f>
        <v>0</v>
      </c>
      <c r="AV158" s="70">
        <f>'[2]Уточненный контингент 2020'!AU149</f>
        <v>0</v>
      </c>
      <c r="AW158" s="70">
        <f>'[2]Уточненный контингент 2020'!AV149</f>
        <v>0</v>
      </c>
      <c r="AX158" s="70">
        <f>'[2]Уточненный контингент 2020'!AW149</f>
        <v>0</v>
      </c>
      <c r="AY158" s="70">
        <f>'[2]Уточненный контингент 2020'!AX149</f>
        <v>0</v>
      </c>
      <c r="AZ158" s="70">
        <f>'[2]Уточненный контингент 2020'!AY149</f>
        <v>0</v>
      </c>
      <c r="BA158" s="70">
        <f>'[2]Уточненный контингент 2020'!AZ149</f>
        <v>0</v>
      </c>
      <c r="BB158" s="70">
        <f>'[2]Уточненный контингент 2020'!BA149</f>
        <v>0</v>
      </c>
      <c r="BC158" s="70">
        <f>'[2]Уточненный контингент 2020'!BB149</f>
        <v>0</v>
      </c>
      <c r="BD158" s="70">
        <f>'[2]Уточненный контингент 2020'!BC149</f>
        <v>0</v>
      </c>
      <c r="BE158" s="70">
        <f>'[2]Уточненный контингент 2020'!BD149</f>
        <v>0</v>
      </c>
      <c r="BF158" s="70">
        <f>'[2]Уточненный контингент 2020'!BE149</f>
        <v>0</v>
      </c>
      <c r="BG158" s="70">
        <f t="shared" si="99"/>
        <v>0</v>
      </c>
      <c r="BH158" s="70">
        <f>'[2]Уточненный контингент 2020'!BF149</f>
        <v>0</v>
      </c>
      <c r="BI158" s="70">
        <f>'[2]Уточненный контингент 2020'!BG149</f>
        <v>0</v>
      </c>
      <c r="BJ158" s="70">
        <f>'[2]Уточненный контингент 2020'!BH149</f>
        <v>0</v>
      </c>
      <c r="BK158" s="70">
        <f>'[2]Уточненный контингент 2020'!BI149</f>
        <v>0</v>
      </c>
      <c r="BL158" s="70">
        <f>'[2]Уточненный контингент 2020'!BJ149</f>
        <v>0</v>
      </c>
      <c r="BM158" s="70">
        <f>'[2]Уточненный контингент 2020'!BK149</f>
        <v>0</v>
      </c>
      <c r="BN158" s="70">
        <f>'[2]Уточненный контингент 2020'!BL149</f>
        <v>0</v>
      </c>
      <c r="BO158" s="70">
        <f>'[2]Уточненный контингент 2020'!BM149</f>
        <v>0</v>
      </c>
      <c r="BP158" s="70">
        <f t="shared" si="100"/>
        <v>0</v>
      </c>
      <c r="BQ158" s="70">
        <f>'[2]Уточненный контингент 2020'!BN149</f>
        <v>0</v>
      </c>
      <c r="BR158" s="70">
        <f>'[2]Уточненный контингент 2020'!BO149</f>
        <v>0</v>
      </c>
      <c r="BS158" s="70">
        <f>'[2]Уточненный контингент 2020'!BP149</f>
        <v>0</v>
      </c>
      <c r="BT158" s="70">
        <f>'[2]Уточненный контингент 2020'!BQ149</f>
        <v>0</v>
      </c>
      <c r="BU158" s="70">
        <f>'[2]Уточненный контингент 2020'!BR149</f>
        <v>0</v>
      </c>
      <c r="BV158" s="70">
        <f>'[2]Уточненный контингент 2020'!BS149</f>
        <v>0</v>
      </c>
      <c r="BW158" s="70">
        <f>'[2]Уточненный контингент 2020'!BT149</f>
        <v>0</v>
      </c>
      <c r="BX158" s="70">
        <f>'[2]Уточненный контингент 2020'!BU149</f>
        <v>0</v>
      </c>
      <c r="BY158" s="70">
        <f>'[2]Уточненный контингент 2020'!BV149</f>
        <v>0</v>
      </c>
      <c r="BZ158" s="70">
        <f>'[2]Уточненный контингент 2020'!BW149</f>
        <v>0</v>
      </c>
      <c r="CA158" s="70">
        <f>'[2]Уточненный контингент 2020'!BX149</f>
        <v>0</v>
      </c>
      <c r="CB158" s="70">
        <f>'[2]Уточненный контингент 2020'!BY149</f>
        <v>0</v>
      </c>
      <c r="CC158" s="70">
        <f>'[2]Уточненный контингент 2020'!BZ149</f>
        <v>0</v>
      </c>
      <c r="CD158" s="70">
        <f t="shared" si="101"/>
        <v>0</v>
      </c>
      <c r="CE158" s="70">
        <f>'[2]Уточненный контингент 2020'!CA149</f>
        <v>0</v>
      </c>
      <c r="CF158" s="70">
        <f>'[2]Уточненный контингент 2020'!CB149</f>
        <v>0</v>
      </c>
      <c r="CG158" s="70">
        <f>'[2]Уточненный контингент 2020'!CC149</f>
        <v>0</v>
      </c>
      <c r="CH158" s="70">
        <f>'[2]Уточненный контингент 2020'!CD149</f>
        <v>0</v>
      </c>
      <c r="CI158" s="70">
        <f>'[2]Уточненный контингент 2020'!CE149</f>
        <v>0</v>
      </c>
      <c r="CJ158" s="70">
        <f>'[2]Уточненный контингент 2020'!CF149</f>
        <v>0</v>
      </c>
      <c r="CK158" s="70">
        <f>'[2]Уточненный контингент 2020'!CG149</f>
        <v>0</v>
      </c>
      <c r="CL158" s="70">
        <f>'[2]Уточненный контингент 2020'!CH149</f>
        <v>0</v>
      </c>
      <c r="CM158" s="70">
        <f>'[2]Уточненный контингент 2020'!CI149</f>
        <v>0</v>
      </c>
      <c r="CN158" s="70">
        <f>'[2]Уточненный контингент 2020'!CJ149</f>
        <v>0</v>
      </c>
      <c r="CO158" s="70">
        <f>'[2]Уточненный контингент 2020'!CK149</f>
        <v>0</v>
      </c>
      <c r="CP158" s="70">
        <f>'[2]Уточненный контингент 2020'!CL149</f>
        <v>0</v>
      </c>
      <c r="CQ158" s="70">
        <f>'[2]Уточненный контингент 2020'!CM149</f>
        <v>0</v>
      </c>
      <c r="CR158" s="70">
        <f>'[2]Уточненный контингент 2020'!CN149</f>
        <v>0</v>
      </c>
      <c r="CS158" s="70">
        <f t="shared" si="102"/>
        <v>0</v>
      </c>
      <c r="CT158" s="70">
        <f>'[2]Уточненный контингент 2020'!CO149</f>
        <v>0</v>
      </c>
      <c r="CU158" s="70">
        <f>'[2]Уточненный контингент 2020'!CP149</f>
        <v>0</v>
      </c>
      <c r="CV158" s="70">
        <f>'[2]Уточненный контингент 2020'!CQ149</f>
        <v>0</v>
      </c>
      <c r="CW158" s="70">
        <f>'[2]Уточненный контингент 2020'!CR149</f>
        <v>0</v>
      </c>
      <c r="CX158" s="70">
        <f>'[2]Уточненный контингент 2020'!CS149</f>
        <v>0</v>
      </c>
      <c r="CY158" s="70">
        <f t="shared" si="103"/>
        <v>90</v>
      </c>
      <c r="CZ158" s="70">
        <f t="shared" si="104"/>
        <v>0</v>
      </c>
      <c r="DA158" s="70">
        <f t="shared" si="105"/>
        <v>90</v>
      </c>
      <c r="DB158" s="70">
        <f t="shared" si="106"/>
        <v>0</v>
      </c>
      <c r="DC158" s="70">
        <f>'[2]Уточненный контингент 2020'!CU149</f>
        <v>0</v>
      </c>
      <c r="DD158" s="70">
        <f>'[2]Уточненный контингент 2020'!CV149</f>
        <v>0</v>
      </c>
      <c r="DE158" s="70">
        <f>'[2]Уточненный контингент 2020'!CW149</f>
        <v>0</v>
      </c>
      <c r="DF158" s="70">
        <f>'[2]Уточненный контингент 2020'!CX149</f>
        <v>0</v>
      </c>
      <c r="DG158" s="70">
        <f>'[2]Уточненный контингент 2020'!CY149</f>
        <v>0</v>
      </c>
      <c r="DH158" s="70">
        <f>'[2]Уточненный контингент 2020'!CZ149</f>
        <v>0</v>
      </c>
      <c r="DI158" s="70">
        <f>'[2]Уточненный контингент 2020'!DA149</f>
        <v>0</v>
      </c>
      <c r="DJ158" s="70">
        <f>'[2]Уточненный контингент 2020'!DB149</f>
        <v>0</v>
      </c>
      <c r="DK158" s="70">
        <f>'[2]Уточненный контингент 2020'!DC149</f>
        <v>0</v>
      </c>
      <c r="DL158" s="70">
        <f>'[2]Уточненный контингент 2020'!DD149</f>
        <v>0</v>
      </c>
      <c r="DM158" s="70">
        <f>'[2]Уточненный контингент 2020'!DE149</f>
        <v>0</v>
      </c>
      <c r="DN158" s="70">
        <f>'[2]Уточненный контингент 2020'!DF149</f>
        <v>0</v>
      </c>
      <c r="DO158" s="70">
        <f>'[2]Уточненный контингент 2020'!DG149</f>
        <v>0</v>
      </c>
      <c r="DP158" s="70">
        <f>'[2]Уточненный контингент 2020'!DH149</f>
        <v>0</v>
      </c>
      <c r="DQ158" s="70">
        <f>'[2]Уточненный контингент 2020'!DI149</f>
        <v>0</v>
      </c>
      <c r="DR158" s="70">
        <f>'[2]Уточненный контингент 2020'!DJ149</f>
        <v>0</v>
      </c>
      <c r="DS158" s="70">
        <f>'[2]Уточненный контингент 2020'!DK149</f>
        <v>0</v>
      </c>
      <c r="DT158" s="70">
        <f t="shared" si="107"/>
        <v>90</v>
      </c>
      <c r="DU158" s="70">
        <f>'[2]Уточненный контингент 2020'!DM149</f>
        <v>60</v>
      </c>
      <c r="DV158" s="70">
        <f>'[2]Уточненный контингент 2020'!DN149</f>
        <v>0</v>
      </c>
      <c r="DW158" s="70">
        <f>'[2]Уточненный контингент 2020'!DO149</f>
        <v>0</v>
      </c>
      <c r="DX158" s="70">
        <f>'[2]Уточненный контингент 2020'!DP149</f>
        <v>0</v>
      </c>
      <c r="DY158" s="70">
        <f>'[2]Уточненный контингент 2020'!DQ149</f>
        <v>0</v>
      </c>
      <c r="DZ158" s="70">
        <f>'[2]Уточненный контингент 2020'!DR149</f>
        <v>0</v>
      </c>
      <c r="EA158" s="70">
        <f>'[2]Уточненный контингент 2020'!DS149</f>
        <v>0</v>
      </c>
      <c r="EB158" s="70">
        <f>'[2]Уточненный контингент 2020'!DT149</f>
        <v>0</v>
      </c>
      <c r="EC158" s="70">
        <f>'[2]Уточненный контингент 2020'!DU149</f>
        <v>0</v>
      </c>
      <c r="ED158" s="70">
        <f>'[2]Уточненный контингент 2020'!DV149</f>
        <v>0</v>
      </c>
      <c r="EE158" s="70">
        <f>'[2]Уточненный контингент 2020'!DW149</f>
        <v>0</v>
      </c>
      <c r="EF158" s="70">
        <f>'[2]Уточненный контингент 2020'!DX149</f>
        <v>30</v>
      </c>
      <c r="EG158" s="70">
        <f>'[2]Уточненный контингент 2020'!DY149</f>
        <v>0</v>
      </c>
      <c r="EH158" s="70">
        <f>'[2]Уточненный контингент 2020'!DZ149</f>
        <v>0</v>
      </c>
      <c r="EI158" s="70">
        <f>'[2]Уточненный контингент 2020'!EA149</f>
        <v>0</v>
      </c>
      <c r="EJ158" s="70">
        <f>'[2]Уточненный контингент 2020'!EB149</f>
        <v>0</v>
      </c>
      <c r="EK158" s="70">
        <f>'[2]Уточненный контингент 2020'!EC149</f>
        <v>0</v>
      </c>
      <c r="EL158" s="68"/>
    </row>
    <row r="159" spans="1:150" s="71" customFormat="1" ht="15.75" hidden="1" x14ac:dyDescent="0.25">
      <c r="A159" s="84"/>
      <c r="B159" s="116" t="s">
        <v>90</v>
      </c>
      <c r="C159" s="119"/>
      <c r="D159" s="172"/>
      <c r="E159" s="119"/>
      <c r="F159" s="119"/>
      <c r="G159" s="119"/>
      <c r="H159" s="119"/>
      <c r="I159" s="119"/>
      <c r="J159" s="119"/>
      <c r="K159" s="119"/>
      <c r="L159" s="119"/>
      <c r="M159" s="119"/>
      <c r="N159" s="119"/>
      <c r="O159" s="119"/>
      <c r="P159" s="119"/>
      <c r="Q159" s="119"/>
      <c r="R159" s="119"/>
      <c r="S159" s="119"/>
      <c r="T159" s="119"/>
      <c r="U159" s="119"/>
      <c r="V159" s="119"/>
      <c r="W159" s="119"/>
      <c r="X159" s="119"/>
      <c r="Y159" s="119"/>
      <c r="Z159" s="119"/>
      <c r="AA159" s="119"/>
      <c r="AB159" s="119"/>
      <c r="AC159" s="119"/>
      <c r="AD159" s="119"/>
      <c r="AE159" s="119"/>
      <c r="AF159" s="119"/>
      <c r="AG159" s="119"/>
      <c r="AH159" s="119"/>
      <c r="AI159" s="119"/>
      <c r="AJ159" s="119"/>
      <c r="AK159" s="119"/>
      <c r="AL159" s="119"/>
      <c r="AM159" s="119"/>
      <c r="AN159" s="119"/>
      <c r="AO159" s="119"/>
      <c r="AP159" s="119"/>
      <c r="AQ159" s="119"/>
      <c r="AR159" s="119"/>
      <c r="AS159" s="119"/>
      <c r="AT159" s="119"/>
      <c r="AU159" s="119"/>
      <c r="AV159" s="119"/>
      <c r="AW159" s="119"/>
      <c r="AX159" s="119"/>
      <c r="AY159" s="119"/>
      <c r="AZ159" s="119"/>
      <c r="BA159" s="119"/>
      <c r="BB159" s="119"/>
      <c r="BC159" s="119"/>
      <c r="BD159" s="119"/>
      <c r="BE159" s="119"/>
      <c r="BF159" s="119"/>
      <c r="BG159" s="119"/>
      <c r="BH159" s="119"/>
      <c r="BI159" s="119"/>
      <c r="BJ159" s="119"/>
      <c r="BK159" s="119"/>
      <c r="BL159" s="119"/>
      <c r="BM159" s="119"/>
      <c r="BN159" s="119"/>
      <c r="BO159" s="119"/>
      <c r="BP159" s="119"/>
      <c r="BQ159" s="119"/>
      <c r="BR159" s="119"/>
      <c r="BS159" s="119"/>
      <c r="BT159" s="119"/>
      <c r="BU159" s="119"/>
      <c r="BV159" s="119"/>
      <c r="BW159" s="119"/>
      <c r="BX159" s="119"/>
      <c r="BY159" s="119"/>
      <c r="BZ159" s="119"/>
      <c r="CA159" s="119"/>
      <c r="CB159" s="119"/>
      <c r="CC159" s="119"/>
      <c r="CD159" s="119"/>
      <c r="CE159" s="119"/>
      <c r="CF159" s="119"/>
      <c r="CG159" s="119"/>
      <c r="CH159" s="119"/>
      <c r="CI159" s="119"/>
      <c r="CJ159" s="119"/>
      <c r="CK159" s="119"/>
      <c r="CL159" s="119"/>
      <c r="CM159" s="119"/>
      <c r="CN159" s="119"/>
      <c r="CO159" s="119"/>
      <c r="CP159" s="119"/>
      <c r="CQ159" s="119"/>
      <c r="CR159" s="119"/>
      <c r="CS159" s="119"/>
      <c r="CT159" s="119"/>
      <c r="CU159" s="119"/>
      <c r="CV159" s="119"/>
      <c r="CW159" s="119"/>
      <c r="CX159" s="119"/>
      <c r="CY159" s="119"/>
      <c r="CZ159" s="119"/>
      <c r="DA159" s="119"/>
      <c r="DB159" s="119"/>
      <c r="DC159" s="119"/>
      <c r="DD159" s="119"/>
      <c r="DE159" s="119"/>
      <c r="DF159" s="119"/>
      <c r="DG159" s="119"/>
      <c r="DH159" s="119"/>
      <c r="DI159" s="119"/>
      <c r="DJ159" s="119"/>
      <c r="DK159" s="119"/>
      <c r="DL159" s="119"/>
      <c r="DM159" s="119"/>
      <c r="DN159" s="119"/>
      <c r="DO159" s="119"/>
      <c r="DP159" s="119"/>
      <c r="DQ159" s="119"/>
      <c r="DR159" s="119"/>
      <c r="DS159" s="119"/>
      <c r="DT159" s="119"/>
      <c r="DU159" s="119"/>
      <c r="DV159" s="119"/>
      <c r="DW159" s="119"/>
      <c r="DX159" s="119"/>
      <c r="DY159" s="119"/>
      <c r="DZ159" s="119"/>
      <c r="EA159" s="119"/>
      <c r="EB159" s="119"/>
      <c r="EC159" s="119"/>
      <c r="ED159" s="119"/>
      <c r="EE159" s="119"/>
      <c r="EF159" s="119"/>
      <c r="EG159" s="119"/>
      <c r="EH159" s="119"/>
      <c r="EI159" s="119"/>
      <c r="EJ159" s="119"/>
      <c r="EK159" s="119"/>
      <c r="EL159" s="68"/>
    </row>
    <row r="160" spans="1:150" s="71" customFormat="1" ht="15.75" hidden="1" x14ac:dyDescent="0.25">
      <c r="A160" s="84"/>
      <c r="B160" s="116" t="s">
        <v>55</v>
      </c>
      <c r="C160" s="119"/>
      <c r="D160" s="172">
        <f>SUM(D161:D162)</f>
        <v>75</v>
      </c>
      <c r="E160" s="172">
        <f t="shared" ref="E160:BP160" si="108">SUM(E161:E162)</f>
        <v>0</v>
      </c>
      <c r="F160" s="172">
        <f t="shared" si="108"/>
        <v>89</v>
      </c>
      <c r="G160" s="172">
        <f t="shared" si="108"/>
        <v>0</v>
      </c>
      <c r="H160" s="172">
        <f t="shared" si="108"/>
        <v>25</v>
      </c>
      <c r="I160" s="172">
        <f t="shared" si="108"/>
        <v>0</v>
      </c>
      <c r="J160" s="172">
        <f t="shared" si="108"/>
        <v>0</v>
      </c>
      <c r="K160" s="172">
        <f t="shared" si="108"/>
        <v>0</v>
      </c>
      <c r="L160" s="172">
        <f t="shared" si="108"/>
        <v>0</v>
      </c>
      <c r="M160" s="172">
        <f t="shared" si="108"/>
        <v>0</v>
      </c>
      <c r="N160" s="172">
        <f t="shared" si="108"/>
        <v>0</v>
      </c>
      <c r="O160" s="172">
        <f t="shared" si="108"/>
        <v>0</v>
      </c>
      <c r="P160" s="172">
        <f t="shared" si="108"/>
        <v>0</v>
      </c>
      <c r="Q160" s="172">
        <f t="shared" si="108"/>
        <v>0</v>
      </c>
      <c r="R160" s="172">
        <f t="shared" si="108"/>
        <v>0</v>
      </c>
      <c r="S160" s="172">
        <f t="shared" si="108"/>
        <v>0</v>
      </c>
      <c r="T160" s="172">
        <f t="shared" si="108"/>
        <v>0</v>
      </c>
      <c r="U160" s="172">
        <f t="shared" si="108"/>
        <v>0</v>
      </c>
      <c r="V160" s="172">
        <f t="shared" si="108"/>
        <v>0</v>
      </c>
      <c r="W160" s="172">
        <f t="shared" si="108"/>
        <v>0</v>
      </c>
      <c r="X160" s="172">
        <f t="shared" si="108"/>
        <v>0</v>
      </c>
      <c r="Y160" s="172">
        <f t="shared" si="108"/>
        <v>0</v>
      </c>
      <c r="Z160" s="172">
        <f t="shared" si="108"/>
        <v>0</v>
      </c>
      <c r="AA160" s="172">
        <f t="shared" si="108"/>
        <v>0</v>
      </c>
      <c r="AB160" s="172">
        <f t="shared" si="108"/>
        <v>0</v>
      </c>
      <c r="AC160" s="172">
        <f t="shared" si="108"/>
        <v>0</v>
      </c>
      <c r="AD160" s="172">
        <f t="shared" si="108"/>
        <v>0</v>
      </c>
      <c r="AE160" s="172">
        <f t="shared" si="108"/>
        <v>0</v>
      </c>
      <c r="AF160" s="172">
        <f t="shared" si="108"/>
        <v>0</v>
      </c>
      <c r="AG160" s="172">
        <f t="shared" si="108"/>
        <v>0</v>
      </c>
      <c r="AH160" s="172">
        <f t="shared" si="108"/>
        <v>0</v>
      </c>
      <c r="AI160" s="172">
        <f t="shared" si="108"/>
        <v>0</v>
      </c>
      <c r="AJ160" s="172">
        <f t="shared" si="108"/>
        <v>0</v>
      </c>
      <c r="AK160" s="172">
        <f t="shared" si="108"/>
        <v>0</v>
      </c>
      <c r="AL160" s="172">
        <f t="shared" si="108"/>
        <v>0</v>
      </c>
      <c r="AM160" s="172">
        <f t="shared" si="108"/>
        <v>0</v>
      </c>
      <c r="AN160" s="172">
        <f t="shared" si="108"/>
        <v>0</v>
      </c>
      <c r="AO160" s="172">
        <f t="shared" si="108"/>
        <v>0</v>
      </c>
      <c r="AP160" s="172">
        <f t="shared" si="108"/>
        <v>0</v>
      </c>
      <c r="AQ160" s="172">
        <f t="shared" si="108"/>
        <v>0</v>
      </c>
      <c r="AR160" s="172">
        <f t="shared" si="108"/>
        <v>0</v>
      </c>
      <c r="AS160" s="172">
        <f t="shared" si="108"/>
        <v>0</v>
      </c>
      <c r="AT160" s="172">
        <f t="shared" si="108"/>
        <v>0</v>
      </c>
      <c r="AU160" s="172">
        <f t="shared" si="108"/>
        <v>0</v>
      </c>
      <c r="AV160" s="172">
        <f t="shared" si="108"/>
        <v>0</v>
      </c>
      <c r="AW160" s="172">
        <f t="shared" si="108"/>
        <v>0</v>
      </c>
      <c r="AX160" s="172">
        <f t="shared" si="108"/>
        <v>0</v>
      </c>
      <c r="AY160" s="172">
        <f t="shared" si="108"/>
        <v>0</v>
      </c>
      <c r="AZ160" s="172">
        <f t="shared" si="108"/>
        <v>0</v>
      </c>
      <c r="BA160" s="172">
        <f t="shared" si="108"/>
        <v>0</v>
      </c>
      <c r="BB160" s="172">
        <f t="shared" si="108"/>
        <v>0</v>
      </c>
      <c r="BC160" s="172">
        <f t="shared" si="108"/>
        <v>0</v>
      </c>
      <c r="BD160" s="172">
        <f t="shared" si="108"/>
        <v>0</v>
      </c>
      <c r="BE160" s="172">
        <f t="shared" si="108"/>
        <v>0</v>
      </c>
      <c r="BF160" s="172">
        <f t="shared" si="108"/>
        <v>0</v>
      </c>
      <c r="BG160" s="172">
        <f t="shared" si="108"/>
        <v>0</v>
      </c>
      <c r="BH160" s="172">
        <f t="shared" si="108"/>
        <v>0</v>
      </c>
      <c r="BI160" s="172">
        <f t="shared" si="108"/>
        <v>0</v>
      </c>
      <c r="BJ160" s="172">
        <f t="shared" si="108"/>
        <v>0</v>
      </c>
      <c r="BK160" s="172">
        <f t="shared" si="108"/>
        <v>0</v>
      </c>
      <c r="BL160" s="172">
        <f t="shared" si="108"/>
        <v>30</v>
      </c>
      <c r="BM160" s="172">
        <f t="shared" si="108"/>
        <v>0</v>
      </c>
      <c r="BN160" s="172">
        <f t="shared" si="108"/>
        <v>0</v>
      </c>
      <c r="BO160" s="172">
        <f t="shared" si="108"/>
        <v>0</v>
      </c>
      <c r="BP160" s="172">
        <f t="shared" si="108"/>
        <v>0</v>
      </c>
      <c r="BQ160" s="172">
        <f t="shared" ref="BQ160:EB160" si="109">SUM(BQ161:BQ162)</f>
        <v>0</v>
      </c>
      <c r="BR160" s="172">
        <f t="shared" si="109"/>
        <v>0</v>
      </c>
      <c r="BS160" s="172">
        <f t="shared" si="109"/>
        <v>0</v>
      </c>
      <c r="BT160" s="172">
        <f t="shared" si="109"/>
        <v>0</v>
      </c>
      <c r="BU160" s="172">
        <f t="shared" si="109"/>
        <v>0</v>
      </c>
      <c r="BV160" s="172">
        <f t="shared" si="109"/>
        <v>0</v>
      </c>
      <c r="BW160" s="172">
        <f t="shared" si="109"/>
        <v>0</v>
      </c>
      <c r="BX160" s="172">
        <f t="shared" si="109"/>
        <v>0</v>
      </c>
      <c r="BY160" s="172">
        <f t="shared" si="109"/>
        <v>0</v>
      </c>
      <c r="BZ160" s="172">
        <f t="shared" si="109"/>
        <v>0</v>
      </c>
      <c r="CA160" s="172">
        <f t="shared" si="109"/>
        <v>0</v>
      </c>
      <c r="CB160" s="172">
        <f t="shared" si="109"/>
        <v>0</v>
      </c>
      <c r="CC160" s="172">
        <f t="shared" si="109"/>
        <v>0</v>
      </c>
      <c r="CD160" s="172">
        <f t="shared" si="109"/>
        <v>0</v>
      </c>
      <c r="CE160" s="172">
        <f t="shared" si="109"/>
        <v>0</v>
      </c>
      <c r="CF160" s="172">
        <f t="shared" si="109"/>
        <v>0</v>
      </c>
      <c r="CG160" s="172">
        <f t="shared" si="109"/>
        <v>0</v>
      </c>
      <c r="CH160" s="172">
        <f t="shared" si="109"/>
        <v>0</v>
      </c>
      <c r="CI160" s="172">
        <f t="shared" si="109"/>
        <v>0</v>
      </c>
      <c r="CJ160" s="172">
        <f t="shared" si="109"/>
        <v>20</v>
      </c>
      <c r="CK160" s="172">
        <f t="shared" si="109"/>
        <v>10</v>
      </c>
      <c r="CL160" s="172">
        <f t="shared" si="109"/>
        <v>0</v>
      </c>
      <c r="CM160" s="172">
        <f t="shared" si="109"/>
        <v>0</v>
      </c>
      <c r="CN160" s="172">
        <f t="shared" si="109"/>
        <v>0</v>
      </c>
      <c r="CO160" s="172">
        <f t="shared" si="109"/>
        <v>0</v>
      </c>
      <c r="CP160" s="172">
        <f t="shared" si="109"/>
        <v>0</v>
      </c>
      <c r="CQ160" s="172">
        <f t="shared" si="109"/>
        <v>0</v>
      </c>
      <c r="CR160" s="172">
        <f t="shared" si="109"/>
        <v>0</v>
      </c>
      <c r="CS160" s="172">
        <f t="shared" si="109"/>
        <v>0</v>
      </c>
      <c r="CT160" s="172">
        <f t="shared" si="109"/>
        <v>0</v>
      </c>
      <c r="CU160" s="172">
        <f t="shared" si="109"/>
        <v>0</v>
      </c>
      <c r="CV160" s="172">
        <f t="shared" si="109"/>
        <v>0</v>
      </c>
      <c r="CW160" s="172">
        <f t="shared" si="109"/>
        <v>0</v>
      </c>
      <c r="CX160" s="172">
        <f t="shared" si="109"/>
        <v>0</v>
      </c>
      <c r="CY160" s="172">
        <f t="shared" si="109"/>
        <v>249</v>
      </c>
      <c r="CZ160" s="172">
        <f t="shared" si="109"/>
        <v>60</v>
      </c>
      <c r="DA160" s="172">
        <f t="shared" si="109"/>
        <v>189</v>
      </c>
      <c r="DB160" s="172">
        <f t="shared" si="109"/>
        <v>190</v>
      </c>
      <c r="DC160" s="172">
        <f t="shared" si="109"/>
        <v>75</v>
      </c>
      <c r="DD160" s="172">
        <f t="shared" si="109"/>
        <v>0</v>
      </c>
      <c r="DE160" s="172">
        <f t="shared" si="109"/>
        <v>0</v>
      </c>
      <c r="DF160" s="172">
        <f t="shared" si="109"/>
        <v>0</v>
      </c>
      <c r="DG160" s="172">
        <f t="shared" si="109"/>
        <v>0</v>
      </c>
      <c r="DH160" s="172">
        <f t="shared" si="109"/>
        <v>0</v>
      </c>
      <c r="DI160" s="172">
        <f t="shared" si="109"/>
        <v>0</v>
      </c>
      <c r="DJ160" s="172">
        <f t="shared" si="109"/>
        <v>0</v>
      </c>
      <c r="DK160" s="172">
        <f t="shared" si="109"/>
        <v>0</v>
      </c>
      <c r="DL160" s="172">
        <f t="shared" si="109"/>
        <v>0</v>
      </c>
      <c r="DM160" s="172">
        <f t="shared" si="109"/>
        <v>0</v>
      </c>
      <c r="DN160" s="172">
        <f t="shared" si="109"/>
        <v>95</v>
      </c>
      <c r="DO160" s="172">
        <f t="shared" si="109"/>
        <v>0</v>
      </c>
      <c r="DP160" s="172">
        <f t="shared" si="109"/>
        <v>0</v>
      </c>
      <c r="DQ160" s="172">
        <f t="shared" si="109"/>
        <v>20</v>
      </c>
      <c r="DR160" s="172">
        <f t="shared" si="109"/>
        <v>0</v>
      </c>
      <c r="DS160" s="172">
        <f t="shared" si="109"/>
        <v>0</v>
      </c>
      <c r="DT160" s="172">
        <f t="shared" si="109"/>
        <v>195</v>
      </c>
      <c r="DU160" s="172">
        <f t="shared" si="109"/>
        <v>75</v>
      </c>
      <c r="DV160" s="172">
        <f t="shared" si="109"/>
        <v>0</v>
      </c>
      <c r="DW160" s="172">
        <f t="shared" si="109"/>
        <v>0</v>
      </c>
      <c r="DX160" s="172">
        <f t="shared" si="109"/>
        <v>0</v>
      </c>
      <c r="DY160" s="172">
        <f t="shared" si="109"/>
        <v>0</v>
      </c>
      <c r="DZ160" s="172">
        <f t="shared" si="109"/>
        <v>0</v>
      </c>
      <c r="EA160" s="172">
        <f t="shared" si="109"/>
        <v>0</v>
      </c>
      <c r="EB160" s="172">
        <f t="shared" si="109"/>
        <v>0</v>
      </c>
      <c r="EC160" s="172">
        <f t="shared" ref="EC160:EK160" si="110">SUM(EC161:EC162)</f>
        <v>0</v>
      </c>
      <c r="ED160" s="172">
        <f t="shared" si="110"/>
        <v>0</v>
      </c>
      <c r="EE160" s="172">
        <f t="shared" si="110"/>
        <v>0</v>
      </c>
      <c r="EF160" s="172">
        <f t="shared" si="110"/>
        <v>95</v>
      </c>
      <c r="EG160" s="172">
        <f t="shared" si="110"/>
        <v>0</v>
      </c>
      <c r="EH160" s="172">
        <f t="shared" si="110"/>
        <v>0</v>
      </c>
      <c r="EI160" s="172">
        <f t="shared" si="110"/>
        <v>25</v>
      </c>
      <c r="EJ160" s="172">
        <f t="shared" si="110"/>
        <v>0</v>
      </c>
      <c r="EK160" s="172">
        <f t="shared" si="110"/>
        <v>0</v>
      </c>
      <c r="EL160" s="68"/>
    </row>
    <row r="161" spans="1:150" s="71" customFormat="1" ht="15.75" hidden="1" x14ac:dyDescent="0.25">
      <c r="A161" s="112"/>
      <c r="B161" s="117" t="s">
        <v>355</v>
      </c>
      <c r="C161" s="120" t="s">
        <v>241</v>
      </c>
      <c r="D161" s="121">
        <f>'[2]Уточненный контингент 2020'!E152</f>
        <v>75</v>
      </c>
      <c r="E161" s="121">
        <f>'[2]Уточненный контингент 2020'!F152</f>
        <v>0</v>
      </c>
      <c r="F161" s="121">
        <f>'[2]Уточненный контингент 2020'!G152</f>
        <v>0</v>
      </c>
      <c r="G161" s="121">
        <f>'[2]Уточненный контингент 2020'!H152</f>
        <v>0</v>
      </c>
      <c r="H161" s="121">
        <f>'[2]Уточненный контингент 2020'!I152</f>
        <v>0</v>
      </c>
      <c r="I161" s="121">
        <f>'[2]Уточненный контингент 2020'!J152</f>
        <v>0</v>
      </c>
      <c r="J161" s="121">
        <f>'[2]Уточненный контингент 2020'!K152</f>
        <v>0</v>
      </c>
      <c r="K161" s="121">
        <f>'[2]Уточненный контингент 2020'!L152</f>
        <v>0</v>
      </c>
      <c r="L161" s="121">
        <f>'[2]Уточненный контингент 2020'!M152</f>
        <v>0</v>
      </c>
      <c r="M161" s="121">
        <f>'[2]Уточненный контингент 2020'!N152</f>
        <v>0</v>
      </c>
      <c r="N161" s="121">
        <f>'[2]Уточненный контингент 2020'!O152</f>
        <v>0</v>
      </c>
      <c r="O161" s="121">
        <f>'[2]Уточненный контингент 2020'!P152</f>
        <v>0</v>
      </c>
      <c r="P161" s="121">
        <f>'[2]Уточненный контингент 2020'!Q152</f>
        <v>0</v>
      </c>
      <c r="Q161" s="121">
        <f>'[2]Уточненный контингент 2020'!R152</f>
        <v>0</v>
      </c>
      <c r="R161" s="121">
        <f>'[2]Уточненный контингент 2020'!S152</f>
        <v>0</v>
      </c>
      <c r="S161" s="121">
        <f>'[2]Уточненный контингент 2020'!T152</f>
        <v>0</v>
      </c>
      <c r="T161" s="121">
        <f>'[2]Уточненный контингент 2020'!U152</f>
        <v>0</v>
      </c>
      <c r="U161" s="121">
        <f>'[2]Уточненный контингент 2020'!V152</f>
        <v>0</v>
      </c>
      <c r="V161" s="121">
        <f>'[2]Уточненный контингент 2020'!W152</f>
        <v>0</v>
      </c>
      <c r="W161" s="121">
        <f>'[2]Уточненный контингент 2020'!X152</f>
        <v>0</v>
      </c>
      <c r="X161" s="121">
        <f>'[2]Уточненный контингент 2020'!Y152</f>
        <v>0</v>
      </c>
      <c r="Y161" s="121">
        <f>'[2]Уточненный контингент 2020'!Z152</f>
        <v>0</v>
      </c>
      <c r="Z161" s="121">
        <f>'[2]Уточненный контингент 2020'!AA152</f>
        <v>0</v>
      </c>
      <c r="AA161" s="70">
        <f t="shared" si="97"/>
        <v>0</v>
      </c>
      <c r="AB161" s="121">
        <f>'[2]Уточненный контингент 2020'!AB152</f>
        <v>0</v>
      </c>
      <c r="AC161" s="121">
        <f>'[2]Уточненный контингент 2020'!AC152</f>
        <v>0</v>
      </c>
      <c r="AD161" s="121">
        <f>'[2]Уточненный контингент 2020'!AD152</f>
        <v>0</v>
      </c>
      <c r="AE161" s="121">
        <f>'[2]Уточненный контингент 2020'!AE152</f>
        <v>0</v>
      </c>
      <c r="AF161" s="121">
        <f>'[2]Уточненный контингент 2020'!AF152</f>
        <v>0</v>
      </c>
      <c r="AG161" s="121">
        <f>'[2]Уточненный контингент 2020'!AG152</f>
        <v>0</v>
      </c>
      <c r="AH161" s="121">
        <f>'[2]Уточненный контингент 2020'!AH152</f>
        <v>0</v>
      </c>
      <c r="AI161" s="121">
        <f>'[2]Уточненный контингент 2020'!AI152</f>
        <v>0</v>
      </c>
      <c r="AJ161" s="121">
        <f>'[2]Уточненный контингент 2020'!AJ152</f>
        <v>0</v>
      </c>
      <c r="AK161" s="70">
        <f t="shared" si="98"/>
        <v>0</v>
      </c>
      <c r="AL161" s="70">
        <f>'[2]Уточненный контингент 2020'!AK152</f>
        <v>0</v>
      </c>
      <c r="AM161" s="70">
        <f>'[2]Уточненный контингент 2020'!AL152</f>
        <v>0</v>
      </c>
      <c r="AN161" s="70">
        <f>'[2]Уточненный контингент 2020'!AM152</f>
        <v>0</v>
      </c>
      <c r="AO161" s="70">
        <f>'[2]Уточненный контингент 2020'!AN152</f>
        <v>0</v>
      </c>
      <c r="AP161" s="70">
        <f>'[2]Уточненный контингент 2020'!AO152</f>
        <v>0</v>
      </c>
      <c r="AQ161" s="70">
        <f>'[2]Уточненный контингент 2020'!AP152</f>
        <v>0</v>
      </c>
      <c r="AR161" s="70">
        <f>'[2]Уточненный контингент 2020'!AQ152</f>
        <v>0</v>
      </c>
      <c r="AS161" s="70">
        <f>'[2]Уточненный контингент 2020'!AR152</f>
        <v>0</v>
      </c>
      <c r="AT161" s="70">
        <f>'[2]Уточненный контингент 2020'!AS152</f>
        <v>0</v>
      </c>
      <c r="AU161" s="70">
        <f>'[2]Уточненный контингент 2020'!AT152</f>
        <v>0</v>
      </c>
      <c r="AV161" s="70">
        <f>'[2]Уточненный контингент 2020'!AU152</f>
        <v>0</v>
      </c>
      <c r="AW161" s="70">
        <f>'[2]Уточненный контингент 2020'!AV152</f>
        <v>0</v>
      </c>
      <c r="AX161" s="70">
        <f>'[2]Уточненный контингент 2020'!AW152</f>
        <v>0</v>
      </c>
      <c r="AY161" s="70">
        <f>'[2]Уточненный контингент 2020'!AX152</f>
        <v>0</v>
      </c>
      <c r="AZ161" s="70">
        <f>'[2]Уточненный контингент 2020'!AY152</f>
        <v>0</v>
      </c>
      <c r="BA161" s="70">
        <f>'[2]Уточненный контингент 2020'!AZ152</f>
        <v>0</v>
      </c>
      <c r="BB161" s="70">
        <f>'[2]Уточненный контингент 2020'!BA152</f>
        <v>0</v>
      </c>
      <c r="BC161" s="70">
        <f>'[2]Уточненный контингент 2020'!BB152</f>
        <v>0</v>
      </c>
      <c r="BD161" s="70">
        <f>'[2]Уточненный контингент 2020'!BC152</f>
        <v>0</v>
      </c>
      <c r="BE161" s="70">
        <f>'[2]Уточненный контингент 2020'!BD152</f>
        <v>0</v>
      </c>
      <c r="BF161" s="70">
        <f>'[2]Уточненный контингент 2020'!BE152</f>
        <v>0</v>
      </c>
      <c r="BG161" s="70">
        <f t="shared" si="99"/>
        <v>0</v>
      </c>
      <c r="BH161" s="70">
        <f>'[2]Уточненный контингент 2020'!BF152</f>
        <v>0</v>
      </c>
      <c r="BI161" s="70">
        <f>'[2]Уточненный контингент 2020'!BG152</f>
        <v>0</v>
      </c>
      <c r="BJ161" s="70">
        <f>'[2]Уточненный контингент 2020'!BH152</f>
        <v>0</v>
      </c>
      <c r="BK161" s="70">
        <f>'[2]Уточненный контингент 2020'!BI152</f>
        <v>0</v>
      </c>
      <c r="BL161" s="70">
        <f>'[2]Уточненный контингент 2020'!BJ152</f>
        <v>30</v>
      </c>
      <c r="BM161" s="70">
        <f>'[2]Уточненный контингент 2020'!BK152</f>
        <v>0</v>
      </c>
      <c r="BN161" s="70">
        <f>'[2]Уточненный контингент 2020'!BL152</f>
        <v>0</v>
      </c>
      <c r="BO161" s="70">
        <f>'[2]Уточненный контингент 2020'!BM152</f>
        <v>0</v>
      </c>
      <c r="BP161" s="70">
        <f t="shared" si="100"/>
        <v>0</v>
      </c>
      <c r="BQ161" s="70">
        <f>'[2]Уточненный контингент 2020'!BN152</f>
        <v>0</v>
      </c>
      <c r="BR161" s="70">
        <f>'[2]Уточненный контингент 2020'!BO152</f>
        <v>0</v>
      </c>
      <c r="BS161" s="70">
        <f>'[2]Уточненный контингент 2020'!BP152</f>
        <v>0</v>
      </c>
      <c r="BT161" s="70">
        <f>'[2]Уточненный контингент 2020'!BQ152</f>
        <v>0</v>
      </c>
      <c r="BU161" s="70">
        <f>'[2]Уточненный контингент 2020'!BR152</f>
        <v>0</v>
      </c>
      <c r="BV161" s="70">
        <f>'[2]Уточненный контингент 2020'!BS152</f>
        <v>0</v>
      </c>
      <c r="BW161" s="70">
        <f>'[2]Уточненный контингент 2020'!BT152</f>
        <v>0</v>
      </c>
      <c r="BX161" s="70">
        <f>'[2]Уточненный контингент 2020'!BU152</f>
        <v>0</v>
      </c>
      <c r="BY161" s="70">
        <f>'[2]Уточненный контингент 2020'!BV152</f>
        <v>0</v>
      </c>
      <c r="BZ161" s="70">
        <f>'[2]Уточненный контингент 2020'!BW152</f>
        <v>0</v>
      </c>
      <c r="CA161" s="70">
        <f>'[2]Уточненный контингент 2020'!BX152</f>
        <v>0</v>
      </c>
      <c r="CB161" s="70">
        <f>'[2]Уточненный контингент 2020'!BY152</f>
        <v>0</v>
      </c>
      <c r="CC161" s="70">
        <f>'[2]Уточненный контингент 2020'!BZ152</f>
        <v>0</v>
      </c>
      <c r="CD161" s="70">
        <f t="shared" si="101"/>
        <v>0</v>
      </c>
      <c r="CE161" s="70">
        <f>'[2]Уточненный контингент 2020'!CA152</f>
        <v>0</v>
      </c>
      <c r="CF161" s="70">
        <f>'[2]Уточненный контингент 2020'!CB152</f>
        <v>0</v>
      </c>
      <c r="CG161" s="70">
        <f>'[2]Уточненный контингент 2020'!CC152</f>
        <v>0</v>
      </c>
      <c r="CH161" s="70">
        <f>'[2]Уточненный контингент 2020'!CD152</f>
        <v>0</v>
      </c>
      <c r="CI161" s="70">
        <f>'[2]Уточненный контингент 2020'!CE152</f>
        <v>0</v>
      </c>
      <c r="CJ161" s="70">
        <f>'[2]Уточненный контингент 2020'!CF152</f>
        <v>20</v>
      </c>
      <c r="CK161" s="70">
        <f>'[2]Уточненный контингент 2020'!CG152</f>
        <v>10</v>
      </c>
      <c r="CL161" s="70">
        <f>'[2]Уточненный контингент 2020'!CH152</f>
        <v>0</v>
      </c>
      <c r="CM161" s="70">
        <f>'[2]Уточненный контингент 2020'!CI152</f>
        <v>0</v>
      </c>
      <c r="CN161" s="70">
        <f>'[2]Уточненный контингент 2020'!CJ152</f>
        <v>0</v>
      </c>
      <c r="CO161" s="70">
        <f>'[2]Уточненный контингент 2020'!CK152</f>
        <v>0</v>
      </c>
      <c r="CP161" s="70">
        <f>'[2]Уточненный контингент 2020'!CL152</f>
        <v>0</v>
      </c>
      <c r="CQ161" s="70">
        <f>'[2]Уточненный контингент 2020'!CM152</f>
        <v>0</v>
      </c>
      <c r="CR161" s="70">
        <f>'[2]Уточненный контингент 2020'!CN152</f>
        <v>0</v>
      </c>
      <c r="CS161" s="70">
        <f t="shared" si="102"/>
        <v>0</v>
      </c>
      <c r="CT161" s="70">
        <f>'[2]Уточненный контингент 2020'!CO152</f>
        <v>0</v>
      </c>
      <c r="CU161" s="70">
        <f>'[2]Уточненный контингент 2020'!CP152</f>
        <v>0</v>
      </c>
      <c r="CV161" s="70">
        <f>'[2]Уточненный контингент 2020'!CQ152</f>
        <v>0</v>
      </c>
      <c r="CW161" s="70">
        <f>'[2]Уточненный контингент 2020'!CR152</f>
        <v>0</v>
      </c>
      <c r="CX161" s="70">
        <f>'[2]Уточненный контингент 2020'!CS152</f>
        <v>0</v>
      </c>
      <c r="CY161" s="70">
        <f t="shared" si="103"/>
        <v>135</v>
      </c>
      <c r="CZ161" s="70">
        <f t="shared" si="104"/>
        <v>60</v>
      </c>
      <c r="DA161" s="70">
        <f t="shared" si="105"/>
        <v>75</v>
      </c>
      <c r="DB161" s="70">
        <f t="shared" si="106"/>
        <v>75</v>
      </c>
      <c r="DC161" s="70">
        <f>'[2]Уточненный контингент 2020'!CU152</f>
        <v>75</v>
      </c>
      <c r="DD161" s="70">
        <f>'[2]Уточненный контингент 2020'!CV152</f>
        <v>0</v>
      </c>
      <c r="DE161" s="70">
        <f>'[2]Уточненный контингент 2020'!CW152</f>
        <v>0</v>
      </c>
      <c r="DF161" s="70">
        <f>'[2]Уточненный контингент 2020'!CX152</f>
        <v>0</v>
      </c>
      <c r="DG161" s="70">
        <f>'[2]Уточненный контингент 2020'!CY152</f>
        <v>0</v>
      </c>
      <c r="DH161" s="70">
        <f>'[2]Уточненный контингент 2020'!CZ152</f>
        <v>0</v>
      </c>
      <c r="DI161" s="70">
        <f>'[2]Уточненный контингент 2020'!DA152</f>
        <v>0</v>
      </c>
      <c r="DJ161" s="70">
        <f>'[2]Уточненный контингент 2020'!DB152</f>
        <v>0</v>
      </c>
      <c r="DK161" s="70">
        <f>'[2]Уточненный контингент 2020'!DC152</f>
        <v>0</v>
      </c>
      <c r="DL161" s="70">
        <f>'[2]Уточненный контингент 2020'!DD152</f>
        <v>0</v>
      </c>
      <c r="DM161" s="70">
        <f>'[2]Уточненный контингент 2020'!DE152</f>
        <v>0</v>
      </c>
      <c r="DN161" s="70">
        <f>'[2]Уточненный контингент 2020'!DF152</f>
        <v>0</v>
      </c>
      <c r="DO161" s="70">
        <f>'[2]Уточненный контингент 2020'!DG152</f>
        <v>0</v>
      </c>
      <c r="DP161" s="70">
        <f>'[2]Уточненный контингент 2020'!DH152</f>
        <v>0</v>
      </c>
      <c r="DQ161" s="70">
        <f>'[2]Уточненный контингент 2020'!DI152</f>
        <v>0</v>
      </c>
      <c r="DR161" s="70">
        <f>'[2]Уточненный контингент 2020'!DJ152</f>
        <v>0</v>
      </c>
      <c r="DS161" s="70">
        <f>'[2]Уточненный контингент 2020'!DK152</f>
        <v>0</v>
      </c>
      <c r="DT161" s="70">
        <f t="shared" si="107"/>
        <v>75</v>
      </c>
      <c r="DU161" s="70">
        <f>'[2]Уточненный контингент 2020'!DM152</f>
        <v>75</v>
      </c>
      <c r="DV161" s="70">
        <f>'[2]Уточненный контингент 2020'!DN152</f>
        <v>0</v>
      </c>
      <c r="DW161" s="70">
        <f>'[2]Уточненный контингент 2020'!DO152</f>
        <v>0</v>
      </c>
      <c r="DX161" s="70">
        <f>'[2]Уточненный контингент 2020'!DP152</f>
        <v>0</v>
      </c>
      <c r="DY161" s="70">
        <f>'[2]Уточненный контингент 2020'!DQ152</f>
        <v>0</v>
      </c>
      <c r="DZ161" s="70">
        <f>'[2]Уточненный контингент 2020'!DR152</f>
        <v>0</v>
      </c>
      <c r="EA161" s="70">
        <f>'[2]Уточненный контингент 2020'!DS152</f>
        <v>0</v>
      </c>
      <c r="EB161" s="70">
        <f>'[2]Уточненный контингент 2020'!DT152</f>
        <v>0</v>
      </c>
      <c r="EC161" s="70">
        <f>'[2]Уточненный контингент 2020'!DU152</f>
        <v>0</v>
      </c>
      <c r="ED161" s="70">
        <f>'[2]Уточненный контингент 2020'!DV152</f>
        <v>0</v>
      </c>
      <c r="EE161" s="70">
        <f>'[2]Уточненный контингент 2020'!DW152</f>
        <v>0</v>
      </c>
      <c r="EF161" s="70">
        <f>'[2]Уточненный контингент 2020'!DX152</f>
        <v>0</v>
      </c>
      <c r="EG161" s="70">
        <f>'[2]Уточненный контингент 2020'!DY152</f>
        <v>0</v>
      </c>
      <c r="EH161" s="70">
        <f>'[2]Уточненный контингент 2020'!DZ152</f>
        <v>0</v>
      </c>
      <c r="EI161" s="70">
        <f>'[2]Уточненный контингент 2020'!EA152</f>
        <v>0</v>
      </c>
      <c r="EJ161" s="70">
        <f>'[2]Уточненный контингент 2020'!EB152</f>
        <v>0</v>
      </c>
      <c r="EK161" s="70">
        <f>'[2]Уточненный контингент 2020'!EC152</f>
        <v>0</v>
      </c>
      <c r="EL161" s="68"/>
    </row>
    <row r="162" spans="1:150" s="71" customFormat="1" ht="15.75" hidden="1" x14ac:dyDescent="0.25">
      <c r="A162" s="112"/>
      <c r="B162" s="117" t="s">
        <v>356</v>
      </c>
      <c r="C162" s="120" t="s">
        <v>241</v>
      </c>
      <c r="D162" s="121">
        <f>'[2]Уточненный контингент 2020'!E153</f>
        <v>0</v>
      </c>
      <c r="E162" s="121">
        <f>'[2]Уточненный контингент 2020'!F153</f>
        <v>0</v>
      </c>
      <c r="F162" s="121">
        <f>'[2]Уточненный контингент 2020'!G153</f>
        <v>89</v>
      </c>
      <c r="G162" s="121">
        <f>'[2]Уточненный контингент 2020'!H153</f>
        <v>0</v>
      </c>
      <c r="H162" s="121">
        <f>'[2]Уточненный контингент 2020'!I153</f>
        <v>25</v>
      </c>
      <c r="I162" s="121">
        <f>'[2]Уточненный контингент 2020'!J153</f>
        <v>0</v>
      </c>
      <c r="J162" s="121">
        <f>'[2]Уточненный контингент 2020'!K153</f>
        <v>0</v>
      </c>
      <c r="K162" s="121">
        <f>'[2]Уточненный контингент 2020'!L153</f>
        <v>0</v>
      </c>
      <c r="L162" s="121">
        <f>'[2]Уточненный контингент 2020'!M153</f>
        <v>0</v>
      </c>
      <c r="M162" s="121">
        <f>'[2]Уточненный контингент 2020'!N153</f>
        <v>0</v>
      </c>
      <c r="N162" s="121">
        <f>'[2]Уточненный контингент 2020'!O153</f>
        <v>0</v>
      </c>
      <c r="O162" s="121">
        <f>'[2]Уточненный контингент 2020'!P153</f>
        <v>0</v>
      </c>
      <c r="P162" s="121">
        <f>'[2]Уточненный контингент 2020'!Q153</f>
        <v>0</v>
      </c>
      <c r="Q162" s="121">
        <f>'[2]Уточненный контингент 2020'!R153</f>
        <v>0</v>
      </c>
      <c r="R162" s="121">
        <f>'[2]Уточненный контингент 2020'!S153</f>
        <v>0</v>
      </c>
      <c r="S162" s="121">
        <f>'[2]Уточненный контингент 2020'!T153</f>
        <v>0</v>
      </c>
      <c r="T162" s="121">
        <f>'[2]Уточненный контингент 2020'!U153</f>
        <v>0</v>
      </c>
      <c r="U162" s="121">
        <f>'[2]Уточненный контингент 2020'!V153</f>
        <v>0</v>
      </c>
      <c r="V162" s="121">
        <f>'[2]Уточненный контингент 2020'!W153</f>
        <v>0</v>
      </c>
      <c r="W162" s="121">
        <f>'[2]Уточненный контингент 2020'!X153</f>
        <v>0</v>
      </c>
      <c r="X162" s="121">
        <f>'[2]Уточненный контингент 2020'!Y153</f>
        <v>0</v>
      </c>
      <c r="Y162" s="121">
        <f>'[2]Уточненный контингент 2020'!Z153</f>
        <v>0</v>
      </c>
      <c r="Z162" s="121">
        <f>'[2]Уточненный контингент 2020'!AA153</f>
        <v>0</v>
      </c>
      <c r="AA162" s="70">
        <f t="shared" si="97"/>
        <v>0</v>
      </c>
      <c r="AB162" s="121">
        <f>'[2]Уточненный контингент 2020'!AB153</f>
        <v>0</v>
      </c>
      <c r="AC162" s="121">
        <f>'[2]Уточненный контингент 2020'!AC153</f>
        <v>0</v>
      </c>
      <c r="AD162" s="121">
        <f>'[2]Уточненный контингент 2020'!AD153</f>
        <v>0</v>
      </c>
      <c r="AE162" s="121">
        <f>'[2]Уточненный контингент 2020'!AE153</f>
        <v>0</v>
      </c>
      <c r="AF162" s="121">
        <f>'[2]Уточненный контингент 2020'!AF153</f>
        <v>0</v>
      </c>
      <c r="AG162" s="121">
        <f>'[2]Уточненный контингент 2020'!AG153</f>
        <v>0</v>
      </c>
      <c r="AH162" s="121">
        <f>'[2]Уточненный контингент 2020'!AH153</f>
        <v>0</v>
      </c>
      <c r="AI162" s="121">
        <f>'[2]Уточненный контингент 2020'!AI153</f>
        <v>0</v>
      </c>
      <c r="AJ162" s="121">
        <f>'[2]Уточненный контингент 2020'!AJ153</f>
        <v>0</v>
      </c>
      <c r="AK162" s="70">
        <f t="shared" si="98"/>
        <v>0</v>
      </c>
      <c r="AL162" s="70">
        <f>'[2]Уточненный контингент 2020'!AK153</f>
        <v>0</v>
      </c>
      <c r="AM162" s="70">
        <f>'[2]Уточненный контингент 2020'!AL153</f>
        <v>0</v>
      </c>
      <c r="AN162" s="70">
        <f>'[2]Уточненный контингент 2020'!AM153</f>
        <v>0</v>
      </c>
      <c r="AO162" s="70">
        <f>'[2]Уточненный контингент 2020'!AN153</f>
        <v>0</v>
      </c>
      <c r="AP162" s="70">
        <f>'[2]Уточненный контингент 2020'!AO153</f>
        <v>0</v>
      </c>
      <c r="AQ162" s="70">
        <f>'[2]Уточненный контингент 2020'!AP153</f>
        <v>0</v>
      </c>
      <c r="AR162" s="70">
        <f>'[2]Уточненный контингент 2020'!AQ153</f>
        <v>0</v>
      </c>
      <c r="AS162" s="70">
        <f>'[2]Уточненный контингент 2020'!AR153</f>
        <v>0</v>
      </c>
      <c r="AT162" s="70">
        <f>'[2]Уточненный контингент 2020'!AS153</f>
        <v>0</v>
      </c>
      <c r="AU162" s="70">
        <f>'[2]Уточненный контингент 2020'!AT153</f>
        <v>0</v>
      </c>
      <c r="AV162" s="70">
        <f>'[2]Уточненный контингент 2020'!AU153</f>
        <v>0</v>
      </c>
      <c r="AW162" s="70">
        <f>'[2]Уточненный контингент 2020'!AV153</f>
        <v>0</v>
      </c>
      <c r="AX162" s="70">
        <f>'[2]Уточненный контингент 2020'!AW153</f>
        <v>0</v>
      </c>
      <c r="AY162" s="70">
        <f>'[2]Уточненный контингент 2020'!AX153</f>
        <v>0</v>
      </c>
      <c r="AZ162" s="70">
        <f>'[2]Уточненный контингент 2020'!AY153</f>
        <v>0</v>
      </c>
      <c r="BA162" s="70">
        <f>'[2]Уточненный контингент 2020'!AZ153</f>
        <v>0</v>
      </c>
      <c r="BB162" s="70">
        <f>'[2]Уточненный контингент 2020'!BA153</f>
        <v>0</v>
      </c>
      <c r="BC162" s="70">
        <f>'[2]Уточненный контингент 2020'!BB153</f>
        <v>0</v>
      </c>
      <c r="BD162" s="70">
        <f>'[2]Уточненный контингент 2020'!BC153</f>
        <v>0</v>
      </c>
      <c r="BE162" s="70">
        <f>'[2]Уточненный контингент 2020'!BD153</f>
        <v>0</v>
      </c>
      <c r="BF162" s="70">
        <f>'[2]Уточненный контингент 2020'!BE153</f>
        <v>0</v>
      </c>
      <c r="BG162" s="70">
        <f t="shared" si="99"/>
        <v>0</v>
      </c>
      <c r="BH162" s="70">
        <f>'[2]Уточненный контингент 2020'!BF153</f>
        <v>0</v>
      </c>
      <c r="BI162" s="70">
        <f>'[2]Уточненный контингент 2020'!BG153</f>
        <v>0</v>
      </c>
      <c r="BJ162" s="70">
        <f>'[2]Уточненный контингент 2020'!BH153</f>
        <v>0</v>
      </c>
      <c r="BK162" s="70">
        <f>'[2]Уточненный контингент 2020'!BI153</f>
        <v>0</v>
      </c>
      <c r="BL162" s="70">
        <f>'[2]Уточненный контингент 2020'!BJ153</f>
        <v>0</v>
      </c>
      <c r="BM162" s="70">
        <f>'[2]Уточненный контингент 2020'!BK153</f>
        <v>0</v>
      </c>
      <c r="BN162" s="70">
        <f>'[2]Уточненный контингент 2020'!BL153</f>
        <v>0</v>
      </c>
      <c r="BO162" s="70">
        <f>'[2]Уточненный контингент 2020'!BM153</f>
        <v>0</v>
      </c>
      <c r="BP162" s="70">
        <f t="shared" si="100"/>
        <v>0</v>
      </c>
      <c r="BQ162" s="70">
        <f>'[2]Уточненный контингент 2020'!BN153</f>
        <v>0</v>
      </c>
      <c r="BR162" s="70">
        <f>'[2]Уточненный контингент 2020'!BO153</f>
        <v>0</v>
      </c>
      <c r="BS162" s="70">
        <f>'[2]Уточненный контингент 2020'!BP153</f>
        <v>0</v>
      </c>
      <c r="BT162" s="70">
        <f>'[2]Уточненный контингент 2020'!BQ153</f>
        <v>0</v>
      </c>
      <c r="BU162" s="70">
        <f>'[2]Уточненный контингент 2020'!BR153</f>
        <v>0</v>
      </c>
      <c r="BV162" s="70">
        <f>'[2]Уточненный контингент 2020'!BS153</f>
        <v>0</v>
      </c>
      <c r="BW162" s="70">
        <f>'[2]Уточненный контингент 2020'!BT153</f>
        <v>0</v>
      </c>
      <c r="BX162" s="70">
        <f>'[2]Уточненный контингент 2020'!BU153</f>
        <v>0</v>
      </c>
      <c r="BY162" s="70">
        <f>'[2]Уточненный контингент 2020'!BV153</f>
        <v>0</v>
      </c>
      <c r="BZ162" s="70">
        <f>'[2]Уточненный контингент 2020'!BW153</f>
        <v>0</v>
      </c>
      <c r="CA162" s="70">
        <f>'[2]Уточненный контингент 2020'!BX153</f>
        <v>0</v>
      </c>
      <c r="CB162" s="70">
        <f>'[2]Уточненный контингент 2020'!BY153</f>
        <v>0</v>
      </c>
      <c r="CC162" s="70">
        <f>'[2]Уточненный контингент 2020'!BZ153</f>
        <v>0</v>
      </c>
      <c r="CD162" s="70">
        <f t="shared" si="101"/>
        <v>0</v>
      </c>
      <c r="CE162" s="70">
        <f>'[2]Уточненный контингент 2020'!CA153</f>
        <v>0</v>
      </c>
      <c r="CF162" s="70">
        <f>'[2]Уточненный контингент 2020'!CB153</f>
        <v>0</v>
      </c>
      <c r="CG162" s="70">
        <f>'[2]Уточненный контингент 2020'!CC153</f>
        <v>0</v>
      </c>
      <c r="CH162" s="70">
        <f>'[2]Уточненный контингент 2020'!CD153</f>
        <v>0</v>
      </c>
      <c r="CI162" s="70">
        <f>'[2]Уточненный контингент 2020'!CE153</f>
        <v>0</v>
      </c>
      <c r="CJ162" s="70">
        <f>'[2]Уточненный контингент 2020'!CF153</f>
        <v>0</v>
      </c>
      <c r="CK162" s="70">
        <f>'[2]Уточненный контингент 2020'!CG153</f>
        <v>0</v>
      </c>
      <c r="CL162" s="70">
        <f>'[2]Уточненный контингент 2020'!CH153</f>
        <v>0</v>
      </c>
      <c r="CM162" s="70">
        <f>'[2]Уточненный контингент 2020'!CI153</f>
        <v>0</v>
      </c>
      <c r="CN162" s="70">
        <f>'[2]Уточненный контингент 2020'!CJ153</f>
        <v>0</v>
      </c>
      <c r="CO162" s="70">
        <f>'[2]Уточненный контингент 2020'!CK153</f>
        <v>0</v>
      </c>
      <c r="CP162" s="70">
        <f>'[2]Уточненный контингент 2020'!CL153</f>
        <v>0</v>
      </c>
      <c r="CQ162" s="70">
        <f>'[2]Уточненный контингент 2020'!CM153</f>
        <v>0</v>
      </c>
      <c r="CR162" s="70">
        <f>'[2]Уточненный контингент 2020'!CN153</f>
        <v>0</v>
      </c>
      <c r="CS162" s="70">
        <f t="shared" si="102"/>
        <v>0</v>
      </c>
      <c r="CT162" s="70">
        <f>'[2]Уточненный контингент 2020'!CO153</f>
        <v>0</v>
      </c>
      <c r="CU162" s="70">
        <f>'[2]Уточненный контингент 2020'!CP153</f>
        <v>0</v>
      </c>
      <c r="CV162" s="70">
        <f>'[2]Уточненный контингент 2020'!CQ153</f>
        <v>0</v>
      </c>
      <c r="CW162" s="70">
        <f>'[2]Уточненный контингент 2020'!CR153</f>
        <v>0</v>
      </c>
      <c r="CX162" s="70">
        <f>'[2]Уточненный контингент 2020'!CS153</f>
        <v>0</v>
      </c>
      <c r="CY162" s="70">
        <f t="shared" si="103"/>
        <v>114</v>
      </c>
      <c r="CZ162" s="70">
        <f t="shared" si="104"/>
        <v>0</v>
      </c>
      <c r="DA162" s="70">
        <f t="shared" si="105"/>
        <v>114</v>
      </c>
      <c r="DB162" s="70">
        <f t="shared" si="106"/>
        <v>115</v>
      </c>
      <c r="DC162" s="70">
        <f>'[2]Уточненный контингент 2020'!CU153</f>
        <v>0</v>
      </c>
      <c r="DD162" s="70">
        <f>'[2]Уточненный контингент 2020'!CV153</f>
        <v>0</v>
      </c>
      <c r="DE162" s="70">
        <f>'[2]Уточненный контингент 2020'!CW153</f>
        <v>0</v>
      </c>
      <c r="DF162" s="70">
        <f>'[2]Уточненный контингент 2020'!CX153</f>
        <v>0</v>
      </c>
      <c r="DG162" s="70">
        <f>'[2]Уточненный контингент 2020'!CY153</f>
        <v>0</v>
      </c>
      <c r="DH162" s="70">
        <f>'[2]Уточненный контингент 2020'!CZ153</f>
        <v>0</v>
      </c>
      <c r="DI162" s="70">
        <f>'[2]Уточненный контингент 2020'!DA153</f>
        <v>0</v>
      </c>
      <c r="DJ162" s="70">
        <f>'[2]Уточненный контингент 2020'!DB153</f>
        <v>0</v>
      </c>
      <c r="DK162" s="70">
        <f>'[2]Уточненный контингент 2020'!DC153</f>
        <v>0</v>
      </c>
      <c r="DL162" s="70">
        <f>'[2]Уточненный контингент 2020'!DD153</f>
        <v>0</v>
      </c>
      <c r="DM162" s="70">
        <f>'[2]Уточненный контингент 2020'!DE153</f>
        <v>0</v>
      </c>
      <c r="DN162" s="70">
        <f>'[2]Уточненный контингент 2020'!DF153</f>
        <v>95</v>
      </c>
      <c r="DO162" s="70">
        <f>'[2]Уточненный контингент 2020'!DG153</f>
        <v>0</v>
      </c>
      <c r="DP162" s="70">
        <f>'[2]Уточненный контингент 2020'!DH153</f>
        <v>0</v>
      </c>
      <c r="DQ162" s="70">
        <f>'[2]Уточненный контингент 2020'!DI153</f>
        <v>20</v>
      </c>
      <c r="DR162" s="70">
        <f>'[2]Уточненный контингент 2020'!DJ153</f>
        <v>0</v>
      </c>
      <c r="DS162" s="70">
        <f>'[2]Уточненный контингент 2020'!DK153</f>
        <v>0</v>
      </c>
      <c r="DT162" s="70">
        <f t="shared" si="107"/>
        <v>120</v>
      </c>
      <c r="DU162" s="70">
        <f>'[2]Уточненный контингент 2020'!DM153</f>
        <v>0</v>
      </c>
      <c r="DV162" s="70">
        <f>'[2]Уточненный контингент 2020'!DN153</f>
        <v>0</v>
      </c>
      <c r="DW162" s="70">
        <f>'[2]Уточненный контингент 2020'!DO153</f>
        <v>0</v>
      </c>
      <c r="DX162" s="70">
        <f>'[2]Уточненный контингент 2020'!DP153</f>
        <v>0</v>
      </c>
      <c r="DY162" s="70">
        <f>'[2]Уточненный контингент 2020'!DQ153</f>
        <v>0</v>
      </c>
      <c r="DZ162" s="70">
        <f>'[2]Уточненный контингент 2020'!DR153</f>
        <v>0</v>
      </c>
      <c r="EA162" s="70">
        <f>'[2]Уточненный контингент 2020'!DS153</f>
        <v>0</v>
      </c>
      <c r="EB162" s="70">
        <f>'[2]Уточненный контингент 2020'!DT153</f>
        <v>0</v>
      </c>
      <c r="EC162" s="70">
        <f>'[2]Уточненный контингент 2020'!DU153</f>
        <v>0</v>
      </c>
      <c r="ED162" s="70">
        <f>'[2]Уточненный контингент 2020'!DV153</f>
        <v>0</v>
      </c>
      <c r="EE162" s="70">
        <f>'[2]Уточненный контингент 2020'!DW153</f>
        <v>0</v>
      </c>
      <c r="EF162" s="70">
        <f>'[2]Уточненный контингент 2020'!DX153</f>
        <v>95</v>
      </c>
      <c r="EG162" s="70">
        <f>'[2]Уточненный контингент 2020'!DY153</f>
        <v>0</v>
      </c>
      <c r="EH162" s="70">
        <f>'[2]Уточненный контингент 2020'!DZ153</f>
        <v>0</v>
      </c>
      <c r="EI162" s="70">
        <f>'[2]Уточненный контингент 2020'!EA153</f>
        <v>25</v>
      </c>
      <c r="EJ162" s="70">
        <f>'[2]Уточненный контингент 2020'!EB153</f>
        <v>0</v>
      </c>
      <c r="EK162" s="70">
        <f>'[2]Уточненный контингент 2020'!EC153</f>
        <v>0</v>
      </c>
      <c r="EL162" s="68"/>
    </row>
    <row r="163" spans="1:150" s="71" customFormat="1" ht="15.75" hidden="1" x14ac:dyDescent="0.25">
      <c r="A163" s="84"/>
      <c r="B163" s="116" t="s">
        <v>91</v>
      </c>
      <c r="C163" s="119"/>
      <c r="D163" s="172">
        <f>SUM(D164)</f>
        <v>115</v>
      </c>
      <c r="E163" s="172">
        <f t="shared" ref="E163:BP163" si="111">SUM(E164)</f>
        <v>0</v>
      </c>
      <c r="F163" s="172">
        <f t="shared" si="111"/>
        <v>0</v>
      </c>
      <c r="G163" s="172">
        <f t="shared" si="111"/>
        <v>0</v>
      </c>
      <c r="H163" s="172">
        <f t="shared" si="111"/>
        <v>0</v>
      </c>
      <c r="I163" s="172">
        <f t="shared" si="111"/>
        <v>0</v>
      </c>
      <c r="J163" s="172">
        <f t="shared" si="111"/>
        <v>0</v>
      </c>
      <c r="K163" s="172">
        <f t="shared" si="111"/>
        <v>0</v>
      </c>
      <c r="L163" s="172">
        <f t="shared" si="111"/>
        <v>0</v>
      </c>
      <c r="M163" s="172">
        <f t="shared" si="111"/>
        <v>0</v>
      </c>
      <c r="N163" s="172">
        <f t="shared" si="111"/>
        <v>0</v>
      </c>
      <c r="O163" s="172">
        <f t="shared" si="111"/>
        <v>0</v>
      </c>
      <c r="P163" s="172">
        <f t="shared" si="111"/>
        <v>0</v>
      </c>
      <c r="Q163" s="172">
        <f t="shared" si="111"/>
        <v>0</v>
      </c>
      <c r="R163" s="172">
        <f t="shared" si="111"/>
        <v>0</v>
      </c>
      <c r="S163" s="172">
        <f t="shared" si="111"/>
        <v>0</v>
      </c>
      <c r="T163" s="172">
        <f t="shared" si="111"/>
        <v>0</v>
      </c>
      <c r="U163" s="172">
        <f t="shared" si="111"/>
        <v>0</v>
      </c>
      <c r="V163" s="172">
        <f t="shared" si="111"/>
        <v>0</v>
      </c>
      <c r="W163" s="172">
        <f t="shared" si="111"/>
        <v>0</v>
      </c>
      <c r="X163" s="172">
        <f t="shared" si="111"/>
        <v>0</v>
      </c>
      <c r="Y163" s="172">
        <f t="shared" si="111"/>
        <v>0</v>
      </c>
      <c r="Z163" s="172">
        <f t="shared" si="111"/>
        <v>0</v>
      </c>
      <c r="AA163" s="172">
        <f t="shared" si="111"/>
        <v>0</v>
      </c>
      <c r="AB163" s="172">
        <f t="shared" si="111"/>
        <v>0</v>
      </c>
      <c r="AC163" s="172">
        <f t="shared" si="111"/>
        <v>0</v>
      </c>
      <c r="AD163" s="172">
        <f t="shared" si="111"/>
        <v>0</v>
      </c>
      <c r="AE163" s="172">
        <f t="shared" si="111"/>
        <v>0</v>
      </c>
      <c r="AF163" s="172">
        <f t="shared" si="111"/>
        <v>0</v>
      </c>
      <c r="AG163" s="172">
        <f t="shared" si="111"/>
        <v>0</v>
      </c>
      <c r="AH163" s="172">
        <f t="shared" si="111"/>
        <v>0</v>
      </c>
      <c r="AI163" s="172">
        <f t="shared" si="111"/>
        <v>0</v>
      </c>
      <c r="AJ163" s="172">
        <f t="shared" si="111"/>
        <v>0</v>
      </c>
      <c r="AK163" s="172">
        <f t="shared" si="111"/>
        <v>0</v>
      </c>
      <c r="AL163" s="172">
        <f t="shared" si="111"/>
        <v>0</v>
      </c>
      <c r="AM163" s="172">
        <f t="shared" si="111"/>
        <v>0</v>
      </c>
      <c r="AN163" s="172">
        <f t="shared" si="111"/>
        <v>0</v>
      </c>
      <c r="AO163" s="172">
        <f t="shared" si="111"/>
        <v>0</v>
      </c>
      <c r="AP163" s="172">
        <f t="shared" si="111"/>
        <v>0</v>
      </c>
      <c r="AQ163" s="172">
        <f t="shared" si="111"/>
        <v>0</v>
      </c>
      <c r="AR163" s="172">
        <f t="shared" si="111"/>
        <v>0</v>
      </c>
      <c r="AS163" s="172">
        <f t="shared" si="111"/>
        <v>0</v>
      </c>
      <c r="AT163" s="172">
        <f t="shared" si="111"/>
        <v>0</v>
      </c>
      <c r="AU163" s="172">
        <f t="shared" si="111"/>
        <v>0</v>
      </c>
      <c r="AV163" s="172">
        <f t="shared" si="111"/>
        <v>0</v>
      </c>
      <c r="AW163" s="172">
        <f t="shared" si="111"/>
        <v>0</v>
      </c>
      <c r="AX163" s="172">
        <f t="shared" si="111"/>
        <v>0</v>
      </c>
      <c r="AY163" s="172">
        <f t="shared" si="111"/>
        <v>0</v>
      </c>
      <c r="AZ163" s="172">
        <f t="shared" si="111"/>
        <v>0</v>
      </c>
      <c r="BA163" s="172">
        <f t="shared" si="111"/>
        <v>0</v>
      </c>
      <c r="BB163" s="172">
        <f t="shared" si="111"/>
        <v>0</v>
      </c>
      <c r="BC163" s="172">
        <f t="shared" si="111"/>
        <v>0</v>
      </c>
      <c r="BD163" s="172">
        <f t="shared" si="111"/>
        <v>0</v>
      </c>
      <c r="BE163" s="172">
        <f t="shared" si="111"/>
        <v>0</v>
      </c>
      <c r="BF163" s="172">
        <f t="shared" si="111"/>
        <v>0</v>
      </c>
      <c r="BG163" s="172">
        <f t="shared" si="111"/>
        <v>0</v>
      </c>
      <c r="BH163" s="172">
        <f t="shared" si="111"/>
        <v>0</v>
      </c>
      <c r="BI163" s="172">
        <f t="shared" si="111"/>
        <v>0</v>
      </c>
      <c r="BJ163" s="172">
        <f t="shared" si="111"/>
        <v>0</v>
      </c>
      <c r="BK163" s="172">
        <f t="shared" si="111"/>
        <v>0</v>
      </c>
      <c r="BL163" s="172">
        <f t="shared" si="111"/>
        <v>0</v>
      </c>
      <c r="BM163" s="172">
        <f t="shared" si="111"/>
        <v>0</v>
      </c>
      <c r="BN163" s="172">
        <f t="shared" si="111"/>
        <v>0</v>
      </c>
      <c r="BO163" s="172">
        <f t="shared" si="111"/>
        <v>0</v>
      </c>
      <c r="BP163" s="172">
        <f t="shared" si="111"/>
        <v>0</v>
      </c>
      <c r="BQ163" s="172">
        <f t="shared" ref="BQ163:EB163" si="112">SUM(BQ164)</f>
        <v>0</v>
      </c>
      <c r="BR163" s="172">
        <f t="shared" si="112"/>
        <v>0</v>
      </c>
      <c r="BS163" s="172">
        <f t="shared" si="112"/>
        <v>0</v>
      </c>
      <c r="BT163" s="172">
        <f t="shared" si="112"/>
        <v>0</v>
      </c>
      <c r="BU163" s="172">
        <f t="shared" si="112"/>
        <v>0</v>
      </c>
      <c r="BV163" s="172">
        <f t="shared" si="112"/>
        <v>0</v>
      </c>
      <c r="BW163" s="172">
        <f t="shared" si="112"/>
        <v>0</v>
      </c>
      <c r="BX163" s="172">
        <f t="shared" si="112"/>
        <v>0</v>
      </c>
      <c r="BY163" s="172">
        <f t="shared" si="112"/>
        <v>0</v>
      </c>
      <c r="BZ163" s="172">
        <f t="shared" si="112"/>
        <v>0</v>
      </c>
      <c r="CA163" s="172">
        <f t="shared" si="112"/>
        <v>0</v>
      </c>
      <c r="CB163" s="172">
        <f t="shared" si="112"/>
        <v>0</v>
      </c>
      <c r="CC163" s="172">
        <f t="shared" si="112"/>
        <v>0</v>
      </c>
      <c r="CD163" s="172">
        <f t="shared" si="112"/>
        <v>0</v>
      </c>
      <c r="CE163" s="172">
        <f t="shared" si="112"/>
        <v>0</v>
      </c>
      <c r="CF163" s="172">
        <f t="shared" si="112"/>
        <v>0</v>
      </c>
      <c r="CG163" s="172">
        <f t="shared" si="112"/>
        <v>0</v>
      </c>
      <c r="CH163" s="172">
        <f t="shared" si="112"/>
        <v>0</v>
      </c>
      <c r="CI163" s="172">
        <f t="shared" si="112"/>
        <v>0</v>
      </c>
      <c r="CJ163" s="172">
        <f t="shared" si="112"/>
        <v>0</v>
      </c>
      <c r="CK163" s="172">
        <f t="shared" si="112"/>
        <v>0</v>
      </c>
      <c r="CL163" s="172">
        <f t="shared" si="112"/>
        <v>0</v>
      </c>
      <c r="CM163" s="172">
        <f t="shared" si="112"/>
        <v>0</v>
      </c>
      <c r="CN163" s="172">
        <f t="shared" si="112"/>
        <v>0</v>
      </c>
      <c r="CO163" s="172">
        <f t="shared" si="112"/>
        <v>0</v>
      </c>
      <c r="CP163" s="172">
        <f t="shared" si="112"/>
        <v>0</v>
      </c>
      <c r="CQ163" s="172">
        <f t="shared" si="112"/>
        <v>0</v>
      </c>
      <c r="CR163" s="172">
        <f t="shared" si="112"/>
        <v>0</v>
      </c>
      <c r="CS163" s="172">
        <f t="shared" si="112"/>
        <v>0</v>
      </c>
      <c r="CT163" s="172">
        <f t="shared" si="112"/>
        <v>0</v>
      </c>
      <c r="CU163" s="172">
        <f t="shared" si="112"/>
        <v>0</v>
      </c>
      <c r="CV163" s="172">
        <f t="shared" si="112"/>
        <v>0</v>
      </c>
      <c r="CW163" s="172">
        <f t="shared" si="112"/>
        <v>0</v>
      </c>
      <c r="CX163" s="172">
        <f t="shared" si="112"/>
        <v>0</v>
      </c>
      <c r="CY163" s="172">
        <f t="shared" si="112"/>
        <v>115</v>
      </c>
      <c r="CZ163" s="172">
        <f t="shared" si="112"/>
        <v>0</v>
      </c>
      <c r="DA163" s="172">
        <f t="shared" si="112"/>
        <v>115</v>
      </c>
      <c r="DB163" s="172">
        <f t="shared" si="112"/>
        <v>0</v>
      </c>
      <c r="DC163" s="172">
        <f t="shared" si="112"/>
        <v>0</v>
      </c>
      <c r="DD163" s="172">
        <f t="shared" si="112"/>
        <v>0</v>
      </c>
      <c r="DE163" s="172">
        <f t="shared" si="112"/>
        <v>0</v>
      </c>
      <c r="DF163" s="172">
        <f t="shared" si="112"/>
        <v>0</v>
      </c>
      <c r="DG163" s="172">
        <f t="shared" si="112"/>
        <v>0</v>
      </c>
      <c r="DH163" s="172">
        <f t="shared" si="112"/>
        <v>0</v>
      </c>
      <c r="DI163" s="172">
        <f t="shared" si="112"/>
        <v>0</v>
      </c>
      <c r="DJ163" s="172">
        <f t="shared" si="112"/>
        <v>0</v>
      </c>
      <c r="DK163" s="172">
        <f t="shared" si="112"/>
        <v>0</v>
      </c>
      <c r="DL163" s="172">
        <f t="shared" si="112"/>
        <v>0</v>
      </c>
      <c r="DM163" s="172">
        <f t="shared" si="112"/>
        <v>0</v>
      </c>
      <c r="DN163" s="172">
        <f t="shared" si="112"/>
        <v>0</v>
      </c>
      <c r="DO163" s="172">
        <f t="shared" si="112"/>
        <v>0</v>
      </c>
      <c r="DP163" s="172">
        <f t="shared" si="112"/>
        <v>0</v>
      </c>
      <c r="DQ163" s="172">
        <f t="shared" si="112"/>
        <v>0</v>
      </c>
      <c r="DR163" s="172">
        <f t="shared" si="112"/>
        <v>0</v>
      </c>
      <c r="DS163" s="172">
        <f t="shared" si="112"/>
        <v>0</v>
      </c>
      <c r="DT163" s="172">
        <f t="shared" si="112"/>
        <v>115</v>
      </c>
      <c r="DU163" s="172">
        <f t="shared" si="112"/>
        <v>115</v>
      </c>
      <c r="DV163" s="172">
        <f t="shared" si="112"/>
        <v>0</v>
      </c>
      <c r="DW163" s="172">
        <f t="shared" si="112"/>
        <v>0</v>
      </c>
      <c r="DX163" s="172">
        <f t="shared" si="112"/>
        <v>0</v>
      </c>
      <c r="DY163" s="172">
        <f t="shared" si="112"/>
        <v>0</v>
      </c>
      <c r="DZ163" s="172">
        <f t="shared" si="112"/>
        <v>0</v>
      </c>
      <c r="EA163" s="172">
        <f t="shared" si="112"/>
        <v>0</v>
      </c>
      <c r="EB163" s="172">
        <f t="shared" si="112"/>
        <v>0</v>
      </c>
      <c r="EC163" s="172">
        <f t="shared" ref="EC163:EK163" si="113">SUM(EC164)</f>
        <v>0</v>
      </c>
      <c r="ED163" s="172">
        <f t="shared" si="113"/>
        <v>0</v>
      </c>
      <c r="EE163" s="172">
        <f t="shared" si="113"/>
        <v>0</v>
      </c>
      <c r="EF163" s="172">
        <f t="shared" si="113"/>
        <v>0</v>
      </c>
      <c r="EG163" s="172">
        <f t="shared" si="113"/>
        <v>0</v>
      </c>
      <c r="EH163" s="172">
        <f t="shared" si="113"/>
        <v>0</v>
      </c>
      <c r="EI163" s="172">
        <f t="shared" si="113"/>
        <v>0</v>
      </c>
      <c r="EJ163" s="172">
        <f t="shared" si="113"/>
        <v>0</v>
      </c>
      <c r="EK163" s="172">
        <f t="shared" si="113"/>
        <v>0</v>
      </c>
      <c r="EL163" s="68"/>
    </row>
    <row r="164" spans="1:150" ht="15.75" hidden="1" x14ac:dyDescent="0.25">
      <c r="A164" s="112"/>
      <c r="B164" s="117" t="s">
        <v>357</v>
      </c>
      <c r="C164" s="120" t="s">
        <v>240</v>
      </c>
      <c r="D164" s="121">
        <f>'[2]Уточненный контингент 2020'!E155</f>
        <v>115</v>
      </c>
      <c r="E164" s="121">
        <f>'[2]Уточненный контингент 2020'!F155</f>
        <v>0</v>
      </c>
      <c r="F164" s="121">
        <f>'[2]Уточненный контингент 2020'!G155</f>
        <v>0</v>
      </c>
      <c r="G164" s="121">
        <f>'[2]Уточненный контингент 2020'!H155</f>
        <v>0</v>
      </c>
      <c r="H164" s="121">
        <f>'[2]Уточненный контингент 2020'!I155</f>
        <v>0</v>
      </c>
      <c r="I164" s="121">
        <f>'[2]Уточненный контингент 2020'!J155</f>
        <v>0</v>
      </c>
      <c r="J164" s="121">
        <f>'[2]Уточненный контингент 2020'!K155</f>
        <v>0</v>
      </c>
      <c r="K164" s="121">
        <f>'[2]Уточненный контингент 2020'!L155</f>
        <v>0</v>
      </c>
      <c r="L164" s="121">
        <f>'[2]Уточненный контингент 2020'!M155</f>
        <v>0</v>
      </c>
      <c r="M164" s="121">
        <f>'[2]Уточненный контингент 2020'!N155</f>
        <v>0</v>
      </c>
      <c r="N164" s="121">
        <f>'[2]Уточненный контингент 2020'!O155</f>
        <v>0</v>
      </c>
      <c r="O164" s="121">
        <f>'[2]Уточненный контингент 2020'!P155</f>
        <v>0</v>
      </c>
      <c r="P164" s="121">
        <f>'[2]Уточненный контингент 2020'!Q155</f>
        <v>0</v>
      </c>
      <c r="Q164" s="121">
        <f>'[2]Уточненный контингент 2020'!R155</f>
        <v>0</v>
      </c>
      <c r="R164" s="121">
        <f>'[2]Уточненный контингент 2020'!S155</f>
        <v>0</v>
      </c>
      <c r="S164" s="121">
        <f>'[2]Уточненный контингент 2020'!T155</f>
        <v>0</v>
      </c>
      <c r="T164" s="121">
        <f>'[2]Уточненный контингент 2020'!U155</f>
        <v>0</v>
      </c>
      <c r="U164" s="121">
        <f>'[2]Уточненный контингент 2020'!V155</f>
        <v>0</v>
      </c>
      <c r="V164" s="121">
        <f>'[2]Уточненный контингент 2020'!W155</f>
        <v>0</v>
      </c>
      <c r="W164" s="121">
        <f>'[2]Уточненный контингент 2020'!X155</f>
        <v>0</v>
      </c>
      <c r="X164" s="121">
        <f>'[2]Уточненный контингент 2020'!Y155</f>
        <v>0</v>
      </c>
      <c r="Y164" s="121">
        <f>'[2]Уточненный контингент 2020'!Z155</f>
        <v>0</v>
      </c>
      <c r="Z164" s="121">
        <f>'[2]Уточненный контингент 2020'!AA155</f>
        <v>0</v>
      </c>
      <c r="AA164" s="70">
        <f t="shared" si="97"/>
        <v>0</v>
      </c>
      <c r="AB164" s="121">
        <f>'[2]Уточненный контингент 2020'!AB155</f>
        <v>0</v>
      </c>
      <c r="AC164" s="121">
        <f>'[2]Уточненный контингент 2020'!AC155</f>
        <v>0</v>
      </c>
      <c r="AD164" s="121">
        <f>'[2]Уточненный контингент 2020'!AD155</f>
        <v>0</v>
      </c>
      <c r="AE164" s="121">
        <f>'[2]Уточненный контингент 2020'!AE155</f>
        <v>0</v>
      </c>
      <c r="AF164" s="121">
        <f>'[2]Уточненный контингент 2020'!AF155</f>
        <v>0</v>
      </c>
      <c r="AG164" s="121">
        <f>'[2]Уточненный контингент 2020'!AG155</f>
        <v>0</v>
      </c>
      <c r="AH164" s="121">
        <f>'[2]Уточненный контингент 2020'!AH155</f>
        <v>0</v>
      </c>
      <c r="AI164" s="121">
        <f>'[2]Уточненный контингент 2020'!AI155</f>
        <v>0</v>
      </c>
      <c r="AJ164" s="121">
        <f>'[2]Уточненный контингент 2020'!AJ155</f>
        <v>0</v>
      </c>
      <c r="AK164" s="70">
        <f t="shared" si="98"/>
        <v>0</v>
      </c>
      <c r="AL164" s="70">
        <f>'[2]Уточненный контингент 2020'!AK155</f>
        <v>0</v>
      </c>
      <c r="AM164" s="70">
        <f>'[2]Уточненный контингент 2020'!AL155</f>
        <v>0</v>
      </c>
      <c r="AN164" s="70">
        <f>'[2]Уточненный контингент 2020'!AM155</f>
        <v>0</v>
      </c>
      <c r="AO164" s="70">
        <f>'[2]Уточненный контингент 2020'!AN155</f>
        <v>0</v>
      </c>
      <c r="AP164" s="70">
        <f>'[2]Уточненный контингент 2020'!AO155</f>
        <v>0</v>
      </c>
      <c r="AQ164" s="70">
        <f>'[2]Уточненный контингент 2020'!AP155</f>
        <v>0</v>
      </c>
      <c r="AR164" s="70">
        <f>'[2]Уточненный контингент 2020'!AQ155</f>
        <v>0</v>
      </c>
      <c r="AS164" s="70">
        <f>'[2]Уточненный контингент 2020'!AR155</f>
        <v>0</v>
      </c>
      <c r="AT164" s="70">
        <f>'[2]Уточненный контингент 2020'!AS155</f>
        <v>0</v>
      </c>
      <c r="AU164" s="70">
        <f>'[2]Уточненный контингент 2020'!AT155</f>
        <v>0</v>
      </c>
      <c r="AV164" s="70">
        <f>'[2]Уточненный контингент 2020'!AU155</f>
        <v>0</v>
      </c>
      <c r="AW164" s="70">
        <f>'[2]Уточненный контингент 2020'!AV155</f>
        <v>0</v>
      </c>
      <c r="AX164" s="70">
        <f>'[2]Уточненный контингент 2020'!AW155</f>
        <v>0</v>
      </c>
      <c r="AY164" s="70">
        <f>'[2]Уточненный контингент 2020'!AX155</f>
        <v>0</v>
      </c>
      <c r="AZ164" s="70">
        <f>'[2]Уточненный контингент 2020'!AY155</f>
        <v>0</v>
      </c>
      <c r="BA164" s="70">
        <f>'[2]Уточненный контингент 2020'!AZ155</f>
        <v>0</v>
      </c>
      <c r="BB164" s="70">
        <f>'[2]Уточненный контингент 2020'!BA155</f>
        <v>0</v>
      </c>
      <c r="BC164" s="70">
        <f>'[2]Уточненный контингент 2020'!BB155</f>
        <v>0</v>
      </c>
      <c r="BD164" s="70">
        <f>'[2]Уточненный контингент 2020'!BC155</f>
        <v>0</v>
      </c>
      <c r="BE164" s="70">
        <f>'[2]Уточненный контингент 2020'!BD155</f>
        <v>0</v>
      </c>
      <c r="BF164" s="70">
        <f>'[2]Уточненный контингент 2020'!BE155</f>
        <v>0</v>
      </c>
      <c r="BG164" s="70">
        <f t="shared" si="99"/>
        <v>0</v>
      </c>
      <c r="BH164" s="70">
        <f>'[2]Уточненный контингент 2020'!BF155</f>
        <v>0</v>
      </c>
      <c r="BI164" s="70">
        <f>'[2]Уточненный контингент 2020'!BG155</f>
        <v>0</v>
      </c>
      <c r="BJ164" s="70">
        <f>'[2]Уточненный контингент 2020'!BH155</f>
        <v>0</v>
      </c>
      <c r="BK164" s="70">
        <f>'[2]Уточненный контингент 2020'!BI155</f>
        <v>0</v>
      </c>
      <c r="BL164" s="70">
        <f>'[2]Уточненный контингент 2020'!BJ155</f>
        <v>0</v>
      </c>
      <c r="BM164" s="70">
        <f>'[2]Уточненный контингент 2020'!BK155</f>
        <v>0</v>
      </c>
      <c r="BN164" s="70">
        <f>'[2]Уточненный контингент 2020'!BL155</f>
        <v>0</v>
      </c>
      <c r="BO164" s="70">
        <f>'[2]Уточненный контингент 2020'!BM155</f>
        <v>0</v>
      </c>
      <c r="BP164" s="70">
        <f t="shared" si="100"/>
        <v>0</v>
      </c>
      <c r="BQ164" s="70">
        <f>'[2]Уточненный контингент 2020'!BN155</f>
        <v>0</v>
      </c>
      <c r="BR164" s="70">
        <f>'[2]Уточненный контингент 2020'!BO155</f>
        <v>0</v>
      </c>
      <c r="BS164" s="70">
        <f>'[2]Уточненный контингент 2020'!BP155</f>
        <v>0</v>
      </c>
      <c r="BT164" s="70">
        <f>'[2]Уточненный контингент 2020'!BQ155</f>
        <v>0</v>
      </c>
      <c r="BU164" s="70">
        <f>'[2]Уточненный контингент 2020'!BR155</f>
        <v>0</v>
      </c>
      <c r="BV164" s="70">
        <f>'[2]Уточненный контингент 2020'!BS155</f>
        <v>0</v>
      </c>
      <c r="BW164" s="70">
        <f>'[2]Уточненный контингент 2020'!BT155</f>
        <v>0</v>
      </c>
      <c r="BX164" s="70">
        <f>'[2]Уточненный контингент 2020'!BU155</f>
        <v>0</v>
      </c>
      <c r="BY164" s="70">
        <f>'[2]Уточненный контингент 2020'!BV155</f>
        <v>0</v>
      </c>
      <c r="BZ164" s="70">
        <f>'[2]Уточненный контингент 2020'!BW155</f>
        <v>0</v>
      </c>
      <c r="CA164" s="70">
        <f>'[2]Уточненный контингент 2020'!BX155</f>
        <v>0</v>
      </c>
      <c r="CB164" s="70">
        <f>'[2]Уточненный контингент 2020'!BY155</f>
        <v>0</v>
      </c>
      <c r="CC164" s="70">
        <f>'[2]Уточненный контингент 2020'!BZ155</f>
        <v>0</v>
      </c>
      <c r="CD164" s="70">
        <f t="shared" si="101"/>
        <v>0</v>
      </c>
      <c r="CE164" s="70">
        <f>'[2]Уточненный контингент 2020'!CA155</f>
        <v>0</v>
      </c>
      <c r="CF164" s="70">
        <f>'[2]Уточненный контингент 2020'!CB155</f>
        <v>0</v>
      </c>
      <c r="CG164" s="70">
        <f>'[2]Уточненный контингент 2020'!CC155</f>
        <v>0</v>
      </c>
      <c r="CH164" s="70">
        <f>'[2]Уточненный контингент 2020'!CD155</f>
        <v>0</v>
      </c>
      <c r="CI164" s="70">
        <f>'[2]Уточненный контингент 2020'!CE155</f>
        <v>0</v>
      </c>
      <c r="CJ164" s="70">
        <f>'[2]Уточненный контингент 2020'!CF155</f>
        <v>0</v>
      </c>
      <c r="CK164" s="70">
        <f>'[2]Уточненный контингент 2020'!CG155</f>
        <v>0</v>
      </c>
      <c r="CL164" s="70">
        <f>'[2]Уточненный контингент 2020'!CH155</f>
        <v>0</v>
      </c>
      <c r="CM164" s="70">
        <f>'[2]Уточненный контингент 2020'!CI155</f>
        <v>0</v>
      </c>
      <c r="CN164" s="70">
        <f>'[2]Уточненный контингент 2020'!CJ155</f>
        <v>0</v>
      </c>
      <c r="CO164" s="70">
        <f>'[2]Уточненный контингент 2020'!CK155</f>
        <v>0</v>
      </c>
      <c r="CP164" s="70">
        <f>'[2]Уточненный контингент 2020'!CL155</f>
        <v>0</v>
      </c>
      <c r="CQ164" s="70">
        <f>'[2]Уточненный контингент 2020'!CM155</f>
        <v>0</v>
      </c>
      <c r="CR164" s="70">
        <f>'[2]Уточненный контингент 2020'!CN155</f>
        <v>0</v>
      </c>
      <c r="CS164" s="70">
        <f t="shared" si="102"/>
        <v>0</v>
      </c>
      <c r="CT164" s="70">
        <f>'[2]Уточненный контингент 2020'!CO155</f>
        <v>0</v>
      </c>
      <c r="CU164" s="70">
        <f>'[2]Уточненный контингент 2020'!CP155</f>
        <v>0</v>
      </c>
      <c r="CV164" s="70">
        <f>'[2]Уточненный контингент 2020'!CQ155</f>
        <v>0</v>
      </c>
      <c r="CW164" s="70">
        <f>'[2]Уточненный контингент 2020'!CR155</f>
        <v>0</v>
      </c>
      <c r="CX164" s="70">
        <f>'[2]Уточненный контингент 2020'!CS155</f>
        <v>0</v>
      </c>
      <c r="CY164" s="70">
        <f t="shared" si="103"/>
        <v>115</v>
      </c>
      <c r="CZ164" s="70">
        <f t="shared" si="104"/>
        <v>0</v>
      </c>
      <c r="DA164" s="70">
        <f t="shared" si="105"/>
        <v>115</v>
      </c>
      <c r="DB164" s="70">
        <f t="shared" si="106"/>
        <v>0</v>
      </c>
      <c r="DC164" s="70">
        <f>'[2]Уточненный контингент 2020'!CU155</f>
        <v>0</v>
      </c>
      <c r="DD164" s="70">
        <f>'[2]Уточненный контингент 2020'!CV155</f>
        <v>0</v>
      </c>
      <c r="DE164" s="70">
        <f>'[2]Уточненный контингент 2020'!CW155</f>
        <v>0</v>
      </c>
      <c r="DF164" s="70">
        <f>'[2]Уточненный контингент 2020'!CX155</f>
        <v>0</v>
      </c>
      <c r="DG164" s="70">
        <f>'[2]Уточненный контингент 2020'!CY155</f>
        <v>0</v>
      </c>
      <c r="DH164" s="70">
        <f>'[2]Уточненный контингент 2020'!CZ155</f>
        <v>0</v>
      </c>
      <c r="DI164" s="70">
        <f>'[2]Уточненный контингент 2020'!DA155</f>
        <v>0</v>
      </c>
      <c r="DJ164" s="70">
        <f>'[2]Уточненный контингент 2020'!DB155</f>
        <v>0</v>
      </c>
      <c r="DK164" s="70">
        <f>'[2]Уточненный контингент 2020'!DC155</f>
        <v>0</v>
      </c>
      <c r="DL164" s="70">
        <f>'[2]Уточненный контингент 2020'!DD155</f>
        <v>0</v>
      </c>
      <c r="DM164" s="70">
        <f>'[2]Уточненный контингент 2020'!DE155</f>
        <v>0</v>
      </c>
      <c r="DN164" s="70">
        <f>'[2]Уточненный контингент 2020'!DF155</f>
        <v>0</v>
      </c>
      <c r="DO164" s="70">
        <f>'[2]Уточненный контингент 2020'!DG155</f>
        <v>0</v>
      </c>
      <c r="DP164" s="70">
        <f>'[2]Уточненный контингент 2020'!DH155</f>
        <v>0</v>
      </c>
      <c r="DQ164" s="70">
        <f>'[2]Уточненный контингент 2020'!DI155</f>
        <v>0</v>
      </c>
      <c r="DR164" s="70">
        <f>'[2]Уточненный контингент 2020'!DJ155</f>
        <v>0</v>
      </c>
      <c r="DS164" s="70">
        <f>'[2]Уточненный контингент 2020'!DK155</f>
        <v>0</v>
      </c>
      <c r="DT164" s="70">
        <f t="shared" si="107"/>
        <v>115</v>
      </c>
      <c r="DU164" s="70">
        <f>'[2]Уточненный контингент 2020'!DM155</f>
        <v>115</v>
      </c>
      <c r="DV164" s="70">
        <f>'[2]Уточненный контингент 2020'!DN155</f>
        <v>0</v>
      </c>
      <c r="DW164" s="70">
        <f>'[2]Уточненный контингент 2020'!DO155</f>
        <v>0</v>
      </c>
      <c r="DX164" s="70">
        <f>'[2]Уточненный контингент 2020'!DP155</f>
        <v>0</v>
      </c>
      <c r="DY164" s="70">
        <f>'[2]Уточненный контингент 2020'!DQ155</f>
        <v>0</v>
      </c>
      <c r="DZ164" s="70">
        <f>'[2]Уточненный контингент 2020'!DR155</f>
        <v>0</v>
      </c>
      <c r="EA164" s="70">
        <f>'[2]Уточненный контингент 2020'!DS155</f>
        <v>0</v>
      </c>
      <c r="EB164" s="70">
        <f>'[2]Уточненный контингент 2020'!DT155</f>
        <v>0</v>
      </c>
      <c r="EC164" s="70">
        <f>'[2]Уточненный контингент 2020'!DU155</f>
        <v>0</v>
      </c>
      <c r="ED164" s="70">
        <f>'[2]Уточненный контингент 2020'!DV155</f>
        <v>0</v>
      </c>
      <c r="EE164" s="70">
        <f>'[2]Уточненный контингент 2020'!DW155</f>
        <v>0</v>
      </c>
      <c r="EF164" s="70">
        <f>'[2]Уточненный контингент 2020'!DX155</f>
        <v>0</v>
      </c>
      <c r="EG164" s="70">
        <f>'[2]Уточненный контингент 2020'!DY155</f>
        <v>0</v>
      </c>
      <c r="EH164" s="70">
        <f>'[2]Уточненный контингент 2020'!DZ155</f>
        <v>0</v>
      </c>
      <c r="EI164" s="70">
        <f>'[2]Уточненный контингент 2020'!EA155</f>
        <v>0</v>
      </c>
      <c r="EJ164" s="70">
        <f>'[2]Уточненный контингент 2020'!EB155</f>
        <v>0</v>
      </c>
      <c r="EK164" s="70">
        <f>'[2]Уточненный контингент 2020'!EC155</f>
        <v>0</v>
      </c>
      <c r="EL164" s="68"/>
      <c r="EM164" s="71"/>
      <c r="EN164" s="71"/>
      <c r="EO164" s="71"/>
      <c r="EP164" s="71"/>
      <c r="EQ164" s="71"/>
      <c r="ER164" s="71"/>
      <c r="ES164" s="71"/>
      <c r="ET164" s="71"/>
    </row>
    <row r="165" spans="1:150" s="73" customFormat="1" ht="15.75" hidden="1" x14ac:dyDescent="0.25">
      <c r="A165" s="123"/>
      <c r="B165" s="116" t="s">
        <v>92</v>
      </c>
      <c r="C165" s="119"/>
      <c r="D165" s="172"/>
      <c r="E165" s="119"/>
      <c r="F165" s="119"/>
      <c r="G165" s="119"/>
      <c r="H165" s="119"/>
      <c r="I165" s="119"/>
      <c r="J165" s="119"/>
      <c r="K165" s="119"/>
      <c r="L165" s="119"/>
      <c r="M165" s="119"/>
      <c r="N165" s="119"/>
      <c r="O165" s="119"/>
      <c r="P165" s="119"/>
      <c r="Q165" s="119"/>
      <c r="R165" s="119"/>
      <c r="S165" s="119"/>
      <c r="T165" s="119"/>
      <c r="U165" s="119"/>
      <c r="V165" s="119"/>
      <c r="W165" s="119"/>
      <c r="X165" s="119"/>
      <c r="Y165" s="119"/>
      <c r="Z165" s="119"/>
      <c r="AA165" s="119"/>
      <c r="AB165" s="119"/>
      <c r="AC165" s="119"/>
      <c r="AD165" s="119"/>
      <c r="AE165" s="119"/>
      <c r="AF165" s="119"/>
      <c r="AG165" s="119"/>
      <c r="AH165" s="119"/>
      <c r="AI165" s="119"/>
      <c r="AJ165" s="119"/>
      <c r="AK165" s="119"/>
      <c r="AL165" s="119"/>
      <c r="AM165" s="119"/>
      <c r="AN165" s="119"/>
      <c r="AO165" s="119"/>
      <c r="AP165" s="119"/>
      <c r="AQ165" s="119"/>
      <c r="AR165" s="119"/>
      <c r="AS165" s="119"/>
      <c r="AT165" s="119"/>
      <c r="AU165" s="119"/>
      <c r="AV165" s="119"/>
      <c r="AW165" s="119"/>
      <c r="AX165" s="119"/>
      <c r="AY165" s="119"/>
      <c r="AZ165" s="119"/>
      <c r="BA165" s="119"/>
      <c r="BB165" s="119"/>
      <c r="BC165" s="119"/>
      <c r="BD165" s="119"/>
      <c r="BE165" s="119"/>
      <c r="BF165" s="119"/>
      <c r="BG165" s="119"/>
      <c r="BH165" s="119"/>
      <c r="BI165" s="119"/>
      <c r="BJ165" s="119"/>
      <c r="BK165" s="119"/>
      <c r="BL165" s="119"/>
      <c r="BM165" s="119"/>
      <c r="BN165" s="119"/>
      <c r="BO165" s="119"/>
      <c r="BP165" s="119"/>
      <c r="BQ165" s="119"/>
      <c r="BR165" s="119"/>
      <c r="BS165" s="119"/>
      <c r="BT165" s="119"/>
      <c r="BU165" s="119"/>
      <c r="BV165" s="119"/>
      <c r="BW165" s="119"/>
      <c r="BX165" s="119"/>
      <c r="BY165" s="119"/>
      <c r="BZ165" s="119"/>
      <c r="CA165" s="119"/>
      <c r="CB165" s="119"/>
      <c r="CC165" s="119"/>
      <c r="CD165" s="119"/>
      <c r="CE165" s="119"/>
      <c r="CF165" s="119"/>
      <c r="CG165" s="119"/>
      <c r="CH165" s="119"/>
      <c r="CI165" s="119"/>
      <c r="CJ165" s="119"/>
      <c r="CK165" s="119"/>
      <c r="CL165" s="119"/>
      <c r="CM165" s="119"/>
      <c r="CN165" s="119"/>
      <c r="CO165" s="119"/>
      <c r="CP165" s="119"/>
      <c r="CQ165" s="119"/>
      <c r="CR165" s="119"/>
      <c r="CS165" s="119"/>
      <c r="CT165" s="119"/>
      <c r="CU165" s="119"/>
      <c r="CV165" s="119"/>
      <c r="CW165" s="119"/>
      <c r="CX165" s="119"/>
      <c r="CY165" s="119"/>
      <c r="CZ165" s="119"/>
      <c r="DA165" s="119"/>
      <c r="DB165" s="119"/>
      <c r="DC165" s="119"/>
      <c r="DD165" s="119"/>
      <c r="DE165" s="119"/>
      <c r="DF165" s="119"/>
      <c r="DG165" s="119"/>
      <c r="DH165" s="119"/>
      <c r="DI165" s="119"/>
      <c r="DJ165" s="119"/>
      <c r="DK165" s="119"/>
      <c r="DL165" s="119"/>
      <c r="DM165" s="119"/>
      <c r="DN165" s="119"/>
      <c r="DO165" s="119"/>
      <c r="DP165" s="119"/>
      <c r="DQ165" s="119"/>
      <c r="DR165" s="119"/>
      <c r="DS165" s="119"/>
      <c r="DT165" s="119"/>
      <c r="DU165" s="119"/>
      <c r="DV165" s="119"/>
      <c r="DW165" s="119"/>
      <c r="DX165" s="119"/>
      <c r="DY165" s="119"/>
      <c r="DZ165" s="119"/>
      <c r="EA165" s="119"/>
      <c r="EB165" s="119"/>
      <c r="EC165" s="119"/>
      <c r="ED165" s="119"/>
      <c r="EE165" s="119"/>
      <c r="EF165" s="119"/>
      <c r="EG165" s="119"/>
      <c r="EH165" s="119"/>
      <c r="EI165" s="119"/>
      <c r="EJ165" s="119"/>
      <c r="EK165" s="119"/>
      <c r="EL165" s="68"/>
      <c r="EM165" s="71"/>
      <c r="EN165" s="71"/>
    </row>
    <row r="166" spans="1:150" s="73" customFormat="1" ht="15.75" hidden="1" x14ac:dyDescent="0.25">
      <c r="A166" s="123"/>
      <c r="B166" s="116" t="s">
        <v>93</v>
      </c>
      <c r="C166" s="119"/>
      <c r="D166" s="172"/>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68"/>
      <c r="EM166" s="71"/>
      <c r="EN166" s="71"/>
    </row>
    <row r="167" spans="1:150" s="73" customFormat="1" ht="15.75" hidden="1" x14ac:dyDescent="0.25">
      <c r="A167" s="123"/>
      <c r="B167" s="116" t="s">
        <v>56</v>
      </c>
      <c r="C167" s="119"/>
      <c r="D167" s="172">
        <f>SUM(D168:D170)</f>
        <v>278.7</v>
      </c>
      <c r="E167" s="172">
        <f t="shared" ref="E167:BP167" si="114">SUM(E168:E170)</f>
        <v>11</v>
      </c>
      <c r="F167" s="172">
        <f t="shared" si="114"/>
        <v>223.7</v>
      </c>
      <c r="G167" s="172">
        <f t="shared" si="114"/>
        <v>18</v>
      </c>
      <c r="H167" s="172">
        <f t="shared" si="114"/>
        <v>44</v>
      </c>
      <c r="I167" s="172">
        <f t="shared" si="114"/>
        <v>10</v>
      </c>
      <c r="J167" s="172">
        <f t="shared" si="114"/>
        <v>2</v>
      </c>
      <c r="K167" s="172">
        <f t="shared" si="114"/>
        <v>0</v>
      </c>
      <c r="L167" s="172">
        <f t="shared" si="114"/>
        <v>0</v>
      </c>
      <c r="M167" s="172">
        <f t="shared" si="114"/>
        <v>0</v>
      </c>
      <c r="N167" s="172">
        <f t="shared" si="114"/>
        <v>0</v>
      </c>
      <c r="O167" s="172">
        <f t="shared" si="114"/>
        <v>0</v>
      </c>
      <c r="P167" s="172">
        <f t="shared" si="114"/>
        <v>0</v>
      </c>
      <c r="Q167" s="172">
        <f t="shared" si="114"/>
        <v>0</v>
      </c>
      <c r="R167" s="172">
        <f t="shared" si="114"/>
        <v>0</v>
      </c>
      <c r="S167" s="172">
        <f t="shared" si="114"/>
        <v>0</v>
      </c>
      <c r="T167" s="172">
        <f t="shared" si="114"/>
        <v>0</v>
      </c>
      <c r="U167" s="172">
        <f t="shared" si="114"/>
        <v>0</v>
      </c>
      <c r="V167" s="172">
        <f t="shared" si="114"/>
        <v>0</v>
      </c>
      <c r="W167" s="172">
        <f t="shared" si="114"/>
        <v>0</v>
      </c>
      <c r="X167" s="172">
        <f t="shared" si="114"/>
        <v>0</v>
      </c>
      <c r="Y167" s="172">
        <f t="shared" si="114"/>
        <v>0</v>
      </c>
      <c r="Z167" s="172">
        <f t="shared" si="114"/>
        <v>0</v>
      </c>
      <c r="AA167" s="172">
        <f t="shared" si="114"/>
        <v>0</v>
      </c>
      <c r="AB167" s="172">
        <f t="shared" si="114"/>
        <v>0</v>
      </c>
      <c r="AC167" s="172">
        <f t="shared" si="114"/>
        <v>0</v>
      </c>
      <c r="AD167" s="172">
        <f t="shared" si="114"/>
        <v>0</v>
      </c>
      <c r="AE167" s="172">
        <f t="shared" si="114"/>
        <v>0</v>
      </c>
      <c r="AF167" s="172">
        <f t="shared" si="114"/>
        <v>0</v>
      </c>
      <c r="AG167" s="172">
        <f t="shared" si="114"/>
        <v>0</v>
      </c>
      <c r="AH167" s="172">
        <f t="shared" si="114"/>
        <v>3</v>
      </c>
      <c r="AI167" s="172">
        <f t="shared" si="114"/>
        <v>0</v>
      </c>
      <c r="AJ167" s="172">
        <f t="shared" si="114"/>
        <v>0</v>
      </c>
      <c r="AK167" s="172">
        <f t="shared" si="114"/>
        <v>3</v>
      </c>
      <c r="AL167" s="172">
        <f t="shared" si="114"/>
        <v>5</v>
      </c>
      <c r="AM167" s="172">
        <f t="shared" si="114"/>
        <v>16</v>
      </c>
      <c r="AN167" s="172">
        <f t="shared" si="114"/>
        <v>0</v>
      </c>
      <c r="AO167" s="172">
        <f t="shared" si="114"/>
        <v>0</v>
      </c>
      <c r="AP167" s="172">
        <f t="shared" si="114"/>
        <v>0</v>
      </c>
      <c r="AQ167" s="172">
        <f t="shared" si="114"/>
        <v>0</v>
      </c>
      <c r="AR167" s="172">
        <f t="shared" si="114"/>
        <v>0</v>
      </c>
      <c r="AS167" s="172">
        <f t="shared" si="114"/>
        <v>0</v>
      </c>
      <c r="AT167" s="172">
        <f t="shared" si="114"/>
        <v>0</v>
      </c>
      <c r="AU167" s="172">
        <f t="shared" si="114"/>
        <v>0</v>
      </c>
      <c r="AV167" s="172">
        <f t="shared" si="114"/>
        <v>0</v>
      </c>
      <c r="AW167" s="172">
        <f t="shared" si="114"/>
        <v>0</v>
      </c>
      <c r="AX167" s="172">
        <f t="shared" si="114"/>
        <v>0</v>
      </c>
      <c r="AY167" s="172">
        <f t="shared" si="114"/>
        <v>0</v>
      </c>
      <c r="AZ167" s="172">
        <f t="shared" si="114"/>
        <v>0</v>
      </c>
      <c r="BA167" s="172">
        <f t="shared" si="114"/>
        <v>0</v>
      </c>
      <c r="BB167" s="172">
        <f t="shared" si="114"/>
        <v>0</v>
      </c>
      <c r="BC167" s="172">
        <f t="shared" si="114"/>
        <v>0</v>
      </c>
      <c r="BD167" s="172">
        <f t="shared" si="114"/>
        <v>0</v>
      </c>
      <c r="BE167" s="172">
        <f t="shared" si="114"/>
        <v>0</v>
      </c>
      <c r="BF167" s="172">
        <f t="shared" si="114"/>
        <v>0</v>
      </c>
      <c r="BG167" s="172">
        <f t="shared" si="114"/>
        <v>0</v>
      </c>
      <c r="BH167" s="172">
        <f t="shared" si="114"/>
        <v>0</v>
      </c>
      <c r="BI167" s="172">
        <f t="shared" si="114"/>
        <v>0</v>
      </c>
      <c r="BJ167" s="172">
        <f t="shared" si="114"/>
        <v>0</v>
      </c>
      <c r="BK167" s="172">
        <f t="shared" si="114"/>
        <v>0</v>
      </c>
      <c r="BL167" s="172">
        <f t="shared" si="114"/>
        <v>0</v>
      </c>
      <c r="BM167" s="172">
        <f t="shared" si="114"/>
        <v>0</v>
      </c>
      <c r="BN167" s="172">
        <f t="shared" si="114"/>
        <v>0</v>
      </c>
      <c r="BO167" s="172">
        <f t="shared" si="114"/>
        <v>0</v>
      </c>
      <c r="BP167" s="172">
        <f t="shared" si="114"/>
        <v>0</v>
      </c>
      <c r="BQ167" s="172">
        <f t="shared" ref="BQ167:EB167" si="115">SUM(BQ168:BQ170)</f>
        <v>0</v>
      </c>
      <c r="BR167" s="172">
        <f t="shared" si="115"/>
        <v>0</v>
      </c>
      <c r="BS167" s="172">
        <f t="shared" si="115"/>
        <v>0</v>
      </c>
      <c r="BT167" s="172">
        <f t="shared" si="115"/>
        <v>0</v>
      </c>
      <c r="BU167" s="172">
        <f t="shared" si="115"/>
        <v>0</v>
      </c>
      <c r="BV167" s="172">
        <f t="shared" si="115"/>
        <v>0</v>
      </c>
      <c r="BW167" s="172">
        <f t="shared" si="115"/>
        <v>0</v>
      </c>
      <c r="BX167" s="172">
        <f t="shared" si="115"/>
        <v>0</v>
      </c>
      <c r="BY167" s="172">
        <f t="shared" si="115"/>
        <v>0</v>
      </c>
      <c r="BZ167" s="172">
        <f t="shared" si="115"/>
        <v>0</v>
      </c>
      <c r="CA167" s="172">
        <f t="shared" si="115"/>
        <v>0</v>
      </c>
      <c r="CB167" s="172">
        <f t="shared" si="115"/>
        <v>0</v>
      </c>
      <c r="CC167" s="172">
        <f t="shared" si="115"/>
        <v>0</v>
      </c>
      <c r="CD167" s="172">
        <f t="shared" si="115"/>
        <v>0</v>
      </c>
      <c r="CE167" s="172">
        <f t="shared" si="115"/>
        <v>0</v>
      </c>
      <c r="CF167" s="172">
        <f t="shared" si="115"/>
        <v>0</v>
      </c>
      <c r="CG167" s="172">
        <f t="shared" si="115"/>
        <v>0</v>
      </c>
      <c r="CH167" s="172">
        <f t="shared" si="115"/>
        <v>0</v>
      </c>
      <c r="CI167" s="172">
        <f t="shared" si="115"/>
        <v>0</v>
      </c>
      <c r="CJ167" s="172">
        <f t="shared" si="115"/>
        <v>0</v>
      </c>
      <c r="CK167" s="172">
        <f t="shared" si="115"/>
        <v>0</v>
      </c>
      <c r="CL167" s="172">
        <f t="shared" si="115"/>
        <v>0</v>
      </c>
      <c r="CM167" s="172">
        <f t="shared" si="115"/>
        <v>0</v>
      </c>
      <c r="CN167" s="172">
        <f t="shared" si="115"/>
        <v>0</v>
      </c>
      <c r="CO167" s="172">
        <f t="shared" si="115"/>
        <v>0</v>
      </c>
      <c r="CP167" s="172">
        <f t="shared" si="115"/>
        <v>0</v>
      </c>
      <c r="CQ167" s="172">
        <f t="shared" si="115"/>
        <v>7</v>
      </c>
      <c r="CR167" s="172">
        <f t="shared" si="115"/>
        <v>5</v>
      </c>
      <c r="CS167" s="172">
        <f t="shared" si="115"/>
        <v>12</v>
      </c>
      <c r="CT167" s="172">
        <f t="shared" si="115"/>
        <v>3</v>
      </c>
      <c r="CU167" s="172">
        <f t="shared" si="115"/>
        <v>0</v>
      </c>
      <c r="CV167" s="172">
        <f t="shared" si="115"/>
        <v>0</v>
      </c>
      <c r="CW167" s="172">
        <f t="shared" si="115"/>
        <v>0</v>
      </c>
      <c r="CX167" s="172">
        <f t="shared" si="115"/>
        <v>0</v>
      </c>
      <c r="CY167" s="172">
        <f t="shared" si="115"/>
        <v>626.4</v>
      </c>
      <c r="CZ167" s="172">
        <f t="shared" si="115"/>
        <v>15</v>
      </c>
      <c r="DA167" s="172">
        <f t="shared" si="115"/>
        <v>611.4</v>
      </c>
      <c r="DB167" s="172">
        <f t="shared" si="115"/>
        <v>353</v>
      </c>
      <c r="DC167" s="172">
        <f t="shared" si="115"/>
        <v>158</v>
      </c>
      <c r="DD167" s="172">
        <f t="shared" si="115"/>
        <v>0</v>
      </c>
      <c r="DE167" s="172">
        <f t="shared" si="115"/>
        <v>0</v>
      </c>
      <c r="DF167" s="172">
        <f t="shared" si="115"/>
        <v>0</v>
      </c>
      <c r="DG167" s="172">
        <f t="shared" si="115"/>
        <v>0</v>
      </c>
      <c r="DH167" s="172">
        <f t="shared" si="115"/>
        <v>0</v>
      </c>
      <c r="DI167" s="172">
        <f t="shared" si="115"/>
        <v>0</v>
      </c>
      <c r="DJ167" s="172">
        <f t="shared" si="115"/>
        <v>0</v>
      </c>
      <c r="DK167" s="172">
        <f t="shared" si="115"/>
        <v>2</v>
      </c>
      <c r="DL167" s="172">
        <f t="shared" si="115"/>
        <v>0</v>
      </c>
      <c r="DM167" s="172">
        <f t="shared" si="115"/>
        <v>0</v>
      </c>
      <c r="DN167" s="172">
        <f t="shared" si="115"/>
        <v>157</v>
      </c>
      <c r="DO167" s="172">
        <f t="shared" si="115"/>
        <v>1</v>
      </c>
      <c r="DP167" s="172">
        <f t="shared" si="115"/>
        <v>13</v>
      </c>
      <c r="DQ167" s="172">
        <f t="shared" si="115"/>
        <v>22</v>
      </c>
      <c r="DR167" s="172">
        <f t="shared" si="115"/>
        <v>0</v>
      </c>
      <c r="DS167" s="172">
        <f t="shared" si="115"/>
        <v>0</v>
      </c>
      <c r="DT167" s="172">
        <f t="shared" si="115"/>
        <v>349</v>
      </c>
      <c r="DU167" s="172">
        <f t="shared" si="115"/>
        <v>244</v>
      </c>
      <c r="DV167" s="172">
        <f t="shared" si="115"/>
        <v>0</v>
      </c>
      <c r="DW167" s="172">
        <f t="shared" si="115"/>
        <v>0</v>
      </c>
      <c r="DX167" s="172">
        <f t="shared" si="115"/>
        <v>0</v>
      </c>
      <c r="DY167" s="172">
        <f t="shared" si="115"/>
        <v>0</v>
      </c>
      <c r="DZ167" s="172">
        <f t="shared" si="115"/>
        <v>0</v>
      </c>
      <c r="EA167" s="172">
        <f t="shared" si="115"/>
        <v>0</v>
      </c>
      <c r="EB167" s="172">
        <f t="shared" si="115"/>
        <v>0</v>
      </c>
      <c r="EC167" s="172">
        <f t="shared" ref="EC167:EK167" si="116">SUM(EC168:EC170)</f>
        <v>0</v>
      </c>
      <c r="ED167" s="172">
        <f t="shared" si="116"/>
        <v>0</v>
      </c>
      <c r="EE167" s="172">
        <f t="shared" si="116"/>
        <v>0</v>
      </c>
      <c r="EF167" s="172">
        <f t="shared" si="116"/>
        <v>87</v>
      </c>
      <c r="EG167" s="172">
        <f t="shared" si="116"/>
        <v>0</v>
      </c>
      <c r="EH167" s="172">
        <f t="shared" si="116"/>
        <v>0</v>
      </c>
      <c r="EI167" s="172">
        <f t="shared" si="116"/>
        <v>18</v>
      </c>
      <c r="EJ167" s="172">
        <f t="shared" si="116"/>
        <v>0</v>
      </c>
      <c r="EK167" s="172">
        <f t="shared" si="116"/>
        <v>0</v>
      </c>
      <c r="EL167" s="68"/>
      <c r="EM167" s="71"/>
      <c r="EN167" s="71"/>
    </row>
    <row r="168" spans="1:150" s="73" customFormat="1" ht="15.75" hidden="1" x14ac:dyDescent="0.25">
      <c r="A168" s="72"/>
      <c r="B168" s="117" t="s">
        <v>358</v>
      </c>
      <c r="C168" s="120" t="s">
        <v>240</v>
      </c>
      <c r="D168" s="121">
        <f>'[2]Уточненный контингент 2020'!E159</f>
        <v>149.69999999999999</v>
      </c>
      <c r="E168" s="121">
        <f>'[2]Уточненный контингент 2020'!F159</f>
        <v>0</v>
      </c>
      <c r="F168" s="121">
        <f>'[2]Уточненный контингент 2020'!G159</f>
        <v>118.7</v>
      </c>
      <c r="G168" s="121">
        <f>'[2]Уточненный контингент 2020'!H159</f>
        <v>0</v>
      </c>
      <c r="H168" s="121">
        <f>'[2]Уточненный контингент 2020'!I159</f>
        <v>35</v>
      </c>
      <c r="I168" s="121">
        <f>'[2]Уточненный контингент 2020'!J159</f>
        <v>0</v>
      </c>
      <c r="J168" s="121">
        <f>'[2]Уточненный контингент 2020'!K159</f>
        <v>0</v>
      </c>
      <c r="K168" s="121">
        <f>'[2]Уточненный контингент 2020'!L159</f>
        <v>0</v>
      </c>
      <c r="L168" s="121">
        <f>'[2]Уточненный контингент 2020'!M159</f>
        <v>0</v>
      </c>
      <c r="M168" s="121">
        <f>'[2]Уточненный контингент 2020'!N159</f>
        <v>0</v>
      </c>
      <c r="N168" s="121">
        <f>'[2]Уточненный контингент 2020'!O159</f>
        <v>0</v>
      </c>
      <c r="O168" s="121">
        <f>'[2]Уточненный контингент 2020'!P159</f>
        <v>0</v>
      </c>
      <c r="P168" s="121">
        <f>'[2]Уточненный контингент 2020'!Q159</f>
        <v>0</v>
      </c>
      <c r="Q168" s="121">
        <f>'[2]Уточненный контингент 2020'!R159</f>
        <v>0</v>
      </c>
      <c r="R168" s="121">
        <f>'[2]Уточненный контингент 2020'!S159</f>
        <v>0</v>
      </c>
      <c r="S168" s="121">
        <f>'[2]Уточненный контингент 2020'!T159</f>
        <v>0</v>
      </c>
      <c r="T168" s="121">
        <f>'[2]Уточненный контингент 2020'!U159</f>
        <v>0</v>
      </c>
      <c r="U168" s="121">
        <f>'[2]Уточненный контингент 2020'!V159</f>
        <v>0</v>
      </c>
      <c r="V168" s="121">
        <f>'[2]Уточненный контингент 2020'!W159</f>
        <v>0</v>
      </c>
      <c r="W168" s="121">
        <f>'[2]Уточненный контингент 2020'!X159</f>
        <v>0</v>
      </c>
      <c r="X168" s="121">
        <f>'[2]Уточненный контингент 2020'!Y159</f>
        <v>0</v>
      </c>
      <c r="Y168" s="121">
        <f>'[2]Уточненный контингент 2020'!Z159</f>
        <v>0</v>
      </c>
      <c r="Z168" s="121">
        <f>'[2]Уточненный контингент 2020'!AA159</f>
        <v>0</v>
      </c>
      <c r="AA168" s="70">
        <f t="shared" si="97"/>
        <v>0</v>
      </c>
      <c r="AB168" s="121">
        <f>'[2]Уточненный контингент 2020'!AB159</f>
        <v>0</v>
      </c>
      <c r="AC168" s="121">
        <f>'[2]Уточненный контингент 2020'!AC159</f>
        <v>0</v>
      </c>
      <c r="AD168" s="121">
        <f>'[2]Уточненный контингент 2020'!AD159</f>
        <v>0</v>
      </c>
      <c r="AE168" s="121">
        <f>'[2]Уточненный контингент 2020'!AE159</f>
        <v>0</v>
      </c>
      <c r="AF168" s="121">
        <f>'[2]Уточненный контингент 2020'!AF159</f>
        <v>0</v>
      </c>
      <c r="AG168" s="121">
        <f>'[2]Уточненный контингент 2020'!AG159</f>
        <v>0</v>
      </c>
      <c r="AH168" s="121">
        <f>'[2]Уточненный контингент 2020'!AH159</f>
        <v>0</v>
      </c>
      <c r="AI168" s="121">
        <f>'[2]Уточненный контингент 2020'!AI159</f>
        <v>0</v>
      </c>
      <c r="AJ168" s="121">
        <f>'[2]Уточненный контингент 2020'!AJ159</f>
        <v>0</v>
      </c>
      <c r="AK168" s="70">
        <f t="shared" si="98"/>
        <v>0</v>
      </c>
      <c r="AL168" s="70">
        <f>'[2]Уточненный контингент 2020'!AK159</f>
        <v>0</v>
      </c>
      <c r="AM168" s="70">
        <f>'[2]Уточненный контингент 2020'!AL159</f>
        <v>0</v>
      </c>
      <c r="AN168" s="70">
        <f>'[2]Уточненный контингент 2020'!AM159</f>
        <v>0</v>
      </c>
      <c r="AO168" s="70">
        <f>'[2]Уточненный контингент 2020'!AN159</f>
        <v>0</v>
      </c>
      <c r="AP168" s="70">
        <f>'[2]Уточненный контингент 2020'!AO159</f>
        <v>0</v>
      </c>
      <c r="AQ168" s="70">
        <f>'[2]Уточненный контингент 2020'!AP159</f>
        <v>0</v>
      </c>
      <c r="AR168" s="70">
        <f>'[2]Уточненный контингент 2020'!AQ159</f>
        <v>0</v>
      </c>
      <c r="AS168" s="70">
        <f>'[2]Уточненный контингент 2020'!AR159</f>
        <v>0</v>
      </c>
      <c r="AT168" s="70">
        <f>'[2]Уточненный контингент 2020'!AS159</f>
        <v>0</v>
      </c>
      <c r="AU168" s="70">
        <f>'[2]Уточненный контингент 2020'!AT159</f>
        <v>0</v>
      </c>
      <c r="AV168" s="70">
        <f>'[2]Уточненный контингент 2020'!AU159</f>
        <v>0</v>
      </c>
      <c r="AW168" s="70">
        <f>'[2]Уточненный контингент 2020'!AV159</f>
        <v>0</v>
      </c>
      <c r="AX168" s="70">
        <f>'[2]Уточненный контингент 2020'!AW159</f>
        <v>0</v>
      </c>
      <c r="AY168" s="70">
        <f>'[2]Уточненный контингент 2020'!AX159</f>
        <v>0</v>
      </c>
      <c r="AZ168" s="70">
        <f>'[2]Уточненный контингент 2020'!AY159</f>
        <v>0</v>
      </c>
      <c r="BA168" s="70">
        <f>'[2]Уточненный контингент 2020'!AZ159</f>
        <v>0</v>
      </c>
      <c r="BB168" s="70">
        <f>'[2]Уточненный контингент 2020'!BA159</f>
        <v>0</v>
      </c>
      <c r="BC168" s="70">
        <f>'[2]Уточненный контингент 2020'!BB159</f>
        <v>0</v>
      </c>
      <c r="BD168" s="70">
        <f>'[2]Уточненный контингент 2020'!BC159</f>
        <v>0</v>
      </c>
      <c r="BE168" s="70">
        <f>'[2]Уточненный контингент 2020'!BD159</f>
        <v>0</v>
      </c>
      <c r="BF168" s="70">
        <f>'[2]Уточненный контингент 2020'!BE159</f>
        <v>0</v>
      </c>
      <c r="BG168" s="70">
        <f t="shared" si="99"/>
        <v>0</v>
      </c>
      <c r="BH168" s="70">
        <f>'[2]Уточненный контингент 2020'!BF159</f>
        <v>0</v>
      </c>
      <c r="BI168" s="70">
        <f>'[2]Уточненный контингент 2020'!BG159</f>
        <v>0</v>
      </c>
      <c r="BJ168" s="70">
        <f>'[2]Уточненный контингент 2020'!BH159</f>
        <v>0</v>
      </c>
      <c r="BK168" s="70">
        <f>'[2]Уточненный контингент 2020'!BI159</f>
        <v>0</v>
      </c>
      <c r="BL168" s="70">
        <f>'[2]Уточненный контингент 2020'!BJ159</f>
        <v>0</v>
      </c>
      <c r="BM168" s="70">
        <f>'[2]Уточненный контингент 2020'!BK159</f>
        <v>0</v>
      </c>
      <c r="BN168" s="70">
        <f>'[2]Уточненный контингент 2020'!BL159</f>
        <v>0</v>
      </c>
      <c r="BO168" s="70">
        <f>'[2]Уточненный контингент 2020'!BM159</f>
        <v>0</v>
      </c>
      <c r="BP168" s="70">
        <f t="shared" si="100"/>
        <v>0</v>
      </c>
      <c r="BQ168" s="70">
        <f>'[2]Уточненный контингент 2020'!BN159</f>
        <v>0</v>
      </c>
      <c r="BR168" s="70">
        <f>'[2]Уточненный контингент 2020'!BO159</f>
        <v>0</v>
      </c>
      <c r="BS168" s="70">
        <f>'[2]Уточненный контингент 2020'!BP159</f>
        <v>0</v>
      </c>
      <c r="BT168" s="70">
        <f>'[2]Уточненный контингент 2020'!BQ159</f>
        <v>0</v>
      </c>
      <c r="BU168" s="70">
        <f>'[2]Уточненный контингент 2020'!BR159</f>
        <v>0</v>
      </c>
      <c r="BV168" s="70">
        <f>'[2]Уточненный контингент 2020'!BS159</f>
        <v>0</v>
      </c>
      <c r="BW168" s="70">
        <f>'[2]Уточненный контингент 2020'!BT159</f>
        <v>0</v>
      </c>
      <c r="BX168" s="70">
        <f>'[2]Уточненный контингент 2020'!BU159</f>
        <v>0</v>
      </c>
      <c r="BY168" s="70">
        <f>'[2]Уточненный контингент 2020'!BV159</f>
        <v>0</v>
      </c>
      <c r="BZ168" s="70">
        <f>'[2]Уточненный контингент 2020'!BW159</f>
        <v>0</v>
      </c>
      <c r="CA168" s="70">
        <f>'[2]Уточненный контингент 2020'!BX159</f>
        <v>0</v>
      </c>
      <c r="CB168" s="70">
        <f>'[2]Уточненный контингент 2020'!BY159</f>
        <v>0</v>
      </c>
      <c r="CC168" s="70">
        <f>'[2]Уточненный контингент 2020'!BZ159</f>
        <v>0</v>
      </c>
      <c r="CD168" s="70">
        <f t="shared" si="101"/>
        <v>0</v>
      </c>
      <c r="CE168" s="70">
        <f>'[2]Уточненный контингент 2020'!CA159</f>
        <v>0</v>
      </c>
      <c r="CF168" s="70">
        <f>'[2]Уточненный контингент 2020'!CB159</f>
        <v>0</v>
      </c>
      <c r="CG168" s="70">
        <f>'[2]Уточненный контингент 2020'!CC159</f>
        <v>0</v>
      </c>
      <c r="CH168" s="70">
        <f>'[2]Уточненный контингент 2020'!CD159</f>
        <v>0</v>
      </c>
      <c r="CI168" s="70">
        <f>'[2]Уточненный контингент 2020'!CE159</f>
        <v>0</v>
      </c>
      <c r="CJ168" s="70">
        <f>'[2]Уточненный контингент 2020'!CF159</f>
        <v>0</v>
      </c>
      <c r="CK168" s="70">
        <f>'[2]Уточненный контингент 2020'!CG159</f>
        <v>0</v>
      </c>
      <c r="CL168" s="70">
        <f>'[2]Уточненный контингент 2020'!CH159</f>
        <v>0</v>
      </c>
      <c r="CM168" s="70">
        <f>'[2]Уточненный контингент 2020'!CI159</f>
        <v>0</v>
      </c>
      <c r="CN168" s="70">
        <f>'[2]Уточненный контингент 2020'!CJ159</f>
        <v>0</v>
      </c>
      <c r="CO168" s="70">
        <f>'[2]Уточненный контингент 2020'!CK159</f>
        <v>0</v>
      </c>
      <c r="CP168" s="70">
        <f>'[2]Уточненный контингент 2020'!CL159</f>
        <v>0</v>
      </c>
      <c r="CQ168" s="70">
        <f>'[2]Уточненный контингент 2020'!CM159</f>
        <v>0</v>
      </c>
      <c r="CR168" s="70">
        <f>'[2]Уточненный контингент 2020'!CN159</f>
        <v>0</v>
      </c>
      <c r="CS168" s="70">
        <f t="shared" si="102"/>
        <v>0</v>
      </c>
      <c r="CT168" s="70">
        <f>'[2]Уточненный контингент 2020'!CO159</f>
        <v>0</v>
      </c>
      <c r="CU168" s="70">
        <f>'[2]Уточненный контингент 2020'!CP159</f>
        <v>0</v>
      </c>
      <c r="CV168" s="70">
        <f>'[2]Уточненный контингент 2020'!CQ159</f>
        <v>0</v>
      </c>
      <c r="CW168" s="70">
        <f>'[2]Уточненный контингент 2020'!CR159</f>
        <v>0</v>
      </c>
      <c r="CX168" s="70">
        <f>'[2]Уточненный контингент 2020'!CS159</f>
        <v>0</v>
      </c>
      <c r="CY168" s="70">
        <f t="shared" si="103"/>
        <v>303.39999999999998</v>
      </c>
      <c r="CZ168" s="70">
        <f t="shared" si="104"/>
        <v>0</v>
      </c>
      <c r="DA168" s="70">
        <f t="shared" si="105"/>
        <v>303.39999999999998</v>
      </c>
      <c r="DB168" s="70">
        <f t="shared" si="106"/>
        <v>30</v>
      </c>
      <c r="DC168" s="70">
        <f>'[2]Уточненный контингент 2020'!CU159</f>
        <v>20</v>
      </c>
      <c r="DD168" s="70">
        <f>'[2]Уточненный контингент 2020'!CV159</f>
        <v>0</v>
      </c>
      <c r="DE168" s="70">
        <f>'[2]Уточненный контингент 2020'!CW159</f>
        <v>0</v>
      </c>
      <c r="DF168" s="70">
        <f>'[2]Уточненный контингент 2020'!CX159</f>
        <v>0</v>
      </c>
      <c r="DG168" s="70">
        <f>'[2]Уточненный контингент 2020'!CY159</f>
        <v>0</v>
      </c>
      <c r="DH168" s="70">
        <f>'[2]Уточненный контингент 2020'!CZ159</f>
        <v>0</v>
      </c>
      <c r="DI168" s="70">
        <f>'[2]Уточненный контингент 2020'!DA159</f>
        <v>0</v>
      </c>
      <c r="DJ168" s="70">
        <f>'[2]Уточненный контингент 2020'!DB159</f>
        <v>0</v>
      </c>
      <c r="DK168" s="70">
        <f>'[2]Уточненный контингент 2020'!DC159</f>
        <v>0</v>
      </c>
      <c r="DL168" s="70">
        <f>'[2]Уточненный контингент 2020'!DD159</f>
        <v>0</v>
      </c>
      <c r="DM168" s="70">
        <f>'[2]Уточненный контингент 2020'!DE159</f>
        <v>0</v>
      </c>
      <c r="DN168" s="70">
        <f>'[2]Уточненный контингент 2020'!DF159</f>
        <v>9</v>
      </c>
      <c r="DO168" s="70">
        <f>'[2]Уточненный контингент 2020'!DG159</f>
        <v>0</v>
      </c>
      <c r="DP168" s="70">
        <f>'[2]Уточненный контингент 2020'!DH159</f>
        <v>0</v>
      </c>
      <c r="DQ168" s="70">
        <f>'[2]Уточненный контингент 2020'!DI159</f>
        <v>1</v>
      </c>
      <c r="DR168" s="70">
        <f>'[2]Уточненный контингент 2020'!DJ159</f>
        <v>0</v>
      </c>
      <c r="DS168" s="70">
        <f>'[2]Уточненный контингент 2020'!DK159</f>
        <v>0</v>
      </c>
      <c r="DT168" s="70">
        <f t="shared" si="107"/>
        <v>120</v>
      </c>
      <c r="DU168" s="70">
        <f>'[2]Уточненный контингент 2020'!DM159</f>
        <v>120</v>
      </c>
      <c r="DV168" s="70">
        <f>'[2]Уточненный контингент 2020'!DN159</f>
        <v>0</v>
      </c>
      <c r="DW168" s="70">
        <f>'[2]Уточненный контингент 2020'!DO159</f>
        <v>0</v>
      </c>
      <c r="DX168" s="70">
        <f>'[2]Уточненный контингент 2020'!DP159</f>
        <v>0</v>
      </c>
      <c r="DY168" s="70">
        <f>'[2]Уточненный контингент 2020'!DQ159</f>
        <v>0</v>
      </c>
      <c r="DZ168" s="70">
        <f>'[2]Уточненный контингент 2020'!DR159</f>
        <v>0</v>
      </c>
      <c r="EA168" s="70">
        <f>'[2]Уточненный контингент 2020'!DS159</f>
        <v>0</v>
      </c>
      <c r="EB168" s="70">
        <f>'[2]Уточненный контингент 2020'!DT159</f>
        <v>0</v>
      </c>
      <c r="EC168" s="70">
        <f>'[2]Уточненный контингент 2020'!DU159</f>
        <v>0</v>
      </c>
      <c r="ED168" s="70">
        <f>'[2]Уточненный контингент 2020'!DV159</f>
        <v>0</v>
      </c>
      <c r="EE168" s="70">
        <f>'[2]Уточненный контингент 2020'!DW159</f>
        <v>0</v>
      </c>
      <c r="EF168" s="70">
        <f>'[2]Уточненный контингент 2020'!DX159</f>
        <v>0</v>
      </c>
      <c r="EG168" s="70">
        <f>'[2]Уточненный контингент 2020'!DY159</f>
        <v>0</v>
      </c>
      <c r="EH168" s="70">
        <f>'[2]Уточненный контингент 2020'!DZ159</f>
        <v>0</v>
      </c>
      <c r="EI168" s="70">
        <f>'[2]Уточненный контингент 2020'!EA159</f>
        <v>0</v>
      </c>
      <c r="EJ168" s="70">
        <f>'[2]Уточненный контингент 2020'!EB159</f>
        <v>0</v>
      </c>
      <c r="EK168" s="70">
        <f>'[2]Уточненный контингент 2020'!EC159</f>
        <v>0</v>
      </c>
      <c r="EL168" s="68"/>
      <c r="EM168" s="71"/>
      <c r="EN168" s="71"/>
      <c r="EO168" s="71"/>
      <c r="EP168" s="71"/>
      <c r="EQ168" s="71"/>
      <c r="ER168" s="71"/>
      <c r="ES168" s="71"/>
      <c r="ET168" s="71"/>
    </row>
    <row r="169" spans="1:150" s="73" customFormat="1" ht="15.75" hidden="1" x14ac:dyDescent="0.25">
      <c r="A169" s="72"/>
      <c r="B169" s="117" t="s">
        <v>359</v>
      </c>
      <c r="C169" s="120" t="s">
        <v>241</v>
      </c>
      <c r="D169" s="121">
        <f>'[2]Уточненный контингент 2020'!E160</f>
        <v>5</v>
      </c>
      <c r="E169" s="121">
        <f>'[2]Уточненный контингент 2020'!F160</f>
        <v>11</v>
      </c>
      <c r="F169" s="121">
        <f>'[2]Уточненный контингент 2020'!G160</f>
        <v>18</v>
      </c>
      <c r="G169" s="121">
        <f>'[2]Уточненный контингент 2020'!H160</f>
        <v>18</v>
      </c>
      <c r="H169" s="121">
        <f>'[2]Уточненный контингент 2020'!I160</f>
        <v>1</v>
      </c>
      <c r="I169" s="121">
        <f>'[2]Уточненный контингент 2020'!J160</f>
        <v>0</v>
      </c>
      <c r="J169" s="121">
        <f>'[2]Уточненный контингент 2020'!K160</f>
        <v>2</v>
      </c>
      <c r="K169" s="121">
        <f>'[2]Уточненный контингент 2020'!L160</f>
        <v>0</v>
      </c>
      <c r="L169" s="121">
        <f>'[2]Уточненный контингент 2020'!M160</f>
        <v>0</v>
      </c>
      <c r="M169" s="121">
        <f>'[2]Уточненный контингент 2020'!N160</f>
        <v>0</v>
      </c>
      <c r="N169" s="121">
        <f>'[2]Уточненный контингент 2020'!O160</f>
        <v>0</v>
      </c>
      <c r="O169" s="121">
        <f>'[2]Уточненный контингент 2020'!P160</f>
        <v>0</v>
      </c>
      <c r="P169" s="121">
        <f>'[2]Уточненный контингент 2020'!Q160</f>
        <v>0</v>
      </c>
      <c r="Q169" s="121">
        <f>'[2]Уточненный контингент 2020'!R160</f>
        <v>0</v>
      </c>
      <c r="R169" s="121">
        <f>'[2]Уточненный контингент 2020'!S160</f>
        <v>0</v>
      </c>
      <c r="S169" s="121">
        <f>'[2]Уточненный контингент 2020'!T160</f>
        <v>0</v>
      </c>
      <c r="T169" s="121">
        <f>'[2]Уточненный контингент 2020'!U160</f>
        <v>0</v>
      </c>
      <c r="U169" s="121">
        <f>'[2]Уточненный контингент 2020'!V160</f>
        <v>0</v>
      </c>
      <c r="V169" s="121">
        <f>'[2]Уточненный контингент 2020'!W160</f>
        <v>0</v>
      </c>
      <c r="W169" s="121">
        <f>'[2]Уточненный контингент 2020'!X160</f>
        <v>0</v>
      </c>
      <c r="X169" s="121">
        <f>'[2]Уточненный контингент 2020'!Y160</f>
        <v>0</v>
      </c>
      <c r="Y169" s="121">
        <f>'[2]Уточненный контингент 2020'!Z160</f>
        <v>0</v>
      </c>
      <c r="Z169" s="121">
        <f>'[2]Уточненный контингент 2020'!AA160</f>
        <v>0</v>
      </c>
      <c r="AA169" s="70">
        <f t="shared" si="97"/>
        <v>0</v>
      </c>
      <c r="AB169" s="121">
        <f>'[2]Уточненный контингент 2020'!AB160</f>
        <v>0</v>
      </c>
      <c r="AC169" s="121">
        <f>'[2]Уточненный контингент 2020'!AC160</f>
        <v>0</v>
      </c>
      <c r="AD169" s="121">
        <f>'[2]Уточненный контингент 2020'!AD160</f>
        <v>0</v>
      </c>
      <c r="AE169" s="121">
        <f>'[2]Уточненный контингент 2020'!AE160</f>
        <v>0</v>
      </c>
      <c r="AF169" s="121">
        <f>'[2]Уточненный контингент 2020'!AF160</f>
        <v>0</v>
      </c>
      <c r="AG169" s="121">
        <f>'[2]Уточненный контингент 2020'!AG160</f>
        <v>0</v>
      </c>
      <c r="AH169" s="121">
        <f>'[2]Уточненный контингент 2020'!AH160</f>
        <v>3</v>
      </c>
      <c r="AI169" s="121">
        <f>'[2]Уточненный контингент 2020'!AI160</f>
        <v>0</v>
      </c>
      <c r="AJ169" s="121">
        <f>'[2]Уточненный контингент 2020'!AJ160</f>
        <v>0</v>
      </c>
      <c r="AK169" s="70">
        <f t="shared" si="98"/>
        <v>3</v>
      </c>
      <c r="AL169" s="70">
        <f>'[2]Уточненный контингент 2020'!AK160</f>
        <v>5</v>
      </c>
      <c r="AM169" s="70">
        <f>'[2]Уточненный контингент 2020'!AL160</f>
        <v>16</v>
      </c>
      <c r="AN169" s="70">
        <f>'[2]Уточненный контингент 2020'!AM160</f>
        <v>0</v>
      </c>
      <c r="AO169" s="70">
        <f>'[2]Уточненный контингент 2020'!AN160</f>
        <v>0</v>
      </c>
      <c r="AP169" s="70">
        <f>'[2]Уточненный контингент 2020'!AO160</f>
        <v>0</v>
      </c>
      <c r="AQ169" s="70">
        <f>'[2]Уточненный контингент 2020'!AP160</f>
        <v>0</v>
      </c>
      <c r="AR169" s="70">
        <f>'[2]Уточненный контингент 2020'!AQ160</f>
        <v>0</v>
      </c>
      <c r="AS169" s="70">
        <f>'[2]Уточненный контингент 2020'!AR160</f>
        <v>0</v>
      </c>
      <c r="AT169" s="70">
        <f>'[2]Уточненный контингент 2020'!AS160</f>
        <v>0</v>
      </c>
      <c r="AU169" s="70">
        <f>'[2]Уточненный контингент 2020'!AT160</f>
        <v>0</v>
      </c>
      <c r="AV169" s="70">
        <f>'[2]Уточненный контингент 2020'!AU160</f>
        <v>0</v>
      </c>
      <c r="AW169" s="70">
        <f>'[2]Уточненный контингент 2020'!AV160</f>
        <v>0</v>
      </c>
      <c r="AX169" s="70">
        <f>'[2]Уточненный контингент 2020'!AW160</f>
        <v>0</v>
      </c>
      <c r="AY169" s="70">
        <f>'[2]Уточненный контингент 2020'!AX160</f>
        <v>0</v>
      </c>
      <c r="AZ169" s="70">
        <f>'[2]Уточненный контингент 2020'!AY160</f>
        <v>0</v>
      </c>
      <c r="BA169" s="70">
        <f>'[2]Уточненный контингент 2020'!AZ160</f>
        <v>0</v>
      </c>
      <c r="BB169" s="70">
        <f>'[2]Уточненный контингент 2020'!BA160</f>
        <v>0</v>
      </c>
      <c r="BC169" s="70">
        <f>'[2]Уточненный контингент 2020'!BB160</f>
        <v>0</v>
      </c>
      <c r="BD169" s="70">
        <f>'[2]Уточненный контингент 2020'!BC160</f>
        <v>0</v>
      </c>
      <c r="BE169" s="70">
        <f>'[2]Уточненный контингент 2020'!BD160</f>
        <v>0</v>
      </c>
      <c r="BF169" s="70">
        <f>'[2]Уточненный контингент 2020'!BE160</f>
        <v>0</v>
      </c>
      <c r="BG169" s="70">
        <f t="shared" si="99"/>
        <v>0</v>
      </c>
      <c r="BH169" s="70">
        <f>'[2]Уточненный контингент 2020'!BF160</f>
        <v>0</v>
      </c>
      <c r="BI169" s="70">
        <f>'[2]Уточненный контингент 2020'!BG160</f>
        <v>0</v>
      </c>
      <c r="BJ169" s="70">
        <f>'[2]Уточненный контингент 2020'!BH160</f>
        <v>0</v>
      </c>
      <c r="BK169" s="70">
        <f>'[2]Уточненный контингент 2020'!BI160</f>
        <v>0</v>
      </c>
      <c r="BL169" s="70">
        <f>'[2]Уточненный контингент 2020'!BJ160</f>
        <v>0</v>
      </c>
      <c r="BM169" s="70">
        <f>'[2]Уточненный контингент 2020'!BK160</f>
        <v>0</v>
      </c>
      <c r="BN169" s="70">
        <f>'[2]Уточненный контингент 2020'!BL160</f>
        <v>0</v>
      </c>
      <c r="BO169" s="70">
        <f>'[2]Уточненный контингент 2020'!BM160</f>
        <v>0</v>
      </c>
      <c r="BP169" s="70">
        <f t="shared" si="100"/>
        <v>0</v>
      </c>
      <c r="BQ169" s="70">
        <f>'[2]Уточненный контингент 2020'!BN160</f>
        <v>0</v>
      </c>
      <c r="BR169" s="70">
        <f>'[2]Уточненный контингент 2020'!BO160</f>
        <v>0</v>
      </c>
      <c r="BS169" s="70">
        <f>'[2]Уточненный контингент 2020'!BP160</f>
        <v>0</v>
      </c>
      <c r="BT169" s="70">
        <f>'[2]Уточненный контингент 2020'!BQ160</f>
        <v>0</v>
      </c>
      <c r="BU169" s="70">
        <f>'[2]Уточненный контингент 2020'!BR160</f>
        <v>0</v>
      </c>
      <c r="BV169" s="70">
        <f>'[2]Уточненный контингент 2020'!BS160</f>
        <v>0</v>
      </c>
      <c r="BW169" s="70">
        <f>'[2]Уточненный контингент 2020'!BT160</f>
        <v>0</v>
      </c>
      <c r="BX169" s="70">
        <f>'[2]Уточненный контингент 2020'!BU160</f>
        <v>0</v>
      </c>
      <c r="BY169" s="70">
        <f>'[2]Уточненный контингент 2020'!BV160</f>
        <v>0</v>
      </c>
      <c r="BZ169" s="70">
        <f>'[2]Уточненный контингент 2020'!BW160</f>
        <v>0</v>
      </c>
      <c r="CA169" s="70">
        <f>'[2]Уточненный контингент 2020'!BX160</f>
        <v>0</v>
      </c>
      <c r="CB169" s="70">
        <f>'[2]Уточненный контингент 2020'!BY160</f>
        <v>0</v>
      </c>
      <c r="CC169" s="70">
        <f>'[2]Уточненный контингент 2020'!BZ160</f>
        <v>0</v>
      </c>
      <c r="CD169" s="70">
        <f t="shared" si="101"/>
        <v>0</v>
      </c>
      <c r="CE169" s="70">
        <f>'[2]Уточненный контингент 2020'!CA160</f>
        <v>0</v>
      </c>
      <c r="CF169" s="70">
        <f>'[2]Уточненный контингент 2020'!CB160</f>
        <v>0</v>
      </c>
      <c r="CG169" s="70">
        <f>'[2]Уточненный контингент 2020'!CC160</f>
        <v>0</v>
      </c>
      <c r="CH169" s="70">
        <f>'[2]Уточненный контингент 2020'!CD160</f>
        <v>0</v>
      </c>
      <c r="CI169" s="70">
        <f>'[2]Уточненный контингент 2020'!CE160</f>
        <v>0</v>
      </c>
      <c r="CJ169" s="70">
        <f>'[2]Уточненный контингент 2020'!CF160</f>
        <v>0</v>
      </c>
      <c r="CK169" s="70">
        <f>'[2]Уточненный контингент 2020'!CG160</f>
        <v>0</v>
      </c>
      <c r="CL169" s="70">
        <f>'[2]Уточненный контингент 2020'!CH160</f>
        <v>0</v>
      </c>
      <c r="CM169" s="70">
        <f>'[2]Уточненный контингент 2020'!CI160</f>
        <v>0</v>
      </c>
      <c r="CN169" s="70">
        <f>'[2]Уточненный контингент 2020'!CJ160</f>
        <v>0</v>
      </c>
      <c r="CO169" s="70">
        <f>'[2]Уточненный контингент 2020'!CK160</f>
        <v>0</v>
      </c>
      <c r="CP169" s="70">
        <f>'[2]Уточненный контингент 2020'!CL160</f>
        <v>0</v>
      </c>
      <c r="CQ169" s="70">
        <f>'[2]Уточненный контингент 2020'!CM160</f>
        <v>7</v>
      </c>
      <c r="CR169" s="70">
        <f>'[2]Уточненный контингент 2020'!CN160</f>
        <v>5</v>
      </c>
      <c r="CS169" s="70">
        <f t="shared" si="102"/>
        <v>12</v>
      </c>
      <c r="CT169" s="70">
        <f>'[2]Уточненный контингент 2020'!CO160</f>
        <v>3</v>
      </c>
      <c r="CU169" s="70">
        <f>'[2]Уточненный контингент 2020'!CP160</f>
        <v>0</v>
      </c>
      <c r="CV169" s="70">
        <f>'[2]Уточненный контингент 2020'!CQ160</f>
        <v>0</v>
      </c>
      <c r="CW169" s="70">
        <f>'[2]Уточненный контингент 2020'!CR160</f>
        <v>0</v>
      </c>
      <c r="CX169" s="70">
        <f>'[2]Уточненный контингент 2020'!CS160</f>
        <v>0</v>
      </c>
      <c r="CY169" s="70">
        <f t="shared" si="103"/>
        <v>94</v>
      </c>
      <c r="CZ169" s="70">
        <f t="shared" si="104"/>
        <v>15</v>
      </c>
      <c r="DA169" s="70">
        <f t="shared" si="105"/>
        <v>79</v>
      </c>
      <c r="DB169" s="70">
        <f t="shared" si="106"/>
        <v>94</v>
      </c>
      <c r="DC169" s="70">
        <f>'[2]Уточненный контингент 2020'!CU160</f>
        <v>14</v>
      </c>
      <c r="DD169" s="70">
        <f>'[2]Уточненный контингент 2020'!CV160</f>
        <v>0</v>
      </c>
      <c r="DE169" s="70">
        <f>'[2]Уточненный контингент 2020'!CW160</f>
        <v>0</v>
      </c>
      <c r="DF169" s="70">
        <f>'[2]Уточненный контингент 2020'!CX160</f>
        <v>0</v>
      </c>
      <c r="DG169" s="70">
        <f>'[2]Уточненный контингент 2020'!CY160</f>
        <v>0</v>
      </c>
      <c r="DH169" s="70">
        <f>'[2]Уточненный контингент 2020'!CZ160</f>
        <v>0</v>
      </c>
      <c r="DI169" s="70">
        <f>'[2]Уточненный контингент 2020'!DA160</f>
        <v>0</v>
      </c>
      <c r="DJ169" s="70">
        <f>'[2]Уточненный контингент 2020'!DB160</f>
        <v>0</v>
      </c>
      <c r="DK169" s="70">
        <f>'[2]Уточненный контингент 2020'!DC160</f>
        <v>2</v>
      </c>
      <c r="DL169" s="70">
        <f>'[2]Уточненный контингент 2020'!DD160</f>
        <v>0</v>
      </c>
      <c r="DM169" s="70">
        <f>'[2]Уточненный контингент 2020'!DE160</f>
        <v>0</v>
      </c>
      <c r="DN169" s="70">
        <f>'[2]Уточненный контингент 2020'!DF160</f>
        <v>61</v>
      </c>
      <c r="DO169" s="70">
        <f>'[2]Уточненный контингент 2020'!DG160</f>
        <v>1</v>
      </c>
      <c r="DP169" s="70">
        <f>'[2]Уточненный контингент 2020'!DH160</f>
        <v>13</v>
      </c>
      <c r="DQ169" s="70">
        <f>'[2]Уточненный контингент 2020'!DI160</f>
        <v>3</v>
      </c>
      <c r="DR169" s="70">
        <f>'[2]Уточненный контингент 2020'!DJ160</f>
        <v>0</v>
      </c>
      <c r="DS169" s="70">
        <f>'[2]Уточненный контингент 2020'!DK160</f>
        <v>0</v>
      </c>
      <c r="DT169" s="70">
        <f t="shared" si="107"/>
        <v>0</v>
      </c>
      <c r="DU169" s="70">
        <f>'[2]Уточненный контингент 2020'!DM160</f>
        <v>0</v>
      </c>
      <c r="DV169" s="70">
        <f>'[2]Уточненный контингент 2020'!DN160</f>
        <v>0</v>
      </c>
      <c r="DW169" s="70">
        <f>'[2]Уточненный контингент 2020'!DO160</f>
        <v>0</v>
      </c>
      <c r="DX169" s="70">
        <f>'[2]Уточненный контингент 2020'!DP160</f>
        <v>0</v>
      </c>
      <c r="DY169" s="70">
        <f>'[2]Уточненный контингент 2020'!DQ160</f>
        <v>0</v>
      </c>
      <c r="DZ169" s="70">
        <f>'[2]Уточненный контингент 2020'!DR160</f>
        <v>0</v>
      </c>
      <c r="EA169" s="70">
        <f>'[2]Уточненный контингент 2020'!DS160</f>
        <v>0</v>
      </c>
      <c r="EB169" s="70">
        <f>'[2]Уточненный контингент 2020'!DT160</f>
        <v>0</v>
      </c>
      <c r="EC169" s="70">
        <f>'[2]Уточненный контингент 2020'!DU160</f>
        <v>0</v>
      </c>
      <c r="ED169" s="70">
        <f>'[2]Уточненный контингент 2020'!DV160</f>
        <v>0</v>
      </c>
      <c r="EE169" s="70">
        <f>'[2]Уточненный контингент 2020'!DW160</f>
        <v>0</v>
      </c>
      <c r="EF169" s="70">
        <f>'[2]Уточненный контингент 2020'!DX160</f>
        <v>0</v>
      </c>
      <c r="EG169" s="70">
        <f>'[2]Уточненный контингент 2020'!DY160</f>
        <v>0</v>
      </c>
      <c r="EH169" s="70">
        <f>'[2]Уточненный контингент 2020'!DZ160</f>
        <v>0</v>
      </c>
      <c r="EI169" s="70">
        <f>'[2]Уточненный контингент 2020'!EA160</f>
        <v>0</v>
      </c>
      <c r="EJ169" s="70">
        <f>'[2]Уточненный контингент 2020'!EB160</f>
        <v>0</v>
      </c>
      <c r="EK169" s="70">
        <f>'[2]Уточненный контингент 2020'!EC160</f>
        <v>0</v>
      </c>
      <c r="EL169" s="68"/>
      <c r="EM169" s="71"/>
      <c r="EN169" s="71"/>
      <c r="EO169" s="71"/>
      <c r="EP169" s="71"/>
      <c r="EQ169" s="71"/>
      <c r="ER169" s="71"/>
      <c r="ES169" s="71"/>
      <c r="ET169" s="71"/>
    </row>
    <row r="170" spans="1:150" ht="15.75" hidden="1" x14ac:dyDescent="0.25">
      <c r="A170" s="72"/>
      <c r="B170" s="117" t="s">
        <v>418</v>
      </c>
      <c r="C170" s="120" t="s">
        <v>240</v>
      </c>
      <c r="D170" s="121">
        <f>'[2]Уточненный контингент 2020'!E161</f>
        <v>124</v>
      </c>
      <c r="E170" s="121">
        <f>'[2]Уточненный контингент 2020'!F161</f>
        <v>0</v>
      </c>
      <c r="F170" s="121">
        <f>'[2]Уточненный контингент 2020'!G161</f>
        <v>87</v>
      </c>
      <c r="G170" s="121">
        <f>'[2]Уточненный контингент 2020'!H161</f>
        <v>0</v>
      </c>
      <c r="H170" s="121">
        <f>'[2]Уточненный контингент 2020'!I161</f>
        <v>8</v>
      </c>
      <c r="I170" s="121">
        <f>'[2]Уточненный контингент 2020'!J161</f>
        <v>10</v>
      </c>
      <c r="J170" s="121">
        <f>'[2]Уточненный контингент 2020'!K161</f>
        <v>0</v>
      </c>
      <c r="K170" s="121">
        <f>'[2]Уточненный контингент 2020'!L161</f>
        <v>0</v>
      </c>
      <c r="L170" s="121">
        <f>'[2]Уточненный контингент 2020'!M161</f>
        <v>0</v>
      </c>
      <c r="M170" s="121">
        <f>'[2]Уточненный контингент 2020'!N161</f>
        <v>0</v>
      </c>
      <c r="N170" s="121">
        <f>'[2]Уточненный контингент 2020'!O161</f>
        <v>0</v>
      </c>
      <c r="O170" s="121">
        <f>'[2]Уточненный контингент 2020'!P161</f>
        <v>0</v>
      </c>
      <c r="P170" s="121">
        <f>'[2]Уточненный контингент 2020'!Q161</f>
        <v>0</v>
      </c>
      <c r="Q170" s="121">
        <f>'[2]Уточненный контингент 2020'!R161</f>
        <v>0</v>
      </c>
      <c r="R170" s="121">
        <f>'[2]Уточненный контингент 2020'!S161</f>
        <v>0</v>
      </c>
      <c r="S170" s="121">
        <f>'[2]Уточненный контингент 2020'!T161</f>
        <v>0</v>
      </c>
      <c r="T170" s="121">
        <f>'[2]Уточненный контингент 2020'!U161</f>
        <v>0</v>
      </c>
      <c r="U170" s="121">
        <f>'[2]Уточненный контингент 2020'!V161</f>
        <v>0</v>
      </c>
      <c r="V170" s="121">
        <f>'[2]Уточненный контингент 2020'!W161</f>
        <v>0</v>
      </c>
      <c r="W170" s="121">
        <f>'[2]Уточненный контингент 2020'!X161</f>
        <v>0</v>
      </c>
      <c r="X170" s="121">
        <f>'[2]Уточненный контингент 2020'!Y161</f>
        <v>0</v>
      </c>
      <c r="Y170" s="121">
        <f>'[2]Уточненный контингент 2020'!Z161</f>
        <v>0</v>
      </c>
      <c r="Z170" s="121">
        <f>'[2]Уточненный контингент 2020'!AA161</f>
        <v>0</v>
      </c>
      <c r="AA170" s="70">
        <f t="shared" si="97"/>
        <v>0</v>
      </c>
      <c r="AB170" s="121">
        <f>'[2]Уточненный контингент 2020'!AB161</f>
        <v>0</v>
      </c>
      <c r="AC170" s="121">
        <f>'[2]Уточненный контингент 2020'!AC161</f>
        <v>0</v>
      </c>
      <c r="AD170" s="121">
        <f>'[2]Уточненный контингент 2020'!AD161</f>
        <v>0</v>
      </c>
      <c r="AE170" s="121">
        <f>'[2]Уточненный контингент 2020'!AE161</f>
        <v>0</v>
      </c>
      <c r="AF170" s="121">
        <f>'[2]Уточненный контингент 2020'!AF161</f>
        <v>0</v>
      </c>
      <c r="AG170" s="121">
        <f>'[2]Уточненный контингент 2020'!AG161</f>
        <v>0</v>
      </c>
      <c r="AH170" s="121">
        <f>'[2]Уточненный контингент 2020'!AH161</f>
        <v>0</v>
      </c>
      <c r="AI170" s="121">
        <f>'[2]Уточненный контингент 2020'!AI161</f>
        <v>0</v>
      </c>
      <c r="AJ170" s="121">
        <f>'[2]Уточненный контингент 2020'!AJ161</f>
        <v>0</v>
      </c>
      <c r="AK170" s="70">
        <f t="shared" si="98"/>
        <v>0</v>
      </c>
      <c r="AL170" s="70">
        <f>'[2]Уточненный контингент 2020'!AK161</f>
        <v>0</v>
      </c>
      <c r="AM170" s="70">
        <f>'[2]Уточненный контингент 2020'!AL161</f>
        <v>0</v>
      </c>
      <c r="AN170" s="70">
        <f>'[2]Уточненный контингент 2020'!AM161</f>
        <v>0</v>
      </c>
      <c r="AO170" s="70">
        <f>'[2]Уточненный контингент 2020'!AN161</f>
        <v>0</v>
      </c>
      <c r="AP170" s="70">
        <f>'[2]Уточненный контингент 2020'!AO161</f>
        <v>0</v>
      </c>
      <c r="AQ170" s="70">
        <f>'[2]Уточненный контингент 2020'!AP161</f>
        <v>0</v>
      </c>
      <c r="AR170" s="70">
        <f>'[2]Уточненный контингент 2020'!AQ161</f>
        <v>0</v>
      </c>
      <c r="AS170" s="70">
        <f>'[2]Уточненный контингент 2020'!AR161</f>
        <v>0</v>
      </c>
      <c r="AT170" s="70">
        <f>'[2]Уточненный контингент 2020'!AS161</f>
        <v>0</v>
      </c>
      <c r="AU170" s="70">
        <f>'[2]Уточненный контингент 2020'!AT161</f>
        <v>0</v>
      </c>
      <c r="AV170" s="70">
        <f>'[2]Уточненный контингент 2020'!AU161</f>
        <v>0</v>
      </c>
      <c r="AW170" s="70">
        <f>'[2]Уточненный контингент 2020'!AV161</f>
        <v>0</v>
      </c>
      <c r="AX170" s="70">
        <f>'[2]Уточненный контингент 2020'!AW161</f>
        <v>0</v>
      </c>
      <c r="AY170" s="70">
        <f>'[2]Уточненный контингент 2020'!AX161</f>
        <v>0</v>
      </c>
      <c r="AZ170" s="70">
        <f>'[2]Уточненный контингент 2020'!AY161</f>
        <v>0</v>
      </c>
      <c r="BA170" s="70">
        <f>'[2]Уточненный контингент 2020'!AZ161</f>
        <v>0</v>
      </c>
      <c r="BB170" s="70">
        <f>'[2]Уточненный контингент 2020'!BA161</f>
        <v>0</v>
      </c>
      <c r="BC170" s="70">
        <f>'[2]Уточненный контингент 2020'!BB161</f>
        <v>0</v>
      </c>
      <c r="BD170" s="70">
        <f>'[2]Уточненный контингент 2020'!BC161</f>
        <v>0</v>
      </c>
      <c r="BE170" s="70">
        <f>'[2]Уточненный контингент 2020'!BD161</f>
        <v>0</v>
      </c>
      <c r="BF170" s="70">
        <f>'[2]Уточненный контингент 2020'!BE161</f>
        <v>0</v>
      </c>
      <c r="BG170" s="70">
        <f t="shared" si="99"/>
        <v>0</v>
      </c>
      <c r="BH170" s="70">
        <f>'[2]Уточненный контингент 2020'!BF161</f>
        <v>0</v>
      </c>
      <c r="BI170" s="70">
        <f>'[2]Уточненный контингент 2020'!BG161</f>
        <v>0</v>
      </c>
      <c r="BJ170" s="70">
        <f>'[2]Уточненный контингент 2020'!BH161</f>
        <v>0</v>
      </c>
      <c r="BK170" s="70">
        <f>'[2]Уточненный контингент 2020'!BI161</f>
        <v>0</v>
      </c>
      <c r="BL170" s="70">
        <f>'[2]Уточненный контингент 2020'!BJ161</f>
        <v>0</v>
      </c>
      <c r="BM170" s="70">
        <f>'[2]Уточненный контингент 2020'!BK161</f>
        <v>0</v>
      </c>
      <c r="BN170" s="70">
        <f>'[2]Уточненный контингент 2020'!BL161</f>
        <v>0</v>
      </c>
      <c r="BO170" s="70">
        <f>'[2]Уточненный контингент 2020'!BM161</f>
        <v>0</v>
      </c>
      <c r="BP170" s="70">
        <f t="shared" si="100"/>
        <v>0</v>
      </c>
      <c r="BQ170" s="70">
        <f>'[2]Уточненный контингент 2020'!BN161</f>
        <v>0</v>
      </c>
      <c r="BR170" s="70">
        <f>'[2]Уточненный контингент 2020'!BO161</f>
        <v>0</v>
      </c>
      <c r="BS170" s="70">
        <f>'[2]Уточненный контингент 2020'!BP161</f>
        <v>0</v>
      </c>
      <c r="BT170" s="70">
        <f>'[2]Уточненный контингент 2020'!BQ161</f>
        <v>0</v>
      </c>
      <c r="BU170" s="70">
        <f>'[2]Уточненный контингент 2020'!BR161</f>
        <v>0</v>
      </c>
      <c r="BV170" s="70">
        <f>'[2]Уточненный контингент 2020'!BS161</f>
        <v>0</v>
      </c>
      <c r="BW170" s="70">
        <f>'[2]Уточненный контингент 2020'!BT161</f>
        <v>0</v>
      </c>
      <c r="BX170" s="70">
        <f>'[2]Уточненный контингент 2020'!BU161</f>
        <v>0</v>
      </c>
      <c r="BY170" s="70">
        <f>'[2]Уточненный контингент 2020'!BV161</f>
        <v>0</v>
      </c>
      <c r="BZ170" s="70">
        <f>'[2]Уточненный контингент 2020'!BW161</f>
        <v>0</v>
      </c>
      <c r="CA170" s="70">
        <f>'[2]Уточненный контингент 2020'!BX161</f>
        <v>0</v>
      </c>
      <c r="CB170" s="70">
        <f>'[2]Уточненный контингент 2020'!BY161</f>
        <v>0</v>
      </c>
      <c r="CC170" s="70">
        <f>'[2]Уточненный контингент 2020'!BZ161</f>
        <v>0</v>
      </c>
      <c r="CD170" s="70">
        <f t="shared" si="101"/>
        <v>0</v>
      </c>
      <c r="CE170" s="70">
        <f>'[2]Уточненный контингент 2020'!CA161</f>
        <v>0</v>
      </c>
      <c r="CF170" s="70">
        <f>'[2]Уточненный контингент 2020'!CB161</f>
        <v>0</v>
      </c>
      <c r="CG170" s="70">
        <f>'[2]Уточненный контингент 2020'!CC161</f>
        <v>0</v>
      </c>
      <c r="CH170" s="70">
        <f>'[2]Уточненный контингент 2020'!CD161</f>
        <v>0</v>
      </c>
      <c r="CI170" s="70">
        <f>'[2]Уточненный контингент 2020'!CE161</f>
        <v>0</v>
      </c>
      <c r="CJ170" s="70">
        <f>'[2]Уточненный контингент 2020'!CF161</f>
        <v>0</v>
      </c>
      <c r="CK170" s="70">
        <f>'[2]Уточненный контингент 2020'!CG161</f>
        <v>0</v>
      </c>
      <c r="CL170" s="70">
        <f>'[2]Уточненный контингент 2020'!CH161</f>
        <v>0</v>
      </c>
      <c r="CM170" s="70">
        <f>'[2]Уточненный контингент 2020'!CI161</f>
        <v>0</v>
      </c>
      <c r="CN170" s="70">
        <f>'[2]Уточненный контингент 2020'!CJ161</f>
        <v>0</v>
      </c>
      <c r="CO170" s="70">
        <f>'[2]Уточненный контингент 2020'!CK161</f>
        <v>0</v>
      </c>
      <c r="CP170" s="70">
        <f>'[2]Уточненный контингент 2020'!CL161</f>
        <v>0</v>
      </c>
      <c r="CQ170" s="70">
        <f>'[2]Уточненный контингент 2020'!CM161</f>
        <v>0</v>
      </c>
      <c r="CR170" s="70">
        <f>'[2]Уточненный контингент 2020'!CN161</f>
        <v>0</v>
      </c>
      <c r="CS170" s="70">
        <f t="shared" si="102"/>
        <v>0</v>
      </c>
      <c r="CT170" s="70">
        <f>'[2]Уточненный контингент 2020'!CO161</f>
        <v>0</v>
      </c>
      <c r="CU170" s="70">
        <f>'[2]Уточненный контингент 2020'!CP161</f>
        <v>0</v>
      </c>
      <c r="CV170" s="70">
        <f>'[2]Уточненный контингент 2020'!CQ161</f>
        <v>0</v>
      </c>
      <c r="CW170" s="70">
        <f>'[2]Уточненный контингент 2020'!CR161</f>
        <v>0</v>
      </c>
      <c r="CX170" s="70">
        <f>'[2]Уточненный контингент 2020'!CS161</f>
        <v>0</v>
      </c>
      <c r="CY170" s="70">
        <f t="shared" si="103"/>
        <v>229</v>
      </c>
      <c r="CZ170" s="70">
        <f t="shared" si="104"/>
        <v>0</v>
      </c>
      <c r="DA170" s="70">
        <f t="shared" si="105"/>
        <v>229</v>
      </c>
      <c r="DB170" s="70">
        <f t="shared" si="106"/>
        <v>229</v>
      </c>
      <c r="DC170" s="70">
        <f>'[2]Уточненный контингент 2020'!CU161</f>
        <v>124</v>
      </c>
      <c r="DD170" s="70">
        <f>'[2]Уточненный контингент 2020'!CV161</f>
        <v>0</v>
      </c>
      <c r="DE170" s="70">
        <f>'[2]Уточненный контингент 2020'!CW161</f>
        <v>0</v>
      </c>
      <c r="DF170" s="70">
        <f>'[2]Уточненный контингент 2020'!CX161</f>
        <v>0</v>
      </c>
      <c r="DG170" s="70">
        <f>'[2]Уточненный контингент 2020'!CY161</f>
        <v>0</v>
      </c>
      <c r="DH170" s="70">
        <f>'[2]Уточненный контингент 2020'!CZ161</f>
        <v>0</v>
      </c>
      <c r="DI170" s="70">
        <f>'[2]Уточненный контингент 2020'!DA161</f>
        <v>0</v>
      </c>
      <c r="DJ170" s="70">
        <f>'[2]Уточненный контингент 2020'!DB161</f>
        <v>0</v>
      </c>
      <c r="DK170" s="70">
        <f>'[2]Уточненный контингент 2020'!DC161</f>
        <v>0</v>
      </c>
      <c r="DL170" s="70">
        <f>'[2]Уточненный контингент 2020'!DD161</f>
        <v>0</v>
      </c>
      <c r="DM170" s="70">
        <f>'[2]Уточненный контингент 2020'!DE161</f>
        <v>0</v>
      </c>
      <c r="DN170" s="70">
        <f>'[2]Уточненный контингент 2020'!DF161</f>
        <v>87</v>
      </c>
      <c r="DO170" s="70">
        <f>'[2]Уточненный контингент 2020'!DG161</f>
        <v>0</v>
      </c>
      <c r="DP170" s="70">
        <f>'[2]Уточненный контингент 2020'!DH161</f>
        <v>0</v>
      </c>
      <c r="DQ170" s="70">
        <f>'[2]Уточненный контингент 2020'!DI161</f>
        <v>18</v>
      </c>
      <c r="DR170" s="70">
        <f>'[2]Уточненный контингент 2020'!DJ161</f>
        <v>0</v>
      </c>
      <c r="DS170" s="70">
        <f>'[2]Уточненный контингент 2020'!DK161</f>
        <v>0</v>
      </c>
      <c r="DT170" s="70">
        <f t="shared" si="107"/>
        <v>229</v>
      </c>
      <c r="DU170" s="70">
        <f>'[2]Уточненный контингент 2020'!DM161</f>
        <v>124</v>
      </c>
      <c r="DV170" s="70">
        <f>'[2]Уточненный контингент 2020'!DN161</f>
        <v>0</v>
      </c>
      <c r="DW170" s="70">
        <f>'[2]Уточненный контингент 2020'!DO161</f>
        <v>0</v>
      </c>
      <c r="DX170" s="70">
        <f>'[2]Уточненный контингент 2020'!DP161</f>
        <v>0</v>
      </c>
      <c r="DY170" s="70">
        <f>'[2]Уточненный контингент 2020'!DQ161</f>
        <v>0</v>
      </c>
      <c r="DZ170" s="70">
        <f>'[2]Уточненный контингент 2020'!DR161</f>
        <v>0</v>
      </c>
      <c r="EA170" s="70">
        <f>'[2]Уточненный контингент 2020'!DS161</f>
        <v>0</v>
      </c>
      <c r="EB170" s="70">
        <f>'[2]Уточненный контингент 2020'!DT161</f>
        <v>0</v>
      </c>
      <c r="EC170" s="70">
        <f>'[2]Уточненный контингент 2020'!DU161</f>
        <v>0</v>
      </c>
      <c r="ED170" s="70">
        <f>'[2]Уточненный контингент 2020'!DV161</f>
        <v>0</v>
      </c>
      <c r="EE170" s="70">
        <f>'[2]Уточненный контингент 2020'!DW161</f>
        <v>0</v>
      </c>
      <c r="EF170" s="70">
        <f>'[2]Уточненный контингент 2020'!DX161</f>
        <v>87</v>
      </c>
      <c r="EG170" s="70">
        <f>'[2]Уточненный контингент 2020'!DY161</f>
        <v>0</v>
      </c>
      <c r="EH170" s="70">
        <f>'[2]Уточненный контингент 2020'!DZ161</f>
        <v>0</v>
      </c>
      <c r="EI170" s="70">
        <f>'[2]Уточненный контингент 2020'!EA161</f>
        <v>18</v>
      </c>
      <c r="EJ170" s="70">
        <f>'[2]Уточненный контингент 2020'!EB161</f>
        <v>0</v>
      </c>
      <c r="EK170" s="70">
        <f>'[2]Уточненный контингент 2020'!EC161</f>
        <v>0</v>
      </c>
      <c r="EL170" s="66"/>
      <c r="EM170" s="71"/>
      <c r="EN170" s="71"/>
      <c r="EO170" s="71"/>
      <c r="EP170" s="71"/>
      <c r="EQ170" s="71"/>
      <c r="ER170" s="71"/>
      <c r="ES170" s="71"/>
      <c r="ET170" s="71"/>
    </row>
    <row r="171" spans="1:150" s="73" customFormat="1" ht="15.75" hidden="1" x14ac:dyDescent="0.25">
      <c r="A171" s="123"/>
      <c r="B171" s="116" t="s">
        <v>94</v>
      </c>
      <c r="C171" s="119"/>
      <c r="D171" s="172"/>
      <c r="E171" s="119"/>
      <c r="F171" s="119"/>
      <c r="G171" s="119"/>
      <c r="H171" s="119"/>
      <c r="I171" s="119"/>
      <c r="J171" s="119"/>
      <c r="K171" s="119"/>
      <c r="L171" s="119"/>
      <c r="M171" s="119"/>
      <c r="N171" s="119"/>
      <c r="O171" s="119"/>
      <c r="P171" s="119"/>
      <c r="Q171" s="119"/>
      <c r="R171" s="119"/>
      <c r="S171" s="119"/>
      <c r="T171" s="119"/>
      <c r="U171" s="119"/>
      <c r="V171" s="119"/>
      <c r="W171" s="119"/>
      <c r="X171" s="119"/>
      <c r="Y171" s="119"/>
      <c r="Z171" s="119"/>
      <c r="AA171" s="119"/>
      <c r="AB171" s="119"/>
      <c r="AC171" s="119"/>
      <c r="AD171" s="119"/>
      <c r="AE171" s="119"/>
      <c r="AF171" s="119"/>
      <c r="AG171" s="119"/>
      <c r="AH171" s="119"/>
      <c r="AI171" s="119"/>
      <c r="AJ171" s="119"/>
      <c r="AK171" s="119"/>
      <c r="AL171" s="119"/>
      <c r="AM171" s="119"/>
      <c r="AN171" s="119"/>
      <c r="AO171" s="119"/>
      <c r="AP171" s="119"/>
      <c r="AQ171" s="119"/>
      <c r="AR171" s="119"/>
      <c r="AS171" s="119"/>
      <c r="AT171" s="119"/>
      <c r="AU171" s="119"/>
      <c r="AV171" s="119"/>
      <c r="AW171" s="119"/>
      <c r="AX171" s="119"/>
      <c r="AY171" s="119"/>
      <c r="AZ171" s="119"/>
      <c r="BA171" s="119"/>
      <c r="BB171" s="119"/>
      <c r="BC171" s="119"/>
      <c r="BD171" s="119"/>
      <c r="BE171" s="119"/>
      <c r="BF171" s="119"/>
      <c r="BG171" s="119"/>
      <c r="BH171" s="119"/>
      <c r="BI171" s="119"/>
      <c r="BJ171" s="119"/>
      <c r="BK171" s="119"/>
      <c r="BL171" s="119"/>
      <c r="BM171" s="119"/>
      <c r="BN171" s="119"/>
      <c r="BO171" s="119"/>
      <c r="BP171" s="119"/>
      <c r="BQ171" s="119"/>
      <c r="BR171" s="119"/>
      <c r="BS171" s="119"/>
      <c r="BT171" s="119"/>
      <c r="BU171" s="119"/>
      <c r="BV171" s="119"/>
      <c r="BW171" s="119"/>
      <c r="BX171" s="119"/>
      <c r="BY171" s="119"/>
      <c r="BZ171" s="119"/>
      <c r="CA171" s="119"/>
      <c r="CB171" s="119"/>
      <c r="CC171" s="119"/>
      <c r="CD171" s="119"/>
      <c r="CE171" s="119"/>
      <c r="CF171" s="119"/>
      <c r="CG171" s="119"/>
      <c r="CH171" s="119"/>
      <c r="CI171" s="119"/>
      <c r="CJ171" s="119"/>
      <c r="CK171" s="119"/>
      <c r="CL171" s="119"/>
      <c r="CM171" s="119"/>
      <c r="CN171" s="119"/>
      <c r="CO171" s="119"/>
      <c r="CP171" s="119"/>
      <c r="CQ171" s="119"/>
      <c r="CR171" s="119"/>
      <c r="CS171" s="119"/>
      <c r="CT171" s="119"/>
      <c r="CU171" s="119"/>
      <c r="CV171" s="119"/>
      <c r="CW171" s="119"/>
      <c r="CX171" s="119"/>
      <c r="CY171" s="119"/>
      <c r="CZ171" s="119"/>
      <c r="DA171" s="119"/>
      <c r="DB171" s="119"/>
      <c r="DC171" s="119"/>
      <c r="DD171" s="119"/>
      <c r="DE171" s="119"/>
      <c r="DF171" s="119"/>
      <c r="DG171" s="119"/>
      <c r="DH171" s="119"/>
      <c r="DI171" s="119"/>
      <c r="DJ171" s="119"/>
      <c r="DK171" s="119"/>
      <c r="DL171" s="119"/>
      <c r="DM171" s="119"/>
      <c r="DN171" s="119"/>
      <c r="DO171" s="119"/>
      <c r="DP171" s="119"/>
      <c r="DQ171" s="119"/>
      <c r="DR171" s="119"/>
      <c r="DS171" s="119"/>
      <c r="DT171" s="119"/>
      <c r="DU171" s="119"/>
      <c r="DV171" s="119"/>
      <c r="DW171" s="119"/>
      <c r="DX171" s="119"/>
      <c r="DY171" s="119"/>
      <c r="DZ171" s="119"/>
      <c r="EA171" s="119"/>
      <c r="EB171" s="119"/>
      <c r="EC171" s="119"/>
      <c r="ED171" s="119"/>
      <c r="EE171" s="119"/>
      <c r="EF171" s="119"/>
      <c r="EG171" s="119"/>
      <c r="EH171" s="119"/>
      <c r="EI171" s="119"/>
      <c r="EJ171" s="119"/>
      <c r="EK171" s="119"/>
      <c r="EL171" s="68"/>
      <c r="EM171" s="71"/>
      <c r="EN171" s="71"/>
    </row>
    <row r="172" spans="1:150" s="73" customFormat="1" ht="15.75" hidden="1" x14ac:dyDescent="0.25">
      <c r="A172" s="123"/>
      <c r="B172" s="116" t="s">
        <v>95</v>
      </c>
      <c r="C172" s="119"/>
      <c r="D172" s="172">
        <f>SUM(D173:D174)</f>
        <v>81</v>
      </c>
      <c r="E172" s="172">
        <f t="shared" ref="E172:BP172" si="117">SUM(E173:E174)</f>
        <v>0</v>
      </c>
      <c r="F172" s="172">
        <f t="shared" si="117"/>
        <v>88</v>
      </c>
      <c r="G172" s="172">
        <f t="shared" si="117"/>
        <v>0</v>
      </c>
      <c r="H172" s="172">
        <f t="shared" si="117"/>
        <v>12</v>
      </c>
      <c r="I172" s="172">
        <f t="shared" si="117"/>
        <v>2</v>
      </c>
      <c r="J172" s="172">
        <f t="shared" si="117"/>
        <v>0</v>
      </c>
      <c r="K172" s="172">
        <f t="shared" si="117"/>
        <v>7</v>
      </c>
      <c r="L172" s="172">
        <f t="shared" si="117"/>
        <v>0</v>
      </c>
      <c r="M172" s="172">
        <f t="shared" si="117"/>
        <v>4</v>
      </c>
      <c r="N172" s="172">
        <f t="shared" si="117"/>
        <v>0</v>
      </c>
      <c r="O172" s="172">
        <f t="shared" si="117"/>
        <v>1</v>
      </c>
      <c r="P172" s="172">
        <f t="shared" si="117"/>
        <v>0</v>
      </c>
      <c r="Q172" s="172">
        <f t="shared" si="117"/>
        <v>0</v>
      </c>
      <c r="R172" s="172">
        <f t="shared" si="117"/>
        <v>0</v>
      </c>
      <c r="S172" s="172">
        <f t="shared" si="117"/>
        <v>0</v>
      </c>
      <c r="T172" s="172">
        <f t="shared" si="117"/>
        <v>0</v>
      </c>
      <c r="U172" s="172">
        <f t="shared" si="117"/>
        <v>0</v>
      </c>
      <c r="V172" s="172">
        <f t="shared" si="117"/>
        <v>0</v>
      </c>
      <c r="W172" s="172">
        <f t="shared" si="117"/>
        <v>0</v>
      </c>
      <c r="X172" s="172">
        <f t="shared" si="117"/>
        <v>3</v>
      </c>
      <c r="Y172" s="172">
        <f t="shared" si="117"/>
        <v>2</v>
      </c>
      <c r="Z172" s="172">
        <f t="shared" si="117"/>
        <v>17</v>
      </c>
      <c r="AA172" s="172">
        <f t="shared" si="117"/>
        <v>22</v>
      </c>
      <c r="AB172" s="172">
        <f t="shared" si="117"/>
        <v>0</v>
      </c>
      <c r="AC172" s="172">
        <f t="shared" si="117"/>
        <v>0</v>
      </c>
      <c r="AD172" s="172">
        <f t="shared" si="117"/>
        <v>0</v>
      </c>
      <c r="AE172" s="172">
        <f t="shared" si="117"/>
        <v>0</v>
      </c>
      <c r="AF172" s="172">
        <f t="shared" si="117"/>
        <v>0</v>
      </c>
      <c r="AG172" s="172">
        <f t="shared" si="117"/>
        <v>0</v>
      </c>
      <c r="AH172" s="172">
        <f t="shared" si="117"/>
        <v>0</v>
      </c>
      <c r="AI172" s="172">
        <f t="shared" si="117"/>
        <v>0</v>
      </c>
      <c r="AJ172" s="172">
        <f t="shared" si="117"/>
        <v>3</v>
      </c>
      <c r="AK172" s="172">
        <f t="shared" si="117"/>
        <v>3</v>
      </c>
      <c r="AL172" s="172">
        <f t="shared" si="117"/>
        <v>40</v>
      </c>
      <c r="AM172" s="172">
        <f t="shared" si="117"/>
        <v>5</v>
      </c>
      <c r="AN172" s="172">
        <f t="shared" si="117"/>
        <v>0</v>
      </c>
      <c r="AO172" s="172">
        <f t="shared" si="117"/>
        <v>0</v>
      </c>
      <c r="AP172" s="172">
        <f t="shared" si="117"/>
        <v>0</v>
      </c>
      <c r="AQ172" s="172">
        <f t="shared" si="117"/>
        <v>0</v>
      </c>
      <c r="AR172" s="172">
        <f t="shared" si="117"/>
        <v>0</v>
      </c>
      <c r="AS172" s="172">
        <f t="shared" si="117"/>
        <v>0</v>
      </c>
      <c r="AT172" s="172">
        <f t="shared" si="117"/>
        <v>0</v>
      </c>
      <c r="AU172" s="172">
        <f t="shared" si="117"/>
        <v>0</v>
      </c>
      <c r="AV172" s="172">
        <f t="shared" si="117"/>
        <v>0</v>
      </c>
      <c r="AW172" s="172">
        <f t="shared" si="117"/>
        <v>0</v>
      </c>
      <c r="AX172" s="172">
        <f t="shared" si="117"/>
        <v>0</v>
      </c>
      <c r="AY172" s="172">
        <f t="shared" si="117"/>
        <v>0</v>
      </c>
      <c r="AZ172" s="172">
        <f t="shared" si="117"/>
        <v>0</v>
      </c>
      <c r="BA172" s="172">
        <f t="shared" si="117"/>
        <v>0</v>
      </c>
      <c r="BB172" s="172">
        <f t="shared" si="117"/>
        <v>0</v>
      </c>
      <c r="BC172" s="172">
        <f t="shared" si="117"/>
        <v>0</v>
      </c>
      <c r="BD172" s="172">
        <f t="shared" si="117"/>
        <v>0</v>
      </c>
      <c r="BE172" s="172">
        <f t="shared" si="117"/>
        <v>0</v>
      </c>
      <c r="BF172" s="172">
        <f t="shared" si="117"/>
        <v>0</v>
      </c>
      <c r="BG172" s="172">
        <f t="shared" si="117"/>
        <v>0</v>
      </c>
      <c r="BH172" s="172">
        <f t="shared" si="117"/>
        <v>0</v>
      </c>
      <c r="BI172" s="172">
        <f t="shared" si="117"/>
        <v>0</v>
      </c>
      <c r="BJ172" s="172">
        <f t="shared" si="117"/>
        <v>0</v>
      </c>
      <c r="BK172" s="172">
        <f t="shared" si="117"/>
        <v>0</v>
      </c>
      <c r="BL172" s="172">
        <f t="shared" si="117"/>
        <v>0</v>
      </c>
      <c r="BM172" s="172">
        <f t="shared" si="117"/>
        <v>0</v>
      </c>
      <c r="BN172" s="172">
        <f t="shared" si="117"/>
        <v>0</v>
      </c>
      <c r="BO172" s="172">
        <f t="shared" si="117"/>
        <v>0</v>
      </c>
      <c r="BP172" s="172">
        <f t="shared" si="117"/>
        <v>0</v>
      </c>
      <c r="BQ172" s="172">
        <f t="shared" ref="BQ172:EB172" si="118">SUM(BQ173:BQ174)</f>
        <v>0</v>
      </c>
      <c r="BR172" s="172">
        <f t="shared" si="118"/>
        <v>0</v>
      </c>
      <c r="BS172" s="172">
        <f t="shared" si="118"/>
        <v>0</v>
      </c>
      <c r="BT172" s="172">
        <f t="shared" si="118"/>
        <v>0</v>
      </c>
      <c r="BU172" s="172">
        <f t="shared" si="118"/>
        <v>0</v>
      </c>
      <c r="BV172" s="172">
        <f t="shared" si="118"/>
        <v>0</v>
      </c>
      <c r="BW172" s="172">
        <f t="shared" si="118"/>
        <v>0</v>
      </c>
      <c r="BX172" s="172">
        <f t="shared" si="118"/>
        <v>0</v>
      </c>
      <c r="BY172" s="172">
        <f t="shared" si="118"/>
        <v>0</v>
      </c>
      <c r="BZ172" s="172">
        <f t="shared" si="118"/>
        <v>0</v>
      </c>
      <c r="CA172" s="172">
        <f t="shared" si="118"/>
        <v>0</v>
      </c>
      <c r="CB172" s="172">
        <f t="shared" si="118"/>
        <v>0</v>
      </c>
      <c r="CC172" s="172">
        <f t="shared" si="118"/>
        <v>0</v>
      </c>
      <c r="CD172" s="172">
        <f t="shared" si="118"/>
        <v>0</v>
      </c>
      <c r="CE172" s="172">
        <f t="shared" si="118"/>
        <v>0</v>
      </c>
      <c r="CF172" s="172">
        <f t="shared" si="118"/>
        <v>0</v>
      </c>
      <c r="CG172" s="172">
        <f t="shared" si="118"/>
        <v>0</v>
      </c>
      <c r="CH172" s="172">
        <f t="shared" si="118"/>
        <v>0</v>
      </c>
      <c r="CI172" s="172">
        <f t="shared" si="118"/>
        <v>0</v>
      </c>
      <c r="CJ172" s="172">
        <f t="shared" si="118"/>
        <v>0</v>
      </c>
      <c r="CK172" s="172">
        <f t="shared" si="118"/>
        <v>0</v>
      </c>
      <c r="CL172" s="172">
        <f t="shared" si="118"/>
        <v>0</v>
      </c>
      <c r="CM172" s="172">
        <f t="shared" si="118"/>
        <v>0</v>
      </c>
      <c r="CN172" s="172">
        <f t="shared" si="118"/>
        <v>0</v>
      </c>
      <c r="CO172" s="172">
        <f t="shared" si="118"/>
        <v>0</v>
      </c>
      <c r="CP172" s="172">
        <f t="shared" si="118"/>
        <v>0</v>
      </c>
      <c r="CQ172" s="172">
        <f t="shared" si="118"/>
        <v>0</v>
      </c>
      <c r="CR172" s="172">
        <f t="shared" si="118"/>
        <v>0</v>
      </c>
      <c r="CS172" s="172">
        <f t="shared" si="118"/>
        <v>0</v>
      </c>
      <c r="CT172" s="172">
        <f t="shared" si="118"/>
        <v>0</v>
      </c>
      <c r="CU172" s="172">
        <f t="shared" si="118"/>
        <v>0</v>
      </c>
      <c r="CV172" s="172">
        <f t="shared" si="118"/>
        <v>0</v>
      </c>
      <c r="CW172" s="172">
        <f t="shared" si="118"/>
        <v>0</v>
      </c>
      <c r="CX172" s="172">
        <f t="shared" si="118"/>
        <v>0</v>
      </c>
      <c r="CY172" s="172">
        <f t="shared" si="118"/>
        <v>265</v>
      </c>
      <c r="CZ172" s="172">
        <f t="shared" si="118"/>
        <v>0</v>
      </c>
      <c r="DA172" s="172">
        <f t="shared" si="118"/>
        <v>265</v>
      </c>
      <c r="DB172" s="172">
        <f t="shared" si="118"/>
        <v>139</v>
      </c>
      <c r="DC172" s="172">
        <f t="shared" si="118"/>
        <v>67</v>
      </c>
      <c r="DD172" s="172">
        <f t="shared" si="118"/>
        <v>1</v>
      </c>
      <c r="DE172" s="172">
        <f t="shared" si="118"/>
        <v>0</v>
      </c>
      <c r="DF172" s="172">
        <f t="shared" si="118"/>
        <v>0</v>
      </c>
      <c r="DG172" s="172">
        <f t="shared" si="118"/>
        <v>0</v>
      </c>
      <c r="DH172" s="172">
        <f t="shared" si="118"/>
        <v>0</v>
      </c>
      <c r="DI172" s="172">
        <f t="shared" si="118"/>
        <v>0</v>
      </c>
      <c r="DJ172" s="172">
        <f t="shared" si="118"/>
        <v>0</v>
      </c>
      <c r="DK172" s="172">
        <f t="shared" si="118"/>
        <v>0</v>
      </c>
      <c r="DL172" s="172">
        <f t="shared" si="118"/>
        <v>0</v>
      </c>
      <c r="DM172" s="172">
        <f t="shared" si="118"/>
        <v>0</v>
      </c>
      <c r="DN172" s="172">
        <f t="shared" si="118"/>
        <v>56</v>
      </c>
      <c r="DO172" s="172">
        <f t="shared" si="118"/>
        <v>2</v>
      </c>
      <c r="DP172" s="172">
        <f t="shared" si="118"/>
        <v>0</v>
      </c>
      <c r="DQ172" s="172">
        <f t="shared" si="118"/>
        <v>12</v>
      </c>
      <c r="DR172" s="172">
        <f t="shared" si="118"/>
        <v>1</v>
      </c>
      <c r="DS172" s="172">
        <f t="shared" si="118"/>
        <v>0</v>
      </c>
      <c r="DT172" s="172">
        <f t="shared" si="118"/>
        <v>168</v>
      </c>
      <c r="DU172" s="172">
        <f t="shared" si="118"/>
        <v>74</v>
      </c>
      <c r="DV172" s="172">
        <f t="shared" si="118"/>
        <v>3</v>
      </c>
      <c r="DW172" s="172">
        <f t="shared" si="118"/>
        <v>0</v>
      </c>
      <c r="DX172" s="172">
        <f t="shared" si="118"/>
        <v>0</v>
      </c>
      <c r="DY172" s="172">
        <f t="shared" si="118"/>
        <v>0</v>
      </c>
      <c r="DZ172" s="172">
        <f t="shared" si="118"/>
        <v>0</v>
      </c>
      <c r="EA172" s="172">
        <f t="shared" si="118"/>
        <v>0</v>
      </c>
      <c r="EB172" s="172">
        <f t="shared" si="118"/>
        <v>0</v>
      </c>
      <c r="EC172" s="172">
        <f t="shared" ref="EC172:EK172" si="119">SUM(EC173:EC174)</f>
        <v>2</v>
      </c>
      <c r="ED172" s="172">
        <f t="shared" si="119"/>
        <v>1</v>
      </c>
      <c r="EE172" s="172">
        <f t="shared" si="119"/>
        <v>10</v>
      </c>
      <c r="EF172" s="172">
        <f t="shared" si="119"/>
        <v>57</v>
      </c>
      <c r="EG172" s="172">
        <f t="shared" si="119"/>
        <v>2</v>
      </c>
      <c r="EH172" s="172">
        <f t="shared" si="119"/>
        <v>6</v>
      </c>
      <c r="EI172" s="172">
        <f t="shared" si="119"/>
        <v>12</v>
      </c>
      <c r="EJ172" s="172">
        <f t="shared" si="119"/>
        <v>1</v>
      </c>
      <c r="EK172" s="172">
        <f t="shared" si="119"/>
        <v>0</v>
      </c>
      <c r="EL172" s="68"/>
      <c r="EM172" s="71"/>
      <c r="EN172" s="71"/>
    </row>
    <row r="173" spans="1:150" s="73" customFormat="1" ht="15.75" hidden="1" x14ac:dyDescent="0.25">
      <c r="A173" s="72"/>
      <c r="B173" s="117" t="s">
        <v>360</v>
      </c>
      <c r="C173" s="120" t="s">
        <v>240</v>
      </c>
      <c r="D173" s="121">
        <f>'[2]Уточненный контингент 2020'!E164</f>
        <v>67</v>
      </c>
      <c r="E173" s="121">
        <f>'[2]Уточненный контингент 2020'!F164</f>
        <v>0</v>
      </c>
      <c r="F173" s="121">
        <f>'[2]Уточненный контингент 2020'!G164</f>
        <v>56</v>
      </c>
      <c r="G173" s="121">
        <f>'[2]Уточненный контингент 2020'!H164</f>
        <v>0</v>
      </c>
      <c r="H173" s="121">
        <f>'[2]Уточненный контингент 2020'!I164</f>
        <v>12</v>
      </c>
      <c r="I173" s="121">
        <f>'[2]Уточненный контингент 2020'!J164</f>
        <v>0</v>
      </c>
      <c r="J173" s="121">
        <f>'[2]Уточненный контингент 2020'!K164</f>
        <v>0</v>
      </c>
      <c r="K173" s="121">
        <f>'[2]Уточненный контингент 2020'!L164</f>
        <v>1</v>
      </c>
      <c r="L173" s="121">
        <f>'[2]Уточненный контингент 2020'!M164</f>
        <v>0</v>
      </c>
      <c r="M173" s="121">
        <f>'[2]Уточненный контингент 2020'!N164</f>
        <v>2</v>
      </c>
      <c r="N173" s="121">
        <f>'[2]Уточненный контингент 2020'!O164</f>
        <v>0</v>
      </c>
      <c r="O173" s="121">
        <f>'[2]Уточненный контингент 2020'!P164</f>
        <v>1</v>
      </c>
      <c r="P173" s="121">
        <f>'[2]Уточненный контингент 2020'!Q164</f>
        <v>0</v>
      </c>
      <c r="Q173" s="121">
        <f>'[2]Уточненный контингент 2020'!R164</f>
        <v>0</v>
      </c>
      <c r="R173" s="121">
        <f>'[2]Уточненный контингент 2020'!S164</f>
        <v>0</v>
      </c>
      <c r="S173" s="121">
        <f>'[2]Уточненный контингент 2020'!T164</f>
        <v>0</v>
      </c>
      <c r="T173" s="121">
        <f>'[2]Уточненный контингент 2020'!U164</f>
        <v>0</v>
      </c>
      <c r="U173" s="121">
        <f>'[2]Уточненный контингент 2020'!V164</f>
        <v>0</v>
      </c>
      <c r="V173" s="121">
        <f>'[2]Уточненный контингент 2020'!W164</f>
        <v>0</v>
      </c>
      <c r="W173" s="121">
        <f>'[2]Уточненный контингент 2020'!X164</f>
        <v>0</v>
      </c>
      <c r="X173" s="121">
        <f>'[2]Уточненный контингент 2020'!Y164</f>
        <v>0</v>
      </c>
      <c r="Y173" s="121">
        <f>'[2]Уточненный контингент 2020'!Z164</f>
        <v>0</v>
      </c>
      <c r="Z173" s="121">
        <f>'[2]Уточненный контингент 2020'!AA164</f>
        <v>0</v>
      </c>
      <c r="AA173" s="70">
        <f t="shared" si="97"/>
        <v>0</v>
      </c>
      <c r="AB173" s="121">
        <f>'[2]Уточненный контингент 2020'!AB164</f>
        <v>0</v>
      </c>
      <c r="AC173" s="121">
        <f>'[2]Уточненный контингент 2020'!AC164</f>
        <v>0</v>
      </c>
      <c r="AD173" s="121">
        <f>'[2]Уточненный контингент 2020'!AD164</f>
        <v>0</v>
      </c>
      <c r="AE173" s="121">
        <f>'[2]Уточненный контингент 2020'!AE164</f>
        <v>0</v>
      </c>
      <c r="AF173" s="121">
        <f>'[2]Уточненный контингент 2020'!AF164</f>
        <v>0</v>
      </c>
      <c r="AG173" s="121">
        <f>'[2]Уточненный контингент 2020'!AG164</f>
        <v>0</v>
      </c>
      <c r="AH173" s="121">
        <f>'[2]Уточненный контингент 2020'!AH164</f>
        <v>0</v>
      </c>
      <c r="AI173" s="121">
        <f>'[2]Уточненный контингент 2020'!AI164</f>
        <v>0</v>
      </c>
      <c r="AJ173" s="121">
        <f>'[2]Уточненный контингент 2020'!AJ164</f>
        <v>0</v>
      </c>
      <c r="AK173" s="70">
        <f t="shared" si="98"/>
        <v>0</v>
      </c>
      <c r="AL173" s="70">
        <f>'[2]Уточненный контингент 2020'!AK164</f>
        <v>0</v>
      </c>
      <c r="AM173" s="70">
        <f>'[2]Уточненный контингент 2020'!AL164</f>
        <v>0</v>
      </c>
      <c r="AN173" s="70">
        <f>'[2]Уточненный контингент 2020'!AM164</f>
        <v>0</v>
      </c>
      <c r="AO173" s="70">
        <f>'[2]Уточненный контингент 2020'!AN164</f>
        <v>0</v>
      </c>
      <c r="AP173" s="70">
        <f>'[2]Уточненный контингент 2020'!AO164</f>
        <v>0</v>
      </c>
      <c r="AQ173" s="70">
        <f>'[2]Уточненный контингент 2020'!AP164</f>
        <v>0</v>
      </c>
      <c r="AR173" s="70">
        <f>'[2]Уточненный контингент 2020'!AQ164</f>
        <v>0</v>
      </c>
      <c r="AS173" s="70">
        <f>'[2]Уточненный контингент 2020'!AR164</f>
        <v>0</v>
      </c>
      <c r="AT173" s="70">
        <f>'[2]Уточненный контингент 2020'!AS164</f>
        <v>0</v>
      </c>
      <c r="AU173" s="70">
        <f>'[2]Уточненный контингент 2020'!AT164</f>
        <v>0</v>
      </c>
      <c r="AV173" s="70">
        <f>'[2]Уточненный контингент 2020'!AU164</f>
        <v>0</v>
      </c>
      <c r="AW173" s="70">
        <f>'[2]Уточненный контингент 2020'!AV164</f>
        <v>0</v>
      </c>
      <c r="AX173" s="70">
        <f>'[2]Уточненный контингент 2020'!AW164</f>
        <v>0</v>
      </c>
      <c r="AY173" s="70">
        <f>'[2]Уточненный контингент 2020'!AX164</f>
        <v>0</v>
      </c>
      <c r="AZ173" s="70">
        <f>'[2]Уточненный контингент 2020'!AY164</f>
        <v>0</v>
      </c>
      <c r="BA173" s="70">
        <f>'[2]Уточненный контингент 2020'!AZ164</f>
        <v>0</v>
      </c>
      <c r="BB173" s="70">
        <f>'[2]Уточненный контингент 2020'!BA164</f>
        <v>0</v>
      </c>
      <c r="BC173" s="70">
        <f>'[2]Уточненный контингент 2020'!BB164</f>
        <v>0</v>
      </c>
      <c r="BD173" s="70">
        <f>'[2]Уточненный контингент 2020'!BC164</f>
        <v>0</v>
      </c>
      <c r="BE173" s="70">
        <f>'[2]Уточненный контингент 2020'!BD164</f>
        <v>0</v>
      </c>
      <c r="BF173" s="70">
        <f>'[2]Уточненный контингент 2020'!BE164</f>
        <v>0</v>
      </c>
      <c r="BG173" s="70">
        <f t="shared" si="99"/>
        <v>0</v>
      </c>
      <c r="BH173" s="70">
        <f>'[2]Уточненный контингент 2020'!BF164</f>
        <v>0</v>
      </c>
      <c r="BI173" s="70">
        <f>'[2]Уточненный контингент 2020'!BG164</f>
        <v>0</v>
      </c>
      <c r="BJ173" s="70">
        <f>'[2]Уточненный контингент 2020'!BH164</f>
        <v>0</v>
      </c>
      <c r="BK173" s="70">
        <f>'[2]Уточненный контингент 2020'!BI164</f>
        <v>0</v>
      </c>
      <c r="BL173" s="70">
        <f>'[2]Уточненный контингент 2020'!BJ164</f>
        <v>0</v>
      </c>
      <c r="BM173" s="70">
        <f>'[2]Уточненный контингент 2020'!BK164</f>
        <v>0</v>
      </c>
      <c r="BN173" s="70">
        <f>'[2]Уточненный контингент 2020'!BL164</f>
        <v>0</v>
      </c>
      <c r="BO173" s="70">
        <f>'[2]Уточненный контингент 2020'!BM164</f>
        <v>0</v>
      </c>
      <c r="BP173" s="70">
        <f t="shared" si="100"/>
        <v>0</v>
      </c>
      <c r="BQ173" s="70">
        <f>'[2]Уточненный контингент 2020'!BN164</f>
        <v>0</v>
      </c>
      <c r="BR173" s="70">
        <f>'[2]Уточненный контингент 2020'!BO164</f>
        <v>0</v>
      </c>
      <c r="BS173" s="70">
        <f>'[2]Уточненный контингент 2020'!BP164</f>
        <v>0</v>
      </c>
      <c r="BT173" s="70">
        <f>'[2]Уточненный контингент 2020'!BQ164</f>
        <v>0</v>
      </c>
      <c r="BU173" s="70">
        <f>'[2]Уточненный контингент 2020'!BR164</f>
        <v>0</v>
      </c>
      <c r="BV173" s="70">
        <f>'[2]Уточненный контингент 2020'!BS164</f>
        <v>0</v>
      </c>
      <c r="BW173" s="70">
        <f>'[2]Уточненный контингент 2020'!BT164</f>
        <v>0</v>
      </c>
      <c r="BX173" s="70">
        <f>'[2]Уточненный контингент 2020'!BU164</f>
        <v>0</v>
      </c>
      <c r="BY173" s="70">
        <f>'[2]Уточненный контингент 2020'!BV164</f>
        <v>0</v>
      </c>
      <c r="BZ173" s="70">
        <f>'[2]Уточненный контингент 2020'!BW164</f>
        <v>0</v>
      </c>
      <c r="CA173" s="70">
        <f>'[2]Уточненный контингент 2020'!BX164</f>
        <v>0</v>
      </c>
      <c r="CB173" s="70">
        <f>'[2]Уточненный контингент 2020'!BY164</f>
        <v>0</v>
      </c>
      <c r="CC173" s="70">
        <f>'[2]Уточненный контингент 2020'!BZ164</f>
        <v>0</v>
      </c>
      <c r="CD173" s="70">
        <f t="shared" si="101"/>
        <v>0</v>
      </c>
      <c r="CE173" s="70">
        <f>'[2]Уточненный контингент 2020'!CA164</f>
        <v>0</v>
      </c>
      <c r="CF173" s="70">
        <f>'[2]Уточненный контингент 2020'!CB164</f>
        <v>0</v>
      </c>
      <c r="CG173" s="70">
        <f>'[2]Уточненный контингент 2020'!CC164</f>
        <v>0</v>
      </c>
      <c r="CH173" s="70">
        <f>'[2]Уточненный контингент 2020'!CD164</f>
        <v>0</v>
      </c>
      <c r="CI173" s="70">
        <f>'[2]Уточненный контингент 2020'!CE164</f>
        <v>0</v>
      </c>
      <c r="CJ173" s="70">
        <f>'[2]Уточненный контингент 2020'!CF164</f>
        <v>0</v>
      </c>
      <c r="CK173" s="70">
        <f>'[2]Уточненный контингент 2020'!CG164</f>
        <v>0</v>
      </c>
      <c r="CL173" s="70">
        <f>'[2]Уточненный контингент 2020'!CH164</f>
        <v>0</v>
      </c>
      <c r="CM173" s="70">
        <f>'[2]Уточненный контингент 2020'!CI164</f>
        <v>0</v>
      </c>
      <c r="CN173" s="70">
        <f>'[2]Уточненный контингент 2020'!CJ164</f>
        <v>0</v>
      </c>
      <c r="CO173" s="70">
        <f>'[2]Уточненный контингент 2020'!CK164</f>
        <v>0</v>
      </c>
      <c r="CP173" s="70">
        <f>'[2]Уточненный контингент 2020'!CL164</f>
        <v>0</v>
      </c>
      <c r="CQ173" s="70">
        <f>'[2]Уточненный контингент 2020'!CM164</f>
        <v>0</v>
      </c>
      <c r="CR173" s="70">
        <f>'[2]Уточненный контингент 2020'!CN164</f>
        <v>0</v>
      </c>
      <c r="CS173" s="70">
        <f t="shared" si="102"/>
        <v>0</v>
      </c>
      <c r="CT173" s="70">
        <f>'[2]Уточненный контингент 2020'!CO164</f>
        <v>0</v>
      </c>
      <c r="CU173" s="70">
        <f>'[2]Уточненный контингент 2020'!CP164</f>
        <v>0</v>
      </c>
      <c r="CV173" s="70">
        <f>'[2]Уточненный контингент 2020'!CQ164</f>
        <v>0</v>
      </c>
      <c r="CW173" s="70">
        <f>'[2]Уточненный контингент 2020'!CR164</f>
        <v>0</v>
      </c>
      <c r="CX173" s="70">
        <f>'[2]Уточненный контингент 2020'!CS164</f>
        <v>0</v>
      </c>
      <c r="CY173" s="70">
        <f t="shared" si="103"/>
        <v>139</v>
      </c>
      <c r="CZ173" s="70">
        <f t="shared" si="104"/>
        <v>0</v>
      </c>
      <c r="DA173" s="70">
        <f t="shared" si="105"/>
        <v>139</v>
      </c>
      <c r="DB173" s="70">
        <f t="shared" si="106"/>
        <v>139</v>
      </c>
      <c r="DC173" s="70">
        <f>'[2]Уточненный контингент 2020'!CU164</f>
        <v>67</v>
      </c>
      <c r="DD173" s="70">
        <f>'[2]Уточненный контингент 2020'!CV164</f>
        <v>1</v>
      </c>
      <c r="DE173" s="70">
        <f>'[2]Уточненный контингент 2020'!CW164</f>
        <v>0</v>
      </c>
      <c r="DF173" s="70">
        <f>'[2]Уточненный контингент 2020'!CX164</f>
        <v>0</v>
      </c>
      <c r="DG173" s="70">
        <f>'[2]Уточненный контингент 2020'!CY164</f>
        <v>0</v>
      </c>
      <c r="DH173" s="70">
        <f>'[2]Уточненный контингент 2020'!CZ164</f>
        <v>0</v>
      </c>
      <c r="DI173" s="70">
        <f>'[2]Уточненный контингент 2020'!DA164</f>
        <v>0</v>
      </c>
      <c r="DJ173" s="70">
        <f>'[2]Уточненный контингент 2020'!DB164</f>
        <v>0</v>
      </c>
      <c r="DK173" s="70">
        <f>'[2]Уточненный контингент 2020'!DC164</f>
        <v>0</v>
      </c>
      <c r="DL173" s="70">
        <f>'[2]Уточненный контингент 2020'!DD164</f>
        <v>0</v>
      </c>
      <c r="DM173" s="70">
        <f>'[2]Уточненный контингент 2020'!DE164</f>
        <v>0</v>
      </c>
      <c r="DN173" s="70">
        <f>'[2]Уточненный контингент 2020'!DF164</f>
        <v>56</v>
      </c>
      <c r="DO173" s="70">
        <f>'[2]Уточненный контингент 2020'!DG164</f>
        <v>2</v>
      </c>
      <c r="DP173" s="70">
        <f>'[2]Уточненный контингент 2020'!DH164</f>
        <v>0</v>
      </c>
      <c r="DQ173" s="70">
        <f>'[2]Уточненный контингент 2020'!DI164</f>
        <v>12</v>
      </c>
      <c r="DR173" s="70">
        <f>'[2]Уточненный контингент 2020'!DJ164</f>
        <v>1</v>
      </c>
      <c r="DS173" s="70">
        <f>'[2]Уточненный контингент 2020'!DK164</f>
        <v>0</v>
      </c>
      <c r="DT173" s="70">
        <f t="shared" si="107"/>
        <v>139</v>
      </c>
      <c r="DU173" s="70">
        <f>'[2]Уточненный контингент 2020'!DM164</f>
        <v>67</v>
      </c>
      <c r="DV173" s="70">
        <f>'[2]Уточненный контингент 2020'!DN164</f>
        <v>1</v>
      </c>
      <c r="DW173" s="70">
        <f>'[2]Уточненный контингент 2020'!DO164</f>
        <v>0</v>
      </c>
      <c r="DX173" s="70">
        <f>'[2]Уточненный контингент 2020'!DP164</f>
        <v>0</v>
      </c>
      <c r="DY173" s="70">
        <f>'[2]Уточненный контингент 2020'!DQ164</f>
        <v>0</v>
      </c>
      <c r="DZ173" s="70">
        <f>'[2]Уточненный контингент 2020'!DR164</f>
        <v>0</v>
      </c>
      <c r="EA173" s="70">
        <f>'[2]Уточненный контингент 2020'!DS164</f>
        <v>0</v>
      </c>
      <c r="EB173" s="70">
        <f>'[2]Уточненный контингент 2020'!DT164</f>
        <v>0</v>
      </c>
      <c r="EC173" s="70">
        <f>'[2]Уточненный контингент 2020'!DU164</f>
        <v>0</v>
      </c>
      <c r="ED173" s="70">
        <f>'[2]Уточненный контингент 2020'!DV164</f>
        <v>0</v>
      </c>
      <c r="EE173" s="70">
        <f>'[2]Уточненный контингент 2020'!DW164</f>
        <v>0</v>
      </c>
      <c r="EF173" s="70">
        <f>'[2]Уточненный контингент 2020'!DX164</f>
        <v>56</v>
      </c>
      <c r="EG173" s="70">
        <f>'[2]Уточненный контингент 2020'!DY164</f>
        <v>2</v>
      </c>
      <c r="EH173" s="70">
        <f>'[2]Уточненный контингент 2020'!DZ164</f>
        <v>0</v>
      </c>
      <c r="EI173" s="70">
        <f>'[2]Уточненный контингент 2020'!EA164</f>
        <v>12</v>
      </c>
      <c r="EJ173" s="70">
        <f>'[2]Уточненный контингент 2020'!EB164</f>
        <v>1</v>
      </c>
      <c r="EK173" s="70">
        <f>'[2]Уточненный контингент 2020'!EC164</f>
        <v>0</v>
      </c>
      <c r="EL173" s="68"/>
      <c r="EM173" s="71"/>
      <c r="EN173" s="71"/>
      <c r="EO173" s="71"/>
      <c r="EP173" s="71"/>
      <c r="EQ173" s="71"/>
      <c r="ER173" s="71"/>
      <c r="ES173" s="71"/>
      <c r="ET173" s="71"/>
    </row>
    <row r="174" spans="1:150" ht="15.75" hidden="1" x14ac:dyDescent="0.25">
      <c r="A174" s="72"/>
      <c r="B174" s="117" t="s">
        <v>402</v>
      </c>
      <c r="C174" s="120" t="s">
        <v>241</v>
      </c>
      <c r="D174" s="121">
        <f>'[2]Уточненный контингент 2020'!E165</f>
        <v>14</v>
      </c>
      <c r="E174" s="121">
        <f>'[2]Уточненный контингент 2020'!F165</f>
        <v>0</v>
      </c>
      <c r="F174" s="121">
        <f>'[2]Уточненный контингент 2020'!G165</f>
        <v>32</v>
      </c>
      <c r="G174" s="121">
        <f>'[2]Уточненный контингент 2020'!H165</f>
        <v>0</v>
      </c>
      <c r="H174" s="121">
        <f>'[2]Уточненный контингент 2020'!I165</f>
        <v>0</v>
      </c>
      <c r="I174" s="121">
        <f>'[2]Уточненный контингент 2020'!J165</f>
        <v>2</v>
      </c>
      <c r="J174" s="121">
        <f>'[2]Уточненный контингент 2020'!K165</f>
        <v>0</v>
      </c>
      <c r="K174" s="121">
        <f>'[2]Уточненный контингент 2020'!L165</f>
        <v>6</v>
      </c>
      <c r="L174" s="121">
        <f>'[2]Уточненный контингент 2020'!M165</f>
        <v>0</v>
      </c>
      <c r="M174" s="121">
        <f>'[2]Уточненный контингент 2020'!N165</f>
        <v>2</v>
      </c>
      <c r="N174" s="121">
        <f>'[2]Уточненный контингент 2020'!O165</f>
        <v>0</v>
      </c>
      <c r="O174" s="121">
        <f>'[2]Уточненный контингент 2020'!P165</f>
        <v>0</v>
      </c>
      <c r="P174" s="121">
        <f>'[2]Уточненный контингент 2020'!Q165</f>
        <v>0</v>
      </c>
      <c r="Q174" s="121">
        <f>'[2]Уточненный контингент 2020'!R165</f>
        <v>0</v>
      </c>
      <c r="R174" s="121">
        <f>'[2]Уточненный контингент 2020'!S165</f>
        <v>0</v>
      </c>
      <c r="S174" s="121">
        <f>'[2]Уточненный контингент 2020'!T165</f>
        <v>0</v>
      </c>
      <c r="T174" s="121">
        <f>'[2]Уточненный контингент 2020'!U165</f>
        <v>0</v>
      </c>
      <c r="U174" s="121">
        <f>'[2]Уточненный контингент 2020'!V165</f>
        <v>0</v>
      </c>
      <c r="V174" s="121">
        <f>'[2]Уточненный контингент 2020'!W165</f>
        <v>0</v>
      </c>
      <c r="W174" s="121">
        <f>'[2]Уточненный контингент 2020'!X165</f>
        <v>0</v>
      </c>
      <c r="X174" s="121">
        <f>'[2]Уточненный контингент 2020'!Y165</f>
        <v>3</v>
      </c>
      <c r="Y174" s="121">
        <f>'[2]Уточненный контингент 2020'!Z165</f>
        <v>2</v>
      </c>
      <c r="Z174" s="121">
        <f>'[2]Уточненный контингент 2020'!AA165</f>
        <v>17</v>
      </c>
      <c r="AA174" s="70">
        <f t="shared" si="97"/>
        <v>22</v>
      </c>
      <c r="AB174" s="121">
        <f>'[2]Уточненный контингент 2020'!AB165</f>
        <v>0</v>
      </c>
      <c r="AC174" s="121">
        <f>'[2]Уточненный контингент 2020'!AC165</f>
        <v>0</v>
      </c>
      <c r="AD174" s="121">
        <f>'[2]Уточненный контингент 2020'!AD165</f>
        <v>0</v>
      </c>
      <c r="AE174" s="121">
        <f>'[2]Уточненный контингент 2020'!AE165</f>
        <v>0</v>
      </c>
      <c r="AF174" s="121">
        <f>'[2]Уточненный контингент 2020'!AF165</f>
        <v>0</v>
      </c>
      <c r="AG174" s="121">
        <f>'[2]Уточненный контингент 2020'!AG165</f>
        <v>0</v>
      </c>
      <c r="AH174" s="121">
        <f>'[2]Уточненный контингент 2020'!AH165</f>
        <v>0</v>
      </c>
      <c r="AI174" s="121">
        <f>'[2]Уточненный контингент 2020'!AI165</f>
        <v>0</v>
      </c>
      <c r="AJ174" s="121">
        <f>'[2]Уточненный контингент 2020'!AJ165</f>
        <v>3</v>
      </c>
      <c r="AK174" s="70">
        <f t="shared" si="98"/>
        <v>3</v>
      </c>
      <c r="AL174" s="70">
        <f>'[2]Уточненный контингент 2020'!AK165</f>
        <v>40</v>
      </c>
      <c r="AM174" s="70">
        <f>'[2]Уточненный контингент 2020'!AL165</f>
        <v>5</v>
      </c>
      <c r="AN174" s="70">
        <f>'[2]Уточненный контингент 2020'!AM165</f>
        <v>0</v>
      </c>
      <c r="AO174" s="70">
        <f>'[2]Уточненный контингент 2020'!AN165</f>
        <v>0</v>
      </c>
      <c r="AP174" s="70">
        <f>'[2]Уточненный контингент 2020'!AO165</f>
        <v>0</v>
      </c>
      <c r="AQ174" s="70">
        <f>'[2]Уточненный контингент 2020'!AP165</f>
        <v>0</v>
      </c>
      <c r="AR174" s="70">
        <f>'[2]Уточненный контингент 2020'!AQ165</f>
        <v>0</v>
      </c>
      <c r="AS174" s="70">
        <f>'[2]Уточненный контингент 2020'!AR165</f>
        <v>0</v>
      </c>
      <c r="AT174" s="70">
        <f>'[2]Уточненный контингент 2020'!AS165</f>
        <v>0</v>
      </c>
      <c r="AU174" s="70">
        <f>'[2]Уточненный контингент 2020'!AT165</f>
        <v>0</v>
      </c>
      <c r="AV174" s="70">
        <f>'[2]Уточненный контингент 2020'!AU165</f>
        <v>0</v>
      </c>
      <c r="AW174" s="70">
        <f>'[2]Уточненный контингент 2020'!AV165</f>
        <v>0</v>
      </c>
      <c r="AX174" s="70">
        <f>'[2]Уточненный контингент 2020'!AW165</f>
        <v>0</v>
      </c>
      <c r="AY174" s="70">
        <f>'[2]Уточненный контингент 2020'!AX165</f>
        <v>0</v>
      </c>
      <c r="AZ174" s="70">
        <f>'[2]Уточненный контингент 2020'!AY165</f>
        <v>0</v>
      </c>
      <c r="BA174" s="70">
        <f>'[2]Уточненный контингент 2020'!AZ165</f>
        <v>0</v>
      </c>
      <c r="BB174" s="70">
        <f>'[2]Уточненный контингент 2020'!BA165</f>
        <v>0</v>
      </c>
      <c r="BC174" s="70">
        <f>'[2]Уточненный контингент 2020'!BB165</f>
        <v>0</v>
      </c>
      <c r="BD174" s="70">
        <f>'[2]Уточненный контингент 2020'!BC165</f>
        <v>0</v>
      </c>
      <c r="BE174" s="70">
        <f>'[2]Уточненный контингент 2020'!BD165</f>
        <v>0</v>
      </c>
      <c r="BF174" s="70">
        <f>'[2]Уточненный контингент 2020'!BE165</f>
        <v>0</v>
      </c>
      <c r="BG174" s="70">
        <f t="shared" si="99"/>
        <v>0</v>
      </c>
      <c r="BH174" s="70">
        <f>'[2]Уточненный контингент 2020'!BF165</f>
        <v>0</v>
      </c>
      <c r="BI174" s="70">
        <f>'[2]Уточненный контингент 2020'!BG165</f>
        <v>0</v>
      </c>
      <c r="BJ174" s="70">
        <f>'[2]Уточненный контингент 2020'!BH165</f>
        <v>0</v>
      </c>
      <c r="BK174" s="70">
        <f>'[2]Уточненный контингент 2020'!BI165</f>
        <v>0</v>
      </c>
      <c r="BL174" s="70">
        <f>'[2]Уточненный контингент 2020'!BJ165</f>
        <v>0</v>
      </c>
      <c r="BM174" s="70">
        <f>'[2]Уточненный контингент 2020'!BK165</f>
        <v>0</v>
      </c>
      <c r="BN174" s="70">
        <f>'[2]Уточненный контингент 2020'!BL165</f>
        <v>0</v>
      </c>
      <c r="BO174" s="70">
        <f>'[2]Уточненный контингент 2020'!BM165</f>
        <v>0</v>
      </c>
      <c r="BP174" s="70">
        <f t="shared" si="100"/>
        <v>0</v>
      </c>
      <c r="BQ174" s="70">
        <f>'[2]Уточненный контингент 2020'!BN165</f>
        <v>0</v>
      </c>
      <c r="BR174" s="70">
        <f>'[2]Уточненный контингент 2020'!BO165</f>
        <v>0</v>
      </c>
      <c r="BS174" s="70">
        <f>'[2]Уточненный контингент 2020'!BP165</f>
        <v>0</v>
      </c>
      <c r="BT174" s="70">
        <f>'[2]Уточненный контингент 2020'!BQ165</f>
        <v>0</v>
      </c>
      <c r="BU174" s="70">
        <f>'[2]Уточненный контингент 2020'!BR165</f>
        <v>0</v>
      </c>
      <c r="BV174" s="70">
        <f>'[2]Уточненный контингент 2020'!BS165</f>
        <v>0</v>
      </c>
      <c r="BW174" s="70">
        <f>'[2]Уточненный контингент 2020'!BT165</f>
        <v>0</v>
      </c>
      <c r="BX174" s="70">
        <f>'[2]Уточненный контингент 2020'!BU165</f>
        <v>0</v>
      </c>
      <c r="BY174" s="70">
        <f>'[2]Уточненный контингент 2020'!BV165</f>
        <v>0</v>
      </c>
      <c r="BZ174" s="70">
        <f>'[2]Уточненный контингент 2020'!BW165</f>
        <v>0</v>
      </c>
      <c r="CA174" s="70">
        <f>'[2]Уточненный контингент 2020'!BX165</f>
        <v>0</v>
      </c>
      <c r="CB174" s="70">
        <f>'[2]Уточненный контингент 2020'!BY165</f>
        <v>0</v>
      </c>
      <c r="CC174" s="70">
        <f>'[2]Уточненный контингент 2020'!BZ165</f>
        <v>0</v>
      </c>
      <c r="CD174" s="70">
        <f t="shared" si="101"/>
        <v>0</v>
      </c>
      <c r="CE174" s="70">
        <f>'[2]Уточненный контингент 2020'!CA165</f>
        <v>0</v>
      </c>
      <c r="CF174" s="70">
        <f>'[2]Уточненный контингент 2020'!CB165</f>
        <v>0</v>
      </c>
      <c r="CG174" s="70">
        <f>'[2]Уточненный контингент 2020'!CC165</f>
        <v>0</v>
      </c>
      <c r="CH174" s="70">
        <f>'[2]Уточненный контингент 2020'!CD165</f>
        <v>0</v>
      </c>
      <c r="CI174" s="70">
        <f>'[2]Уточненный контингент 2020'!CE165</f>
        <v>0</v>
      </c>
      <c r="CJ174" s="70">
        <f>'[2]Уточненный контингент 2020'!CF165</f>
        <v>0</v>
      </c>
      <c r="CK174" s="70">
        <f>'[2]Уточненный контингент 2020'!CG165</f>
        <v>0</v>
      </c>
      <c r="CL174" s="70">
        <f>'[2]Уточненный контингент 2020'!CH165</f>
        <v>0</v>
      </c>
      <c r="CM174" s="70">
        <f>'[2]Уточненный контингент 2020'!CI165</f>
        <v>0</v>
      </c>
      <c r="CN174" s="70">
        <f>'[2]Уточненный контингент 2020'!CJ165</f>
        <v>0</v>
      </c>
      <c r="CO174" s="70">
        <f>'[2]Уточненный контингент 2020'!CK165</f>
        <v>0</v>
      </c>
      <c r="CP174" s="70">
        <f>'[2]Уточненный контингент 2020'!CL165</f>
        <v>0</v>
      </c>
      <c r="CQ174" s="70">
        <f>'[2]Уточненный контингент 2020'!CM165</f>
        <v>0</v>
      </c>
      <c r="CR174" s="70">
        <f>'[2]Уточненный контингент 2020'!CN165</f>
        <v>0</v>
      </c>
      <c r="CS174" s="70">
        <f t="shared" si="102"/>
        <v>0</v>
      </c>
      <c r="CT174" s="70">
        <f>'[2]Уточненный контингент 2020'!CO165</f>
        <v>0</v>
      </c>
      <c r="CU174" s="70">
        <f>'[2]Уточненный контингент 2020'!CP165</f>
        <v>0</v>
      </c>
      <c r="CV174" s="70">
        <f>'[2]Уточненный контингент 2020'!CQ165</f>
        <v>0</v>
      </c>
      <c r="CW174" s="70">
        <f>'[2]Уточненный контингент 2020'!CR165</f>
        <v>0</v>
      </c>
      <c r="CX174" s="70">
        <f>'[2]Уточненный контингент 2020'!CS165</f>
        <v>0</v>
      </c>
      <c r="CY174" s="70">
        <f t="shared" si="103"/>
        <v>126</v>
      </c>
      <c r="CZ174" s="70">
        <f t="shared" si="104"/>
        <v>0</v>
      </c>
      <c r="DA174" s="70">
        <f t="shared" si="105"/>
        <v>126</v>
      </c>
      <c r="DB174" s="70">
        <f t="shared" si="106"/>
        <v>0</v>
      </c>
      <c r="DC174" s="70">
        <f>'[2]Уточненный контингент 2020'!CU165</f>
        <v>0</v>
      </c>
      <c r="DD174" s="70">
        <f>'[2]Уточненный контингент 2020'!CV165</f>
        <v>0</v>
      </c>
      <c r="DE174" s="70">
        <f>'[2]Уточненный контингент 2020'!CW165</f>
        <v>0</v>
      </c>
      <c r="DF174" s="70">
        <f>'[2]Уточненный контингент 2020'!CX165</f>
        <v>0</v>
      </c>
      <c r="DG174" s="70">
        <f>'[2]Уточненный контингент 2020'!CY165</f>
        <v>0</v>
      </c>
      <c r="DH174" s="70">
        <f>'[2]Уточненный контингент 2020'!CZ165</f>
        <v>0</v>
      </c>
      <c r="DI174" s="70">
        <f>'[2]Уточненный контингент 2020'!DA165</f>
        <v>0</v>
      </c>
      <c r="DJ174" s="70">
        <f>'[2]Уточненный контингент 2020'!DB165</f>
        <v>0</v>
      </c>
      <c r="DK174" s="70">
        <f>'[2]Уточненный контингент 2020'!DC165</f>
        <v>0</v>
      </c>
      <c r="DL174" s="70">
        <f>'[2]Уточненный контингент 2020'!DD165</f>
        <v>0</v>
      </c>
      <c r="DM174" s="70">
        <f>'[2]Уточненный контингент 2020'!DE165</f>
        <v>0</v>
      </c>
      <c r="DN174" s="70">
        <f>'[2]Уточненный контингент 2020'!DF165</f>
        <v>0</v>
      </c>
      <c r="DO174" s="70">
        <f>'[2]Уточненный контингент 2020'!DG165</f>
        <v>0</v>
      </c>
      <c r="DP174" s="70">
        <f>'[2]Уточненный контингент 2020'!DH165</f>
        <v>0</v>
      </c>
      <c r="DQ174" s="70">
        <f>'[2]Уточненный контингент 2020'!DI165</f>
        <v>0</v>
      </c>
      <c r="DR174" s="70">
        <f>'[2]Уточненный контингент 2020'!DJ165</f>
        <v>0</v>
      </c>
      <c r="DS174" s="70">
        <f>'[2]Уточненный контингент 2020'!DK165</f>
        <v>0</v>
      </c>
      <c r="DT174" s="70">
        <f t="shared" si="107"/>
        <v>29</v>
      </c>
      <c r="DU174" s="70">
        <f>'[2]Уточненный контингент 2020'!DM165</f>
        <v>7</v>
      </c>
      <c r="DV174" s="70">
        <f>'[2]Уточненный контингент 2020'!DN165</f>
        <v>2</v>
      </c>
      <c r="DW174" s="70">
        <f>'[2]Уточненный контингент 2020'!DO165</f>
        <v>0</v>
      </c>
      <c r="DX174" s="70">
        <f>'[2]Уточненный контингент 2020'!DP165</f>
        <v>0</v>
      </c>
      <c r="DY174" s="70">
        <f>'[2]Уточненный контингент 2020'!DQ165</f>
        <v>0</v>
      </c>
      <c r="DZ174" s="70">
        <f>'[2]Уточненный контингент 2020'!DR165</f>
        <v>0</v>
      </c>
      <c r="EA174" s="70">
        <f>'[2]Уточненный контингент 2020'!DS165</f>
        <v>0</v>
      </c>
      <c r="EB174" s="70">
        <f>'[2]Уточненный контингент 2020'!DT165</f>
        <v>0</v>
      </c>
      <c r="EC174" s="70">
        <f>'[2]Уточненный контингент 2020'!DU165</f>
        <v>2</v>
      </c>
      <c r="ED174" s="70">
        <f>'[2]Уточненный контингент 2020'!DV165</f>
        <v>1</v>
      </c>
      <c r="EE174" s="70">
        <f>'[2]Уточненный контингент 2020'!DW165</f>
        <v>10</v>
      </c>
      <c r="EF174" s="70">
        <f>'[2]Уточненный контингент 2020'!DX165</f>
        <v>1</v>
      </c>
      <c r="EG174" s="70">
        <f>'[2]Уточненный контингент 2020'!DY165</f>
        <v>0</v>
      </c>
      <c r="EH174" s="70">
        <f>'[2]Уточненный контингент 2020'!DZ165</f>
        <v>6</v>
      </c>
      <c r="EI174" s="70">
        <f>'[2]Уточненный контингент 2020'!EA165</f>
        <v>0</v>
      </c>
      <c r="EJ174" s="70">
        <f>'[2]Уточненный контингент 2020'!EB165</f>
        <v>0</v>
      </c>
      <c r="EK174" s="70">
        <f>'[2]Уточненный контингент 2020'!EC165</f>
        <v>0</v>
      </c>
      <c r="EL174" s="66"/>
      <c r="EM174" s="71"/>
      <c r="EN174" s="71"/>
      <c r="EO174" s="71"/>
      <c r="EP174" s="71"/>
      <c r="EQ174" s="71"/>
      <c r="ER174" s="71"/>
      <c r="ES174" s="71"/>
      <c r="ET174" s="71"/>
    </row>
    <row r="175" spans="1:150" s="73" customFormat="1" ht="15.75" hidden="1" x14ac:dyDescent="0.25">
      <c r="A175" s="123"/>
      <c r="B175" s="116" t="s">
        <v>189</v>
      </c>
      <c r="C175" s="119"/>
      <c r="D175" s="172">
        <f>SUM(D176:D178)</f>
        <v>208</v>
      </c>
      <c r="E175" s="172">
        <f t="shared" ref="E175:BP175" si="120">SUM(E176:E178)</f>
        <v>0</v>
      </c>
      <c r="F175" s="172">
        <f t="shared" si="120"/>
        <v>134</v>
      </c>
      <c r="G175" s="172">
        <f t="shared" si="120"/>
        <v>0</v>
      </c>
      <c r="H175" s="172">
        <f t="shared" si="120"/>
        <v>20</v>
      </c>
      <c r="I175" s="172">
        <f t="shared" si="120"/>
        <v>0</v>
      </c>
      <c r="J175" s="172">
        <f t="shared" si="120"/>
        <v>0</v>
      </c>
      <c r="K175" s="172">
        <f t="shared" si="120"/>
        <v>0</v>
      </c>
      <c r="L175" s="172">
        <f t="shared" si="120"/>
        <v>0</v>
      </c>
      <c r="M175" s="172">
        <f t="shared" si="120"/>
        <v>0</v>
      </c>
      <c r="N175" s="172">
        <f t="shared" si="120"/>
        <v>0</v>
      </c>
      <c r="O175" s="172">
        <f t="shared" si="120"/>
        <v>0</v>
      </c>
      <c r="P175" s="172">
        <f t="shared" si="120"/>
        <v>0</v>
      </c>
      <c r="Q175" s="172">
        <f t="shared" si="120"/>
        <v>0</v>
      </c>
      <c r="R175" s="172">
        <f t="shared" si="120"/>
        <v>0</v>
      </c>
      <c r="S175" s="172">
        <f t="shared" si="120"/>
        <v>0</v>
      </c>
      <c r="T175" s="172">
        <f t="shared" si="120"/>
        <v>0</v>
      </c>
      <c r="U175" s="172">
        <f t="shared" si="120"/>
        <v>0</v>
      </c>
      <c r="V175" s="172">
        <f t="shared" si="120"/>
        <v>0</v>
      </c>
      <c r="W175" s="172">
        <f t="shared" si="120"/>
        <v>0</v>
      </c>
      <c r="X175" s="172">
        <f t="shared" si="120"/>
        <v>0</v>
      </c>
      <c r="Y175" s="172">
        <f t="shared" si="120"/>
        <v>0</v>
      </c>
      <c r="Z175" s="172">
        <f t="shared" si="120"/>
        <v>0</v>
      </c>
      <c r="AA175" s="172">
        <f t="shared" si="120"/>
        <v>0</v>
      </c>
      <c r="AB175" s="172">
        <f t="shared" si="120"/>
        <v>0</v>
      </c>
      <c r="AC175" s="172">
        <f t="shared" si="120"/>
        <v>0</v>
      </c>
      <c r="AD175" s="172">
        <f t="shared" si="120"/>
        <v>0</v>
      </c>
      <c r="AE175" s="172">
        <f t="shared" si="120"/>
        <v>0</v>
      </c>
      <c r="AF175" s="172">
        <f t="shared" si="120"/>
        <v>0</v>
      </c>
      <c r="AG175" s="172">
        <f t="shared" si="120"/>
        <v>0</v>
      </c>
      <c r="AH175" s="172">
        <f t="shared" si="120"/>
        <v>0</v>
      </c>
      <c r="AI175" s="172">
        <f t="shared" si="120"/>
        <v>0</v>
      </c>
      <c r="AJ175" s="172">
        <f t="shared" si="120"/>
        <v>0</v>
      </c>
      <c r="AK175" s="172">
        <f t="shared" si="120"/>
        <v>0</v>
      </c>
      <c r="AL175" s="172">
        <f t="shared" si="120"/>
        <v>0</v>
      </c>
      <c r="AM175" s="172">
        <f t="shared" si="120"/>
        <v>0</v>
      </c>
      <c r="AN175" s="172">
        <f t="shared" si="120"/>
        <v>0</v>
      </c>
      <c r="AO175" s="172">
        <f t="shared" si="120"/>
        <v>0</v>
      </c>
      <c r="AP175" s="172">
        <f t="shared" si="120"/>
        <v>0</v>
      </c>
      <c r="AQ175" s="172">
        <f t="shared" si="120"/>
        <v>0</v>
      </c>
      <c r="AR175" s="172">
        <f t="shared" si="120"/>
        <v>0</v>
      </c>
      <c r="AS175" s="172">
        <f t="shared" si="120"/>
        <v>0</v>
      </c>
      <c r="AT175" s="172">
        <f t="shared" si="120"/>
        <v>0</v>
      </c>
      <c r="AU175" s="172">
        <f t="shared" si="120"/>
        <v>0</v>
      </c>
      <c r="AV175" s="172">
        <f t="shared" si="120"/>
        <v>0</v>
      </c>
      <c r="AW175" s="172">
        <f t="shared" si="120"/>
        <v>0</v>
      </c>
      <c r="AX175" s="172">
        <f t="shared" si="120"/>
        <v>0</v>
      </c>
      <c r="AY175" s="172">
        <f t="shared" si="120"/>
        <v>0</v>
      </c>
      <c r="AZ175" s="172">
        <f t="shared" si="120"/>
        <v>0</v>
      </c>
      <c r="BA175" s="172">
        <f t="shared" si="120"/>
        <v>0</v>
      </c>
      <c r="BB175" s="172">
        <f t="shared" si="120"/>
        <v>0</v>
      </c>
      <c r="BC175" s="172">
        <f t="shared" si="120"/>
        <v>0</v>
      </c>
      <c r="BD175" s="172">
        <f t="shared" si="120"/>
        <v>0</v>
      </c>
      <c r="BE175" s="172">
        <f t="shared" si="120"/>
        <v>0</v>
      </c>
      <c r="BF175" s="172">
        <f t="shared" si="120"/>
        <v>0</v>
      </c>
      <c r="BG175" s="172">
        <f t="shared" si="120"/>
        <v>0</v>
      </c>
      <c r="BH175" s="172">
        <f t="shared" si="120"/>
        <v>0</v>
      </c>
      <c r="BI175" s="172">
        <f t="shared" si="120"/>
        <v>0</v>
      </c>
      <c r="BJ175" s="172">
        <f t="shared" si="120"/>
        <v>0</v>
      </c>
      <c r="BK175" s="172">
        <f t="shared" si="120"/>
        <v>0</v>
      </c>
      <c r="BL175" s="172">
        <f t="shared" si="120"/>
        <v>0</v>
      </c>
      <c r="BM175" s="172">
        <f t="shared" si="120"/>
        <v>0</v>
      </c>
      <c r="BN175" s="172">
        <f t="shared" si="120"/>
        <v>0</v>
      </c>
      <c r="BO175" s="172">
        <f t="shared" si="120"/>
        <v>84</v>
      </c>
      <c r="BP175" s="172">
        <f t="shared" si="120"/>
        <v>84</v>
      </c>
      <c r="BQ175" s="172">
        <f t="shared" ref="BQ175:EB175" si="121">SUM(BQ176:BQ178)</f>
        <v>0</v>
      </c>
      <c r="BR175" s="172">
        <f t="shared" si="121"/>
        <v>0</v>
      </c>
      <c r="BS175" s="172">
        <f t="shared" si="121"/>
        <v>0</v>
      </c>
      <c r="BT175" s="172">
        <f t="shared" si="121"/>
        <v>0</v>
      </c>
      <c r="BU175" s="172">
        <f t="shared" si="121"/>
        <v>0</v>
      </c>
      <c r="BV175" s="172">
        <f t="shared" si="121"/>
        <v>0</v>
      </c>
      <c r="BW175" s="172">
        <f t="shared" si="121"/>
        <v>0</v>
      </c>
      <c r="BX175" s="172">
        <f t="shared" si="121"/>
        <v>0</v>
      </c>
      <c r="BY175" s="172">
        <f t="shared" si="121"/>
        <v>0</v>
      </c>
      <c r="BZ175" s="172">
        <f t="shared" si="121"/>
        <v>0</v>
      </c>
      <c r="CA175" s="172">
        <f t="shared" si="121"/>
        <v>0</v>
      </c>
      <c r="CB175" s="172">
        <f t="shared" si="121"/>
        <v>0</v>
      </c>
      <c r="CC175" s="172">
        <f t="shared" si="121"/>
        <v>0</v>
      </c>
      <c r="CD175" s="172">
        <f t="shared" si="121"/>
        <v>0</v>
      </c>
      <c r="CE175" s="172">
        <f t="shared" si="121"/>
        <v>0</v>
      </c>
      <c r="CF175" s="172">
        <f t="shared" si="121"/>
        <v>0</v>
      </c>
      <c r="CG175" s="172">
        <f t="shared" si="121"/>
        <v>0</v>
      </c>
      <c r="CH175" s="172">
        <f t="shared" si="121"/>
        <v>0</v>
      </c>
      <c r="CI175" s="172">
        <f t="shared" si="121"/>
        <v>0</v>
      </c>
      <c r="CJ175" s="172">
        <f t="shared" si="121"/>
        <v>0</v>
      </c>
      <c r="CK175" s="172">
        <f t="shared" si="121"/>
        <v>0</v>
      </c>
      <c r="CL175" s="172">
        <f t="shared" si="121"/>
        <v>0</v>
      </c>
      <c r="CM175" s="172">
        <f t="shared" si="121"/>
        <v>0</v>
      </c>
      <c r="CN175" s="172">
        <f t="shared" si="121"/>
        <v>0</v>
      </c>
      <c r="CO175" s="172">
        <f t="shared" si="121"/>
        <v>0</v>
      </c>
      <c r="CP175" s="172">
        <f t="shared" si="121"/>
        <v>0</v>
      </c>
      <c r="CQ175" s="172">
        <f t="shared" si="121"/>
        <v>0</v>
      </c>
      <c r="CR175" s="172">
        <f t="shared" si="121"/>
        <v>0</v>
      </c>
      <c r="CS175" s="172">
        <f t="shared" si="121"/>
        <v>0</v>
      </c>
      <c r="CT175" s="172">
        <f t="shared" si="121"/>
        <v>0</v>
      </c>
      <c r="CU175" s="172">
        <f t="shared" si="121"/>
        <v>0</v>
      </c>
      <c r="CV175" s="172">
        <f t="shared" si="121"/>
        <v>0</v>
      </c>
      <c r="CW175" s="172">
        <f t="shared" si="121"/>
        <v>0</v>
      </c>
      <c r="CX175" s="172">
        <f t="shared" si="121"/>
        <v>0</v>
      </c>
      <c r="CY175" s="172">
        <f t="shared" si="121"/>
        <v>446</v>
      </c>
      <c r="CZ175" s="172">
        <f t="shared" si="121"/>
        <v>84</v>
      </c>
      <c r="DA175" s="172">
        <f t="shared" si="121"/>
        <v>362</v>
      </c>
      <c r="DB175" s="172">
        <f t="shared" si="121"/>
        <v>130</v>
      </c>
      <c r="DC175" s="172">
        <f t="shared" si="121"/>
        <v>72</v>
      </c>
      <c r="DD175" s="172">
        <f t="shared" si="121"/>
        <v>0</v>
      </c>
      <c r="DE175" s="172">
        <f t="shared" si="121"/>
        <v>0</v>
      </c>
      <c r="DF175" s="172">
        <f t="shared" si="121"/>
        <v>0</v>
      </c>
      <c r="DG175" s="172">
        <f t="shared" si="121"/>
        <v>0</v>
      </c>
      <c r="DH175" s="172">
        <f t="shared" si="121"/>
        <v>0</v>
      </c>
      <c r="DI175" s="172">
        <f t="shared" si="121"/>
        <v>0</v>
      </c>
      <c r="DJ175" s="172">
        <f t="shared" si="121"/>
        <v>0</v>
      </c>
      <c r="DK175" s="172">
        <f t="shared" si="121"/>
        <v>0</v>
      </c>
      <c r="DL175" s="172">
        <f t="shared" si="121"/>
        <v>0</v>
      </c>
      <c r="DM175" s="172">
        <f t="shared" si="121"/>
        <v>0</v>
      </c>
      <c r="DN175" s="172">
        <f t="shared" si="121"/>
        <v>42</v>
      </c>
      <c r="DO175" s="172">
        <f t="shared" si="121"/>
        <v>0</v>
      </c>
      <c r="DP175" s="172">
        <f t="shared" si="121"/>
        <v>0</v>
      </c>
      <c r="DQ175" s="172">
        <f t="shared" si="121"/>
        <v>16</v>
      </c>
      <c r="DR175" s="172">
        <f t="shared" si="121"/>
        <v>0</v>
      </c>
      <c r="DS175" s="172">
        <f t="shared" si="121"/>
        <v>0</v>
      </c>
      <c r="DT175" s="172">
        <f t="shared" si="121"/>
        <v>130</v>
      </c>
      <c r="DU175" s="172">
        <f t="shared" si="121"/>
        <v>72</v>
      </c>
      <c r="DV175" s="172">
        <f t="shared" si="121"/>
        <v>0</v>
      </c>
      <c r="DW175" s="172">
        <f t="shared" si="121"/>
        <v>0</v>
      </c>
      <c r="DX175" s="172">
        <f t="shared" si="121"/>
        <v>0</v>
      </c>
      <c r="DY175" s="172">
        <f t="shared" si="121"/>
        <v>0</v>
      </c>
      <c r="DZ175" s="172">
        <f t="shared" si="121"/>
        <v>0</v>
      </c>
      <c r="EA175" s="172">
        <f t="shared" si="121"/>
        <v>0</v>
      </c>
      <c r="EB175" s="172">
        <f t="shared" si="121"/>
        <v>0</v>
      </c>
      <c r="EC175" s="172">
        <f t="shared" ref="EC175:EK175" si="122">SUM(EC176:EC178)</f>
        <v>0</v>
      </c>
      <c r="ED175" s="172">
        <f t="shared" si="122"/>
        <v>0</v>
      </c>
      <c r="EE175" s="172">
        <f t="shared" si="122"/>
        <v>0</v>
      </c>
      <c r="EF175" s="172">
        <f t="shared" si="122"/>
        <v>42</v>
      </c>
      <c r="EG175" s="172">
        <f t="shared" si="122"/>
        <v>0</v>
      </c>
      <c r="EH175" s="172">
        <f t="shared" si="122"/>
        <v>0</v>
      </c>
      <c r="EI175" s="172">
        <f t="shared" si="122"/>
        <v>16</v>
      </c>
      <c r="EJ175" s="172">
        <f t="shared" si="122"/>
        <v>0</v>
      </c>
      <c r="EK175" s="172">
        <f t="shared" si="122"/>
        <v>0</v>
      </c>
      <c r="EL175" s="68"/>
      <c r="EM175" s="71"/>
      <c r="EN175" s="71"/>
    </row>
    <row r="176" spans="1:150" ht="15.75" hidden="1" x14ac:dyDescent="0.25">
      <c r="A176" s="72"/>
      <c r="B176" s="117" t="s">
        <v>419</v>
      </c>
      <c r="C176" s="120" t="s">
        <v>240</v>
      </c>
      <c r="D176" s="121">
        <f>'[2]Уточненный контингент 2020'!E167</f>
        <v>74</v>
      </c>
      <c r="E176" s="121">
        <f>'[2]Уточненный контингент 2020'!F167</f>
        <v>0</v>
      </c>
      <c r="F176" s="121">
        <f>'[2]Уточненный контингент 2020'!G167</f>
        <v>30</v>
      </c>
      <c r="G176" s="121">
        <f>'[2]Уточненный контингент 2020'!H167</f>
        <v>0</v>
      </c>
      <c r="H176" s="121">
        <f>'[2]Уточненный контингент 2020'!I167</f>
        <v>4</v>
      </c>
      <c r="I176" s="121">
        <f>'[2]Уточненный контингент 2020'!J167</f>
        <v>0</v>
      </c>
      <c r="J176" s="121">
        <f>'[2]Уточненный контингент 2020'!K167</f>
        <v>0</v>
      </c>
      <c r="K176" s="121">
        <f>'[2]Уточненный контингент 2020'!L167</f>
        <v>0</v>
      </c>
      <c r="L176" s="121">
        <f>'[2]Уточненный контингент 2020'!M167</f>
        <v>0</v>
      </c>
      <c r="M176" s="121">
        <f>'[2]Уточненный контингент 2020'!N167</f>
        <v>0</v>
      </c>
      <c r="N176" s="121">
        <f>'[2]Уточненный контингент 2020'!O167</f>
        <v>0</v>
      </c>
      <c r="O176" s="121">
        <f>'[2]Уточненный контингент 2020'!P167</f>
        <v>0</v>
      </c>
      <c r="P176" s="121">
        <f>'[2]Уточненный контингент 2020'!Q167</f>
        <v>0</v>
      </c>
      <c r="Q176" s="121">
        <f>'[2]Уточненный контингент 2020'!R167</f>
        <v>0</v>
      </c>
      <c r="R176" s="121">
        <f>'[2]Уточненный контингент 2020'!S167</f>
        <v>0</v>
      </c>
      <c r="S176" s="121">
        <f>'[2]Уточненный контингент 2020'!T167</f>
        <v>0</v>
      </c>
      <c r="T176" s="121">
        <f>'[2]Уточненный контингент 2020'!U167</f>
        <v>0</v>
      </c>
      <c r="U176" s="121">
        <f>'[2]Уточненный контингент 2020'!V167</f>
        <v>0</v>
      </c>
      <c r="V176" s="121">
        <f>'[2]Уточненный контингент 2020'!W167</f>
        <v>0</v>
      </c>
      <c r="W176" s="121">
        <f>'[2]Уточненный контингент 2020'!X167</f>
        <v>0</v>
      </c>
      <c r="X176" s="121">
        <f>'[2]Уточненный контингент 2020'!Y167</f>
        <v>0</v>
      </c>
      <c r="Y176" s="121">
        <f>'[2]Уточненный контингент 2020'!Z167</f>
        <v>0</v>
      </c>
      <c r="Z176" s="121">
        <f>'[2]Уточненный контингент 2020'!AA167</f>
        <v>0</v>
      </c>
      <c r="AA176" s="70">
        <f t="shared" si="97"/>
        <v>0</v>
      </c>
      <c r="AB176" s="121">
        <f>'[2]Уточненный контингент 2020'!AB167</f>
        <v>0</v>
      </c>
      <c r="AC176" s="121">
        <f>'[2]Уточненный контингент 2020'!AC167</f>
        <v>0</v>
      </c>
      <c r="AD176" s="121">
        <f>'[2]Уточненный контингент 2020'!AD167</f>
        <v>0</v>
      </c>
      <c r="AE176" s="121">
        <f>'[2]Уточненный контингент 2020'!AE167</f>
        <v>0</v>
      </c>
      <c r="AF176" s="121">
        <f>'[2]Уточненный контингент 2020'!AF167</f>
        <v>0</v>
      </c>
      <c r="AG176" s="121">
        <f>'[2]Уточненный контингент 2020'!AG167</f>
        <v>0</v>
      </c>
      <c r="AH176" s="121">
        <f>'[2]Уточненный контингент 2020'!AH167</f>
        <v>0</v>
      </c>
      <c r="AI176" s="121">
        <f>'[2]Уточненный контингент 2020'!AI167</f>
        <v>0</v>
      </c>
      <c r="AJ176" s="121">
        <f>'[2]Уточненный контингент 2020'!AJ167</f>
        <v>0</v>
      </c>
      <c r="AK176" s="70">
        <f t="shared" si="98"/>
        <v>0</v>
      </c>
      <c r="AL176" s="70">
        <f>'[2]Уточненный контингент 2020'!AK167</f>
        <v>0</v>
      </c>
      <c r="AM176" s="70">
        <f>'[2]Уточненный контингент 2020'!AL167</f>
        <v>0</v>
      </c>
      <c r="AN176" s="70">
        <f>'[2]Уточненный контингент 2020'!AM167</f>
        <v>0</v>
      </c>
      <c r="AO176" s="70">
        <f>'[2]Уточненный контингент 2020'!AN167</f>
        <v>0</v>
      </c>
      <c r="AP176" s="70">
        <f>'[2]Уточненный контингент 2020'!AO167</f>
        <v>0</v>
      </c>
      <c r="AQ176" s="70">
        <f>'[2]Уточненный контингент 2020'!AP167</f>
        <v>0</v>
      </c>
      <c r="AR176" s="70">
        <f>'[2]Уточненный контингент 2020'!AQ167</f>
        <v>0</v>
      </c>
      <c r="AS176" s="70">
        <f>'[2]Уточненный контингент 2020'!AR167</f>
        <v>0</v>
      </c>
      <c r="AT176" s="70">
        <f>'[2]Уточненный контингент 2020'!AS167</f>
        <v>0</v>
      </c>
      <c r="AU176" s="70">
        <f>'[2]Уточненный контингент 2020'!AT167</f>
        <v>0</v>
      </c>
      <c r="AV176" s="70">
        <f>'[2]Уточненный контингент 2020'!AU167</f>
        <v>0</v>
      </c>
      <c r="AW176" s="70">
        <f>'[2]Уточненный контингент 2020'!AV167</f>
        <v>0</v>
      </c>
      <c r="AX176" s="70">
        <f>'[2]Уточненный контингент 2020'!AW167</f>
        <v>0</v>
      </c>
      <c r="AY176" s="70">
        <f>'[2]Уточненный контингент 2020'!AX167</f>
        <v>0</v>
      </c>
      <c r="AZ176" s="70">
        <f>'[2]Уточненный контингент 2020'!AY167</f>
        <v>0</v>
      </c>
      <c r="BA176" s="70">
        <f>'[2]Уточненный контингент 2020'!AZ167</f>
        <v>0</v>
      </c>
      <c r="BB176" s="70">
        <f>'[2]Уточненный контингент 2020'!BA167</f>
        <v>0</v>
      </c>
      <c r="BC176" s="70">
        <f>'[2]Уточненный контингент 2020'!BB167</f>
        <v>0</v>
      </c>
      <c r="BD176" s="70">
        <f>'[2]Уточненный контингент 2020'!BC167</f>
        <v>0</v>
      </c>
      <c r="BE176" s="70">
        <f>'[2]Уточненный контингент 2020'!BD167</f>
        <v>0</v>
      </c>
      <c r="BF176" s="70">
        <f>'[2]Уточненный контингент 2020'!BE167</f>
        <v>0</v>
      </c>
      <c r="BG176" s="70">
        <f t="shared" si="99"/>
        <v>0</v>
      </c>
      <c r="BH176" s="70">
        <f>'[2]Уточненный контингент 2020'!BF167</f>
        <v>0</v>
      </c>
      <c r="BI176" s="70">
        <f>'[2]Уточненный контингент 2020'!BG167</f>
        <v>0</v>
      </c>
      <c r="BJ176" s="70">
        <f>'[2]Уточненный контингент 2020'!BH167</f>
        <v>0</v>
      </c>
      <c r="BK176" s="70">
        <f>'[2]Уточненный контингент 2020'!BI167</f>
        <v>0</v>
      </c>
      <c r="BL176" s="70">
        <f>'[2]Уточненный контингент 2020'!BJ167</f>
        <v>0</v>
      </c>
      <c r="BM176" s="70">
        <f>'[2]Уточненный контингент 2020'!BK167</f>
        <v>0</v>
      </c>
      <c r="BN176" s="70">
        <f>'[2]Уточненный контингент 2020'!BL167</f>
        <v>0</v>
      </c>
      <c r="BO176" s="70">
        <f>'[2]Уточненный контингент 2020'!BM167</f>
        <v>0</v>
      </c>
      <c r="BP176" s="70">
        <f t="shared" si="100"/>
        <v>0</v>
      </c>
      <c r="BQ176" s="70">
        <f>'[2]Уточненный контингент 2020'!BN167</f>
        <v>0</v>
      </c>
      <c r="BR176" s="70">
        <f>'[2]Уточненный контингент 2020'!BO167</f>
        <v>0</v>
      </c>
      <c r="BS176" s="70">
        <f>'[2]Уточненный контингент 2020'!BP167</f>
        <v>0</v>
      </c>
      <c r="BT176" s="70">
        <f>'[2]Уточненный контингент 2020'!BQ167</f>
        <v>0</v>
      </c>
      <c r="BU176" s="70">
        <f>'[2]Уточненный контингент 2020'!BR167</f>
        <v>0</v>
      </c>
      <c r="BV176" s="70">
        <f>'[2]Уточненный контингент 2020'!BS167</f>
        <v>0</v>
      </c>
      <c r="BW176" s="70">
        <f>'[2]Уточненный контингент 2020'!BT167</f>
        <v>0</v>
      </c>
      <c r="BX176" s="70">
        <f>'[2]Уточненный контингент 2020'!BU167</f>
        <v>0</v>
      </c>
      <c r="BY176" s="70">
        <f>'[2]Уточненный контингент 2020'!BV167</f>
        <v>0</v>
      </c>
      <c r="BZ176" s="70">
        <f>'[2]Уточненный контингент 2020'!BW167</f>
        <v>0</v>
      </c>
      <c r="CA176" s="70">
        <f>'[2]Уточненный контингент 2020'!BX167</f>
        <v>0</v>
      </c>
      <c r="CB176" s="70">
        <f>'[2]Уточненный контингент 2020'!BY167</f>
        <v>0</v>
      </c>
      <c r="CC176" s="70">
        <f>'[2]Уточненный контингент 2020'!BZ167</f>
        <v>0</v>
      </c>
      <c r="CD176" s="70">
        <f t="shared" si="101"/>
        <v>0</v>
      </c>
      <c r="CE176" s="70">
        <f>'[2]Уточненный контингент 2020'!CA167</f>
        <v>0</v>
      </c>
      <c r="CF176" s="70">
        <f>'[2]Уточненный контингент 2020'!CB167</f>
        <v>0</v>
      </c>
      <c r="CG176" s="70">
        <f>'[2]Уточненный контингент 2020'!CC167</f>
        <v>0</v>
      </c>
      <c r="CH176" s="70">
        <f>'[2]Уточненный контингент 2020'!CD167</f>
        <v>0</v>
      </c>
      <c r="CI176" s="70">
        <f>'[2]Уточненный контингент 2020'!CE167</f>
        <v>0</v>
      </c>
      <c r="CJ176" s="70">
        <f>'[2]Уточненный контингент 2020'!CF167</f>
        <v>0</v>
      </c>
      <c r="CK176" s="70">
        <f>'[2]Уточненный контингент 2020'!CG167</f>
        <v>0</v>
      </c>
      <c r="CL176" s="70">
        <f>'[2]Уточненный контингент 2020'!CH167</f>
        <v>0</v>
      </c>
      <c r="CM176" s="70">
        <f>'[2]Уточненный контингент 2020'!CI167</f>
        <v>0</v>
      </c>
      <c r="CN176" s="70">
        <f>'[2]Уточненный контингент 2020'!CJ167</f>
        <v>0</v>
      </c>
      <c r="CO176" s="70">
        <f>'[2]Уточненный контингент 2020'!CK167</f>
        <v>0</v>
      </c>
      <c r="CP176" s="70">
        <f>'[2]Уточненный контингент 2020'!CL167</f>
        <v>0</v>
      </c>
      <c r="CQ176" s="70">
        <f>'[2]Уточненный контингент 2020'!CM167</f>
        <v>0</v>
      </c>
      <c r="CR176" s="70">
        <f>'[2]Уточненный контингент 2020'!CN167</f>
        <v>0</v>
      </c>
      <c r="CS176" s="70">
        <f t="shared" si="102"/>
        <v>0</v>
      </c>
      <c r="CT176" s="70">
        <f>'[2]Уточненный контингент 2020'!CO167</f>
        <v>0</v>
      </c>
      <c r="CU176" s="70">
        <f>'[2]Уточненный контингент 2020'!CP167</f>
        <v>0</v>
      </c>
      <c r="CV176" s="70">
        <f>'[2]Уточненный контингент 2020'!CQ167</f>
        <v>0</v>
      </c>
      <c r="CW176" s="70">
        <f>'[2]Уточненный контингент 2020'!CR167</f>
        <v>0</v>
      </c>
      <c r="CX176" s="70">
        <f>'[2]Уточненный контингент 2020'!CS167</f>
        <v>0</v>
      </c>
      <c r="CY176" s="70">
        <f t="shared" si="103"/>
        <v>108</v>
      </c>
      <c r="CZ176" s="70">
        <f t="shared" si="104"/>
        <v>0</v>
      </c>
      <c r="DA176" s="70">
        <f t="shared" si="105"/>
        <v>108</v>
      </c>
      <c r="DB176" s="70">
        <f t="shared" si="106"/>
        <v>0</v>
      </c>
      <c r="DC176" s="70">
        <f>'[2]Уточненный контингент 2020'!CU167</f>
        <v>0</v>
      </c>
      <c r="DD176" s="70">
        <f>'[2]Уточненный контингент 2020'!CV167</f>
        <v>0</v>
      </c>
      <c r="DE176" s="70">
        <f>'[2]Уточненный контингент 2020'!CW167</f>
        <v>0</v>
      </c>
      <c r="DF176" s="70">
        <f>'[2]Уточненный контингент 2020'!CX167</f>
        <v>0</v>
      </c>
      <c r="DG176" s="70">
        <f>'[2]Уточненный контингент 2020'!CY167</f>
        <v>0</v>
      </c>
      <c r="DH176" s="70">
        <f>'[2]Уточненный контингент 2020'!CZ167</f>
        <v>0</v>
      </c>
      <c r="DI176" s="70">
        <f>'[2]Уточненный контингент 2020'!DA167</f>
        <v>0</v>
      </c>
      <c r="DJ176" s="70">
        <f>'[2]Уточненный контингент 2020'!DB167</f>
        <v>0</v>
      </c>
      <c r="DK176" s="70">
        <f>'[2]Уточненный контингент 2020'!DC167</f>
        <v>0</v>
      </c>
      <c r="DL176" s="70">
        <f>'[2]Уточненный контингент 2020'!DD167</f>
        <v>0</v>
      </c>
      <c r="DM176" s="70">
        <f>'[2]Уточненный контингент 2020'!DE167</f>
        <v>0</v>
      </c>
      <c r="DN176" s="70">
        <f>'[2]Уточненный контингент 2020'!DF167</f>
        <v>0</v>
      </c>
      <c r="DO176" s="70">
        <f>'[2]Уточненный контингент 2020'!DG167</f>
        <v>0</v>
      </c>
      <c r="DP176" s="70">
        <f>'[2]Уточненный контингент 2020'!DH167</f>
        <v>0</v>
      </c>
      <c r="DQ176" s="70">
        <f>'[2]Уточненный контингент 2020'!DI167</f>
        <v>0</v>
      </c>
      <c r="DR176" s="70">
        <f>'[2]Уточненный контингент 2020'!DJ167</f>
        <v>0</v>
      </c>
      <c r="DS176" s="70">
        <f>'[2]Уточненный контингент 2020'!DK167</f>
        <v>0</v>
      </c>
      <c r="DT176" s="70">
        <f t="shared" si="107"/>
        <v>0</v>
      </c>
      <c r="DU176" s="70">
        <f>'[2]Уточненный контингент 2020'!DM167</f>
        <v>0</v>
      </c>
      <c r="DV176" s="70">
        <f>'[2]Уточненный контингент 2020'!DN167</f>
        <v>0</v>
      </c>
      <c r="DW176" s="70">
        <f>'[2]Уточненный контингент 2020'!DO167</f>
        <v>0</v>
      </c>
      <c r="DX176" s="70">
        <f>'[2]Уточненный контингент 2020'!DP167</f>
        <v>0</v>
      </c>
      <c r="DY176" s="70">
        <f>'[2]Уточненный контингент 2020'!DQ167</f>
        <v>0</v>
      </c>
      <c r="DZ176" s="70">
        <f>'[2]Уточненный контингент 2020'!DR167</f>
        <v>0</v>
      </c>
      <c r="EA176" s="70">
        <f>'[2]Уточненный контингент 2020'!DS167</f>
        <v>0</v>
      </c>
      <c r="EB176" s="70">
        <f>'[2]Уточненный контингент 2020'!DT167</f>
        <v>0</v>
      </c>
      <c r="EC176" s="70">
        <f>'[2]Уточненный контингент 2020'!DU167</f>
        <v>0</v>
      </c>
      <c r="ED176" s="70">
        <f>'[2]Уточненный контингент 2020'!DV167</f>
        <v>0</v>
      </c>
      <c r="EE176" s="70">
        <f>'[2]Уточненный контингент 2020'!DW167</f>
        <v>0</v>
      </c>
      <c r="EF176" s="70">
        <f>'[2]Уточненный контингент 2020'!DX167</f>
        <v>0</v>
      </c>
      <c r="EG176" s="70">
        <f>'[2]Уточненный контингент 2020'!DY167</f>
        <v>0</v>
      </c>
      <c r="EH176" s="70">
        <f>'[2]Уточненный контингент 2020'!DZ167</f>
        <v>0</v>
      </c>
      <c r="EI176" s="70">
        <f>'[2]Уточненный контингент 2020'!EA167</f>
        <v>0</v>
      </c>
      <c r="EJ176" s="70">
        <f>'[2]Уточненный контингент 2020'!EB167</f>
        <v>0</v>
      </c>
      <c r="EK176" s="70">
        <f>'[2]Уточненный контингент 2020'!EC167</f>
        <v>0</v>
      </c>
      <c r="EL176" s="66"/>
      <c r="EM176" s="71"/>
      <c r="EN176" s="71"/>
      <c r="EO176" s="71"/>
      <c r="EP176" s="71"/>
      <c r="EQ176" s="71"/>
      <c r="ER176" s="71"/>
      <c r="ES176" s="71"/>
      <c r="ET176" s="71"/>
    </row>
    <row r="177" spans="1:150" s="73" customFormat="1" ht="15.75" hidden="1" x14ac:dyDescent="0.25">
      <c r="A177" s="72"/>
      <c r="B177" s="117" t="s">
        <v>361</v>
      </c>
      <c r="C177" s="120" t="s">
        <v>240</v>
      </c>
      <c r="D177" s="121">
        <f>'[2]Уточненный контингент 2020'!E168</f>
        <v>72</v>
      </c>
      <c r="E177" s="121">
        <f>'[2]Уточненный контингент 2020'!F168</f>
        <v>0</v>
      </c>
      <c r="F177" s="121">
        <f>'[2]Уточненный контингент 2020'!G168</f>
        <v>42</v>
      </c>
      <c r="G177" s="121">
        <f>'[2]Уточненный контингент 2020'!H168</f>
        <v>0</v>
      </c>
      <c r="H177" s="121">
        <f>'[2]Уточненный контингент 2020'!I168</f>
        <v>16</v>
      </c>
      <c r="I177" s="121">
        <f>'[2]Уточненный контингент 2020'!J168</f>
        <v>0</v>
      </c>
      <c r="J177" s="121">
        <f>'[2]Уточненный контингент 2020'!K168</f>
        <v>0</v>
      </c>
      <c r="K177" s="121">
        <f>'[2]Уточненный контингент 2020'!L168</f>
        <v>0</v>
      </c>
      <c r="L177" s="121">
        <f>'[2]Уточненный контингент 2020'!M168</f>
        <v>0</v>
      </c>
      <c r="M177" s="121">
        <f>'[2]Уточненный контингент 2020'!N168</f>
        <v>0</v>
      </c>
      <c r="N177" s="121">
        <f>'[2]Уточненный контингент 2020'!O168</f>
        <v>0</v>
      </c>
      <c r="O177" s="121">
        <f>'[2]Уточненный контингент 2020'!P168</f>
        <v>0</v>
      </c>
      <c r="P177" s="121">
        <f>'[2]Уточненный контингент 2020'!Q168</f>
        <v>0</v>
      </c>
      <c r="Q177" s="121">
        <f>'[2]Уточненный контингент 2020'!R168</f>
        <v>0</v>
      </c>
      <c r="R177" s="121">
        <f>'[2]Уточненный контингент 2020'!S168</f>
        <v>0</v>
      </c>
      <c r="S177" s="121">
        <f>'[2]Уточненный контингент 2020'!T168</f>
        <v>0</v>
      </c>
      <c r="T177" s="121">
        <f>'[2]Уточненный контингент 2020'!U168</f>
        <v>0</v>
      </c>
      <c r="U177" s="121">
        <f>'[2]Уточненный контингент 2020'!V168</f>
        <v>0</v>
      </c>
      <c r="V177" s="121">
        <f>'[2]Уточненный контингент 2020'!W168</f>
        <v>0</v>
      </c>
      <c r="W177" s="121">
        <f>'[2]Уточненный контингент 2020'!X168</f>
        <v>0</v>
      </c>
      <c r="X177" s="121">
        <f>'[2]Уточненный контингент 2020'!Y168</f>
        <v>0</v>
      </c>
      <c r="Y177" s="121">
        <f>'[2]Уточненный контингент 2020'!Z168</f>
        <v>0</v>
      </c>
      <c r="Z177" s="121">
        <f>'[2]Уточненный контингент 2020'!AA168</f>
        <v>0</v>
      </c>
      <c r="AA177" s="70">
        <f t="shared" si="97"/>
        <v>0</v>
      </c>
      <c r="AB177" s="121">
        <f>'[2]Уточненный контингент 2020'!AB168</f>
        <v>0</v>
      </c>
      <c r="AC177" s="121">
        <f>'[2]Уточненный контингент 2020'!AC168</f>
        <v>0</v>
      </c>
      <c r="AD177" s="121">
        <f>'[2]Уточненный контингент 2020'!AD168</f>
        <v>0</v>
      </c>
      <c r="AE177" s="121">
        <f>'[2]Уточненный контингент 2020'!AE168</f>
        <v>0</v>
      </c>
      <c r="AF177" s="121">
        <f>'[2]Уточненный контингент 2020'!AF168</f>
        <v>0</v>
      </c>
      <c r="AG177" s="121">
        <f>'[2]Уточненный контингент 2020'!AG168</f>
        <v>0</v>
      </c>
      <c r="AH177" s="121">
        <f>'[2]Уточненный контингент 2020'!AH168</f>
        <v>0</v>
      </c>
      <c r="AI177" s="121">
        <f>'[2]Уточненный контингент 2020'!AI168</f>
        <v>0</v>
      </c>
      <c r="AJ177" s="121">
        <f>'[2]Уточненный контингент 2020'!AJ168</f>
        <v>0</v>
      </c>
      <c r="AK177" s="70">
        <f t="shared" si="98"/>
        <v>0</v>
      </c>
      <c r="AL177" s="70">
        <f>'[2]Уточненный контингент 2020'!AK168</f>
        <v>0</v>
      </c>
      <c r="AM177" s="70">
        <f>'[2]Уточненный контингент 2020'!AL168</f>
        <v>0</v>
      </c>
      <c r="AN177" s="70">
        <f>'[2]Уточненный контингент 2020'!AM168</f>
        <v>0</v>
      </c>
      <c r="AO177" s="70">
        <f>'[2]Уточненный контингент 2020'!AN168</f>
        <v>0</v>
      </c>
      <c r="AP177" s="70">
        <f>'[2]Уточненный контингент 2020'!AO168</f>
        <v>0</v>
      </c>
      <c r="AQ177" s="70">
        <f>'[2]Уточненный контингент 2020'!AP168</f>
        <v>0</v>
      </c>
      <c r="AR177" s="70">
        <f>'[2]Уточненный контингент 2020'!AQ168</f>
        <v>0</v>
      </c>
      <c r="AS177" s="70">
        <f>'[2]Уточненный контингент 2020'!AR168</f>
        <v>0</v>
      </c>
      <c r="AT177" s="70">
        <f>'[2]Уточненный контингент 2020'!AS168</f>
        <v>0</v>
      </c>
      <c r="AU177" s="70">
        <f>'[2]Уточненный контингент 2020'!AT168</f>
        <v>0</v>
      </c>
      <c r="AV177" s="70">
        <f>'[2]Уточненный контингент 2020'!AU168</f>
        <v>0</v>
      </c>
      <c r="AW177" s="70">
        <f>'[2]Уточненный контингент 2020'!AV168</f>
        <v>0</v>
      </c>
      <c r="AX177" s="70">
        <f>'[2]Уточненный контингент 2020'!AW168</f>
        <v>0</v>
      </c>
      <c r="AY177" s="70">
        <f>'[2]Уточненный контингент 2020'!AX168</f>
        <v>0</v>
      </c>
      <c r="AZ177" s="70">
        <f>'[2]Уточненный контингент 2020'!AY168</f>
        <v>0</v>
      </c>
      <c r="BA177" s="70">
        <f>'[2]Уточненный контингент 2020'!AZ168</f>
        <v>0</v>
      </c>
      <c r="BB177" s="70">
        <f>'[2]Уточненный контингент 2020'!BA168</f>
        <v>0</v>
      </c>
      <c r="BC177" s="70">
        <f>'[2]Уточненный контингент 2020'!BB168</f>
        <v>0</v>
      </c>
      <c r="BD177" s="70">
        <f>'[2]Уточненный контингент 2020'!BC168</f>
        <v>0</v>
      </c>
      <c r="BE177" s="70">
        <f>'[2]Уточненный контингент 2020'!BD168</f>
        <v>0</v>
      </c>
      <c r="BF177" s="70">
        <f>'[2]Уточненный контингент 2020'!BE168</f>
        <v>0</v>
      </c>
      <c r="BG177" s="70">
        <f t="shared" si="99"/>
        <v>0</v>
      </c>
      <c r="BH177" s="70">
        <f>'[2]Уточненный контингент 2020'!BF168</f>
        <v>0</v>
      </c>
      <c r="BI177" s="70">
        <f>'[2]Уточненный контингент 2020'!BG168</f>
        <v>0</v>
      </c>
      <c r="BJ177" s="70">
        <f>'[2]Уточненный контингент 2020'!BH168</f>
        <v>0</v>
      </c>
      <c r="BK177" s="70">
        <f>'[2]Уточненный контингент 2020'!BI168</f>
        <v>0</v>
      </c>
      <c r="BL177" s="70">
        <f>'[2]Уточненный контингент 2020'!BJ168</f>
        <v>0</v>
      </c>
      <c r="BM177" s="70">
        <f>'[2]Уточненный контингент 2020'!BK168</f>
        <v>0</v>
      </c>
      <c r="BN177" s="70">
        <f>'[2]Уточненный контингент 2020'!BL168</f>
        <v>0</v>
      </c>
      <c r="BO177" s="70">
        <f>'[2]Уточненный контингент 2020'!BM168</f>
        <v>30</v>
      </c>
      <c r="BP177" s="70">
        <f t="shared" si="100"/>
        <v>30</v>
      </c>
      <c r="BQ177" s="70">
        <f>'[2]Уточненный контингент 2020'!BN168</f>
        <v>0</v>
      </c>
      <c r="BR177" s="70">
        <f>'[2]Уточненный контингент 2020'!BO168</f>
        <v>0</v>
      </c>
      <c r="BS177" s="70">
        <f>'[2]Уточненный контингент 2020'!BP168</f>
        <v>0</v>
      </c>
      <c r="BT177" s="70">
        <f>'[2]Уточненный контингент 2020'!BQ168</f>
        <v>0</v>
      </c>
      <c r="BU177" s="70">
        <f>'[2]Уточненный контингент 2020'!BR168</f>
        <v>0</v>
      </c>
      <c r="BV177" s="70">
        <f>'[2]Уточненный контингент 2020'!BS168</f>
        <v>0</v>
      </c>
      <c r="BW177" s="70">
        <f>'[2]Уточненный контингент 2020'!BT168</f>
        <v>0</v>
      </c>
      <c r="BX177" s="70">
        <f>'[2]Уточненный контингент 2020'!BU168</f>
        <v>0</v>
      </c>
      <c r="BY177" s="70">
        <f>'[2]Уточненный контингент 2020'!BV168</f>
        <v>0</v>
      </c>
      <c r="BZ177" s="70">
        <f>'[2]Уточненный контингент 2020'!BW168</f>
        <v>0</v>
      </c>
      <c r="CA177" s="70">
        <f>'[2]Уточненный контингент 2020'!BX168</f>
        <v>0</v>
      </c>
      <c r="CB177" s="70">
        <f>'[2]Уточненный контингент 2020'!BY168</f>
        <v>0</v>
      </c>
      <c r="CC177" s="70">
        <f>'[2]Уточненный контингент 2020'!BZ168</f>
        <v>0</v>
      </c>
      <c r="CD177" s="70">
        <f t="shared" si="101"/>
        <v>0</v>
      </c>
      <c r="CE177" s="70">
        <f>'[2]Уточненный контингент 2020'!CA168</f>
        <v>0</v>
      </c>
      <c r="CF177" s="70">
        <f>'[2]Уточненный контингент 2020'!CB168</f>
        <v>0</v>
      </c>
      <c r="CG177" s="70">
        <f>'[2]Уточненный контингент 2020'!CC168</f>
        <v>0</v>
      </c>
      <c r="CH177" s="70">
        <f>'[2]Уточненный контингент 2020'!CD168</f>
        <v>0</v>
      </c>
      <c r="CI177" s="70">
        <f>'[2]Уточненный контингент 2020'!CE168</f>
        <v>0</v>
      </c>
      <c r="CJ177" s="70">
        <f>'[2]Уточненный контингент 2020'!CF168</f>
        <v>0</v>
      </c>
      <c r="CK177" s="70">
        <f>'[2]Уточненный контингент 2020'!CG168</f>
        <v>0</v>
      </c>
      <c r="CL177" s="70">
        <f>'[2]Уточненный контингент 2020'!CH168</f>
        <v>0</v>
      </c>
      <c r="CM177" s="70">
        <f>'[2]Уточненный контингент 2020'!CI168</f>
        <v>0</v>
      </c>
      <c r="CN177" s="70">
        <f>'[2]Уточненный контингент 2020'!CJ168</f>
        <v>0</v>
      </c>
      <c r="CO177" s="70">
        <f>'[2]Уточненный контингент 2020'!CK168</f>
        <v>0</v>
      </c>
      <c r="CP177" s="70">
        <f>'[2]Уточненный контингент 2020'!CL168</f>
        <v>0</v>
      </c>
      <c r="CQ177" s="70">
        <f>'[2]Уточненный контингент 2020'!CM168</f>
        <v>0</v>
      </c>
      <c r="CR177" s="70">
        <f>'[2]Уточненный контингент 2020'!CN168</f>
        <v>0</v>
      </c>
      <c r="CS177" s="70">
        <f t="shared" si="102"/>
        <v>0</v>
      </c>
      <c r="CT177" s="70">
        <f>'[2]Уточненный контингент 2020'!CO168</f>
        <v>0</v>
      </c>
      <c r="CU177" s="70">
        <f>'[2]Уточненный контингент 2020'!CP168</f>
        <v>0</v>
      </c>
      <c r="CV177" s="70">
        <f>'[2]Уточненный контингент 2020'!CQ168</f>
        <v>0</v>
      </c>
      <c r="CW177" s="70">
        <f>'[2]Уточненный контингент 2020'!CR168</f>
        <v>0</v>
      </c>
      <c r="CX177" s="70">
        <f>'[2]Уточненный контингент 2020'!CS168</f>
        <v>0</v>
      </c>
      <c r="CY177" s="70">
        <f t="shared" si="103"/>
        <v>160</v>
      </c>
      <c r="CZ177" s="70">
        <f t="shared" si="104"/>
        <v>30</v>
      </c>
      <c r="DA177" s="70">
        <f t="shared" si="105"/>
        <v>130</v>
      </c>
      <c r="DB177" s="70">
        <f t="shared" si="106"/>
        <v>130</v>
      </c>
      <c r="DC177" s="70">
        <f>'[2]Уточненный контингент 2020'!CU168</f>
        <v>72</v>
      </c>
      <c r="DD177" s="70">
        <f>'[2]Уточненный контингент 2020'!CV168</f>
        <v>0</v>
      </c>
      <c r="DE177" s="70">
        <f>'[2]Уточненный контингент 2020'!CW168</f>
        <v>0</v>
      </c>
      <c r="DF177" s="70">
        <f>'[2]Уточненный контингент 2020'!CX168</f>
        <v>0</v>
      </c>
      <c r="DG177" s="70">
        <f>'[2]Уточненный контингент 2020'!CY168</f>
        <v>0</v>
      </c>
      <c r="DH177" s="70">
        <f>'[2]Уточненный контингент 2020'!CZ168</f>
        <v>0</v>
      </c>
      <c r="DI177" s="70">
        <f>'[2]Уточненный контингент 2020'!DA168</f>
        <v>0</v>
      </c>
      <c r="DJ177" s="70">
        <f>'[2]Уточненный контингент 2020'!DB168</f>
        <v>0</v>
      </c>
      <c r="DK177" s="70">
        <f>'[2]Уточненный контингент 2020'!DC168</f>
        <v>0</v>
      </c>
      <c r="DL177" s="70">
        <f>'[2]Уточненный контингент 2020'!DD168</f>
        <v>0</v>
      </c>
      <c r="DM177" s="70">
        <f>'[2]Уточненный контингент 2020'!DE168</f>
        <v>0</v>
      </c>
      <c r="DN177" s="70">
        <f>'[2]Уточненный контингент 2020'!DF168</f>
        <v>42</v>
      </c>
      <c r="DO177" s="70">
        <f>'[2]Уточненный контингент 2020'!DG168</f>
        <v>0</v>
      </c>
      <c r="DP177" s="70">
        <f>'[2]Уточненный контингент 2020'!DH168</f>
        <v>0</v>
      </c>
      <c r="DQ177" s="70">
        <f>'[2]Уточненный контингент 2020'!DI168</f>
        <v>16</v>
      </c>
      <c r="DR177" s="70">
        <f>'[2]Уточненный контингент 2020'!DJ168</f>
        <v>0</v>
      </c>
      <c r="DS177" s="70">
        <f>'[2]Уточненный контингент 2020'!DK168</f>
        <v>0</v>
      </c>
      <c r="DT177" s="70">
        <f t="shared" si="107"/>
        <v>130</v>
      </c>
      <c r="DU177" s="70">
        <f>'[2]Уточненный контингент 2020'!DM168</f>
        <v>72</v>
      </c>
      <c r="DV177" s="70">
        <f>'[2]Уточненный контингент 2020'!DN168</f>
        <v>0</v>
      </c>
      <c r="DW177" s="70">
        <f>'[2]Уточненный контингент 2020'!DO168</f>
        <v>0</v>
      </c>
      <c r="DX177" s="70">
        <f>'[2]Уточненный контингент 2020'!DP168</f>
        <v>0</v>
      </c>
      <c r="DY177" s="70">
        <f>'[2]Уточненный контингент 2020'!DQ168</f>
        <v>0</v>
      </c>
      <c r="DZ177" s="70">
        <f>'[2]Уточненный контингент 2020'!DR168</f>
        <v>0</v>
      </c>
      <c r="EA177" s="70">
        <f>'[2]Уточненный контингент 2020'!DS168</f>
        <v>0</v>
      </c>
      <c r="EB177" s="70">
        <f>'[2]Уточненный контингент 2020'!DT168</f>
        <v>0</v>
      </c>
      <c r="EC177" s="70">
        <f>'[2]Уточненный контингент 2020'!DU168</f>
        <v>0</v>
      </c>
      <c r="ED177" s="70">
        <f>'[2]Уточненный контингент 2020'!DV168</f>
        <v>0</v>
      </c>
      <c r="EE177" s="70">
        <f>'[2]Уточненный контингент 2020'!DW168</f>
        <v>0</v>
      </c>
      <c r="EF177" s="70">
        <f>'[2]Уточненный контингент 2020'!DX168</f>
        <v>42</v>
      </c>
      <c r="EG177" s="70">
        <f>'[2]Уточненный контингент 2020'!DY168</f>
        <v>0</v>
      </c>
      <c r="EH177" s="70">
        <f>'[2]Уточненный контингент 2020'!DZ168</f>
        <v>0</v>
      </c>
      <c r="EI177" s="70">
        <f>'[2]Уточненный контингент 2020'!EA168</f>
        <v>16</v>
      </c>
      <c r="EJ177" s="70">
        <f>'[2]Уточненный контингент 2020'!EB168</f>
        <v>0</v>
      </c>
      <c r="EK177" s="70">
        <f>'[2]Уточненный контингент 2020'!EC168</f>
        <v>0</v>
      </c>
      <c r="EL177" s="68"/>
      <c r="EM177" s="71"/>
      <c r="EN177" s="71"/>
      <c r="EO177" s="71"/>
      <c r="EP177" s="71"/>
      <c r="EQ177" s="71"/>
      <c r="ER177" s="71"/>
      <c r="ES177" s="71"/>
      <c r="ET177" s="71"/>
    </row>
    <row r="178" spans="1:150" s="73" customFormat="1" ht="15.75" hidden="1" x14ac:dyDescent="0.25">
      <c r="A178" s="72"/>
      <c r="B178" s="117" t="s">
        <v>362</v>
      </c>
      <c r="C178" s="120" t="s">
        <v>241</v>
      </c>
      <c r="D178" s="121">
        <f>'[2]Уточненный контингент 2020'!E169</f>
        <v>62</v>
      </c>
      <c r="E178" s="121">
        <f>'[2]Уточненный контингент 2020'!F169</f>
        <v>0</v>
      </c>
      <c r="F178" s="121">
        <f>'[2]Уточненный контингент 2020'!G169</f>
        <v>62</v>
      </c>
      <c r="G178" s="121">
        <f>'[2]Уточненный контингент 2020'!H169</f>
        <v>0</v>
      </c>
      <c r="H178" s="121">
        <f>'[2]Уточненный контингент 2020'!I169</f>
        <v>0</v>
      </c>
      <c r="I178" s="121">
        <f>'[2]Уточненный контингент 2020'!J169</f>
        <v>0</v>
      </c>
      <c r="J178" s="121">
        <f>'[2]Уточненный контингент 2020'!K169</f>
        <v>0</v>
      </c>
      <c r="K178" s="121">
        <f>'[2]Уточненный контингент 2020'!L169</f>
        <v>0</v>
      </c>
      <c r="L178" s="121">
        <f>'[2]Уточненный контингент 2020'!M169</f>
        <v>0</v>
      </c>
      <c r="M178" s="121">
        <f>'[2]Уточненный контингент 2020'!N169</f>
        <v>0</v>
      </c>
      <c r="N178" s="121">
        <f>'[2]Уточненный контингент 2020'!O169</f>
        <v>0</v>
      </c>
      <c r="O178" s="121">
        <f>'[2]Уточненный контингент 2020'!P169</f>
        <v>0</v>
      </c>
      <c r="P178" s="121">
        <f>'[2]Уточненный контингент 2020'!Q169</f>
        <v>0</v>
      </c>
      <c r="Q178" s="121">
        <f>'[2]Уточненный контингент 2020'!R169</f>
        <v>0</v>
      </c>
      <c r="R178" s="121">
        <f>'[2]Уточненный контингент 2020'!S169</f>
        <v>0</v>
      </c>
      <c r="S178" s="121">
        <f>'[2]Уточненный контингент 2020'!T169</f>
        <v>0</v>
      </c>
      <c r="T178" s="121">
        <f>'[2]Уточненный контингент 2020'!U169</f>
        <v>0</v>
      </c>
      <c r="U178" s="121">
        <f>'[2]Уточненный контингент 2020'!V169</f>
        <v>0</v>
      </c>
      <c r="V178" s="121">
        <f>'[2]Уточненный контингент 2020'!W169</f>
        <v>0</v>
      </c>
      <c r="W178" s="121">
        <f>'[2]Уточненный контингент 2020'!X169</f>
        <v>0</v>
      </c>
      <c r="X178" s="121">
        <f>'[2]Уточненный контингент 2020'!Y169</f>
        <v>0</v>
      </c>
      <c r="Y178" s="121">
        <f>'[2]Уточненный контингент 2020'!Z169</f>
        <v>0</v>
      </c>
      <c r="Z178" s="121">
        <f>'[2]Уточненный контингент 2020'!AA169</f>
        <v>0</v>
      </c>
      <c r="AA178" s="70">
        <f t="shared" si="97"/>
        <v>0</v>
      </c>
      <c r="AB178" s="121">
        <f>'[2]Уточненный контингент 2020'!AB169</f>
        <v>0</v>
      </c>
      <c r="AC178" s="121">
        <f>'[2]Уточненный контингент 2020'!AC169</f>
        <v>0</v>
      </c>
      <c r="AD178" s="121">
        <f>'[2]Уточненный контингент 2020'!AD169</f>
        <v>0</v>
      </c>
      <c r="AE178" s="121">
        <f>'[2]Уточненный контингент 2020'!AE169</f>
        <v>0</v>
      </c>
      <c r="AF178" s="121">
        <f>'[2]Уточненный контингент 2020'!AF169</f>
        <v>0</v>
      </c>
      <c r="AG178" s="121">
        <f>'[2]Уточненный контингент 2020'!AG169</f>
        <v>0</v>
      </c>
      <c r="AH178" s="121">
        <f>'[2]Уточненный контингент 2020'!AH169</f>
        <v>0</v>
      </c>
      <c r="AI178" s="121">
        <f>'[2]Уточненный контингент 2020'!AI169</f>
        <v>0</v>
      </c>
      <c r="AJ178" s="121">
        <f>'[2]Уточненный контингент 2020'!AJ169</f>
        <v>0</v>
      </c>
      <c r="AK178" s="70">
        <f t="shared" si="98"/>
        <v>0</v>
      </c>
      <c r="AL178" s="70">
        <f>'[2]Уточненный контингент 2020'!AK169</f>
        <v>0</v>
      </c>
      <c r="AM178" s="70">
        <f>'[2]Уточненный контингент 2020'!AL169</f>
        <v>0</v>
      </c>
      <c r="AN178" s="70">
        <f>'[2]Уточненный контингент 2020'!AM169</f>
        <v>0</v>
      </c>
      <c r="AO178" s="70">
        <f>'[2]Уточненный контингент 2020'!AN169</f>
        <v>0</v>
      </c>
      <c r="AP178" s="70">
        <f>'[2]Уточненный контингент 2020'!AO169</f>
        <v>0</v>
      </c>
      <c r="AQ178" s="70">
        <f>'[2]Уточненный контингент 2020'!AP169</f>
        <v>0</v>
      </c>
      <c r="AR178" s="70">
        <f>'[2]Уточненный контингент 2020'!AQ169</f>
        <v>0</v>
      </c>
      <c r="AS178" s="70">
        <f>'[2]Уточненный контингент 2020'!AR169</f>
        <v>0</v>
      </c>
      <c r="AT178" s="70">
        <f>'[2]Уточненный контингент 2020'!AS169</f>
        <v>0</v>
      </c>
      <c r="AU178" s="70">
        <f>'[2]Уточненный контингент 2020'!AT169</f>
        <v>0</v>
      </c>
      <c r="AV178" s="70">
        <f>'[2]Уточненный контингент 2020'!AU169</f>
        <v>0</v>
      </c>
      <c r="AW178" s="70">
        <f>'[2]Уточненный контингент 2020'!AV169</f>
        <v>0</v>
      </c>
      <c r="AX178" s="70">
        <f>'[2]Уточненный контингент 2020'!AW169</f>
        <v>0</v>
      </c>
      <c r="AY178" s="70">
        <f>'[2]Уточненный контингент 2020'!AX169</f>
        <v>0</v>
      </c>
      <c r="AZ178" s="70">
        <f>'[2]Уточненный контингент 2020'!AY169</f>
        <v>0</v>
      </c>
      <c r="BA178" s="70">
        <f>'[2]Уточненный контингент 2020'!AZ169</f>
        <v>0</v>
      </c>
      <c r="BB178" s="70">
        <f>'[2]Уточненный контингент 2020'!BA169</f>
        <v>0</v>
      </c>
      <c r="BC178" s="70">
        <f>'[2]Уточненный контингент 2020'!BB169</f>
        <v>0</v>
      </c>
      <c r="BD178" s="70">
        <f>'[2]Уточненный контингент 2020'!BC169</f>
        <v>0</v>
      </c>
      <c r="BE178" s="70">
        <f>'[2]Уточненный контингент 2020'!BD169</f>
        <v>0</v>
      </c>
      <c r="BF178" s="70">
        <f>'[2]Уточненный контингент 2020'!BE169</f>
        <v>0</v>
      </c>
      <c r="BG178" s="70">
        <f t="shared" si="99"/>
        <v>0</v>
      </c>
      <c r="BH178" s="70">
        <f>'[2]Уточненный контингент 2020'!BF169</f>
        <v>0</v>
      </c>
      <c r="BI178" s="70">
        <f>'[2]Уточненный контингент 2020'!BG169</f>
        <v>0</v>
      </c>
      <c r="BJ178" s="70">
        <f>'[2]Уточненный контингент 2020'!BH169</f>
        <v>0</v>
      </c>
      <c r="BK178" s="70">
        <f>'[2]Уточненный контингент 2020'!BI169</f>
        <v>0</v>
      </c>
      <c r="BL178" s="70">
        <f>'[2]Уточненный контингент 2020'!BJ169</f>
        <v>0</v>
      </c>
      <c r="BM178" s="70">
        <f>'[2]Уточненный контингент 2020'!BK169</f>
        <v>0</v>
      </c>
      <c r="BN178" s="70">
        <f>'[2]Уточненный контингент 2020'!BL169</f>
        <v>0</v>
      </c>
      <c r="BO178" s="70">
        <f>'[2]Уточненный контингент 2020'!BM169</f>
        <v>54</v>
      </c>
      <c r="BP178" s="70">
        <f t="shared" si="100"/>
        <v>54</v>
      </c>
      <c r="BQ178" s="70">
        <f>'[2]Уточненный контингент 2020'!BN169</f>
        <v>0</v>
      </c>
      <c r="BR178" s="70">
        <f>'[2]Уточненный контингент 2020'!BO169</f>
        <v>0</v>
      </c>
      <c r="BS178" s="70">
        <f>'[2]Уточненный контингент 2020'!BP169</f>
        <v>0</v>
      </c>
      <c r="BT178" s="70">
        <f>'[2]Уточненный контингент 2020'!BQ169</f>
        <v>0</v>
      </c>
      <c r="BU178" s="70">
        <f>'[2]Уточненный контингент 2020'!BR169</f>
        <v>0</v>
      </c>
      <c r="BV178" s="70">
        <f>'[2]Уточненный контингент 2020'!BS169</f>
        <v>0</v>
      </c>
      <c r="BW178" s="70">
        <f>'[2]Уточненный контингент 2020'!BT169</f>
        <v>0</v>
      </c>
      <c r="BX178" s="70">
        <f>'[2]Уточненный контингент 2020'!BU169</f>
        <v>0</v>
      </c>
      <c r="BY178" s="70">
        <f>'[2]Уточненный контингент 2020'!BV169</f>
        <v>0</v>
      </c>
      <c r="BZ178" s="70">
        <f>'[2]Уточненный контингент 2020'!BW169</f>
        <v>0</v>
      </c>
      <c r="CA178" s="70">
        <f>'[2]Уточненный контингент 2020'!BX169</f>
        <v>0</v>
      </c>
      <c r="CB178" s="70">
        <f>'[2]Уточненный контингент 2020'!BY169</f>
        <v>0</v>
      </c>
      <c r="CC178" s="70">
        <f>'[2]Уточненный контингент 2020'!BZ169</f>
        <v>0</v>
      </c>
      <c r="CD178" s="70">
        <f t="shared" si="101"/>
        <v>0</v>
      </c>
      <c r="CE178" s="70">
        <f>'[2]Уточненный контингент 2020'!CA169</f>
        <v>0</v>
      </c>
      <c r="CF178" s="70">
        <f>'[2]Уточненный контингент 2020'!CB169</f>
        <v>0</v>
      </c>
      <c r="CG178" s="70">
        <f>'[2]Уточненный контингент 2020'!CC169</f>
        <v>0</v>
      </c>
      <c r="CH178" s="70">
        <f>'[2]Уточненный контингент 2020'!CD169</f>
        <v>0</v>
      </c>
      <c r="CI178" s="70">
        <f>'[2]Уточненный контингент 2020'!CE169</f>
        <v>0</v>
      </c>
      <c r="CJ178" s="70">
        <f>'[2]Уточненный контингент 2020'!CF169</f>
        <v>0</v>
      </c>
      <c r="CK178" s="70">
        <f>'[2]Уточненный контингент 2020'!CG169</f>
        <v>0</v>
      </c>
      <c r="CL178" s="70">
        <f>'[2]Уточненный контингент 2020'!CH169</f>
        <v>0</v>
      </c>
      <c r="CM178" s="70">
        <f>'[2]Уточненный контингент 2020'!CI169</f>
        <v>0</v>
      </c>
      <c r="CN178" s="70">
        <f>'[2]Уточненный контингент 2020'!CJ169</f>
        <v>0</v>
      </c>
      <c r="CO178" s="70">
        <f>'[2]Уточненный контингент 2020'!CK169</f>
        <v>0</v>
      </c>
      <c r="CP178" s="70">
        <f>'[2]Уточненный контингент 2020'!CL169</f>
        <v>0</v>
      </c>
      <c r="CQ178" s="70">
        <f>'[2]Уточненный контингент 2020'!CM169</f>
        <v>0</v>
      </c>
      <c r="CR178" s="70">
        <f>'[2]Уточненный контингент 2020'!CN169</f>
        <v>0</v>
      </c>
      <c r="CS178" s="70">
        <f t="shared" si="102"/>
        <v>0</v>
      </c>
      <c r="CT178" s="70">
        <f>'[2]Уточненный контингент 2020'!CO169</f>
        <v>0</v>
      </c>
      <c r="CU178" s="70">
        <f>'[2]Уточненный контингент 2020'!CP169</f>
        <v>0</v>
      </c>
      <c r="CV178" s="70">
        <f>'[2]Уточненный контингент 2020'!CQ169</f>
        <v>0</v>
      </c>
      <c r="CW178" s="70">
        <f>'[2]Уточненный контингент 2020'!CR169</f>
        <v>0</v>
      </c>
      <c r="CX178" s="70">
        <f>'[2]Уточненный контингент 2020'!CS169</f>
        <v>0</v>
      </c>
      <c r="CY178" s="70">
        <f t="shared" si="103"/>
        <v>178</v>
      </c>
      <c r="CZ178" s="70">
        <f t="shared" si="104"/>
        <v>54</v>
      </c>
      <c r="DA178" s="70">
        <f t="shared" si="105"/>
        <v>124</v>
      </c>
      <c r="DB178" s="70">
        <f t="shared" si="106"/>
        <v>0</v>
      </c>
      <c r="DC178" s="70">
        <f>'[2]Уточненный контингент 2020'!CU169</f>
        <v>0</v>
      </c>
      <c r="DD178" s="70">
        <f>'[2]Уточненный контингент 2020'!CV169</f>
        <v>0</v>
      </c>
      <c r="DE178" s="70">
        <f>'[2]Уточненный контингент 2020'!CW169</f>
        <v>0</v>
      </c>
      <c r="DF178" s="70">
        <f>'[2]Уточненный контингент 2020'!CX169</f>
        <v>0</v>
      </c>
      <c r="DG178" s="70">
        <f>'[2]Уточненный контингент 2020'!CY169</f>
        <v>0</v>
      </c>
      <c r="DH178" s="70">
        <f>'[2]Уточненный контингент 2020'!CZ169</f>
        <v>0</v>
      </c>
      <c r="DI178" s="70">
        <f>'[2]Уточненный контингент 2020'!DA169</f>
        <v>0</v>
      </c>
      <c r="DJ178" s="70">
        <f>'[2]Уточненный контингент 2020'!DB169</f>
        <v>0</v>
      </c>
      <c r="DK178" s="70">
        <f>'[2]Уточненный контингент 2020'!DC169</f>
        <v>0</v>
      </c>
      <c r="DL178" s="70">
        <f>'[2]Уточненный контингент 2020'!DD169</f>
        <v>0</v>
      </c>
      <c r="DM178" s="70">
        <f>'[2]Уточненный контингент 2020'!DE169</f>
        <v>0</v>
      </c>
      <c r="DN178" s="70">
        <f>'[2]Уточненный контингент 2020'!DF169</f>
        <v>0</v>
      </c>
      <c r="DO178" s="70">
        <f>'[2]Уточненный контингент 2020'!DG169</f>
        <v>0</v>
      </c>
      <c r="DP178" s="70">
        <f>'[2]Уточненный контингент 2020'!DH169</f>
        <v>0</v>
      </c>
      <c r="DQ178" s="70">
        <f>'[2]Уточненный контингент 2020'!DI169</f>
        <v>0</v>
      </c>
      <c r="DR178" s="70">
        <f>'[2]Уточненный контингент 2020'!DJ169</f>
        <v>0</v>
      </c>
      <c r="DS178" s="70">
        <f>'[2]Уточненный контингент 2020'!DK169</f>
        <v>0</v>
      </c>
      <c r="DT178" s="70">
        <f t="shared" si="107"/>
        <v>0</v>
      </c>
      <c r="DU178" s="70">
        <f>'[2]Уточненный контингент 2020'!DM169</f>
        <v>0</v>
      </c>
      <c r="DV178" s="70">
        <f>'[2]Уточненный контингент 2020'!DN169</f>
        <v>0</v>
      </c>
      <c r="DW178" s="70">
        <f>'[2]Уточненный контингент 2020'!DO169</f>
        <v>0</v>
      </c>
      <c r="DX178" s="70">
        <f>'[2]Уточненный контингент 2020'!DP169</f>
        <v>0</v>
      </c>
      <c r="DY178" s="70">
        <f>'[2]Уточненный контингент 2020'!DQ169</f>
        <v>0</v>
      </c>
      <c r="DZ178" s="70">
        <f>'[2]Уточненный контингент 2020'!DR169</f>
        <v>0</v>
      </c>
      <c r="EA178" s="70">
        <f>'[2]Уточненный контингент 2020'!DS169</f>
        <v>0</v>
      </c>
      <c r="EB178" s="70">
        <f>'[2]Уточненный контингент 2020'!DT169</f>
        <v>0</v>
      </c>
      <c r="EC178" s="70">
        <f>'[2]Уточненный контингент 2020'!DU169</f>
        <v>0</v>
      </c>
      <c r="ED178" s="70">
        <f>'[2]Уточненный контингент 2020'!DV169</f>
        <v>0</v>
      </c>
      <c r="EE178" s="70">
        <f>'[2]Уточненный контингент 2020'!DW169</f>
        <v>0</v>
      </c>
      <c r="EF178" s="70">
        <f>'[2]Уточненный контингент 2020'!DX169</f>
        <v>0</v>
      </c>
      <c r="EG178" s="70">
        <f>'[2]Уточненный контингент 2020'!DY169</f>
        <v>0</v>
      </c>
      <c r="EH178" s="70">
        <f>'[2]Уточненный контингент 2020'!DZ169</f>
        <v>0</v>
      </c>
      <c r="EI178" s="70">
        <f>'[2]Уточненный контингент 2020'!EA169</f>
        <v>0</v>
      </c>
      <c r="EJ178" s="70">
        <f>'[2]Уточненный контингент 2020'!EB169</f>
        <v>0</v>
      </c>
      <c r="EK178" s="70">
        <f>'[2]Уточненный контингент 2020'!EC169</f>
        <v>0</v>
      </c>
      <c r="EL178" s="68"/>
      <c r="EM178" s="71"/>
      <c r="EN178" s="71"/>
      <c r="EO178" s="71"/>
      <c r="EP178" s="71"/>
      <c r="EQ178" s="71"/>
      <c r="ER178" s="71"/>
      <c r="ES178" s="71"/>
      <c r="ET178" s="71"/>
    </row>
    <row r="179" spans="1:150" s="71" customFormat="1" ht="15.75" hidden="1" x14ac:dyDescent="0.25">
      <c r="A179" s="84"/>
      <c r="B179" s="116" t="s">
        <v>96</v>
      </c>
      <c r="C179" s="119"/>
      <c r="D179" s="172">
        <f>SUM(D180)</f>
        <v>43</v>
      </c>
      <c r="E179" s="172">
        <f t="shared" ref="E179:BP179" si="123">SUM(E180)</f>
        <v>0</v>
      </c>
      <c r="F179" s="172">
        <f t="shared" si="123"/>
        <v>32</v>
      </c>
      <c r="G179" s="172">
        <f t="shared" si="123"/>
        <v>0</v>
      </c>
      <c r="H179" s="172">
        <f t="shared" si="123"/>
        <v>0</v>
      </c>
      <c r="I179" s="172">
        <f t="shared" si="123"/>
        <v>14</v>
      </c>
      <c r="J179" s="172">
        <f t="shared" si="123"/>
        <v>0</v>
      </c>
      <c r="K179" s="172">
        <f t="shared" si="123"/>
        <v>0</v>
      </c>
      <c r="L179" s="172">
        <f t="shared" si="123"/>
        <v>0</v>
      </c>
      <c r="M179" s="172">
        <f t="shared" si="123"/>
        <v>0</v>
      </c>
      <c r="N179" s="172">
        <f t="shared" si="123"/>
        <v>0</v>
      </c>
      <c r="O179" s="172">
        <f t="shared" si="123"/>
        <v>0</v>
      </c>
      <c r="P179" s="172">
        <f t="shared" si="123"/>
        <v>0</v>
      </c>
      <c r="Q179" s="172">
        <f t="shared" si="123"/>
        <v>0</v>
      </c>
      <c r="R179" s="172">
        <f t="shared" si="123"/>
        <v>0</v>
      </c>
      <c r="S179" s="172">
        <f t="shared" si="123"/>
        <v>0</v>
      </c>
      <c r="T179" s="172">
        <f t="shared" si="123"/>
        <v>0</v>
      </c>
      <c r="U179" s="172">
        <f t="shared" si="123"/>
        <v>0</v>
      </c>
      <c r="V179" s="172">
        <f t="shared" si="123"/>
        <v>0</v>
      </c>
      <c r="W179" s="172">
        <f t="shared" si="123"/>
        <v>0</v>
      </c>
      <c r="X179" s="172">
        <f t="shared" si="123"/>
        <v>1</v>
      </c>
      <c r="Y179" s="172">
        <f t="shared" si="123"/>
        <v>0</v>
      </c>
      <c r="Z179" s="172">
        <f t="shared" si="123"/>
        <v>0</v>
      </c>
      <c r="AA179" s="172">
        <f t="shared" si="123"/>
        <v>1</v>
      </c>
      <c r="AB179" s="172">
        <f t="shared" si="123"/>
        <v>0</v>
      </c>
      <c r="AC179" s="172">
        <f t="shared" si="123"/>
        <v>0</v>
      </c>
      <c r="AD179" s="172">
        <f t="shared" si="123"/>
        <v>0</v>
      </c>
      <c r="AE179" s="172">
        <f t="shared" si="123"/>
        <v>0</v>
      </c>
      <c r="AF179" s="172">
        <f t="shared" si="123"/>
        <v>0</v>
      </c>
      <c r="AG179" s="172">
        <f t="shared" si="123"/>
        <v>0</v>
      </c>
      <c r="AH179" s="172">
        <f t="shared" si="123"/>
        <v>0</v>
      </c>
      <c r="AI179" s="172">
        <f t="shared" si="123"/>
        <v>0</v>
      </c>
      <c r="AJ179" s="172">
        <f t="shared" si="123"/>
        <v>0</v>
      </c>
      <c r="AK179" s="172">
        <f t="shared" si="123"/>
        <v>0</v>
      </c>
      <c r="AL179" s="172">
        <f t="shared" si="123"/>
        <v>0</v>
      </c>
      <c r="AM179" s="172">
        <f t="shared" si="123"/>
        <v>0</v>
      </c>
      <c r="AN179" s="172">
        <f t="shared" si="123"/>
        <v>0</v>
      </c>
      <c r="AO179" s="172">
        <f t="shared" si="123"/>
        <v>0</v>
      </c>
      <c r="AP179" s="172">
        <f t="shared" si="123"/>
        <v>0</v>
      </c>
      <c r="AQ179" s="172">
        <f t="shared" si="123"/>
        <v>0</v>
      </c>
      <c r="AR179" s="172">
        <f t="shared" si="123"/>
        <v>0</v>
      </c>
      <c r="AS179" s="172">
        <f t="shared" si="123"/>
        <v>0</v>
      </c>
      <c r="AT179" s="172">
        <f t="shared" si="123"/>
        <v>0</v>
      </c>
      <c r="AU179" s="172">
        <f t="shared" si="123"/>
        <v>0</v>
      </c>
      <c r="AV179" s="172">
        <f t="shared" si="123"/>
        <v>0</v>
      </c>
      <c r="AW179" s="172">
        <f t="shared" si="123"/>
        <v>0</v>
      </c>
      <c r="AX179" s="172">
        <f t="shared" si="123"/>
        <v>0</v>
      </c>
      <c r="AY179" s="172">
        <f t="shared" si="123"/>
        <v>0</v>
      </c>
      <c r="AZ179" s="172">
        <f t="shared" si="123"/>
        <v>0</v>
      </c>
      <c r="BA179" s="172">
        <f t="shared" si="123"/>
        <v>0</v>
      </c>
      <c r="BB179" s="172">
        <f t="shared" si="123"/>
        <v>0</v>
      </c>
      <c r="BC179" s="172">
        <f t="shared" si="123"/>
        <v>0</v>
      </c>
      <c r="BD179" s="172">
        <f t="shared" si="123"/>
        <v>0</v>
      </c>
      <c r="BE179" s="172">
        <f t="shared" si="123"/>
        <v>0</v>
      </c>
      <c r="BF179" s="172">
        <f t="shared" si="123"/>
        <v>0</v>
      </c>
      <c r="BG179" s="172">
        <f t="shared" si="123"/>
        <v>0</v>
      </c>
      <c r="BH179" s="172">
        <f t="shared" si="123"/>
        <v>0</v>
      </c>
      <c r="BI179" s="172">
        <f t="shared" si="123"/>
        <v>0</v>
      </c>
      <c r="BJ179" s="172">
        <f t="shared" si="123"/>
        <v>0</v>
      </c>
      <c r="BK179" s="172">
        <f t="shared" si="123"/>
        <v>0</v>
      </c>
      <c r="BL179" s="172">
        <f t="shared" si="123"/>
        <v>0</v>
      </c>
      <c r="BM179" s="172">
        <f t="shared" si="123"/>
        <v>0</v>
      </c>
      <c r="BN179" s="172">
        <f t="shared" si="123"/>
        <v>0</v>
      </c>
      <c r="BO179" s="172">
        <f t="shared" si="123"/>
        <v>0</v>
      </c>
      <c r="BP179" s="172">
        <f t="shared" si="123"/>
        <v>0</v>
      </c>
      <c r="BQ179" s="172">
        <f t="shared" ref="BQ179:EB179" si="124">SUM(BQ180)</f>
        <v>0</v>
      </c>
      <c r="BR179" s="172">
        <f t="shared" si="124"/>
        <v>0</v>
      </c>
      <c r="BS179" s="172">
        <f t="shared" si="124"/>
        <v>0</v>
      </c>
      <c r="BT179" s="172">
        <f t="shared" si="124"/>
        <v>0</v>
      </c>
      <c r="BU179" s="172">
        <f t="shared" si="124"/>
        <v>0</v>
      </c>
      <c r="BV179" s="172">
        <f t="shared" si="124"/>
        <v>0</v>
      </c>
      <c r="BW179" s="172">
        <f t="shared" si="124"/>
        <v>0</v>
      </c>
      <c r="BX179" s="172">
        <f t="shared" si="124"/>
        <v>0</v>
      </c>
      <c r="BY179" s="172">
        <f t="shared" si="124"/>
        <v>0</v>
      </c>
      <c r="BZ179" s="172">
        <f t="shared" si="124"/>
        <v>0</v>
      </c>
      <c r="CA179" s="172">
        <f t="shared" si="124"/>
        <v>0</v>
      </c>
      <c r="CB179" s="172">
        <f t="shared" si="124"/>
        <v>0</v>
      </c>
      <c r="CC179" s="172">
        <f t="shared" si="124"/>
        <v>0</v>
      </c>
      <c r="CD179" s="172">
        <f t="shared" si="124"/>
        <v>0</v>
      </c>
      <c r="CE179" s="172">
        <f t="shared" si="124"/>
        <v>0</v>
      </c>
      <c r="CF179" s="172">
        <f t="shared" si="124"/>
        <v>0</v>
      </c>
      <c r="CG179" s="172">
        <f t="shared" si="124"/>
        <v>0</v>
      </c>
      <c r="CH179" s="172">
        <f t="shared" si="124"/>
        <v>0</v>
      </c>
      <c r="CI179" s="172">
        <f t="shared" si="124"/>
        <v>0</v>
      </c>
      <c r="CJ179" s="172">
        <f t="shared" si="124"/>
        <v>0</v>
      </c>
      <c r="CK179" s="172">
        <f t="shared" si="124"/>
        <v>0</v>
      </c>
      <c r="CL179" s="172">
        <f t="shared" si="124"/>
        <v>0</v>
      </c>
      <c r="CM179" s="172">
        <f t="shared" si="124"/>
        <v>0</v>
      </c>
      <c r="CN179" s="172">
        <f t="shared" si="124"/>
        <v>0</v>
      </c>
      <c r="CO179" s="172">
        <f t="shared" si="124"/>
        <v>0</v>
      </c>
      <c r="CP179" s="172">
        <f t="shared" si="124"/>
        <v>0</v>
      </c>
      <c r="CQ179" s="172">
        <f t="shared" si="124"/>
        <v>0</v>
      </c>
      <c r="CR179" s="172">
        <f t="shared" si="124"/>
        <v>0</v>
      </c>
      <c r="CS179" s="172">
        <f t="shared" si="124"/>
        <v>0</v>
      </c>
      <c r="CT179" s="172">
        <f t="shared" si="124"/>
        <v>0</v>
      </c>
      <c r="CU179" s="172">
        <f t="shared" si="124"/>
        <v>0</v>
      </c>
      <c r="CV179" s="172">
        <f t="shared" si="124"/>
        <v>0</v>
      </c>
      <c r="CW179" s="172">
        <f t="shared" si="124"/>
        <v>0</v>
      </c>
      <c r="CX179" s="172">
        <f t="shared" si="124"/>
        <v>0</v>
      </c>
      <c r="CY179" s="172">
        <f t="shared" si="124"/>
        <v>90</v>
      </c>
      <c r="CZ179" s="172">
        <f t="shared" si="124"/>
        <v>0</v>
      </c>
      <c r="DA179" s="172">
        <f t="shared" si="124"/>
        <v>90</v>
      </c>
      <c r="DB179" s="172">
        <f t="shared" si="124"/>
        <v>0</v>
      </c>
      <c r="DC179" s="172">
        <f t="shared" si="124"/>
        <v>0</v>
      </c>
      <c r="DD179" s="172">
        <f t="shared" si="124"/>
        <v>0</v>
      </c>
      <c r="DE179" s="172">
        <f t="shared" si="124"/>
        <v>0</v>
      </c>
      <c r="DF179" s="172">
        <f t="shared" si="124"/>
        <v>0</v>
      </c>
      <c r="DG179" s="172">
        <f t="shared" si="124"/>
        <v>0</v>
      </c>
      <c r="DH179" s="172">
        <f t="shared" si="124"/>
        <v>0</v>
      </c>
      <c r="DI179" s="172">
        <f t="shared" si="124"/>
        <v>0</v>
      </c>
      <c r="DJ179" s="172">
        <f t="shared" si="124"/>
        <v>0</v>
      </c>
      <c r="DK179" s="172">
        <f t="shared" si="124"/>
        <v>0</v>
      </c>
      <c r="DL179" s="172">
        <f t="shared" si="124"/>
        <v>0</v>
      </c>
      <c r="DM179" s="172">
        <f t="shared" si="124"/>
        <v>0</v>
      </c>
      <c r="DN179" s="172">
        <f t="shared" si="124"/>
        <v>0</v>
      </c>
      <c r="DO179" s="172">
        <f t="shared" si="124"/>
        <v>0</v>
      </c>
      <c r="DP179" s="172">
        <f t="shared" si="124"/>
        <v>0</v>
      </c>
      <c r="DQ179" s="172">
        <f t="shared" si="124"/>
        <v>0</v>
      </c>
      <c r="DR179" s="172">
        <f t="shared" si="124"/>
        <v>0</v>
      </c>
      <c r="DS179" s="172">
        <f t="shared" si="124"/>
        <v>0</v>
      </c>
      <c r="DT179" s="172">
        <f t="shared" si="124"/>
        <v>0</v>
      </c>
      <c r="DU179" s="172">
        <f t="shared" si="124"/>
        <v>0</v>
      </c>
      <c r="DV179" s="172">
        <f t="shared" si="124"/>
        <v>0</v>
      </c>
      <c r="DW179" s="172">
        <f t="shared" si="124"/>
        <v>0</v>
      </c>
      <c r="DX179" s="172">
        <f t="shared" si="124"/>
        <v>0</v>
      </c>
      <c r="DY179" s="172">
        <f t="shared" si="124"/>
        <v>0</v>
      </c>
      <c r="DZ179" s="172">
        <f t="shared" si="124"/>
        <v>0</v>
      </c>
      <c r="EA179" s="172">
        <f t="shared" si="124"/>
        <v>0</v>
      </c>
      <c r="EB179" s="172">
        <f t="shared" si="124"/>
        <v>0</v>
      </c>
      <c r="EC179" s="172">
        <f t="shared" ref="EC179:EK179" si="125">SUM(EC180)</f>
        <v>0</v>
      </c>
      <c r="ED179" s="172">
        <f t="shared" si="125"/>
        <v>0</v>
      </c>
      <c r="EE179" s="172">
        <f t="shared" si="125"/>
        <v>0</v>
      </c>
      <c r="EF179" s="172">
        <f t="shared" si="125"/>
        <v>0</v>
      </c>
      <c r="EG179" s="172">
        <f t="shared" si="125"/>
        <v>0</v>
      </c>
      <c r="EH179" s="172">
        <f t="shared" si="125"/>
        <v>0</v>
      </c>
      <c r="EI179" s="172">
        <f t="shared" si="125"/>
        <v>0</v>
      </c>
      <c r="EJ179" s="172">
        <f t="shared" si="125"/>
        <v>0</v>
      </c>
      <c r="EK179" s="172">
        <f t="shared" si="125"/>
        <v>0</v>
      </c>
      <c r="EL179" s="68"/>
    </row>
    <row r="180" spans="1:150" s="68" customFormat="1" ht="15.75" hidden="1" x14ac:dyDescent="0.25">
      <c r="A180" s="65"/>
      <c r="B180" s="117" t="s">
        <v>363</v>
      </c>
      <c r="C180" s="120" t="s">
        <v>240</v>
      </c>
      <c r="D180" s="121">
        <f>'[2]Уточненный контингент 2020'!E171</f>
        <v>43</v>
      </c>
      <c r="E180" s="121">
        <f>'[2]Уточненный контингент 2020'!F171</f>
        <v>0</v>
      </c>
      <c r="F180" s="121">
        <f>'[2]Уточненный контингент 2020'!G171</f>
        <v>32</v>
      </c>
      <c r="G180" s="121">
        <f>'[2]Уточненный контингент 2020'!H171</f>
        <v>0</v>
      </c>
      <c r="H180" s="121">
        <f>'[2]Уточненный контингент 2020'!I171</f>
        <v>0</v>
      </c>
      <c r="I180" s="121">
        <f>'[2]Уточненный контингент 2020'!J171</f>
        <v>14</v>
      </c>
      <c r="J180" s="121">
        <f>'[2]Уточненный контингент 2020'!K171</f>
        <v>0</v>
      </c>
      <c r="K180" s="121">
        <f>'[2]Уточненный контингент 2020'!L171</f>
        <v>0</v>
      </c>
      <c r="L180" s="121">
        <f>'[2]Уточненный контингент 2020'!M171</f>
        <v>0</v>
      </c>
      <c r="M180" s="121">
        <f>'[2]Уточненный контингент 2020'!N171</f>
        <v>0</v>
      </c>
      <c r="N180" s="121">
        <f>'[2]Уточненный контингент 2020'!O171</f>
        <v>0</v>
      </c>
      <c r="O180" s="121">
        <f>'[2]Уточненный контингент 2020'!P171</f>
        <v>0</v>
      </c>
      <c r="P180" s="121">
        <f>'[2]Уточненный контингент 2020'!Q171</f>
        <v>0</v>
      </c>
      <c r="Q180" s="121">
        <f>'[2]Уточненный контингент 2020'!R171</f>
        <v>0</v>
      </c>
      <c r="R180" s="121">
        <f>'[2]Уточненный контингент 2020'!S171</f>
        <v>0</v>
      </c>
      <c r="S180" s="121">
        <f>'[2]Уточненный контингент 2020'!T171</f>
        <v>0</v>
      </c>
      <c r="T180" s="121">
        <f>'[2]Уточненный контингент 2020'!U171</f>
        <v>0</v>
      </c>
      <c r="U180" s="121">
        <f>'[2]Уточненный контингент 2020'!V171</f>
        <v>0</v>
      </c>
      <c r="V180" s="121">
        <f>'[2]Уточненный контингент 2020'!W171</f>
        <v>0</v>
      </c>
      <c r="W180" s="121">
        <f>'[2]Уточненный контингент 2020'!X171</f>
        <v>0</v>
      </c>
      <c r="X180" s="121">
        <f>'[2]Уточненный контингент 2020'!Y171</f>
        <v>1</v>
      </c>
      <c r="Y180" s="121">
        <f>'[2]Уточненный контингент 2020'!Z171</f>
        <v>0</v>
      </c>
      <c r="Z180" s="121">
        <f>'[2]Уточненный контингент 2020'!AA171</f>
        <v>0</v>
      </c>
      <c r="AA180" s="70">
        <f t="shared" si="97"/>
        <v>1</v>
      </c>
      <c r="AB180" s="121">
        <f>'[2]Уточненный контингент 2020'!AB171</f>
        <v>0</v>
      </c>
      <c r="AC180" s="121">
        <f>'[2]Уточненный контингент 2020'!AC171</f>
        <v>0</v>
      </c>
      <c r="AD180" s="121">
        <f>'[2]Уточненный контингент 2020'!AD171</f>
        <v>0</v>
      </c>
      <c r="AE180" s="121">
        <f>'[2]Уточненный контингент 2020'!AE171</f>
        <v>0</v>
      </c>
      <c r="AF180" s="121">
        <f>'[2]Уточненный контингент 2020'!AF171</f>
        <v>0</v>
      </c>
      <c r="AG180" s="121">
        <f>'[2]Уточненный контингент 2020'!AG171</f>
        <v>0</v>
      </c>
      <c r="AH180" s="121">
        <f>'[2]Уточненный контингент 2020'!AH171</f>
        <v>0</v>
      </c>
      <c r="AI180" s="121">
        <f>'[2]Уточненный контингент 2020'!AI171</f>
        <v>0</v>
      </c>
      <c r="AJ180" s="121">
        <f>'[2]Уточненный контингент 2020'!AJ171</f>
        <v>0</v>
      </c>
      <c r="AK180" s="70">
        <f t="shared" si="98"/>
        <v>0</v>
      </c>
      <c r="AL180" s="70">
        <f>'[2]Уточненный контингент 2020'!AK171</f>
        <v>0</v>
      </c>
      <c r="AM180" s="70">
        <f>'[2]Уточненный контингент 2020'!AL171</f>
        <v>0</v>
      </c>
      <c r="AN180" s="70">
        <f>'[2]Уточненный контингент 2020'!AM171</f>
        <v>0</v>
      </c>
      <c r="AO180" s="70">
        <f>'[2]Уточненный контингент 2020'!AN171</f>
        <v>0</v>
      </c>
      <c r="AP180" s="70">
        <f>'[2]Уточненный контингент 2020'!AO171</f>
        <v>0</v>
      </c>
      <c r="AQ180" s="70">
        <f>'[2]Уточненный контингент 2020'!AP171</f>
        <v>0</v>
      </c>
      <c r="AR180" s="70">
        <f>'[2]Уточненный контингент 2020'!AQ171</f>
        <v>0</v>
      </c>
      <c r="AS180" s="70">
        <f>'[2]Уточненный контингент 2020'!AR171</f>
        <v>0</v>
      </c>
      <c r="AT180" s="70">
        <f>'[2]Уточненный контингент 2020'!AS171</f>
        <v>0</v>
      </c>
      <c r="AU180" s="70">
        <f>'[2]Уточненный контингент 2020'!AT171</f>
        <v>0</v>
      </c>
      <c r="AV180" s="70">
        <f>'[2]Уточненный контингент 2020'!AU171</f>
        <v>0</v>
      </c>
      <c r="AW180" s="70">
        <f>'[2]Уточненный контингент 2020'!AV171</f>
        <v>0</v>
      </c>
      <c r="AX180" s="70">
        <f>'[2]Уточненный контингент 2020'!AW171</f>
        <v>0</v>
      </c>
      <c r="AY180" s="70">
        <f>'[2]Уточненный контингент 2020'!AX171</f>
        <v>0</v>
      </c>
      <c r="AZ180" s="70">
        <f>'[2]Уточненный контингент 2020'!AY171</f>
        <v>0</v>
      </c>
      <c r="BA180" s="70">
        <f>'[2]Уточненный контингент 2020'!AZ171</f>
        <v>0</v>
      </c>
      <c r="BB180" s="70">
        <f>'[2]Уточненный контингент 2020'!BA171</f>
        <v>0</v>
      </c>
      <c r="BC180" s="70">
        <f>'[2]Уточненный контингент 2020'!BB171</f>
        <v>0</v>
      </c>
      <c r="BD180" s="70">
        <f>'[2]Уточненный контингент 2020'!BC171</f>
        <v>0</v>
      </c>
      <c r="BE180" s="70">
        <f>'[2]Уточненный контингент 2020'!BD171</f>
        <v>0</v>
      </c>
      <c r="BF180" s="70">
        <f>'[2]Уточненный контингент 2020'!BE171</f>
        <v>0</v>
      </c>
      <c r="BG180" s="70">
        <f t="shared" si="99"/>
        <v>0</v>
      </c>
      <c r="BH180" s="70">
        <f>'[2]Уточненный контингент 2020'!BF171</f>
        <v>0</v>
      </c>
      <c r="BI180" s="70">
        <f>'[2]Уточненный контингент 2020'!BG171</f>
        <v>0</v>
      </c>
      <c r="BJ180" s="70">
        <f>'[2]Уточненный контингент 2020'!BH171</f>
        <v>0</v>
      </c>
      <c r="BK180" s="70">
        <f>'[2]Уточненный контингент 2020'!BI171</f>
        <v>0</v>
      </c>
      <c r="BL180" s="70">
        <f>'[2]Уточненный контингент 2020'!BJ171</f>
        <v>0</v>
      </c>
      <c r="BM180" s="70">
        <f>'[2]Уточненный контингент 2020'!BK171</f>
        <v>0</v>
      </c>
      <c r="BN180" s="70">
        <f>'[2]Уточненный контингент 2020'!BL171</f>
        <v>0</v>
      </c>
      <c r="BO180" s="70">
        <f>'[2]Уточненный контингент 2020'!BM171</f>
        <v>0</v>
      </c>
      <c r="BP180" s="70">
        <f t="shared" si="100"/>
        <v>0</v>
      </c>
      <c r="BQ180" s="70">
        <f>'[2]Уточненный контингент 2020'!BN171</f>
        <v>0</v>
      </c>
      <c r="BR180" s="70">
        <f>'[2]Уточненный контингент 2020'!BO171</f>
        <v>0</v>
      </c>
      <c r="BS180" s="70">
        <f>'[2]Уточненный контингент 2020'!BP171</f>
        <v>0</v>
      </c>
      <c r="BT180" s="70">
        <f>'[2]Уточненный контингент 2020'!BQ171</f>
        <v>0</v>
      </c>
      <c r="BU180" s="70">
        <f>'[2]Уточненный контингент 2020'!BR171</f>
        <v>0</v>
      </c>
      <c r="BV180" s="70">
        <f>'[2]Уточненный контингент 2020'!BS171</f>
        <v>0</v>
      </c>
      <c r="BW180" s="70">
        <f>'[2]Уточненный контингент 2020'!BT171</f>
        <v>0</v>
      </c>
      <c r="BX180" s="70">
        <f>'[2]Уточненный контингент 2020'!BU171</f>
        <v>0</v>
      </c>
      <c r="BY180" s="70">
        <f>'[2]Уточненный контингент 2020'!BV171</f>
        <v>0</v>
      </c>
      <c r="BZ180" s="70">
        <f>'[2]Уточненный контингент 2020'!BW171</f>
        <v>0</v>
      </c>
      <c r="CA180" s="70">
        <f>'[2]Уточненный контингент 2020'!BX171</f>
        <v>0</v>
      </c>
      <c r="CB180" s="70">
        <f>'[2]Уточненный контингент 2020'!BY171</f>
        <v>0</v>
      </c>
      <c r="CC180" s="70">
        <f>'[2]Уточненный контингент 2020'!BZ171</f>
        <v>0</v>
      </c>
      <c r="CD180" s="70">
        <f t="shared" si="101"/>
        <v>0</v>
      </c>
      <c r="CE180" s="70">
        <f>'[2]Уточненный контингент 2020'!CA171</f>
        <v>0</v>
      </c>
      <c r="CF180" s="70">
        <f>'[2]Уточненный контингент 2020'!CB171</f>
        <v>0</v>
      </c>
      <c r="CG180" s="70">
        <f>'[2]Уточненный контингент 2020'!CC171</f>
        <v>0</v>
      </c>
      <c r="CH180" s="70">
        <f>'[2]Уточненный контингент 2020'!CD171</f>
        <v>0</v>
      </c>
      <c r="CI180" s="70">
        <f>'[2]Уточненный контингент 2020'!CE171</f>
        <v>0</v>
      </c>
      <c r="CJ180" s="70">
        <f>'[2]Уточненный контингент 2020'!CF171</f>
        <v>0</v>
      </c>
      <c r="CK180" s="70">
        <f>'[2]Уточненный контингент 2020'!CG171</f>
        <v>0</v>
      </c>
      <c r="CL180" s="70">
        <f>'[2]Уточненный контингент 2020'!CH171</f>
        <v>0</v>
      </c>
      <c r="CM180" s="70">
        <f>'[2]Уточненный контингент 2020'!CI171</f>
        <v>0</v>
      </c>
      <c r="CN180" s="70">
        <f>'[2]Уточненный контингент 2020'!CJ171</f>
        <v>0</v>
      </c>
      <c r="CO180" s="70">
        <f>'[2]Уточненный контингент 2020'!CK171</f>
        <v>0</v>
      </c>
      <c r="CP180" s="70">
        <f>'[2]Уточненный контингент 2020'!CL171</f>
        <v>0</v>
      </c>
      <c r="CQ180" s="70">
        <f>'[2]Уточненный контингент 2020'!CM171</f>
        <v>0</v>
      </c>
      <c r="CR180" s="70">
        <f>'[2]Уточненный контингент 2020'!CN171</f>
        <v>0</v>
      </c>
      <c r="CS180" s="70">
        <f t="shared" si="102"/>
        <v>0</v>
      </c>
      <c r="CT180" s="70">
        <f>'[2]Уточненный контингент 2020'!CO171</f>
        <v>0</v>
      </c>
      <c r="CU180" s="70">
        <f>'[2]Уточненный контингент 2020'!CP171</f>
        <v>0</v>
      </c>
      <c r="CV180" s="70">
        <f>'[2]Уточненный контингент 2020'!CQ171</f>
        <v>0</v>
      </c>
      <c r="CW180" s="70">
        <f>'[2]Уточненный контингент 2020'!CR171</f>
        <v>0</v>
      </c>
      <c r="CX180" s="70">
        <f>'[2]Уточненный контингент 2020'!CS171</f>
        <v>0</v>
      </c>
      <c r="CY180" s="70">
        <f t="shared" si="103"/>
        <v>90</v>
      </c>
      <c r="CZ180" s="70">
        <f t="shared" si="104"/>
        <v>0</v>
      </c>
      <c r="DA180" s="70">
        <f t="shared" si="105"/>
        <v>90</v>
      </c>
      <c r="DB180" s="70">
        <f t="shared" si="106"/>
        <v>0</v>
      </c>
      <c r="DC180" s="70">
        <f>'[2]Уточненный контингент 2020'!CU171</f>
        <v>0</v>
      </c>
      <c r="DD180" s="70">
        <f>'[2]Уточненный контингент 2020'!CV171</f>
        <v>0</v>
      </c>
      <c r="DE180" s="70">
        <f>'[2]Уточненный контингент 2020'!CW171</f>
        <v>0</v>
      </c>
      <c r="DF180" s="70">
        <f>'[2]Уточненный контингент 2020'!CX171</f>
        <v>0</v>
      </c>
      <c r="DG180" s="70">
        <f>'[2]Уточненный контингент 2020'!CY171</f>
        <v>0</v>
      </c>
      <c r="DH180" s="70">
        <f>'[2]Уточненный контингент 2020'!CZ171</f>
        <v>0</v>
      </c>
      <c r="DI180" s="70">
        <f>'[2]Уточненный контингент 2020'!DA171</f>
        <v>0</v>
      </c>
      <c r="DJ180" s="70">
        <f>'[2]Уточненный контингент 2020'!DB171</f>
        <v>0</v>
      </c>
      <c r="DK180" s="70">
        <f>'[2]Уточненный контингент 2020'!DC171</f>
        <v>0</v>
      </c>
      <c r="DL180" s="70">
        <f>'[2]Уточненный контингент 2020'!DD171</f>
        <v>0</v>
      </c>
      <c r="DM180" s="70">
        <f>'[2]Уточненный контингент 2020'!DE171</f>
        <v>0</v>
      </c>
      <c r="DN180" s="70">
        <f>'[2]Уточненный контингент 2020'!DF171</f>
        <v>0</v>
      </c>
      <c r="DO180" s="70">
        <f>'[2]Уточненный контингент 2020'!DG171</f>
        <v>0</v>
      </c>
      <c r="DP180" s="70">
        <f>'[2]Уточненный контингент 2020'!DH171</f>
        <v>0</v>
      </c>
      <c r="DQ180" s="70">
        <f>'[2]Уточненный контингент 2020'!DI171</f>
        <v>0</v>
      </c>
      <c r="DR180" s="70">
        <f>'[2]Уточненный контингент 2020'!DJ171</f>
        <v>0</v>
      </c>
      <c r="DS180" s="70">
        <f>'[2]Уточненный контингент 2020'!DK171</f>
        <v>0</v>
      </c>
      <c r="DT180" s="70">
        <f t="shared" si="107"/>
        <v>0</v>
      </c>
      <c r="DU180" s="70">
        <f>'[2]Уточненный контингент 2020'!DM171</f>
        <v>0</v>
      </c>
      <c r="DV180" s="70">
        <f>'[2]Уточненный контингент 2020'!DN171</f>
        <v>0</v>
      </c>
      <c r="DW180" s="70">
        <f>'[2]Уточненный контингент 2020'!DO171</f>
        <v>0</v>
      </c>
      <c r="DX180" s="70">
        <f>'[2]Уточненный контингент 2020'!DP171</f>
        <v>0</v>
      </c>
      <c r="DY180" s="70">
        <f>'[2]Уточненный контингент 2020'!DQ171</f>
        <v>0</v>
      </c>
      <c r="DZ180" s="70">
        <f>'[2]Уточненный контингент 2020'!DR171</f>
        <v>0</v>
      </c>
      <c r="EA180" s="70">
        <f>'[2]Уточненный контингент 2020'!DS171</f>
        <v>0</v>
      </c>
      <c r="EB180" s="70">
        <f>'[2]Уточненный контингент 2020'!DT171</f>
        <v>0</v>
      </c>
      <c r="EC180" s="70">
        <f>'[2]Уточненный контингент 2020'!DU171</f>
        <v>0</v>
      </c>
      <c r="ED180" s="70">
        <f>'[2]Уточненный контингент 2020'!DV171</f>
        <v>0</v>
      </c>
      <c r="EE180" s="70">
        <f>'[2]Уточненный контингент 2020'!DW171</f>
        <v>0</v>
      </c>
      <c r="EF180" s="70">
        <f>'[2]Уточненный контингент 2020'!DX171</f>
        <v>0</v>
      </c>
      <c r="EG180" s="70">
        <f>'[2]Уточненный контингент 2020'!DY171</f>
        <v>0</v>
      </c>
      <c r="EH180" s="70">
        <f>'[2]Уточненный контингент 2020'!DZ171</f>
        <v>0</v>
      </c>
      <c r="EI180" s="70">
        <f>'[2]Уточненный контингент 2020'!EA171</f>
        <v>0</v>
      </c>
      <c r="EJ180" s="70">
        <f>'[2]Уточненный контингент 2020'!EB171</f>
        <v>0</v>
      </c>
      <c r="EK180" s="70">
        <f>'[2]Уточненный контингент 2020'!EC171</f>
        <v>0</v>
      </c>
      <c r="EM180" s="71"/>
      <c r="EN180" s="71"/>
      <c r="EO180" s="71"/>
      <c r="EP180" s="71"/>
      <c r="EQ180" s="71"/>
      <c r="ER180" s="71"/>
      <c r="ES180" s="71"/>
      <c r="ET180" s="71"/>
    </row>
    <row r="181" spans="1:150" s="71" customFormat="1" ht="15.75" hidden="1" x14ac:dyDescent="0.25">
      <c r="A181" s="84"/>
      <c r="B181" s="116" t="s">
        <v>97</v>
      </c>
      <c r="C181" s="119"/>
      <c r="D181" s="172"/>
      <c r="E181" s="119"/>
      <c r="F181" s="119"/>
      <c r="G181" s="119"/>
      <c r="H181" s="119"/>
      <c r="I181" s="119"/>
      <c r="J181" s="119"/>
      <c r="K181" s="119"/>
      <c r="L181" s="119"/>
      <c r="M181" s="119"/>
      <c r="N181" s="119"/>
      <c r="O181" s="119"/>
      <c r="P181" s="119"/>
      <c r="Q181" s="119"/>
      <c r="R181" s="119"/>
      <c r="S181" s="119"/>
      <c r="T181" s="119"/>
      <c r="U181" s="119"/>
      <c r="V181" s="119"/>
      <c r="W181" s="119"/>
      <c r="X181" s="119"/>
      <c r="Y181" s="119"/>
      <c r="Z181" s="119"/>
      <c r="AA181" s="119"/>
      <c r="AB181" s="119"/>
      <c r="AC181" s="119"/>
      <c r="AD181" s="119"/>
      <c r="AE181" s="119"/>
      <c r="AF181" s="119"/>
      <c r="AG181" s="119"/>
      <c r="AH181" s="119"/>
      <c r="AI181" s="119"/>
      <c r="AJ181" s="119"/>
      <c r="AK181" s="119"/>
      <c r="AL181" s="119"/>
      <c r="AM181" s="119"/>
      <c r="AN181" s="119"/>
      <c r="AO181" s="119"/>
      <c r="AP181" s="119"/>
      <c r="AQ181" s="119"/>
      <c r="AR181" s="119"/>
      <c r="AS181" s="119"/>
      <c r="AT181" s="119"/>
      <c r="AU181" s="119"/>
      <c r="AV181" s="119"/>
      <c r="AW181" s="119"/>
      <c r="AX181" s="119"/>
      <c r="AY181" s="119"/>
      <c r="AZ181" s="119"/>
      <c r="BA181" s="119"/>
      <c r="BB181" s="119"/>
      <c r="BC181" s="119"/>
      <c r="BD181" s="119"/>
      <c r="BE181" s="119"/>
      <c r="BF181" s="119"/>
      <c r="BG181" s="119"/>
      <c r="BH181" s="119"/>
      <c r="BI181" s="119"/>
      <c r="BJ181" s="119"/>
      <c r="BK181" s="119"/>
      <c r="BL181" s="119"/>
      <c r="BM181" s="119"/>
      <c r="BN181" s="119"/>
      <c r="BO181" s="119"/>
      <c r="BP181" s="119"/>
      <c r="BQ181" s="119"/>
      <c r="BR181" s="119"/>
      <c r="BS181" s="119"/>
      <c r="BT181" s="119"/>
      <c r="BU181" s="119"/>
      <c r="BV181" s="119"/>
      <c r="BW181" s="119"/>
      <c r="BX181" s="119"/>
      <c r="BY181" s="119"/>
      <c r="BZ181" s="119"/>
      <c r="CA181" s="119"/>
      <c r="CB181" s="119"/>
      <c r="CC181" s="119"/>
      <c r="CD181" s="119"/>
      <c r="CE181" s="119"/>
      <c r="CF181" s="119"/>
      <c r="CG181" s="119"/>
      <c r="CH181" s="119"/>
      <c r="CI181" s="119"/>
      <c r="CJ181" s="119"/>
      <c r="CK181" s="119"/>
      <c r="CL181" s="119"/>
      <c r="CM181" s="119"/>
      <c r="CN181" s="119"/>
      <c r="CO181" s="119"/>
      <c r="CP181" s="119"/>
      <c r="CQ181" s="119"/>
      <c r="CR181" s="119"/>
      <c r="CS181" s="119"/>
      <c r="CT181" s="119"/>
      <c r="CU181" s="119"/>
      <c r="CV181" s="119"/>
      <c r="CW181" s="119"/>
      <c r="CX181" s="119"/>
      <c r="CY181" s="119"/>
      <c r="CZ181" s="119"/>
      <c r="DA181" s="119"/>
      <c r="DB181" s="119"/>
      <c r="DC181" s="119"/>
      <c r="DD181" s="119"/>
      <c r="DE181" s="119"/>
      <c r="DF181" s="119"/>
      <c r="DG181" s="119"/>
      <c r="DH181" s="119"/>
      <c r="DI181" s="119"/>
      <c r="DJ181" s="119"/>
      <c r="DK181" s="119"/>
      <c r="DL181" s="119"/>
      <c r="DM181" s="119"/>
      <c r="DN181" s="119"/>
      <c r="DO181" s="119"/>
      <c r="DP181" s="119"/>
      <c r="DQ181" s="119"/>
      <c r="DR181" s="119"/>
      <c r="DS181" s="119"/>
      <c r="DT181" s="119"/>
      <c r="DU181" s="119"/>
      <c r="DV181" s="119"/>
      <c r="DW181" s="119"/>
      <c r="DX181" s="119"/>
      <c r="DY181" s="119"/>
      <c r="DZ181" s="119"/>
      <c r="EA181" s="119"/>
      <c r="EB181" s="119"/>
      <c r="EC181" s="119"/>
      <c r="ED181" s="119"/>
      <c r="EE181" s="119"/>
      <c r="EF181" s="119"/>
      <c r="EG181" s="119"/>
      <c r="EH181" s="119"/>
      <c r="EI181" s="119"/>
      <c r="EJ181" s="119"/>
      <c r="EK181" s="119"/>
      <c r="EL181" s="68"/>
    </row>
    <row r="182" spans="1:150" s="71" customFormat="1" ht="15.75" hidden="1" x14ac:dyDescent="0.25">
      <c r="A182" s="84"/>
      <c r="B182" s="116" t="s">
        <v>98</v>
      </c>
      <c r="C182" s="119"/>
      <c r="D182" s="172"/>
      <c r="E182" s="119"/>
      <c r="F182" s="119"/>
      <c r="G182" s="119"/>
      <c r="H182" s="119"/>
      <c r="I182" s="119"/>
      <c r="J182" s="119"/>
      <c r="K182" s="119"/>
      <c r="L182" s="119"/>
      <c r="M182" s="119"/>
      <c r="N182" s="119"/>
      <c r="O182" s="119"/>
      <c r="P182" s="119"/>
      <c r="Q182" s="119"/>
      <c r="R182" s="119"/>
      <c r="S182" s="119"/>
      <c r="T182" s="119"/>
      <c r="U182" s="119"/>
      <c r="V182" s="119"/>
      <c r="W182" s="119"/>
      <c r="X182" s="119"/>
      <c r="Y182" s="119"/>
      <c r="Z182" s="119"/>
      <c r="AA182" s="119"/>
      <c r="AB182" s="119"/>
      <c r="AC182" s="119"/>
      <c r="AD182" s="119"/>
      <c r="AE182" s="119"/>
      <c r="AF182" s="119"/>
      <c r="AG182" s="119"/>
      <c r="AH182" s="119"/>
      <c r="AI182" s="119"/>
      <c r="AJ182" s="119"/>
      <c r="AK182" s="119"/>
      <c r="AL182" s="119"/>
      <c r="AM182" s="119"/>
      <c r="AN182" s="119"/>
      <c r="AO182" s="119"/>
      <c r="AP182" s="119"/>
      <c r="AQ182" s="119"/>
      <c r="AR182" s="119"/>
      <c r="AS182" s="119"/>
      <c r="AT182" s="119"/>
      <c r="AU182" s="119"/>
      <c r="AV182" s="119"/>
      <c r="AW182" s="119"/>
      <c r="AX182" s="119"/>
      <c r="AY182" s="119"/>
      <c r="AZ182" s="119"/>
      <c r="BA182" s="119"/>
      <c r="BB182" s="119"/>
      <c r="BC182" s="119"/>
      <c r="BD182" s="119"/>
      <c r="BE182" s="119"/>
      <c r="BF182" s="119"/>
      <c r="BG182" s="119"/>
      <c r="BH182" s="119"/>
      <c r="BI182" s="119"/>
      <c r="BJ182" s="119"/>
      <c r="BK182" s="119"/>
      <c r="BL182" s="119"/>
      <c r="BM182" s="119"/>
      <c r="BN182" s="119"/>
      <c r="BO182" s="119"/>
      <c r="BP182" s="119"/>
      <c r="BQ182" s="119"/>
      <c r="BR182" s="119"/>
      <c r="BS182" s="119"/>
      <c r="BT182" s="119"/>
      <c r="BU182" s="119"/>
      <c r="BV182" s="119"/>
      <c r="BW182" s="119"/>
      <c r="BX182" s="119"/>
      <c r="BY182" s="119"/>
      <c r="BZ182" s="119"/>
      <c r="CA182" s="119"/>
      <c r="CB182" s="119"/>
      <c r="CC182" s="119"/>
      <c r="CD182" s="119"/>
      <c r="CE182" s="119"/>
      <c r="CF182" s="119"/>
      <c r="CG182" s="119"/>
      <c r="CH182" s="119"/>
      <c r="CI182" s="119"/>
      <c r="CJ182" s="119"/>
      <c r="CK182" s="119"/>
      <c r="CL182" s="119"/>
      <c r="CM182" s="119"/>
      <c r="CN182" s="119"/>
      <c r="CO182" s="119"/>
      <c r="CP182" s="119"/>
      <c r="CQ182" s="119"/>
      <c r="CR182" s="119"/>
      <c r="CS182" s="119"/>
      <c r="CT182" s="119"/>
      <c r="CU182" s="119"/>
      <c r="CV182" s="119"/>
      <c r="CW182" s="119"/>
      <c r="CX182" s="119"/>
      <c r="CY182" s="119"/>
      <c r="CZ182" s="119"/>
      <c r="DA182" s="119"/>
      <c r="DB182" s="119"/>
      <c r="DC182" s="119"/>
      <c r="DD182" s="119"/>
      <c r="DE182" s="119"/>
      <c r="DF182" s="119"/>
      <c r="DG182" s="119"/>
      <c r="DH182" s="119"/>
      <c r="DI182" s="119"/>
      <c r="DJ182" s="119"/>
      <c r="DK182" s="119"/>
      <c r="DL182" s="119"/>
      <c r="DM182" s="119"/>
      <c r="DN182" s="119"/>
      <c r="DO182" s="119"/>
      <c r="DP182" s="119"/>
      <c r="DQ182" s="119"/>
      <c r="DR182" s="119"/>
      <c r="DS182" s="119"/>
      <c r="DT182" s="119"/>
      <c r="DU182" s="119"/>
      <c r="DV182" s="119"/>
      <c r="DW182" s="119"/>
      <c r="DX182" s="119"/>
      <c r="DY182" s="119"/>
      <c r="DZ182" s="119"/>
      <c r="EA182" s="119"/>
      <c r="EB182" s="119"/>
      <c r="EC182" s="119"/>
      <c r="ED182" s="119"/>
      <c r="EE182" s="119"/>
      <c r="EF182" s="119"/>
      <c r="EG182" s="119"/>
      <c r="EH182" s="119"/>
      <c r="EI182" s="119"/>
      <c r="EJ182" s="119"/>
      <c r="EK182" s="119"/>
      <c r="EL182" s="68"/>
    </row>
    <row r="183" spans="1:150" s="71" customFormat="1" ht="15.75" hidden="1" x14ac:dyDescent="0.25">
      <c r="A183" s="84"/>
      <c r="B183" s="116" t="s">
        <v>99</v>
      </c>
      <c r="C183" s="119"/>
      <c r="D183" s="172">
        <f>SUM(D184:D189)</f>
        <v>322</v>
      </c>
      <c r="E183" s="172">
        <f t="shared" ref="E183:BP183" si="126">SUM(E184:E189)</f>
        <v>0</v>
      </c>
      <c r="F183" s="172">
        <f t="shared" si="126"/>
        <v>368</v>
      </c>
      <c r="G183" s="172">
        <f t="shared" si="126"/>
        <v>0</v>
      </c>
      <c r="H183" s="172">
        <f t="shared" si="126"/>
        <v>143</v>
      </c>
      <c r="I183" s="172">
        <f t="shared" si="126"/>
        <v>0</v>
      </c>
      <c r="J183" s="172">
        <f t="shared" si="126"/>
        <v>0</v>
      </c>
      <c r="K183" s="172">
        <f t="shared" si="126"/>
        <v>0</v>
      </c>
      <c r="L183" s="172">
        <f t="shared" si="126"/>
        <v>0</v>
      </c>
      <c r="M183" s="172">
        <f t="shared" si="126"/>
        <v>0</v>
      </c>
      <c r="N183" s="172">
        <f t="shared" si="126"/>
        <v>0</v>
      </c>
      <c r="O183" s="172">
        <f t="shared" si="126"/>
        <v>0</v>
      </c>
      <c r="P183" s="172">
        <f t="shared" si="126"/>
        <v>0</v>
      </c>
      <c r="Q183" s="172">
        <f t="shared" si="126"/>
        <v>0</v>
      </c>
      <c r="R183" s="172">
        <f t="shared" si="126"/>
        <v>0</v>
      </c>
      <c r="S183" s="172">
        <f t="shared" si="126"/>
        <v>0</v>
      </c>
      <c r="T183" s="172">
        <f t="shared" si="126"/>
        <v>0</v>
      </c>
      <c r="U183" s="172">
        <f t="shared" si="126"/>
        <v>0</v>
      </c>
      <c r="V183" s="172">
        <f t="shared" si="126"/>
        <v>0</v>
      </c>
      <c r="W183" s="172">
        <f t="shared" si="126"/>
        <v>0</v>
      </c>
      <c r="X183" s="172">
        <f t="shared" si="126"/>
        <v>0</v>
      </c>
      <c r="Y183" s="172">
        <f t="shared" si="126"/>
        <v>0</v>
      </c>
      <c r="Z183" s="172">
        <f t="shared" si="126"/>
        <v>0</v>
      </c>
      <c r="AA183" s="172">
        <f t="shared" si="126"/>
        <v>0</v>
      </c>
      <c r="AB183" s="172">
        <f t="shared" si="126"/>
        <v>0</v>
      </c>
      <c r="AC183" s="172">
        <f t="shared" si="126"/>
        <v>0</v>
      </c>
      <c r="AD183" s="172">
        <f t="shared" si="126"/>
        <v>0</v>
      </c>
      <c r="AE183" s="172">
        <f t="shared" si="126"/>
        <v>0</v>
      </c>
      <c r="AF183" s="172">
        <f t="shared" si="126"/>
        <v>0</v>
      </c>
      <c r="AG183" s="172">
        <f t="shared" si="126"/>
        <v>0</v>
      </c>
      <c r="AH183" s="172">
        <f t="shared" si="126"/>
        <v>0</v>
      </c>
      <c r="AI183" s="172">
        <f t="shared" si="126"/>
        <v>0</v>
      </c>
      <c r="AJ183" s="172">
        <f t="shared" si="126"/>
        <v>0</v>
      </c>
      <c r="AK183" s="172">
        <f t="shared" si="126"/>
        <v>0</v>
      </c>
      <c r="AL183" s="172">
        <f t="shared" si="126"/>
        <v>0</v>
      </c>
      <c r="AM183" s="172">
        <f t="shared" si="126"/>
        <v>0</v>
      </c>
      <c r="AN183" s="172">
        <f t="shared" si="126"/>
        <v>0</v>
      </c>
      <c r="AO183" s="172">
        <f t="shared" si="126"/>
        <v>0</v>
      </c>
      <c r="AP183" s="172">
        <f t="shared" si="126"/>
        <v>0</v>
      </c>
      <c r="AQ183" s="172">
        <f t="shared" si="126"/>
        <v>0</v>
      </c>
      <c r="AR183" s="172">
        <f t="shared" si="126"/>
        <v>0</v>
      </c>
      <c r="AS183" s="172">
        <f t="shared" si="126"/>
        <v>0</v>
      </c>
      <c r="AT183" s="172">
        <f t="shared" si="126"/>
        <v>0</v>
      </c>
      <c r="AU183" s="172">
        <f t="shared" si="126"/>
        <v>0</v>
      </c>
      <c r="AV183" s="172">
        <f t="shared" si="126"/>
        <v>0</v>
      </c>
      <c r="AW183" s="172">
        <f t="shared" si="126"/>
        <v>0</v>
      </c>
      <c r="AX183" s="172">
        <f t="shared" si="126"/>
        <v>0</v>
      </c>
      <c r="AY183" s="172">
        <f t="shared" si="126"/>
        <v>0</v>
      </c>
      <c r="AZ183" s="172">
        <f t="shared" si="126"/>
        <v>0</v>
      </c>
      <c r="BA183" s="172">
        <f t="shared" si="126"/>
        <v>0</v>
      </c>
      <c r="BB183" s="172">
        <f t="shared" si="126"/>
        <v>0</v>
      </c>
      <c r="BC183" s="172">
        <f t="shared" si="126"/>
        <v>0</v>
      </c>
      <c r="BD183" s="172">
        <f t="shared" si="126"/>
        <v>0</v>
      </c>
      <c r="BE183" s="172">
        <f t="shared" si="126"/>
        <v>0</v>
      </c>
      <c r="BF183" s="172">
        <f t="shared" si="126"/>
        <v>0</v>
      </c>
      <c r="BG183" s="172">
        <f t="shared" si="126"/>
        <v>0</v>
      </c>
      <c r="BH183" s="172">
        <f t="shared" si="126"/>
        <v>0</v>
      </c>
      <c r="BI183" s="172">
        <f t="shared" si="126"/>
        <v>0</v>
      </c>
      <c r="BJ183" s="172">
        <f t="shared" si="126"/>
        <v>0</v>
      </c>
      <c r="BK183" s="172">
        <f t="shared" si="126"/>
        <v>0</v>
      </c>
      <c r="BL183" s="172">
        <f t="shared" si="126"/>
        <v>0</v>
      </c>
      <c r="BM183" s="172">
        <f t="shared" si="126"/>
        <v>0</v>
      </c>
      <c r="BN183" s="172">
        <f t="shared" si="126"/>
        <v>0</v>
      </c>
      <c r="BO183" s="172">
        <f t="shared" si="126"/>
        <v>0</v>
      </c>
      <c r="BP183" s="172">
        <f t="shared" si="126"/>
        <v>0</v>
      </c>
      <c r="BQ183" s="172">
        <f t="shared" ref="BQ183:EB183" si="127">SUM(BQ184:BQ189)</f>
        <v>0</v>
      </c>
      <c r="BR183" s="172">
        <f t="shared" si="127"/>
        <v>0</v>
      </c>
      <c r="BS183" s="172">
        <f t="shared" si="127"/>
        <v>0</v>
      </c>
      <c r="BT183" s="172">
        <f t="shared" si="127"/>
        <v>0</v>
      </c>
      <c r="BU183" s="172">
        <f t="shared" si="127"/>
        <v>0</v>
      </c>
      <c r="BV183" s="172">
        <f t="shared" si="127"/>
        <v>0</v>
      </c>
      <c r="BW183" s="172">
        <f t="shared" si="127"/>
        <v>0</v>
      </c>
      <c r="BX183" s="172">
        <f t="shared" si="127"/>
        <v>0</v>
      </c>
      <c r="BY183" s="172">
        <f t="shared" si="127"/>
        <v>0</v>
      </c>
      <c r="BZ183" s="172">
        <f t="shared" si="127"/>
        <v>0</v>
      </c>
      <c r="CA183" s="172">
        <f t="shared" si="127"/>
        <v>0</v>
      </c>
      <c r="CB183" s="172">
        <f t="shared" si="127"/>
        <v>0</v>
      </c>
      <c r="CC183" s="172">
        <f t="shared" si="127"/>
        <v>0</v>
      </c>
      <c r="CD183" s="172">
        <f t="shared" si="127"/>
        <v>0</v>
      </c>
      <c r="CE183" s="172">
        <f t="shared" si="127"/>
        <v>0</v>
      </c>
      <c r="CF183" s="172">
        <f t="shared" si="127"/>
        <v>0</v>
      </c>
      <c r="CG183" s="172">
        <f t="shared" si="127"/>
        <v>0</v>
      </c>
      <c r="CH183" s="172">
        <f t="shared" si="127"/>
        <v>0</v>
      </c>
      <c r="CI183" s="172">
        <f t="shared" si="127"/>
        <v>0</v>
      </c>
      <c r="CJ183" s="172">
        <f t="shared" si="127"/>
        <v>0</v>
      </c>
      <c r="CK183" s="172">
        <f t="shared" si="127"/>
        <v>0</v>
      </c>
      <c r="CL183" s="172">
        <f t="shared" si="127"/>
        <v>0</v>
      </c>
      <c r="CM183" s="172">
        <f t="shared" si="127"/>
        <v>0</v>
      </c>
      <c r="CN183" s="172">
        <f t="shared" si="127"/>
        <v>0</v>
      </c>
      <c r="CO183" s="172">
        <f t="shared" si="127"/>
        <v>0</v>
      </c>
      <c r="CP183" s="172">
        <f t="shared" si="127"/>
        <v>0</v>
      </c>
      <c r="CQ183" s="172">
        <f t="shared" si="127"/>
        <v>0</v>
      </c>
      <c r="CR183" s="172">
        <f t="shared" si="127"/>
        <v>0</v>
      </c>
      <c r="CS183" s="172">
        <f t="shared" si="127"/>
        <v>0</v>
      </c>
      <c r="CT183" s="172">
        <f t="shared" si="127"/>
        <v>0</v>
      </c>
      <c r="CU183" s="172">
        <f t="shared" si="127"/>
        <v>0</v>
      </c>
      <c r="CV183" s="172">
        <f t="shared" si="127"/>
        <v>0</v>
      </c>
      <c r="CW183" s="172">
        <f t="shared" si="127"/>
        <v>0</v>
      </c>
      <c r="CX183" s="172">
        <f t="shared" si="127"/>
        <v>0</v>
      </c>
      <c r="CY183" s="172">
        <f t="shared" si="127"/>
        <v>833</v>
      </c>
      <c r="CZ183" s="172">
        <f t="shared" si="127"/>
        <v>0</v>
      </c>
      <c r="DA183" s="172">
        <f t="shared" si="127"/>
        <v>833</v>
      </c>
      <c r="DB183" s="172">
        <f t="shared" si="127"/>
        <v>215</v>
      </c>
      <c r="DC183" s="172">
        <f t="shared" si="127"/>
        <v>130</v>
      </c>
      <c r="DD183" s="172">
        <f t="shared" si="127"/>
        <v>0</v>
      </c>
      <c r="DE183" s="172">
        <f t="shared" si="127"/>
        <v>0</v>
      </c>
      <c r="DF183" s="172">
        <f t="shared" si="127"/>
        <v>0</v>
      </c>
      <c r="DG183" s="172">
        <f t="shared" si="127"/>
        <v>0</v>
      </c>
      <c r="DH183" s="172">
        <f t="shared" si="127"/>
        <v>0</v>
      </c>
      <c r="DI183" s="172">
        <f t="shared" si="127"/>
        <v>0</v>
      </c>
      <c r="DJ183" s="172">
        <f t="shared" si="127"/>
        <v>0</v>
      </c>
      <c r="DK183" s="172">
        <f t="shared" si="127"/>
        <v>0</v>
      </c>
      <c r="DL183" s="172">
        <f t="shared" si="127"/>
        <v>0</v>
      </c>
      <c r="DM183" s="172">
        <f t="shared" si="127"/>
        <v>0</v>
      </c>
      <c r="DN183" s="172">
        <f t="shared" si="127"/>
        <v>85</v>
      </c>
      <c r="DO183" s="172">
        <f t="shared" si="127"/>
        <v>0</v>
      </c>
      <c r="DP183" s="172">
        <f t="shared" si="127"/>
        <v>0</v>
      </c>
      <c r="DQ183" s="172">
        <f t="shared" si="127"/>
        <v>0</v>
      </c>
      <c r="DR183" s="172">
        <f t="shared" si="127"/>
        <v>0</v>
      </c>
      <c r="DS183" s="172">
        <f t="shared" si="127"/>
        <v>0</v>
      </c>
      <c r="DT183" s="172">
        <f t="shared" si="127"/>
        <v>109</v>
      </c>
      <c r="DU183" s="172">
        <f t="shared" si="127"/>
        <v>72</v>
      </c>
      <c r="DV183" s="172">
        <f t="shared" si="127"/>
        <v>0</v>
      </c>
      <c r="DW183" s="172">
        <f t="shared" si="127"/>
        <v>0</v>
      </c>
      <c r="DX183" s="172">
        <f t="shared" si="127"/>
        <v>0</v>
      </c>
      <c r="DY183" s="172">
        <f t="shared" si="127"/>
        <v>0</v>
      </c>
      <c r="DZ183" s="172">
        <f t="shared" si="127"/>
        <v>0</v>
      </c>
      <c r="EA183" s="172">
        <f t="shared" si="127"/>
        <v>0</v>
      </c>
      <c r="EB183" s="172">
        <f t="shared" si="127"/>
        <v>0</v>
      </c>
      <c r="EC183" s="172">
        <f t="shared" ref="EC183:EK183" si="128">SUM(EC184:EC189)</f>
        <v>0</v>
      </c>
      <c r="ED183" s="172">
        <f t="shared" si="128"/>
        <v>0</v>
      </c>
      <c r="EE183" s="172">
        <f t="shared" si="128"/>
        <v>0</v>
      </c>
      <c r="EF183" s="172">
        <f t="shared" si="128"/>
        <v>37</v>
      </c>
      <c r="EG183" s="172">
        <f t="shared" si="128"/>
        <v>0</v>
      </c>
      <c r="EH183" s="172">
        <f t="shared" si="128"/>
        <v>0</v>
      </c>
      <c r="EI183" s="172">
        <f t="shared" si="128"/>
        <v>0</v>
      </c>
      <c r="EJ183" s="172">
        <f t="shared" si="128"/>
        <v>0</v>
      </c>
      <c r="EK183" s="172">
        <f t="shared" si="128"/>
        <v>0</v>
      </c>
      <c r="EL183" s="68"/>
    </row>
    <row r="184" spans="1:150" s="71" customFormat="1" ht="15.75" hidden="1" x14ac:dyDescent="0.25">
      <c r="A184" s="112"/>
      <c r="B184" s="117" t="s">
        <v>364</v>
      </c>
      <c r="C184" s="120" t="s">
        <v>240</v>
      </c>
      <c r="D184" s="121">
        <f>'[2]Уточненный контингент 2020'!E175</f>
        <v>107</v>
      </c>
      <c r="E184" s="121">
        <f>'[2]Уточненный контингент 2020'!F175</f>
        <v>0</v>
      </c>
      <c r="F184" s="121">
        <f>'[2]Уточненный контингент 2020'!G175</f>
        <v>67</v>
      </c>
      <c r="G184" s="121">
        <f>'[2]Уточненный контингент 2020'!H175</f>
        <v>0</v>
      </c>
      <c r="H184" s="121">
        <f>'[2]Уточненный контингент 2020'!I175</f>
        <v>13</v>
      </c>
      <c r="I184" s="121">
        <f>'[2]Уточненный контингент 2020'!J175</f>
        <v>0</v>
      </c>
      <c r="J184" s="121">
        <f>'[2]Уточненный контингент 2020'!K175</f>
        <v>0</v>
      </c>
      <c r="K184" s="121">
        <f>'[2]Уточненный контингент 2020'!L175</f>
        <v>0</v>
      </c>
      <c r="L184" s="121">
        <f>'[2]Уточненный контингент 2020'!M175</f>
        <v>0</v>
      </c>
      <c r="M184" s="121">
        <f>'[2]Уточненный контингент 2020'!N175</f>
        <v>0</v>
      </c>
      <c r="N184" s="121">
        <f>'[2]Уточненный контингент 2020'!O175</f>
        <v>0</v>
      </c>
      <c r="O184" s="121">
        <f>'[2]Уточненный контингент 2020'!P175</f>
        <v>0</v>
      </c>
      <c r="P184" s="121">
        <f>'[2]Уточненный контингент 2020'!Q175</f>
        <v>0</v>
      </c>
      <c r="Q184" s="121">
        <f>'[2]Уточненный контингент 2020'!R175</f>
        <v>0</v>
      </c>
      <c r="R184" s="121">
        <f>'[2]Уточненный контингент 2020'!S175</f>
        <v>0</v>
      </c>
      <c r="S184" s="121">
        <f>'[2]Уточненный контингент 2020'!T175</f>
        <v>0</v>
      </c>
      <c r="T184" s="121">
        <f>'[2]Уточненный контингент 2020'!U175</f>
        <v>0</v>
      </c>
      <c r="U184" s="121">
        <f>'[2]Уточненный контингент 2020'!V175</f>
        <v>0</v>
      </c>
      <c r="V184" s="121">
        <f>'[2]Уточненный контингент 2020'!W175</f>
        <v>0</v>
      </c>
      <c r="W184" s="121">
        <f>'[2]Уточненный контингент 2020'!X175</f>
        <v>0</v>
      </c>
      <c r="X184" s="121">
        <f>'[2]Уточненный контингент 2020'!Y175</f>
        <v>0</v>
      </c>
      <c r="Y184" s="121">
        <f>'[2]Уточненный контингент 2020'!Z175</f>
        <v>0</v>
      </c>
      <c r="Z184" s="121">
        <f>'[2]Уточненный контингент 2020'!AA175</f>
        <v>0</v>
      </c>
      <c r="AA184" s="70">
        <f t="shared" si="97"/>
        <v>0</v>
      </c>
      <c r="AB184" s="121">
        <f>'[2]Уточненный контингент 2020'!AB175</f>
        <v>0</v>
      </c>
      <c r="AC184" s="121">
        <f>'[2]Уточненный контингент 2020'!AC175</f>
        <v>0</v>
      </c>
      <c r="AD184" s="121">
        <f>'[2]Уточненный контингент 2020'!AD175</f>
        <v>0</v>
      </c>
      <c r="AE184" s="121">
        <f>'[2]Уточненный контингент 2020'!AE175</f>
        <v>0</v>
      </c>
      <c r="AF184" s="121">
        <f>'[2]Уточненный контингент 2020'!AF175</f>
        <v>0</v>
      </c>
      <c r="AG184" s="121">
        <f>'[2]Уточненный контингент 2020'!AG175</f>
        <v>0</v>
      </c>
      <c r="AH184" s="121">
        <f>'[2]Уточненный контингент 2020'!AH175</f>
        <v>0</v>
      </c>
      <c r="AI184" s="121">
        <f>'[2]Уточненный контингент 2020'!AI175</f>
        <v>0</v>
      </c>
      <c r="AJ184" s="121">
        <f>'[2]Уточненный контингент 2020'!AJ175</f>
        <v>0</v>
      </c>
      <c r="AK184" s="70">
        <f t="shared" si="98"/>
        <v>0</v>
      </c>
      <c r="AL184" s="70">
        <f>'[2]Уточненный контингент 2020'!AK175</f>
        <v>0</v>
      </c>
      <c r="AM184" s="70">
        <f>'[2]Уточненный контингент 2020'!AL175</f>
        <v>0</v>
      </c>
      <c r="AN184" s="70">
        <f>'[2]Уточненный контингент 2020'!AM175</f>
        <v>0</v>
      </c>
      <c r="AO184" s="70">
        <f>'[2]Уточненный контингент 2020'!AN175</f>
        <v>0</v>
      </c>
      <c r="AP184" s="70">
        <f>'[2]Уточненный контингент 2020'!AO175</f>
        <v>0</v>
      </c>
      <c r="AQ184" s="70">
        <f>'[2]Уточненный контингент 2020'!AP175</f>
        <v>0</v>
      </c>
      <c r="AR184" s="70">
        <f>'[2]Уточненный контингент 2020'!AQ175</f>
        <v>0</v>
      </c>
      <c r="AS184" s="70">
        <f>'[2]Уточненный контингент 2020'!AR175</f>
        <v>0</v>
      </c>
      <c r="AT184" s="70">
        <f>'[2]Уточненный контингент 2020'!AS175</f>
        <v>0</v>
      </c>
      <c r="AU184" s="70">
        <f>'[2]Уточненный контингент 2020'!AT175</f>
        <v>0</v>
      </c>
      <c r="AV184" s="70">
        <f>'[2]Уточненный контингент 2020'!AU175</f>
        <v>0</v>
      </c>
      <c r="AW184" s="70">
        <f>'[2]Уточненный контингент 2020'!AV175</f>
        <v>0</v>
      </c>
      <c r="AX184" s="70">
        <f>'[2]Уточненный контингент 2020'!AW175</f>
        <v>0</v>
      </c>
      <c r="AY184" s="70">
        <f>'[2]Уточненный контингент 2020'!AX175</f>
        <v>0</v>
      </c>
      <c r="AZ184" s="70">
        <f>'[2]Уточненный контингент 2020'!AY175</f>
        <v>0</v>
      </c>
      <c r="BA184" s="70">
        <f>'[2]Уточненный контингент 2020'!AZ175</f>
        <v>0</v>
      </c>
      <c r="BB184" s="70">
        <f>'[2]Уточненный контингент 2020'!BA175</f>
        <v>0</v>
      </c>
      <c r="BC184" s="70">
        <f>'[2]Уточненный контингент 2020'!BB175</f>
        <v>0</v>
      </c>
      <c r="BD184" s="70">
        <f>'[2]Уточненный контингент 2020'!BC175</f>
        <v>0</v>
      </c>
      <c r="BE184" s="70">
        <f>'[2]Уточненный контингент 2020'!BD175</f>
        <v>0</v>
      </c>
      <c r="BF184" s="70">
        <f>'[2]Уточненный контингент 2020'!BE175</f>
        <v>0</v>
      </c>
      <c r="BG184" s="70">
        <f t="shared" si="99"/>
        <v>0</v>
      </c>
      <c r="BH184" s="70">
        <f>'[2]Уточненный контингент 2020'!BF175</f>
        <v>0</v>
      </c>
      <c r="BI184" s="70">
        <f>'[2]Уточненный контингент 2020'!BG175</f>
        <v>0</v>
      </c>
      <c r="BJ184" s="70">
        <f>'[2]Уточненный контингент 2020'!BH175</f>
        <v>0</v>
      </c>
      <c r="BK184" s="70">
        <f>'[2]Уточненный контингент 2020'!BI175</f>
        <v>0</v>
      </c>
      <c r="BL184" s="70">
        <f>'[2]Уточненный контингент 2020'!BJ175</f>
        <v>0</v>
      </c>
      <c r="BM184" s="70">
        <f>'[2]Уточненный контингент 2020'!BK175</f>
        <v>0</v>
      </c>
      <c r="BN184" s="70">
        <f>'[2]Уточненный контингент 2020'!BL175</f>
        <v>0</v>
      </c>
      <c r="BO184" s="70">
        <f>'[2]Уточненный контингент 2020'!BM175</f>
        <v>0</v>
      </c>
      <c r="BP184" s="70">
        <f t="shared" si="100"/>
        <v>0</v>
      </c>
      <c r="BQ184" s="70">
        <f>'[2]Уточненный контингент 2020'!BN175</f>
        <v>0</v>
      </c>
      <c r="BR184" s="70">
        <f>'[2]Уточненный контингент 2020'!BO175</f>
        <v>0</v>
      </c>
      <c r="BS184" s="70">
        <f>'[2]Уточненный контингент 2020'!BP175</f>
        <v>0</v>
      </c>
      <c r="BT184" s="70">
        <f>'[2]Уточненный контингент 2020'!BQ175</f>
        <v>0</v>
      </c>
      <c r="BU184" s="70">
        <f>'[2]Уточненный контингент 2020'!BR175</f>
        <v>0</v>
      </c>
      <c r="BV184" s="70">
        <f>'[2]Уточненный контингент 2020'!BS175</f>
        <v>0</v>
      </c>
      <c r="BW184" s="70">
        <f>'[2]Уточненный контингент 2020'!BT175</f>
        <v>0</v>
      </c>
      <c r="BX184" s="70">
        <f>'[2]Уточненный контингент 2020'!BU175</f>
        <v>0</v>
      </c>
      <c r="BY184" s="70">
        <f>'[2]Уточненный контингент 2020'!BV175</f>
        <v>0</v>
      </c>
      <c r="BZ184" s="70">
        <f>'[2]Уточненный контингент 2020'!BW175</f>
        <v>0</v>
      </c>
      <c r="CA184" s="70">
        <f>'[2]Уточненный контингент 2020'!BX175</f>
        <v>0</v>
      </c>
      <c r="CB184" s="70">
        <f>'[2]Уточненный контингент 2020'!BY175</f>
        <v>0</v>
      </c>
      <c r="CC184" s="70">
        <f>'[2]Уточненный контингент 2020'!BZ175</f>
        <v>0</v>
      </c>
      <c r="CD184" s="70">
        <f t="shared" si="101"/>
        <v>0</v>
      </c>
      <c r="CE184" s="70">
        <f>'[2]Уточненный контингент 2020'!CA175</f>
        <v>0</v>
      </c>
      <c r="CF184" s="70">
        <f>'[2]Уточненный контингент 2020'!CB175</f>
        <v>0</v>
      </c>
      <c r="CG184" s="70">
        <f>'[2]Уточненный контингент 2020'!CC175</f>
        <v>0</v>
      </c>
      <c r="CH184" s="70">
        <f>'[2]Уточненный контингент 2020'!CD175</f>
        <v>0</v>
      </c>
      <c r="CI184" s="70">
        <f>'[2]Уточненный контингент 2020'!CE175</f>
        <v>0</v>
      </c>
      <c r="CJ184" s="70">
        <f>'[2]Уточненный контингент 2020'!CF175</f>
        <v>0</v>
      </c>
      <c r="CK184" s="70">
        <f>'[2]Уточненный контингент 2020'!CG175</f>
        <v>0</v>
      </c>
      <c r="CL184" s="70">
        <f>'[2]Уточненный контингент 2020'!CH175</f>
        <v>0</v>
      </c>
      <c r="CM184" s="70">
        <f>'[2]Уточненный контингент 2020'!CI175</f>
        <v>0</v>
      </c>
      <c r="CN184" s="70">
        <f>'[2]Уточненный контингент 2020'!CJ175</f>
        <v>0</v>
      </c>
      <c r="CO184" s="70">
        <f>'[2]Уточненный контингент 2020'!CK175</f>
        <v>0</v>
      </c>
      <c r="CP184" s="70">
        <f>'[2]Уточненный контингент 2020'!CL175</f>
        <v>0</v>
      </c>
      <c r="CQ184" s="70">
        <f>'[2]Уточненный контингент 2020'!CM175</f>
        <v>0</v>
      </c>
      <c r="CR184" s="70">
        <f>'[2]Уточненный контингент 2020'!CN175</f>
        <v>0</v>
      </c>
      <c r="CS184" s="70">
        <f t="shared" si="102"/>
        <v>0</v>
      </c>
      <c r="CT184" s="70">
        <f>'[2]Уточненный контингент 2020'!CO175</f>
        <v>0</v>
      </c>
      <c r="CU184" s="70">
        <f>'[2]Уточненный контингент 2020'!CP175</f>
        <v>0</v>
      </c>
      <c r="CV184" s="70">
        <f>'[2]Уточненный контингент 2020'!CQ175</f>
        <v>0</v>
      </c>
      <c r="CW184" s="70">
        <f>'[2]Уточненный контингент 2020'!CR175</f>
        <v>0</v>
      </c>
      <c r="CX184" s="70">
        <f>'[2]Уточненный контингент 2020'!CS175</f>
        <v>0</v>
      </c>
      <c r="CY184" s="70">
        <f t="shared" si="103"/>
        <v>187</v>
      </c>
      <c r="CZ184" s="70">
        <f t="shared" si="104"/>
        <v>0</v>
      </c>
      <c r="DA184" s="70">
        <f t="shared" si="105"/>
        <v>187</v>
      </c>
      <c r="DB184" s="70">
        <f t="shared" si="106"/>
        <v>0</v>
      </c>
      <c r="DC184" s="70">
        <f>'[2]Уточненный контингент 2020'!CU175</f>
        <v>0</v>
      </c>
      <c r="DD184" s="70">
        <f>'[2]Уточненный контингент 2020'!CV175</f>
        <v>0</v>
      </c>
      <c r="DE184" s="70">
        <f>'[2]Уточненный контингент 2020'!CW175</f>
        <v>0</v>
      </c>
      <c r="DF184" s="70">
        <f>'[2]Уточненный контингент 2020'!CX175</f>
        <v>0</v>
      </c>
      <c r="DG184" s="70">
        <f>'[2]Уточненный контингент 2020'!CY175</f>
        <v>0</v>
      </c>
      <c r="DH184" s="70">
        <f>'[2]Уточненный контингент 2020'!CZ175</f>
        <v>0</v>
      </c>
      <c r="DI184" s="70">
        <f>'[2]Уточненный контингент 2020'!DA175</f>
        <v>0</v>
      </c>
      <c r="DJ184" s="70">
        <f>'[2]Уточненный контингент 2020'!DB175</f>
        <v>0</v>
      </c>
      <c r="DK184" s="70">
        <f>'[2]Уточненный контингент 2020'!DC175</f>
        <v>0</v>
      </c>
      <c r="DL184" s="70">
        <f>'[2]Уточненный контингент 2020'!DD175</f>
        <v>0</v>
      </c>
      <c r="DM184" s="70">
        <f>'[2]Уточненный контингент 2020'!DE175</f>
        <v>0</v>
      </c>
      <c r="DN184" s="70">
        <f>'[2]Уточненный контингент 2020'!DF175</f>
        <v>0</v>
      </c>
      <c r="DO184" s="70">
        <f>'[2]Уточненный контингент 2020'!DG175</f>
        <v>0</v>
      </c>
      <c r="DP184" s="70">
        <f>'[2]Уточненный контингент 2020'!DH175</f>
        <v>0</v>
      </c>
      <c r="DQ184" s="70">
        <f>'[2]Уточненный контингент 2020'!DI175</f>
        <v>0</v>
      </c>
      <c r="DR184" s="70">
        <f>'[2]Уточненный контингент 2020'!DJ175</f>
        <v>0</v>
      </c>
      <c r="DS184" s="70">
        <f>'[2]Уточненный контингент 2020'!DK175</f>
        <v>0</v>
      </c>
      <c r="DT184" s="70">
        <f t="shared" si="107"/>
        <v>0</v>
      </c>
      <c r="DU184" s="70">
        <f>'[2]Уточненный контингент 2020'!DM175</f>
        <v>0</v>
      </c>
      <c r="DV184" s="70">
        <f>'[2]Уточненный контингент 2020'!DN175</f>
        <v>0</v>
      </c>
      <c r="DW184" s="70">
        <f>'[2]Уточненный контингент 2020'!DO175</f>
        <v>0</v>
      </c>
      <c r="DX184" s="70">
        <f>'[2]Уточненный контингент 2020'!DP175</f>
        <v>0</v>
      </c>
      <c r="DY184" s="70">
        <f>'[2]Уточненный контингент 2020'!DQ175</f>
        <v>0</v>
      </c>
      <c r="DZ184" s="70">
        <f>'[2]Уточненный контингент 2020'!DR175</f>
        <v>0</v>
      </c>
      <c r="EA184" s="70">
        <f>'[2]Уточненный контингент 2020'!DS175</f>
        <v>0</v>
      </c>
      <c r="EB184" s="70">
        <f>'[2]Уточненный контингент 2020'!DT175</f>
        <v>0</v>
      </c>
      <c r="EC184" s="70">
        <f>'[2]Уточненный контингент 2020'!DU175</f>
        <v>0</v>
      </c>
      <c r="ED184" s="70">
        <f>'[2]Уточненный контингент 2020'!DV175</f>
        <v>0</v>
      </c>
      <c r="EE184" s="70">
        <f>'[2]Уточненный контингент 2020'!DW175</f>
        <v>0</v>
      </c>
      <c r="EF184" s="70">
        <f>'[2]Уточненный контингент 2020'!DX175</f>
        <v>0</v>
      </c>
      <c r="EG184" s="70">
        <f>'[2]Уточненный контингент 2020'!DY175</f>
        <v>0</v>
      </c>
      <c r="EH184" s="70">
        <f>'[2]Уточненный контингент 2020'!DZ175</f>
        <v>0</v>
      </c>
      <c r="EI184" s="70">
        <f>'[2]Уточненный контингент 2020'!EA175</f>
        <v>0</v>
      </c>
      <c r="EJ184" s="70">
        <f>'[2]Уточненный контингент 2020'!EB175</f>
        <v>0</v>
      </c>
      <c r="EK184" s="70">
        <f>'[2]Уточненный контингент 2020'!EC175</f>
        <v>0</v>
      </c>
      <c r="EL184" s="68"/>
    </row>
    <row r="185" spans="1:150" s="71" customFormat="1" ht="15.75" hidden="1" x14ac:dyDescent="0.25">
      <c r="A185" s="112"/>
      <c r="B185" s="117" t="s">
        <v>365</v>
      </c>
      <c r="C185" s="120" t="s">
        <v>240</v>
      </c>
      <c r="D185" s="121">
        <f>'[2]Уточненный контингент 2020'!E176</f>
        <v>0</v>
      </c>
      <c r="E185" s="121">
        <f>'[2]Уточненный контингент 2020'!F176</f>
        <v>0</v>
      </c>
      <c r="F185" s="121">
        <f>'[2]Уточненный контингент 2020'!G176</f>
        <v>25</v>
      </c>
      <c r="G185" s="121">
        <f>'[2]Уточненный контингент 2020'!H176</f>
        <v>0</v>
      </c>
      <c r="H185" s="121">
        <f>'[2]Уточненный контингент 2020'!I176</f>
        <v>39</v>
      </c>
      <c r="I185" s="121">
        <f>'[2]Уточненный контингент 2020'!J176</f>
        <v>0</v>
      </c>
      <c r="J185" s="121">
        <f>'[2]Уточненный контингент 2020'!K176</f>
        <v>0</v>
      </c>
      <c r="K185" s="121">
        <f>'[2]Уточненный контингент 2020'!L176</f>
        <v>0</v>
      </c>
      <c r="L185" s="121">
        <f>'[2]Уточненный контингент 2020'!M176</f>
        <v>0</v>
      </c>
      <c r="M185" s="121">
        <f>'[2]Уточненный контингент 2020'!N176</f>
        <v>0</v>
      </c>
      <c r="N185" s="121">
        <f>'[2]Уточненный контингент 2020'!O176</f>
        <v>0</v>
      </c>
      <c r="O185" s="121">
        <f>'[2]Уточненный контингент 2020'!P176</f>
        <v>0</v>
      </c>
      <c r="P185" s="121">
        <f>'[2]Уточненный контингент 2020'!Q176</f>
        <v>0</v>
      </c>
      <c r="Q185" s="121">
        <f>'[2]Уточненный контингент 2020'!R176</f>
        <v>0</v>
      </c>
      <c r="R185" s="121">
        <f>'[2]Уточненный контингент 2020'!S176</f>
        <v>0</v>
      </c>
      <c r="S185" s="121">
        <f>'[2]Уточненный контингент 2020'!T176</f>
        <v>0</v>
      </c>
      <c r="T185" s="121">
        <f>'[2]Уточненный контингент 2020'!U176</f>
        <v>0</v>
      </c>
      <c r="U185" s="121">
        <f>'[2]Уточненный контингент 2020'!V176</f>
        <v>0</v>
      </c>
      <c r="V185" s="121">
        <f>'[2]Уточненный контингент 2020'!W176</f>
        <v>0</v>
      </c>
      <c r="W185" s="121">
        <f>'[2]Уточненный контингент 2020'!X176</f>
        <v>0</v>
      </c>
      <c r="X185" s="121">
        <f>'[2]Уточненный контингент 2020'!Y176</f>
        <v>0</v>
      </c>
      <c r="Y185" s="121">
        <f>'[2]Уточненный контингент 2020'!Z176</f>
        <v>0</v>
      </c>
      <c r="Z185" s="121">
        <f>'[2]Уточненный контингент 2020'!AA176</f>
        <v>0</v>
      </c>
      <c r="AA185" s="70">
        <f t="shared" si="97"/>
        <v>0</v>
      </c>
      <c r="AB185" s="121">
        <f>'[2]Уточненный контингент 2020'!AB176</f>
        <v>0</v>
      </c>
      <c r="AC185" s="121">
        <f>'[2]Уточненный контингент 2020'!AC176</f>
        <v>0</v>
      </c>
      <c r="AD185" s="121">
        <f>'[2]Уточненный контингент 2020'!AD176</f>
        <v>0</v>
      </c>
      <c r="AE185" s="121">
        <f>'[2]Уточненный контингент 2020'!AE176</f>
        <v>0</v>
      </c>
      <c r="AF185" s="121">
        <f>'[2]Уточненный контингент 2020'!AF176</f>
        <v>0</v>
      </c>
      <c r="AG185" s="121">
        <f>'[2]Уточненный контингент 2020'!AG176</f>
        <v>0</v>
      </c>
      <c r="AH185" s="121">
        <f>'[2]Уточненный контингент 2020'!AH176</f>
        <v>0</v>
      </c>
      <c r="AI185" s="121">
        <f>'[2]Уточненный контингент 2020'!AI176</f>
        <v>0</v>
      </c>
      <c r="AJ185" s="121">
        <f>'[2]Уточненный контингент 2020'!AJ176</f>
        <v>0</v>
      </c>
      <c r="AK185" s="70">
        <f t="shared" si="98"/>
        <v>0</v>
      </c>
      <c r="AL185" s="70">
        <f>'[2]Уточненный контингент 2020'!AK176</f>
        <v>0</v>
      </c>
      <c r="AM185" s="70">
        <f>'[2]Уточненный контингент 2020'!AL176</f>
        <v>0</v>
      </c>
      <c r="AN185" s="70">
        <f>'[2]Уточненный контингент 2020'!AM176</f>
        <v>0</v>
      </c>
      <c r="AO185" s="70">
        <f>'[2]Уточненный контингент 2020'!AN176</f>
        <v>0</v>
      </c>
      <c r="AP185" s="70">
        <f>'[2]Уточненный контингент 2020'!AO176</f>
        <v>0</v>
      </c>
      <c r="AQ185" s="70">
        <f>'[2]Уточненный контингент 2020'!AP176</f>
        <v>0</v>
      </c>
      <c r="AR185" s="70">
        <f>'[2]Уточненный контингент 2020'!AQ176</f>
        <v>0</v>
      </c>
      <c r="AS185" s="70">
        <f>'[2]Уточненный контингент 2020'!AR176</f>
        <v>0</v>
      </c>
      <c r="AT185" s="70">
        <f>'[2]Уточненный контингент 2020'!AS176</f>
        <v>0</v>
      </c>
      <c r="AU185" s="70">
        <f>'[2]Уточненный контингент 2020'!AT176</f>
        <v>0</v>
      </c>
      <c r="AV185" s="70">
        <f>'[2]Уточненный контингент 2020'!AU176</f>
        <v>0</v>
      </c>
      <c r="AW185" s="70">
        <f>'[2]Уточненный контингент 2020'!AV176</f>
        <v>0</v>
      </c>
      <c r="AX185" s="70">
        <f>'[2]Уточненный контингент 2020'!AW176</f>
        <v>0</v>
      </c>
      <c r="AY185" s="70">
        <f>'[2]Уточненный контингент 2020'!AX176</f>
        <v>0</v>
      </c>
      <c r="AZ185" s="70">
        <f>'[2]Уточненный контингент 2020'!AY176</f>
        <v>0</v>
      </c>
      <c r="BA185" s="70">
        <f>'[2]Уточненный контингент 2020'!AZ176</f>
        <v>0</v>
      </c>
      <c r="BB185" s="70">
        <f>'[2]Уточненный контингент 2020'!BA176</f>
        <v>0</v>
      </c>
      <c r="BC185" s="70">
        <f>'[2]Уточненный контингент 2020'!BB176</f>
        <v>0</v>
      </c>
      <c r="BD185" s="70">
        <f>'[2]Уточненный контингент 2020'!BC176</f>
        <v>0</v>
      </c>
      <c r="BE185" s="70">
        <f>'[2]Уточненный контингент 2020'!BD176</f>
        <v>0</v>
      </c>
      <c r="BF185" s="70">
        <f>'[2]Уточненный контингент 2020'!BE176</f>
        <v>0</v>
      </c>
      <c r="BG185" s="70">
        <f t="shared" si="99"/>
        <v>0</v>
      </c>
      <c r="BH185" s="70">
        <f>'[2]Уточненный контингент 2020'!BF176</f>
        <v>0</v>
      </c>
      <c r="BI185" s="70">
        <f>'[2]Уточненный контингент 2020'!BG176</f>
        <v>0</v>
      </c>
      <c r="BJ185" s="70">
        <f>'[2]Уточненный контингент 2020'!BH176</f>
        <v>0</v>
      </c>
      <c r="BK185" s="70">
        <f>'[2]Уточненный контингент 2020'!BI176</f>
        <v>0</v>
      </c>
      <c r="BL185" s="70">
        <f>'[2]Уточненный контингент 2020'!BJ176</f>
        <v>0</v>
      </c>
      <c r="BM185" s="70">
        <f>'[2]Уточненный контингент 2020'!BK176</f>
        <v>0</v>
      </c>
      <c r="BN185" s="70">
        <f>'[2]Уточненный контингент 2020'!BL176</f>
        <v>0</v>
      </c>
      <c r="BO185" s="70">
        <f>'[2]Уточненный контингент 2020'!BM176</f>
        <v>0</v>
      </c>
      <c r="BP185" s="70">
        <f t="shared" si="100"/>
        <v>0</v>
      </c>
      <c r="BQ185" s="70">
        <f>'[2]Уточненный контингент 2020'!BN176</f>
        <v>0</v>
      </c>
      <c r="BR185" s="70">
        <f>'[2]Уточненный контингент 2020'!BO176</f>
        <v>0</v>
      </c>
      <c r="BS185" s="70">
        <f>'[2]Уточненный контингент 2020'!BP176</f>
        <v>0</v>
      </c>
      <c r="BT185" s="70">
        <f>'[2]Уточненный контингент 2020'!BQ176</f>
        <v>0</v>
      </c>
      <c r="BU185" s="70">
        <f>'[2]Уточненный контингент 2020'!BR176</f>
        <v>0</v>
      </c>
      <c r="BV185" s="70">
        <f>'[2]Уточненный контингент 2020'!BS176</f>
        <v>0</v>
      </c>
      <c r="BW185" s="70">
        <f>'[2]Уточненный контингент 2020'!BT176</f>
        <v>0</v>
      </c>
      <c r="BX185" s="70">
        <f>'[2]Уточненный контингент 2020'!BU176</f>
        <v>0</v>
      </c>
      <c r="BY185" s="70">
        <f>'[2]Уточненный контингент 2020'!BV176</f>
        <v>0</v>
      </c>
      <c r="BZ185" s="70">
        <f>'[2]Уточненный контингент 2020'!BW176</f>
        <v>0</v>
      </c>
      <c r="CA185" s="70">
        <f>'[2]Уточненный контингент 2020'!BX176</f>
        <v>0</v>
      </c>
      <c r="CB185" s="70">
        <f>'[2]Уточненный контингент 2020'!BY176</f>
        <v>0</v>
      </c>
      <c r="CC185" s="70">
        <f>'[2]Уточненный контингент 2020'!BZ176</f>
        <v>0</v>
      </c>
      <c r="CD185" s="70">
        <f t="shared" si="101"/>
        <v>0</v>
      </c>
      <c r="CE185" s="70">
        <f>'[2]Уточненный контингент 2020'!CA176</f>
        <v>0</v>
      </c>
      <c r="CF185" s="70">
        <f>'[2]Уточненный контингент 2020'!CB176</f>
        <v>0</v>
      </c>
      <c r="CG185" s="70">
        <f>'[2]Уточненный контингент 2020'!CC176</f>
        <v>0</v>
      </c>
      <c r="CH185" s="70">
        <f>'[2]Уточненный контингент 2020'!CD176</f>
        <v>0</v>
      </c>
      <c r="CI185" s="70">
        <f>'[2]Уточненный контингент 2020'!CE176</f>
        <v>0</v>
      </c>
      <c r="CJ185" s="70">
        <f>'[2]Уточненный контингент 2020'!CF176</f>
        <v>0</v>
      </c>
      <c r="CK185" s="70">
        <f>'[2]Уточненный контингент 2020'!CG176</f>
        <v>0</v>
      </c>
      <c r="CL185" s="70">
        <f>'[2]Уточненный контингент 2020'!CH176</f>
        <v>0</v>
      </c>
      <c r="CM185" s="70">
        <f>'[2]Уточненный контингент 2020'!CI176</f>
        <v>0</v>
      </c>
      <c r="CN185" s="70">
        <f>'[2]Уточненный контингент 2020'!CJ176</f>
        <v>0</v>
      </c>
      <c r="CO185" s="70">
        <f>'[2]Уточненный контингент 2020'!CK176</f>
        <v>0</v>
      </c>
      <c r="CP185" s="70">
        <f>'[2]Уточненный контингент 2020'!CL176</f>
        <v>0</v>
      </c>
      <c r="CQ185" s="70">
        <f>'[2]Уточненный контингент 2020'!CM176</f>
        <v>0</v>
      </c>
      <c r="CR185" s="70">
        <f>'[2]Уточненный контингент 2020'!CN176</f>
        <v>0</v>
      </c>
      <c r="CS185" s="70">
        <f t="shared" si="102"/>
        <v>0</v>
      </c>
      <c r="CT185" s="70">
        <f>'[2]Уточненный контингент 2020'!CO176</f>
        <v>0</v>
      </c>
      <c r="CU185" s="70">
        <f>'[2]Уточненный контингент 2020'!CP176</f>
        <v>0</v>
      </c>
      <c r="CV185" s="70">
        <f>'[2]Уточненный контингент 2020'!CQ176</f>
        <v>0</v>
      </c>
      <c r="CW185" s="70">
        <f>'[2]Уточненный контингент 2020'!CR176</f>
        <v>0</v>
      </c>
      <c r="CX185" s="70">
        <f>'[2]Уточненный контингент 2020'!CS176</f>
        <v>0</v>
      </c>
      <c r="CY185" s="70">
        <f t="shared" si="103"/>
        <v>64</v>
      </c>
      <c r="CZ185" s="70">
        <f t="shared" si="104"/>
        <v>0</v>
      </c>
      <c r="DA185" s="70">
        <f t="shared" si="105"/>
        <v>64</v>
      </c>
      <c r="DB185" s="70">
        <f t="shared" si="106"/>
        <v>0</v>
      </c>
      <c r="DC185" s="70">
        <f>'[2]Уточненный контингент 2020'!CU176</f>
        <v>0</v>
      </c>
      <c r="DD185" s="70">
        <f>'[2]Уточненный контингент 2020'!CV176</f>
        <v>0</v>
      </c>
      <c r="DE185" s="70">
        <f>'[2]Уточненный контингент 2020'!CW176</f>
        <v>0</v>
      </c>
      <c r="DF185" s="70">
        <f>'[2]Уточненный контингент 2020'!CX176</f>
        <v>0</v>
      </c>
      <c r="DG185" s="70">
        <f>'[2]Уточненный контингент 2020'!CY176</f>
        <v>0</v>
      </c>
      <c r="DH185" s="70">
        <f>'[2]Уточненный контингент 2020'!CZ176</f>
        <v>0</v>
      </c>
      <c r="DI185" s="70">
        <f>'[2]Уточненный контингент 2020'!DA176</f>
        <v>0</v>
      </c>
      <c r="DJ185" s="70">
        <f>'[2]Уточненный контингент 2020'!DB176</f>
        <v>0</v>
      </c>
      <c r="DK185" s="70">
        <f>'[2]Уточненный контингент 2020'!DC176</f>
        <v>0</v>
      </c>
      <c r="DL185" s="70">
        <f>'[2]Уточненный контингент 2020'!DD176</f>
        <v>0</v>
      </c>
      <c r="DM185" s="70">
        <f>'[2]Уточненный контингент 2020'!DE176</f>
        <v>0</v>
      </c>
      <c r="DN185" s="70">
        <f>'[2]Уточненный контингент 2020'!DF176</f>
        <v>0</v>
      </c>
      <c r="DO185" s="70">
        <f>'[2]Уточненный контингент 2020'!DG176</f>
        <v>0</v>
      </c>
      <c r="DP185" s="70">
        <f>'[2]Уточненный контингент 2020'!DH176</f>
        <v>0</v>
      </c>
      <c r="DQ185" s="70">
        <f>'[2]Уточненный контингент 2020'!DI176</f>
        <v>0</v>
      </c>
      <c r="DR185" s="70">
        <f>'[2]Уточненный контингент 2020'!DJ176</f>
        <v>0</v>
      </c>
      <c r="DS185" s="70">
        <f>'[2]Уточненный контингент 2020'!DK176</f>
        <v>0</v>
      </c>
      <c r="DT185" s="70">
        <f t="shared" si="107"/>
        <v>0</v>
      </c>
      <c r="DU185" s="70">
        <f>'[2]Уточненный контингент 2020'!DM176</f>
        <v>0</v>
      </c>
      <c r="DV185" s="70">
        <f>'[2]Уточненный контингент 2020'!DN176</f>
        <v>0</v>
      </c>
      <c r="DW185" s="70">
        <f>'[2]Уточненный контингент 2020'!DO176</f>
        <v>0</v>
      </c>
      <c r="DX185" s="70">
        <f>'[2]Уточненный контингент 2020'!DP176</f>
        <v>0</v>
      </c>
      <c r="DY185" s="70">
        <f>'[2]Уточненный контингент 2020'!DQ176</f>
        <v>0</v>
      </c>
      <c r="DZ185" s="70">
        <f>'[2]Уточненный контингент 2020'!DR176</f>
        <v>0</v>
      </c>
      <c r="EA185" s="70">
        <f>'[2]Уточненный контингент 2020'!DS176</f>
        <v>0</v>
      </c>
      <c r="EB185" s="70">
        <f>'[2]Уточненный контингент 2020'!DT176</f>
        <v>0</v>
      </c>
      <c r="EC185" s="70">
        <f>'[2]Уточненный контингент 2020'!DU176</f>
        <v>0</v>
      </c>
      <c r="ED185" s="70">
        <f>'[2]Уточненный контингент 2020'!DV176</f>
        <v>0</v>
      </c>
      <c r="EE185" s="70">
        <f>'[2]Уточненный контингент 2020'!DW176</f>
        <v>0</v>
      </c>
      <c r="EF185" s="70">
        <f>'[2]Уточненный контингент 2020'!DX176</f>
        <v>0</v>
      </c>
      <c r="EG185" s="70">
        <f>'[2]Уточненный контингент 2020'!DY176</f>
        <v>0</v>
      </c>
      <c r="EH185" s="70">
        <f>'[2]Уточненный контингент 2020'!DZ176</f>
        <v>0</v>
      </c>
      <c r="EI185" s="70">
        <f>'[2]Уточненный контингент 2020'!EA176</f>
        <v>0</v>
      </c>
      <c r="EJ185" s="70">
        <f>'[2]Уточненный контингент 2020'!EB176</f>
        <v>0</v>
      </c>
      <c r="EK185" s="70">
        <f>'[2]Уточненный контингент 2020'!EC176</f>
        <v>0</v>
      </c>
      <c r="EL185" s="68"/>
    </row>
    <row r="186" spans="1:150" s="71" customFormat="1" ht="15.75" hidden="1" x14ac:dyDescent="0.25">
      <c r="A186" s="112"/>
      <c r="B186" s="117" t="s">
        <v>366</v>
      </c>
      <c r="C186" s="120" t="s">
        <v>240</v>
      </c>
      <c r="D186" s="121">
        <f>'[2]Уточненный контингент 2020'!E177</f>
        <v>0</v>
      </c>
      <c r="E186" s="121">
        <f>'[2]Уточненный контингент 2020'!F177</f>
        <v>0</v>
      </c>
      <c r="F186" s="121">
        <f>'[2]Уточненный контингент 2020'!G177</f>
        <v>131</v>
      </c>
      <c r="G186" s="121">
        <f>'[2]Уточненный контингент 2020'!H177</f>
        <v>0</v>
      </c>
      <c r="H186" s="121">
        <f>'[2]Уточненный контингент 2020'!I177</f>
        <v>61</v>
      </c>
      <c r="I186" s="121">
        <f>'[2]Уточненный контингент 2020'!J177</f>
        <v>0</v>
      </c>
      <c r="J186" s="121">
        <f>'[2]Уточненный контингент 2020'!K177</f>
        <v>0</v>
      </c>
      <c r="K186" s="121">
        <f>'[2]Уточненный контингент 2020'!L177</f>
        <v>0</v>
      </c>
      <c r="L186" s="121">
        <f>'[2]Уточненный контингент 2020'!M177</f>
        <v>0</v>
      </c>
      <c r="M186" s="121">
        <f>'[2]Уточненный контингент 2020'!N177</f>
        <v>0</v>
      </c>
      <c r="N186" s="121">
        <f>'[2]Уточненный контингент 2020'!O177</f>
        <v>0</v>
      </c>
      <c r="O186" s="121">
        <f>'[2]Уточненный контингент 2020'!P177</f>
        <v>0</v>
      </c>
      <c r="P186" s="121">
        <f>'[2]Уточненный контингент 2020'!Q177</f>
        <v>0</v>
      </c>
      <c r="Q186" s="121">
        <f>'[2]Уточненный контингент 2020'!R177</f>
        <v>0</v>
      </c>
      <c r="R186" s="121">
        <f>'[2]Уточненный контингент 2020'!S177</f>
        <v>0</v>
      </c>
      <c r="S186" s="121">
        <f>'[2]Уточненный контингент 2020'!T177</f>
        <v>0</v>
      </c>
      <c r="T186" s="121">
        <f>'[2]Уточненный контингент 2020'!U177</f>
        <v>0</v>
      </c>
      <c r="U186" s="121">
        <f>'[2]Уточненный контингент 2020'!V177</f>
        <v>0</v>
      </c>
      <c r="V186" s="121">
        <f>'[2]Уточненный контингент 2020'!W177</f>
        <v>0</v>
      </c>
      <c r="W186" s="121">
        <f>'[2]Уточненный контингент 2020'!X177</f>
        <v>0</v>
      </c>
      <c r="X186" s="121">
        <f>'[2]Уточненный контингент 2020'!Y177</f>
        <v>0</v>
      </c>
      <c r="Y186" s="121">
        <f>'[2]Уточненный контингент 2020'!Z177</f>
        <v>0</v>
      </c>
      <c r="Z186" s="121">
        <f>'[2]Уточненный контингент 2020'!AA177</f>
        <v>0</v>
      </c>
      <c r="AA186" s="70">
        <f t="shared" si="97"/>
        <v>0</v>
      </c>
      <c r="AB186" s="121">
        <f>'[2]Уточненный контингент 2020'!AB177</f>
        <v>0</v>
      </c>
      <c r="AC186" s="121">
        <f>'[2]Уточненный контингент 2020'!AC177</f>
        <v>0</v>
      </c>
      <c r="AD186" s="121">
        <f>'[2]Уточненный контингент 2020'!AD177</f>
        <v>0</v>
      </c>
      <c r="AE186" s="121">
        <f>'[2]Уточненный контингент 2020'!AE177</f>
        <v>0</v>
      </c>
      <c r="AF186" s="121">
        <f>'[2]Уточненный контингент 2020'!AF177</f>
        <v>0</v>
      </c>
      <c r="AG186" s="121">
        <f>'[2]Уточненный контингент 2020'!AG177</f>
        <v>0</v>
      </c>
      <c r="AH186" s="121">
        <f>'[2]Уточненный контингент 2020'!AH177</f>
        <v>0</v>
      </c>
      <c r="AI186" s="121">
        <f>'[2]Уточненный контингент 2020'!AI177</f>
        <v>0</v>
      </c>
      <c r="AJ186" s="121">
        <f>'[2]Уточненный контингент 2020'!AJ177</f>
        <v>0</v>
      </c>
      <c r="AK186" s="70">
        <f t="shared" si="98"/>
        <v>0</v>
      </c>
      <c r="AL186" s="70">
        <f>'[2]Уточненный контингент 2020'!AK177</f>
        <v>0</v>
      </c>
      <c r="AM186" s="70">
        <f>'[2]Уточненный контингент 2020'!AL177</f>
        <v>0</v>
      </c>
      <c r="AN186" s="70">
        <f>'[2]Уточненный контингент 2020'!AM177</f>
        <v>0</v>
      </c>
      <c r="AO186" s="70">
        <f>'[2]Уточненный контингент 2020'!AN177</f>
        <v>0</v>
      </c>
      <c r="AP186" s="70">
        <f>'[2]Уточненный контингент 2020'!AO177</f>
        <v>0</v>
      </c>
      <c r="AQ186" s="70">
        <f>'[2]Уточненный контингент 2020'!AP177</f>
        <v>0</v>
      </c>
      <c r="AR186" s="70">
        <f>'[2]Уточненный контингент 2020'!AQ177</f>
        <v>0</v>
      </c>
      <c r="AS186" s="70">
        <f>'[2]Уточненный контингент 2020'!AR177</f>
        <v>0</v>
      </c>
      <c r="AT186" s="70">
        <f>'[2]Уточненный контингент 2020'!AS177</f>
        <v>0</v>
      </c>
      <c r="AU186" s="70">
        <f>'[2]Уточненный контингент 2020'!AT177</f>
        <v>0</v>
      </c>
      <c r="AV186" s="70">
        <f>'[2]Уточненный контингент 2020'!AU177</f>
        <v>0</v>
      </c>
      <c r="AW186" s="70">
        <f>'[2]Уточненный контингент 2020'!AV177</f>
        <v>0</v>
      </c>
      <c r="AX186" s="70">
        <f>'[2]Уточненный контингент 2020'!AW177</f>
        <v>0</v>
      </c>
      <c r="AY186" s="70">
        <f>'[2]Уточненный контингент 2020'!AX177</f>
        <v>0</v>
      </c>
      <c r="AZ186" s="70">
        <f>'[2]Уточненный контингент 2020'!AY177</f>
        <v>0</v>
      </c>
      <c r="BA186" s="70">
        <f>'[2]Уточненный контингент 2020'!AZ177</f>
        <v>0</v>
      </c>
      <c r="BB186" s="70">
        <f>'[2]Уточненный контингент 2020'!BA177</f>
        <v>0</v>
      </c>
      <c r="BC186" s="70">
        <f>'[2]Уточненный контингент 2020'!BB177</f>
        <v>0</v>
      </c>
      <c r="BD186" s="70">
        <f>'[2]Уточненный контингент 2020'!BC177</f>
        <v>0</v>
      </c>
      <c r="BE186" s="70">
        <f>'[2]Уточненный контингент 2020'!BD177</f>
        <v>0</v>
      </c>
      <c r="BF186" s="70">
        <f>'[2]Уточненный контингент 2020'!BE177</f>
        <v>0</v>
      </c>
      <c r="BG186" s="70">
        <f t="shared" si="99"/>
        <v>0</v>
      </c>
      <c r="BH186" s="70">
        <f>'[2]Уточненный контингент 2020'!BF177</f>
        <v>0</v>
      </c>
      <c r="BI186" s="70">
        <f>'[2]Уточненный контингент 2020'!BG177</f>
        <v>0</v>
      </c>
      <c r="BJ186" s="70">
        <f>'[2]Уточненный контингент 2020'!BH177</f>
        <v>0</v>
      </c>
      <c r="BK186" s="70">
        <f>'[2]Уточненный контингент 2020'!BI177</f>
        <v>0</v>
      </c>
      <c r="BL186" s="70">
        <f>'[2]Уточненный контингент 2020'!BJ177</f>
        <v>0</v>
      </c>
      <c r="BM186" s="70">
        <f>'[2]Уточненный контингент 2020'!BK177</f>
        <v>0</v>
      </c>
      <c r="BN186" s="70">
        <f>'[2]Уточненный контингент 2020'!BL177</f>
        <v>0</v>
      </c>
      <c r="BO186" s="70">
        <f>'[2]Уточненный контингент 2020'!BM177</f>
        <v>0</v>
      </c>
      <c r="BP186" s="70">
        <f t="shared" si="100"/>
        <v>0</v>
      </c>
      <c r="BQ186" s="70">
        <f>'[2]Уточненный контингент 2020'!BN177</f>
        <v>0</v>
      </c>
      <c r="BR186" s="70">
        <f>'[2]Уточненный контингент 2020'!BO177</f>
        <v>0</v>
      </c>
      <c r="BS186" s="70">
        <f>'[2]Уточненный контингент 2020'!BP177</f>
        <v>0</v>
      </c>
      <c r="BT186" s="70">
        <f>'[2]Уточненный контингент 2020'!BQ177</f>
        <v>0</v>
      </c>
      <c r="BU186" s="70">
        <f>'[2]Уточненный контингент 2020'!BR177</f>
        <v>0</v>
      </c>
      <c r="BV186" s="70">
        <f>'[2]Уточненный контингент 2020'!BS177</f>
        <v>0</v>
      </c>
      <c r="BW186" s="70">
        <f>'[2]Уточненный контингент 2020'!BT177</f>
        <v>0</v>
      </c>
      <c r="BX186" s="70">
        <f>'[2]Уточненный контингент 2020'!BU177</f>
        <v>0</v>
      </c>
      <c r="BY186" s="70">
        <f>'[2]Уточненный контингент 2020'!BV177</f>
        <v>0</v>
      </c>
      <c r="BZ186" s="70">
        <f>'[2]Уточненный контингент 2020'!BW177</f>
        <v>0</v>
      </c>
      <c r="CA186" s="70">
        <f>'[2]Уточненный контингент 2020'!BX177</f>
        <v>0</v>
      </c>
      <c r="CB186" s="70">
        <f>'[2]Уточненный контингент 2020'!BY177</f>
        <v>0</v>
      </c>
      <c r="CC186" s="70">
        <f>'[2]Уточненный контингент 2020'!BZ177</f>
        <v>0</v>
      </c>
      <c r="CD186" s="70">
        <f t="shared" si="101"/>
        <v>0</v>
      </c>
      <c r="CE186" s="70">
        <f>'[2]Уточненный контингент 2020'!CA177</f>
        <v>0</v>
      </c>
      <c r="CF186" s="70">
        <f>'[2]Уточненный контингент 2020'!CB177</f>
        <v>0</v>
      </c>
      <c r="CG186" s="70">
        <f>'[2]Уточненный контингент 2020'!CC177</f>
        <v>0</v>
      </c>
      <c r="CH186" s="70">
        <f>'[2]Уточненный контингент 2020'!CD177</f>
        <v>0</v>
      </c>
      <c r="CI186" s="70">
        <f>'[2]Уточненный контингент 2020'!CE177</f>
        <v>0</v>
      </c>
      <c r="CJ186" s="70">
        <f>'[2]Уточненный контингент 2020'!CF177</f>
        <v>0</v>
      </c>
      <c r="CK186" s="70">
        <f>'[2]Уточненный контингент 2020'!CG177</f>
        <v>0</v>
      </c>
      <c r="CL186" s="70">
        <f>'[2]Уточненный контингент 2020'!CH177</f>
        <v>0</v>
      </c>
      <c r="CM186" s="70">
        <f>'[2]Уточненный контингент 2020'!CI177</f>
        <v>0</v>
      </c>
      <c r="CN186" s="70">
        <f>'[2]Уточненный контингент 2020'!CJ177</f>
        <v>0</v>
      </c>
      <c r="CO186" s="70">
        <f>'[2]Уточненный контингент 2020'!CK177</f>
        <v>0</v>
      </c>
      <c r="CP186" s="70">
        <f>'[2]Уточненный контингент 2020'!CL177</f>
        <v>0</v>
      </c>
      <c r="CQ186" s="70">
        <f>'[2]Уточненный контингент 2020'!CM177</f>
        <v>0</v>
      </c>
      <c r="CR186" s="70">
        <f>'[2]Уточненный контингент 2020'!CN177</f>
        <v>0</v>
      </c>
      <c r="CS186" s="70">
        <f t="shared" si="102"/>
        <v>0</v>
      </c>
      <c r="CT186" s="70">
        <f>'[2]Уточненный контингент 2020'!CO177</f>
        <v>0</v>
      </c>
      <c r="CU186" s="70">
        <f>'[2]Уточненный контингент 2020'!CP177</f>
        <v>0</v>
      </c>
      <c r="CV186" s="70">
        <f>'[2]Уточненный контингент 2020'!CQ177</f>
        <v>0</v>
      </c>
      <c r="CW186" s="70">
        <f>'[2]Уточненный контингент 2020'!CR177</f>
        <v>0</v>
      </c>
      <c r="CX186" s="70">
        <f>'[2]Уточненный контингент 2020'!CS177</f>
        <v>0</v>
      </c>
      <c r="CY186" s="70">
        <f t="shared" si="103"/>
        <v>192</v>
      </c>
      <c r="CZ186" s="70">
        <f t="shared" si="104"/>
        <v>0</v>
      </c>
      <c r="DA186" s="70">
        <f t="shared" si="105"/>
        <v>192</v>
      </c>
      <c r="DB186" s="70">
        <f t="shared" si="106"/>
        <v>0</v>
      </c>
      <c r="DC186" s="70">
        <f>'[2]Уточненный контингент 2020'!CU177</f>
        <v>0</v>
      </c>
      <c r="DD186" s="70">
        <f>'[2]Уточненный контингент 2020'!CV177</f>
        <v>0</v>
      </c>
      <c r="DE186" s="70">
        <f>'[2]Уточненный контингент 2020'!CW177</f>
        <v>0</v>
      </c>
      <c r="DF186" s="70">
        <f>'[2]Уточненный контингент 2020'!CX177</f>
        <v>0</v>
      </c>
      <c r="DG186" s="70">
        <f>'[2]Уточненный контингент 2020'!CY177</f>
        <v>0</v>
      </c>
      <c r="DH186" s="70">
        <f>'[2]Уточненный контингент 2020'!CZ177</f>
        <v>0</v>
      </c>
      <c r="DI186" s="70">
        <f>'[2]Уточненный контингент 2020'!DA177</f>
        <v>0</v>
      </c>
      <c r="DJ186" s="70">
        <f>'[2]Уточненный контингент 2020'!DB177</f>
        <v>0</v>
      </c>
      <c r="DK186" s="70">
        <f>'[2]Уточненный контингент 2020'!DC177</f>
        <v>0</v>
      </c>
      <c r="DL186" s="70">
        <f>'[2]Уточненный контингент 2020'!DD177</f>
        <v>0</v>
      </c>
      <c r="DM186" s="70">
        <f>'[2]Уточненный контингент 2020'!DE177</f>
        <v>0</v>
      </c>
      <c r="DN186" s="70">
        <f>'[2]Уточненный контингент 2020'!DF177</f>
        <v>0</v>
      </c>
      <c r="DO186" s="70">
        <f>'[2]Уточненный контингент 2020'!DG177</f>
        <v>0</v>
      </c>
      <c r="DP186" s="70">
        <f>'[2]Уточненный контингент 2020'!DH177</f>
        <v>0</v>
      </c>
      <c r="DQ186" s="70">
        <f>'[2]Уточненный контингент 2020'!DI177</f>
        <v>0</v>
      </c>
      <c r="DR186" s="70">
        <f>'[2]Уточненный контингент 2020'!DJ177</f>
        <v>0</v>
      </c>
      <c r="DS186" s="70">
        <f>'[2]Уточненный контингент 2020'!DK177</f>
        <v>0</v>
      </c>
      <c r="DT186" s="70">
        <f t="shared" si="107"/>
        <v>0</v>
      </c>
      <c r="DU186" s="70">
        <f>'[2]Уточненный контингент 2020'!DM177</f>
        <v>0</v>
      </c>
      <c r="DV186" s="70">
        <f>'[2]Уточненный контингент 2020'!DN177</f>
        <v>0</v>
      </c>
      <c r="DW186" s="70">
        <f>'[2]Уточненный контингент 2020'!DO177</f>
        <v>0</v>
      </c>
      <c r="DX186" s="70">
        <f>'[2]Уточненный контингент 2020'!DP177</f>
        <v>0</v>
      </c>
      <c r="DY186" s="70">
        <f>'[2]Уточненный контингент 2020'!DQ177</f>
        <v>0</v>
      </c>
      <c r="DZ186" s="70">
        <f>'[2]Уточненный контингент 2020'!DR177</f>
        <v>0</v>
      </c>
      <c r="EA186" s="70">
        <f>'[2]Уточненный контингент 2020'!DS177</f>
        <v>0</v>
      </c>
      <c r="EB186" s="70">
        <f>'[2]Уточненный контингент 2020'!DT177</f>
        <v>0</v>
      </c>
      <c r="EC186" s="70">
        <f>'[2]Уточненный контингент 2020'!DU177</f>
        <v>0</v>
      </c>
      <c r="ED186" s="70">
        <f>'[2]Уточненный контингент 2020'!DV177</f>
        <v>0</v>
      </c>
      <c r="EE186" s="70">
        <f>'[2]Уточненный контингент 2020'!DW177</f>
        <v>0</v>
      </c>
      <c r="EF186" s="70">
        <f>'[2]Уточненный контингент 2020'!DX177</f>
        <v>0</v>
      </c>
      <c r="EG186" s="70">
        <f>'[2]Уточненный контингент 2020'!DY177</f>
        <v>0</v>
      </c>
      <c r="EH186" s="70">
        <f>'[2]Уточненный контингент 2020'!DZ177</f>
        <v>0</v>
      </c>
      <c r="EI186" s="70">
        <f>'[2]Уточненный контингент 2020'!EA177</f>
        <v>0</v>
      </c>
      <c r="EJ186" s="70">
        <f>'[2]Уточненный контингент 2020'!EB177</f>
        <v>0</v>
      </c>
      <c r="EK186" s="70">
        <f>'[2]Уточненный контингент 2020'!EC177</f>
        <v>0</v>
      </c>
      <c r="EL186" s="68"/>
    </row>
    <row r="187" spans="1:150" s="71" customFormat="1" ht="15.75" hidden="1" x14ac:dyDescent="0.25">
      <c r="A187" s="112"/>
      <c r="B187" s="117" t="s">
        <v>367</v>
      </c>
      <c r="C187" s="120" t="s">
        <v>240</v>
      </c>
      <c r="D187" s="121">
        <f>'[2]Уточненный контингент 2020'!E178</f>
        <v>30</v>
      </c>
      <c r="E187" s="121">
        <f>'[2]Уточненный контингент 2020'!F178</f>
        <v>0</v>
      </c>
      <c r="F187" s="121">
        <f>'[2]Уточненный контингент 2020'!G178</f>
        <v>30</v>
      </c>
      <c r="G187" s="121">
        <f>'[2]Уточненный контингент 2020'!H178</f>
        <v>0</v>
      </c>
      <c r="H187" s="121">
        <f>'[2]Уточненный контингент 2020'!I178</f>
        <v>15</v>
      </c>
      <c r="I187" s="121">
        <f>'[2]Уточненный контингент 2020'!J178</f>
        <v>0</v>
      </c>
      <c r="J187" s="121">
        <f>'[2]Уточненный контингент 2020'!K178</f>
        <v>0</v>
      </c>
      <c r="K187" s="121">
        <f>'[2]Уточненный контингент 2020'!L178</f>
        <v>0</v>
      </c>
      <c r="L187" s="121">
        <f>'[2]Уточненный контингент 2020'!M178</f>
        <v>0</v>
      </c>
      <c r="M187" s="121">
        <f>'[2]Уточненный контингент 2020'!N178</f>
        <v>0</v>
      </c>
      <c r="N187" s="121">
        <f>'[2]Уточненный контингент 2020'!O178</f>
        <v>0</v>
      </c>
      <c r="O187" s="121">
        <f>'[2]Уточненный контингент 2020'!P178</f>
        <v>0</v>
      </c>
      <c r="P187" s="121">
        <f>'[2]Уточненный контингент 2020'!Q178</f>
        <v>0</v>
      </c>
      <c r="Q187" s="121">
        <f>'[2]Уточненный контингент 2020'!R178</f>
        <v>0</v>
      </c>
      <c r="R187" s="121">
        <f>'[2]Уточненный контингент 2020'!S178</f>
        <v>0</v>
      </c>
      <c r="S187" s="121">
        <f>'[2]Уточненный контингент 2020'!T178</f>
        <v>0</v>
      </c>
      <c r="T187" s="121">
        <f>'[2]Уточненный контингент 2020'!U178</f>
        <v>0</v>
      </c>
      <c r="U187" s="121">
        <f>'[2]Уточненный контингент 2020'!V178</f>
        <v>0</v>
      </c>
      <c r="V187" s="121">
        <f>'[2]Уточненный контингент 2020'!W178</f>
        <v>0</v>
      </c>
      <c r="W187" s="121">
        <f>'[2]Уточненный контингент 2020'!X178</f>
        <v>0</v>
      </c>
      <c r="X187" s="121">
        <f>'[2]Уточненный контингент 2020'!Y178</f>
        <v>0</v>
      </c>
      <c r="Y187" s="121">
        <f>'[2]Уточненный контингент 2020'!Z178</f>
        <v>0</v>
      </c>
      <c r="Z187" s="121">
        <f>'[2]Уточненный контингент 2020'!AA178</f>
        <v>0</v>
      </c>
      <c r="AA187" s="70">
        <f t="shared" si="97"/>
        <v>0</v>
      </c>
      <c r="AB187" s="121">
        <f>'[2]Уточненный контингент 2020'!AB178</f>
        <v>0</v>
      </c>
      <c r="AC187" s="121">
        <f>'[2]Уточненный контингент 2020'!AC178</f>
        <v>0</v>
      </c>
      <c r="AD187" s="121">
        <f>'[2]Уточненный контингент 2020'!AD178</f>
        <v>0</v>
      </c>
      <c r="AE187" s="121">
        <f>'[2]Уточненный контингент 2020'!AE178</f>
        <v>0</v>
      </c>
      <c r="AF187" s="121">
        <f>'[2]Уточненный контингент 2020'!AF178</f>
        <v>0</v>
      </c>
      <c r="AG187" s="121">
        <f>'[2]Уточненный контингент 2020'!AG178</f>
        <v>0</v>
      </c>
      <c r="AH187" s="121">
        <f>'[2]Уточненный контингент 2020'!AH178</f>
        <v>0</v>
      </c>
      <c r="AI187" s="121">
        <f>'[2]Уточненный контингент 2020'!AI178</f>
        <v>0</v>
      </c>
      <c r="AJ187" s="121">
        <f>'[2]Уточненный контингент 2020'!AJ178</f>
        <v>0</v>
      </c>
      <c r="AK187" s="70">
        <f t="shared" si="98"/>
        <v>0</v>
      </c>
      <c r="AL187" s="70">
        <f>'[2]Уточненный контингент 2020'!AK178</f>
        <v>0</v>
      </c>
      <c r="AM187" s="70">
        <f>'[2]Уточненный контингент 2020'!AL178</f>
        <v>0</v>
      </c>
      <c r="AN187" s="70">
        <f>'[2]Уточненный контингент 2020'!AM178</f>
        <v>0</v>
      </c>
      <c r="AO187" s="70">
        <f>'[2]Уточненный контингент 2020'!AN178</f>
        <v>0</v>
      </c>
      <c r="AP187" s="70">
        <f>'[2]Уточненный контингент 2020'!AO178</f>
        <v>0</v>
      </c>
      <c r="AQ187" s="70">
        <f>'[2]Уточненный контингент 2020'!AP178</f>
        <v>0</v>
      </c>
      <c r="AR187" s="70">
        <f>'[2]Уточненный контингент 2020'!AQ178</f>
        <v>0</v>
      </c>
      <c r="AS187" s="70">
        <f>'[2]Уточненный контингент 2020'!AR178</f>
        <v>0</v>
      </c>
      <c r="AT187" s="70">
        <f>'[2]Уточненный контингент 2020'!AS178</f>
        <v>0</v>
      </c>
      <c r="AU187" s="70">
        <f>'[2]Уточненный контингент 2020'!AT178</f>
        <v>0</v>
      </c>
      <c r="AV187" s="70">
        <f>'[2]Уточненный контингент 2020'!AU178</f>
        <v>0</v>
      </c>
      <c r="AW187" s="70">
        <f>'[2]Уточненный контингент 2020'!AV178</f>
        <v>0</v>
      </c>
      <c r="AX187" s="70">
        <f>'[2]Уточненный контингент 2020'!AW178</f>
        <v>0</v>
      </c>
      <c r="AY187" s="70">
        <f>'[2]Уточненный контингент 2020'!AX178</f>
        <v>0</v>
      </c>
      <c r="AZ187" s="70">
        <f>'[2]Уточненный контингент 2020'!AY178</f>
        <v>0</v>
      </c>
      <c r="BA187" s="70">
        <f>'[2]Уточненный контингент 2020'!AZ178</f>
        <v>0</v>
      </c>
      <c r="BB187" s="70">
        <f>'[2]Уточненный контингент 2020'!BA178</f>
        <v>0</v>
      </c>
      <c r="BC187" s="70">
        <f>'[2]Уточненный контингент 2020'!BB178</f>
        <v>0</v>
      </c>
      <c r="BD187" s="70">
        <f>'[2]Уточненный контингент 2020'!BC178</f>
        <v>0</v>
      </c>
      <c r="BE187" s="70">
        <f>'[2]Уточненный контингент 2020'!BD178</f>
        <v>0</v>
      </c>
      <c r="BF187" s="70">
        <f>'[2]Уточненный контингент 2020'!BE178</f>
        <v>0</v>
      </c>
      <c r="BG187" s="70">
        <f t="shared" si="99"/>
        <v>0</v>
      </c>
      <c r="BH187" s="70">
        <f>'[2]Уточненный контингент 2020'!BF178</f>
        <v>0</v>
      </c>
      <c r="BI187" s="70">
        <f>'[2]Уточненный контингент 2020'!BG178</f>
        <v>0</v>
      </c>
      <c r="BJ187" s="70">
        <f>'[2]Уточненный контингент 2020'!BH178</f>
        <v>0</v>
      </c>
      <c r="BK187" s="70">
        <f>'[2]Уточненный контингент 2020'!BI178</f>
        <v>0</v>
      </c>
      <c r="BL187" s="70">
        <f>'[2]Уточненный контингент 2020'!BJ178</f>
        <v>0</v>
      </c>
      <c r="BM187" s="70">
        <f>'[2]Уточненный контингент 2020'!BK178</f>
        <v>0</v>
      </c>
      <c r="BN187" s="70">
        <f>'[2]Уточненный контингент 2020'!BL178</f>
        <v>0</v>
      </c>
      <c r="BO187" s="70">
        <f>'[2]Уточненный контингент 2020'!BM178</f>
        <v>0</v>
      </c>
      <c r="BP187" s="70">
        <f t="shared" si="100"/>
        <v>0</v>
      </c>
      <c r="BQ187" s="70">
        <f>'[2]Уточненный контингент 2020'!BN178</f>
        <v>0</v>
      </c>
      <c r="BR187" s="70">
        <f>'[2]Уточненный контингент 2020'!BO178</f>
        <v>0</v>
      </c>
      <c r="BS187" s="70">
        <f>'[2]Уточненный контингент 2020'!BP178</f>
        <v>0</v>
      </c>
      <c r="BT187" s="70">
        <f>'[2]Уточненный контингент 2020'!BQ178</f>
        <v>0</v>
      </c>
      <c r="BU187" s="70">
        <f>'[2]Уточненный контингент 2020'!BR178</f>
        <v>0</v>
      </c>
      <c r="BV187" s="70">
        <f>'[2]Уточненный контингент 2020'!BS178</f>
        <v>0</v>
      </c>
      <c r="BW187" s="70">
        <f>'[2]Уточненный контингент 2020'!BT178</f>
        <v>0</v>
      </c>
      <c r="BX187" s="70">
        <f>'[2]Уточненный контингент 2020'!BU178</f>
        <v>0</v>
      </c>
      <c r="BY187" s="70">
        <f>'[2]Уточненный контингент 2020'!BV178</f>
        <v>0</v>
      </c>
      <c r="BZ187" s="70">
        <f>'[2]Уточненный контингент 2020'!BW178</f>
        <v>0</v>
      </c>
      <c r="CA187" s="70">
        <f>'[2]Уточненный контингент 2020'!BX178</f>
        <v>0</v>
      </c>
      <c r="CB187" s="70">
        <f>'[2]Уточненный контингент 2020'!BY178</f>
        <v>0</v>
      </c>
      <c r="CC187" s="70">
        <f>'[2]Уточненный контингент 2020'!BZ178</f>
        <v>0</v>
      </c>
      <c r="CD187" s="70">
        <f t="shared" si="101"/>
        <v>0</v>
      </c>
      <c r="CE187" s="70">
        <f>'[2]Уточненный контингент 2020'!CA178</f>
        <v>0</v>
      </c>
      <c r="CF187" s="70">
        <f>'[2]Уточненный контингент 2020'!CB178</f>
        <v>0</v>
      </c>
      <c r="CG187" s="70">
        <f>'[2]Уточненный контингент 2020'!CC178</f>
        <v>0</v>
      </c>
      <c r="CH187" s="70">
        <f>'[2]Уточненный контингент 2020'!CD178</f>
        <v>0</v>
      </c>
      <c r="CI187" s="70">
        <f>'[2]Уточненный контингент 2020'!CE178</f>
        <v>0</v>
      </c>
      <c r="CJ187" s="70">
        <f>'[2]Уточненный контингент 2020'!CF178</f>
        <v>0</v>
      </c>
      <c r="CK187" s="70">
        <f>'[2]Уточненный контингент 2020'!CG178</f>
        <v>0</v>
      </c>
      <c r="CL187" s="70">
        <f>'[2]Уточненный контингент 2020'!CH178</f>
        <v>0</v>
      </c>
      <c r="CM187" s="70">
        <f>'[2]Уточненный контингент 2020'!CI178</f>
        <v>0</v>
      </c>
      <c r="CN187" s="70">
        <f>'[2]Уточненный контингент 2020'!CJ178</f>
        <v>0</v>
      </c>
      <c r="CO187" s="70">
        <f>'[2]Уточненный контингент 2020'!CK178</f>
        <v>0</v>
      </c>
      <c r="CP187" s="70">
        <f>'[2]Уточненный контингент 2020'!CL178</f>
        <v>0</v>
      </c>
      <c r="CQ187" s="70">
        <f>'[2]Уточненный контингент 2020'!CM178</f>
        <v>0</v>
      </c>
      <c r="CR187" s="70">
        <f>'[2]Уточненный контингент 2020'!CN178</f>
        <v>0</v>
      </c>
      <c r="CS187" s="70">
        <f t="shared" si="102"/>
        <v>0</v>
      </c>
      <c r="CT187" s="70">
        <f>'[2]Уточненный контингент 2020'!CO178</f>
        <v>0</v>
      </c>
      <c r="CU187" s="70">
        <f>'[2]Уточненный контингент 2020'!CP178</f>
        <v>0</v>
      </c>
      <c r="CV187" s="70">
        <f>'[2]Уточненный контингент 2020'!CQ178</f>
        <v>0</v>
      </c>
      <c r="CW187" s="70">
        <f>'[2]Уточненный контингент 2020'!CR178</f>
        <v>0</v>
      </c>
      <c r="CX187" s="70">
        <f>'[2]Уточненный контингент 2020'!CS178</f>
        <v>0</v>
      </c>
      <c r="CY187" s="70">
        <f t="shared" si="103"/>
        <v>75</v>
      </c>
      <c r="CZ187" s="70">
        <f t="shared" si="104"/>
        <v>0</v>
      </c>
      <c r="DA187" s="70">
        <f t="shared" si="105"/>
        <v>75</v>
      </c>
      <c r="DB187" s="70">
        <f t="shared" si="106"/>
        <v>131</v>
      </c>
      <c r="DC187" s="70">
        <f>'[2]Уточненный контингент 2020'!CU178</f>
        <v>70</v>
      </c>
      <c r="DD187" s="70">
        <f>'[2]Уточненный контингент 2020'!CV178</f>
        <v>0</v>
      </c>
      <c r="DE187" s="70">
        <f>'[2]Уточненный контингент 2020'!CW178</f>
        <v>0</v>
      </c>
      <c r="DF187" s="70">
        <f>'[2]Уточненный контингент 2020'!CX178</f>
        <v>0</v>
      </c>
      <c r="DG187" s="70">
        <f>'[2]Уточненный контингент 2020'!CY178</f>
        <v>0</v>
      </c>
      <c r="DH187" s="70">
        <f>'[2]Уточненный контингент 2020'!CZ178</f>
        <v>0</v>
      </c>
      <c r="DI187" s="70">
        <f>'[2]Уточненный контингент 2020'!DA178</f>
        <v>0</v>
      </c>
      <c r="DJ187" s="70">
        <f>'[2]Уточненный контингент 2020'!DB178</f>
        <v>0</v>
      </c>
      <c r="DK187" s="70">
        <f>'[2]Уточненный контингент 2020'!DC178</f>
        <v>0</v>
      </c>
      <c r="DL187" s="70">
        <f>'[2]Уточненный контингент 2020'!DD178</f>
        <v>0</v>
      </c>
      <c r="DM187" s="70">
        <f>'[2]Уточненный контингент 2020'!DE178</f>
        <v>0</v>
      </c>
      <c r="DN187" s="70">
        <f>'[2]Уточненный контингент 2020'!DF178</f>
        <v>61</v>
      </c>
      <c r="DO187" s="70">
        <f>'[2]Уточненный контингент 2020'!DG178</f>
        <v>0</v>
      </c>
      <c r="DP187" s="70">
        <f>'[2]Уточненный контингент 2020'!DH178</f>
        <v>0</v>
      </c>
      <c r="DQ187" s="70">
        <f>'[2]Уточненный контингент 2020'!DI178</f>
        <v>0</v>
      </c>
      <c r="DR187" s="70">
        <f>'[2]Уточненный контингент 2020'!DJ178</f>
        <v>0</v>
      </c>
      <c r="DS187" s="70">
        <f>'[2]Уточненный контингент 2020'!DK178</f>
        <v>0</v>
      </c>
      <c r="DT187" s="70">
        <f t="shared" si="107"/>
        <v>0</v>
      </c>
      <c r="DU187" s="70">
        <f>'[2]Уточненный контингент 2020'!DM178</f>
        <v>0</v>
      </c>
      <c r="DV187" s="70">
        <f>'[2]Уточненный контингент 2020'!DN178</f>
        <v>0</v>
      </c>
      <c r="DW187" s="70">
        <f>'[2]Уточненный контингент 2020'!DO178</f>
        <v>0</v>
      </c>
      <c r="DX187" s="70">
        <f>'[2]Уточненный контингент 2020'!DP178</f>
        <v>0</v>
      </c>
      <c r="DY187" s="70">
        <f>'[2]Уточненный контингент 2020'!DQ178</f>
        <v>0</v>
      </c>
      <c r="DZ187" s="70">
        <f>'[2]Уточненный контингент 2020'!DR178</f>
        <v>0</v>
      </c>
      <c r="EA187" s="70">
        <f>'[2]Уточненный контингент 2020'!DS178</f>
        <v>0</v>
      </c>
      <c r="EB187" s="70">
        <f>'[2]Уточненный контингент 2020'!DT178</f>
        <v>0</v>
      </c>
      <c r="EC187" s="70">
        <f>'[2]Уточненный контингент 2020'!DU178</f>
        <v>0</v>
      </c>
      <c r="ED187" s="70">
        <f>'[2]Уточненный контингент 2020'!DV178</f>
        <v>0</v>
      </c>
      <c r="EE187" s="70">
        <f>'[2]Уточненный контингент 2020'!DW178</f>
        <v>0</v>
      </c>
      <c r="EF187" s="70">
        <f>'[2]Уточненный контингент 2020'!DX178</f>
        <v>0</v>
      </c>
      <c r="EG187" s="70">
        <f>'[2]Уточненный контингент 2020'!DY178</f>
        <v>0</v>
      </c>
      <c r="EH187" s="70">
        <f>'[2]Уточненный контингент 2020'!DZ178</f>
        <v>0</v>
      </c>
      <c r="EI187" s="70">
        <f>'[2]Уточненный контингент 2020'!EA178</f>
        <v>0</v>
      </c>
      <c r="EJ187" s="70">
        <f>'[2]Уточненный контингент 2020'!EB178</f>
        <v>0</v>
      </c>
      <c r="EK187" s="70">
        <f>'[2]Уточненный контингент 2020'!EC178</f>
        <v>0</v>
      </c>
      <c r="EL187" s="68"/>
    </row>
    <row r="188" spans="1:150" s="71" customFormat="1" ht="15.75" hidden="1" x14ac:dyDescent="0.25">
      <c r="A188" s="112"/>
      <c r="B188" s="117" t="s">
        <v>368</v>
      </c>
      <c r="C188" s="120" t="s">
        <v>240</v>
      </c>
      <c r="D188" s="121">
        <f>'[2]Уточненный контингент 2020'!E179</f>
        <v>155</v>
      </c>
      <c r="E188" s="121">
        <f>'[2]Уточненный контингент 2020'!F179</f>
        <v>0</v>
      </c>
      <c r="F188" s="121">
        <f>'[2]Уточненный контингент 2020'!G179</f>
        <v>115</v>
      </c>
      <c r="G188" s="121">
        <f>'[2]Уточненный контингент 2020'!H179</f>
        <v>0</v>
      </c>
      <c r="H188" s="121">
        <f>'[2]Уточненный контингент 2020'!I179</f>
        <v>15</v>
      </c>
      <c r="I188" s="121">
        <f>'[2]Уточненный контингент 2020'!J179</f>
        <v>0</v>
      </c>
      <c r="J188" s="121">
        <f>'[2]Уточненный контингент 2020'!K179</f>
        <v>0</v>
      </c>
      <c r="K188" s="121">
        <f>'[2]Уточненный контингент 2020'!L179</f>
        <v>0</v>
      </c>
      <c r="L188" s="121">
        <f>'[2]Уточненный контингент 2020'!M179</f>
        <v>0</v>
      </c>
      <c r="M188" s="121">
        <f>'[2]Уточненный контингент 2020'!N179</f>
        <v>0</v>
      </c>
      <c r="N188" s="121">
        <f>'[2]Уточненный контингент 2020'!O179</f>
        <v>0</v>
      </c>
      <c r="O188" s="121">
        <f>'[2]Уточненный контингент 2020'!P179</f>
        <v>0</v>
      </c>
      <c r="P188" s="121">
        <f>'[2]Уточненный контингент 2020'!Q179</f>
        <v>0</v>
      </c>
      <c r="Q188" s="121">
        <f>'[2]Уточненный контингент 2020'!R179</f>
        <v>0</v>
      </c>
      <c r="R188" s="121">
        <f>'[2]Уточненный контингент 2020'!S179</f>
        <v>0</v>
      </c>
      <c r="S188" s="121">
        <f>'[2]Уточненный контингент 2020'!T179</f>
        <v>0</v>
      </c>
      <c r="T188" s="121">
        <f>'[2]Уточненный контингент 2020'!U179</f>
        <v>0</v>
      </c>
      <c r="U188" s="121">
        <f>'[2]Уточненный контингент 2020'!V179</f>
        <v>0</v>
      </c>
      <c r="V188" s="121">
        <f>'[2]Уточненный контингент 2020'!W179</f>
        <v>0</v>
      </c>
      <c r="W188" s="121">
        <f>'[2]Уточненный контингент 2020'!X179</f>
        <v>0</v>
      </c>
      <c r="X188" s="121">
        <f>'[2]Уточненный контингент 2020'!Y179</f>
        <v>0</v>
      </c>
      <c r="Y188" s="121">
        <f>'[2]Уточненный контингент 2020'!Z179</f>
        <v>0</v>
      </c>
      <c r="Z188" s="121">
        <f>'[2]Уточненный контингент 2020'!AA179</f>
        <v>0</v>
      </c>
      <c r="AA188" s="70">
        <f t="shared" si="97"/>
        <v>0</v>
      </c>
      <c r="AB188" s="121">
        <f>'[2]Уточненный контингент 2020'!AB179</f>
        <v>0</v>
      </c>
      <c r="AC188" s="121">
        <f>'[2]Уточненный контингент 2020'!AC179</f>
        <v>0</v>
      </c>
      <c r="AD188" s="121">
        <f>'[2]Уточненный контингент 2020'!AD179</f>
        <v>0</v>
      </c>
      <c r="AE188" s="121">
        <f>'[2]Уточненный контингент 2020'!AE179</f>
        <v>0</v>
      </c>
      <c r="AF188" s="121">
        <f>'[2]Уточненный контингент 2020'!AF179</f>
        <v>0</v>
      </c>
      <c r="AG188" s="121">
        <f>'[2]Уточненный контингент 2020'!AG179</f>
        <v>0</v>
      </c>
      <c r="AH188" s="121">
        <f>'[2]Уточненный контингент 2020'!AH179</f>
        <v>0</v>
      </c>
      <c r="AI188" s="121">
        <f>'[2]Уточненный контингент 2020'!AI179</f>
        <v>0</v>
      </c>
      <c r="AJ188" s="121">
        <f>'[2]Уточненный контингент 2020'!AJ179</f>
        <v>0</v>
      </c>
      <c r="AK188" s="70">
        <f t="shared" si="98"/>
        <v>0</v>
      </c>
      <c r="AL188" s="70">
        <f>'[2]Уточненный контингент 2020'!AK179</f>
        <v>0</v>
      </c>
      <c r="AM188" s="70">
        <f>'[2]Уточненный контингент 2020'!AL179</f>
        <v>0</v>
      </c>
      <c r="AN188" s="70">
        <f>'[2]Уточненный контингент 2020'!AM179</f>
        <v>0</v>
      </c>
      <c r="AO188" s="70">
        <f>'[2]Уточненный контингент 2020'!AN179</f>
        <v>0</v>
      </c>
      <c r="AP188" s="70">
        <f>'[2]Уточненный контингент 2020'!AO179</f>
        <v>0</v>
      </c>
      <c r="AQ188" s="70">
        <f>'[2]Уточненный контингент 2020'!AP179</f>
        <v>0</v>
      </c>
      <c r="AR188" s="70">
        <f>'[2]Уточненный контингент 2020'!AQ179</f>
        <v>0</v>
      </c>
      <c r="AS188" s="70">
        <f>'[2]Уточненный контингент 2020'!AR179</f>
        <v>0</v>
      </c>
      <c r="AT188" s="70">
        <f>'[2]Уточненный контингент 2020'!AS179</f>
        <v>0</v>
      </c>
      <c r="AU188" s="70">
        <f>'[2]Уточненный контингент 2020'!AT179</f>
        <v>0</v>
      </c>
      <c r="AV188" s="70">
        <f>'[2]Уточненный контингент 2020'!AU179</f>
        <v>0</v>
      </c>
      <c r="AW188" s="70">
        <f>'[2]Уточненный контингент 2020'!AV179</f>
        <v>0</v>
      </c>
      <c r="AX188" s="70">
        <f>'[2]Уточненный контингент 2020'!AW179</f>
        <v>0</v>
      </c>
      <c r="AY188" s="70">
        <f>'[2]Уточненный контингент 2020'!AX179</f>
        <v>0</v>
      </c>
      <c r="AZ188" s="70">
        <f>'[2]Уточненный контингент 2020'!AY179</f>
        <v>0</v>
      </c>
      <c r="BA188" s="70">
        <f>'[2]Уточненный контингент 2020'!AZ179</f>
        <v>0</v>
      </c>
      <c r="BB188" s="70">
        <f>'[2]Уточненный контингент 2020'!BA179</f>
        <v>0</v>
      </c>
      <c r="BC188" s="70">
        <f>'[2]Уточненный контингент 2020'!BB179</f>
        <v>0</v>
      </c>
      <c r="BD188" s="70">
        <f>'[2]Уточненный контингент 2020'!BC179</f>
        <v>0</v>
      </c>
      <c r="BE188" s="70">
        <f>'[2]Уточненный контингент 2020'!BD179</f>
        <v>0</v>
      </c>
      <c r="BF188" s="70">
        <f>'[2]Уточненный контингент 2020'!BE179</f>
        <v>0</v>
      </c>
      <c r="BG188" s="70">
        <f t="shared" si="99"/>
        <v>0</v>
      </c>
      <c r="BH188" s="70">
        <f>'[2]Уточненный контингент 2020'!BF179</f>
        <v>0</v>
      </c>
      <c r="BI188" s="70">
        <f>'[2]Уточненный контингент 2020'!BG179</f>
        <v>0</v>
      </c>
      <c r="BJ188" s="70">
        <f>'[2]Уточненный контингент 2020'!BH179</f>
        <v>0</v>
      </c>
      <c r="BK188" s="70">
        <f>'[2]Уточненный контингент 2020'!BI179</f>
        <v>0</v>
      </c>
      <c r="BL188" s="70">
        <f>'[2]Уточненный контингент 2020'!BJ179</f>
        <v>0</v>
      </c>
      <c r="BM188" s="70">
        <f>'[2]Уточненный контингент 2020'!BK179</f>
        <v>0</v>
      </c>
      <c r="BN188" s="70">
        <f>'[2]Уточненный контингент 2020'!BL179</f>
        <v>0</v>
      </c>
      <c r="BO188" s="70">
        <f>'[2]Уточненный контингент 2020'!BM179</f>
        <v>0</v>
      </c>
      <c r="BP188" s="70">
        <f t="shared" si="100"/>
        <v>0</v>
      </c>
      <c r="BQ188" s="70">
        <f>'[2]Уточненный контингент 2020'!BN179</f>
        <v>0</v>
      </c>
      <c r="BR188" s="70">
        <f>'[2]Уточненный контингент 2020'!BO179</f>
        <v>0</v>
      </c>
      <c r="BS188" s="70">
        <f>'[2]Уточненный контингент 2020'!BP179</f>
        <v>0</v>
      </c>
      <c r="BT188" s="70">
        <f>'[2]Уточненный контингент 2020'!BQ179</f>
        <v>0</v>
      </c>
      <c r="BU188" s="70">
        <f>'[2]Уточненный контингент 2020'!BR179</f>
        <v>0</v>
      </c>
      <c r="BV188" s="70">
        <f>'[2]Уточненный контингент 2020'!BS179</f>
        <v>0</v>
      </c>
      <c r="BW188" s="70">
        <f>'[2]Уточненный контингент 2020'!BT179</f>
        <v>0</v>
      </c>
      <c r="BX188" s="70">
        <f>'[2]Уточненный контингент 2020'!BU179</f>
        <v>0</v>
      </c>
      <c r="BY188" s="70">
        <f>'[2]Уточненный контингент 2020'!BV179</f>
        <v>0</v>
      </c>
      <c r="BZ188" s="70">
        <f>'[2]Уточненный контингент 2020'!BW179</f>
        <v>0</v>
      </c>
      <c r="CA188" s="70">
        <f>'[2]Уточненный контингент 2020'!BX179</f>
        <v>0</v>
      </c>
      <c r="CB188" s="70">
        <f>'[2]Уточненный контингент 2020'!BY179</f>
        <v>0</v>
      </c>
      <c r="CC188" s="70">
        <f>'[2]Уточненный контингент 2020'!BZ179</f>
        <v>0</v>
      </c>
      <c r="CD188" s="70">
        <f t="shared" si="101"/>
        <v>0</v>
      </c>
      <c r="CE188" s="70">
        <f>'[2]Уточненный контингент 2020'!CA179</f>
        <v>0</v>
      </c>
      <c r="CF188" s="70">
        <f>'[2]Уточненный контингент 2020'!CB179</f>
        <v>0</v>
      </c>
      <c r="CG188" s="70">
        <f>'[2]Уточненный контингент 2020'!CC179</f>
        <v>0</v>
      </c>
      <c r="CH188" s="70">
        <f>'[2]Уточненный контингент 2020'!CD179</f>
        <v>0</v>
      </c>
      <c r="CI188" s="70">
        <f>'[2]Уточненный контингент 2020'!CE179</f>
        <v>0</v>
      </c>
      <c r="CJ188" s="70">
        <f>'[2]Уточненный контингент 2020'!CF179</f>
        <v>0</v>
      </c>
      <c r="CK188" s="70">
        <f>'[2]Уточненный контингент 2020'!CG179</f>
        <v>0</v>
      </c>
      <c r="CL188" s="70">
        <f>'[2]Уточненный контингент 2020'!CH179</f>
        <v>0</v>
      </c>
      <c r="CM188" s="70">
        <f>'[2]Уточненный контингент 2020'!CI179</f>
        <v>0</v>
      </c>
      <c r="CN188" s="70">
        <f>'[2]Уточненный контингент 2020'!CJ179</f>
        <v>0</v>
      </c>
      <c r="CO188" s="70">
        <f>'[2]Уточненный контингент 2020'!CK179</f>
        <v>0</v>
      </c>
      <c r="CP188" s="70">
        <f>'[2]Уточненный контингент 2020'!CL179</f>
        <v>0</v>
      </c>
      <c r="CQ188" s="70">
        <f>'[2]Уточненный контингент 2020'!CM179</f>
        <v>0</v>
      </c>
      <c r="CR188" s="70">
        <f>'[2]Уточненный контингент 2020'!CN179</f>
        <v>0</v>
      </c>
      <c r="CS188" s="70">
        <f t="shared" si="102"/>
        <v>0</v>
      </c>
      <c r="CT188" s="70">
        <f>'[2]Уточненный контингент 2020'!CO179</f>
        <v>0</v>
      </c>
      <c r="CU188" s="70">
        <f>'[2]Уточненный контингент 2020'!CP179</f>
        <v>0</v>
      </c>
      <c r="CV188" s="70">
        <f>'[2]Уточненный контингент 2020'!CQ179</f>
        <v>0</v>
      </c>
      <c r="CW188" s="70">
        <f>'[2]Уточненный контингент 2020'!CR179</f>
        <v>0</v>
      </c>
      <c r="CX188" s="70">
        <f>'[2]Уточненный контингент 2020'!CS179</f>
        <v>0</v>
      </c>
      <c r="CY188" s="70">
        <f t="shared" si="103"/>
        <v>285</v>
      </c>
      <c r="CZ188" s="70">
        <f t="shared" si="104"/>
        <v>0</v>
      </c>
      <c r="DA188" s="70">
        <f t="shared" si="105"/>
        <v>285</v>
      </c>
      <c r="DB188" s="70">
        <f t="shared" si="106"/>
        <v>84</v>
      </c>
      <c r="DC188" s="70">
        <f>'[2]Уточненный контингент 2020'!CU179</f>
        <v>60</v>
      </c>
      <c r="DD188" s="70">
        <f>'[2]Уточненный контингент 2020'!CV179</f>
        <v>0</v>
      </c>
      <c r="DE188" s="70">
        <f>'[2]Уточненный контингент 2020'!CW179</f>
        <v>0</v>
      </c>
      <c r="DF188" s="70">
        <f>'[2]Уточненный контингент 2020'!CX179</f>
        <v>0</v>
      </c>
      <c r="DG188" s="70">
        <f>'[2]Уточненный контингент 2020'!CY179</f>
        <v>0</v>
      </c>
      <c r="DH188" s="70">
        <f>'[2]Уточненный контингент 2020'!CZ179</f>
        <v>0</v>
      </c>
      <c r="DI188" s="70">
        <f>'[2]Уточненный контингент 2020'!DA179</f>
        <v>0</v>
      </c>
      <c r="DJ188" s="70">
        <f>'[2]Уточненный контингент 2020'!DB179</f>
        <v>0</v>
      </c>
      <c r="DK188" s="70">
        <f>'[2]Уточненный контингент 2020'!DC179</f>
        <v>0</v>
      </c>
      <c r="DL188" s="70">
        <f>'[2]Уточненный контингент 2020'!DD179</f>
        <v>0</v>
      </c>
      <c r="DM188" s="70">
        <f>'[2]Уточненный контингент 2020'!DE179</f>
        <v>0</v>
      </c>
      <c r="DN188" s="70">
        <f>'[2]Уточненный контингент 2020'!DF179</f>
        <v>24</v>
      </c>
      <c r="DO188" s="70">
        <f>'[2]Уточненный контингент 2020'!DG179</f>
        <v>0</v>
      </c>
      <c r="DP188" s="70">
        <f>'[2]Уточненный контингент 2020'!DH179</f>
        <v>0</v>
      </c>
      <c r="DQ188" s="70">
        <f>'[2]Уточненный контингент 2020'!DI179</f>
        <v>0</v>
      </c>
      <c r="DR188" s="70">
        <f>'[2]Уточненный контингент 2020'!DJ179</f>
        <v>0</v>
      </c>
      <c r="DS188" s="70">
        <f>'[2]Уточненный контингент 2020'!DK179</f>
        <v>0</v>
      </c>
      <c r="DT188" s="70">
        <f t="shared" si="107"/>
        <v>109</v>
      </c>
      <c r="DU188" s="70">
        <f>'[2]Уточненный контингент 2020'!DM179</f>
        <v>72</v>
      </c>
      <c r="DV188" s="70">
        <f>'[2]Уточненный контингент 2020'!DN179</f>
        <v>0</v>
      </c>
      <c r="DW188" s="70">
        <f>'[2]Уточненный контингент 2020'!DO179</f>
        <v>0</v>
      </c>
      <c r="DX188" s="70">
        <f>'[2]Уточненный контингент 2020'!DP179</f>
        <v>0</v>
      </c>
      <c r="DY188" s="70">
        <f>'[2]Уточненный контингент 2020'!DQ179</f>
        <v>0</v>
      </c>
      <c r="DZ188" s="70">
        <f>'[2]Уточненный контингент 2020'!DR179</f>
        <v>0</v>
      </c>
      <c r="EA188" s="70">
        <f>'[2]Уточненный контингент 2020'!DS179</f>
        <v>0</v>
      </c>
      <c r="EB188" s="70">
        <f>'[2]Уточненный контингент 2020'!DT179</f>
        <v>0</v>
      </c>
      <c r="EC188" s="70">
        <f>'[2]Уточненный контингент 2020'!DU179</f>
        <v>0</v>
      </c>
      <c r="ED188" s="70">
        <f>'[2]Уточненный контингент 2020'!DV179</f>
        <v>0</v>
      </c>
      <c r="EE188" s="70">
        <f>'[2]Уточненный контингент 2020'!DW179</f>
        <v>0</v>
      </c>
      <c r="EF188" s="70">
        <f>'[2]Уточненный контингент 2020'!DX179</f>
        <v>37</v>
      </c>
      <c r="EG188" s="70">
        <f>'[2]Уточненный контингент 2020'!DY179</f>
        <v>0</v>
      </c>
      <c r="EH188" s="70">
        <f>'[2]Уточненный контингент 2020'!DZ179</f>
        <v>0</v>
      </c>
      <c r="EI188" s="70">
        <f>'[2]Уточненный контингент 2020'!EA179</f>
        <v>0</v>
      </c>
      <c r="EJ188" s="70">
        <f>'[2]Уточненный контингент 2020'!EB179</f>
        <v>0</v>
      </c>
      <c r="EK188" s="70">
        <f>'[2]Уточненный контингент 2020'!EC179</f>
        <v>0</v>
      </c>
      <c r="EL188" s="68"/>
    </row>
    <row r="189" spans="1:150" s="71" customFormat="1" ht="15.75" hidden="1" x14ac:dyDescent="0.25">
      <c r="A189" s="168"/>
      <c r="B189" s="117" t="s">
        <v>403</v>
      </c>
      <c r="C189" s="120" t="s">
        <v>240</v>
      </c>
      <c r="D189" s="121">
        <f>'[2]Уточненный контингент 2020'!E180</f>
        <v>30</v>
      </c>
      <c r="E189" s="121">
        <f>'[2]Уточненный контингент 2020'!F180</f>
        <v>0</v>
      </c>
      <c r="F189" s="121">
        <f>'[2]Уточненный контингент 2020'!G180</f>
        <v>0</v>
      </c>
      <c r="G189" s="121">
        <f>'[2]Уточненный контингент 2020'!H180</f>
        <v>0</v>
      </c>
      <c r="H189" s="121">
        <f>'[2]Уточненный контингент 2020'!I180</f>
        <v>0</v>
      </c>
      <c r="I189" s="121">
        <f>'[2]Уточненный контингент 2020'!J180</f>
        <v>0</v>
      </c>
      <c r="J189" s="121">
        <f>'[2]Уточненный контингент 2020'!K180</f>
        <v>0</v>
      </c>
      <c r="K189" s="121">
        <f>'[2]Уточненный контингент 2020'!L180</f>
        <v>0</v>
      </c>
      <c r="L189" s="121">
        <f>'[2]Уточненный контингент 2020'!M180</f>
        <v>0</v>
      </c>
      <c r="M189" s="121">
        <f>'[2]Уточненный контингент 2020'!N180</f>
        <v>0</v>
      </c>
      <c r="N189" s="121">
        <f>'[2]Уточненный контингент 2020'!O180</f>
        <v>0</v>
      </c>
      <c r="O189" s="121">
        <f>'[2]Уточненный контингент 2020'!P180</f>
        <v>0</v>
      </c>
      <c r="P189" s="121">
        <f>'[2]Уточненный контингент 2020'!Q180</f>
        <v>0</v>
      </c>
      <c r="Q189" s="121">
        <f>'[2]Уточненный контингент 2020'!R180</f>
        <v>0</v>
      </c>
      <c r="R189" s="121">
        <f>'[2]Уточненный контингент 2020'!S180</f>
        <v>0</v>
      </c>
      <c r="S189" s="121">
        <f>'[2]Уточненный контингент 2020'!T180</f>
        <v>0</v>
      </c>
      <c r="T189" s="121">
        <f>'[2]Уточненный контингент 2020'!U180</f>
        <v>0</v>
      </c>
      <c r="U189" s="121">
        <f>'[2]Уточненный контингент 2020'!V180</f>
        <v>0</v>
      </c>
      <c r="V189" s="121">
        <f>'[2]Уточненный контингент 2020'!W180</f>
        <v>0</v>
      </c>
      <c r="W189" s="121">
        <f>'[2]Уточненный контингент 2020'!X180</f>
        <v>0</v>
      </c>
      <c r="X189" s="121">
        <f>'[2]Уточненный контингент 2020'!Y180</f>
        <v>0</v>
      </c>
      <c r="Y189" s="121">
        <f>'[2]Уточненный контингент 2020'!Z180</f>
        <v>0</v>
      </c>
      <c r="Z189" s="121">
        <f>'[2]Уточненный контингент 2020'!AA180</f>
        <v>0</v>
      </c>
      <c r="AA189" s="70">
        <f t="shared" si="97"/>
        <v>0</v>
      </c>
      <c r="AB189" s="121">
        <f>'[2]Уточненный контингент 2020'!AB180</f>
        <v>0</v>
      </c>
      <c r="AC189" s="121">
        <f>'[2]Уточненный контингент 2020'!AC180</f>
        <v>0</v>
      </c>
      <c r="AD189" s="121">
        <f>'[2]Уточненный контингент 2020'!AD180</f>
        <v>0</v>
      </c>
      <c r="AE189" s="121">
        <f>'[2]Уточненный контингент 2020'!AE180</f>
        <v>0</v>
      </c>
      <c r="AF189" s="121">
        <f>'[2]Уточненный контингент 2020'!AF180</f>
        <v>0</v>
      </c>
      <c r="AG189" s="121">
        <f>'[2]Уточненный контингент 2020'!AG180</f>
        <v>0</v>
      </c>
      <c r="AH189" s="121">
        <f>'[2]Уточненный контингент 2020'!AH180</f>
        <v>0</v>
      </c>
      <c r="AI189" s="121">
        <f>'[2]Уточненный контингент 2020'!AI180</f>
        <v>0</v>
      </c>
      <c r="AJ189" s="121">
        <f>'[2]Уточненный контингент 2020'!AJ180</f>
        <v>0</v>
      </c>
      <c r="AK189" s="70">
        <f t="shared" si="98"/>
        <v>0</v>
      </c>
      <c r="AL189" s="70">
        <f>'[2]Уточненный контингент 2020'!AK180</f>
        <v>0</v>
      </c>
      <c r="AM189" s="70">
        <f>'[2]Уточненный контингент 2020'!AL180</f>
        <v>0</v>
      </c>
      <c r="AN189" s="70">
        <f>'[2]Уточненный контингент 2020'!AM180</f>
        <v>0</v>
      </c>
      <c r="AO189" s="70">
        <f>'[2]Уточненный контингент 2020'!AN180</f>
        <v>0</v>
      </c>
      <c r="AP189" s="70">
        <f>'[2]Уточненный контингент 2020'!AO180</f>
        <v>0</v>
      </c>
      <c r="AQ189" s="70">
        <f>'[2]Уточненный контингент 2020'!AP180</f>
        <v>0</v>
      </c>
      <c r="AR189" s="70">
        <f>'[2]Уточненный контингент 2020'!AQ180</f>
        <v>0</v>
      </c>
      <c r="AS189" s="70">
        <f>'[2]Уточненный контингент 2020'!AR180</f>
        <v>0</v>
      </c>
      <c r="AT189" s="70">
        <f>'[2]Уточненный контингент 2020'!AS180</f>
        <v>0</v>
      </c>
      <c r="AU189" s="70">
        <f>'[2]Уточненный контингент 2020'!AT180</f>
        <v>0</v>
      </c>
      <c r="AV189" s="70">
        <f>'[2]Уточненный контингент 2020'!AU180</f>
        <v>0</v>
      </c>
      <c r="AW189" s="70">
        <f>'[2]Уточненный контингент 2020'!AV180</f>
        <v>0</v>
      </c>
      <c r="AX189" s="70">
        <f>'[2]Уточненный контингент 2020'!AW180</f>
        <v>0</v>
      </c>
      <c r="AY189" s="70">
        <f>'[2]Уточненный контингент 2020'!AX180</f>
        <v>0</v>
      </c>
      <c r="AZ189" s="70">
        <f>'[2]Уточненный контингент 2020'!AY180</f>
        <v>0</v>
      </c>
      <c r="BA189" s="70">
        <f>'[2]Уточненный контингент 2020'!AZ180</f>
        <v>0</v>
      </c>
      <c r="BB189" s="70">
        <f>'[2]Уточненный контингент 2020'!BA180</f>
        <v>0</v>
      </c>
      <c r="BC189" s="70">
        <f>'[2]Уточненный контингент 2020'!BB180</f>
        <v>0</v>
      </c>
      <c r="BD189" s="70">
        <f>'[2]Уточненный контингент 2020'!BC180</f>
        <v>0</v>
      </c>
      <c r="BE189" s="70">
        <f>'[2]Уточненный контингент 2020'!BD180</f>
        <v>0</v>
      </c>
      <c r="BF189" s="70">
        <f>'[2]Уточненный контингент 2020'!BE180</f>
        <v>0</v>
      </c>
      <c r="BG189" s="70">
        <f t="shared" si="99"/>
        <v>0</v>
      </c>
      <c r="BH189" s="70">
        <f>'[2]Уточненный контингент 2020'!BF180</f>
        <v>0</v>
      </c>
      <c r="BI189" s="70">
        <f>'[2]Уточненный контингент 2020'!BG180</f>
        <v>0</v>
      </c>
      <c r="BJ189" s="70">
        <f>'[2]Уточненный контингент 2020'!BH180</f>
        <v>0</v>
      </c>
      <c r="BK189" s="70">
        <f>'[2]Уточненный контингент 2020'!BI180</f>
        <v>0</v>
      </c>
      <c r="BL189" s="70">
        <f>'[2]Уточненный контингент 2020'!BJ180</f>
        <v>0</v>
      </c>
      <c r="BM189" s="70">
        <f>'[2]Уточненный контингент 2020'!BK180</f>
        <v>0</v>
      </c>
      <c r="BN189" s="70">
        <f>'[2]Уточненный контингент 2020'!BL180</f>
        <v>0</v>
      </c>
      <c r="BO189" s="70">
        <f>'[2]Уточненный контингент 2020'!BM180</f>
        <v>0</v>
      </c>
      <c r="BP189" s="70">
        <f t="shared" si="100"/>
        <v>0</v>
      </c>
      <c r="BQ189" s="70">
        <f>'[2]Уточненный контингент 2020'!BN180</f>
        <v>0</v>
      </c>
      <c r="BR189" s="70">
        <f>'[2]Уточненный контингент 2020'!BO180</f>
        <v>0</v>
      </c>
      <c r="BS189" s="70">
        <f>'[2]Уточненный контингент 2020'!BP180</f>
        <v>0</v>
      </c>
      <c r="BT189" s="70">
        <f>'[2]Уточненный контингент 2020'!BQ180</f>
        <v>0</v>
      </c>
      <c r="BU189" s="70">
        <f>'[2]Уточненный контингент 2020'!BR180</f>
        <v>0</v>
      </c>
      <c r="BV189" s="70">
        <f>'[2]Уточненный контингент 2020'!BS180</f>
        <v>0</v>
      </c>
      <c r="BW189" s="70">
        <f>'[2]Уточненный контингент 2020'!BT180</f>
        <v>0</v>
      </c>
      <c r="BX189" s="70">
        <f>'[2]Уточненный контингент 2020'!BU180</f>
        <v>0</v>
      </c>
      <c r="BY189" s="70">
        <f>'[2]Уточненный контингент 2020'!BV180</f>
        <v>0</v>
      </c>
      <c r="BZ189" s="70">
        <f>'[2]Уточненный контингент 2020'!BW180</f>
        <v>0</v>
      </c>
      <c r="CA189" s="70">
        <f>'[2]Уточненный контингент 2020'!BX180</f>
        <v>0</v>
      </c>
      <c r="CB189" s="70">
        <f>'[2]Уточненный контингент 2020'!BY180</f>
        <v>0</v>
      </c>
      <c r="CC189" s="70">
        <f>'[2]Уточненный контингент 2020'!BZ180</f>
        <v>0</v>
      </c>
      <c r="CD189" s="70">
        <f t="shared" si="101"/>
        <v>0</v>
      </c>
      <c r="CE189" s="70">
        <f>'[2]Уточненный контингент 2020'!CA180</f>
        <v>0</v>
      </c>
      <c r="CF189" s="70">
        <f>'[2]Уточненный контингент 2020'!CB180</f>
        <v>0</v>
      </c>
      <c r="CG189" s="70">
        <f>'[2]Уточненный контингент 2020'!CC180</f>
        <v>0</v>
      </c>
      <c r="CH189" s="70">
        <f>'[2]Уточненный контингент 2020'!CD180</f>
        <v>0</v>
      </c>
      <c r="CI189" s="70">
        <f>'[2]Уточненный контингент 2020'!CE180</f>
        <v>0</v>
      </c>
      <c r="CJ189" s="70">
        <f>'[2]Уточненный контингент 2020'!CF180</f>
        <v>0</v>
      </c>
      <c r="CK189" s="70">
        <f>'[2]Уточненный контингент 2020'!CG180</f>
        <v>0</v>
      </c>
      <c r="CL189" s="70">
        <f>'[2]Уточненный контингент 2020'!CH180</f>
        <v>0</v>
      </c>
      <c r="CM189" s="70">
        <f>'[2]Уточненный контингент 2020'!CI180</f>
        <v>0</v>
      </c>
      <c r="CN189" s="70">
        <f>'[2]Уточненный контингент 2020'!CJ180</f>
        <v>0</v>
      </c>
      <c r="CO189" s="70">
        <f>'[2]Уточненный контингент 2020'!CK180</f>
        <v>0</v>
      </c>
      <c r="CP189" s="70">
        <f>'[2]Уточненный контингент 2020'!CL180</f>
        <v>0</v>
      </c>
      <c r="CQ189" s="70">
        <f>'[2]Уточненный контингент 2020'!CM180</f>
        <v>0</v>
      </c>
      <c r="CR189" s="70">
        <f>'[2]Уточненный контингент 2020'!CN180</f>
        <v>0</v>
      </c>
      <c r="CS189" s="70">
        <f t="shared" si="102"/>
        <v>0</v>
      </c>
      <c r="CT189" s="70">
        <f>'[2]Уточненный контингент 2020'!CO180</f>
        <v>0</v>
      </c>
      <c r="CU189" s="70">
        <f>'[2]Уточненный контингент 2020'!CP180</f>
        <v>0</v>
      </c>
      <c r="CV189" s="70">
        <f>'[2]Уточненный контингент 2020'!CQ180</f>
        <v>0</v>
      </c>
      <c r="CW189" s="70">
        <f>'[2]Уточненный контингент 2020'!CR180</f>
        <v>0</v>
      </c>
      <c r="CX189" s="70">
        <f>'[2]Уточненный контингент 2020'!CS180</f>
        <v>0</v>
      </c>
      <c r="CY189" s="70">
        <f t="shared" si="103"/>
        <v>30</v>
      </c>
      <c r="CZ189" s="70">
        <f t="shared" si="104"/>
        <v>0</v>
      </c>
      <c r="DA189" s="70">
        <f t="shared" si="105"/>
        <v>30</v>
      </c>
      <c r="DB189" s="70">
        <f t="shared" si="106"/>
        <v>0</v>
      </c>
      <c r="DC189" s="70">
        <f>'[2]Уточненный контингент 2020'!CU180</f>
        <v>0</v>
      </c>
      <c r="DD189" s="70">
        <f>'[2]Уточненный контингент 2020'!CV180</f>
        <v>0</v>
      </c>
      <c r="DE189" s="70">
        <f>'[2]Уточненный контингент 2020'!CW180</f>
        <v>0</v>
      </c>
      <c r="DF189" s="70">
        <f>'[2]Уточненный контингент 2020'!CX180</f>
        <v>0</v>
      </c>
      <c r="DG189" s="70">
        <f>'[2]Уточненный контингент 2020'!CY180</f>
        <v>0</v>
      </c>
      <c r="DH189" s="70">
        <f>'[2]Уточненный контингент 2020'!CZ180</f>
        <v>0</v>
      </c>
      <c r="DI189" s="70">
        <f>'[2]Уточненный контингент 2020'!DA180</f>
        <v>0</v>
      </c>
      <c r="DJ189" s="70">
        <f>'[2]Уточненный контингент 2020'!DB180</f>
        <v>0</v>
      </c>
      <c r="DK189" s="70">
        <f>'[2]Уточненный контингент 2020'!DC180</f>
        <v>0</v>
      </c>
      <c r="DL189" s="70">
        <f>'[2]Уточненный контингент 2020'!DD180</f>
        <v>0</v>
      </c>
      <c r="DM189" s="70">
        <f>'[2]Уточненный контингент 2020'!DE180</f>
        <v>0</v>
      </c>
      <c r="DN189" s="70">
        <f>'[2]Уточненный контингент 2020'!DF180</f>
        <v>0</v>
      </c>
      <c r="DO189" s="70">
        <f>'[2]Уточненный контингент 2020'!DG180</f>
        <v>0</v>
      </c>
      <c r="DP189" s="70">
        <f>'[2]Уточненный контингент 2020'!DH180</f>
        <v>0</v>
      </c>
      <c r="DQ189" s="70">
        <f>'[2]Уточненный контингент 2020'!DI180</f>
        <v>0</v>
      </c>
      <c r="DR189" s="70">
        <f>'[2]Уточненный контингент 2020'!DJ180</f>
        <v>0</v>
      </c>
      <c r="DS189" s="70">
        <f>'[2]Уточненный контингент 2020'!DK180</f>
        <v>0</v>
      </c>
      <c r="DT189" s="70">
        <f t="shared" si="107"/>
        <v>0</v>
      </c>
      <c r="DU189" s="70">
        <f>'[2]Уточненный контингент 2020'!DM180</f>
        <v>0</v>
      </c>
      <c r="DV189" s="70">
        <f>'[2]Уточненный контингент 2020'!DN180</f>
        <v>0</v>
      </c>
      <c r="DW189" s="70">
        <f>'[2]Уточненный контингент 2020'!DO180</f>
        <v>0</v>
      </c>
      <c r="DX189" s="70">
        <f>'[2]Уточненный контингент 2020'!DP180</f>
        <v>0</v>
      </c>
      <c r="DY189" s="70">
        <f>'[2]Уточненный контингент 2020'!DQ180</f>
        <v>0</v>
      </c>
      <c r="DZ189" s="70">
        <f>'[2]Уточненный контингент 2020'!DR180</f>
        <v>0</v>
      </c>
      <c r="EA189" s="70">
        <f>'[2]Уточненный контингент 2020'!DS180</f>
        <v>0</v>
      </c>
      <c r="EB189" s="70">
        <f>'[2]Уточненный контингент 2020'!DT180</f>
        <v>0</v>
      </c>
      <c r="EC189" s="70">
        <f>'[2]Уточненный контингент 2020'!DU180</f>
        <v>0</v>
      </c>
      <c r="ED189" s="70">
        <f>'[2]Уточненный контингент 2020'!DV180</f>
        <v>0</v>
      </c>
      <c r="EE189" s="70">
        <f>'[2]Уточненный контингент 2020'!DW180</f>
        <v>0</v>
      </c>
      <c r="EF189" s="70">
        <f>'[2]Уточненный контингент 2020'!DX180</f>
        <v>0</v>
      </c>
      <c r="EG189" s="70">
        <f>'[2]Уточненный контингент 2020'!DY180</f>
        <v>0</v>
      </c>
      <c r="EH189" s="70">
        <f>'[2]Уточненный контингент 2020'!DZ180</f>
        <v>0</v>
      </c>
      <c r="EI189" s="70">
        <f>'[2]Уточненный контингент 2020'!EA180</f>
        <v>0</v>
      </c>
      <c r="EJ189" s="70">
        <f>'[2]Уточненный контингент 2020'!EB180</f>
        <v>0</v>
      </c>
      <c r="EK189" s="70">
        <f>'[2]Уточненный контингент 2020'!EC180</f>
        <v>0</v>
      </c>
      <c r="EL189" s="66"/>
    </row>
    <row r="190" spans="1:150" s="71" customFormat="1" ht="15.75" hidden="1" x14ac:dyDescent="0.25">
      <c r="A190" s="84"/>
      <c r="B190" s="116" t="s">
        <v>100</v>
      </c>
      <c r="C190" s="119"/>
      <c r="D190" s="172">
        <f>SUM(D191)</f>
        <v>32</v>
      </c>
      <c r="E190" s="172">
        <f t="shared" ref="E190:BP190" si="129">SUM(E191)</f>
        <v>0</v>
      </c>
      <c r="F190" s="172">
        <f t="shared" si="129"/>
        <v>38</v>
      </c>
      <c r="G190" s="172">
        <f t="shared" si="129"/>
        <v>0</v>
      </c>
      <c r="H190" s="172">
        <f t="shared" si="129"/>
        <v>10</v>
      </c>
      <c r="I190" s="172">
        <f t="shared" si="129"/>
        <v>0</v>
      </c>
      <c r="J190" s="172">
        <f t="shared" si="129"/>
        <v>0</v>
      </c>
      <c r="K190" s="172">
        <f t="shared" si="129"/>
        <v>0</v>
      </c>
      <c r="L190" s="172">
        <f t="shared" si="129"/>
        <v>0</v>
      </c>
      <c r="M190" s="172">
        <f t="shared" si="129"/>
        <v>0</v>
      </c>
      <c r="N190" s="172">
        <f t="shared" si="129"/>
        <v>0</v>
      </c>
      <c r="O190" s="172">
        <f t="shared" si="129"/>
        <v>0</v>
      </c>
      <c r="P190" s="172">
        <f t="shared" si="129"/>
        <v>0</v>
      </c>
      <c r="Q190" s="172">
        <f t="shared" si="129"/>
        <v>0</v>
      </c>
      <c r="R190" s="172">
        <f t="shared" si="129"/>
        <v>0</v>
      </c>
      <c r="S190" s="172">
        <f t="shared" si="129"/>
        <v>0</v>
      </c>
      <c r="T190" s="172">
        <f t="shared" si="129"/>
        <v>0</v>
      </c>
      <c r="U190" s="172">
        <f t="shared" si="129"/>
        <v>0</v>
      </c>
      <c r="V190" s="172">
        <f t="shared" si="129"/>
        <v>0</v>
      </c>
      <c r="W190" s="172">
        <f t="shared" si="129"/>
        <v>0</v>
      </c>
      <c r="X190" s="172">
        <f t="shared" si="129"/>
        <v>0</v>
      </c>
      <c r="Y190" s="172">
        <f t="shared" si="129"/>
        <v>0</v>
      </c>
      <c r="Z190" s="172">
        <f t="shared" si="129"/>
        <v>0</v>
      </c>
      <c r="AA190" s="172">
        <f t="shared" si="129"/>
        <v>0</v>
      </c>
      <c r="AB190" s="172">
        <f t="shared" si="129"/>
        <v>0</v>
      </c>
      <c r="AC190" s="172">
        <f t="shared" si="129"/>
        <v>0</v>
      </c>
      <c r="AD190" s="172">
        <f t="shared" si="129"/>
        <v>0</v>
      </c>
      <c r="AE190" s="172">
        <f t="shared" si="129"/>
        <v>0</v>
      </c>
      <c r="AF190" s="172">
        <f t="shared" si="129"/>
        <v>0</v>
      </c>
      <c r="AG190" s="172">
        <f t="shared" si="129"/>
        <v>0</v>
      </c>
      <c r="AH190" s="172">
        <f t="shared" si="129"/>
        <v>0</v>
      </c>
      <c r="AI190" s="172">
        <f t="shared" si="129"/>
        <v>0</v>
      </c>
      <c r="AJ190" s="172">
        <f t="shared" si="129"/>
        <v>0</v>
      </c>
      <c r="AK190" s="172">
        <f t="shared" si="129"/>
        <v>0</v>
      </c>
      <c r="AL190" s="172">
        <f t="shared" si="129"/>
        <v>0</v>
      </c>
      <c r="AM190" s="172">
        <f t="shared" si="129"/>
        <v>0</v>
      </c>
      <c r="AN190" s="172">
        <f t="shared" si="129"/>
        <v>0</v>
      </c>
      <c r="AO190" s="172">
        <f t="shared" si="129"/>
        <v>0</v>
      </c>
      <c r="AP190" s="172">
        <f t="shared" si="129"/>
        <v>0</v>
      </c>
      <c r="AQ190" s="172">
        <f t="shared" si="129"/>
        <v>0</v>
      </c>
      <c r="AR190" s="172">
        <f t="shared" si="129"/>
        <v>0</v>
      </c>
      <c r="AS190" s="172">
        <f t="shared" si="129"/>
        <v>0</v>
      </c>
      <c r="AT190" s="172">
        <f t="shared" si="129"/>
        <v>0</v>
      </c>
      <c r="AU190" s="172">
        <f t="shared" si="129"/>
        <v>0</v>
      </c>
      <c r="AV190" s="172">
        <f t="shared" si="129"/>
        <v>0</v>
      </c>
      <c r="AW190" s="172">
        <f t="shared" si="129"/>
        <v>0</v>
      </c>
      <c r="AX190" s="172">
        <f t="shared" si="129"/>
        <v>0</v>
      </c>
      <c r="AY190" s="172">
        <f t="shared" si="129"/>
        <v>0</v>
      </c>
      <c r="AZ190" s="172">
        <f t="shared" si="129"/>
        <v>0</v>
      </c>
      <c r="BA190" s="172">
        <f t="shared" si="129"/>
        <v>0</v>
      </c>
      <c r="BB190" s="172">
        <f t="shared" si="129"/>
        <v>0</v>
      </c>
      <c r="BC190" s="172">
        <f t="shared" si="129"/>
        <v>0</v>
      </c>
      <c r="BD190" s="172">
        <f t="shared" si="129"/>
        <v>0</v>
      </c>
      <c r="BE190" s="172">
        <f t="shared" si="129"/>
        <v>0</v>
      </c>
      <c r="BF190" s="172">
        <f t="shared" si="129"/>
        <v>0</v>
      </c>
      <c r="BG190" s="172">
        <f t="shared" si="129"/>
        <v>0</v>
      </c>
      <c r="BH190" s="172">
        <f t="shared" si="129"/>
        <v>0</v>
      </c>
      <c r="BI190" s="172">
        <f t="shared" si="129"/>
        <v>0</v>
      </c>
      <c r="BJ190" s="172">
        <f t="shared" si="129"/>
        <v>0</v>
      </c>
      <c r="BK190" s="172">
        <f t="shared" si="129"/>
        <v>0</v>
      </c>
      <c r="BL190" s="172">
        <f t="shared" si="129"/>
        <v>0</v>
      </c>
      <c r="BM190" s="172">
        <f t="shared" si="129"/>
        <v>0</v>
      </c>
      <c r="BN190" s="172">
        <f t="shared" si="129"/>
        <v>0</v>
      </c>
      <c r="BO190" s="172">
        <f t="shared" si="129"/>
        <v>0</v>
      </c>
      <c r="BP190" s="172">
        <f t="shared" si="129"/>
        <v>0</v>
      </c>
      <c r="BQ190" s="172">
        <f t="shared" ref="BQ190:EB190" si="130">SUM(BQ191)</f>
        <v>0</v>
      </c>
      <c r="BR190" s="172">
        <f t="shared" si="130"/>
        <v>0</v>
      </c>
      <c r="BS190" s="172">
        <f t="shared" si="130"/>
        <v>0</v>
      </c>
      <c r="BT190" s="172">
        <f t="shared" si="130"/>
        <v>0</v>
      </c>
      <c r="BU190" s="172">
        <f t="shared" si="130"/>
        <v>0</v>
      </c>
      <c r="BV190" s="172">
        <f t="shared" si="130"/>
        <v>0</v>
      </c>
      <c r="BW190" s="172">
        <f t="shared" si="130"/>
        <v>0</v>
      </c>
      <c r="BX190" s="172">
        <f t="shared" si="130"/>
        <v>0</v>
      </c>
      <c r="BY190" s="172">
        <f t="shared" si="130"/>
        <v>0</v>
      </c>
      <c r="BZ190" s="172">
        <f t="shared" si="130"/>
        <v>0</v>
      </c>
      <c r="CA190" s="172">
        <f t="shared" si="130"/>
        <v>0</v>
      </c>
      <c r="CB190" s="172">
        <f t="shared" si="130"/>
        <v>0</v>
      </c>
      <c r="CC190" s="172">
        <f t="shared" si="130"/>
        <v>0</v>
      </c>
      <c r="CD190" s="172">
        <f t="shared" si="130"/>
        <v>0</v>
      </c>
      <c r="CE190" s="172">
        <f t="shared" si="130"/>
        <v>0</v>
      </c>
      <c r="CF190" s="172">
        <f t="shared" si="130"/>
        <v>0</v>
      </c>
      <c r="CG190" s="172">
        <f t="shared" si="130"/>
        <v>0</v>
      </c>
      <c r="CH190" s="172">
        <f t="shared" si="130"/>
        <v>0</v>
      </c>
      <c r="CI190" s="172">
        <f t="shared" si="130"/>
        <v>0</v>
      </c>
      <c r="CJ190" s="172">
        <f t="shared" si="130"/>
        <v>0</v>
      </c>
      <c r="CK190" s="172">
        <f t="shared" si="130"/>
        <v>0</v>
      </c>
      <c r="CL190" s="172">
        <f t="shared" si="130"/>
        <v>0</v>
      </c>
      <c r="CM190" s="172">
        <f t="shared" si="130"/>
        <v>0</v>
      </c>
      <c r="CN190" s="172">
        <f t="shared" si="130"/>
        <v>0</v>
      </c>
      <c r="CO190" s="172">
        <f t="shared" si="130"/>
        <v>0</v>
      </c>
      <c r="CP190" s="172">
        <f t="shared" si="130"/>
        <v>0</v>
      </c>
      <c r="CQ190" s="172">
        <f t="shared" si="130"/>
        <v>0</v>
      </c>
      <c r="CR190" s="172">
        <f t="shared" si="130"/>
        <v>0</v>
      </c>
      <c r="CS190" s="172">
        <f t="shared" si="130"/>
        <v>0</v>
      </c>
      <c r="CT190" s="172">
        <f t="shared" si="130"/>
        <v>0</v>
      </c>
      <c r="CU190" s="172">
        <f t="shared" si="130"/>
        <v>0</v>
      </c>
      <c r="CV190" s="172">
        <f t="shared" si="130"/>
        <v>0</v>
      </c>
      <c r="CW190" s="172">
        <f t="shared" si="130"/>
        <v>0</v>
      </c>
      <c r="CX190" s="172">
        <f t="shared" si="130"/>
        <v>0</v>
      </c>
      <c r="CY190" s="172">
        <f t="shared" si="130"/>
        <v>80</v>
      </c>
      <c r="CZ190" s="172">
        <f t="shared" si="130"/>
        <v>0</v>
      </c>
      <c r="DA190" s="172">
        <f t="shared" si="130"/>
        <v>80</v>
      </c>
      <c r="DB190" s="172">
        <f t="shared" si="130"/>
        <v>0</v>
      </c>
      <c r="DC190" s="172">
        <f t="shared" si="130"/>
        <v>0</v>
      </c>
      <c r="DD190" s="172">
        <f t="shared" si="130"/>
        <v>0</v>
      </c>
      <c r="DE190" s="172">
        <f t="shared" si="130"/>
        <v>0</v>
      </c>
      <c r="DF190" s="172">
        <f t="shared" si="130"/>
        <v>0</v>
      </c>
      <c r="DG190" s="172">
        <f t="shared" si="130"/>
        <v>0</v>
      </c>
      <c r="DH190" s="172">
        <f t="shared" si="130"/>
        <v>0</v>
      </c>
      <c r="DI190" s="172">
        <f t="shared" si="130"/>
        <v>0</v>
      </c>
      <c r="DJ190" s="172">
        <f t="shared" si="130"/>
        <v>0</v>
      </c>
      <c r="DK190" s="172">
        <f t="shared" si="130"/>
        <v>0</v>
      </c>
      <c r="DL190" s="172">
        <f t="shared" si="130"/>
        <v>0</v>
      </c>
      <c r="DM190" s="172">
        <f t="shared" si="130"/>
        <v>0</v>
      </c>
      <c r="DN190" s="172">
        <f t="shared" si="130"/>
        <v>0</v>
      </c>
      <c r="DO190" s="172">
        <f t="shared" si="130"/>
        <v>0</v>
      </c>
      <c r="DP190" s="172">
        <f t="shared" si="130"/>
        <v>0</v>
      </c>
      <c r="DQ190" s="172">
        <f t="shared" si="130"/>
        <v>0</v>
      </c>
      <c r="DR190" s="172">
        <f t="shared" si="130"/>
        <v>0</v>
      </c>
      <c r="DS190" s="172">
        <f t="shared" si="130"/>
        <v>0</v>
      </c>
      <c r="DT190" s="172">
        <f t="shared" si="130"/>
        <v>0</v>
      </c>
      <c r="DU190" s="172">
        <f t="shared" si="130"/>
        <v>0</v>
      </c>
      <c r="DV190" s="172">
        <f t="shared" si="130"/>
        <v>0</v>
      </c>
      <c r="DW190" s="172">
        <f t="shared" si="130"/>
        <v>0</v>
      </c>
      <c r="DX190" s="172">
        <f t="shared" si="130"/>
        <v>0</v>
      </c>
      <c r="DY190" s="172">
        <f t="shared" si="130"/>
        <v>0</v>
      </c>
      <c r="DZ190" s="172">
        <f t="shared" si="130"/>
        <v>0</v>
      </c>
      <c r="EA190" s="172">
        <f t="shared" si="130"/>
        <v>0</v>
      </c>
      <c r="EB190" s="172">
        <f t="shared" si="130"/>
        <v>0</v>
      </c>
      <c r="EC190" s="172">
        <f t="shared" ref="EC190:EK190" si="131">SUM(EC191)</f>
        <v>0</v>
      </c>
      <c r="ED190" s="172">
        <f t="shared" si="131"/>
        <v>0</v>
      </c>
      <c r="EE190" s="172">
        <f t="shared" si="131"/>
        <v>0</v>
      </c>
      <c r="EF190" s="172">
        <f t="shared" si="131"/>
        <v>0</v>
      </c>
      <c r="EG190" s="172">
        <f t="shared" si="131"/>
        <v>0</v>
      </c>
      <c r="EH190" s="172">
        <f t="shared" si="131"/>
        <v>0</v>
      </c>
      <c r="EI190" s="172">
        <f t="shared" si="131"/>
        <v>0</v>
      </c>
      <c r="EJ190" s="172">
        <f t="shared" si="131"/>
        <v>0</v>
      </c>
      <c r="EK190" s="172">
        <f t="shared" si="131"/>
        <v>0</v>
      </c>
      <c r="EL190" s="68"/>
    </row>
    <row r="191" spans="1:150" s="71" customFormat="1" ht="15.75" hidden="1" x14ac:dyDescent="0.25">
      <c r="A191" s="112"/>
      <c r="B191" s="117" t="s">
        <v>369</v>
      </c>
      <c r="C191" s="120" t="s">
        <v>240</v>
      </c>
      <c r="D191" s="121">
        <f>'[2]Уточненный контингент 2020'!E182</f>
        <v>32</v>
      </c>
      <c r="E191" s="121">
        <f>'[2]Уточненный контингент 2020'!F182</f>
        <v>0</v>
      </c>
      <c r="F191" s="121">
        <f>'[2]Уточненный контингент 2020'!G182</f>
        <v>38</v>
      </c>
      <c r="G191" s="121">
        <f>'[2]Уточненный контингент 2020'!H182</f>
        <v>0</v>
      </c>
      <c r="H191" s="121">
        <f>'[2]Уточненный контингент 2020'!I182</f>
        <v>10</v>
      </c>
      <c r="I191" s="121">
        <f>'[2]Уточненный контингент 2020'!J182</f>
        <v>0</v>
      </c>
      <c r="J191" s="121">
        <f>'[2]Уточненный контингент 2020'!K182</f>
        <v>0</v>
      </c>
      <c r="K191" s="121">
        <f>'[2]Уточненный контингент 2020'!L182</f>
        <v>0</v>
      </c>
      <c r="L191" s="121">
        <f>'[2]Уточненный контингент 2020'!M182</f>
        <v>0</v>
      </c>
      <c r="M191" s="121">
        <f>'[2]Уточненный контингент 2020'!N182</f>
        <v>0</v>
      </c>
      <c r="N191" s="121">
        <f>'[2]Уточненный контингент 2020'!O182</f>
        <v>0</v>
      </c>
      <c r="O191" s="121">
        <f>'[2]Уточненный контингент 2020'!P182</f>
        <v>0</v>
      </c>
      <c r="P191" s="121">
        <f>'[2]Уточненный контингент 2020'!Q182</f>
        <v>0</v>
      </c>
      <c r="Q191" s="121">
        <f>'[2]Уточненный контингент 2020'!R182</f>
        <v>0</v>
      </c>
      <c r="R191" s="121">
        <f>'[2]Уточненный контингент 2020'!S182</f>
        <v>0</v>
      </c>
      <c r="S191" s="121">
        <f>'[2]Уточненный контингент 2020'!T182</f>
        <v>0</v>
      </c>
      <c r="T191" s="121">
        <f>'[2]Уточненный контингент 2020'!U182</f>
        <v>0</v>
      </c>
      <c r="U191" s="121">
        <f>'[2]Уточненный контингент 2020'!V182</f>
        <v>0</v>
      </c>
      <c r="V191" s="121">
        <f>'[2]Уточненный контингент 2020'!W182</f>
        <v>0</v>
      </c>
      <c r="W191" s="121">
        <f>'[2]Уточненный контингент 2020'!X182</f>
        <v>0</v>
      </c>
      <c r="X191" s="121">
        <f>'[2]Уточненный контингент 2020'!Y182</f>
        <v>0</v>
      </c>
      <c r="Y191" s="121">
        <f>'[2]Уточненный контингент 2020'!Z182</f>
        <v>0</v>
      </c>
      <c r="Z191" s="121">
        <f>'[2]Уточненный контингент 2020'!AA182</f>
        <v>0</v>
      </c>
      <c r="AA191" s="70">
        <f t="shared" si="97"/>
        <v>0</v>
      </c>
      <c r="AB191" s="121">
        <f>'[2]Уточненный контингент 2020'!AB182</f>
        <v>0</v>
      </c>
      <c r="AC191" s="121">
        <f>'[2]Уточненный контингент 2020'!AC182</f>
        <v>0</v>
      </c>
      <c r="AD191" s="121">
        <f>'[2]Уточненный контингент 2020'!AD182</f>
        <v>0</v>
      </c>
      <c r="AE191" s="121">
        <f>'[2]Уточненный контингент 2020'!AE182</f>
        <v>0</v>
      </c>
      <c r="AF191" s="121">
        <f>'[2]Уточненный контингент 2020'!AF182</f>
        <v>0</v>
      </c>
      <c r="AG191" s="121">
        <f>'[2]Уточненный контингент 2020'!AG182</f>
        <v>0</v>
      </c>
      <c r="AH191" s="121">
        <f>'[2]Уточненный контингент 2020'!AH182</f>
        <v>0</v>
      </c>
      <c r="AI191" s="121">
        <f>'[2]Уточненный контингент 2020'!AI182</f>
        <v>0</v>
      </c>
      <c r="AJ191" s="121">
        <f>'[2]Уточненный контингент 2020'!AJ182</f>
        <v>0</v>
      </c>
      <c r="AK191" s="70">
        <f t="shared" si="98"/>
        <v>0</v>
      </c>
      <c r="AL191" s="70">
        <f>'[2]Уточненный контингент 2020'!AK182</f>
        <v>0</v>
      </c>
      <c r="AM191" s="70">
        <f>'[2]Уточненный контингент 2020'!AL182</f>
        <v>0</v>
      </c>
      <c r="AN191" s="70">
        <f>'[2]Уточненный контингент 2020'!AM182</f>
        <v>0</v>
      </c>
      <c r="AO191" s="70">
        <f>'[2]Уточненный контингент 2020'!AN182</f>
        <v>0</v>
      </c>
      <c r="AP191" s="70">
        <f>'[2]Уточненный контингент 2020'!AO182</f>
        <v>0</v>
      </c>
      <c r="AQ191" s="70">
        <f>'[2]Уточненный контингент 2020'!AP182</f>
        <v>0</v>
      </c>
      <c r="AR191" s="70">
        <f>'[2]Уточненный контингент 2020'!AQ182</f>
        <v>0</v>
      </c>
      <c r="AS191" s="70">
        <f>'[2]Уточненный контингент 2020'!AR182</f>
        <v>0</v>
      </c>
      <c r="AT191" s="70">
        <f>'[2]Уточненный контингент 2020'!AS182</f>
        <v>0</v>
      </c>
      <c r="AU191" s="70">
        <f>'[2]Уточненный контингент 2020'!AT182</f>
        <v>0</v>
      </c>
      <c r="AV191" s="70">
        <f>'[2]Уточненный контингент 2020'!AU182</f>
        <v>0</v>
      </c>
      <c r="AW191" s="70">
        <f>'[2]Уточненный контингент 2020'!AV182</f>
        <v>0</v>
      </c>
      <c r="AX191" s="70">
        <f>'[2]Уточненный контингент 2020'!AW182</f>
        <v>0</v>
      </c>
      <c r="AY191" s="70">
        <f>'[2]Уточненный контингент 2020'!AX182</f>
        <v>0</v>
      </c>
      <c r="AZ191" s="70">
        <f>'[2]Уточненный контингент 2020'!AY182</f>
        <v>0</v>
      </c>
      <c r="BA191" s="70">
        <f>'[2]Уточненный контингент 2020'!AZ182</f>
        <v>0</v>
      </c>
      <c r="BB191" s="70">
        <f>'[2]Уточненный контингент 2020'!BA182</f>
        <v>0</v>
      </c>
      <c r="BC191" s="70">
        <f>'[2]Уточненный контингент 2020'!BB182</f>
        <v>0</v>
      </c>
      <c r="BD191" s="70">
        <f>'[2]Уточненный контингент 2020'!BC182</f>
        <v>0</v>
      </c>
      <c r="BE191" s="70">
        <f>'[2]Уточненный контингент 2020'!BD182</f>
        <v>0</v>
      </c>
      <c r="BF191" s="70">
        <f>'[2]Уточненный контингент 2020'!BE182</f>
        <v>0</v>
      </c>
      <c r="BG191" s="70">
        <f t="shared" si="99"/>
        <v>0</v>
      </c>
      <c r="BH191" s="70">
        <f>'[2]Уточненный контингент 2020'!BF182</f>
        <v>0</v>
      </c>
      <c r="BI191" s="70">
        <f>'[2]Уточненный контингент 2020'!BG182</f>
        <v>0</v>
      </c>
      <c r="BJ191" s="70">
        <f>'[2]Уточненный контингент 2020'!BH182</f>
        <v>0</v>
      </c>
      <c r="BK191" s="70">
        <f>'[2]Уточненный контингент 2020'!BI182</f>
        <v>0</v>
      </c>
      <c r="BL191" s="70">
        <f>'[2]Уточненный контингент 2020'!BJ182</f>
        <v>0</v>
      </c>
      <c r="BM191" s="70">
        <f>'[2]Уточненный контингент 2020'!BK182</f>
        <v>0</v>
      </c>
      <c r="BN191" s="70">
        <f>'[2]Уточненный контингент 2020'!BL182</f>
        <v>0</v>
      </c>
      <c r="BO191" s="70">
        <f>'[2]Уточненный контингент 2020'!BM182</f>
        <v>0</v>
      </c>
      <c r="BP191" s="70">
        <f t="shared" si="100"/>
        <v>0</v>
      </c>
      <c r="BQ191" s="70">
        <f>'[2]Уточненный контингент 2020'!BN182</f>
        <v>0</v>
      </c>
      <c r="BR191" s="70">
        <f>'[2]Уточненный контингент 2020'!BO182</f>
        <v>0</v>
      </c>
      <c r="BS191" s="70">
        <f>'[2]Уточненный контингент 2020'!BP182</f>
        <v>0</v>
      </c>
      <c r="BT191" s="70">
        <f>'[2]Уточненный контингент 2020'!BQ182</f>
        <v>0</v>
      </c>
      <c r="BU191" s="70">
        <f>'[2]Уточненный контингент 2020'!BR182</f>
        <v>0</v>
      </c>
      <c r="BV191" s="70">
        <f>'[2]Уточненный контингент 2020'!BS182</f>
        <v>0</v>
      </c>
      <c r="BW191" s="70">
        <f>'[2]Уточненный контингент 2020'!BT182</f>
        <v>0</v>
      </c>
      <c r="BX191" s="70">
        <f>'[2]Уточненный контингент 2020'!BU182</f>
        <v>0</v>
      </c>
      <c r="BY191" s="70">
        <f>'[2]Уточненный контингент 2020'!BV182</f>
        <v>0</v>
      </c>
      <c r="BZ191" s="70">
        <f>'[2]Уточненный контингент 2020'!BW182</f>
        <v>0</v>
      </c>
      <c r="CA191" s="70">
        <f>'[2]Уточненный контингент 2020'!BX182</f>
        <v>0</v>
      </c>
      <c r="CB191" s="70">
        <f>'[2]Уточненный контингент 2020'!BY182</f>
        <v>0</v>
      </c>
      <c r="CC191" s="70">
        <f>'[2]Уточненный контингент 2020'!BZ182</f>
        <v>0</v>
      </c>
      <c r="CD191" s="70">
        <f t="shared" si="101"/>
        <v>0</v>
      </c>
      <c r="CE191" s="70">
        <f>'[2]Уточненный контингент 2020'!CA182</f>
        <v>0</v>
      </c>
      <c r="CF191" s="70">
        <f>'[2]Уточненный контингент 2020'!CB182</f>
        <v>0</v>
      </c>
      <c r="CG191" s="70">
        <f>'[2]Уточненный контингент 2020'!CC182</f>
        <v>0</v>
      </c>
      <c r="CH191" s="70">
        <f>'[2]Уточненный контингент 2020'!CD182</f>
        <v>0</v>
      </c>
      <c r="CI191" s="70">
        <f>'[2]Уточненный контингент 2020'!CE182</f>
        <v>0</v>
      </c>
      <c r="CJ191" s="70">
        <f>'[2]Уточненный контингент 2020'!CF182</f>
        <v>0</v>
      </c>
      <c r="CK191" s="70">
        <f>'[2]Уточненный контингент 2020'!CG182</f>
        <v>0</v>
      </c>
      <c r="CL191" s="70">
        <f>'[2]Уточненный контингент 2020'!CH182</f>
        <v>0</v>
      </c>
      <c r="CM191" s="70">
        <f>'[2]Уточненный контингент 2020'!CI182</f>
        <v>0</v>
      </c>
      <c r="CN191" s="70">
        <f>'[2]Уточненный контингент 2020'!CJ182</f>
        <v>0</v>
      </c>
      <c r="CO191" s="70">
        <f>'[2]Уточненный контингент 2020'!CK182</f>
        <v>0</v>
      </c>
      <c r="CP191" s="70">
        <f>'[2]Уточненный контингент 2020'!CL182</f>
        <v>0</v>
      </c>
      <c r="CQ191" s="70">
        <f>'[2]Уточненный контингент 2020'!CM182</f>
        <v>0</v>
      </c>
      <c r="CR191" s="70">
        <f>'[2]Уточненный контингент 2020'!CN182</f>
        <v>0</v>
      </c>
      <c r="CS191" s="70">
        <f t="shared" si="102"/>
        <v>0</v>
      </c>
      <c r="CT191" s="70">
        <f>'[2]Уточненный контингент 2020'!CO182</f>
        <v>0</v>
      </c>
      <c r="CU191" s="70">
        <f>'[2]Уточненный контингент 2020'!CP182</f>
        <v>0</v>
      </c>
      <c r="CV191" s="70">
        <f>'[2]Уточненный контингент 2020'!CQ182</f>
        <v>0</v>
      </c>
      <c r="CW191" s="70">
        <f>'[2]Уточненный контингент 2020'!CR182</f>
        <v>0</v>
      </c>
      <c r="CX191" s="70">
        <f>'[2]Уточненный контингент 2020'!CS182</f>
        <v>0</v>
      </c>
      <c r="CY191" s="70">
        <f t="shared" si="103"/>
        <v>80</v>
      </c>
      <c r="CZ191" s="70">
        <f t="shared" si="104"/>
        <v>0</v>
      </c>
      <c r="DA191" s="70">
        <f t="shared" si="105"/>
        <v>80</v>
      </c>
      <c r="DB191" s="70">
        <f t="shared" si="106"/>
        <v>0</v>
      </c>
      <c r="DC191" s="70">
        <f>'[2]Уточненный контингент 2020'!CU182</f>
        <v>0</v>
      </c>
      <c r="DD191" s="70">
        <f>'[2]Уточненный контингент 2020'!CV182</f>
        <v>0</v>
      </c>
      <c r="DE191" s="70">
        <f>'[2]Уточненный контингент 2020'!CW182</f>
        <v>0</v>
      </c>
      <c r="DF191" s="70">
        <f>'[2]Уточненный контингент 2020'!CX182</f>
        <v>0</v>
      </c>
      <c r="DG191" s="70">
        <f>'[2]Уточненный контингент 2020'!CY182</f>
        <v>0</v>
      </c>
      <c r="DH191" s="70">
        <f>'[2]Уточненный контингент 2020'!CZ182</f>
        <v>0</v>
      </c>
      <c r="DI191" s="70">
        <f>'[2]Уточненный контингент 2020'!DA182</f>
        <v>0</v>
      </c>
      <c r="DJ191" s="70">
        <f>'[2]Уточненный контингент 2020'!DB182</f>
        <v>0</v>
      </c>
      <c r="DK191" s="70">
        <f>'[2]Уточненный контингент 2020'!DC182</f>
        <v>0</v>
      </c>
      <c r="DL191" s="70">
        <f>'[2]Уточненный контингент 2020'!DD182</f>
        <v>0</v>
      </c>
      <c r="DM191" s="70">
        <f>'[2]Уточненный контингент 2020'!DE182</f>
        <v>0</v>
      </c>
      <c r="DN191" s="70">
        <f>'[2]Уточненный контингент 2020'!DF182</f>
        <v>0</v>
      </c>
      <c r="DO191" s="70">
        <f>'[2]Уточненный контингент 2020'!DG182</f>
        <v>0</v>
      </c>
      <c r="DP191" s="70">
        <f>'[2]Уточненный контингент 2020'!DH182</f>
        <v>0</v>
      </c>
      <c r="DQ191" s="70">
        <f>'[2]Уточненный контингент 2020'!DI182</f>
        <v>0</v>
      </c>
      <c r="DR191" s="70">
        <f>'[2]Уточненный контингент 2020'!DJ182</f>
        <v>0</v>
      </c>
      <c r="DS191" s="70">
        <f>'[2]Уточненный контингент 2020'!DK182</f>
        <v>0</v>
      </c>
      <c r="DT191" s="70">
        <f t="shared" si="107"/>
        <v>0</v>
      </c>
      <c r="DU191" s="70">
        <f>'[2]Уточненный контингент 2020'!DM182</f>
        <v>0</v>
      </c>
      <c r="DV191" s="70">
        <f>'[2]Уточненный контингент 2020'!DN182</f>
        <v>0</v>
      </c>
      <c r="DW191" s="70">
        <f>'[2]Уточненный контингент 2020'!DO182</f>
        <v>0</v>
      </c>
      <c r="DX191" s="70">
        <f>'[2]Уточненный контингент 2020'!DP182</f>
        <v>0</v>
      </c>
      <c r="DY191" s="70">
        <f>'[2]Уточненный контингент 2020'!DQ182</f>
        <v>0</v>
      </c>
      <c r="DZ191" s="70">
        <f>'[2]Уточненный контингент 2020'!DR182</f>
        <v>0</v>
      </c>
      <c r="EA191" s="70">
        <f>'[2]Уточненный контингент 2020'!DS182</f>
        <v>0</v>
      </c>
      <c r="EB191" s="70">
        <f>'[2]Уточненный контингент 2020'!DT182</f>
        <v>0</v>
      </c>
      <c r="EC191" s="70">
        <f>'[2]Уточненный контингент 2020'!DU182</f>
        <v>0</v>
      </c>
      <c r="ED191" s="70">
        <f>'[2]Уточненный контингент 2020'!DV182</f>
        <v>0</v>
      </c>
      <c r="EE191" s="70">
        <f>'[2]Уточненный контингент 2020'!DW182</f>
        <v>0</v>
      </c>
      <c r="EF191" s="70">
        <f>'[2]Уточненный контингент 2020'!DX182</f>
        <v>0</v>
      </c>
      <c r="EG191" s="70">
        <f>'[2]Уточненный контингент 2020'!DY182</f>
        <v>0</v>
      </c>
      <c r="EH191" s="70">
        <f>'[2]Уточненный контингент 2020'!DZ182</f>
        <v>0</v>
      </c>
      <c r="EI191" s="70">
        <f>'[2]Уточненный контингент 2020'!EA182</f>
        <v>0</v>
      </c>
      <c r="EJ191" s="70">
        <f>'[2]Уточненный контингент 2020'!EB182</f>
        <v>0</v>
      </c>
      <c r="EK191" s="70">
        <f>'[2]Уточненный контингент 2020'!EC182</f>
        <v>0</v>
      </c>
      <c r="EL191" s="68"/>
    </row>
    <row r="192" spans="1:150" s="71" customFormat="1" ht="15.75" hidden="1" x14ac:dyDescent="0.25">
      <c r="A192" s="84"/>
      <c r="B192" s="116" t="s">
        <v>101</v>
      </c>
      <c r="C192" s="119"/>
      <c r="D192" s="172"/>
      <c r="E192" s="119"/>
      <c r="F192" s="119"/>
      <c r="G192" s="119"/>
      <c r="H192" s="119"/>
      <c r="I192" s="119"/>
      <c r="J192" s="119"/>
      <c r="K192" s="119"/>
      <c r="L192" s="119"/>
      <c r="M192" s="119"/>
      <c r="N192" s="119"/>
      <c r="O192" s="119"/>
      <c r="P192" s="119"/>
      <c r="Q192" s="119"/>
      <c r="R192" s="119"/>
      <c r="S192" s="119"/>
      <c r="T192" s="119"/>
      <c r="U192" s="119"/>
      <c r="V192" s="119"/>
      <c r="W192" s="119"/>
      <c r="X192" s="119"/>
      <c r="Y192" s="119"/>
      <c r="Z192" s="119"/>
      <c r="AA192" s="119"/>
      <c r="AB192" s="119"/>
      <c r="AC192" s="119"/>
      <c r="AD192" s="119"/>
      <c r="AE192" s="119"/>
      <c r="AF192" s="119"/>
      <c r="AG192" s="119"/>
      <c r="AH192" s="119"/>
      <c r="AI192" s="119"/>
      <c r="AJ192" s="119"/>
      <c r="AK192" s="119"/>
      <c r="AL192" s="119"/>
      <c r="AM192" s="119"/>
      <c r="AN192" s="119"/>
      <c r="AO192" s="119"/>
      <c r="AP192" s="119"/>
      <c r="AQ192" s="119"/>
      <c r="AR192" s="119"/>
      <c r="AS192" s="119"/>
      <c r="AT192" s="119"/>
      <c r="AU192" s="119"/>
      <c r="AV192" s="119"/>
      <c r="AW192" s="119"/>
      <c r="AX192" s="119"/>
      <c r="AY192" s="119"/>
      <c r="AZ192" s="119"/>
      <c r="BA192" s="119"/>
      <c r="BB192" s="119"/>
      <c r="BC192" s="119"/>
      <c r="BD192" s="119"/>
      <c r="BE192" s="119"/>
      <c r="BF192" s="119"/>
      <c r="BG192" s="119"/>
      <c r="BH192" s="119"/>
      <c r="BI192" s="119"/>
      <c r="BJ192" s="119"/>
      <c r="BK192" s="119"/>
      <c r="BL192" s="119"/>
      <c r="BM192" s="119"/>
      <c r="BN192" s="119"/>
      <c r="BO192" s="119"/>
      <c r="BP192" s="119"/>
      <c r="BQ192" s="119"/>
      <c r="BR192" s="119"/>
      <c r="BS192" s="119"/>
      <c r="BT192" s="119"/>
      <c r="BU192" s="119"/>
      <c r="BV192" s="119"/>
      <c r="BW192" s="119"/>
      <c r="BX192" s="119"/>
      <c r="BY192" s="119"/>
      <c r="BZ192" s="119"/>
      <c r="CA192" s="119"/>
      <c r="CB192" s="119"/>
      <c r="CC192" s="119"/>
      <c r="CD192" s="119"/>
      <c r="CE192" s="119"/>
      <c r="CF192" s="119"/>
      <c r="CG192" s="119"/>
      <c r="CH192" s="119"/>
      <c r="CI192" s="119"/>
      <c r="CJ192" s="119"/>
      <c r="CK192" s="119"/>
      <c r="CL192" s="119"/>
      <c r="CM192" s="119"/>
      <c r="CN192" s="119"/>
      <c r="CO192" s="119"/>
      <c r="CP192" s="119"/>
      <c r="CQ192" s="119"/>
      <c r="CR192" s="119"/>
      <c r="CS192" s="119"/>
      <c r="CT192" s="119"/>
      <c r="CU192" s="119"/>
      <c r="CV192" s="119"/>
      <c r="CW192" s="119"/>
      <c r="CX192" s="119"/>
      <c r="CY192" s="119"/>
      <c r="CZ192" s="119"/>
      <c r="DA192" s="119"/>
      <c r="DB192" s="119"/>
      <c r="DC192" s="119"/>
      <c r="DD192" s="119"/>
      <c r="DE192" s="119"/>
      <c r="DF192" s="119"/>
      <c r="DG192" s="119"/>
      <c r="DH192" s="119"/>
      <c r="DI192" s="119"/>
      <c r="DJ192" s="119"/>
      <c r="DK192" s="119"/>
      <c r="DL192" s="119"/>
      <c r="DM192" s="119"/>
      <c r="DN192" s="119"/>
      <c r="DO192" s="119"/>
      <c r="DP192" s="119"/>
      <c r="DQ192" s="119"/>
      <c r="DR192" s="119"/>
      <c r="DS192" s="119"/>
      <c r="DT192" s="119"/>
      <c r="DU192" s="119"/>
      <c r="DV192" s="119"/>
      <c r="DW192" s="119"/>
      <c r="DX192" s="119"/>
      <c r="DY192" s="119"/>
      <c r="DZ192" s="119"/>
      <c r="EA192" s="119"/>
      <c r="EB192" s="119"/>
      <c r="EC192" s="119"/>
      <c r="ED192" s="119"/>
      <c r="EE192" s="119"/>
      <c r="EF192" s="119"/>
      <c r="EG192" s="119"/>
      <c r="EH192" s="119"/>
      <c r="EI192" s="119"/>
      <c r="EJ192" s="119"/>
      <c r="EK192" s="119"/>
      <c r="EL192" s="68"/>
    </row>
    <row r="193" spans="1:142" s="71" customFormat="1" ht="15.75" hidden="1" x14ac:dyDescent="0.25">
      <c r="A193" s="84"/>
      <c r="B193" s="116" t="s">
        <v>102</v>
      </c>
      <c r="C193" s="119"/>
      <c r="D193" s="172"/>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68"/>
    </row>
    <row r="194" spans="1:142" s="71" customFormat="1" ht="15.75" hidden="1" x14ac:dyDescent="0.25">
      <c r="A194" s="84"/>
      <c r="B194" s="116" t="s">
        <v>103</v>
      </c>
      <c r="C194" s="119"/>
      <c r="D194" s="172"/>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68"/>
    </row>
    <row r="195" spans="1:142" s="71" customFormat="1" ht="15.75" hidden="1" x14ac:dyDescent="0.25">
      <c r="A195" s="84"/>
      <c r="B195" s="116" t="s">
        <v>190</v>
      </c>
      <c r="C195" s="119"/>
      <c r="D195" s="172">
        <f>SUM(D196:D197)</f>
        <v>291</v>
      </c>
      <c r="E195" s="172">
        <f t="shared" ref="E195:BP195" si="132">SUM(E196:E197)</f>
        <v>0</v>
      </c>
      <c r="F195" s="172">
        <f t="shared" si="132"/>
        <v>271</v>
      </c>
      <c r="G195" s="172">
        <f t="shared" si="132"/>
        <v>0</v>
      </c>
      <c r="H195" s="172">
        <f t="shared" si="132"/>
        <v>26</v>
      </c>
      <c r="I195" s="172">
        <f t="shared" si="132"/>
        <v>0</v>
      </c>
      <c r="J195" s="172">
        <f t="shared" si="132"/>
        <v>0</v>
      </c>
      <c r="K195" s="172">
        <f t="shared" si="132"/>
        <v>9</v>
      </c>
      <c r="L195" s="172">
        <f t="shared" si="132"/>
        <v>0</v>
      </c>
      <c r="M195" s="172">
        <f t="shared" si="132"/>
        <v>11</v>
      </c>
      <c r="N195" s="172">
        <f t="shared" si="132"/>
        <v>0</v>
      </c>
      <c r="O195" s="172">
        <f t="shared" si="132"/>
        <v>2</v>
      </c>
      <c r="P195" s="172">
        <f t="shared" si="132"/>
        <v>0</v>
      </c>
      <c r="Q195" s="172">
        <f t="shared" si="132"/>
        <v>0</v>
      </c>
      <c r="R195" s="172">
        <f t="shared" si="132"/>
        <v>0</v>
      </c>
      <c r="S195" s="172">
        <f t="shared" si="132"/>
        <v>0</v>
      </c>
      <c r="T195" s="172">
        <f t="shared" si="132"/>
        <v>0</v>
      </c>
      <c r="U195" s="172">
        <f t="shared" si="132"/>
        <v>0</v>
      </c>
      <c r="V195" s="172">
        <f t="shared" si="132"/>
        <v>0</v>
      </c>
      <c r="W195" s="172">
        <f t="shared" si="132"/>
        <v>0</v>
      </c>
      <c r="X195" s="172">
        <f t="shared" si="132"/>
        <v>1</v>
      </c>
      <c r="Y195" s="172">
        <f t="shared" si="132"/>
        <v>1</v>
      </c>
      <c r="Z195" s="172">
        <f t="shared" si="132"/>
        <v>1</v>
      </c>
      <c r="AA195" s="172">
        <f t="shared" si="132"/>
        <v>3</v>
      </c>
      <c r="AB195" s="172">
        <f t="shared" si="132"/>
        <v>0</v>
      </c>
      <c r="AC195" s="172">
        <f t="shared" si="132"/>
        <v>0</v>
      </c>
      <c r="AD195" s="172">
        <f t="shared" si="132"/>
        <v>0</v>
      </c>
      <c r="AE195" s="172">
        <f t="shared" si="132"/>
        <v>0</v>
      </c>
      <c r="AF195" s="172">
        <f t="shared" si="132"/>
        <v>0</v>
      </c>
      <c r="AG195" s="172">
        <f t="shared" si="132"/>
        <v>0</v>
      </c>
      <c r="AH195" s="172">
        <f t="shared" si="132"/>
        <v>0</v>
      </c>
      <c r="AI195" s="172">
        <f t="shared" si="132"/>
        <v>0</v>
      </c>
      <c r="AJ195" s="172">
        <f t="shared" si="132"/>
        <v>0</v>
      </c>
      <c r="AK195" s="172">
        <f t="shared" si="132"/>
        <v>0</v>
      </c>
      <c r="AL195" s="172">
        <f t="shared" si="132"/>
        <v>1</v>
      </c>
      <c r="AM195" s="172">
        <f t="shared" si="132"/>
        <v>0</v>
      </c>
      <c r="AN195" s="172">
        <f t="shared" si="132"/>
        <v>0</v>
      </c>
      <c r="AO195" s="172">
        <f t="shared" si="132"/>
        <v>0</v>
      </c>
      <c r="AP195" s="172">
        <f t="shared" si="132"/>
        <v>0</v>
      </c>
      <c r="AQ195" s="172">
        <f t="shared" si="132"/>
        <v>0</v>
      </c>
      <c r="AR195" s="172">
        <f t="shared" si="132"/>
        <v>0</v>
      </c>
      <c r="AS195" s="172">
        <f t="shared" si="132"/>
        <v>0</v>
      </c>
      <c r="AT195" s="172">
        <f t="shared" si="132"/>
        <v>0</v>
      </c>
      <c r="AU195" s="172">
        <f t="shared" si="132"/>
        <v>0</v>
      </c>
      <c r="AV195" s="172">
        <f t="shared" si="132"/>
        <v>0</v>
      </c>
      <c r="AW195" s="172">
        <f t="shared" si="132"/>
        <v>0</v>
      </c>
      <c r="AX195" s="172">
        <f t="shared" si="132"/>
        <v>0</v>
      </c>
      <c r="AY195" s="172">
        <f t="shared" si="132"/>
        <v>0</v>
      </c>
      <c r="AZ195" s="172">
        <f t="shared" si="132"/>
        <v>0</v>
      </c>
      <c r="BA195" s="172">
        <f t="shared" si="132"/>
        <v>0</v>
      </c>
      <c r="BB195" s="172">
        <f t="shared" si="132"/>
        <v>0</v>
      </c>
      <c r="BC195" s="172">
        <f t="shared" si="132"/>
        <v>0</v>
      </c>
      <c r="BD195" s="172">
        <f t="shared" si="132"/>
        <v>0</v>
      </c>
      <c r="BE195" s="172">
        <f t="shared" si="132"/>
        <v>0</v>
      </c>
      <c r="BF195" s="172">
        <f t="shared" si="132"/>
        <v>0</v>
      </c>
      <c r="BG195" s="172">
        <f t="shared" si="132"/>
        <v>0</v>
      </c>
      <c r="BH195" s="172">
        <f t="shared" si="132"/>
        <v>0</v>
      </c>
      <c r="BI195" s="172">
        <f t="shared" si="132"/>
        <v>0</v>
      </c>
      <c r="BJ195" s="172">
        <f t="shared" si="132"/>
        <v>0</v>
      </c>
      <c r="BK195" s="172">
        <f t="shared" si="132"/>
        <v>0</v>
      </c>
      <c r="BL195" s="172">
        <f t="shared" si="132"/>
        <v>0</v>
      </c>
      <c r="BM195" s="172">
        <f t="shared" si="132"/>
        <v>0</v>
      </c>
      <c r="BN195" s="172">
        <f t="shared" si="132"/>
        <v>0</v>
      </c>
      <c r="BO195" s="172">
        <f t="shared" si="132"/>
        <v>0</v>
      </c>
      <c r="BP195" s="172">
        <f t="shared" si="132"/>
        <v>0</v>
      </c>
      <c r="BQ195" s="172">
        <f t="shared" ref="BQ195:EB195" si="133">SUM(BQ196:BQ197)</f>
        <v>0</v>
      </c>
      <c r="BR195" s="172">
        <f t="shared" si="133"/>
        <v>0</v>
      </c>
      <c r="BS195" s="172">
        <f t="shared" si="133"/>
        <v>0</v>
      </c>
      <c r="BT195" s="172">
        <f t="shared" si="133"/>
        <v>0</v>
      </c>
      <c r="BU195" s="172">
        <f t="shared" si="133"/>
        <v>0</v>
      </c>
      <c r="BV195" s="172">
        <f t="shared" si="133"/>
        <v>0</v>
      </c>
      <c r="BW195" s="172">
        <f t="shared" si="133"/>
        <v>0</v>
      </c>
      <c r="BX195" s="172">
        <f t="shared" si="133"/>
        <v>0</v>
      </c>
      <c r="BY195" s="172">
        <f t="shared" si="133"/>
        <v>0</v>
      </c>
      <c r="BZ195" s="172">
        <f t="shared" si="133"/>
        <v>0</v>
      </c>
      <c r="CA195" s="172">
        <f t="shared" si="133"/>
        <v>0</v>
      </c>
      <c r="CB195" s="172">
        <f t="shared" si="133"/>
        <v>0</v>
      </c>
      <c r="CC195" s="172">
        <f t="shared" si="133"/>
        <v>0</v>
      </c>
      <c r="CD195" s="172">
        <f t="shared" si="133"/>
        <v>0</v>
      </c>
      <c r="CE195" s="172">
        <f t="shared" si="133"/>
        <v>0</v>
      </c>
      <c r="CF195" s="172">
        <f t="shared" si="133"/>
        <v>0</v>
      </c>
      <c r="CG195" s="172">
        <f t="shared" si="133"/>
        <v>0</v>
      </c>
      <c r="CH195" s="172">
        <f t="shared" si="133"/>
        <v>0</v>
      </c>
      <c r="CI195" s="172">
        <f t="shared" si="133"/>
        <v>0</v>
      </c>
      <c r="CJ195" s="172">
        <f t="shared" si="133"/>
        <v>0</v>
      </c>
      <c r="CK195" s="172">
        <f t="shared" si="133"/>
        <v>0</v>
      </c>
      <c r="CL195" s="172">
        <f t="shared" si="133"/>
        <v>0</v>
      </c>
      <c r="CM195" s="172">
        <f t="shared" si="133"/>
        <v>0</v>
      </c>
      <c r="CN195" s="172">
        <f t="shared" si="133"/>
        <v>0</v>
      </c>
      <c r="CO195" s="172">
        <f t="shared" si="133"/>
        <v>0</v>
      </c>
      <c r="CP195" s="172">
        <f t="shared" si="133"/>
        <v>0</v>
      </c>
      <c r="CQ195" s="172">
        <f t="shared" si="133"/>
        <v>0</v>
      </c>
      <c r="CR195" s="172">
        <f t="shared" si="133"/>
        <v>0</v>
      </c>
      <c r="CS195" s="172">
        <f t="shared" si="133"/>
        <v>0</v>
      </c>
      <c r="CT195" s="172">
        <f t="shared" si="133"/>
        <v>0</v>
      </c>
      <c r="CU195" s="172">
        <f t="shared" si="133"/>
        <v>0</v>
      </c>
      <c r="CV195" s="172">
        <f t="shared" si="133"/>
        <v>0</v>
      </c>
      <c r="CW195" s="172">
        <f t="shared" si="133"/>
        <v>0</v>
      </c>
      <c r="CX195" s="172">
        <f t="shared" si="133"/>
        <v>0</v>
      </c>
      <c r="CY195" s="172">
        <f t="shared" si="133"/>
        <v>614</v>
      </c>
      <c r="CZ195" s="172">
        <f t="shared" si="133"/>
        <v>0</v>
      </c>
      <c r="DA195" s="172">
        <f t="shared" si="133"/>
        <v>614</v>
      </c>
      <c r="DB195" s="172">
        <f t="shared" si="133"/>
        <v>614</v>
      </c>
      <c r="DC195" s="172">
        <f t="shared" si="133"/>
        <v>291</v>
      </c>
      <c r="DD195" s="172">
        <f t="shared" si="133"/>
        <v>9</v>
      </c>
      <c r="DE195" s="172">
        <f t="shared" si="133"/>
        <v>0</v>
      </c>
      <c r="DF195" s="172">
        <f t="shared" si="133"/>
        <v>0</v>
      </c>
      <c r="DG195" s="172">
        <f t="shared" si="133"/>
        <v>0</v>
      </c>
      <c r="DH195" s="172">
        <f t="shared" si="133"/>
        <v>0</v>
      </c>
      <c r="DI195" s="172">
        <f t="shared" si="133"/>
        <v>0</v>
      </c>
      <c r="DJ195" s="172">
        <f t="shared" si="133"/>
        <v>0</v>
      </c>
      <c r="DK195" s="172">
        <f t="shared" si="133"/>
        <v>1</v>
      </c>
      <c r="DL195" s="172">
        <f t="shared" si="133"/>
        <v>1</v>
      </c>
      <c r="DM195" s="172">
        <f t="shared" si="133"/>
        <v>1</v>
      </c>
      <c r="DN195" s="172">
        <f t="shared" si="133"/>
        <v>271</v>
      </c>
      <c r="DO195" s="172">
        <f t="shared" si="133"/>
        <v>11</v>
      </c>
      <c r="DP195" s="172">
        <f t="shared" si="133"/>
        <v>1</v>
      </c>
      <c r="DQ195" s="172">
        <f t="shared" si="133"/>
        <v>26</v>
      </c>
      <c r="DR195" s="172">
        <f t="shared" si="133"/>
        <v>2</v>
      </c>
      <c r="DS195" s="172">
        <f t="shared" si="133"/>
        <v>0</v>
      </c>
      <c r="DT195" s="172">
        <f t="shared" si="133"/>
        <v>614</v>
      </c>
      <c r="DU195" s="172">
        <f t="shared" si="133"/>
        <v>291</v>
      </c>
      <c r="DV195" s="172">
        <f t="shared" si="133"/>
        <v>9</v>
      </c>
      <c r="DW195" s="172">
        <f t="shared" si="133"/>
        <v>0</v>
      </c>
      <c r="DX195" s="172">
        <f t="shared" si="133"/>
        <v>0</v>
      </c>
      <c r="DY195" s="172">
        <f t="shared" si="133"/>
        <v>0</v>
      </c>
      <c r="DZ195" s="172">
        <f t="shared" si="133"/>
        <v>0</v>
      </c>
      <c r="EA195" s="172">
        <f t="shared" si="133"/>
        <v>0</v>
      </c>
      <c r="EB195" s="172">
        <f t="shared" si="133"/>
        <v>0</v>
      </c>
      <c r="EC195" s="172">
        <f t="shared" ref="EC195:EK195" si="134">SUM(EC196:EC197)</f>
        <v>1</v>
      </c>
      <c r="ED195" s="172">
        <f t="shared" si="134"/>
        <v>1</v>
      </c>
      <c r="EE195" s="172">
        <f t="shared" si="134"/>
        <v>1</v>
      </c>
      <c r="EF195" s="172">
        <f t="shared" si="134"/>
        <v>271</v>
      </c>
      <c r="EG195" s="172">
        <f t="shared" si="134"/>
        <v>11</v>
      </c>
      <c r="EH195" s="172">
        <f t="shared" si="134"/>
        <v>1</v>
      </c>
      <c r="EI195" s="172">
        <f t="shared" si="134"/>
        <v>26</v>
      </c>
      <c r="EJ195" s="172">
        <f t="shared" si="134"/>
        <v>2</v>
      </c>
      <c r="EK195" s="172">
        <f t="shared" si="134"/>
        <v>0</v>
      </c>
      <c r="EL195" s="68"/>
    </row>
    <row r="196" spans="1:142" s="71" customFormat="1" ht="15.75" hidden="1" x14ac:dyDescent="0.25">
      <c r="A196" s="157"/>
      <c r="B196" s="117" t="s">
        <v>370</v>
      </c>
      <c r="C196" s="120" t="s">
        <v>240</v>
      </c>
      <c r="D196" s="121">
        <f>'[2]Уточненный контингент 2020'!E187</f>
        <v>155</v>
      </c>
      <c r="E196" s="121">
        <f>'[2]Уточненный контингент 2020'!F187</f>
        <v>0</v>
      </c>
      <c r="F196" s="121">
        <f>'[2]Уточненный контингент 2020'!G187</f>
        <v>169</v>
      </c>
      <c r="G196" s="121">
        <f>'[2]Уточненный контингент 2020'!H187</f>
        <v>0</v>
      </c>
      <c r="H196" s="121">
        <f>'[2]Уточненный контингент 2020'!I187</f>
        <v>12</v>
      </c>
      <c r="I196" s="121">
        <f>'[2]Уточненный контингент 2020'!J187</f>
        <v>0</v>
      </c>
      <c r="J196" s="121">
        <f>'[2]Уточненный контингент 2020'!K187</f>
        <v>0</v>
      </c>
      <c r="K196" s="121">
        <f>'[2]Уточненный контингент 2020'!L187</f>
        <v>3</v>
      </c>
      <c r="L196" s="121">
        <f>'[2]Уточненный контингент 2020'!M187</f>
        <v>0</v>
      </c>
      <c r="M196" s="121">
        <f>'[2]Уточненный контингент 2020'!N187</f>
        <v>5</v>
      </c>
      <c r="N196" s="121">
        <f>'[2]Уточненный контингент 2020'!O187</f>
        <v>0</v>
      </c>
      <c r="O196" s="121">
        <f>'[2]Уточненный контингент 2020'!P187</f>
        <v>1</v>
      </c>
      <c r="P196" s="121">
        <f>'[2]Уточненный контингент 2020'!Q187</f>
        <v>0</v>
      </c>
      <c r="Q196" s="121">
        <f>'[2]Уточненный контингент 2020'!R187</f>
        <v>0</v>
      </c>
      <c r="R196" s="121">
        <f>'[2]Уточненный контингент 2020'!S187</f>
        <v>0</v>
      </c>
      <c r="S196" s="121">
        <f>'[2]Уточненный контингент 2020'!T187</f>
        <v>0</v>
      </c>
      <c r="T196" s="121">
        <f>'[2]Уточненный контингент 2020'!U187</f>
        <v>0</v>
      </c>
      <c r="U196" s="121">
        <f>'[2]Уточненный контингент 2020'!V187</f>
        <v>0</v>
      </c>
      <c r="V196" s="121">
        <f>'[2]Уточненный контингент 2020'!W187</f>
        <v>0</v>
      </c>
      <c r="W196" s="121">
        <f>'[2]Уточненный контингент 2020'!X187</f>
        <v>0</v>
      </c>
      <c r="X196" s="121">
        <f>'[2]Уточненный контингент 2020'!Y187</f>
        <v>0</v>
      </c>
      <c r="Y196" s="121">
        <f>'[2]Уточненный контингент 2020'!Z187</f>
        <v>0</v>
      </c>
      <c r="Z196" s="121">
        <f>'[2]Уточненный контингент 2020'!AA187</f>
        <v>0</v>
      </c>
      <c r="AA196" s="70">
        <f t="shared" si="97"/>
        <v>0</v>
      </c>
      <c r="AB196" s="121">
        <f>'[2]Уточненный контингент 2020'!AB187</f>
        <v>0</v>
      </c>
      <c r="AC196" s="121">
        <f>'[2]Уточненный контингент 2020'!AC187</f>
        <v>0</v>
      </c>
      <c r="AD196" s="121">
        <f>'[2]Уточненный контингент 2020'!AD187</f>
        <v>0</v>
      </c>
      <c r="AE196" s="121">
        <f>'[2]Уточненный контингент 2020'!AE187</f>
        <v>0</v>
      </c>
      <c r="AF196" s="121">
        <f>'[2]Уточненный контингент 2020'!AF187</f>
        <v>0</v>
      </c>
      <c r="AG196" s="121">
        <f>'[2]Уточненный контингент 2020'!AG187</f>
        <v>0</v>
      </c>
      <c r="AH196" s="121">
        <f>'[2]Уточненный контингент 2020'!AH187</f>
        <v>0</v>
      </c>
      <c r="AI196" s="121">
        <f>'[2]Уточненный контингент 2020'!AI187</f>
        <v>0</v>
      </c>
      <c r="AJ196" s="121">
        <f>'[2]Уточненный контингент 2020'!AJ187</f>
        <v>0</v>
      </c>
      <c r="AK196" s="70">
        <f t="shared" si="98"/>
        <v>0</v>
      </c>
      <c r="AL196" s="70">
        <f>'[2]Уточненный контингент 2020'!AK187</f>
        <v>0</v>
      </c>
      <c r="AM196" s="70">
        <f>'[2]Уточненный контингент 2020'!AL187</f>
        <v>0</v>
      </c>
      <c r="AN196" s="70">
        <f>'[2]Уточненный контингент 2020'!AM187</f>
        <v>0</v>
      </c>
      <c r="AO196" s="70">
        <f>'[2]Уточненный контингент 2020'!AN187</f>
        <v>0</v>
      </c>
      <c r="AP196" s="70">
        <f>'[2]Уточненный контингент 2020'!AO187</f>
        <v>0</v>
      </c>
      <c r="AQ196" s="70">
        <f>'[2]Уточненный контингент 2020'!AP187</f>
        <v>0</v>
      </c>
      <c r="AR196" s="70">
        <f>'[2]Уточненный контингент 2020'!AQ187</f>
        <v>0</v>
      </c>
      <c r="AS196" s="70">
        <f>'[2]Уточненный контингент 2020'!AR187</f>
        <v>0</v>
      </c>
      <c r="AT196" s="70">
        <f>'[2]Уточненный контингент 2020'!AS187</f>
        <v>0</v>
      </c>
      <c r="AU196" s="70">
        <f>'[2]Уточненный контингент 2020'!AT187</f>
        <v>0</v>
      </c>
      <c r="AV196" s="70">
        <f>'[2]Уточненный контингент 2020'!AU187</f>
        <v>0</v>
      </c>
      <c r="AW196" s="70">
        <f>'[2]Уточненный контингент 2020'!AV187</f>
        <v>0</v>
      </c>
      <c r="AX196" s="70">
        <f>'[2]Уточненный контингент 2020'!AW187</f>
        <v>0</v>
      </c>
      <c r="AY196" s="70">
        <f>'[2]Уточненный контингент 2020'!AX187</f>
        <v>0</v>
      </c>
      <c r="AZ196" s="70">
        <f>'[2]Уточненный контингент 2020'!AY187</f>
        <v>0</v>
      </c>
      <c r="BA196" s="70">
        <f>'[2]Уточненный контингент 2020'!AZ187</f>
        <v>0</v>
      </c>
      <c r="BB196" s="70">
        <f>'[2]Уточненный контингент 2020'!BA187</f>
        <v>0</v>
      </c>
      <c r="BC196" s="70">
        <f>'[2]Уточненный контингент 2020'!BB187</f>
        <v>0</v>
      </c>
      <c r="BD196" s="70">
        <f>'[2]Уточненный контингент 2020'!BC187</f>
        <v>0</v>
      </c>
      <c r="BE196" s="70">
        <f>'[2]Уточненный контингент 2020'!BD187</f>
        <v>0</v>
      </c>
      <c r="BF196" s="70">
        <f>'[2]Уточненный контингент 2020'!BE187</f>
        <v>0</v>
      </c>
      <c r="BG196" s="70">
        <f t="shared" si="99"/>
        <v>0</v>
      </c>
      <c r="BH196" s="70">
        <f>'[2]Уточненный контингент 2020'!BF187</f>
        <v>0</v>
      </c>
      <c r="BI196" s="70">
        <f>'[2]Уточненный контингент 2020'!BG187</f>
        <v>0</v>
      </c>
      <c r="BJ196" s="70">
        <f>'[2]Уточненный контингент 2020'!BH187</f>
        <v>0</v>
      </c>
      <c r="BK196" s="70">
        <f>'[2]Уточненный контингент 2020'!BI187</f>
        <v>0</v>
      </c>
      <c r="BL196" s="70">
        <f>'[2]Уточненный контингент 2020'!BJ187</f>
        <v>0</v>
      </c>
      <c r="BM196" s="70">
        <f>'[2]Уточненный контингент 2020'!BK187</f>
        <v>0</v>
      </c>
      <c r="BN196" s="70">
        <f>'[2]Уточненный контингент 2020'!BL187</f>
        <v>0</v>
      </c>
      <c r="BO196" s="70">
        <f>'[2]Уточненный контингент 2020'!BM187</f>
        <v>0</v>
      </c>
      <c r="BP196" s="70">
        <f t="shared" si="100"/>
        <v>0</v>
      </c>
      <c r="BQ196" s="70">
        <f>'[2]Уточненный контингент 2020'!BN187</f>
        <v>0</v>
      </c>
      <c r="BR196" s="70">
        <f>'[2]Уточненный контингент 2020'!BO187</f>
        <v>0</v>
      </c>
      <c r="BS196" s="70">
        <f>'[2]Уточненный контингент 2020'!BP187</f>
        <v>0</v>
      </c>
      <c r="BT196" s="70">
        <f>'[2]Уточненный контингент 2020'!BQ187</f>
        <v>0</v>
      </c>
      <c r="BU196" s="70">
        <f>'[2]Уточненный контингент 2020'!BR187</f>
        <v>0</v>
      </c>
      <c r="BV196" s="70">
        <f>'[2]Уточненный контингент 2020'!BS187</f>
        <v>0</v>
      </c>
      <c r="BW196" s="70">
        <f>'[2]Уточненный контингент 2020'!BT187</f>
        <v>0</v>
      </c>
      <c r="BX196" s="70">
        <f>'[2]Уточненный контингент 2020'!BU187</f>
        <v>0</v>
      </c>
      <c r="BY196" s="70">
        <f>'[2]Уточненный контингент 2020'!BV187</f>
        <v>0</v>
      </c>
      <c r="BZ196" s="70">
        <f>'[2]Уточненный контингент 2020'!BW187</f>
        <v>0</v>
      </c>
      <c r="CA196" s="70">
        <f>'[2]Уточненный контингент 2020'!BX187</f>
        <v>0</v>
      </c>
      <c r="CB196" s="70">
        <f>'[2]Уточненный контингент 2020'!BY187</f>
        <v>0</v>
      </c>
      <c r="CC196" s="70">
        <f>'[2]Уточненный контингент 2020'!BZ187</f>
        <v>0</v>
      </c>
      <c r="CD196" s="70">
        <f t="shared" si="101"/>
        <v>0</v>
      </c>
      <c r="CE196" s="70">
        <f>'[2]Уточненный контингент 2020'!CA187</f>
        <v>0</v>
      </c>
      <c r="CF196" s="70">
        <f>'[2]Уточненный контингент 2020'!CB187</f>
        <v>0</v>
      </c>
      <c r="CG196" s="70">
        <f>'[2]Уточненный контингент 2020'!CC187</f>
        <v>0</v>
      </c>
      <c r="CH196" s="70">
        <f>'[2]Уточненный контингент 2020'!CD187</f>
        <v>0</v>
      </c>
      <c r="CI196" s="70">
        <f>'[2]Уточненный контингент 2020'!CE187</f>
        <v>0</v>
      </c>
      <c r="CJ196" s="70">
        <f>'[2]Уточненный контингент 2020'!CF187</f>
        <v>0</v>
      </c>
      <c r="CK196" s="70">
        <f>'[2]Уточненный контингент 2020'!CG187</f>
        <v>0</v>
      </c>
      <c r="CL196" s="70">
        <f>'[2]Уточненный контингент 2020'!CH187</f>
        <v>0</v>
      </c>
      <c r="CM196" s="70">
        <f>'[2]Уточненный контингент 2020'!CI187</f>
        <v>0</v>
      </c>
      <c r="CN196" s="70">
        <f>'[2]Уточненный контингент 2020'!CJ187</f>
        <v>0</v>
      </c>
      <c r="CO196" s="70">
        <f>'[2]Уточненный контингент 2020'!CK187</f>
        <v>0</v>
      </c>
      <c r="CP196" s="70">
        <f>'[2]Уточненный контингент 2020'!CL187</f>
        <v>0</v>
      </c>
      <c r="CQ196" s="70">
        <f>'[2]Уточненный контингент 2020'!CM187</f>
        <v>0</v>
      </c>
      <c r="CR196" s="70">
        <f>'[2]Уточненный контингент 2020'!CN187</f>
        <v>0</v>
      </c>
      <c r="CS196" s="70">
        <f t="shared" si="102"/>
        <v>0</v>
      </c>
      <c r="CT196" s="70">
        <f>'[2]Уточненный контингент 2020'!CO187</f>
        <v>0</v>
      </c>
      <c r="CU196" s="70">
        <f>'[2]Уточненный контингент 2020'!CP187</f>
        <v>0</v>
      </c>
      <c r="CV196" s="70">
        <f>'[2]Уточненный контингент 2020'!CQ187</f>
        <v>0</v>
      </c>
      <c r="CW196" s="70">
        <f>'[2]Уточненный контингент 2020'!CR187</f>
        <v>0</v>
      </c>
      <c r="CX196" s="70">
        <f>'[2]Уточненный контингент 2020'!CS187</f>
        <v>0</v>
      </c>
      <c r="CY196" s="70">
        <f t="shared" si="103"/>
        <v>345</v>
      </c>
      <c r="CZ196" s="70">
        <f t="shared" si="104"/>
        <v>0</v>
      </c>
      <c r="DA196" s="70">
        <f t="shared" si="105"/>
        <v>345</v>
      </c>
      <c r="DB196" s="70">
        <f t="shared" si="106"/>
        <v>345</v>
      </c>
      <c r="DC196" s="70">
        <f>'[2]Уточненный контингент 2020'!CU187</f>
        <v>155</v>
      </c>
      <c r="DD196" s="70">
        <f>'[2]Уточненный контингент 2020'!CV187</f>
        <v>3</v>
      </c>
      <c r="DE196" s="70">
        <f>'[2]Уточненный контингент 2020'!CW187</f>
        <v>0</v>
      </c>
      <c r="DF196" s="70">
        <f>'[2]Уточненный контингент 2020'!CX187</f>
        <v>0</v>
      </c>
      <c r="DG196" s="70">
        <f>'[2]Уточненный контингент 2020'!CY187</f>
        <v>0</v>
      </c>
      <c r="DH196" s="70">
        <f>'[2]Уточненный контингент 2020'!CZ187</f>
        <v>0</v>
      </c>
      <c r="DI196" s="70">
        <f>'[2]Уточненный контингент 2020'!DA187</f>
        <v>0</v>
      </c>
      <c r="DJ196" s="70">
        <f>'[2]Уточненный контингент 2020'!DB187</f>
        <v>0</v>
      </c>
      <c r="DK196" s="70">
        <f>'[2]Уточненный контингент 2020'!DC187</f>
        <v>0</v>
      </c>
      <c r="DL196" s="70">
        <f>'[2]Уточненный контингент 2020'!DD187</f>
        <v>0</v>
      </c>
      <c r="DM196" s="70">
        <f>'[2]Уточненный контингент 2020'!DE187</f>
        <v>0</v>
      </c>
      <c r="DN196" s="70">
        <f>'[2]Уточненный контингент 2020'!DF187</f>
        <v>169</v>
      </c>
      <c r="DO196" s="70">
        <f>'[2]Уточненный контингент 2020'!DG187</f>
        <v>5</v>
      </c>
      <c r="DP196" s="70">
        <f>'[2]Уточненный контингент 2020'!DH187</f>
        <v>0</v>
      </c>
      <c r="DQ196" s="70">
        <f>'[2]Уточненный контингент 2020'!DI187</f>
        <v>12</v>
      </c>
      <c r="DR196" s="70">
        <f>'[2]Уточненный контингент 2020'!DJ187</f>
        <v>1</v>
      </c>
      <c r="DS196" s="70">
        <f>'[2]Уточненный контингент 2020'!DK187</f>
        <v>0</v>
      </c>
      <c r="DT196" s="70">
        <f t="shared" si="107"/>
        <v>345</v>
      </c>
      <c r="DU196" s="70">
        <f>'[2]Уточненный контингент 2020'!DM187</f>
        <v>155</v>
      </c>
      <c r="DV196" s="70">
        <f>'[2]Уточненный контингент 2020'!DN187</f>
        <v>3</v>
      </c>
      <c r="DW196" s="70">
        <f>'[2]Уточненный контингент 2020'!DO187</f>
        <v>0</v>
      </c>
      <c r="DX196" s="70">
        <f>'[2]Уточненный контингент 2020'!DP187</f>
        <v>0</v>
      </c>
      <c r="DY196" s="70">
        <f>'[2]Уточненный контингент 2020'!DQ187</f>
        <v>0</v>
      </c>
      <c r="DZ196" s="70">
        <f>'[2]Уточненный контингент 2020'!DR187</f>
        <v>0</v>
      </c>
      <c r="EA196" s="70">
        <f>'[2]Уточненный контингент 2020'!DS187</f>
        <v>0</v>
      </c>
      <c r="EB196" s="70">
        <f>'[2]Уточненный контингент 2020'!DT187</f>
        <v>0</v>
      </c>
      <c r="EC196" s="70">
        <f>'[2]Уточненный контингент 2020'!DU187</f>
        <v>0</v>
      </c>
      <c r="ED196" s="70">
        <f>'[2]Уточненный контингент 2020'!DV187</f>
        <v>0</v>
      </c>
      <c r="EE196" s="70">
        <f>'[2]Уточненный контингент 2020'!DW187</f>
        <v>0</v>
      </c>
      <c r="EF196" s="70">
        <f>'[2]Уточненный контингент 2020'!DX187</f>
        <v>169</v>
      </c>
      <c r="EG196" s="70">
        <f>'[2]Уточненный контингент 2020'!DY187</f>
        <v>5</v>
      </c>
      <c r="EH196" s="70">
        <f>'[2]Уточненный контингент 2020'!DZ187</f>
        <v>0</v>
      </c>
      <c r="EI196" s="70">
        <f>'[2]Уточненный контингент 2020'!EA187</f>
        <v>12</v>
      </c>
      <c r="EJ196" s="70">
        <f>'[2]Уточненный контингент 2020'!EB187</f>
        <v>1</v>
      </c>
      <c r="EK196" s="70">
        <f>'[2]Уточненный контингент 2020'!EC187</f>
        <v>0</v>
      </c>
      <c r="EL196" s="68"/>
    </row>
    <row r="197" spans="1:142" s="71" customFormat="1" ht="15.75" hidden="1" x14ac:dyDescent="0.25">
      <c r="A197" s="157"/>
      <c r="B197" s="117" t="s">
        <v>370</v>
      </c>
      <c r="C197" s="120" t="s">
        <v>241</v>
      </c>
      <c r="D197" s="121">
        <f>'[2]Уточненный контингент 2020'!E188</f>
        <v>136</v>
      </c>
      <c r="E197" s="121">
        <f>'[2]Уточненный контингент 2020'!F188</f>
        <v>0</v>
      </c>
      <c r="F197" s="121">
        <f>'[2]Уточненный контингент 2020'!G188</f>
        <v>102</v>
      </c>
      <c r="G197" s="121">
        <f>'[2]Уточненный контингент 2020'!H188</f>
        <v>0</v>
      </c>
      <c r="H197" s="121">
        <f>'[2]Уточненный контингент 2020'!I188</f>
        <v>14</v>
      </c>
      <c r="I197" s="121">
        <f>'[2]Уточненный контингент 2020'!J188</f>
        <v>0</v>
      </c>
      <c r="J197" s="121">
        <f>'[2]Уточненный контингент 2020'!K188</f>
        <v>0</v>
      </c>
      <c r="K197" s="121">
        <f>'[2]Уточненный контингент 2020'!L188</f>
        <v>6</v>
      </c>
      <c r="L197" s="121">
        <f>'[2]Уточненный контингент 2020'!M188</f>
        <v>0</v>
      </c>
      <c r="M197" s="121">
        <f>'[2]Уточненный контингент 2020'!N188</f>
        <v>6</v>
      </c>
      <c r="N197" s="121">
        <f>'[2]Уточненный контингент 2020'!O188</f>
        <v>0</v>
      </c>
      <c r="O197" s="121">
        <f>'[2]Уточненный контингент 2020'!P188</f>
        <v>1</v>
      </c>
      <c r="P197" s="121">
        <f>'[2]Уточненный контингент 2020'!Q188</f>
        <v>0</v>
      </c>
      <c r="Q197" s="121">
        <f>'[2]Уточненный контингент 2020'!R188</f>
        <v>0</v>
      </c>
      <c r="R197" s="121">
        <f>'[2]Уточненный контингент 2020'!S188</f>
        <v>0</v>
      </c>
      <c r="S197" s="121">
        <f>'[2]Уточненный контингент 2020'!T188</f>
        <v>0</v>
      </c>
      <c r="T197" s="121">
        <f>'[2]Уточненный контингент 2020'!U188</f>
        <v>0</v>
      </c>
      <c r="U197" s="121">
        <f>'[2]Уточненный контингент 2020'!V188</f>
        <v>0</v>
      </c>
      <c r="V197" s="121">
        <f>'[2]Уточненный контингент 2020'!W188</f>
        <v>0</v>
      </c>
      <c r="W197" s="121">
        <f>'[2]Уточненный контингент 2020'!X188</f>
        <v>0</v>
      </c>
      <c r="X197" s="121">
        <f>'[2]Уточненный контингент 2020'!Y188</f>
        <v>1</v>
      </c>
      <c r="Y197" s="121">
        <f>'[2]Уточненный контингент 2020'!Z188</f>
        <v>1</v>
      </c>
      <c r="Z197" s="121">
        <f>'[2]Уточненный контингент 2020'!AA188</f>
        <v>1</v>
      </c>
      <c r="AA197" s="70">
        <f t="shared" si="97"/>
        <v>3</v>
      </c>
      <c r="AB197" s="121">
        <f>'[2]Уточненный контингент 2020'!AB188</f>
        <v>0</v>
      </c>
      <c r="AC197" s="121">
        <f>'[2]Уточненный контингент 2020'!AC188</f>
        <v>0</v>
      </c>
      <c r="AD197" s="121">
        <f>'[2]Уточненный контингент 2020'!AD188</f>
        <v>0</v>
      </c>
      <c r="AE197" s="121">
        <f>'[2]Уточненный контингент 2020'!AE188</f>
        <v>0</v>
      </c>
      <c r="AF197" s="121">
        <f>'[2]Уточненный контингент 2020'!AF188</f>
        <v>0</v>
      </c>
      <c r="AG197" s="121">
        <f>'[2]Уточненный контингент 2020'!AG188</f>
        <v>0</v>
      </c>
      <c r="AH197" s="121">
        <f>'[2]Уточненный контингент 2020'!AH188</f>
        <v>0</v>
      </c>
      <c r="AI197" s="121">
        <f>'[2]Уточненный контингент 2020'!AI188</f>
        <v>0</v>
      </c>
      <c r="AJ197" s="121">
        <f>'[2]Уточненный контингент 2020'!AJ188</f>
        <v>0</v>
      </c>
      <c r="AK197" s="70">
        <f t="shared" si="98"/>
        <v>0</v>
      </c>
      <c r="AL197" s="70">
        <f>'[2]Уточненный контингент 2020'!AK188</f>
        <v>1</v>
      </c>
      <c r="AM197" s="70">
        <f>'[2]Уточненный контингент 2020'!AL188</f>
        <v>0</v>
      </c>
      <c r="AN197" s="70">
        <f>'[2]Уточненный контингент 2020'!AM188</f>
        <v>0</v>
      </c>
      <c r="AO197" s="70">
        <f>'[2]Уточненный контингент 2020'!AN188</f>
        <v>0</v>
      </c>
      <c r="AP197" s="70">
        <f>'[2]Уточненный контингент 2020'!AO188</f>
        <v>0</v>
      </c>
      <c r="AQ197" s="70">
        <f>'[2]Уточненный контингент 2020'!AP188</f>
        <v>0</v>
      </c>
      <c r="AR197" s="70">
        <f>'[2]Уточненный контингент 2020'!AQ188</f>
        <v>0</v>
      </c>
      <c r="AS197" s="70">
        <f>'[2]Уточненный контингент 2020'!AR188</f>
        <v>0</v>
      </c>
      <c r="AT197" s="70">
        <f>'[2]Уточненный контингент 2020'!AS188</f>
        <v>0</v>
      </c>
      <c r="AU197" s="70">
        <f>'[2]Уточненный контингент 2020'!AT188</f>
        <v>0</v>
      </c>
      <c r="AV197" s="70">
        <f>'[2]Уточненный контингент 2020'!AU188</f>
        <v>0</v>
      </c>
      <c r="AW197" s="70">
        <f>'[2]Уточненный контингент 2020'!AV188</f>
        <v>0</v>
      </c>
      <c r="AX197" s="70">
        <f>'[2]Уточненный контингент 2020'!AW188</f>
        <v>0</v>
      </c>
      <c r="AY197" s="70">
        <f>'[2]Уточненный контингент 2020'!AX188</f>
        <v>0</v>
      </c>
      <c r="AZ197" s="70">
        <f>'[2]Уточненный контингент 2020'!AY188</f>
        <v>0</v>
      </c>
      <c r="BA197" s="70">
        <f>'[2]Уточненный контингент 2020'!AZ188</f>
        <v>0</v>
      </c>
      <c r="BB197" s="70">
        <f>'[2]Уточненный контингент 2020'!BA188</f>
        <v>0</v>
      </c>
      <c r="BC197" s="70">
        <f>'[2]Уточненный контингент 2020'!BB188</f>
        <v>0</v>
      </c>
      <c r="BD197" s="70">
        <f>'[2]Уточненный контингент 2020'!BC188</f>
        <v>0</v>
      </c>
      <c r="BE197" s="70">
        <f>'[2]Уточненный контингент 2020'!BD188</f>
        <v>0</v>
      </c>
      <c r="BF197" s="70">
        <f>'[2]Уточненный контингент 2020'!BE188</f>
        <v>0</v>
      </c>
      <c r="BG197" s="70">
        <f t="shared" si="99"/>
        <v>0</v>
      </c>
      <c r="BH197" s="70">
        <f>'[2]Уточненный контингент 2020'!BF188</f>
        <v>0</v>
      </c>
      <c r="BI197" s="70">
        <f>'[2]Уточненный контингент 2020'!BG188</f>
        <v>0</v>
      </c>
      <c r="BJ197" s="70">
        <f>'[2]Уточненный контингент 2020'!BH188</f>
        <v>0</v>
      </c>
      <c r="BK197" s="70">
        <f>'[2]Уточненный контингент 2020'!BI188</f>
        <v>0</v>
      </c>
      <c r="BL197" s="70">
        <f>'[2]Уточненный контингент 2020'!BJ188</f>
        <v>0</v>
      </c>
      <c r="BM197" s="70">
        <f>'[2]Уточненный контингент 2020'!BK188</f>
        <v>0</v>
      </c>
      <c r="BN197" s="70">
        <f>'[2]Уточненный контингент 2020'!BL188</f>
        <v>0</v>
      </c>
      <c r="BO197" s="70">
        <f>'[2]Уточненный контингент 2020'!BM188</f>
        <v>0</v>
      </c>
      <c r="BP197" s="70">
        <f t="shared" si="100"/>
        <v>0</v>
      </c>
      <c r="BQ197" s="70">
        <f>'[2]Уточненный контингент 2020'!BN188</f>
        <v>0</v>
      </c>
      <c r="BR197" s="70">
        <f>'[2]Уточненный контингент 2020'!BO188</f>
        <v>0</v>
      </c>
      <c r="BS197" s="70">
        <f>'[2]Уточненный контингент 2020'!BP188</f>
        <v>0</v>
      </c>
      <c r="BT197" s="70">
        <f>'[2]Уточненный контингент 2020'!BQ188</f>
        <v>0</v>
      </c>
      <c r="BU197" s="70">
        <f>'[2]Уточненный контингент 2020'!BR188</f>
        <v>0</v>
      </c>
      <c r="BV197" s="70">
        <f>'[2]Уточненный контингент 2020'!BS188</f>
        <v>0</v>
      </c>
      <c r="BW197" s="70">
        <f>'[2]Уточненный контингент 2020'!BT188</f>
        <v>0</v>
      </c>
      <c r="BX197" s="70">
        <f>'[2]Уточненный контингент 2020'!BU188</f>
        <v>0</v>
      </c>
      <c r="BY197" s="70">
        <f>'[2]Уточненный контингент 2020'!BV188</f>
        <v>0</v>
      </c>
      <c r="BZ197" s="70">
        <f>'[2]Уточненный контингент 2020'!BW188</f>
        <v>0</v>
      </c>
      <c r="CA197" s="70">
        <f>'[2]Уточненный контингент 2020'!BX188</f>
        <v>0</v>
      </c>
      <c r="CB197" s="70">
        <f>'[2]Уточненный контингент 2020'!BY188</f>
        <v>0</v>
      </c>
      <c r="CC197" s="70">
        <f>'[2]Уточненный контингент 2020'!BZ188</f>
        <v>0</v>
      </c>
      <c r="CD197" s="70">
        <f t="shared" si="101"/>
        <v>0</v>
      </c>
      <c r="CE197" s="70">
        <f>'[2]Уточненный контингент 2020'!CA188</f>
        <v>0</v>
      </c>
      <c r="CF197" s="70">
        <f>'[2]Уточненный контингент 2020'!CB188</f>
        <v>0</v>
      </c>
      <c r="CG197" s="70">
        <f>'[2]Уточненный контингент 2020'!CC188</f>
        <v>0</v>
      </c>
      <c r="CH197" s="70">
        <f>'[2]Уточненный контингент 2020'!CD188</f>
        <v>0</v>
      </c>
      <c r="CI197" s="70">
        <f>'[2]Уточненный контингент 2020'!CE188</f>
        <v>0</v>
      </c>
      <c r="CJ197" s="70">
        <f>'[2]Уточненный контингент 2020'!CF188</f>
        <v>0</v>
      </c>
      <c r="CK197" s="70">
        <f>'[2]Уточненный контингент 2020'!CG188</f>
        <v>0</v>
      </c>
      <c r="CL197" s="70">
        <f>'[2]Уточненный контингент 2020'!CH188</f>
        <v>0</v>
      </c>
      <c r="CM197" s="70">
        <f>'[2]Уточненный контингент 2020'!CI188</f>
        <v>0</v>
      </c>
      <c r="CN197" s="70">
        <f>'[2]Уточненный контингент 2020'!CJ188</f>
        <v>0</v>
      </c>
      <c r="CO197" s="70">
        <f>'[2]Уточненный контингент 2020'!CK188</f>
        <v>0</v>
      </c>
      <c r="CP197" s="70">
        <f>'[2]Уточненный контингент 2020'!CL188</f>
        <v>0</v>
      </c>
      <c r="CQ197" s="70">
        <f>'[2]Уточненный контингент 2020'!CM188</f>
        <v>0</v>
      </c>
      <c r="CR197" s="70">
        <f>'[2]Уточненный контингент 2020'!CN188</f>
        <v>0</v>
      </c>
      <c r="CS197" s="70">
        <f t="shared" si="102"/>
        <v>0</v>
      </c>
      <c r="CT197" s="70">
        <f>'[2]Уточненный контингент 2020'!CO188</f>
        <v>0</v>
      </c>
      <c r="CU197" s="70">
        <f>'[2]Уточненный контингент 2020'!CP188</f>
        <v>0</v>
      </c>
      <c r="CV197" s="70">
        <f>'[2]Уточненный контингент 2020'!CQ188</f>
        <v>0</v>
      </c>
      <c r="CW197" s="70">
        <f>'[2]Уточненный контингент 2020'!CR188</f>
        <v>0</v>
      </c>
      <c r="CX197" s="70">
        <f>'[2]Уточненный контингент 2020'!CS188</f>
        <v>0</v>
      </c>
      <c r="CY197" s="70">
        <f t="shared" si="103"/>
        <v>269</v>
      </c>
      <c r="CZ197" s="70">
        <f t="shared" si="104"/>
        <v>0</v>
      </c>
      <c r="DA197" s="70">
        <f t="shared" si="105"/>
        <v>269</v>
      </c>
      <c r="DB197" s="70">
        <f t="shared" si="106"/>
        <v>269</v>
      </c>
      <c r="DC197" s="70">
        <f>'[2]Уточненный контингент 2020'!CU188</f>
        <v>136</v>
      </c>
      <c r="DD197" s="70">
        <f>'[2]Уточненный контингент 2020'!CV188</f>
        <v>6</v>
      </c>
      <c r="DE197" s="70">
        <f>'[2]Уточненный контингент 2020'!CW188</f>
        <v>0</v>
      </c>
      <c r="DF197" s="70">
        <f>'[2]Уточненный контингент 2020'!CX188</f>
        <v>0</v>
      </c>
      <c r="DG197" s="70">
        <f>'[2]Уточненный контингент 2020'!CY188</f>
        <v>0</v>
      </c>
      <c r="DH197" s="70">
        <f>'[2]Уточненный контингент 2020'!CZ188</f>
        <v>0</v>
      </c>
      <c r="DI197" s="70">
        <f>'[2]Уточненный контингент 2020'!DA188</f>
        <v>0</v>
      </c>
      <c r="DJ197" s="70">
        <f>'[2]Уточненный контингент 2020'!DB188</f>
        <v>0</v>
      </c>
      <c r="DK197" s="70">
        <f>'[2]Уточненный контингент 2020'!DC188</f>
        <v>1</v>
      </c>
      <c r="DL197" s="70">
        <f>'[2]Уточненный контингент 2020'!DD188</f>
        <v>1</v>
      </c>
      <c r="DM197" s="70">
        <f>'[2]Уточненный контингент 2020'!DE188</f>
        <v>1</v>
      </c>
      <c r="DN197" s="70">
        <f>'[2]Уточненный контингент 2020'!DF188</f>
        <v>102</v>
      </c>
      <c r="DO197" s="70">
        <f>'[2]Уточненный контингент 2020'!DG188</f>
        <v>6</v>
      </c>
      <c r="DP197" s="70">
        <f>'[2]Уточненный контингент 2020'!DH188</f>
        <v>1</v>
      </c>
      <c r="DQ197" s="70">
        <f>'[2]Уточненный контингент 2020'!DI188</f>
        <v>14</v>
      </c>
      <c r="DR197" s="70">
        <f>'[2]Уточненный контингент 2020'!DJ188</f>
        <v>1</v>
      </c>
      <c r="DS197" s="70">
        <f>'[2]Уточненный контингент 2020'!DK188</f>
        <v>0</v>
      </c>
      <c r="DT197" s="70">
        <f t="shared" si="107"/>
        <v>269</v>
      </c>
      <c r="DU197" s="70">
        <f>'[2]Уточненный контингент 2020'!DM188</f>
        <v>136</v>
      </c>
      <c r="DV197" s="70">
        <f>'[2]Уточненный контингент 2020'!DN188</f>
        <v>6</v>
      </c>
      <c r="DW197" s="70">
        <f>'[2]Уточненный контингент 2020'!DO188</f>
        <v>0</v>
      </c>
      <c r="DX197" s="70">
        <f>'[2]Уточненный контингент 2020'!DP188</f>
        <v>0</v>
      </c>
      <c r="DY197" s="70">
        <f>'[2]Уточненный контингент 2020'!DQ188</f>
        <v>0</v>
      </c>
      <c r="DZ197" s="70">
        <f>'[2]Уточненный контингент 2020'!DR188</f>
        <v>0</v>
      </c>
      <c r="EA197" s="70">
        <f>'[2]Уточненный контингент 2020'!DS188</f>
        <v>0</v>
      </c>
      <c r="EB197" s="70">
        <f>'[2]Уточненный контингент 2020'!DT188</f>
        <v>0</v>
      </c>
      <c r="EC197" s="70">
        <f>'[2]Уточненный контингент 2020'!DU188</f>
        <v>1</v>
      </c>
      <c r="ED197" s="70">
        <f>'[2]Уточненный контингент 2020'!DV188</f>
        <v>1</v>
      </c>
      <c r="EE197" s="70">
        <f>'[2]Уточненный контингент 2020'!DW188</f>
        <v>1</v>
      </c>
      <c r="EF197" s="70">
        <f>'[2]Уточненный контингент 2020'!DX188</f>
        <v>102</v>
      </c>
      <c r="EG197" s="70">
        <f>'[2]Уточненный контингент 2020'!DY188</f>
        <v>6</v>
      </c>
      <c r="EH197" s="70">
        <f>'[2]Уточненный контингент 2020'!DZ188</f>
        <v>1</v>
      </c>
      <c r="EI197" s="70">
        <f>'[2]Уточненный контингент 2020'!EA188</f>
        <v>14</v>
      </c>
      <c r="EJ197" s="70">
        <f>'[2]Уточненный контингент 2020'!EB188</f>
        <v>1</v>
      </c>
      <c r="EK197" s="70">
        <f>'[2]Уточненный контингент 2020'!EC188</f>
        <v>0</v>
      </c>
      <c r="EL197" s="68"/>
    </row>
    <row r="198" spans="1:142" s="71" customFormat="1" ht="15.75" hidden="1" x14ac:dyDescent="0.25">
      <c r="A198" s="84"/>
      <c r="B198" s="116" t="s">
        <v>104</v>
      </c>
      <c r="C198" s="119"/>
      <c r="D198" s="172"/>
      <c r="E198" s="119"/>
      <c r="F198" s="119"/>
      <c r="G198" s="119"/>
      <c r="H198" s="119"/>
      <c r="I198" s="119"/>
      <c r="J198" s="119"/>
      <c r="K198" s="119"/>
      <c r="L198" s="119"/>
      <c r="M198" s="119"/>
      <c r="N198" s="119"/>
      <c r="O198" s="119"/>
      <c r="P198" s="119"/>
      <c r="Q198" s="119"/>
      <c r="R198" s="119"/>
      <c r="S198" s="119"/>
      <c r="T198" s="119"/>
      <c r="U198" s="119"/>
      <c r="V198" s="119"/>
      <c r="W198" s="119"/>
      <c r="X198" s="119"/>
      <c r="Y198" s="119"/>
      <c r="Z198" s="119"/>
      <c r="AA198" s="119"/>
      <c r="AB198" s="119"/>
      <c r="AC198" s="119"/>
      <c r="AD198" s="119"/>
      <c r="AE198" s="119"/>
      <c r="AF198" s="119"/>
      <c r="AG198" s="119"/>
      <c r="AH198" s="119"/>
      <c r="AI198" s="119"/>
      <c r="AJ198" s="119"/>
      <c r="AK198" s="119"/>
      <c r="AL198" s="119"/>
      <c r="AM198" s="119"/>
      <c r="AN198" s="119"/>
      <c r="AO198" s="119"/>
      <c r="AP198" s="119"/>
      <c r="AQ198" s="119"/>
      <c r="AR198" s="119"/>
      <c r="AS198" s="119"/>
      <c r="AT198" s="119"/>
      <c r="AU198" s="119"/>
      <c r="AV198" s="119"/>
      <c r="AW198" s="119"/>
      <c r="AX198" s="119"/>
      <c r="AY198" s="119"/>
      <c r="AZ198" s="119"/>
      <c r="BA198" s="119"/>
      <c r="BB198" s="119"/>
      <c r="BC198" s="119"/>
      <c r="BD198" s="119"/>
      <c r="BE198" s="119"/>
      <c r="BF198" s="119"/>
      <c r="BG198" s="119"/>
      <c r="BH198" s="119"/>
      <c r="BI198" s="119"/>
      <c r="BJ198" s="119"/>
      <c r="BK198" s="119"/>
      <c r="BL198" s="119"/>
      <c r="BM198" s="119"/>
      <c r="BN198" s="119"/>
      <c r="BO198" s="119"/>
      <c r="BP198" s="119"/>
      <c r="BQ198" s="119"/>
      <c r="BR198" s="119"/>
      <c r="BS198" s="119"/>
      <c r="BT198" s="119"/>
      <c r="BU198" s="119"/>
      <c r="BV198" s="119"/>
      <c r="BW198" s="119"/>
      <c r="BX198" s="119"/>
      <c r="BY198" s="119"/>
      <c r="BZ198" s="119"/>
      <c r="CA198" s="119"/>
      <c r="CB198" s="119"/>
      <c r="CC198" s="119"/>
      <c r="CD198" s="119"/>
      <c r="CE198" s="119"/>
      <c r="CF198" s="119"/>
      <c r="CG198" s="119"/>
      <c r="CH198" s="119"/>
      <c r="CI198" s="119"/>
      <c r="CJ198" s="119"/>
      <c r="CK198" s="119"/>
      <c r="CL198" s="119"/>
      <c r="CM198" s="119"/>
      <c r="CN198" s="119"/>
      <c r="CO198" s="119"/>
      <c r="CP198" s="119"/>
      <c r="CQ198" s="119"/>
      <c r="CR198" s="119"/>
      <c r="CS198" s="119"/>
      <c r="CT198" s="119"/>
      <c r="CU198" s="119"/>
      <c r="CV198" s="119"/>
      <c r="CW198" s="119"/>
      <c r="CX198" s="119"/>
      <c r="CY198" s="119"/>
      <c r="CZ198" s="119"/>
      <c r="DA198" s="119"/>
      <c r="DB198" s="119"/>
      <c r="DC198" s="119"/>
      <c r="DD198" s="119"/>
      <c r="DE198" s="119"/>
      <c r="DF198" s="119"/>
      <c r="DG198" s="119"/>
      <c r="DH198" s="119"/>
      <c r="DI198" s="119"/>
      <c r="DJ198" s="119"/>
      <c r="DK198" s="119"/>
      <c r="DL198" s="119"/>
      <c r="DM198" s="119"/>
      <c r="DN198" s="119"/>
      <c r="DO198" s="119"/>
      <c r="DP198" s="119"/>
      <c r="DQ198" s="119"/>
      <c r="DR198" s="119"/>
      <c r="DS198" s="119"/>
      <c r="DT198" s="119"/>
      <c r="DU198" s="119"/>
      <c r="DV198" s="119"/>
      <c r="DW198" s="119"/>
      <c r="DX198" s="119"/>
      <c r="DY198" s="119"/>
      <c r="DZ198" s="119"/>
      <c r="EA198" s="119"/>
      <c r="EB198" s="119"/>
      <c r="EC198" s="119"/>
      <c r="ED198" s="119"/>
      <c r="EE198" s="119"/>
      <c r="EF198" s="119"/>
      <c r="EG198" s="119"/>
      <c r="EH198" s="119"/>
      <c r="EI198" s="119"/>
      <c r="EJ198" s="119"/>
      <c r="EK198" s="119"/>
      <c r="EL198" s="68"/>
    </row>
    <row r="199" spans="1:142" s="71" customFormat="1" ht="15.75" hidden="1" x14ac:dyDescent="0.25">
      <c r="A199" s="84"/>
      <c r="B199" s="116" t="s">
        <v>105</v>
      </c>
      <c r="C199" s="119"/>
      <c r="D199" s="172">
        <f>SUM(D200:D201)</f>
        <v>78</v>
      </c>
      <c r="E199" s="172">
        <f t="shared" ref="E199:BP199" si="135">SUM(E200:E201)</f>
        <v>0</v>
      </c>
      <c r="F199" s="172">
        <f t="shared" si="135"/>
        <v>67.44</v>
      </c>
      <c r="G199" s="172">
        <f t="shared" si="135"/>
        <v>0</v>
      </c>
      <c r="H199" s="172">
        <f t="shared" si="135"/>
        <v>10</v>
      </c>
      <c r="I199" s="172">
        <f t="shared" si="135"/>
        <v>4.4000000000000004</v>
      </c>
      <c r="J199" s="172">
        <f t="shared" si="135"/>
        <v>0</v>
      </c>
      <c r="K199" s="172">
        <f t="shared" si="135"/>
        <v>2</v>
      </c>
      <c r="L199" s="172">
        <f t="shared" si="135"/>
        <v>0</v>
      </c>
      <c r="M199" s="172">
        <f t="shared" si="135"/>
        <v>4</v>
      </c>
      <c r="N199" s="172">
        <f t="shared" si="135"/>
        <v>0</v>
      </c>
      <c r="O199" s="172">
        <f t="shared" si="135"/>
        <v>0</v>
      </c>
      <c r="P199" s="172">
        <f t="shared" si="135"/>
        <v>0</v>
      </c>
      <c r="Q199" s="172">
        <f t="shared" si="135"/>
        <v>0</v>
      </c>
      <c r="R199" s="172">
        <f t="shared" si="135"/>
        <v>0</v>
      </c>
      <c r="S199" s="172">
        <f t="shared" si="135"/>
        <v>0</v>
      </c>
      <c r="T199" s="172">
        <f t="shared" si="135"/>
        <v>0</v>
      </c>
      <c r="U199" s="172">
        <f t="shared" si="135"/>
        <v>0</v>
      </c>
      <c r="V199" s="172">
        <f t="shared" si="135"/>
        <v>0</v>
      </c>
      <c r="W199" s="172">
        <f t="shared" si="135"/>
        <v>0</v>
      </c>
      <c r="X199" s="172">
        <f t="shared" si="135"/>
        <v>0</v>
      </c>
      <c r="Y199" s="172">
        <f t="shared" si="135"/>
        <v>0</v>
      </c>
      <c r="Z199" s="172">
        <f t="shared" si="135"/>
        <v>0</v>
      </c>
      <c r="AA199" s="172">
        <f t="shared" si="135"/>
        <v>0</v>
      </c>
      <c r="AB199" s="172">
        <f t="shared" si="135"/>
        <v>0</v>
      </c>
      <c r="AC199" s="172">
        <f t="shared" si="135"/>
        <v>0</v>
      </c>
      <c r="AD199" s="172">
        <f t="shared" si="135"/>
        <v>0</v>
      </c>
      <c r="AE199" s="172">
        <f t="shared" si="135"/>
        <v>0</v>
      </c>
      <c r="AF199" s="172">
        <f t="shared" si="135"/>
        <v>0</v>
      </c>
      <c r="AG199" s="172">
        <f t="shared" si="135"/>
        <v>0</v>
      </c>
      <c r="AH199" s="172">
        <f t="shared" si="135"/>
        <v>0</v>
      </c>
      <c r="AI199" s="172">
        <f t="shared" si="135"/>
        <v>0</v>
      </c>
      <c r="AJ199" s="172">
        <f t="shared" si="135"/>
        <v>0</v>
      </c>
      <c r="AK199" s="172">
        <f t="shared" si="135"/>
        <v>0</v>
      </c>
      <c r="AL199" s="172">
        <f t="shared" si="135"/>
        <v>0</v>
      </c>
      <c r="AM199" s="172">
        <f t="shared" si="135"/>
        <v>0</v>
      </c>
      <c r="AN199" s="172">
        <f t="shared" si="135"/>
        <v>0</v>
      </c>
      <c r="AO199" s="172">
        <f t="shared" si="135"/>
        <v>0</v>
      </c>
      <c r="AP199" s="172">
        <f t="shared" si="135"/>
        <v>0</v>
      </c>
      <c r="AQ199" s="172">
        <f t="shared" si="135"/>
        <v>0</v>
      </c>
      <c r="AR199" s="172">
        <f t="shared" si="135"/>
        <v>0</v>
      </c>
      <c r="AS199" s="172">
        <f t="shared" si="135"/>
        <v>0</v>
      </c>
      <c r="AT199" s="172">
        <f t="shared" si="135"/>
        <v>0</v>
      </c>
      <c r="AU199" s="172">
        <f t="shared" si="135"/>
        <v>0</v>
      </c>
      <c r="AV199" s="172">
        <f t="shared" si="135"/>
        <v>0</v>
      </c>
      <c r="AW199" s="172">
        <f t="shared" si="135"/>
        <v>0</v>
      </c>
      <c r="AX199" s="172">
        <f t="shared" si="135"/>
        <v>0</v>
      </c>
      <c r="AY199" s="172">
        <f t="shared" si="135"/>
        <v>0</v>
      </c>
      <c r="AZ199" s="172">
        <f t="shared" si="135"/>
        <v>0</v>
      </c>
      <c r="BA199" s="172">
        <f t="shared" si="135"/>
        <v>0</v>
      </c>
      <c r="BB199" s="172">
        <f t="shared" si="135"/>
        <v>0</v>
      </c>
      <c r="BC199" s="172">
        <f t="shared" si="135"/>
        <v>0</v>
      </c>
      <c r="BD199" s="172">
        <f t="shared" si="135"/>
        <v>0</v>
      </c>
      <c r="BE199" s="172">
        <f t="shared" si="135"/>
        <v>0</v>
      </c>
      <c r="BF199" s="172">
        <f t="shared" si="135"/>
        <v>0</v>
      </c>
      <c r="BG199" s="172">
        <f t="shared" si="135"/>
        <v>0</v>
      </c>
      <c r="BH199" s="172">
        <f t="shared" si="135"/>
        <v>0</v>
      </c>
      <c r="BI199" s="172">
        <f t="shared" si="135"/>
        <v>0</v>
      </c>
      <c r="BJ199" s="172">
        <f t="shared" si="135"/>
        <v>0</v>
      </c>
      <c r="BK199" s="172">
        <f t="shared" si="135"/>
        <v>0</v>
      </c>
      <c r="BL199" s="172">
        <f t="shared" si="135"/>
        <v>0</v>
      </c>
      <c r="BM199" s="172">
        <f t="shared" si="135"/>
        <v>0</v>
      </c>
      <c r="BN199" s="172">
        <f t="shared" si="135"/>
        <v>0</v>
      </c>
      <c r="BO199" s="172">
        <f t="shared" si="135"/>
        <v>0</v>
      </c>
      <c r="BP199" s="172">
        <f t="shared" si="135"/>
        <v>0</v>
      </c>
      <c r="BQ199" s="172">
        <f t="shared" ref="BQ199:EB199" si="136">SUM(BQ200:BQ201)</f>
        <v>0</v>
      </c>
      <c r="BR199" s="172">
        <f t="shared" si="136"/>
        <v>0</v>
      </c>
      <c r="BS199" s="172">
        <f t="shared" si="136"/>
        <v>0</v>
      </c>
      <c r="BT199" s="172">
        <f t="shared" si="136"/>
        <v>0</v>
      </c>
      <c r="BU199" s="172">
        <f t="shared" si="136"/>
        <v>0</v>
      </c>
      <c r="BV199" s="172">
        <f t="shared" si="136"/>
        <v>0</v>
      </c>
      <c r="BW199" s="172">
        <f t="shared" si="136"/>
        <v>0</v>
      </c>
      <c r="BX199" s="172">
        <f t="shared" si="136"/>
        <v>0</v>
      </c>
      <c r="BY199" s="172">
        <f t="shared" si="136"/>
        <v>0</v>
      </c>
      <c r="BZ199" s="172">
        <f t="shared" si="136"/>
        <v>0</v>
      </c>
      <c r="CA199" s="172">
        <f t="shared" si="136"/>
        <v>0</v>
      </c>
      <c r="CB199" s="172">
        <f t="shared" si="136"/>
        <v>0</v>
      </c>
      <c r="CC199" s="172">
        <f t="shared" si="136"/>
        <v>0</v>
      </c>
      <c r="CD199" s="172">
        <f t="shared" si="136"/>
        <v>0</v>
      </c>
      <c r="CE199" s="172">
        <f t="shared" si="136"/>
        <v>0</v>
      </c>
      <c r="CF199" s="172">
        <f t="shared" si="136"/>
        <v>0</v>
      </c>
      <c r="CG199" s="172">
        <f t="shared" si="136"/>
        <v>0</v>
      </c>
      <c r="CH199" s="172">
        <f t="shared" si="136"/>
        <v>0</v>
      </c>
      <c r="CI199" s="172">
        <f t="shared" si="136"/>
        <v>0</v>
      </c>
      <c r="CJ199" s="172">
        <f t="shared" si="136"/>
        <v>0</v>
      </c>
      <c r="CK199" s="172">
        <f t="shared" si="136"/>
        <v>0</v>
      </c>
      <c r="CL199" s="172">
        <f t="shared" si="136"/>
        <v>0</v>
      </c>
      <c r="CM199" s="172">
        <f t="shared" si="136"/>
        <v>0</v>
      </c>
      <c r="CN199" s="172">
        <f t="shared" si="136"/>
        <v>0</v>
      </c>
      <c r="CO199" s="172">
        <f t="shared" si="136"/>
        <v>0</v>
      </c>
      <c r="CP199" s="172">
        <f t="shared" si="136"/>
        <v>0</v>
      </c>
      <c r="CQ199" s="172">
        <f t="shared" si="136"/>
        <v>0</v>
      </c>
      <c r="CR199" s="172">
        <f t="shared" si="136"/>
        <v>0</v>
      </c>
      <c r="CS199" s="172">
        <f t="shared" si="136"/>
        <v>0</v>
      </c>
      <c r="CT199" s="172">
        <f t="shared" si="136"/>
        <v>0</v>
      </c>
      <c r="CU199" s="172">
        <f t="shared" si="136"/>
        <v>0</v>
      </c>
      <c r="CV199" s="172">
        <f t="shared" si="136"/>
        <v>0</v>
      </c>
      <c r="CW199" s="172">
        <f t="shared" si="136"/>
        <v>0</v>
      </c>
      <c r="CX199" s="172">
        <f t="shared" si="136"/>
        <v>0</v>
      </c>
      <c r="CY199" s="172">
        <f t="shared" si="136"/>
        <v>165.84</v>
      </c>
      <c r="CZ199" s="172">
        <f t="shared" si="136"/>
        <v>0</v>
      </c>
      <c r="DA199" s="172">
        <f t="shared" si="136"/>
        <v>165.84</v>
      </c>
      <c r="DB199" s="172">
        <f t="shared" si="136"/>
        <v>50.2</v>
      </c>
      <c r="DC199" s="172">
        <f t="shared" si="136"/>
        <v>24.6</v>
      </c>
      <c r="DD199" s="172">
        <f t="shared" si="136"/>
        <v>0</v>
      </c>
      <c r="DE199" s="172">
        <f t="shared" si="136"/>
        <v>0</v>
      </c>
      <c r="DF199" s="172">
        <f t="shared" si="136"/>
        <v>0</v>
      </c>
      <c r="DG199" s="172">
        <f t="shared" si="136"/>
        <v>0</v>
      </c>
      <c r="DH199" s="172">
        <f t="shared" si="136"/>
        <v>0</v>
      </c>
      <c r="DI199" s="172">
        <f t="shared" si="136"/>
        <v>0</v>
      </c>
      <c r="DJ199" s="172">
        <f t="shared" si="136"/>
        <v>0</v>
      </c>
      <c r="DK199" s="172">
        <f t="shared" si="136"/>
        <v>0</v>
      </c>
      <c r="DL199" s="172">
        <f t="shared" si="136"/>
        <v>0</v>
      </c>
      <c r="DM199" s="172">
        <f t="shared" si="136"/>
        <v>0</v>
      </c>
      <c r="DN199" s="172">
        <f t="shared" si="136"/>
        <v>14.600000000000001</v>
      </c>
      <c r="DO199" s="172">
        <f t="shared" si="136"/>
        <v>0</v>
      </c>
      <c r="DP199" s="172">
        <f t="shared" si="136"/>
        <v>0</v>
      </c>
      <c r="DQ199" s="172">
        <f t="shared" si="136"/>
        <v>11</v>
      </c>
      <c r="DR199" s="172">
        <f t="shared" si="136"/>
        <v>0</v>
      </c>
      <c r="DS199" s="172">
        <f t="shared" si="136"/>
        <v>0</v>
      </c>
      <c r="DT199" s="172">
        <f t="shared" si="136"/>
        <v>64.3</v>
      </c>
      <c r="DU199" s="172">
        <f t="shared" si="136"/>
        <v>64.3</v>
      </c>
      <c r="DV199" s="172">
        <f t="shared" si="136"/>
        <v>0</v>
      </c>
      <c r="DW199" s="172">
        <f t="shared" si="136"/>
        <v>0</v>
      </c>
      <c r="DX199" s="172">
        <f t="shared" si="136"/>
        <v>0</v>
      </c>
      <c r="DY199" s="172">
        <f t="shared" si="136"/>
        <v>0</v>
      </c>
      <c r="DZ199" s="172">
        <f t="shared" si="136"/>
        <v>0</v>
      </c>
      <c r="EA199" s="172">
        <f t="shared" si="136"/>
        <v>0</v>
      </c>
      <c r="EB199" s="172">
        <f t="shared" si="136"/>
        <v>0</v>
      </c>
      <c r="EC199" s="172">
        <f t="shared" ref="EC199:EK199" si="137">SUM(EC200:EC201)</f>
        <v>0</v>
      </c>
      <c r="ED199" s="172">
        <f t="shared" si="137"/>
        <v>0</v>
      </c>
      <c r="EE199" s="172">
        <f t="shared" si="137"/>
        <v>0</v>
      </c>
      <c r="EF199" s="172">
        <f t="shared" si="137"/>
        <v>0</v>
      </c>
      <c r="EG199" s="172">
        <f t="shared" si="137"/>
        <v>0</v>
      </c>
      <c r="EH199" s="172">
        <f t="shared" si="137"/>
        <v>0</v>
      </c>
      <c r="EI199" s="172">
        <f t="shared" si="137"/>
        <v>0</v>
      </c>
      <c r="EJ199" s="172">
        <f t="shared" si="137"/>
        <v>0</v>
      </c>
      <c r="EK199" s="172">
        <f t="shared" si="137"/>
        <v>0</v>
      </c>
      <c r="EL199" s="68"/>
    </row>
    <row r="200" spans="1:142" s="71" customFormat="1" ht="15.75" hidden="1" x14ac:dyDescent="0.25">
      <c r="A200" s="112"/>
      <c r="B200" s="117" t="s">
        <v>371</v>
      </c>
      <c r="C200" s="120" t="s">
        <v>240</v>
      </c>
      <c r="D200" s="121">
        <f>'[2]Уточненный контингент 2020'!E191</f>
        <v>14.3</v>
      </c>
      <c r="E200" s="121">
        <f>'[2]Уточненный контингент 2020'!F191</f>
        <v>0</v>
      </c>
      <c r="F200" s="121">
        <f>'[2]Уточненный контингент 2020'!G191</f>
        <v>25.74</v>
      </c>
      <c r="G200" s="121">
        <f>'[2]Уточненный контингент 2020'!H191</f>
        <v>0</v>
      </c>
      <c r="H200" s="121">
        <f>'[2]Уточненный контингент 2020'!I191</f>
        <v>0</v>
      </c>
      <c r="I200" s="121">
        <f>'[2]Уточненный контингент 2020'!J191</f>
        <v>1.7</v>
      </c>
      <c r="J200" s="121">
        <f>'[2]Уточненный контингент 2020'!K191</f>
        <v>0</v>
      </c>
      <c r="K200" s="121">
        <f>'[2]Уточненный контингент 2020'!L191</f>
        <v>2</v>
      </c>
      <c r="L200" s="121">
        <f>'[2]Уточненный контингент 2020'!M191</f>
        <v>0</v>
      </c>
      <c r="M200" s="121">
        <f>'[2]Уточненный контингент 2020'!N191</f>
        <v>0</v>
      </c>
      <c r="N200" s="121">
        <f>'[2]Уточненный контингент 2020'!O191</f>
        <v>0</v>
      </c>
      <c r="O200" s="121">
        <f>'[2]Уточненный контингент 2020'!P191</f>
        <v>0</v>
      </c>
      <c r="P200" s="121">
        <f>'[2]Уточненный контингент 2020'!Q191</f>
        <v>0</v>
      </c>
      <c r="Q200" s="121">
        <f>'[2]Уточненный контингент 2020'!R191</f>
        <v>0</v>
      </c>
      <c r="R200" s="121">
        <f>'[2]Уточненный контингент 2020'!S191</f>
        <v>0</v>
      </c>
      <c r="S200" s="121">
        <f>'[2]Уточненный контингент 2020'!T191</f>
        <v>0</v>
      </c>
      <c r="T200" s="121">
        <f>'[2]Уточненный контингент 2020'!U191</f>
        <v>0</v>
      </c>
      <c r="U200" s="121">
        <f>'[2]Уточненный контингент 2020'!V191</f>
        <v>0</v>
      </c>
      <c r="V200" s="121">
        <f>'[2]Уточненный контингент 2020'!W191</f>
        <v>0</v>
      </c>
      <c r="W200" s="121">
        <f>'[2]Уточненный контингент 2020'!X191</f>
        <v>0</v>
      </c>
      <c r="X200" s="121">
        <f>'[2]Уточненный контингент 2020'!Y191</f>
        <v>0</v>
      </c>
      <c r="Y200" s="121">
        <f>'[2]Уточненный контингент 2020'!Z191</f>
        <v>0</v>
      </c>
      <c r="Z200" s="121">
        <f>'[2]Уточненный контингент 2020'!AA191</f>
        <v>0</v>
      </c>
      <c r="AA200" s="70">
        <f t="shared" si="97"/>
        <v>0</v>
      </c>
      <c r="AB200" s="121">
        <f>'[2]Уточненный контингент 2020'!AB191</f>
        <v>0</v>
      </c>
      <c r="AC200" s="121">
        <f>'[2]Уточненный контингент 2020'!AC191</f>
        <v>0</v>
      </c>
      <c r="AD200" s="121">
        <f>'[2]Уточненный контингент 2020'!AD191</f>
        <v>0</v>
      </c>
      <c r="AE200" s="121">
        <f>'[2]Уточненный контингент 2020'!AE191</f>
        <v>0</v>
      </c>
      <c r="AF200" s="121">
        <f>'[2]Уточненный контингент 2020'!AF191</f>
        <v>0</v>
      </c>
      <c r="AG200" s="121">
        <f>'[2]Уточненный контингент 2020'!AG191</f>
        <v>0</v>
      </c>
      <c r="AH200" s="121">
        <f>'[2]Уточненный контингент 2020'!AH191</f>
        <v>0</v>
      </c>
      <c r="AI200" s="121">
        <f>'[2]Уточненный контингент 2020'!AI191</f>
        <v>0</v>
      </c>
      <c r="AJ200" s="121">
        <f>'[2]Уточненный контингент 2020'!AJ191</f>
        <v>0</v>
      </c>
      <c r="AK200" s="70">
        <f t="shared" si="98"/>
        <v>0</v>
      </c>
      <c r="AL200" s="70">
        <f>'[2]Уточненный контингент 2020'!AK191</f>
        <v>0</v>
      </c>
      <c r="AM200" s="70">
        <f>'[2]Уточненный контингент 2020'!AL191</f>
        <v>0</v>
      </c>
      <c r="AN200" s="70">
        <f>'[2]Уточненный контингент 2020'!AM191</f>
        <v>0</v>
      </c>
      <c r="AO200" s="70">
        <f>'[2]Уточненный контингент 2020'!AN191</f>
        <v>0</v>
      </c>
      <c r="AP200" s="70">
        <f>'[2]Уточненный контингент 2020'!AO191</f>
        <v>0</v>
      </c>
      <c r="AQ200" s="70">
        <f>'[2]Уточненный контингент 2020'!AP191</f>
        <v>0</v>
      </c>
      <c r="AR200" s="70">
        <f>'[2]Уточненный контингент 2020'!AQ191</f>
        <v>0</v>
      </c>
      <c r="AS200" s="70">
        <f>'[2]Уточненный контингент 2020'!AR191</f>
        <v>0</v>
      </c>
      <c r="AT200" s="70">
        <f>'[2]Уточненный контингент 2020'!AS191</f>
        <v>0</v>
      </c>
      <c r="AU200" s="70">
        <f>'[2]Уточненный контингент 2020'!AT191</f>
        <v>0</v>
      </c>
      <c r="AV200" s="70">
        <f>'[2]Уточненный контингент 2020'!AU191</f>
        <v>0</v>
      </c>
      <c r="AW200" s="70">
        <f>'[2]Уточненный контингент 2020'!AV191</f>
        <v>0</v>
      </c>
      <c r="AX200" s="70">
        <f>'[2]Уточненный контингент 2020'!AW191</f>
        <v>0</v>
      </c>
      <c r="AY200" s="70">
        <f>'[2]Уточненный контингент 2020'!AX191</f>
        <v>0</v>
      </c>
      <c r="AZ200" s="70">
        <f>'[2]Уточненный контингент 2020'!AY191</f>
        <v>0</v>
      </c>
      <c r="BA200" s="70">
        <f>'[2]Уточненный контингент 2020'!AZ191</f>
        <v>0</v>
      </c>
      <c r="BB200" s="70">
        <f>'[2]Уточненный контингент 2020'!BA191</f>
        <v>0</v>
      </c>
      <c r="BC200" s="70">
        <f>'[2]Уточненный контингент 2020'!BB191</f>
        <v>0</v>
      </c>
      <c r="BD200" s="70">
        <f>'[2]Уточненный контингент 2020'!BC191</f>
        <v>0</v>
      </c>
      <c r="BE200" s="70">
        <f>'[2]Уточненный контингент 2020'!BD191</f>
        <v>0</v>
      </c>
      <c r="BF200" s="70">
        <f>'[2]Уточненный контингент 2020'!BE191</f>
        <v>0</v>
      </c>
      <c r="BG200" s="70">
        <f t="shared" si="99"/>
        <v>0</v>
      </c>
      <c r="BH200" s="70">
        <f>'[2]Уточненный контингент 2020'!BF191</f>
        <v>0</v>
      </c>
      <c r="BI200" s="70">
        <f>'[2]Уточненный контингент 2020'!BG191</f>
        <v>0</v>
      </c>
      <c r="BJ200" s="70">
        <f>'[2]Уточненный контингент 2020'!BH191</f>
        <v>0</v>
      </c>
      <c r="BK200" s="70">
        <f>'[2]Уточненный контингент 2020'!BI191</f>
        <v>0</v>
      </c>
      <c r="BL200" s="70">
        <f>'[2]Уточненный контингент 2020'!BJ191</f>
        <v>0</v>
      </c>
      <c r="BM200" s="70">
        <f>'[2]Уточненный контингент 2020'!BK191</f>
        <v>0</v>
      </c>
      <c r="BN200" s="70">
        <f>'[2]Уточненный контингент 2020'!BL191</f>
        <v>0</v>
      </c>
      <c r="BO200" s="70">
        <f>'[2]Уточненный контингент 2020'!BM191</f>
        <v>0</v>
      </c>
      <c r="BP200" s="70">
        <f t="shared" si="100"/>
        <v>0</v>
      </c>
      <c r="BQ200" s="70">
        <f>'[2]Уточненный контингент 2020'!BN191</f>
        <v>0</v>
      </c>
      <c r="BR200" s="70">
        <f>'[2]Уточненный контингент 2020'!BO191</f>
        <v>0</v>
      </c>
      <c r="BS200" s="70">
        <f>'[2]Уточненный контингент 2020'!BP191</f>
        <v>0</v>
      </c>
      <c r="BT200" s="70">
        <f>'[2]Уточненный контингент 2020'!BQ191</f>
        <v>0</v>
      </c>
      <c r="BU200" s="70">
        <f>'[2]Уточненный контингент 2020'!BR191</f>
        <v>0</v>
      </c>
      <c r="BV200" s="70">
        <f>'[2]Уточненный контингент 2020'!BS191</f>
        <v>0</v>
      </c>
      <c r="BW200" s="70">
        <f>'[2]Уточненный контингент 2020'!BT191</f>
        <v>0</v>
      </c>
      <c r="BX200" s="70">
        <f>'[2]Уточненный контингент 2020'!BU191</f>
        <v>0</v>
      </c>
      <c r="BY200" s="70">
        <f>'[2]Уточненный контингент 2020'!BV191</f>
        <v>0</v>
      </c>
      <c r="BZ200" s="70">
        <f>'[2]Уточненный контингент 2020'!BW191</f>
        <v>0</v>
      </c>
      <c r="CA200" s="70">
        <f>'[2]Уточненный контингент 2020'!BX191</f>
        <v>0</v>
      </c>
      <c r="CB200" s="70">
        <f>'[2]Уточненный контингент 2020'!BY191</f>
        <v>0</v>
      </c>
      <c r="CC200" s="70">
        <f>'[2]Уточненный контингент 2020'!BZ191</f>
        <v>0</v>
      </c>
      <c r="CD200" s="70">
        <f t="shared" si="101"/>
        <v>0</v>
      </c>
      <c r="CE200" s="70">
        <f>'[2]Уточненный контингент 2020'!CA191</f>
        <v>0</v>
      </c>
      <c r="CF200" s="70">
        <f>'[2]Уточненный контингент 2020'!CB191</f>
        <v>0</v>
      </c>
      <c r="CG200" s="70">
        <f>'[2]Уточненный контингент 2020'!CC191</f>
        <v>0</v>
      </c>
      <c r="CH200" s="70">
        <f>'[2]Уточненный контингент 2020'!CD191</f>
        <v>0</v>
      </c>
      <c r="CI200" s="70">
        <f>'[2]Уточненный контингент 2020'!CE191</f>
        <v>0</v>
      </c>
      <c r="CJ200" s="70">
        <f>'[2]Уточненный контингент 2020'!CF191</f>
        <v>0</v>
      </c>
      <c r="CK200" s="70">
        <f>'[2]Уточненный контингент 2020'!CG191</f>
        <v>0</v>
      </c>
      <c r="CL200" s="70">
        <f>'[2]Уточненный контингент 2020'!CH191</f>
        <v>0</v>
      </c>
      <c r="CM200" s="70">
        <f>'[2]Уточненный контингент 2020'!CI191</f>
        <v>0</v>
      </c>
      <c r="CN200" s="70">
        <f>'[2]Уточненный контингент 2020'!CJ191</f>
        <v>0</v>
      </c>
      <c r="CO200" s="70">
        <f>'[2]Уточненный контингент 2020'!CK191</f>
        <v>0</v>
      </c>
      <c r="CP200" s="70">
        <f>'[2]Уточненный контингент 2020'!CL191</f>
        <v>0</v>
      </c>
      <c r="CQ200" s="70">
        <f>'[2]Уточненный контингент 2020'!CM191</f>
        <v>0</v>
      </c>
      <c r="CR200" s="70">
        <f>'[2]Уточненный контингент 2020'!CN191</f>
        <v>0</v>
      </c>
      <c r="CS200" s="70">
        <f t="shared" si="102"/>
        <v>0</v>
      </c>
      <c r="CT200" s="70">
        <f>'[2]Уточненный контингент 2020'!CO191</f>
        <v>0</v>
      </c>
      <c r="CU200" s="70">
        <f>'[2]Уточненный контингент 2020'!CP191</f>
        <v>0</v>
      </c>
      <c r="CV200" s="70">
        <f>'[2]Уточненный контингент 2020'!CQ191</f>
        <v>0</v>
      </c>
      <c r="CW200" s="70">
        <f>'[2]Уточненный контингент 2020'!CR191</f>
        <v>0</v>
      </c>
      <c r="CX200" s="70">
        <f>'[2]Уточненный контингент 2020'!CS191</f>
        <v>0</v>
      </c>
      <c r="CY200" s="70">
        <f t="shared" si="103"/>
        <v>43.74</v>
      </c>
      <c r="CZ200" s="70">
        <f t="shared" si="104"/>
        <v>0</v>
      </c>
      <c r="DA200" s="70">
        <f t="shared" si="105"/>
        <v>43.74</v>
      </c>
      <c r="DB200" s="70">
        <f t="shared" si="106"/>
        <v>6.6</v>
      </c>
      <c r="DC200" s="70">
        <f>'[2]Уточненный контингент 2020'!CU191</f>
        <v>3.3</v>
      </c>
      <c r="DD200" s="70">
        <f>'[2]Уточненный контингент 2020'!CV191</f>
        <v>0</v>
      </c>
      <c r="DE200" s="70">
        <f>'[2]Уточненный контингент 2020'!CW191</f>
        <v>0</v>
      </c>
      <c r="DF200" s="70">
        <f>'[2]Уточненный контингент 2020'!CX191</f>
        <v>0</v>
      </c>
      <c r="DG200" s="70">
        <f>'[2]Уточненный контингент 2020'!CY191</f>
        <v>0</v>
      </c>
      <c r="DH200" s="70">
        <f>'[2]Уточненный контингент 2020'!CZ191</f>
        <v>0</v>
      </c>
      <c r="DI200" s="70">
        <f>'[2]Уточненный контингент 2020'!DA191</f>
        <v>0</v>
      </c>
      <c r="DJ200" s="70">
        <f>'[2]Уточненный контингент 2020'!DB191</f>
        <v>0</v>
      </c>
      <c r="DK200" s="70">
        <f>'[2]Уточненный контингент 2020'!DC191</f>
        <v>0</v>
      </c>
      <c r="DL200" s="70">
        <f>'[2]Уточненный контингент 2020'!DD191</f>
        <v>0</v>
      </c>
      <c r="DM200" s="70">
        <f>'[2]Уточненный контингент 2020'!DE191</f>
        <v>0</v>
      </c>
      <c r="DN200" s="70">
        <f>'[2]Уточненный контингент 2020'!DF191</f>
        <v>3.3</v>
      </c>
      <c r="DO200" s="70">
        <f>'[2]Уточненный контингент 2020'!DG191</f>
        <v>0</v>
      </c>
      <c r="DP200" s="70">
        <f>'[2]Уточненный контингент 2020'!DH191</f>
        <v>0</v>
      </c>
      <c r="DQ200" s="70">
        <f>'[2]Уточненный контингент 2020'!DI191</f>
        <v>0</v>
      </c>
      <c r="DR200" s="70">
        <f>'[2]Уточненный контингент 2020'!DJ191</f>
        <v>0</v>
      </c>
      <c r="DS200" s="70">
        <f>'[2]Уточненный контингент 2020'!DK191</f>
        <v>0</v>
      </c>
      <c r="DT200" s="70">
        <f t="shared" si="107"/>
        <v>0</v>
      </c>
      <c r="DU200" s="70">
        <f>'[2]Уточненный контингент 2020'!DM191</f>
        <v>0</v>
      </c>
      <c r="DV200" s="70">
        <f>'[2]Уточненный контингент 2020'!DN191</f>
        <v>0</v>
      </c>
      <c r="DW200" s="70">
        <f>'[2]Уточненный контингент 2020'!DO191</f>
        <v>0</v>
      </c>
      <c r="DX200" s="70">
        <f>'[2]Уточненный контингент 2020'!DP191</f>
        <v>0</v>
      </c>
      <c r="DY200" s="70">
        <f>'[2]Уточненный контингент 2020'!DQ191</f>
        <v>0</v>
      </c>
      <c r="DZ200" s="70">
        <f>'[2]Уточненный контингент 2020'!DR191</f>
        <v>0</v>
      </c>
      <c r="EA200" s="70">
        <f>'[2]Уточненный контингент 2020'!DS191</f>
        <v>0</v>
      </c>
      <c r="EB200" s="70">
        <f>'[2]Уточненный контингент 2020'!DT191</f>
        <v>0</v>
      </c>
      <c r="EC200" s="70">
        <f>'[2]Уточненный контингент 2020'!DU191</f>
        <v>0</v>
      </c>
      <c r="ED200" s="70">
        <f>'[2]Уточненный контингент 2020'!DV191</f>
        <v>0</v>
      </c>
      <c r="EE200" s="70">
        <f>'[2]Уточненный контингент 2020'!DW191</f>
        <v>0</v>
      </c>
      <c r="EF200" s="70">
        <f>'[2]Уточненный контингент 2020'!DX191</f>
        <v>0</v>
      </c>
      <c r="EG200" s="70">
        <f>'[2]Уточненный контингент 2020'!DY191</f>
        <v>0</v>
      </c>
      <c r="EH200" s="70">
        <f>'[2]Уточненный контингент 2020'!DZ191</f>
        <v>0</v>
      </c>
      <c r="EI200" s="70">
        <f>'[2]Уточненный контингент 2020'!EA191</f>
        <v>0</v>
      </c>
      <c r="EJ200" s="70">
        <f>'[2]Уточненный контингент 2020'!EB191</f>
        <v>0</v>
      </c>
      <c r="EK200" s="70">
        <f>'[2]Уточненный контингент 2020'!EC191</f>
        <v>0</v>
      </c>
      <c r="EL200" s="68"/>
    </row>
    <row r="201" spans="1:142" s="71" customFormat="1" ht="15.75" hidden="1" x14ac:dyDescent="0.25">
      <c r="A201" s="112"/>
      <c r="B201" s="117" t="s">
        <v>372</v>
      </c>
      <c r="C201" s="120" t="s">
        <v>240</v>
      </c>
      <c r="D201" s="121">
        <f>'[2]Уточненный контингент 2020'!E192</f>
        <v>63.7</v>
      </c>
      <c r="E201" s="121">
        <f>'[2]Уточненный контингент 2020'!F192</f>
        <v>0</v>
      </c>
      <c r="F201" s="121">
        <f>'[2]Уточненный контингент 2020'!G192</f>
        <v>41.7</v>
      </c>
      <c r="G201" s="121">
        <f>'[2]Уточненный контингент 2020'!H192</f>
        <v>0</v>
      </c>
      <c r="H201" s="121">
        <f>'[2]Уточненный контингент 2020'!I192</f>
        <v>10</v>
      </c>
      <c r="I201" s="121">
        <f>'[2]Уточненный контингент 2020'!J192</f>
        <v>2.7</v>
      </c>
      <c r="J201" s="121">
        <f>'[2]Уточненный контингент 2020'!K192</f>
        <v>0</v>
      </c>
      <c r="K201" s="121">
        <f>'[2]Уточненный контингент 2020'!L192</f>
        <v>0</v>
      </c>
      <c r="L201" s="121">
        <f>'[2]Уточненный контингент 2020'!M192</f>
        <v>0</v>
      </c>
      <c r="M201" s="121">
        <f>'[2]Уточненный контингент 2020'!N192</f>
        <v>4</v>
      </c>
      <c r="N201" s="121">
        <f>'[2]Уточненный контингент 2020'!O192</f>
        <v>0</v>
      </c>
      <c r="O201" s="121">
        <f>'[2]Уточненный контингент 2020'!P192</f>
        <v>0</v>
      </c>
      <c r="P201" s="121">
        <f>'[2]Уточненный контингент 2020'!Q192</f>
        <v>0</v>
      </c>
      <c r="Q201" s="121">
        <f>'[2]Уточненный контингент 2020'!R192</f>
        <v>0</v>
      </c>
      <c r="R201" s="121">
        <f>'[2]Уточненный контингент 2020'!S192</f>
        <v>0</v>
      </c>
      <c r="S201" s="121">
        <f>'[2]Уточненный контингент 2020'!T192</f>
        <v>0</v>
      </c>
      <c r="T201" s="121">
        <f>'[2]Уточненный контингент 2020'!U192</f>
        <v>0</v>
      </c>
      <c r="U201" s="121">
        <f>'[2]Уточненный контингент 2020'!V192</f>
        <v>0</v>
      </c>
      <c r="V201" s="121">
        <f>'[2]Уточненный контингент 2020'!W192</f>
        <v>0</v>
      </c>
      <c r="W201" s="121">
        <f>'[2]Уточненный контингент 2020'!X192</f>
        <v>0</v>
      </c>
      <c r="X201" s="121">
        <f>'[2]Уточненный контингент 2020'!Y192</f>
        <v>0</v>
      </c>
      <c r="Y201" s="121">
        <f>'[2]Уточненный контингент 2020'!Z192</f>
        <v>0</v>
      </c>
      <c r="Z201" s="121">
        <f>'[2]Уточненный контингент 2020'!AA192</f>
        <v>0</v>
      </c>
      <c r="AA201" s="70">
        <f t="shared" si="97"/>
        <v>0</v>
      </c>
      <c r="AB201" s="121">
        <f>'[2]Уточненный контингент 2020'!AB192</f>
        <v>0</v>
      </c>
      <c r="AC201" s="121">
        <f>'[2]Уточненный контингент 2020'!AC192</f>
        <v>0</v>
      </c>
      <c r="AD201" s="121">
        <f>'[2]Уточненный контингент 2020'!AD192</f>
        <v>0</v>
      </c>
      <c r="AE201" s="121">
        <f>'[2]Уточненный контингент 2020'!AE192</f>
        <v>0</v>
      </c>
      <c r="AF201" s="121">
        <f>'[2]Уточненный контингент 2020'!AF192</f>
        <v>0</v>
      </c>
      <c r="AG201" s="121">
        <f>'[2]Уточненный контингент 2020'!AG192</f>
        <v>0</v>
      </c>
      <c r="AH201" s="121">
        <f>'[2]Уточненный контингент 2020'!AH192</f>
        <v>0</v>
      </c>
      <c r="AI201" s="121">
        <f>'[2]Уточненный контингент 2020'!AI192</f>
        <v>0</v>
      </c>
      <c r="AJ201" s="121">
        <f>'[2]Уточненный контингент 2020'!AJ192</f>
        <v>0</v>
      </c>
      <c r="AK201" s="70">
        <f t="shared" si="98"/>
        <v>0</v>
      </c>
      <c r="AL201" s="70">
        <f>'[2]Уточненный контингент 2020'!AK192</f>
        <v>0</v>
      </c>
      <c r="AM201" s="70">
        <f>'[2]Уточненный контингент 2020'!AL192</f>
        <v>0</v>
      </c>
      <c r="AN201" s="70">
        <f>'[2]Уточненный контингент 2020'!AM192</f>
        <v>0</v>
      </c>
      <c r="AO201" s="70">
        <f>'[2]Уточненный контингент 2020'!AN192</f>
        <v>0</v>
      </c>
      <c r="AP201" s="70">
        <f>'[2]Уточненный контингент 2020'!AO192</f>
        <v>0</v>
      </c>
      <c r="AQ201" s="70">
        <f>'[2]Уточненный контингент 2020'!AP192</f>
        <v>0</v>
      </c>
      <c r="AR201" s="70">
        <f>'[2]Уточненный контингент 2020'!AQ192</f>
        <v>0</v>
      </c>
      <c r="AS201" s="70">
        <f>'[2]Уточненный контингент 2020'!AR192</f>
        <v>0</v>
      </c>
      <c r="AT201" s="70">
        <f>'[2]Уточненный контингент 2020'!AS192</f>
        <v>0</v>
      </c>
      <c r="AU201" s="70">
        <f>'[2]Уточненный контингент 2020'!AT192</f>
        <v>0</v>
      </c>
      <c r="AV201" s="70">
        <f>'[2]Уточненный контингент 2020'!AU192</f>
        <v>0</v>
      </c>
      <c r="AW201" s="70">
        <f>'[2]Уточненный контингент 2020'!AV192</f>
        <v>0</v>
      </c>
      <c r="AX201" s="70">
        <f>'[2]Уточненный контингент 2020'!AW192</f>
        <v>0</v>
      </c>
      <c r="AY201" s="70">
        <f>'[2]Уточненный контингент 2020'!AX192</f>
        <v>0</v>
      </c>
      <c r="AZ201" s="70">
        <f>'[2]Уточненный контингент 2020'!AY192</f>
        <v>0</v>
      </c>
      <c r="BA201" s="70">
        <f>'[2]Уточненный контингент 2020'!AZ192</f>
        <v>0</v>
      </c>
      <c r="BB201" s="70">
        <f>'[2]Уточненный контингент 2020'!BA192</f>
        <v>0</v>
      </c>
      <c r="BC201" s="70">
        <f>'[2]Уточненный контингент 2020'!BB192</f>
        <v>0</v>
      </c>
      <c r="BD201" s="70">
        <f>'[2]Уточненный контингент 2020'!BC192</f>
        <v>0</v>
      </c>
      <c r="BE201" s="70">
        <f>'[2]Уточненный контингент 2020'!BD192</f>
        <v>0</v>
      </c>
      <c r="BF201" s="70">
        <f>'[2]Уточненный контингент 2020'!BE192</f>
        <v>0</v>
      </c>
      <c r="BG201" s="70">
        <f t="shared" si="99"/>
        <v>0</v>
      </c>
      <c r="BH201" s="70">
        <f>'[2]Уточненный контингент 2020'!BF192</f>
        <v>0</v>
      </c>
      <c r="BI201" s="70">
        <f>'[2]Уточненный контингент 2020'!BG192</f>
        <v>0</v>
      </c>
      <c r="BJ201" s="70">
        <f>'[2]Уточненный контингент 2020'!BH192</f>
        <v>0</v>
      </c>
      <c r="BK201" s="70">
        <f>'[2]Уточненный контингент 2020'!BI192</f>
        <v>0</v>
      </c>
      <c r="BL201" s="70">
        <f>'[2]Уточненный контингент 2020'!BJ192</f>
        <v>0</v>
      </c>
      <c r="BM201" s="70">
        <f>'[2]Уточненный контингент 2020'!BK192</f>
        <v>0</v>
      </c>
      <c r="BN201" s="70">
        <f>'[2]Уточненный контингент 2020'!BL192</f>
        <v>0</v>
      </c>
      <c r="BO201" s="70">
        <f>'[2]Уточненный контингент 2020'!BM192</f>
        <v>0</v>
      </c>
      <c r="BP201" s="70">
        <f t="shared" si="100"/>
        <v>0</v>
      </c>
      <c r="BQ201" s="70">
        <f>'[2]Уточненный контингент 2020'!BN192</f>
        <v>0</v>
      </c>
      <c r="BR201" s="70">
        <f>'[2]Уточненный контингент 2020'!BO192</f>
        <v>0</v>
      </c>
      <c r="BS201" s="70">
        <f>'[2]Уточненный контингент 2020'!BP192</f>
        <v>0</v>
      </c>
      <c r="BT201" s="70">
        <f>'[2]Уточненный контингент 2020'!BQ192</f>
        <v>0</v>
      </c>
      <c r="BU201" s="70">
        <f>'[2]Уточненный контингент 2020'!BR192</f>
        <v>0</v>
      </c>
      <c r="BV201" s="70">
        <f>'[2]Уточненный контингент 2020'!BS192</f>
        <v>0</v>
      </c>
      <c r="BW201" s="70">
        <f>'[2]Уточненный контингент 2020'!BT192</f>
        <v>0</v>
      </c>
      <c r="BX201" s="70">
        <f>'[2]Уточненный контингент 2020'!BU192</f>
        <v>0</v>
      </c>
      <c r="BY201" s="70">
        <f>'[2]Уточненный контингент 2020'!BV192</f>
        <v>0</v>
      </c>
      <c r="BZ201" s="70">
        <f>'[2]Уточненный контингент 2020'!BW192</f>
        <v>0</v>
      </c>
      <c r="CA201" s="70">
        <f>'[2]Уточненный контингент 2020'!BX192</f>
        <v>0</v>
      </c>
      <c r="CB201" s="70">
        <f>'[2]Уточненный контингент 2020'!BY192</f>
        <v>0</v>
      </c>
      <c r="CC201" s="70">
        <f>'[2]Уточненный контингент 2020'!BZ192</f>
        <v>0</v>
      </c>
      <c r="CD201" s="70">
        <f t="shared" si="101"/>
        <v>0</v>
      </c>
      <c r="CE201" s="70">
        <f>'[2]Уточненный контингент 2020'!CA192</f>
        <v>0</v>
      </c>
      <c r="CF201" s="70">
        <f>'[2]Уточненный контингент 2020'!CB192</f>
        <v>0</v>
      </c>
      <c r="CG201" s="70">
        <f>'[2]Уточненный контингент 2020'!CC192</f>
        <v>0</v>
      </c>
      <c r="CH201" s="70">
        <f>'[2]Уточненный контингент 2020'!CD192</f>
        <v>0</v>
      </c>
      <c r="CI201" s="70">
        <f>'[2]Уточненный контингент 2020'!CE192</f>
        <v>0</v>
      </c>
      <c r="CJ201" s="70">
        <f>'[2]Уточненный контингент 2020'!CF192</f>
        <v>0</v>
      </c>
      <c r="CK201" s="70">
        <f>'[2]Уточненный контингент 2020'!CG192</f>
        <v>0</v>
      </c>
      <c r="CL201" s="70">
        <f>'[2]Уточненный контингент 2020'!CH192</f>
        <v>0</v>
      </c>
      <c r="CM201" s="70">
        <f>'[2]Уточненный контингент 2020'!CI192</f>
        <v>0</v>
      </c>
      <c r="CN201" s="70">
        <f>'[2]Уточненный контингент 2020'!CJ192</f>
        <v>0</v>
      </c>
      <c r="CO201" s="70">
        <f>'[2]Уточненный контингент 2020'!CK192</f>
        <v>0</v>
      </c>
      <c r="CP201" s="70">
        <f>'[2]Уточненный контингент 2020'!CL192</f>
        <v>0</v>
      </c>
      <c r="CQ201" s="70">
        <f>'[2]Уточненный контингент 2020'!CM192</f>
        <v>0</v>
      </c>
      <c r="CR201" s="70">
        <f>'[2]Уточненный контингент 2020'!CN192</f>
        <v>0</v>
      </c>
      <c r="CS201" s="70">
        <f t="shared" si="102"/>
        <v>0</v>
      </c>
      <c r="CT201" s="70">
        <f>'[2]Уточненный контингент 2020'!CO192</f>
        <v>0</v>
      </c>
      <c r="CU201" s="70">
        <f>'[2]Уточненный контингент 2020'!CP192</f>
        <v>0</v>
      </c>
      <c r="CV201" s="70">
        <f>'[2]Уточненный контингент 2020'!CQ192</f>
        <v>0</v>
      </c>
      <c r="CW201" s="70">
        <f>'[2]Уточненный контингент 2020'!CR192</f>
        <v>0</v>
      </c>
      <c r="CX201" s="70">
        <f>'[2]Уточненный контингент 2020'!CS192</f>
        <v>0</v>
      </c>
      <c r="CY201" s="70">
        <f t="shared" si="103"/>
        <v>122.10000000000001</v>
      </c>
      <c r="CZ201" s="70">
        <f t="shared" si="104"/>
        <v>0</v>
      </c>
      <c r="DA201" s="70">
        <f t="shared" si="105"/>
        <v>122.10000000000001</v>
      </c>
      <c r="DB201" s="70">
        <f t="shared" si="106"/>
        <v>43.6</v>
      </c>
      <c r="DC201" s="70">
        <f>'[2]Уточненный контингент 2020'!CU192</f>
        <v>21.3</v>
      </c>
      <c r="DD201" s="70">
        <f>'[2]Уточненный контингент 2020'!CV192</f>
        <v>0</v>
      </c>
      <c r="DE201" s="70">
        <f>'[2]Уточненный контингент 2020'!CW192</f>
        <v>0</v>
      </c>
      <c r="DF201" s="70">
        <f>'[2]Уточненный контингент 2020'!CX192</f>
        <v>0</v>
      </c>
      <c r="DG201" s="70">
        <f>'[2]Уточненный контингент 2020'!CY192</f>
        <v>0</v>
      </c>
      <c r="DH201" s="70">
        <f>'[2]Уточненный контингент 2020'!CZ192</f>
        <v>0</v>
      </c>
      <c r="DI201" s="70">
        <f>'[2]Уточненный контингент 2020'!DA192</f>
        <v>0</v>
      </c>
      <c r="DJ201" s="70">
        <f>'[2]Уточненный контингент 2020'!DB192</f>
        <v>0</v>
      </c>
      <c r="DK201" s="70">
        <f>'[2]Уточненный контингент 2020'!DC192</f>
        <v>0</v>
      </c>
      <c r="DL201" s="70">
        <f>'[2]Уточненный контингент 2020'!DD192</f>
        <v>0</v>
      </c>
      <c r="DM201" s="70">
        <f>'[2]Уточненный контингент 2020'!DE192</f>
        <v>0</v>
      </c>
      <c r="DN201" s="70">
        <f>'[2]Уточненный контингент 2020'!DF192</f>
        <v>11.3</v>
      </c>
      <c r="DO201" s="70">
        <f>'[2]Уточненный контингент 2020'!DG192</f>
        <v>0</v>
      </c>
      <c r="DP201" s="70">
        <f>'[2]Уточненный контингент 2020'!DH192</f>
        <v>0</v>
      </c>
      <c r="DQ201" s="70">
        <f>'[2]Уточненный контингент 2020'!DI192</f>
        <v>11</v>
      </c>
      <c r="DR201" s="70">
        <f>'[2]Уточненный контингент 2020'!DJ192</f>
        <v>0</v>
      </c>
      <c r="DS201" s="70">
        <f>'[2]Уточненный контингент 2020'!DK192</f>
        <v>0</v>
      </c>
      <c r="DT201" s="70">
        <f t="shared" si="107"/>
        <v>64.3</v>
      </c>
      <c r="DU201" s="70">
        <f>'[2]Уточненный контингент 2020'!DM192</f>
        <v>64.3</v>
      </c>
      <c r="DV201" s="70">
        <f>'[2]Уточненный контингент 2020'!DN192</f>
        <v>0</v>
      </c>
      <c r="DW201" s="70">
        <f>'[2]Уточненный контингент 2020'!DO192</f>
        <v>0</v>
      </c>
      <c r="DX201" s="70">
        <f>'[2]Уточненный контингент 2020'!DP192</f>
        <v>0</v>
      </c>
      <c r="DY201" s="70">
        <f>'[2]Уточненный контингент 2020'!DQ192</f>
        <v>0</v>
      </c>
      <c r="DZ201" s="70">
        <f>'[2]Уточненный контингент 2020'!DR192</f>
        <v>0</v>
      </c>
      <c r="EA201" s="70">
        <f>'[2]Уточненный контингент 2020'!DS192</f>
        <v>0</v>
      </c>
      <c r="EB201" s="70">
        <f>'[2]Уточненный контингент 2020'!DT192</f>
        <v>0</v>
      </c>
      <c r="EC201" s="70">
        <f>'[2]Уточненный контингент 2020'!DU192</f>
        <v>0</v>
      </c>
      <c r="ED201" s="70">
        <f>'[2]Уточненный контингент 2020'!DV192</f>
        <v>0</v>
      </c>
      <c r="EE201" s="70">
        <f>'[2]Уточненный контингент 2020'!DW192</f>
        <v>0</v>
      </c>
      <c r="EF201" s="70">
        <f>'[2]Уточненный контингент 2020'!DX192</f>
        <v>0</v>
      </c>
      <c r="EG201" s="70">
        <f>'[2]Уточненный контингент 2020'!DY192</f>
        <v>0</v>
      </c>
      <c r="EH201" s="70">
        <f>'[2]Уточненный контингент 2020'!DZ192</f>
        <v>0</v>
      </c>
      <c r="EI201" s="70">
        <f>'[2]Уточненный контингент 2020'!EA192</f>
        <v>0</v>
      </c>
      <c r="EJ201" s="70">
        <f>'[2]Уточненный контингент 2020'!EB192</f>
        <v>0</v>
      </c>
      <c r="EK201" s="70">
        <f>'[2]Уточненный контингент 2020'!EC192</f>
        <v>0</v>
      </c>
      <c r="EL201" s="68"/>
    </row>
    <row r="202" spans="1:142" s="79" customFormat="1" ht="51" hidden="1" customHeight="1" x14ac:dyDescent="0.25">
      <c r="A202" s="76"/>
      <c r="B202" s="77" t="s">
        <v>237</v>
      </c>
      <c r="C202" s="82"/>
      <c r="D202" s="78">
        <f t="shared" ref="D202:AI202" si="138">SUMIFS(D26:D201,$C$26:$C$201,"Городской")</f>
        <v>4920.53</v>
      </c>
      <c r="E202" s="78">
        <f t="shared" si="138"/>
        <v>25</v>
      </c>
      <c r="F202" s="78">
        <f t="shared" si="138"/>
        <v>4271.4399999999996</v>
      </c>
      <c r="G202" s="78">
        <f t="shared" si="138"/>
        <v>107</v>
      </c>
      <c r="H202" s="78">
        <f t="shared" si="138"/>
        <v>794.27</v>
      </c>
      <c r="I202" s="78">
        <f t="shared" si="138"/>
        <v>275.09999999999997</v>
      </c>
      <c r="J202" s="78">
        <f t="shared" si="138"/>
        <v>153</v>
      </c>
      <c r="K202" s="78">
        <f t="shared" ref="K202:Q202" si="139">SUMIFS(K26:K201,$C$26:$C$201,"Городской")</f>
        <v>19</v>
      </c>
      <c r="L202" s="78">
        <f t="shared" si="139"/>
        <v>0</v>
      </c>
      <c r="M202" s="78">
        <f t="shared" si="139"/>
        <v>20.3</v>
      </c>
      <c r="N202" s="78">
        <f t="shared" si="139"/>
        <v>0</v>
      </c>
      <c r="O202" s="78">
        <f t="shared" si="139"/>
        <v>2.7</v>
      </c>
      <c r="P202" s="78">
        <f t="shared" si="139"/>
        <v>0</v>
      </c>
      <c r="Q202" s="78">
        <f t="shared" si="139"/>
        <v>0</v>
      </c>
      <c r="R202" s="78">
        <f t="shared" si="138"/>
        <v>0</v>
      </c>
      <c r="S202" s="78">
        <f t="shared" si="138"/>
        <v>1</v>
      </c>
      <c r="T202" s="78">
        <f t="shared" si="138"/>
        <v>0</v>
      </c>
      <c r="U202" s="78">
        <f t="shared" si="138"/>
        <v>0</v>
      </c>
      <c r="V202" s="78">
        <f t="shared" si="138"/>
        <v>0</v>
      </c>
      <c r="W202" s="78">
        <f t="shared" si="138"/>
        <v>0</v>
      </c>
      <c r="X202" s="78">
        <f t="shared" si="138"/>
        <v>23</v>
      </c>
      <c r="Y202" s="78">
        <f t="shared" si="138"/>
        <v>6</v>
      </c>
      <c r="Z202" s="78">
        <f t="shared" si="138"/>
        <v>1</v>
      </c>
      <c r="AA202" s="78">
        <f t="shared" si="138"/>
        <v>31</v>
      </c>
      <c r="AB202" s="78">
        <f t="shared" si="138"/>
        <v>0</v>
      </c>
      <c r="AC202" s="78">
        <f t="shared" si="138"/>
        <v>0</v>
      </c>
      <c r="AD202" s="78">
        <f t="shared" si="138"/>
        <v>0</v>
      </c>
      <c r="AE202" s="78">
        <f t="shared" si="138"/>
        <v>0</v>
      </c>
      <c r="AF202" s="78">
        <f t="shared" si="138"/>
        <v>0</v>
      </c>
      <c r="AG202" s="78">
        <f t="shared" si="138"/>
        <v>0</v>
      </c>
      <c r="AH202" s="78">
        <f t="shared" si="138"/>
        <v>0</v>
      </c>
      <c r="AI202" s="78">
        <f t="shared" si="138"/>
        <v>0</v>
      </c>
      <c r="AJ202" s="78">
        <f t="shared" ref="AJ202:AN202" si="140">SUMIFS(AJ26:AJ201,$C$26:$C$201,"Городской")</f>
        <v>0</v>
      </c>
      <c r="AK202" s="78">
        <f t="shared" si="140"/>
        <v>0</v>
      </c>
      <c r="AL202" s="78">
        <f t="shared" si="140"/>
        <v>10</v>
      </c>
      <c r="AM202" s="78">
        <f t="shared" si="140"/>
        <v>0</v>
      </c>
      <c r="AN202" s="78">
        <f t="shared" si="140"/>
        <v>1</v>
      </c>
      <c r="AO202" s="78">
        <f t="shared" ref="AO202:BG202" si="141">SUMIFS(AO26:AO201,$C$26:$C$201,"Городской")</f>
        <v>0</v>
      </c>
      <c r="AP202" s="78">
        <f t="shared" si="141"/>
        <v>0</v>
      </c>
      <c r="AQ202" s="78">
        <f t="shared" si="141"/>
        <v>0</v>
      </c>
      <c r="AR202" s="78">
        <f t="shared" si="141"/>
        <v>0</v>
      </c>
      <c r="AS202" s="78">
        <f t="shared" si="141"/>
        <v>0</v>
      </c>
      <c r="AT202" s="78">
        <f t="shared" ref="AT202:AW202" si="142">SUMIFS(AT26:AT201,$C$26:$C$201,"Городской")</f>
        <v>0</v>
      </c>
      <c r="AU202" s="78">
        <f t="shared" si="142"/>
        <v>0</v>
      </c>
      <c r="AV202" s="78">
        <f t="shared" si="142"/>
        <v>0</v>
      </c>
      <c r="AW202" s="78">
        <f t="shared" si="142"/>
        <v>0</v>
      </c>
      <c r="AX202" s="78">
        <f t="shared" si="141"/>
        <v>0</v>
      </c>
      <c r="AY202" s="78">
        <f t="shared" si="141"/>
        <v>0</v>
      </c>
      <c r="AZ202" s="78">
        <f t="shared" si="141"/>
        <v>0</v>
      </c>
      <c r="BA202" s="78">
        <f t="shared" si="141"/>
        <v>0</v>
      </c>
      <c r="BB202" s="78">
        <f t="shared" si="141"/>
        <v>0</v>
      </c>
      <c r="BC202" s="78">
        <f t="shared" si="141"/>
        <v>0</v>
      </c>
      <c r="BD202" s="78">
        <f t="shared" si="141"/>
        <v>0</v>
      </c>
      <c r="BE202" s="78">
        <f t="shared" si="141"/>
        <v>0</v>
      </c>
      <c r="BF202" s="78">
        <f t="shared" si="141"/>
        <v>0</v>
      </c>
      <c r="BG202" s="78">
        <f t="shared" si="141"/>
        <v>0</v>
      </c>
      <c r="BH202" s="78">
        <f t="shared" ref="BH202:BV202" si="143">SUMIFS(BH26:BH201,$C$26:$C$201,"Городской")</f>
        <v>1</v>
      </c>
      <c r="BI202" s="78">
        <f t="shared" si="143"/>
        <v>0</v>
      </c>
      <c r="BJ202" s="78">
        <f t="shared" si="143"/>
        <v>0</v>
      </c>
      <c r="BK202" s="78">
        <f t="shared" si="143"/>
        <v>173</v>
      </c>
      <c r="BL202" s="78">
        <f t="shared" si="143"/>
        <v>625.70000000000005</v>
      </c>
      <c r="BM202" s="78">
        <f t="shared" si="143"/>
        <v>0</v>
      </c>
      <c r="BN202" s="78">
        <f t="shared" si="143"/>
        <v>4</v>
      </c>
      <c r="BO202" s="78">
        <f t="shared" si="143"/>
        <v>98</v>
      </c>
      <c r="BP202" s="78">
        <f t="shared" si="143"/>
        <v>102</v>
      </c>
      <c r="BQ202" s="78">
        <f t="shared" si="143"/>
        <v>14</v>
      </c>
      <c r="BR202" s="78">
        <f t="shared" si="143"/>
        <v>0</v>
      </c>
      <c r="BS202" s="78">
        <f t="shared" si="143"/>
        <v>0</v>
      </c>
      <c r="BT202" s="78">
        <f t="shared" si="143"/>
        <v>0</v>
      </c>
      <c r="BU202" s="78">
        <f t="shared" si="143"/>
        <v>0</v>
      </c>
      <c r="BV202" s="78">
        <f t="shared" si="143"/>
        <v>0</v>
      </c>
      <c r="BW202" s="78">
        <f t="shared" ref="BW202:BY202" si="144">SUMIFS(BW26:BW201,$C$26:$C$201,"Городской")</f>
        <v>0</v>
      </c>
      <c r="BX202" s="78">
        <f t="shared" si="144"/>
        <v>0</v>
      </c>
      <c r="BY202" s="78">
        <f t="shared" si="144"/>
        <v>0</v>
      </c>
      <c r="BZ202" s="78">
        <f t="shared" ref="BZ202:CA202" si="145">SUMIFS(BZ26:BZ201,$C$26:$C$201,"Городской")</f>
        <v>2</v>
      </c>
      <c r="CA202" s="78">
        <f t="shared" si="145"/>
        <v>9</v>
      </c>
      <c r="CB202" s="78">
        <f t="shared" ref="CB202:EF202" si="146">SUMIFS(CB26:CB201,$C$26:$C$201,"Городской")</f>
        <v>0</v>
      </c>
      <c r="CC202" s="78">
        <f t="shared" si="146"/>
        <v>0</v>
      </c>
      <c r="CD202" s="78">
        <f t="shared" si="146"/>
        <v>0</v>
      </c>
      <c r="CE202" s="78">
        <f t="shared" si="146"/>
        <v>0</v>
      </c>
      <c r="CF202" s="78">
        <f t="shared" si="146"/>
        <v>0</v>
      </c>
      <c r="CG202" s="78">
        <f t="shared" si="146"/>
        <v>0</v>
      </c>
      <c r="CH202" s="78">
        <f t="shared" si="146"/>
        <v>0</v>
      </c>
      <c r="CI202" s="78">
        <f t="shared" si="146"/>
        <v>0</v>
      </c>
      <c r="CJ202" s="78">
        <f t="shared" si="146"/>
        <v>31</v>
      </c>
      <c r="CK202" s="78">
        <f t="shared" si="146"/>
        <v>90</v>
      </c>
      <c r="CL202" s="78">
        <f t="shared" si="146"/>
        <v>0</v>
      </c>
      <c r="CM202" s="78">
        <f t="shared" si="146"/>
        <v>0</v>
      </c>
      <c r="CN202" s="78">
        <f t="shared" si="146"/>
        <v>0</v>
      </c>
      <c r="CO202" s="78">
        <f t="shared" si="146"/>
        <v>0</v>
      </c>
      <c r="CP202" s="78">
        <f t="shared" si="146"/>
        <v>0</v>
      </c>
      <c r="CQ202" s="78">
        <f t="shared" si="146"/>
        <v>0</v>
      </c>
      <c r="CR202" s="78">
        <f t="shared" si="146"/>
        <v>0</v>
      </c>
      <c r="CS202" s="78">
        <f t="shared" si="146"/>
        <v>0</v>
      </c>
      <c r="CT202" s="78">
        <f t="shared" si="146"/>
        <v>0</v>
      </c>
      <c r="CU202" s="78">
        <f t="shared" si="146"/>
        <v>0</v>
      </c>
      <c r="CV202" s="78">
        <f t="shared" si="146"/>
        <v>0</v>
      </c>
      <c r="CW202" s="78">
        <f t="shared" si="146"/>
        <v>0</v>
      </c>
      <c r="CX202" s="78">
        <f t="shared" si="146"/>
        <v>0</v>
      </c>
      <c r="CY202" s="78">
        <f t="shared" si="146"/>
        <v>11678.04</v>
      </c>
      <c r="CZ202" s="78">
        <f t="shared" si="146"/>
        <v>1046.7</v>
      </c>
      <c r="DA202" s="78">
        <f t="shared" si="146"/>
        <v>10631.34</v>
      </c>
      <c r="DB202" s="78">
        <f t="shared" si="146"/>
        <v>4379.2666666666673</v>
      </c>
      <c r="DC202" s="78">
        <f t="shared" si="146"/>
        <v>2370.1333333333337</v>
      </c>
      <c r="DD202" s="78">
        <f t="shared" ref="DD202:DM202" si="147">SUMIFS(DD26:DD201,$C$26:$C$201,"Городской")</f>
        <v>8</v>
      </c>
      <c r="DE202" s="78">
        <f t="shared" si="147"/>
        <v>0</v>
      </c>
      <c r="DF202" s="78">
        <f t="shared" si="147"/>
        <v>0</v>
      </c>
      <c r="DG202" s="78">
        <f t="shared" si="147"/>
        <v>0</v>
      </c>
      <c r="DH202" s="78">
        <f t="shared" si="147"/>
        <v>0</v>
      </c>
      <c r="DI202" s="78">
        <f t="shared" si="147"/>
        <v>0</v>
      </c>
      <c r="DJ202" s="78">
        <f t="shared" si="147"/>
        <v>0</v>
      </c>
      <c r="DK202" s="78">
        <f t="shared" si="147"/>
        <v>18</v>
      </c>
      <c r="DL202" s="78">
        <f t="shared" si="147"/>
        <v>0</v>
      </c>
      <c r="DM202" s="78">
        <f t="shared" si="147"/>
        <v>0</v>
      </c>
      <c r="DN202" s="78">
        <f t="shared" si="146"/>
        <v>1731.1333333333332</v>
      </c>
      <c r="DO202" s="78">
        <f t="shared" ref="DO202:DP202" si="148">SUMIFS(DO26:DO201,$C$26:$C$201,"Городской")</f>
        <v>8</v>
      </c>
      <c r="DP202" s="78">
        <f t="shared" si="148"/>
        <v>1</v>
      </c>
      <c r="DQ202" s="78">
        <f t="shared" si="146"/>
        <v>241</v>
      </c>
      <c r="DR202" s="78">
        <f t="shared" ref="DR202:DS202" si="149">SUMIFS(DR26:DR201,$C$26:$C$201,"Городской")</f>
        <v>2</v>
      </c>
      <c r="DS202" s="78">
        <f t="shared" si="149"/>
        <v>0</v>
      </c>
      <c r="DT202" s="78">
        <f t="shared" si="146"/>
        <v>4647.7</v>
      </c>
      <c r="DU202" s="78">
        <f t="shared" si="146"/>
        <v>3036.5</v>
      </c>
      <c r="DV202" s="78">
        <f t="shared" si="146"/>
        <v>16</v>
      </c>
      <c r="DW202" s="78">
        <f t="shared" si="146"/>
        <v>0</v>
      </c>
      <c r="DX202" s="78">
        <f t="shared" si="146"/>
        <v>0</v>
      </c>
      <c r="DY202" s="78">
        <f t="shared" si="146"/>
        <v>0</v>
      </c>
      <c r="DZ202" s="78">
        <f t="shared" si="146"/>
        <v>0</v>
      </c>
      <c r="EA202" s="78">
        <f t="shared" si="146"/>
        <v>0</v>
      </c>
      <c r="EB202" s="78">
        <f t="shared" si="146"/>
        <v>0</v>
      </c>
      <c r="EC202" s="78">
        <f t="shared" si="146"/>
        <v>19</v>
      </c>
      <c r="ED202" s="78">
        <f t="shared" si="146"/>
        <v>3</v>
      </c>
      <c r="EE202" s="78">
        <f t="shared" si="146"/>
        <v>0</v>
      </c>
      <c r="EF202" s="78">
        <f t="shared" si="146"/>
        <v>1454.2</v>
      </c>
      <c r="EG202" s="78">
        <f t="shared" ref="EG202:EK202" si="150">SUMIFS(EG26:EG201,$C$26:$C$201,"Городской")</f>
        <v>7</v>
      </c>
      <c r="EH202" s="78">
        <f t="shared" si="150"/>
        <v>2</v>
      </c>
      <c r="EI202" s="78">
        <f t="shared" si="150"/>
        <v>108</v>
      </c>
      <c r="EJ202" s="78">
        <f t="shared" si="150"/>
        <v>2</v>
      </c>
      <c r="EK202" s="78">
        <f t="shared" si="150"/>
        <v>0</v>
      </c>
      <c r="EL202" s="71"/>
    </row>
    <row r="203" spans="1:142" s="79" customFormat="1" ht="51" hidden="1" customHeight="1" x14ac:dyDescent="0.25">
      <c r="A203" s="76"/>
      <c r="B203" s="77" t="s">
        <v>238</v>
      </c>
      <c r="C203" s="82"/>
      <c r="D203" s="78">
        <f t="shared" ref="D203:AI203" si="151">SUMIFS(D26:D201,$C$26:$C$201,"Сельский")</f>
        <v>3571.8333333333335</v>
      </c>
      <c r="E203" s="78">
        <f t="shared" si="151"/>
        <v>12</v>
      </c>
      <c r="F203" s="78">
        <f t="shared" si="151"/>
        <v>3164.0666666666666</v>
      </c>
      <c r="G203" s="78">
        <f t="shared" si="151"/>
        <v>25</v>
      </c>
      <c r="H203" s="78">
        <f t="shared" si="151"/>
        <v>436.3</v>
      </c>
      <c r="I203" s="78">
        <f t="shared" si="151"/>
        <v>284.7</v>
      </c>
      <c r="J203" s="78">
        <f t="shared" si="151"/>
        <v>8</v>
      </c>
      <c r="K203" s="78">
        <f t="shared" ref="K203:Q203" si="152">SUMIFS(K26:K201,$C$26:$C$201,"Сельский")</f>
        <v>15</v>
      </c>
      <c r="L203" s="78">
        <f t="shared" si="152"/>
        <v>0</v>
      </c>
      <c r="M203" s="78">
        <f t="shared" si="152"/>
        <v>10</v>
      </c>
      <c r="N203" s="78">
        <f t="shared" si="152"/>
        <v>0</v>
      </c>
      <c r="O203" s="78">
        <f t="shared" si="152"/>
        <v>1</v>
      </c>
      <c r="P203" s="78">
        <f t="shared" si="152"/>
        <v>1</v>
      </c>
      <c r="Q203" s="78">
        <f t="shared" si="152"/>
        <v>0</v>
      </c>
      <c r="R203" s="78">
        <f t="shared" si="151"/>
        <v>0</v>
      </c>
      <c r="S203" s="78">
        <f t="shared" si="151"/>
        <v>0</v>
      </c>
      <c r="T203" s="78">
        <f t="shared" si="151"/>
        <v>0</v>
      </c>
      <c r="U203" s="78">
        <f t="shared" si="151"/>
        <v>0</v>
      </c>
      <c r="V203" s="78">
        <f t="shared" si="151"/>
        <v>28</v>
      </c>
      <c r="W203" s="78">
        <f t="shared" si="151"/>
        <v>1</v>
      </c>
      <c r="X203" s="78">
        <f t="shared" si="151"/>
        <v>4</v>
      </c>
      <c r="Y203" s="78">
        <f t="shared" si="151"/>
        <v>4</v>
      </c>
      <c r="Z203" s="78">
        <f t="shared" si="151"/>
        <v>18</v>
      </c>
      <c r="AA203" s="78">
        <f t="shared" si="151"/>
        <v>55</v>
      </c>
      <c r="AB203" s="78">
        <f t="shared" si="151"/>
        <v>0</v>
      </c>
      <c r="AC203" s="78">
        <f t="shared" si="151"/>
        <v>0</v>
      </c>
      <c r="AD203" s="78">
        <f t="shared" si="151"/>
        <v>0</v>
      </c>
      <c r="AE203" s="78">
        <f t="shared" si="151"/>
        <v>0</v>
      </c>
      <c r="AF203" s="78">
        <f t="shared" si="151"/>
        <v>0</v>
      </c>
      <c r="AG203" s="78">
        <f t="shared" si="151"/>
        <v>0</v>
      </c>
      <c r="AH203" s="78">
        <f t="shared" si="151"/>
        <v>3</v>
      </c>
      <c r="AI203" s="78">
        <f t="shared" si="151"/>
        <v>0</v>
      </c>
      <c r="AJ203" s="78">
        <f t="shared" ref="AJ203:AN203" si="153">SUMIFS(AJ26:AJ201,$C$26:$C$201,"Сельский")</f>
        <v>3</v>
      </c>
      <c r="AK203" s="78">
        <f t="shared" si="153"/>
        <v>6</v>
      </c>
      <c r="AL203" s="78">
        <f t="shared" si="153"/>
        <v>49</v>
      </c>
      <c r="AM203" s="78">
        <f t="shared" si="153"/>
        <v>21</v>
      </c>
      <c r="AN203" s="78">
        <f t="shared" si="153"/>
        <v>0</v>
      </c>
      <c r="AO203" s="78">
        <f t="shared" ref="AO203:BG203" si="154">SUMIFS(AO26:AO201,$C$26:$C$201,"Сельский")</f>
        <v>0</v>
      </c>
      <c r="AP203" s="78">
        <f t="shared" si="154"/>
        <v>0</v>
      </c>
      <c r="AQ203" s="78">
        <f t="shared" si="154"/>
        <v>0</v>
      </c>
      <c r="AR203" s="78">
        <f t="shared" si="154"/>
        <v>0</v>
      </c>
      <c r="AS203" s="78">
        <f t="shared" si="154"/>
        <v>0</v>
      </c>
      <c r="AT203" s="78">
        <f t="shared" ref="AT203:AW203" si="155">SUMIFS(AT26:AT201,$C$26:$C$201,"Сельский")</f>
        <v>0</v>
      </c>
      <c r="AU203" s="78">
        <f t="shared" si="155"/>
        <v>0</v>
      </c>
      <c r="AV203" s="78">
        <f t="shared" si="155"/>
        <v>0</v>
      </c>
      <c r="AW203" s="78">
        <f t="shared" si="155"/>
        <v>0</v>
      </c>
      <c r="AX203" s="78">
        <f t="shared" si="154"/>
        <v>0</v>
      </c>
      <c r="AY203" s="78">
        <f t="shared" si="154"/>
        <v>0</v>
      </c>
      <c r="AZ203" s="78">
        <f t="shared" si="154"/>
        <v>0</v>
      </c>
      <c r="BA203" s="78">
        <f t="shared" si="154"/>
        <v>0</v>
      </c>
      <c r="BB203" s="78">
        <f t="shared" si="154"/>
        <v>0</v>
      </c>
      <c r="BC203" s="78">
        <f t="shared" si="154"/>
        <v>0</v>
      </c>
      <c r="BD203" s="78">
        <f t="shared" si="154"/>
        <v>0</v>
      </c>
      <c r="BE203" s="78">
        <f t="shared" si="154"/>
        <v>0</v>
      </c>
      <c r="BF203" s="78">
        <f t="shared" si="154"/>
        <v>0</v>
      </c>
      <c r="BG203" s="78">
        <f t="shared" si="154"/>
        <v>0</v>
      </c>
      <c r="BH203" s="78">
        <f t="shared" ref="BH203:BV203" si="156">SUMIFS(BH26:BH201,$C$26:$C$201,"Сельский")</f>
        <v>0</v>
      </c>
      <c r="BI203" s="78">
        <f t="shared" si="156"/>
        <v>0</v>
      </c>
      <c r="BJ203" s="78">
        <f t="shared" si="156"/>
        <v>0</v>
      </c>
      <c r="BK203" s="78">
        <f t="shared" si="156"/>
        <v>49.333333333333336</v>
      </c>
      <c r="BL203" s="78">
        <f t="shared" si="156"/>
        <v>1041</v>
      </c>
      <c r="BM203" s="78">
        <f t="shared" si="156"/>
        <v>0</v>
      </c>
      <c r="BN203" s="78">
        <f t="shared" si="156"/>
        <v>0</v>
      </c>
      <c r="BO203" s="78">
        <f t="shared" si="156"/>
        <v>84</v>
      </c>
      <c r="BP203" s="78">
        <f t="shared" si="156"/>
        <v>84</v>
      </c>
      <c r="BQ203" s="78">
        <f t="shared" si="156"/>
        <v>4</v>
      </c>
      <c r="BR203" s="78">
        <f t="shared" si="156"/>
        <v>0</v>
      </c>
      <c r="BS203" s="78">
        <f t="shared" si="156"/>
        <v>21</v>
      </c>
      <c r="BT203" s="78">
        <f t="shared" si="156"/>
        <v>0</v>
      </c>
      <c r="BU203" s="78">
        <f t="shared" si="156"/>
        <v>0</v>
      </c>
      <c r="BV203" s="78">
        <f t="shared" si="156"/>
        <v>0</v>
      </c>
      <c r="BW203" s="78">
        <f t="shared" ref="BW203:BY203" si="157">SUMIFS(BW26:BW201,$C$26:$C$201,"Сельский")</f>
        <v>0</v>
      </c>
      <c r="BX203" s="78">
        <f t="shared" si="157"/>
        <v>0</v>
      </c>
      <c r="BY203" s="78">
        <f t="shared" si="157"/>
        <v>0</v>
      </c>
      <c r="BZ203" s="78">
        <f t="shared" ref="BZ203:CA203" si="158">SUMIFS(BZ26:BZ201,$C$26:$C$201,"Сельский")</f>
        <v>0</v>
      </c>
      <c r="CA203" s="78">
        <f t="shared" si="158"/>
        <v>30</v>
      </c>
      <c r="CB203" s="78">
        <f t="shared" ref="CB203:EF203" si="159">SUMIFS(CB26:CB201,$C$26:$C$201,"Сельский")</f>
        <v>2.2999999999999998</v>
      </c>
      <c r="CC203" s="78">
        <f t="shared" si="159"/>
        <v>10</v>
      </c>
      <c r="CD203" s="78">
        <f t="shared" si="159"/>
        <v>12.3</v>
      </c>
      <c r="CE203" s="78">
        <f t="shared" si="159"/>
        <v>5.3</v>
      </c>
      <c r="CF203" s="78">
        <f t="shared" si="159"/>
        <v>0</v>
      </c>
      <c r="CG203" s="78">
        <f t="shared" si="159"/>
        <v>0</v>
      </c>
      <c r="CH203" s="78">
        <f t="shared" si="159"/>
        <v>0</v>
      </c>
      <c r="CI203" s="78">
        <f t="shared" si="159"/>
        <v>0</v>
      </c>
      <c r="CJ203" s="78">
        <f t="shared" si="159"/>
        <v>79.3</v>
      </c>
      <c r="CK203" s="78">
        <f t="shared" si="159"/>
        <v>30</v>
      </c>
      <c r="CL203" s="78">
        <f t="shared" si="159"/>
        <v>0</v>
      </c>
      <c r="CM203" s="78">
        <f t="shared" si="159"/>
        <v>0</v>
      </c>
      <c r="CN203" s="78">
        <f t="shared" si="159"/>
        <v>0</v>
      </c>
      <c r="CO203" s="78">
        <f t="shared" si="159"/>
        <v>5</v>
      </c>
      <c r="CP203" s="78">
        <f t="shared" si="159"/>
        <v>5</v>
      </c>
      <c r="CQ203" s="78">
        <f t="shared" si="159"/>
        <v>7</v>
      </c>
      <c r="CR203" s="78">
        <f t="shared" si="159"/>
        <v>5</v>
      </c>
      <c r="CS203" s="78">
        <f t="shared" si="159"/>
        <v>12</v>
      </c>
      <c r="CT203" s="78">
        <f t="shared" si="159"/>
        <v>3</v>
      </c>
      <c r="CU203" s="78">
        <f t="shared" si="159"/>
        <v>0</v>
      </c>
      <c r="CV203" s="78">
        <f t="shared" si="159"/>
        <v>0</v>
      </c>
      <c r="CW203" s="78">
        <f t="shared" si="159"/>
        <v>0</v>
      </c>
      <c r="CX203" s="78">
        <f t="shared" si="159"/>
        <v>0</v>
      </c>
      <c r="CY203" s="78">
        <f t="shared" si="159"/>
        <v>9041.1333333333332</v>
      </c>
      <c r="CZ203" s="78">
        <f t="shared" si="159"/>
        <v>1381.2333333333333</v>
      </c>
      <c r="DA203" s="78">
        <f t="shared" si="159"/>
        <v>7659.9</v>
      </c>
      <c r="DB203" s="78">
        <f t="shared" si="159"/>
        <v>4976.8999999999996</v>
      </c>
      <c r="DC203" s="78">
        <f t="shared" si="159"/>
        <v>2364.7999999999997</v>
      </c>
      <c r="DD203" s="78">
        <f t="shared" ref="DD203:DM203" si="160">SUMIFS(DD26:DD201,$C$26:$C$201,"Сельский")</f>
        <v>6</v>
      </c>
      <c r="DE203" s="78">
        <f t="shared" si="160"/>
        <v>0</v>
      </c>
      <c r="DF203" s="78">
        <f t="shared" si="160"/>
        <v>0</v>
      </c>
      <c r="DG203" s="78">
        <f t="shared" si="160"/>
        <v>0</v>
      </c>
      <c r="DH203" s="78">
        <f t="shared" si="160"/>
        <v>0</v>
      </c>
      <c r="DI203" s="78">
        <f t="shared" si="160"/>
        <v>28</v>
      </c>
      <c r="DJ203" s="78">
        <f t="shared" si="160"/>
        <v>0</v>
      </c>
      <c r="DK203" s="78">
        <f t="shared" si="160"/>
        <v>3</v>
      </c>
      <c r="DL203" s="78">
        <f t="shared" si="160"/>
        <v>1</v>
      </c>
      <c r="DM203" s="78">
        <f t="shared" si="160"/>
        <v>1</v>
      </c>
      <c r="DN203" s="78">
        <f t="shared" si="159"/>
        <v>2106.1000000000004</v>
      </c>
      <c r="DO203" s="78">
        <f t="shared" ref="DO203:DP203" si="161">SUMIFS(DO26:DO201,$C$26:$C$201,"Сельский")</f>
        <v>7</v>
      </c>
      <c r="DP203" s="78">
        <f t="shared" si="161"/>
        <v>17</v>
      </c>
      <c r="DQ203" s="78">
        <f t="shared" si="159"/>
        <v>442</v>
      </c>
      <c r="DR203" s="78">
        <f t="shared" ref="DR203:DS203" si="162">SUMIFS(DR26:DR201,$C$26:$C$201,"Сельский")</f>
        <v>1</v>
      </c>
      <c r="DS203" s="78">
        <f t="shared" si="162"/>
        <v>0</v>
      </c>
      <c r="DT203" s="78">
        <f t="shared" si="159"/>
        <v>4369.7166666666672</v>
      </c>
      <c r="DU203" s="78">
        <f t="shared" si="159"/>
        <v>2267.85</v>
      </c>
      <c r="DV203" s="78">
        <f t="shared" si="159"/>
        <v>9</v>
      </c>
      <c r="DW203" s="78">
        <f t="shared" si="159"/>
        <v>0</v>
      </c>
      <c r="DX203" s="78">
        <f t="shared" si="159"/>
        <v>0</v>
      </c>
      <c r="DY203" s="78">
        <f t="shared" si="159"/>
        <v>0</v>
      </c>
      <c r="DZ203" s="78">
        <f t="shared" si="159"/>
        <v>0</v>
      </c>
      <c r="EA203" s="78">
        <f t="shared" si="159"/>
        <v>28</v>
      </c>
      <c r="EB203" s="78">
        <f t="shared" si="159"/>
        <v>1</v>
      </c>
      <c r="EC203" s="78">
        <f t="shared" si="159"/>
        <v>3</v>
      </c>
      <c r="ED203" s="78">
        <f t="shared" si="159"/>
        <v>2</v>
      </c>
      <c r="EE203" s="78">
        <f t="shared" si="159"/>
        <v>11</v>
      </c>
      <c r="EF203" s="78">
        <f t="shared" si="159"/>
        <v>1866.8666666666668</v>
      </c>
      <c r="EG203" s="78">
        <f t="shared" ref="EG203:EK203" si="163">SUMIFS(EG26:EG201,$C$26:$C$201,"Сельский")</f>
        <v>7</v>
      </c>
      <c r="EH203" s="78">
        <f t="shared" si="163"/>
        <v>9</v>
      </c>
      <c r="EI203" s="78">
        <f t="shared" si="163"/>
        <v>164</v>
      </c>
      <c r="EJ203" s="78">
        <f t="shared" si="163"/>
        <v>1</v>
      </c>
      <c r="EK203" s="78">
        <f t="shared" si="163"/>
        <v>0</v>
      </c>
      <c r="EL203" s="71"/>
    </row>
    <row r="204" spans="1:142" s="79" customFormat="1" ht="51" hidden="1" customHeight="1" x14ac:dyDescent="0.25">
      <c r="A204" s="76"/>
      <c r="B204" s="77" t="s">
        <v>50</v>
      </c>
      <c r="C204" s="82"/>
      <c r="D204" s="78">
        <f>D202+D203</f>
        <v>8492.3633333333328</v>
      </c>
      <c r="E204" s="78">
        <f t="shared" ref="E204:AN204" si="164">E202+E203</f>
        <v>37</v>
      </c>
      <c r="F204" s="78">
        <f t="shared" si="164"/>
        <v>7435.5066666666662</v>
      </c>
      <c r="G204" s="78">
        <f t="shared" si="164"/>
        <v>132</v>
      </c>
      <c r="H204" s="78">
        <f t="shared" si="164"/>
        <v>1230.57</v>
      </c>
      <c r="I204" s="78">
        <f t="shared" si="164"/>
        <v>559.79999999999995</v>
      </c>
      <c r="J204" s="78">
        <f t="shared" si="164"/>
        <v>161</v>
      </c>
      <c r="K204" s="78">
        <f>K202+K203</f>
        <v>34</v>
      </c>
      <c r="L204" s="78">
        <f t="shared" ref="L204:Q204" si="165">L202+L203</f>
        <v>0</v>
      </c>
      <c r="M204" s="78">
        <f t="shared" si="165"/>
        <v>30.3</v>
      </c>
      <c r="N204" s="78">
        <f t="shared" si="165"/>
        <v>0</v>
      </c>
      <c r="O204" s="78">
        <f t="shared" si="165"/>
        <v>3.7</v>
      </c>
      <c r="P204" s="78">
        <f t="shared" si="165"/>
        <v>1</v>
      </c>
      <c r="Q204" s="78">
        <f t="shared" si="165"/>
        <v>0</v>
      </c>
      <c r="R204" s="78">
        <f t="shared" si="164"/>
        <v>0</v>
      </c>
      <c r="S204" s="78">
        <f t="shared" si="164"/>
        <v>1</v>
      </c>
      <c r="T204" s="78">
        <f t="shared" si="164"/>
        <v>0</v>
      </c>
      <c r="U204" s="78">
        <f t="shared" si="164"/>
        <v>0</v>
      </c>
      <c r="V204" s="78">
        <f t="shared" si="164"/>
        <v>28</v>
      </c>
      <c r="W204" s="78">
        <f t="shared" si="164"/>
        <v>1</v>
      </c>
      <c r="X204" s="78">
        <f t="shared" si="164"/>
        <v>27</v>
      </c>
      <c r="Y204" s="78">
        <f t="shared" si="164"/>
        <v>10</v>
      </c>
      <c r="Z204" s="78">
        <f t="shared" si="164"/>
        <v>19</v>
      </c>
      <c r="AA204" s="78">
        <f t="shared" si="164"/>
        <v>86</v>
      </c>
      <c r="AB204" s="78">
        <f t="shared" si="164"/>
        <v>0</v>
      </c>
      <c r="AC204" s="78">
        <f t="shared" si="164"/>
        <v>0</v>
      </c>
      <c r="AD204" s="78">
        <f t="shared" si="164"/>
        <v>0</v>
      </c>
      <c r="AE204" s="78">
        <f t="shared" si="164"/>
        <v>0</v>
      </c>
      <c r="AF204" s="78">
        <f t="shared" si="164"/>
        <v>0</v>
      </c>
      <c r="AG204" s="78">
        <f t="shared" si="164"/>
        <v>0</v>
      </c>
      <c r="AH204" s="78">
        <f t="shared" si="164"/>
        <v>3</v>
      </c>
      <c r="AI204" s="78">
        <f t="shared" si="164"/>
        <v>0</v>
      </c>
      <c r="AJ204" s="78">
        <f t="shared" si="164"/>
        <v>3</v>
      </c>
      <c r="AK204" s="78">
        <f t="shared" si="164"/>
        <v>6</v>
      </c>
      <c r="AL204" s="78">
        <f t="shared" si="164"/>
        <v>59</v>
      </c>
      <c r="AM204" s="78">
        <f t="shared" si="164"/>
        <v>21</v>
      </c>
      <c r="AN204" s="78">
        <f t="shared" si="164"/>
        <v>1</v>
      </c>
      <c r="AO204" s="78">
        <f t="shared" ref="AO204:BV204" si="166">AO202+AO203</f>
        <v>0</v>
      </c>
      <c r="AP204" s="78">
        <f t="shared" si="166"/>
        <v>0</v>
      </c>
      <c r="AQ204" s="78">
        <f t="shared" si="166"/>
        <v>0</v>
      </c>
      <c r="AR204" s="78">
        <f t="shared" si="166"/>
        <v>0</v>
      </c>
      <c r="AS204" s="78">
        <f t="shared" si="166"/>
        <v>0</v>
      </c>
      <c r="AT204" s="78">
        <f t="shared" ref="AT204:AW204" si="167">AT202+AT203</f>
        <v>0</v>
      </c>
      <c r="AU204" s="78">
        <f t="shared" si="167"/>
        <v>0</v>
      </c>
      <c r="AV204" s="78">
        <f t="shared" si="167"/>
        <v>0</v>
      </c>
      <c r="AW204" s="78">
        <f t="shared" si="167"/>
        <v>0</v>
      </c>
      <c r="AX204" s="78">
        <f t="shared" si="166"/>
        <v>0</v>
      </c>
      <c r="AY204" s="78">
        <f t="shared" si="166"/>
        <v>0</v>
      </c>
      <c r="AZ204" s="78">
        <f t="shared" si="166"/>
        <v>0</v>
      </c>
      <c r="BA204" s="78">
        <f t="shared" si="166"/>
        <v>0</v>
      </c>
      <c r="BB204" s="78">
        <f t="shared" si="166"/>
        <v>0</v>
      </c>
      <c r="BC204" s="78">
        <f t="shared" si="166"/>
        <v>0</v>
      </c>
      <c r="BD204" s="78">
        <f t="shared" si="166"/>
        <v>0</v>
      </c>
      <c r="BE204" s="78">
        <f t="shared" si="166"/>
        <v>0</v>
      </c>
      <c r="BF204" s="78">
        <f t="shared" si="166"/>
        <v>0</v>
      </c>
      <c r="BG204" s="78">
        <f t="shared" si="166"/>
        <v>0</v>
      </c>
      <c r="BH204" s="78">
        <f t="shared" si="166"/>
        <v>1</v>
      </c>
      <c r="BI204" s="78">
        <f t="shared" si="166"/>
        <v>0</v>
      </c>
      <c r="BJ204" s="78">
        <f t="shared" si="166"/>
        <v>0</v>
      </c>
      <c r="BK204" s="78">
        <f t="shared" si="166"/>
        <v>222.33333333333334</v>
      </c>
      <c r="BL204" s="78">
        <f t="shared" si="166"/>
        <v>1666.7</v>
      </c>
      <c r="BM204" s="78">
        <f t="shared" si="166"/>
        <v>0</v>
      </c>
      <c r="BN204" s="78">
        <f t="shared" si="166"/>
        <v>4</v>
      </c>
      <c r="BO204" s="78">
        <f t="shared" si="166"/>
        <v>182</v>
      </c>
      <c r="BP204" s="78">
        <f t="shared" si="166"/>
        <v>186</v>
      </c>
      <c r="BQ204" s="78">
        <f t="shared" si="166"/>
        <v>18</v>
      </c>
      <c r="BR204" s="78">
        <f t="shared" si="166"/>
        <v>0</v>
      </c>
      <c r="BS204" s="78">
        <f t="shared" si="166"/>
        <v>21</v>
      </c>
      <c r="BT204" s="78">
        <f t="shared" si="166"/>
        <v>0</v>
      </c>
      <c r="BU204" s="78">
        <f t="shared" si="166"/>
        <v>0</v>
      </c>
      <c r="BV204" s="78">
        <f t="shared" si="166"/>
        <v>0</v>
      </c>
      <c r="BW204" s="78">
        <f t="shared" ref="BW204:EF204" si="168">BW202+BW203</f>
        <v>0</v>
      </c>
      <c r="BX204" s="78">
        <f t="shared" si="168"/>
        <v>0</v>
      </c>
      <c r="BY204" s="78">
        <f t="shared" si="168"/>
        <v>0</v>
      </c>
      <c r="BZ204" s="78">
        <f t="shared" ref="BZ204" si="169">BZ202+BZ203</f>
        <v>2</v>
      </c>
      <c r="CA204" s="78">
        <f t="shared" ref="CA204" si="170">CA202+CA203</f>
        <v>39</v>
      </c>
      <c r="CB204" s="78">
        <f t="shared" si="168"/>
        <v>2.2999999999999998</v>
      </c>
      <c r="CC204" s="78">
        <f t="shared" si="168"/>
        <v>10</v>
      </c>
      <c r="CD204" s="78">
        <f t="shared" si="168"/>
        <v>12.3</v>
      </c>
      <c r="CE204" s="78">
        <f t="shared" si="168"/>
        <v>5.3</v>
      </c>
      <c r="CF204" s="78">
        <f t="shared" si="168"/>
        <v>0</v>
      </c>
      <c r="CG204" s="78">
        <f t="shared" si="168"/>
        <v>0</v>
      </c>
      <c r="CH204" s="78">
        <f t="shared" si="168"/>
        <v>0</v>
      </c>
      <c r="CI204" s="78">
        <f t="shared" si="168"/>
        <v>0</v>
      </c>
      <c r="CJ204" s="78">
        <f t="shared" si="168"/>
        <v>110.3</v>
      </c>
      <c r="CK204" s="78">
        <f t="shared" si="168"/>
        <v>120</v>
      </c>
      <c r="CL204" s="78">
        <f t="shared" si="168"/>
        <v>0</v>
      </c>
      <c r="CM204" s="78">
        <f t="shared" si="168"/>
        <v>0</v>
      </c>
      <c r="CN204" s="78">
        <f t="shared" si="168"/>
        <v>0</v>
      </c>
      <c r="CO204" s="78">
        <f t="shared" si="168"/>
        <v>5</v>
      </c>
      <c r="CP204" s="78">
        <f t="shared" si="168"/>
        <v>5</v>
      </c>
      <c r="CQ204" s="78">
        <f t="shared" si="168"/>
        <v>7</v>
      </c>
      <c r="CR204" s="78">
        <f t="shared" si="168"/>
        <v>5</v>
      </c>
      <c r="CS204" s="78">
        <f t="shared" si="168"/>
        <v>12</v>
      </c>
      <c r="CT204" s="78">
        <f t="shared" si="168"/>
        <v>3</v>
      </c>
      <c r="CU204" s="78">
        <f t="shared" si="168"/>
        <v>0</v>
      </c>
      <c r="CV204" s="78">
        <f t="shared" si="168"/>
        <v>0</v>
      </c>
      <c r="CW204" s="78">
        <f t="shared" si="168"/>
        <v>0</v>
      </c>
      <c r="CX204" s="78">
        <f t="shared" si="168"/>
        <v>0</v>
      </c>
      <c r="CY204" s="78">
        <f t="shared" si="168"/>
        <v>20719.173333333332</v>
      </c>
      <c r="CZ204" s="78">
        <f t="shared" si="168"/>
        <v>2427.9333333333334</v>
      </c>
      <c r="DA204" s="78">
        <f t="shared" si="168"/>
        <v>18291.239999999998</v>
      </c>
      <c r="DB204" s="78">
        <f t="shared" si="168"/>
        <v>9356.1666666666679</v>
      </c>
      <c r="DC204" s="78">
        <f t="shared" si="168"/>
        <v>4734.9333333333334</v>
      </c>
      <c r="DD204" s="78">
        <f t="shared" ref="DD204:DM204" si="171">DD202+DD203</f>
        <v>14</v>
      </c>
      <c r="DE204" s="78">
        <f t="shared" si="171"/>
        <v>0</v>
      </c>
      <c r="DF204" s="78">
        <f t="shared" si="171"/>
        <v>0</v>
      </c>
      <c r="DG204" s="78">
        <f t="shared" si="171"/>
        <v>0</v>
      </c>
      <c r="DH204" s="78">
        <f t="shared" si="171"/>
        <v>0</v>
      </c>
      <c r="DI204" s="78">
        <f t="shared" si="171"/>
        <v>28</v>
      </c>
      <c r="DJ204" s="78">
        <f t="shared" si="171"/>
        <v>0</v>
      </c>
      <c r="DK204" s="78">
        <f t="shared" si="171"/>
        <v>21</v>
      </c>
      <c r="DL204" s="78">
        <f t="shared" si="171"/>
        <v>1</v>
      </c>
      <c r="DM204" s="78">
        <f t="shared" si="171"/>
        <v>1</v>
      </c>
      <c r="DN204" s="78">
        <f t="shared" si="168"/>
        <v>3837.2333333333336</v>
      </c>
      <c r="DO204" s="78">
        <f t="shared" ref="DO204:DP204" si="172">DO202+DO203</f>
        <v>15</v>
      </c>
      <c r="DP204" s="78">
        <f t="shared" si="172"/>
        <v>18</v>
      </c>
      <c r="DQ204" s="78">
        <f t="shared" si="168"/>
        <v>683</v>
      </c>
      <c r="DR204" s="78">
        <f t="shared" ref="DR204:DS204" si="173">DR202+DR203</f>
        <v>3</v>
      </c>
      <c r="DS204" s="78">
        <f t="shared" si="173"/>
        <v>0</v>
      </c>
      <c r="DT204" s="78">
        <f>DT202+DT203</f>
        <v>9017.4166666666679</v>
      </c>
      <c r="DU204" s="78">
        <f t="shared" si="168"/>
        <v>5304.35</v>
      </c>
      <c r="DV204" s="78">
        <f t="shared" si="168"/>
        <v>25</v>
      </c>
      <c r="DW204" s="78">
        <f t="shared" si="168"/>
        <v>0</v>
      </c>
      <c r="DX204" s="78">
        <f t="shared" si="168"/>
        <v>0</v>
      </c>
      <c r="DY204" s="78">
        <f t="shared" si="168"/>
        <v>0</v>
      </c>
      <c r="DZ204" s="78">
        <f t="shared" si="168"/>
        <v>0</v>
      </c>
      <c r="EA204" s="78">
        <f t="shared" si="168"/>
        <v>28</v>
      </c>
      <c r="EB204" s="78">
        <f t="shared" si="168"/>
        <v>1</v>
      </c>
      <c r="EC204" s="78">
        <f t="shared" si="168"/>
        <v>22</v>
      </c>
      <c r="ED204" s="78">
        <f t="shared" si="168"/>
        <v>5</v>
      </c>
      <c r="EE204" s="78">
        <f t="shared" si="168"/>
        <v>11</v>
      </c>
      <c r="EF204" s="78">
        <f t="shared" si="168"/>
        <v>3321.0666666666666</v>
      </c>
      <c r="EG204" s="78">
        <f t="shared" ref="EG204:EK204" si="174">EG202+EG203</f>
        <v>14</v>
      </c>
      <c r="EH204" s="78">
        <f t="shared" si="174"/>
        <v>11</v>
      </c>
      <c r="EI204" s="78">
        <f t="shared" si="174"/>
        <v>272</v>
      </c>
      <c r="EJ204" s="78">
        <f t="shared" si="174"/>
        <v>3</v>
      </c>
      <c r="EK204" s="78">
        <f t="shared" si="174"/>
        <v>0</v>
      </c>
      <c r="EL204" s="71"/>
    </row>
    <row r="205" spans="1:142" ht="51" customHeight="1" x14ac:dyDescent="0.25">
      <c r="D205" s="80"/>
      <c r="E205" s="37"/>
      <c r="K205" s="80"/>
      <c r="L205" s="37"/>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T205" s="80"/>
      <c r="AX205" s="80"/>
      <c r="AY205" s="80"/>
      <c r="AZ205" s="80"/>
      <c r="BA205" s="80"/>
      <c r="BB205" s="80"/>
      <c r="BC205" s="80"/>
      <c r="BD205" s="80"/>
      <c r="BE205" s="80"/>
      <c r="BF205" s="80"/>
      <c r="BG205" s="80"/>
      <c r="BH205" s="80"/>
      <c r="BI205" s="80"/>
      <c r="CY205" s="80"/>
      <c r="CZ205" s="80"/>
      <c r="DA205" s="80"/>
    </row>
    <row r="206" spans="1:142" ht="18" customHeight="1" x14ac:dyDescent="0.25">
      <c r="D206" s="37"/>
      <c r="E206" s="37"/>
      <c r="K206" s="37"/>
      <c r="L206" s="37"/>
      <c r="R206" s="37"/>
      <c r="S206" s="37"/>
      <c r="T206" s="37"/>
      <c r="U206" s="37"/>
      <c r="V206" s="37"/>
      <c r="W206" s="37"/>
      <c r="X206" s="37"/>
      <c r="Y206" s="37"/>
      <c r="Z206" s="37"/>
      <c r="AA206" s="37"/>
      <c r="AB206" s="37"/>
      <c r="AC206" s="37"/>
      <c r="AD206" s="37"/>
      <c r="AE206" s="37"/>
      <c r="AF206" s="37"/>
      <c r="AG206" s="37"/>
      <c r="AH206" s="37"/>
      <c r="AI206" s="37"/>
      <c r="AJ206" s="37"/>
      <c r="AK206" s="37"/>
      <c r="AL206" s="37"/>
      <c r="AM206" s="37"/>
      <c r="AN206" s="37"/>
      <c r="AO206" s="37"/>
      <c r="AP206" s="37"/>
      <c r="AT206" s="37"/>
      <c r="AX206" s="37"/>
      <c r="AY206" s="37"/>
      <c r="AZ206" s="37"/>
      <c r="BA206" s="37"/>
      <c r="BB206" s="37"/>
      <c r="BC206" s="37"/>
      <c r="BD206" s="37"/>
      <c r="BE206" s="37"/>
      <c r="BF206" s="37"/>
      <c r="BG206" s="37"/>
      <c r="BH206" s="37"/>
      <c r="BI206" s="37"/>
      <c r="CY206" s="37"/>
      <c r="CZ206" s="37"/>
      <c r="DA206" s="37"/>
    </row>
    <row r="207" spans="1:142" ht="18" customHeight="1" x14ac:dyDescent="0.25">
      <c r="D207" s="37"/>
      <c r="E207" s="37"/>
      <c r="K207" s="37"/>
      <c r="L207" s="37"/>
      <c r="R207" s="37"/>
      <c r="S207" s="37"/>
      <c r="T207" s="37"/>
      <c r="U207" s="37"/>
      <c r="V207" s="37"/>
      <c r="W207" s="37"/>
      <c r="X207" s="37"/>
      <c r="Y207" s="37"/>
      <c r="Z207" s="37"/>
      <c r="AA207" s="37"/>
      <c r="AB207" s="37"/>
      <c r="AC207" s="37"/>
      <c r="AD207" s="37"/>
      <c r="AE207" s="37"/>
      <c r="AF207" s="37"/>
      <c r="AG207" s="37"/>
      <c r="AH207" s="37"/>
      <c r="AI207" s="37"/>
      <c r="AJ207" s="37"/>
      <c r="AK207" s="37"/>
      <c r="AL207" s="37"/>
      <c r="AM207" s="37"/>
      <c r="AN207" s="37"/>
      <c r="AO207" s="37"/>
      <c r="AP207" s="37"/>
      <c r="AT207" s="37"/>
      <c r="AX207" s="37"/>
      <c r="AY207" s="37"/>
      <c r="AZ207" s="37"/>
      <c r="BA207" s="37"/>
      <c r="BB207" s="37"/>
      <c r="BC207" s="37"/>
      <c r="BD207" s="37"/>
      <c r="BE207" s="37"/>
      <c r="BF207" s="37"/>
      <c r="BG207" s="37"/>
      <c r="BH207" s="37"/>
      <c r="BI207" s="37"/>
      <c r="CY207" s="9"/>
      <c r="CZ207" s="9"/>
      <c r="DA207" s="9"/>
    </row>
    <row r="208" spans="1:142" ht="18" customHeight="1" x14ac:dyDescent="0.25">
      <c r="D208" s="37"/>
      <c r="E208" s="37"/>
      <c r="K208" s="37"/>
      <c r="L208" s="37"/>
      <c r="R208" s="37"/>
      <c r="S208" s="37"/>
      <c r="T208" s="37"/>
      <c r="U208" s="37"/>
      <c r="V208" s="37"/>
      <c r="W208" s="37"/>
      <c r="X208" s="37"/>
      <c r="Y208" s="37"/>
      <c r="Z208" s="37"/>
      <c r="AA208" s="37"/>
      <c r="AB208" s="37"/>
      <c r="AC208" s="37"/>
      <c r="AD208" s="37"/>
      <c r="AE208" s="37"/>
      <c r="AF208" s="37"/>
      <c r="AG208" s="37"/>
      <c r="AH208" s="37"/>
      <c r="AI208" s="37"/>
      <c r="AJ208" s="37"/>
      <c r="AK208" s="37"/>
      <c r="AL208" s="37"/>
      <c r="AM208" s="37"/>
      <c r="AN208" s="37"/>
      <c r="AO208" s="37"/>
      <c r="AP208" s="37"/>
      <c r="AT208" s="37"/>
      <c r="AX208" s="37"/>
      <c r="AY208" s="37"/>
      <c r="AZ208" s="37"/>
      <c r="BA208" s="37"/>
      <c r="BB208" s="37"/>
      <c r="BC208" s="37"/>
      <c r="BD208" s="37"/>
      <c r="BE208" s="37"/>
      <c r="BF208" s="37"/>
      <c r="BG208" s="37"/>
      <c r="BH208" s="37"/>
      <c r="BI208" s="37"/>
      <c r="CY208" s="9"/>
      <c r="CZ208" s="9"/>
      <c r="DA208" s="9"/>
    </row>
    <row r="209" spans="4:105" ht="18" customHeight="1" x14ac:dyDescent="0.25">
      <c r="D209" s="37"/>
      <c r="E209" s="37"/>
      <c r="K209" s="37"/>
      <c r="L209" s="37"/>
      <c r="R209" s="37"/>
      <c r="S209" s="37"/>
      <c r="T209" s="37"/>
      <c r="U209" s="37"/>
      <c r="V209" s="37"/>
      <c r="W209" s="37"/>
      <c r="X209" s="37"/>
      <c r="Y209" s="37"/>
      <c r="Z209" s="37"/>
      <c r="AA209" s="37"/>
      <c r="AB209" s="37"/>
      <c r="AC209" s="37"/>
      <c r="AD209" s="37"/>
      <c r="AE209" s="37"/>
      <c r="AF209" s="37"/>
      <c r="AG209" s="37"/>
      <c r="AH209" s="37"/>
      <c r="AI209" s="37"/>
      <c r="AJ209" s="37"/>
      <c r="AK209" s="37"/>
      <c r="AL209" s="37"/>
      <c r="AM209" s="37"/>
      <c r="AN209" s="37"/>
      <c r="AO209" s="37"/>
      <c r="AP209" s="37"/>
      <c r="AT209" s="37"/>
      <c r="AX209" s="37"/>
      <c r="AY209" s="37"/>
      <c r="AZ209" s="37"/>
      <c r="BA209" s="37"/>
      <c r="BB209" s="37"/>
      <c r="BC209" s="37"/>
      <c r="BD209" s="37"/>
      <c r="BE209" s="37"/>
      <c r="BF209" s="37"/>
      <c r="BG209" s="37"/>
      <c r="BH209" s="37"/>
      <c r="BI209" s="37"/>
      <c r="CY209" s="37"/>
      <c r="CZ209" s="37"/>
      <c r="DA209" s="37"/>
    </row>
    <row r="210" spans="4:105" ht="18" customHeight="1" x14ac:dyDescent="0.25">
      <c r="D210" s="37"/>
      <c r="E210" s="37"/>
      <c r="K210" s="37"/>
      <c r="L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c r="AP210" s="37"/>
      <c r="AT210" s="37"/>
      <c r="AX210" s="37"/>
      <c r="AY210" s="37"/>
      <c r="AZ210" s="37"/>
      <c r="BA210" s="37"/>
      <c r="BB210" s="37"/>
      <c r="BC210" s="37"/>
      <c r="BD210" s="37"/>
      <c r="BE210" s="37"/>
      <c r="BF210" s="37"/>
      <c r="BG210" s="37"/>
      <c r="BH210" s="37"/>
      <c r="BI210" s="37"/>
      <c r="CY210" s="37"/>
      <c r="CZ210" s="37"/>
      <c r="DA210" s="37"/>
    </row>
    <row r="211" spans="4:105" ht="18" customHeight="1" x14ac:dyDescent="0.25">
      <c r="D211" s="10"/>
      <c r="E211" s="37"/>
      <c r="K211" s="10"/>
      <c r="L211" s="37"/>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T211" s="10"/>
      <c r="AX211" s="10"/>
      <c r="AY211" s="10"/>
      <c r="AZ211" s="10"/>
      <c r="BA211" s="10"/>
      <c r="BB211" s="10"/>
      <c r="BC211" s="10"/>
      <c r="BD211" s="10"/>
      <c r="BE211" s="10"/>
      <c r="BF211" s="10"/>
      <c r="BG211" s="10"/>
      <c r="BH211" s="10"/>
      <c r="BI211" s="10"/>
      <c r="CY211" s="10"/>
      <c r="CZ211" s="10"/>
      <c r="DA211" s="10"/>
    </row>
    <row r="212" spans="4:105" ht="18" customHeight="1" x14ac:dyDescent="0.25">
      <c r="D212" s="10"/>
      <c r="E212" s="37"/>
      <c r="K212" s="10"/>
      <c r="L212" s="37"/>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T212" s="10"/>
      <c r="AX212" s="10"/>
      <c r="AY212" s="10"/>
      <c r="AZ212" s="10"/>
      <c r="BA212" s="10"/>
      <c r="BB212" s="10"/>
      <c r="BC212" s="10"/>
      <c r="BD212" s="10"/>
      <c r="BE212" s="10"/>
      <c r="BF212" s="10"/>
      <c r="BG212" s="10"/>
      <c r="BH212" s="10"/>
      <c r="BI212" s="10"/>
      <c r="CY212" s="10"/>
      <c r="CZ212" s="10"/>
      <c r="DA212" s="10"/>
    </row>
  </sheetData>
  <autoFilter ref="A24:EI204" xr:uid="{00000000-0009-0000-0000-000003000000}"/>
  <mergeCells count="185">
    <mergeCell ref="CO16:CX16"/>
    <mergeCell ref="BH17:BH23"/>
    <mergeCell ref="BI17:BI23"/>
    <mergeCell ref="CO15:CX15"/>
    <mergeCell ref="BM22:BO22"/>
    <mergeCell ref="BP22:BP23"/>
    <mergeCell ref="CB22:CC22"/>
    <mergeCell ref="CD22:CD23"/>
    <mergeCell ref="CQ22:CR22"/>
    <mergeCell ref="CS22:CS23"/>
    <mergeCell ref="BZ21:BZ23"/>
    <mergeCell ref="CA21:CA23"/>
    <mergeCell ref="CB21:CD21"/>
    <mergeCell ref="CO21:CO23"/>
    <mergeCell ref="CP21:CP23"/>
    <mergeCell ref="CQ21:CS21"/>
    <mergeCell ref="CV18:CV22"/>
    <mergeCell ref="CE18:CE22"/>
    <mergeCell ref="CF18:CF22"/>
    <mergeCell ref="CG18:CG22"/>
    <mergeCell ref="CJ15:CN15"/>
    <mergeCell ref="CT17:CV17"/>
    <mergeCell ref="CL18:CL22"/>
    <mergeCell ref="CM18:CM22"/>
    <mergeCell ref="AM16:AM23"/>
    <mergeCell ref="AD18:AD23"/>
    <mergeCell ref="AE18:AE23"/>
    <mergeCell ref="AF18:AF23"/>
    <mergeCell ref="AG18:AG23"/>
    <mergeCell ref="AH18:AH23"/>
    <mergeCell ref="AI18:AI23"/>
    <mergeCell ref="AW18:AW23"/>
    <mergeCell ref="AP18:AP23"/>
    <mergeCell ref="AQ18:AQ23"/>
    <mergeCell ref="AR18:AR23"/>
    <mergeCell ref="AN16:AN23"/>
    <mergeCell ref="AO16:AO23"/>
    <mergeCell ref="AT16:AW17"/>
    <mergeCell ref="AJ18:AJ23"/>
    <mergeCell ref="AV18:AV23"/>
    <mergeCell ref="BJ17:BP20"/>
    <mergeCell ref="BQ17:BV17"/>
    <mergeCell ref="BZ17:CD20"/>
    <mergeCell ref="CI17:CI22"/>
    <mergeCell ref="CY17:CY23"/>
    <mergeCell ref="BQ18:BQ22"/>
    <mergeCell ref="BR18:BS22"/>
    <mergeCell ref="BJ21:BJ23"/>
    <mergeCell ref="BK21:BK23"/>
    <mergeCell ref="BL21:BL23"/>
    <mergeCell ref="BM21:BP21"/>
    <mergeCell ref="BT18:BT22"/>
    <mergeCell ref="BU18:BV22"/>
    <mergeCell ref="CJ17:CK22"/>
    <mergeCell ref="CL17:CN17"/>
    <mergeCell ref="CH18:CH22"/>
    <mergeCell ref="CW17:CW22"/>
    <mergeCell ref="CX17:CX22"/>
    <mergeCell ref="Y18:Y23"/>
    <mergeCell ref="Z18:Z23"/>
    <mergeCell ref="AB18:AB23"/>
    <mergeCell ref="AC18:AC23"/>
    <mergeCell ref="CY14:DA16"/>
    <mergeCell ref="CJ16:CN16"/>
    <mergeCell ref="AP16:AS17"/>
    <mergeCell ref="AB16:AK16"/>
    <mergeCell ref="R17:Z17"/>
    <mergeCell ref="AA17:AA23"/>
    <mergeCell ref="AB17:AJ17"/>
    <mergeCell ref="AK17:AK23"/>
    <mergeCell ref="R18:R23"/>
    <mergeCell ref="S18:S23"/>
    <mergeCell ref="T18:T23"/>
    <mergeCell ref="U18:U23"/>
    <mergeCell ref="V18:V23"/>
    <mergeCell ref="AL16:AL23"/>
    <mergeCell ref="W18:W23"/>
    <mergeCell ref="X18:X23"/>
    <mergeCell ref="BZ16:CI16"/>
    <mergeCell ref="BZ15:CI15"/>
    <mergeCell ref="R15:AO15"/>
    <mergeCell ref="R14:AO14"/>
    <mergeCell ref="D14:Q14"/>
    <mergeCell ref="C12:O12"/>
    <mergeCell ref="A14:A23"/>
    <mergeCell ref="B14:B23"/>
    <mergeCell ref="C14:C23"/>
    <mergeCell ref="J16:J23"/>
    <mergeCell ref="K16:K23"/>
    <mergeCell ref="L16:L23"/>
    <mergeCell ref="M16:M23"/>
    <mergeCell ref="D16:D23"/>
    <mergeCell ref="E16:E23"/>
    <mergeCell ref="F16:F23"/>
    <mergeCell ref="G16:G23"/>
    <mergeCell ref="H16:H23"/>
    <mergeCell ref="I16:I23"/>
    <mergeCell ref="D15:J15"/>
    <mergeCell ref="K15:Q15"/>
    <mergeCell ref="N16:N23"/>
    <mergeCell ref="O16:O23"/>
    <mergeCell ref="P16:P23"/>
    <mergeCell ref="Q16:Q23"/>
    <mergeCell ref="R16:AA16"/>
    <mergeCell ref="AX16:BI16"/>
    <mergeCell ref="AP15:BI15"/>
    <mergeCell ref="AP14:BI14"/>
    <mergeCell ref="BW17:BX22"/>
    <mergeCell ref="BJ14:BY14"/>
    <mergeCell ref="BJ15:BY15"/>
    <mergeCell ref="BJ16:BY16"/>
    <mergeCell ref="BY17:BY22"/>
    <mergeCell ref="AS18:AS23"/>
    <mergeCell ref="AX18:BF18"/>
    <mergeCell ref="BG18:BG23"/>
    <mergeCell ref="BD19:BD23"/>
    <mergeCell ref="BE19:BE23"/>
    <mergeCell ref="BF19:BF23"/>
    <mergeCell ref="AX19:AX23"/>
    <mergeCell ref="AY19:AY23"/>
    <mergeCell ref="AZ19:AZ23"/>
    <mergeCell ref="BA19:BA23"/>
    <mergeCell ref="BB19:BB23"/>
    <mergeCell ref="BC19:BC23"/>
    <mergeCell ref="AX17:BG17"/>
    <mergeCell ref="AT18:AT23"/>
    <mergeCell ref="AU18:AU23"/>
    <mergeCell ref="BZ14:CN14"/>
    <mergeCell ref="CO14:CX14"/>
    <mergeCell ref="DC16:DM16"/>
    <mergeCell ref="DE17:DM17"/>
    <mergeCell ref="DC17:DC23"/>
    <mergeCell ref="DD17:DD23"/>
    <mergeCell ref="DE18:DE23"/>
    <mergeCell ref="DF18:DF23"/>
    <mergeCell ref="DG18:DG23"/>
    <mergeCell ref="DH18:DH23"/>
    <mergeCell ref="DI18:DI23"/>
    <mergeCell ref="DJ18:DJ23"/>
    <mergeCell ref="DK18:DK23"/>
    <mergeCell ref="DL18:DL23"/>
    <mergeCell ref="DM18:DM23"/>
    <mergeCell ref="CO17:CS20"/>
    <mergeCell ref="CZ18:CZ23"/>
    <mergeCell ref="DA18:DA23"/>
    <mergeCell ref="CN18:CN22"/>
    <mergeCell ref="CT18:CT22"/>
    <mergeCell ref="CU18:CU22"/>
    <mergeCell ref="DB15:DB23"/>
    <mergeCell ref="CZ17:DA17"/>
    <mergeCell ref="CE17:CH17"/>
    <mergeCell ref="DN16:DP16"/>
    <mergeCell ref="DN17:DN23"/>
    <mergeCell ref="DO17:DO23"/>
    <mergeCell ref="DP17:DP23"/>
    <mergeCell ref="DQ16:DS16"/>
    <mergeCell ref="DB14:DS14"/>
    <mergeCell ref="DC15:DS15"/>
    <mergeCell ref="DQ17:DQ23"/>
    <mergeCell ref="DR17:DR23"/>
    <mergeCell ref="DS17:DS23"/>
    <mergeCell ref="DT14:EK14"/>
    <mergeCell ref="EG17:EG23"/>
    <mergeCell ref="EH17:EH23"/>
    <mergeCell ref="EJ17:EJ23"/>
    <mergeCell ref="EK17:EK23"/>
    <mergeCell ref="EF16:EH16"/>
    <mergeCell ref="EI16:EK16"/>
    <mergeCell ref="DU17:DU23"/>
    <mergeCell ref="EF17:EF23"/>
    <mergeCell ref="EI17:EI23"/>
    <mergeCell ref="DT15:DT23"/>
    <mergeCell ref="DV17:DV23"/>
    <mergeCell ref="DW17:EE17"/>
    <mergeCell ref="DW18:DW23"/>
    <mergeCell ref="DX18:DX23"/>
    <mergeCell ref="DY18:DY23"/>
    <mergeCell ref="DZ18:DZ23"/>
    <mergeCell ref="EA18:EA23"/>
    <mergeCell ref="EB18:EB23"/>
    <mergeCell ref="EC18:EC23"/>
    <mergeCell ref="ED18:ED23"/>
    <mergeCell ref="EE18:EE23"/>
    <mergeCell ref="DU16:EE16"/>
    <mergeCell ref="DU15:EK15"/>
  </mergeCells>
  <conditionalFormatting sqref="EM27:EN40 EM42:EN57 EM59:EN142 EM144:EN169 EM175:EN175 EM177:EN188 EM190:EN201 EL202:EL204 EM171:EN173">
    <cfRule type="cellIs" dxfId="17" priority="15" operator="greaterThan">
      <formula>0</formula>
    </cfRule>
    <cfRule type="cellIs" dxfId="16" priority="16" operator="lessThan">
      <formula>0</formula>
    </cfRule>
  </conditionalFormatting>
  <conditionalFormatting sqref="EM41:EN41">
    <cfRule type="cellIs" dxfId="15" priority="13" operator="greaterThan">
      <formula>0</formula>
    </cfRule>
    <cfRule type="cellIs" dxfId="14" priority="14" operator="lessThan">
      <formula>0</formula>
    </cfRule>
  </conditionalFormatting>
  <conditionalFormatting sqref="EM58:EN58">
    <cfRule type="cellIs" dxfId="13" priority="11" operator="greaterThan">
      <formula>0</formula>
    </cfRule>
    <cfRule type="cellIs" dxfId="12" priority="12" operator="lessThan">
      <formula>0</formula>
    </cfRule>
  </conditionalFormatting>
  <conditionalFormatting sqref="EM143:EN143">
    <cfRule type="cellIs" dxfId="11" priority="9" operator="greaterThan">
      <formula>0</formula>
    </cfRule>
    <cfRule type="cellIs" dxfId="10" priority="10" operator="lessThan">
      <formula>0</formula>
    </cfRule>
  </conditionalFormatting>
  <conditionalFormatting sqref="EM174:EN174">
    <cfRule type="cellIs" dxfId="9" priority="7" operator="greaterThan">
      <formula>0</formula>
    </cfRule>
    <cfRule type="cellIs" dxfId="8" priority="8" operator="lessThan">
      <formula>0</formula>
    </cfRule>
  </conditionalFormatting>
  <conditionalFormatting sqref="EM176:EN176">
    <cfRule type="cellIs" dxfId="7" priority="5" operator="greaterThan">
      <formula>0</formula>
    </cfRule>
    <cfRule type="cellIs" dxfId="6" priority="6" operator="lessThan">
      <formula>0</formula>
    </cfRule>
  </conditionalFormatting>
  <conditionalFormatting sqref="EM189:EN189">
    <cfRule type="cellIs" dxfId="5" priority="3" operator="greaterThan">
      <formula>0</formula>
    </cfRule>
    <cfRule type="cellIs" dxfId="4" priority="4" operator="lessThan">
      <formula>0</formula>
    </cfRule>
  </conditionalFormatting>
  <conditionalFormatting sqref="EM170:EN170">
    <cfRule type="cellIs" dxfId="3" priority="1" operator="greaterThan">
      <formula>0</formula>
    </cfRule>
    <cfRule type="cellIs" dxfId="2" priority="2" operator="lessThan">
      <formula>0</formula>
    </cfRule>
  </conditionalFormatting>
  <printOptions horizontalCentered="1"/>
  <pageMargins left="0.19685039370078741" right="0.19685039370078741" top="0.39370078740157483" bottom="0.39370078740157483" header="0.31496062992125984" footer="0.31496062992125984"/>
  <pageSetup paperSize="9" scale="33" orientation="landscape" r:id="rId1"/>
  <headerFooter alignWithMargins="0"/>
  <colBreaks count="7" manualBreakCount="7">
    <brk id="15" min="4" max="203" man="1"/>
    <brk id="41" min="4" max="191" man="1"/>
    <brk id="61" min="4" max="191" man="1"/>
    <brk id="77" min="4" max="191" man="1"/>
    <brk id="92" min="4" max="191" man="1"/>
    <brk id="105" min="4" max="191" man="1"/>
    <brk id="123" min="4" max="191"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NY200"/>
  <sheetViews>
    <sheetView view="pageBreakPreview" zoomScale="60" zoomScaleNormal="60" workbookViewId="0">
      <pane xSplit="2" ySplit="19" topLeftCell="MZ185" activePane="bottomRight" state="frozen"/>
      <selection activeCell="D165" sqref="D165:EK165"/>
      <selection pane="topRight" activeCell="D165" sqref="D165:EK165"/>
      <selection pane="bottomLeft" activeCell="D165" sqref="D165:EK165"/>
      <selection pane="bottomRight" activeCell="B122" sqref="B122"/>
    </sheetView>
  </sheetViews>
  <sheetFormatPr defaultColWidth="9.140625" defaultRowHeight="15.75" x14ac:dyDescent="0.25"/>
  <cols>
    <col min="1" max="1" width="6.7109375" style="13" customWidth="1"/>
    <col min="2" max="2" width="28.140625" style="39" customWidth="1"/>
    <col min="3" max="3" width="15" style="52" customWidth="1"/>
    <col min="4" max="4" width="14.85546875" style="39" customWidth="1"/>
    <col min="5" max="7" width="16.7109375" style="39" customWidth="1"/>
    <col min="8" max="8" width="15.28515625" style="39" customWidth="1"/>
    <col min="9" max="9" width="16.85546875" style="39" customWidth="1"/>
    <col min="10" max="12" width="15.28515625" style="39" customWidth="1"/>
    <col min="13" max="13" width="17.5703125" style="39" customWidth="1"/>
    <col min="14" max="16" width="15.28515625" style="39" customWidth="1"/>
    <col min="17" max="17" width="16.85546875" style="39" customWidth="1"/>
    <col min="18" max="22" width="15.28515625" style="39" customWidth="1"/>
    <col min="23" max="23" width="14.85546875" style="39" customWidth="1"/>
    <col min="24" max="26" width="16.7109375" style="39" customWidth="1"/>
    <col min="27" max="27" width="15.28515625" style="39" customWidth="1"/>
    <col min="28" max="28" width="16.85546875" style="39" customWidth="1"/>
    <col min="29" max="31" width="15.28515625" style="39" customWidth="1"/>
    <col min="32" max="32" width="17.5703125" style="39" customWidth="1"/>
    <col min="33" max="34" width="15.28515625" style="39" customWidth="1"/>
    <col min="35" max="35" width="14.85546875" style="46" customWidth="1"/>
    <col min="36" max="38" width="16.7109375" style="46" customWidth="1"/>
    <col min="39" max="39" width="15.28515625" style="39" customWidth="1"/>
    <col min="40" max="40" width="16.85546875" style="39" customWidth="1"/>
    <col min="41" max="43" width="15.28515625" style="39" customWidth="1"/>
    <col min="44" max="44" width="16.85546875" style="39" customWidth="1"/>
    <col min="45" max="49" width="15.28515625" style="39" customWidth="1"/>
    <col min="50" max="50" width="14.85546875" style="39" customWidth="1"/>
    <col min="51" max="53" width="16.7109375" style="39" customWidth="1"/>
    <col min="54" max="54" width="15.28515625" style="39" customWidth="1"/>
    <col min="55" max="55" width="17.5703125" style="39" customWidth="1"/>
    <col min="56" max="60" width="15.28515625" style="39" customWidth="1"/>
    <col min="61" max="61" width="14.85546875" style="39" customWidth="1"/>
    <col min="62" max="64" width="16.7109375" style="39" customWidth="1"/>
    <col min="65" max="70" width="15.28515625" style="39" customWidth="1"/>
    <col min="71" max="71" width="14.85546875" style="39" customWidth="1"/>
    <col min="72" max="74" width="16.7109375" style="39" customWidth="1"/>
    <col min="75" max="75" width="15.28515625" style="39" customWidth="1"/>
    <col min="76" max="76" width="17.5703125" style="39" customWidth="1"/>
    <col min="77" max="79" width="15.28515625" style="39" customWidth="1"/>
    <col min="80" max="80" width="16.85546875" style="39" customWidth="1"/>
    <col min="81" max="85" width="15.28515625" style="39" customWidth="1"/>
    <col min="86" max="86" width="14.85546875" style="39" customWidth="1"/>
    <col min="87" max="89" width="16.7109375" style="39" customWidth="1"/>
    <col min="90" max="90" width="15.28515625" style="39" customWidth="1"/>
    <col min="91" max="91" width="16.85546875" style="39" customWidth="1"/>
    <col min="92" max="93" width="15.28515625" style="39" customWidth="1"/>
    <col min="94" max="94" width="14.85546875" style="46" customWidth="1"/>
    <col min="95" max="97" width="16.7109375" style="46" customWidth="1"/>
    <col min="98" max="98" width="15.28515625" style="39" customWidth="1"/>
    <col min="99" max="99" width="16.85546875" style="39" customWidth="1"/>
    <col min="100" max="104" width="15.28515625" style="39" customWidth="1"/>
    <col min="105" max="105" width="14.85546875" style="39" customWidth="1"/>
    <col min="106" max="108" width="16.7109375" style="39" customWidth="1"/>
    <col min="109" max="114" width="15.28515625" style="39" customWidth="1"/>
    <col min="115" max="115" width="14.85546875" style="39" customWidth="1"/>
    <col min="116" max="118" width="16.7109375" style="39" customWidth="1"/>
    <col min="119" max="119" width="15.28515625" style="39" customWidth="1"/>
    <col min="120" max="120" width="17.5703125" style="39" customWidth="1"/>
    <col min="121" max="125" width="15.28515625" style="39" customWidth="1"/>
    <col min="126" max="126" width="14.85546875" style="39" customWidth="1"/>
    <col min="127" max="129" width="16.7109375" style="39" customWidth="1"/>
    <col min="130" max="130" width="14.85546875" style="46" customWidth="1"/>
    <col min="131" max="133" width="16.7109375" style="46" customWidth="1"/>
    <col min="134" max="134" width="15.28515625" style="39" customWidth="1"/>
    <col min="135" max="135" width="16.85546875" style="39" customWidth="1"/>
    <col min="136" max="143" width="15.28515625" style="39" customWidth="1"/>
    <col min="144" max="144" width="14.85546875" style="39" customWidth="1"/>
    <col min="145" max="147" width="16.7109375" style="39" customWidth="1"/>
    <col min="148" max="148" width="14.85546875" style="39" customWidth="1"/>
    <col min="149" max="151" width="16.7109375" style="39" customWidth="1"/>
    <col min="152" max="152" width="15.28515625" style="39" customWidth="1"/>
    <col min="153" max="153" width="16.85546875" style="39" customWidth="1"/>
    <col min="154" max="158" width="15.28515625" style="39" customWidth="1"/>
    <col min="159" max="159" width="14.85546875" style="39" customWidth="1"/>
    <col min="160" max="162" width="16.7109375" style="39" customWidth="1"/>
    <col min="163" max="163" width="15.28515625" style="39" customWidth="1"/>
    <col min="164" max="164" width="16.85546875" style="39" customWidth="1"/>
    <col min="165" max="167" width="15.28515625" style="39" customWidth="1"/>
    <col min="168" max="168" width="16.85546875" style="39" customWidth="1"/>
    <col min="169" max="173" width="15.28515625" style="39" customWidth="1"/>
    <col min="174" max="174" width="14.85546875" style="39" customWidth="1"/>
    <col min="175" max="177" width="16.7109375" style="39" customWidth="1"/>
    <col min="178" max="180" width="15.28515625" style="39" customWidth="1"/>
    <col min="181" max="181" width="14.85546875" style="39" customWidth="1"/>
    <col min="182" max="184" width="16.7109375" style="39" customWidth="1"/>
    <col min="185" max="190" width="15.28515625" style="39" customWidth="1"/>
    <col min="191" max="191" width="15.7109375" style="39" customWidth="1"/>
    <col min="192" max="193" width="15.28515625" style="39" customWidth="1"/>
    <col min="194" max="194" width="14.85546875" style="39" customWidth="1"/>
    <col min="195" max="197" width="16.7109375" style="39" customWidth="1"/>
    <col min="198" max="198" width="15.28515625" style="39" customWidth="1"/>
    <col min="199" max="199" width="16.85546875" style="39" customWidth="1"/>
    <col min="200" max="202" width="15.28515625" style="39" customWidth="1"/>
    <col min="203" max="203" width="17.5703125" style="39" customWidth="1"/>
    <col min="204" max="206" width="15.28515625" style="39" customWidth="1"/>
    <col min="207" max="207" width="16.85546875" style="39" customWidth="1"/>
    <col min="208" max="212" width="15.28515625" style="39" customWidth="1"/>
    <col min="213" max="213" width="14.85546875" style="39" customWidth="1"/>
    <col min="214" max="216" width="16.7109375" style="39" customWidth="1"/>
    <col min="217" max="217" width="15.28515625" style="39" customWidth="1"/>
    <col min="218" max="218" width="16.85546875" style="39" customWidth="1"/>
    <col min="219" max="221" width="15.28515625" style="39" customWidth="1"/>
    <col min="222" max="222" width="17.5703125" style="39" customWidth="1"/>
    <col min="223" max="224" width="15.28515625" style="39" customWidth="1"/>
    <col min="225" max="225" width="14.85546875" style="46" customWidth="1"/>
    <col min="226" max="228" width="16.7109375" style="46" customWidth="1"/>
    <col min="229" max="229" width="15.28515625" style="39" customWidth="1"/>
    <col min="230" max="230" width="16.85546875" style="39" customWidth="1"/>
    <col min="231" max="233" width="15.28515625" style="39" customWidth="1"/>
    <col min="234" max="234" width="16.85546875" style="39" customWidth="1"/>
    <col min="235" max="239" width="15.28515625" style="39" customWidth="1"/>
    <col min="240" max="240" width="14.85546875" style="39" customWidth="1"/>
    <col min="241" max="243" width="16.7109375" style="39" customWidth="1"/>
    <col min="244" max="244" width="15.28515625" style="39" customWidth="1"/>
    <col min="245" max="245" width="17.5703125" style="39" customWidth="1"/>
    <col min="246" max="250" width="15.28515625" style="39" customWidth="1"/>
    <col min="251" max="251" width="14.85546875" style="39" customWidth="1"/>
    <col min="252" max="254" width="16.7109375" style="39" customWidth="1"/>
    <col min="255" max="260" width="15.28515625" style="39" customWidth="1"/>
    <col min="261" max="261" width="14.85546875" style="39" customWidth="1"/>
    <col min="262" max="264" width="16.7109375" style="39" customWidth="1"/>
    <col min="265" max="265" width="15.28515625" style="39" customWidth="1"/>
    <col min="266" max="266" width="17.5703125" style="39" customWidth="1"/>
    <col min="267" max="269" width="15.28515625" style="39" customWidth="1"/>
    <col min="270" max="270" width="16.85546875" style="39" customWidth="1"/>
    <col min="271" max="275" width="15.28515625" style="39" customWidth="1"/>
    <col min="276" max="276" width="14.85546875" style="39" customWidth="1"/>
    <col min="277" max="279" width="16.7109375" style="39" customWidth="1"/>
    <col min="280" max="280" width="15.28515625" style="39" customWidth="1"/>
    <col min="281" max="281" width="16.85546875" style="39" customWidth="1"/>
    <col min="282" max="283" width="15.28515625" style="39" customWidth="1"/>
    <col min="284" max="284" width="14.85546875" style="46" customWidth="1"/>
    <col min="285" max="287" width="16.7109375" style="46" customWidth="1"/>
    <col min="288" max="288" width="15.28515625" style="39" customWidth="1"/>
    <col min="289" max="289" width="16.85546875" style="39" customWidth="1"/>
    <col min="290" max="294" width="15.28515625" style="39" customWidth="1"/>
    <col min="295" max="295" width="14.85546875" style="39" customWidth="1"/>
    <col min="296" max="298" width="16.7109375" style="39" customWidth="1"/>
    <col min="299" max="304" width="15.28515625" style="39" customWidth="1"/>
    <col min="305" max="305" width="14.85546875" style="39" customWidth="1"/>
    <col min="306" max="308" width="16.7109375" style="39" customWidth="1"/>
    <col min="309" max="309" width="15.28515625" style="39" customWidth="1"/>
    <col min="310" max="310" width="17.5703125" style="39" customWidth="1"/>
    <col min="311" max="315" width="15.28515625" style="39" customWidth="1"/>
    <col min="316" max="316" width="14.85546875" style="39" customWidth="1"/>
    <col min="317" max="319" width="16.7109375" style="39" customWidth="1"/>
    <col min="320" max="320" width="14.85546875" style="46" customWidth="1"/>
    <col min="321" max="323" width="16.7109375" style="46" customWidth="1"/>
    <col min="324" max="324" width="15.28515625" style="39" customWidth="1"/>
    <col min="325" max="325" width="16.85546875" style="39" customWidth="1"/>
    <col min="326" max="333" width="15.28515625" style="39" customWidth="1"/>
    <col min="334" max="334" width="14.85546875" style="39" customWidth="1"/>
    <col min="335" max="337" width="16.7109375" style="39" customWidth="1"/>
    <col min="338" max="338" width="14.85546875" style="39" customWidth="1"/>
    <col min="339" max="341" width="16.7109375" style="39" customWidth="1"/>
    <col min="342" max="342" width="15.28515625" style="39" customWidth="1"/>
    <col min="343" max="343" width="16.85546875" style="39" customWidth="1"/>
    <col min="344" max="348" width="15.28515625" style="39" customWidth="1"/>
    <col min="349" max="349" width="14.85546875" style="39" customWidth="1"/>
    <col min="350" max="352" width="16.7109375" style="39" customWidth="1"/>
    <col min="353" max="353" width="15.28515625" style="39" customWidth="1"/>
    <col min="354" max="354" width="16.85546875" style="39" customWidth="1"/>
    <col min="355" max="357" width="15.28515625" style="39" customWidth="1"/>
    <col min="358" max="358" width="16.85546875" style="39" customWidth="1"/>
    <col min="359" max="363" width="15.28515625" style="39" customWidth="1"/>
    <col min="364" max="364" width="14.85546875" style="39" customWidth="1"/>
    <col min="365" max="367" width="16.7109375" style="39" customWidth="1"/>
    <col min="368" max="370" width="15.28515625" style="39" customWidth="1"/>
    <col min="371" max="371" width="14.85546875" style="39" customWidth="1"/>
    <col min="372" max="374" width="16.7109375" style="39" customWidth="1"/>
    <col min="375" max="380" width="15.28515625" style="39" customWidth="1"/>
    <col min="381" max="381" width="15.7109375" style="39" customWidth="1"/>
    <col min="382" max="383" width="15.28515625" style="39" customWidth="1"/>
    <col min="384" max="384" width="15.7109375" style="39" customWidth="1"/>
    <col min="385" max="386" width="15.28515625" style="39" customWidth="1"/>
    <col min="387" max="387" width="20.140625" style="39" customWidth="1"/>
    <col min="388" max="389" width="15.28515625" style="39" customWidth="1"/>
    <col min="390" max="16384" width="9.140625" style="13"/>
  </cols>
  <sheetData>
    <row r="1" spans="1:389" hidden="1" x14ac:dyDescent="0.25">
      <c r="B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T1" s="46"/>
      <c r="CU1" s="46"/>
      <c r="CV1" s="46"/>
      <c r="CW1" s="46"/>
      <c r="CX1" s="46"/>
      <c r="CY1" s="46"/>
      <c r="CZ1" s="46"/>
      <c r="DA1" s="46"/>
      <c r="DB1" s="46"/>
      <c r="DC1" s="46"/>
      <c r="DD1" s="46"/>
      <c r="DE1" s="46"/>
      <c r="DF1" s="46"/>
      <c r="DG1" s="46"/>
      <c r="DH1" s="46"/>
      <c r="DI1" s="46"/>
      <c r="DJ1" s="46"/>
      <c r="DK1" s="46"/>
      <c r="DL1" s="46"/>
      <c r="DM1" s="46"/>
      <c r="DN1" s="46"/>
      <c r="DO1" s="46"/>
      <c r="DP1" s="46"/>
      <c r="DQ1" s="46"/>
      <c r="DR1" s="46"/>
      <c r="DS1" s="46"/>
      <c r="DT1" s="46"/>
      <c r="DU1" s="46"/>
      <c r="DV1" s="46"/>
      <c r="DW1" s="46"/>
      <c r="DX1" s="46"/>
      <c r="DY1" s="46"/>
      <c r="ED1" s="46"/>
      <c r="EE1" s="46"/>
      <c r="EF1" s="46"/>
      <c r="EG1" s="46"/>
      <c r="EH1" s="46"/>
      <c r="EI1" s="46"/>
      <c r="EJ1" s="46"/>
      <c r="EK1" s="46"/>
      <c r="EL1" s="46"/>
      <c r="EM1" s="46"/>
      <c r="EN1" s="46"/>
      <c r="EO1" s="46"/>
      <c r="EP1" s="46"/>
      <c r="EQ1" s="46"/>
      <c r="ER1" s="46"/>
      <c r="ES1" s="46"/>
      <c r="ET1" s="46"/>
      <c r="EU1" s="46"/>
      <c r="EV1" s="46"/>
      <c r="EW1" s="46"/>
      <c r="EX1" s="46"/>
      <c r="EY1" s="46"/>
      <c r="EZ1" s="46"/>
      <c r="FA1" s="46"/>
      <c r="FB1" s="46"/>
      <c r="FC1" s="46"/>
      <c r="FD1" s="46"/>
      <c r="FE1" s="46"/>
      <c r="FF1" s="46"/>
      <c r="FG1" s="46"/>
      <c r="FH1" s="46"/>
      <c r="FI1" s="46"/>
      <c r="FJ1" s="46"/>
      <c r="FK1" s="46"/>
      <c r="FL1" s="46"/>
      <c r="FM1" s="46"/>
      <c r="FN1" s="46"/>
      <c r="FO1" s="46"/>
      <c r="FP1" s="46"/>
      <c r="FQ1" s="46"/>
      <c r="FR1" s="46"/>
      <c r="FS1" s="46"/>
      <c r="FT1" s="46"/>
      <c r="FU1" s="46"/>
      <c r="FV1" s="46"/>
      <c r="FW1" s="46"/>
      <c r="FX1" s="46"/>
      <c r="FY1" s="46"/>
      <c r="FZ1" s="46"/>
      <c r="GA1" s="46"/>
      <c r="GB1" s="46"/>
      <c r="GC1" s="46"/>
      <c r="GD1" s="46"/>
      <c r="GE1" s="46"/>
      <c r="GF1" s="46"/>
      <c r="GG1" s="46"/>
      <c r="GH1" s="46"/>
      <c r="GI1" s="46"/>
      <c r="GJ1" s="46"/>
      <c r="GK1" s="46"/>
      <c r="GL1" s="46"/>
      <c r="GM1" s="46"/>
      <c r="GN1" s="46"/>
      <c r="GO1" s="46"/>
      <c r="GP1" s="46"/>
      <c r="GQ1" s="46"/>
      <c r="GR1" s="46"/>
      <c r="GS1" s="46"/>
      <c r="GT1" s="46"/>
      <c r="GU1" s="46"/>
      <c r="GV1" s="46"/>
      <c r="GW1" s="46"/>
      <c r="GX1" s="46"/>
      <c r="GY1" s="46"/>
      <c r="GZ1" s="46"/>
      <c r="HA1" s="46"/>
      <c r="HB1" s="46"/>
      <c r="HC1" s="46"/>
      <c r="HD1" s="46"/>
      <c r="HE1" s="46"/>
      <c r="HF1" s="46"/>
      <c r="HG1" s="46"/>
      <c r="HH1" s="46"/>
      <c r="HI1" s="46"/>
      <c r="HJ1" s="46"/>
      <c r="HK1" s="46"/>
      <c r="HL1" s="46"/>
      <c r="HM1" s="46"/>
      <c r="HN1" s="46"/>
      <c r="HO1" s="46"/>
      <c r="HP1" s="46"/>
      <c r="HU1" s="46"/>
      <c r="HV1" s="46"/>
      <c r="HW1" s="46"/>
      <c r="HX1" s="46"/>
      <c r="HY1" s="46"/>
      <c r="HZ1" s="46"/>
      <c r="IA1" s="46"/>
      <c r="IB1" s="46"/>
      <c r="IC1" s="46"/>
      <c r="ID1" s="46"/>
      <c r="IE1" s="46"/>
      <c r="IF1" s="46"/>
      <c r="IG1" s="46"/>
      <c r="IH1" s="46"/>
      <c r="II1" s="46"/>
      <c r="IJ1" s="46"/>
      <c r="IK1" s="46"/>
      <c r="IL1" s="46"/>
      <c r="IM1" s="46"/>
      <c r="IN1" s="46"/>
      <c r="IO1" s="46"/>
      <c r="IP1" s="46"/>
      <c r="IQ1" s="46"/>
      <c r="IR1" s="46"/>
      <c r="IS1" s="46"/>
      <c r="IT1" s="46"/>
      <c r="IU1" s="46"/>
      <c r="IV1" s="46"/>
      <c r="IW1" s="46"/>
      <c r="IX1" s="46"/>
      <c r="IY1" s="46"/>
      <c r="IZ1" s="46"/>
      <c r="JA1" s="46"/>
      <c r="JB1" s="46"/>
      <c r="JC1" s="46"/>
      <c r="JD1" s="46"/>
      <c r="JE1" s="46"/>
      <c r="JF1" s="46"/>
      <c r="JG1" s="46"/>
      <c r="JH1" s="46"/>
      <c r="JI1" s="46"/>
      <c r="JJ1" s="46"/>
      <c r="JK1" s="46"/>
      <c r="JL1" s="46"/>
      <c r="JM1" s="46"/>
      <c r="JN1" s="46"/>
      <c r="JO1" s="46"/>
      <c r="JP1" s="46"/>
      <c r="JQ1" s="46"/>
      <c r="JR1" s="46"/>
      <c r="JS1" s="46"/>
      <c r="JT1" s="46"/>
      <c r="JU1" s="46"/>
      <c r="JV1" s="46"/>
      <c r="JW1" s="46"/>
      <c r="KB1" s="46"/>
      <c r="KC1" s="46"/>
      <c r="KD1" s="46"/>
      <c r="KE1" s="46"/>
      <c r="KF1" s="46"/>
      <c r="KG1" s="46"/>
      <c r="KH1" s="46"/>
      <c r="KI1" s="46"/>
      <c r="KJ1" s="46"/>
      <c r="KK1" s="46"/>
      <c r="KL1" s="46"/>
      <c r="KM1" s="46"/>
      <c r="KN1" s="46"/>
      <c r="KO1" s="46"/>
      <c r="KP1" s="46"/>
      <c r="KQ1" s="46"/>
      <c r="KR1" s="46"/>
      <c r="KS1" s="46"/>
      <c r="KT1" s="46"/>
      <c r="KU1" s="46"/>
      <c r="KV1" s="46"/>
      <c r="KW1" s="46"/>
      <c r="KX1" s="46"/>
      <c r="KY1" s="46"/>
      <c r="KZ1" s="46"/>
      <c r="LA1" s="46"/>
      <c r="LB1" s="46"/>
      <c r="LC1" s="46"/>
      <c r="LD1" s="46"/>
      <c r="LE1" s="46"/>
      <c r="LF1" s="46"/>
      <c r="LG1" s="46"/>
      <c r="LL1" s="46"/>
      <c r="LM1" s="46"/>
      <c r="LN1" s="46"/>
      <c r="LO1" s="46"/>
      <c r="LP1" s="46"/>
      <c r="LQ1" s="46"/>
      <c r="LR1" s="46"/>
      <c r="LS1" s="46"/>
      <c r="LT1" s="46"/>
      <c r="LU1" s="46"/>
      <c r="LV1" s="46"/>
      <c r="LW1" s="46"/>
      <c r="LX1" s="46"/>
      <c r="LY1" s="46"/>
      <c r="LZ1" s="46"/>
      <c r="MA1" s="46"/>
      <c r="MB1" s="46"/>
      <c r="MC1" s="46"/>
      <c r="MD1" s="46"/>
      <c r="ME1" s="46"/>
      <c r="MF1" s="46"/>
      <c r="MG1" s="46"/>
      <c r="MH1" s="46"/>
      <c r="MI1" s="46"/>
      <c r="MJ1" s="46"/>
      <c r="MK1" s="46"/>
      <c r="ML1" s="46"/>
      <c r="MM1" s="46"/>
      <c r="MN1" s="46"/>
      <c r="MO1" s="46"/>
      <c r="MP1" s="46"/>
      <c r="MQ1" s="46"/>
      <c r="MR1" s="46"/>
      <c r="MS1" s="46"/>
      <c r="MT1" s="46"/>
      <c r="MU1" s="46"/>
      <c r="MV1" s="46"/>
      <c r="MW1" s="46"/>
      <c r="MX1" s="46"/>
      <c r="MY1" s="46"/>
      <c r="MZ1" s="46"/>
      <c r="NA1" s="46"/>
      <c r="NB1" s="46"/>
      <c r="NC1" s="46"/>
      <c r="ND1" s="46"/>
      <c r="NE1" s="46"/>
      <c r="NF1" s="46"/>
      <c r="NG1" s="46"/>
      <c r="NH1" s="46"/>
      <c r="NI1" s="46"/>
      <c r="NJ1" s="46"/>
      <c r="NK1" s="46"/>
      <c r="NL1" s="46"/>
      <c r="NM1" s="46"/>
      <c r="NN1" s="46"/>
      <c r="NO1" s="46"/>
      <c r="NP1" s="46"/>
      <c r="NQ1" s="46"/>
      <c r="NR1" s="46"/>
      <c r="NS1" s="46"/>
      <c r="NT1" s="46"/>
      <c r="NU1" s="46"/>
      <c r="NV1" s="46"/>
      <c r="NW1" s="46"/>
      <c r="NX1" s="46"/>
      <c r="NY1" s="46"/>
    </row>
    <row r="2" spans="1:389" hidden="1" x14ac:dyDescent="0.25">
      <c r="B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c r="GR2" s="46"/>
      <c r="GS2" s="46"/>
      <c r="GT2" s="46"/>
      <c r="GU2" s="46"/>
      <c r="GV2" s="46"/>
      <c r="GW2" s="46"/>
      <c r="GX2" s="46"/>
      <c r="GY2" s="46"/>
      <c r="GZ2" s="46"/>
      <c r="HA2" s="46"/>
      <c r="HB2" s="46"/>
      <c r="HC2" s="46"/>
      <c r="HD2" s="46"/>
      <c r="HE2" s="46"/>
      <c r="HF2" s="46"/>
      <c r="HG2" s="46"/>
      <c r="HH2" s="46"/>
      <c r="HI2" s="46"/>
      <c r="HJ2" s="46"/>
      <c r="HK2" s="46"/>
      <c r="HL2" s="46"/>
      <c r="HM2" s="46"/>
      <c r="HN2" s="46"/>
      <c r="HO2" s="46"/>
      <c r="HP2" s="46"/>
      <c r="HU2" s="46"/>
      <c r="HV2" s="46"/>
      <c r="HW2" s="46"/>
      <c r="HX2" s="46"/>
      <c r="HY2" s="46"/>
      <c r="HZ2" s="46"/>
      <c r="IA2" s="46"/>
      <c r="IB2" s="46"/>
      <c r="IC2" s="46"/>
      <c r="ID2" s="46"/>
      <c r="IE2" s="46"/>
      <c r="IF2" s="46"/>
      <c r="IG2" s="46"/>
      <c r="IH2" s="46"/>
      <c r="II2" s="46"/>
      <c r="IJ2" s="46"/>
      <c r="IK2" s="46"/>
      <c r="IL2" s="46"/>
      <c r="IM2" s="46"/>
      <c r="IN2" s="46"/>
      <c r="IO2" s="46"/>
      <c r="IP2" s="46"/>
      <c r="IQ2" s="46"/>
      <c r="IR2" s="46"/>
      <c r="IS2" s="46"/>
      <c r="IT2" s="46"/>
      <c r="IU2" s="46"/>
      <c r="IV2" s="46"/>
      <c r="IW2" s="46"/>
      <c r="IX2" s="46"/>
      <c r="IY2" s="46"/>
      <c r="IZ2" s="46"/>
      <c r="JA2" s="46"/>
      <c r="JB2" s="46"/>
      <c r="JC2" s="46"/>
      <c r="JD2" s="46"/>
      <c r="JE2" s="46"/>
      <c r="JF2" s="46"/>
      <c r="JG2" s="46"/>
      <c r="JH2" s="46"/>
      <c r="JI2" s="46"/>
      <c r="JJ2" s="46"/>
      <c r="JK2" s="46"/>
      <c r="JL2" s="46"/>
      <c r="JM2" s="46"/>
      <c r="JN2" s="46"/>
      <c r="JO2" s="46"/>
      <c r="JP2" s="46"/>
      <c r="JQ2" s="46"/>
      <c r="JR2" s="46"/>
      <c r="JS2" s="46"/>
      <c r="JT2" s="46"/>
      <c r="JU2" s="46"/>
      <c r="JV2" s="46"/>
      <c r="JW2" s="46"/>
      <c r="KB2" s="46"/>
      <c r="KC2" s="46"/>
      <c r="KD2" s="46"/>
      <c r="KE2" s="46"/>
      <c r="KF2" s="46"/>
      <c r="KG2" s="46"/>
      <c r="KH2" s="46"/>
      <c r="KI2" s="46"/>
      <c r="KJ2" s="46"/>
      <c r="KK2" s="46"/>
      <c r="KL2" s="46"/>
      <c r="KM2" s="46"/>
      <c r="KN2" s="46"/>
      <c r="KO2" s="46"/>
      <c r="KP2" s="46"/>
      <c r="KQ2" s="46"/>
      <c r="KR2" s="46"/>
      <c r="KS2" s="46"/>
      <c r="KT2" s="46"/>
      <c r="KU2" s="46"/>
      <c r="KV2" s="46"/>
      <c r="KW2" s="46"/>
      <c r="KX2" s="46"/>
      <c r="KY2" s="46"/>
      <c r="KZ2" s="46"/>
      <c r="LA2" s="46"/>
      <c r="LB2" s="46"/>
      <c r="LC2" s="46"/>
      <c r="LD2" s="46"/>
      <c r="LE2" s="46"/>
      <c r="LF2" s="46"/>
      <c r="LG2" s="46"/>
      <c r="LL2" s="46"/>
      <c r="LM2" s="46"/>
      <c r="LN2" s="46"/>
      <c r="LO2" s="46"/>
      <c r="LP2" s="46"/>
      <c r="LQ2" s="46"/>
      <c r="LR2" s="46"/>
      <c r="LS2" s="46"/>
      <c r="LT2" s="46"/>
      <c r="LU2" s="46"/>
      <c r="LV2" s="46"/>
      <c r="LW2" s="46"/>
      <c r="LX2" s="46"/>
      <c r="LY2" s="46"/>
      <c r="LZ2" s="46"/>
      <c r="MA2" s="46"/>
      <c r="MB2" s="46"/>
      <c r="MC2" s="46"/>
      <c r="MD2" s="46"/>
      <c r="ME2" s="46"/>
      <c r="MF2" s="46"/>
      <c r="MG2" s="46"/>
      <c r="MH2" s="46"/>
      <c r="MI2" s="46"/>
      <c r="MJ2" s="46"/>
      <c r="MK2" s="46"/>
      <c r="ML2" s="46"/>
      <c r="MM2" s="46"/>
      <c r="MN2" s="46"/>
      <c r="MO2" s="46"/>
      <c r="MP2" s="46"/>
      <c r="MQ2" s="46"/>
      <c r="MR2" s="46"/>
      <c r="MS2" s="46"/>
      <c r="MT2" s="46"/>
      <c r="MU2" s="46"/>
      <c r="MV2" s="46"/>
      <c r="MW2" s="46"/>
      <c r="MX2" s="46"/>
      <c r="MY2" s="46"/>
      <c r="MZ2" s="46"/>
      <c r="NA2" s="46"/>
      <c r="NB2" s="46"/>
      <c r="NC2" s="46"/>
      <c r="ND2" s="46"/>
      <c r="NE2" s="46"/>
      <c r="NF2" s="46"/>
      <c r="NG2" s="46"/>
      <c r="NH2" s="46"/>
      <c r="NI2" s="46"/>
      <c r="NJ2" s="46"/>
      <c r="NK2" s="46"/>
      <c r="NL2" s="46"/>
      <c r="NM2" s="46"/>
      <c r="NN2" s="46"/>
      <c r="NO2" s="46"/>
      <c r="NP2" s="46"/>
      <c r="NQ2" s="46"/>
      <c r="NR2" s="46"/>
      <c r="NS2" s="46"/>
      <c r="NT2" s="46"/>
      <c r="NU2" s="46"/>
      <c r="NV2" s="46"/>
      <c r="NW2" s="46"/>
      <c r="NX2" s="46"/>
      <c r="NY2" s="46"/>
    </row>
    <row r="3" spans="1:389" hidden="1" x14ac:dyDescent="0.25">
      <c r="B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U3" s="46"/>
      <c r="HV3" s="46"/>
      <c r="HW3" s="46"/>
      <c r="HX3" s="46"/>
      <c r="HY3" s="46"/>
      <c r="HZ3" s="46"/>
      <c r="IA3" s="46"/>
      <c r="IB3" s="46"/>
      <c r="IC3" s="46"/>
      <c r="ID3" s="46"/>
      <c r="IE3" s="46"/>
      <c r="IF3" s="46"/>
      <c r="IG3" s="46"/>
      <c r="IH3" s="46"/>
      <c r="II3" s="46"/>
      <c r="IJ3" s="46"/>
      <c r="IK3" s="46"/>
      <c r="IL3" s="46"/>
      <c r="IM3" s="46"/>
      <c r="IN3" s="46"/>
      <c r="IO3" s="46"/>
      <c r="IP3" s="46"/>
      <c r="IQ3" s="46"/>
      <c r="IR3" s="46"/>
      <c r="IS3" s="46"/>
      <c r="IT3" s="46"/>
      <c r="IU3" s="46"/>
      <c r="IV3" s="46"/>
      <c r="IW3" s="46"/>
      <c r="IX3" s="46"/>
      <c r="IY3" s="46"/>
      <c r="IZ3" s="46"/>
      <c r="JA3" s="46"/>
      <c r="JB3" s="46"/>
      <c r="JC3" s="46"/>
      <c r="JD3" s="46"/>
      <c r="JE3" s="46"/>
      <c r="JF3" s="46"/>
      <c r="JG3" s="46"/>
      <c r="JH3" s="46"/>
      <c r="JI3" s="46"/>
      <c r="JJ3" s="46"/>
      <c r="JK3" s="46"/>
      <c r="JL3" s="46"/>
      <c r="JM3" s="46"/>
      <c r="JN3" s="46"/>
      <c r="JO3" s="46"/>
      <c r="JP3" s="46"/>
      <c r="JQ3" s="46"/>
      <c r="JR3" s="46"/>
      <c r="JS3" s="46"/>
      <c r="JT3" s="46"/>
      <c r="JU3" s="46"/>
      <c r="JV3" s="46"/>
      <c r="JW3" s="46"/>
      <c r="KB3" s="46"/>
      <c r="KC3" s="46"/>
      <c r="KD3" s="46"/>
      <c r="KE3" s="46"/>
      <c r="KF3" s="46"/>
      <c r="KG3" s="46"/>
      <c r="KH3" s="46"/>
      <c r="KI3" s="46"/>
      <c r="KJ3" s="46"/>
      <c r="KK3" s="46"/>
      <c r="KL3" s="46"/>
      <c r="KM3" s="46"/>
      <c r="KN3" s="46"/>
      <c r="KO3" s="46"/>
      <c r="KP3" s="46"/>
      <c r="KQ3" s="46"/>
      <c r="KR3" s="46"/>
      <c r="KS3" s="46"/>
      <c r="KT3" s="46"/>
      <c r="KU3" s="46"/>
      <c r="KV3" s="46"/>
      <c r="KW3" s="46"/>
      <c r="KX3" s="46"/>
      <c r="KY3" s="46"/>
      <c r="KZ3" s="46"/>
      <c r="LA3" s="46"/>
      <c r="LB3" s="46"/>
      <c r="LC3" s="46"/>
      <c r="LD3" s="46"/>
      <c r="LE3" s="46"/>
      <c r="LF3" s="46"/>
      <c r="LG3" s="46"/>
      <c r="LL3" s="46"/>
      <c r="LM3" s="46"/>
      <c r="LN3" s="46"/>
      <c r="LO3" s="46"/>
      <c r="LP3" s="46"/>
      <c r="LQ3" s="46"/>
      <c r="LR3" s="46"/>
      <c r="LS3" s="46"/>
      <c r="LT3" s="46"/>
      <c r="LU3" s="46"/>
      <c r="LV3" s="46"/>
      <c r="LW3" s="46"/>
      <c r="LX3" s="46"/>
      <c r="LY3" s="46"/>
      <c r="LZ3" s="46"/>
      <c r="MA3" s="46"/>
      <c r="MB3" s="46"/>
      <c r="MC3" s="46"/>
      <c r="MD3" s="46"/>
      <c r="ME3" s="46"/>
      <c r="MF3" s="46"/>
      <c r="MG3" s="46"/>
      <c r="MH3" s="46"/>
      <c r="MI3" s="46"/>
      <c r="MJ3" s="46"/>
      <c r="MK3" s="46"/>
      <c r="ML3" s="46"/>
      <c r="MM3" s="46"/>
      <c r="MN3" s="46"/>
      <c r="MO3" s="46"/>
      <c r="MP3" s="46"/>
      <c r="MQ3" s="46"/>
      <c r="MR3" s="46"/>
      <c r="MS3" s="46"/>
      <c r="MT3" s="46"/>
      <c r="MU3" s="46"/>
      <c r="MV3" s="46"/>
      <c r="MW3" s="46"/>
      <c r="MX3" s="46"/>
      <c r="MY3" s="46"/>
      <c r="MZ3" s="46"/>
      <c r="NA3" s="46"/>
      <c r="NB3" s="46"/>
      <c r="NC3" s="46"/>
      <c r="ND3" s="46"/>
      <c r="NE3" s="46"/>
      <c r="NF3" s="46"/>
      <c r="NG3" s="46"/>
      <c r="NH3" s="46"/>
      <c r="NI3" s="46"/>
      <c r="NJ3" s="46"/>
      <c r="NK3" s="46"/>
      <c r="NL3" s="46"/>
      <c r="NM3" s="46"/>
      <c r="NN3" s="46"/>
      <c r="NO3" s="46"/>
      <c r="NP3" s="46"/>
      <c r="NQ3" s="46"/>
      <c r="NR3" s="46"/>
      <c r="NS3" s="46"/>
      <c r="NT3" s="46"/>
      <c r="NU3" s="46"/>
      <c r="NV3" s="46"/>
      <c r="NW3" s="46"/>
      <c r="NX3" s="46"/>
      <c r="NY3" s="46"/>
    </row>
    <row r="4" spans="1:389" hidden="1" x14ac:dyDescent="0.25">
      <c r="B4" s="46"/>
      <c r="D4" s="46"/>
      <c r="E4" s="46"/>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c r="BT4" s="46"/>
      <c r="BU4" s="46"/>
      <c r="BV4" s="46"/>
      <c r="BW4" s="46"/>
      <c r="BX4" s="46"/>
      <c r="BY4" s="46"/>
      <c r="BZ4" s="46"/>
      <c r="CA4" s="46"/>
      <c r="CB4" s="46"/>
      <c r="CC4" s="46"/>
      <c r="CD4" s="46"/>
      <c r="CE4" s="46"/>
      <c r="CF4" s="46"/>
      <c r="CG4" s="46"/>
      <c r="CH4" s="46"/>
      <c r="CI4" s="46"/>
      <c r="CJ4" s="46"/>
      <c r="CK4" s="46"/>
      <c r="CL4" s="46"/>
      <c r="CM4" s="46"/>
      <c r="CN4" s="46"/>
      <c r="CO4" s="46"/>
      <c r="CT4" s="46"/>
      <c r="CU4" s="46"/>
      <c r="CV4" s="46"/>
      <c r="CW4" s="46"/>
      <c r="CX4" s="46"/>
      <c r="CY4" s="46"/>
      <c r="CZ4" s="46"/>
      <c r="DA4" s="46"/>
      <c r="DB4" s="46"/>
      <c r="DC4" s="46"/>
      <c r="DD4" s="46"/>
      <c r="DE4" s="46"/>
      <c r="DF4" s="46"/>
      <c r="DG4" s="46"/>
      <c r="DH4" s="46"/>
      <c r="DI4" s="46"/>
      <c r="DJ4" s="46"/>
      <c r="DK4" s="46"/>
      <c r="DL4" s="46"/>
      <c r="DM4" s="46"/>
      <c r="DN4" s="46"/>
      <c r="DO4" s="46"/>
      <c r="DP4" s="46"/>
      <c r="DQ4" s="46"/>
      <c r="DR4" s="46"/>
      <c r="DS4" s="46"/>
      <c r="DT4" s="46"/>
      <c r="DU4" s="46"/>
      <c r="DV4" s="46"/>
      <c r="DW4" s="46"/>
      <c r="DX4" s="46"/>
      <c r="DY4" s="46"/>
      <c r="ED4" s="46"/>
      <c r="EE4" s="46"/>
      <c r="EF4" s="46"/>
      <c r="EG4" s="46"/>
      <c r="EH4" s="46"/>
      <c r="EI4" s="46"/>
      <c r="EJ4" s="46"/>
      <c r="EK4" s="46"/>
      <c r="EL4" s="46"/>
      <c r="EM4" s="46"/>
      <c r="EN4" s="46"/>
      <c r="EO4" s="46"/>
      <c r="EP4" s="46"/>
      <c r="EQ4" s="46"/>
      <c r="ER4" s="46"/>
      <c r="ES4" s="46"/>
      <c r="ET4" s="46"/>
      <c r="EU4" s="46"/>
      <c r="EV4" s="46"/>
      <c r="EW4" s="46"/>
      <c r="EX4" s="46"/>
      <c r="EY4" s="46"/>
      <c r="EZ4" s="46"/>
      <c r="FA4" s="46"/>
      <c r="FB4" s="46"/>
      <c r="FC4" s="46"/>
      <c r="FD4" s="46"/>
      <c r="FE4" s="46"/>
      <c r="FF4" s="46"/>
      <c r="FG4" s="46"/>
      <c r="FH4" s="46"/>
      <c r="FI4" s="46"/>
      <c r="FJ4" s="46"/>
      <c r="FK4" s="46"/>
      <c r="FL4" s="46"/>
      <c r="FM4" s="46"/>
      <c r="FN4" s="46"/>
      <c r="FO4" s="46"/>
      <c r="FP4" s="46"/>
      <c r="FQ4" s="46"/>
      <c r="FR4" s="46"/>
      <c r="FS4" s="46"/>
      <c r="FT4" s="46"/>
      <c r="FU4" s="46"/>
      <c r="FV4" s="46"/>
      <c r="FW4" s="46"/>
      <c r="FX4" s="46"/>
      <c r="FY4" s="46"/>
      <c r="FZ4" s="46"/>
      <c r="GA4" s="46"/>
      <c r="GB4" s="46"/>
      <c r="GC4" s="46"/>
      <c r="GD4" s="46"/>
      <c r="GE4" s="46"/>
      <c r="GF4" s="46"/>
      <c r="GG4" s="46"/>
      <c r="GH4" s="46"/>
      <c r="GI4" s="46"/>
      <c r="GJ4" s="46"/>
      <c r="GK4" s="46"/>
      <c r="GL4" s="46"/>
      <c r="GM4" s="46"/>
      <c r="GN4" s="46"/>
      <c r="GO4" s="46"/>
      <c r="GP4" s="46"/>
      <c r="GQ4" s="46"/>
      <c r="GR4" s="46"/>
      <c r="GS4" s="46"/>
      <c r="GT4" s="46"/>
      <c r="GU4" s="46"/>
      <c r="GV4" s="46"/>
      <c r="GW4" s="46"/>
      <c r="GX4" s="46"/>
      <c r="GY4" s="46"/>
      <c r="GZ4" s="46"/>
      <c r="HA4" s="46"/>
      <c r="HB4" s="46"/>
      <c r="HC4" s="46"/>
      <c r="HD4" s="46"/>
      <c r="HE4" s="46"/>
      <c r="HF4" s="46"/>
      <c r="HG4" s="46"/>
      <c r="HH4" s="46"/>
      <c r="HI4" s="46"/>
      <c r="HJ4" s="46"/>
      <c r="HK4" s="46"/>
      <c r="HL4" s="46"/>
      <c r="HM4" s="46"/>
      <c r="HN4" s="46"/>
      <c r="HO4" s="46"/>
      <c r="HP4" s="46"/>
      <c r="HU4" s="46"/>
      <c r="HV4" s="46"/>
      <c r="HW4" s="46"/>
      <c r="HX4" s="46"/>
      <c r="HY4" s="46"/>
      <c r="HZ4" s="46"/>
      <c r="IA4" s="46"/>
      <c r="IB4" s="46"/>
      <c r="IC4" s="46"/>
      <c r="ID4" s="46"/>
      <c r="IE4" s="46"/>
      <c r="IF4" s="46"/>
      <c r="IG4" s="46"/>
      <c r="IH4" s="46"/>
      <c r="II4" s="46"/>
      <c r="IJ4" s="46"/>
      <c r="IK4" s="46"/>
      <c r="IL4" s="46"/>
      <c r="IM4" s="46"/>
      <c r="IN4" s="46"/>
      <c r="IO4" s="46"/>
      <c r="IP4" s="46"/>
      <c r="IQ4" s="46"/>
      <c r="IR4" s="46"/>
      <c r="IS4" s="46"/>
      <c r="IT4" s="46"/>
      <c r="IU4" s="46"/>
      <c r="IV4" s="46"/>
      <c r="IW4" s="46"/>
      <c r="IX4" s="46"/>
      <c r="IY4" s="46"/>
      <c r="IZ4" s="46"/>
      <c r="JA4" s="46"/>
      <c r="JB4" s="46"/>
      <c r="JC4" s="46"/>
      <c r="JD4" s="46"/>
      <c r="JE4" s="46"/>
      <c r="JF4" s="46"/>
      <c r="JG4" s="46"/>
      <c r="JH4" s="46"/>
      <c r="JI4" s="46"/>
      <c r="JJ4" s="46"/>
      <c r="JK4" s="46"/>
      <c r="JL4" s="46"/>
      <c r="JM4" s="46"/>
      <c r="JN4" s="46"/>
      <c r="JO4" s="46"/>
      <c r="JP4" s="46"/>
      <c r="JQ4" s="46"/>
      <c r="JR4" s="46"/>
      <c r="JS4" s="46"/>
      <c r="JT4" s="46"/>
      <c r="JU4" s="46"/>
      <c r="JV4" s="46"/>
      <c r="JW4" s="46"/>
      <c r="KB4" s="46"/>
      <c r="KC4" s="46"/>
      <c r="KD4" s="46"/>
      <c r="KE4" s="46"/>
      <c r="KF4" s="46"/>
      <c r="KG4" s="46"/>
      <c r="KH4" s="46"/>
      <c r="KI4" s="46"/>
      <c r="KJ4" s="46"/>
      <c r="KK4" s="46"/>
      <c r="KL4" s="46"/>
      <c r="KM4" s="46"/>
      <c r="KN4" s="46"/>
      <c r="KO4" s="46"/>
      <c r="KP4" s="46"/>
      <c r="KQ4" s="46"/>
      <c r="KR4" s="46"/>
      <c r="KS4" s="46"/>
      <c r="KT4" s="46"/>
      <c r="KU4" s="46"/>
      <c r="KV4" s="46"/>
      <c r="KW4" s="46"/>
      <c r="KX4" s="46"/>
      <c r="KY4" s="46"/>
      <c r="KZ4" s="46"/>
      <c r="LA4" s="46"/>
      <c r="LB4" s="46"/>
      <c r="LC4" s="46"/>
      <c r="LD4" s="46"/>
      <c r="LE4" s="46"/>
      <c r="LF4" s="46"/>
      <c r="LG4" s="46"/>
      <c r="LL4" s="46"/>
      <c r="LM4" s="46"/>
      <c r="LN4" s="46"/>
      <c r="LO4" s="46"/>
      <c r="LP4" s="46"/>
      <c r="LQ4" s="46"/>
      <c r="LR4" s="46"/>
      <c r="LS4" s="46"/>
      <c r="LT4" s="46"/>
      <c r="LU4" s="46"/>
      <c r="LV4" s="46"/>
      <c r="LW4" s="46"/>
      <c r="LX4" s="46"/>
      <c r="LY4" s="46"/>
      <c r="LZ4" s="46"/>
      <c r="MA4" s="46"/>
      <c r="MB4" s="46"/>
      <c r="MC4" s="46"/>
      <c r="MD4" s="46"/>
      <c r="ME4" s="46"/>
      <c r="MF4" s="46"/>
      <c r="MG4" s="46"/>
      <c r="MH4" s="46"/>
      <c r="MI4" s="46"/>
      <c r="MJ4" s="46"/>
      <c r="MK4" s="46"/>
      <c r="ML4" s="46"/>
      <c r="MM4" s="46"/>
      <c r="MN4" s="46"/>
      <c r="MO4" s="46"/>
      <c r="MP4" s="46"/>
      <c r="MQ4" s="46"/>
      <c r="MR4" s="46"/>
      <c r="MS4" s="46"/>
      <c r="MT4" s="46"/>
      <c r="MU4" s="46"/>
      <c r="MV4" s="46"/>
      <c r="MW4" s="46"/>
      <c r="MX4" s="46"/>
      <c r="MY4" s="46"/>
      <c r="MZ4" s="46"/>
      <c r="NA4" s="46"/>
      <c r="NB4" s="46"/>
      <c r="NC4" s="46"/>
      <c r="ND4" s="46"/>
      <c r="NE4" s="46"/>
      <c r="NF4" s="46"/>
      <c r="NG4" s="46"/>
      <c r="NH4" s="46"/>
      <c r="NI4" s="46"/>
      <c r="NJ4" s="46"/>
      <c r="NK4" s="46"/>
      <c r="NL4" s="46"/>
      <c r="NM4" s="46"/>
      <c r="NN4" s="46"/>
      <c r="NO4" s="46"/>
      <c r="NP4" s="46"/>
      <c r="NQ4" s="46"/>
      <c r="NR4" s="46"/>
      <c r="NS4" s="46"/>
      <c r="NT4" s="46"/>
      <c r="NU4" s="46"/>
      <c r="NV4" s="46"/>
      <c r="NW4" s="46"/>
      <c r="NX4" s="46"/>
      <c r="NY4" s="46"/>
    </row>
    <row r="5" spans="1:389" hidden="1" x14ac:dyDescent="0.25">
      <c r="B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M5" s="46"/>
      <c r="AN5" s="46"/>
      <c r="AO5" s="46"/>
      <c r="AP5" s="46"/>
      <c r="AQ5" s="46"/>
      <c r="AR5" s="46"/>
      <c r="AS5" s="46"/>
      <c r="AT5" s="46"/>
      <c r="AU5" s="46"/>
      <c r="AV5" s="46"/>
      <c r="AW5" s="46"/>
      <c r="AX5" s="46"/>
      <c r="AY5" s="46"/>
      <c r="AZ5" s="46"/>
      <c r="BA5" s="46"/>
      <c r="BB5" s="46"/>
      <c r="BC5" s="46"/>
      <c r="BD5" s="46"/>
      <c r="BE5" s="46"/>
      <c r="BF5" s="46"/>
      <c r="BG5" s="46"/>
      <c r="BH5" s="46"/>
      <c r="BI5" s="46"/>
      <c r="BJ5" s="46"/>
      <c r="BK5" s="46"/>
      <c r="BL5" s="46"/>
      <c r="BM5" s="46"/>
      <c r="BN5" s="46"/>
      <c r="BO5" s="46"/>
      <c r="BP5" s="46"/>
      <c r="BQ5" s="46"/>
      <c r="BR5" s="46"/>
      <c r="BS5" s="46"/>
      <c r="BT5" s="46"/>
      <c r="BU5" s="46"/>
      <c r="BV5" s="46"/>
      <c r="BW5" s="46"/>
      <c r="BX5" s="46"/>
      <c r="BY5" s="46"/>
      <c r="BZ5" s="46"/>
      <c r="CA5" s="46"/>
      <c r="CB5" s="46"/>
      <c r="CC5" s="46"/>
      <c r="CD5" s="46"/>
      <c r="CE5" s="46"/>
      <c r="CF5" s="46"/>
      <c r="CG5" s="46"/>
      <c r="CH5" s="46"/>
      <c r="CI5" s="46"/>
      <c r="CJ5" s="46"/>
      <c r="CK5" s="46"/>
      <c r="CL5" s="46"/>
      <c r="CM5" s="46"/>
      <c r="CN5" s="46"/>
      <c r="CO5" s="46"/>
      <c r="CT5" s="46"/>
      <c r="CU5" s="46"/>
      <c r="CV5" s="46"/>
      <c r="CW5" s="46"/>
      <c r="CX5" s="46"/>
      <c r="CY5" s="46"/>
      <c r="CZ5" s="46"/>
      <c r="DA5" s="46"/>
      <c r="DB5" s="46"/>
      <c r="DC5" s="46"/>
      <c r="DD5" s="46"/>
      <c r="DE5" s="46"/>
      <c r="DF5" s="46"/>
      <c r="DG5" s="46"/>
      <c r="DH5" s="46"/>
      <c r="DI5" s="46"/>
      <c r="DJ5" s="46"/>
      <c r="DK5" s="46"/>
      <c r="DL5" s="46"/>
      <c r="DM5" s="46"/>
      <c r="DN5" s="46"/>
      <c r="DO5" s="46"/>
      <c r="DP5" s="46"/>
      <c r="DQ5" s="46"/>
      <c r="DR5" s="46"/>
      <c r="DS5" s="46"/>
      <c r="DT5" s="46"/>
      <c r="DU5" s="46"/>
      <c r="DV5" s="46"/>
      <c r="DW5" s="46"/>
      <c r="DX5" s="46"/>
      <c r="DY5" s="46"/>
      <c r="ED5" s="46"/>
      <c r="EE5" s="46"/>
      <c r="EF5" s="46"/>
      <c r="EG5" s="46"/>
      <c r="EH5" s="46"/>
      <c r="EI5" s="46"/>
      <c r="EJ5" s="46"/>
      <c r="EK5" s="46"/>
      <c r="EL5" s="46"/>
      <c r="EM5" s="46"/>
      <c r="EN5" s="46"/>
      <c r="EO5" s="46"/>
      <c r="EP5" s="46"/>
      <c r="EQ5" s="46"/>
      <c r="ER5" s="46"/>
      <c r="ES5" s="46"/>
      <c r="ET5" s="46"/>
      <c r="EU5" s="46"/>
      <c r="EV5" s="46"/>
      <c r="EW5" s="46"/>
      <c r="EX5" s="46"/>
      <c r="EY5" s="46"/>
      <c r="EZ5" s="46"/>
      <c r="FA5" s="46"/>
      <c r="FB5" s="46"/>
      <c r="FC5" s="46"/>
      <c r="FD5" s="46"/>
      <c r="FE5" s="46"/>
      <c r="FF5" s="46"/>
      <c r="FG5" s="46"/>
      <c r="FH5" s="46"/>
      <c r="FI5" s="46"/>
      <c r="FJ5" s="46"/>
      <c r="FK5" s="46"/>
      <c r="FL5" s="46"/>
      <c r="FM5" s="46"/>
      <c r="FN5" s="46"/>
      <c r="FO5" s="46"/>
      <c r="FP5" s="46"/>
      <c r="FQ5" s="46"/>
      <c r="FR5" s="46"/>
      <c r="FS5" s="46"/>
      <c r="FT5" s="46"/>
      <c r="FU5" s="46"/>
      <c r="FV5" s="46"/>
      <c r="FW5" s="46"/>
      <c r="FX5" s="46"/>
      <c r="FY5" s="46"/>
      <c r="FZ5" s="46"/>
      <c r="GA5" s="46"/>
      <c r="GB5" s="46"/>
      <c r="GC5" s="46"/>
      <c r="GD5" s="46"/>
      <c r="GE5" s="46"/>
      <c r="GF5" s="46"/>
      <c r="GG5" s="46"/>
      <c r="GH5" s="46"/>
      <c r="GI5" s="46"/>
      <c r="GJ5" s="46"/>
      <c r="GK5" s="46"/>
      <c r="GL5" s="46"/>
      <c r="GM5" s="46"/>
      <c r="GN5" s="46"/>
      <c r="GO5" s="46"/>
      <c r="GP5" s="46"/>
      <c r="GQ5" s="46"/>
      <c r="GR5" s="46"/>
      <c r="GS5" s="46"/>
      <c r="GT5" s="46"/>
      <c r="GU5" s="46"/>
      <c r="GV5" s="46"/>
      <c r="GW5" s="46"/>
      <c r="GX5" s="46"/>
      <c r="GY5" s="46"/>
      <c r="GZ5" s="46"/>
      <c r="HA5" s="46"/>
      <c r="HB5" s="46"/>
      <c r="HC5" s="46"/>
      <c r="HD5" s="46"/>
      <c r="HE5" s="46"/>
      <c r="HF5" s="46"/>
      <c r="HG5" s="46"/>
      <c r="HH5" s="46"/>
      <c r="HI5" s="46"/>
      <c r="HJ5" s="46"/>
      <c r="HK5" s="46"/>
      <c r="HL5" s="46"/>
      <c r="HM5" s="46"/>
      <c r="HN5" s="46"/>
      <c r="HO5" s="46"/>
      <c r="HP5" s="46"/>
      <c r="HU5" s="46"/>
      <c r="HV5" s="46"/>
      <c r="HW5" s="46"/>
      <c r="HX5" s="46"/>
      <c r="HY5" s="46"/>
      <c r="HZ5" s="46"/>
      <c r="IA5" s="46"/>
      <c r="IB5" s="46"/>
      <c r="IC5" s="46"/>
      <c r="ID5" s="46"/>
      <c r="IE5" s="46"/>
      <c r="IF5" s="46"/>
      <c r="IG5" s="46"/>
      <c r="IH5" s="46"/>
      <c r="II5" s="46"/>
      <c r="IJ5" s="46"/>
      <c r="IK5" s="46"/>
      <c r="IL5" s="46"/>
      <c r="IM5" s="46"/>
      <c r="IN5" s="46"/>
      <c r="IO5" s="46"/>
      <c r="IP5" s="46"/>
      <c r="IQ5" s="46"/>
      <c r="IR5" s="46"/>
      <c r="IS5" s="46"/>
      <c r="IT5" s="46"/>
      <c r="IU5" s="46"/>
      <c r="IV5" s="46"/>
      <c r="IW5" s="46"/>
      <c r="IX5" s="46"/>
      <c r="IY5" s="46"/>
      <c r="IZ5" s="46"/>
      <c r="JA5" s="46"/>
      <c r="JB5" s="46"/>
      <c r="JC5" s="46"/>
      <c r="JD5" s="46"/>
      <c r="JE5" s="46"/>
      <c r="JF5" s="46"/>
      <c r="JG5" s="46"/>
      <c r="JH5" s="46"/>
      <c r="JI5" s="46"/>
      <c r="JJ5" s="46"/>
      <c r="JK5" s="46"/>
      <c r="JL5" s="46"/>
      <c r="JM5" s="46"/>
      <c r="JN5" s="46"/>
      <c r="JO5" s="46"/>
      <c r="JP5" s="46"/>
      <c r="JQ5" s="46"/>
      <c r="JR5" s="46"/>
      <c r="JS5" s="46"/>
      <c r="JT5" s="46"/>
      <c r="JU5" s="46"/>
      <c r="JV5" s="46"/>
      <c r="JW5" s="46"/>
      <c r="KB5" s="46"/>
      <c r="KC5" s="46"/>
      <c r="KD5" s="46"/>
      <c r="KE5" s="46"/>
      <c r="KF5" s="46"/>
      <c r="KG5" s="46"/>
      <c r="KH5" s="46"/>
      <c r="KI5" s="46"/>
      <c r="KJ5" s="46"/>
      <c r="KK5" s="46"/>
      <c r="KL5" s="46"/>
      <c r="KM5" s="46"/>
      <c r="KN5" s="46"/>
      <c r="KO5" s="46"/>
      <c r="KP5" s="46"/>
      <c r="KQ5" s="46"/>
      <c r="KR5" s="46"/>
      <c r="KS5" s="46"/>
      <c r="KT5" s="46"/>
      <c r="KU5" s="46"/>
      <c r="KV5" s="46"/>
      <c r="KW5" s="46"/>
      <c r="KX5" s="46"/>
      <c r="KY5" s="46"/>
      <c r="KZ5" s="46"/>
      <c r="LA5" s="46"/>
      <c r="LB5" s="46"/>
      <c r="LC5" s="46"/>
      <c r="LD5" s="46"/>
      <c r="LE5" s="46"/>
      <c r="LF5" s="46"/>
      <c r="LG5" s="46"/>
      <c r="LL5" s="46"/>
      <c r="LM5" s="46"/>
      <c r="LN5" s="46"/>
      <c r="LO5" s="46"/>
      <c r="LP5" s="46"/>
      <c r="LQ5" s="46"/>
      <c r="LR5" s="46"/>
      <c r="LS5" s="46"/>
      <c r="LT5" s="46"/>
      <c r="LU5" s="46"/>
      <c r="LV5" s="46"/>
      <c r="LW5" s="46"/>
      <c r="LX5" s="46"/>
      <c r="LY5" s="46"/>
      <c r="LZ5" s="46"/>
      <c r="MA5" s="46"/>
      <c r="MB5" s="46"/>
      <c r="MC5" s="46"/>
      <c r="MD5" s="46"/>
      <c r="ME5" s="46"/>
      <c r="MF5" s="46"/>
      <c r="MG5" s="46"/>
      <c r="MH5" s="46"/>
      <c r="MI5" s="46"/>
      <c r="MJ5" s="46"/>
      <c r="MK5" s="46"/>
      <c r="ML5" s="46"/>
      <c r="MM5" s="46"/>
      <c r="MN5" s="46"/>
      <c r="MO5" s="46"/>
      <c r="MP5" s="46"/>
      <c r="MQ5" s="46"/>
      <c r="MR5" s="46"/>
      <c r="MS5" s="46"/>
      <c r="MT5" s="46"/>
      <c r="MU5" s="46"/>
      <c r="MV5" s="46"/>
      <c r="MW5" s="46"/>
      <c r="MX5" s="46"/>
      <c r="MY5" s="46"/>
      <c r="MZ5" s="46"/>
      <c r="NA5" s="46"/>
      <c r="NB5" s="46"/>
      <c r="NC5" s="46"/>
      <c r="ND5" s="46"/>
      <c r="NE5" s="46"/>
      <c r="NF5" s="46"/>
      <c r="NG5" s="46"/>
      <c r="NH5" s="46"/>
      <c r="NI5" s="46"/>
      <c r="NJ5" s="46"/>
      <c r="NK5" s="46"/>
      <c r="NL5" s="46"/>
      <c r="NM5" s="46"/>
      <c r="NN5" s="46"/>
      <c r="NO5" s="46"/>
      <c r="NP5" s="46"/>
      <c r="NQ5" s="46"/>
      <c r="NR5" s="46"/>
      <c r="NS5" s="46"/>
      <c r="NT5" s="46"/>
      <c r="NU5" s="46"/>
      <c r="NV5" s="46"/>
      <c r="NW5" s="46"/>
      <c r="NX5" s="46"/>
      <c r="NY5" s="46"/>
    </row>
    <row r="6" spans="1:389" hidden="1" x14ac:dyDescent="0.25">
      <c r="B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c r="GG6" s="46"/>
      <c r="GH6" s="46"/>
      <c r="GI6" s="46"/>
      <c r="GJ6" s="46"/>
      <c r="GK6" s="46"/>
      <c r="GL6" s="46"/>
      <c r="GM6" s="46"/>
      <c r="GN6" s="46"/>
      <c r="GO6" s="46"/>
      <c r="GP6" s="46"/>
      <c r="GQ6" s="46"/>
      <c r="GR6" s="46"/>
      <c r="GS6" s="46"/>
      <c r="GT6" s="46"/>
      <c r="GU6" s="46"/>
      <c r="GV6" s="46"/>
      <c r="GW6" s="46"/>
      <c r="GX6" s="46"/>
      <c r="GY6" s="46"/>
      <c r="GZ6" s="46"/>
      <c r="HA6" s="46"/>
      <c r="HB6" s="46"/>
      <c r="HC6" s="46"/>
      <c r="HD6" s="46"/>
      <c r="HE6" s="46"/>
      <c r="HF6" s="46"/>
      <c r="HG6" s="46"/>
      <c r="HH6" s="46"/>
      <c r="HI6" s="46"/>
      <c r="HJ6" s="46"/>
      <c r="HK6" s="46"/>
      <c r="HL6" s="46"/>
      <c r="HM6" s="46"/>
      <c r="HN6" s="46"/>
      <c r="HO6" s="46"/>
      <c r="HP6" s="46"/>
      <c r="HU6" s="46"/>
      <c r="HV6" s="46"/>
      <c r="HW6" s="46"/>
      <c r="HX6" s="46"/>
      <c r="HY6" s="46"/>
      <c r="HZ6" s="46"/>
      <c r="IA6" s="46"/>
      <c r="IB6" s="46"/>
      <c r="IC6" s="46"/>
      <c r="ID6" s="46"/>
      <c r="IE6" s="46"/>
      <c r="IF6" s="46"/>
      <c r="IG6" s="46"/>
      <c r="IH6" s="46"/>
      <c r="II6" s="46"/>
      <c r="IJ6" s="46"/>
      <c r="IK6" s="46"/>
      <c r="IL6" s="46"/>
      <c r="IM6" s="46"/>
      <c r="IN6" s="46"/>
      <c r="IO6" s="46"/>
      <c r="IP6" s="46"/>
      <c r="IQ6" s="46"/>
      <c r="IR6" s="46"/>
      <c r="IS6" s="46"/>
      <c r="IT6" s="46"/>
      <c r="IU6" s="46"/>
      <c r="IV6" s="46"/>
      <c r="IW6" s="46"/>
      <c r="IX6" s="46"/>
      <c r="IY6" s="46"/>
      <c r="IZ6" s="46"/>
      <c r="JA6" s="46"/>
      <c r="JB6" s="46"/>
      <c r="JC6" s="46"/>
      <c r="JD6" s="46"/>
      <c r="JE6" s="46"/>
      <c r="JF6" s="46"/>
      <c r="JG6" s="46"/>
      <c r="JH6" s="46"/>
      <c r="JI6" s="46"/>
      <c r="JJ6" s="46"/>
      <c r="JK6" s="46"/>
      <c r="JL6" s="46"/>
      <c r="JM6" s="46"/>
      <c r="JN6" s="46"/>
      <c r="JO6" s="46"/>
      <c r="JP6" s="46"/>
      <c r="JQ6" s="46"/>
      <c r="JR6" s="46"/>
      <c r="JS6" s="46"/>
      <c r="JT6" s="46"/>
      <c r="JU6" s="46"/>
      <c r="JV6" s="46"/>
      <c r="JW6" s="46"/>
      <c r="KB6" s="46"/>
      <c r="KC6" s="46"/>
      <c r="KD6" s="46"/>
      <c r="KE6" s="46"/>
      <c r="KF6" s="46"/>
      <c r="KG6" s="46"/>
      <c r="KH6" s="46"/>
      <c r="KI6" s="46"/>
      <c r="KJ6" s="46"/>
      <c r="KK6" s="46"/>
      <c r="KL6" s="46"/>
      <c r="KM6" s="46"/>
      <c r="KN6" s="46"/>
      <c r="KO6" s="46"/>
      <c r="KP6" s="46"/>
      <c r="KQ6" s="46"/>
      <c r="KR6" s="46"/>
      <c r="KS6" s="46"/>
      <c r="KT6" s="46"/>
      <c r="KU6" s="46"/>
      <c r="KV6" s="46"/>
      <c r="KW6" s="46"/>
      <c r="KX6" s="46"/>
      <c r="KY6" s="46"/>
      <c r="KZ6" s="46"/>
      <c r="LA6" s="46"/>
      <c r="LB6" s="46"/>
      <c r="LC6" s="46"/>
      <c r="LD6" s="46"/>
      <c r="LE6" s="46"/>
      <c r="LF6" s="46"/>
      <c r="LG6" s="46"/>
      <c r="LL6" s="46"/>
      <c r="LM6" s="46"/>
      <c r="LN6" s="46"/>
      <c r="LO6" s="46"/>
      <c r="LP6" s="46"/>
      <c r="LQ6" s="46"/>
      <c r="LR6" s="46"/>
      <c r="LS6" s="46"/>
      <c r="LT6" s="46"/>
      <c r="LU6" s="46"/>
      <c r="LV6" s="46"/>
      <c r="LW6" s="46"/>
      <c r="LX6" s="46"/>
      <c r="LY6" s="46"/>
      <c r="LZ6" s="46"/>
      <c r="MA6" s="46"/>
      <c r="MB6" s="46"/>
      <c r="MC6" s="46"/>
      <c r="MD6" s="46"/>
      <c r="ME6" s="46"/>
      <c r="MF6" s="46"/>
      <c r="MG6" s="46"/>
      <c r="MH6" s="46"/>
      <c r="MI6" s="46"/>
      <c r="MJ6" s="46"/>
      <c r="MK6" s="46"/>
      <c r="ML6" s="46"/>
      <c r="MM6" s="46"/>
      <c r="MN6" s="46"/>
      <c r="MO6" s="46"/>
      <c r="MP6" s="46"/>
      <c r="MQ6" s="46"/>
      <c r="MR6" s="46"/>
      <c r="MS6" s="46"/>
      <c r="MT6" s="46"/>
      <c r="MU6" s="46"/>
      <c r="MV6" s="46"/>
      <c r="MW6" s="46"/>
      <c r="MX6" s="46"/>
      <c r="MY6" s="46"/>
      <c r="MZ6" s="46"/>
      <c r="NA6" s="46"/>
      <c r="NB6" s="46"/>
      <c r="NC6" s="46"/>
      <c r="ND6" s="46"/>
      <c r="NE6" s="46"/>
      <c r="NF6" s="46"/>
      <c r="NG6" s="46"/>
      <c r="NH6" s="46"/>
      <c r="NI6" s="46"/>
      <c r="NJ6" s="46"/>
      <c r="NK6" s="46"/>
      <c r="NL6" s="46"/>
      <c r="NM6" s="46"/>
      <c r="NN6" s="46"/>
      <c r="NO6" s="46"/>
      <c r="NP6" s="46"/>
      <c r="NQ6" s="46"/>
      <c r="NR6" s="46"/>
      <c r="NS6" s="46"/>
      <c r="NT6" s="46"/>
      <c r="NU6" s="46"/>
      <c r="NV6" s="46"/>
      <c r="NW6" s="46"/>
      <c r="NX6" s="46"/>
      <c r="NY6" s="46"/>
    </row>
    <row r="7" spans="1:389" hidden="1" x14ac:dyDescent="0.25">
      <c r="B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c r="GG7" s="46"/>
      <c r="GH7" s="46"/>
      <c r="GI7" s="46"/>
      <c r="GJ7" s="46"/>
      <c r="GK7" s="46"/>
      <c r="GL7" s="46"/>
      <c r="GM7" s="46"/>
      <c r="GN7" s="46"/>
      <c r="GO7" s="46"/>
      <c r="GP7" s="46"/>
      <c r="GQ7" s="46"/>
      <c r="GR7" s="46"/>
      <c r="GS7" s="46"/>
      <c r="GT7" s="46"/>
      <c r="GU7" s="46"/>
      <c r="GV7" s="46"/>
      <c r="GW7" s="46"/>
      <c r="GX7" s="46"/>
      <c r="GY7" s="46"/>
      <c r="GZ7" s="46"/>
      <c r="HA7" s="46"/>
      <c r="HB7" s="46"/>
      <c r="HC7" s="46"/>
      <c r="HD7" s="46"/>
      <c r="HE7" s="46"/>
      <c r="HF7" s="46"/>
      <c r="HG7" s="46"/>
      <c r="HH7" s="46"/>
      <c r="HI7" s="46"/>
      <c r="HJ7" s="46"/>
      <c r="HK7" s="46"/>
      <c r="HL7" s="46"/>
      <c r="HM7" s="46"/>
      <c r="HN7" s="46"/>
      <c r="HO7" s="46"/>
      <c r="HP7" s="46"/>
      <c r="HU7" s="46"/>
      <c r="HV7" s="46"/>
      <c r="HW7" s="46"/>
      <c r="HX7" s="46"/>
      <c r="HY7" s="46"/>
      <c r="HZ7" s="46"/>
      <c r="IA7" s="46"/>
      <c r="IB7" s="46"/>
      <c r="IC7" s="46"/>
      <c r="ID7" s="46"/>
      <c r="IE7" s="46"/>
      <c r="IF7" s="46"/>
      <c r="IG7" s="46"/>
      <c r="IH7" s="46"/>
      <c r="II7" s="46"/>
      <c r="IJ7" s="46"/>
      <c r="IK7" s="46"/>
      <c r="IL7" s="46"/>
      <c r="IM7" s="46"/>
      <c r="IN7" s="46"/>
      <c r="IO7" s="46"/>
      <c r="IP7" s="46"/>
      <c r="IQ7" s="46"/>
      <c r="IR7" s="46"/>
      <c r="IS7" s="46"/>
      <c r="IT7" s="46"/>
      <c r="IU7" s="46"/>
      <c r="IV7" s="46"/>
      <c r="IW7" s="46"/>
      <c r="IX7" s="46"/>
      <c r="IY7" s="46"/>
      <c r="IZ7" s="46"/>
      <c r="JA7" s="46"/>
      <c r="JB7" s="46"/>
      <c r="JC7" s="46"/>
      <c r="JD7" s="46"/>
      <c r="JE7" s="46"/>
      <c r="JF7" s="46"/>
      <c r="JG7" s="46"/>
      <c r="JH7" s="46"/>
      <c r="JI7" s="46"/>
      <c r="JJ7" s="46"/>
      <c r="JK7" s="46"/>
      <c r="JL7" s="46"/>
      <c r="JM7" s="46"/>
      <c r="JN7" s="46"/>
      <c r="JO7" s="46"/>
      <c r="JP7" s="46"/>
      <c r="JQ7" s="46"/>
      <c r="JR7" s="46"/>
      <c r="JS7" s="46"/>
      <c r="JT7" s="46"/>
      <c r="JU7" s="46"/>
      <c r="JV7" s="46"/>
      <c r="JW7" s="46"/>
      <c r="KB7" s="46"/>
      <c r="KC7" s="46"/>
      <c r="KD7" s="46"/>
      <c r="KE7" s="46"/>
      <c r="KF7" s="46"/>
      <c r="KG7" s="46"/>
      <c r="KH7" s="46"/>
      <c r="KI7" s="46"/>
      <c r="KJ7" s="46"/>
      <c r="KK7" s="46"/>
      <c r="KL7" s="46"/>
      <c r="KM7" s="46"/>
      <c r="KN7" s="46"/>
      <c r="KO7" s="46"/>
      <c r="KP7" s="46"/>
      <c r="KQ7" s="46"/>
      <c r="KR7" s="46"/>
      <c r="KS7" s="46"/>
      <c r="KT7" s="46"/>
      <c r="KU7" s="46"/>
      <c r="KV7" s="46"/>
      <c r="KW7" s="46"/>
      <c r="KX7" s="46"/>
      <c r="KY7" s="46"/>
      <c r="KZ7" s="46"/>
      <c r="LA7" s="46"/>
      <c r="LB7" s="46"/>
      <c r="LC7" s="46"/>
      <c r="LD7" s="46"/>
      <c r="LE7" s="46"/>
      <c r="LF7" s="46"/>
      <c r="LG7" s="46"/>
      <c r="LL7" s="46"/>
      <c r="LM7" s="46"/>
      <c r="LN7" s="46"/>
      <c r="LO7" s="46"/>
      <c r="LP7" s="46"/>
      <c r="LQ7" s="46"/>
      <c r="LR7" s="46"/>
      <c r="LS7" s="46"/>
      <c r="LT7" s="46"/>
      <c r="LU7" s="46"/>
      <c r="LV7" s="46"/>
      <c r="LW7" s="46"/>
      <c r="LX7" s="46"/>
      <c r="LY7" s="46"/>
      <c r="LZ7" s="46"/>
      <c r="MA7" s="46"/>
      <c r="MB7" s="46"/>
      <c r="MC7" s="46"/>
      <c r="MD7" s="46"/>
      <c r="ME7" s="46"/>
      <c r="MF7" s="46"/>
      <c r="MG7" s="46"/>
      <c r="MH7" s="46"/>
      <c r="MI7" s="46"/>
      <c r="MJ7" s="46"/>
      <c r="MK7" s="46"/>
      <c r="ML7" s="46"/>
      <c r="MM7" s="46"/>
      <c r="MN7" s="46"/>
      <c r="MO7" s="46"/>
      <c r="MP7" s="46"/>
      <c r="MQ7" s="46"/>
      <c r="MR7" s="46"/>
      <c r="MS7" s="46"/>
      <c r="MT7" s="46"/>
      <c r="MU7" s="46"/>
      <c r="MV7" s="46"/>
      <c r="MW7" s="46"/>
      <c r="MX7" s="46"/>
      <c r="MY7" s="46"/>
      <c r="MZ7" s="46"/>
      <c r="NA7" s="46"/>
      <c r="NB7" s="46"/>
      <c r="NC7" s="46"/>
      <c r="ND7" s="46"/>
      <c r="NE7" s="46"/>
      <c r="NF7" s="46"/>
      <c r="NG7" s="46"/>
      <c r="NH7" s="46"/>
      <c r="NI7" s="46"/>
      <c r="NJ7" s="46"/>
      <c r="NK7" s="46"/>
      <c r="NL7" s="46"/>
      <c r="NM7" s="46"/>
      <c r="NN7" s="46"/>
      <c r="NO7" s="46"/>
      <c r="NP7" s="46"/>
      <c r="NQ7" s="46"/>
      <c r="NR7" s="46"/>
      <c r="NS7" s="46"/>
      <c r="NT7" s="46"/>
      <c r="NU7" s="46"/>
      <c r="NV7" s="46"/>
      <c r="NW7" s="46"/>
      <c r="NX7" s="46"/>
      <c r="NY7" s="46"/>
    </row>
    <row r="8" spans="1:389" hidden="1" x14ac:dyDescent="0.25"/>
    <row r="9" spans="1:389" ht="78.75" customHeight="1" x14ac:dyDescent="0.25">
      <c r="B9" s="263" t="s">
        <v>116</v>
      </c>
      <c r="C9" s="263"/>
      <c r="D9" s="263"/>
      <c r="E9" s="263"/>
      <c r="F9" s="263"/>
      <c r="G9" s="263"/>
      <c r="H9" s="263"/>
      <c r="I9" s="263"/>
      <c r="J9" s="263"/>
      <c r="K9" s="263"/>
      <c r="L9" s="263"/>
      <c r="M9" s="263"/>
      <c r="N9" s="263"/>
      <c r="O9" s="263"/>
      <c r="P9" s="263"/>
      <c r="Q9" s="263"/>
      <c r="R9" s="263"/>
    </row>
    <row r="10" spans="1:389" x14ac:dyDescent="0.25">
      <c r="B10" s="39" t="s">
        <v>178</v>
      </c>
    </row>
    <row r="11" spans="1:389" ht="15.75" customHeight="1" x14ac:dyDescent="0.25">
      <c r="A11" s="236" t="s">
        <v>40</v>
      </c>
      <c r="B11" s="236" t="s">
        <v>41</v>
      </c>
      <c r="C11" s="236" t="s">
        <v>239</v>
      </c>
      <c r="D11" s="203" t="s">
        <v>22</v>
      </c>
      <c r="E11" s="203"/>
      <c r="F11" s="203"/>
      <c r="G11" s="203"/>
      <c r="H11" s="203"/>
      <c r="I11" s="203"/>
      <c r="J11" s="203"/>
      <c r="K11" s="203"/>
      <c r="L11" s="203"/>
      <c r="M11" s="203"/>
      <c r="N11" s="203"/>
      <c r="O11" s="203"/>
      <c r="P11" s="203"/>
      <c r="Q11" s="203"/>
      <c r="R11" s="203"/>
      <c r="S11" s="203"/>
      <c r="T11" s="203"/>
      <c r="U11" s="203"/>
      <c r="V11" s="203"/>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c r="AU11" s="203"/>
      <c r="AV11" s="203"/>
      <c r="AW11" s="203"/>
      <c r="AX11" s="203"/>
      <c r="AY11" s="203"/>
      <c r="AZ11" s="203"/>
      <c r="BA11" s="203"/>
      <c r="BB11" s="203"/>
      <c r="BC11" s="203"/>
      <c r="BD11" s="203"/>
      <c r="BE11" s="203"/>
      <c r="BF11" s="203"/>
      <c r="BG11" s="203"/>
      <c r="BH11" s="203"/>
      <c r="BI11" s="203"/>
      <c r="BJ11" s="203"/>
      <c r="BK11" s="203"/>
      <c r="BL11" s="203"/>
      <c r="BM11" s="203"/>
      <c r="BN11" s="203"/>
      <c r="BO11" s="203"/>
      <c r="BP11" s="203"/>
      <c r="BQ11" s="203"/>
      <c r="BR11" s="203"/>
      <c r="BS11" s="203"/>
      <c r="BT11" s="203"/>
      <c r="BU11" s="203"/>
      <c r="BV11" s="203"/>
      <c r="BW11" s="203"/>
      <c r="BX11" s="203"/>
      <c r="BY11" s="203"/>
      <c r="BZ11" s="203"/>
      <c r="CA11" s="203"/>
      <c r="CB11" s="203"/>
      <c r="CC11" s="203"/>
      <c r="CD11" s="203"/>
      <c r="CE11" s="203"/>
      <c r="CF11" s="203"/>
      <c r="CG11" s="203"/>
      <c r="CH11" s="203"/>
      <c r="CI11" s="203"/>
      <c r="CJ11" s="203"/>
      <c r="CK11" s="203"/>
      <c r="CL11" s="203"/>
      <c r="CM11" s="203"/>
      <c r="CN11" s="203"/>
      <c r="CO11" s="203"/>
      <c r="CP11" s="203"/>
      <c r="CQ11" s="203"/>
      <c r="CR11" s="203"/>
      <c r="CS11" s="203"/>
      <c r="CT11" s="203"/>
      <c r="CU11" s="203"/>
      <c r="CV11" s="203"/>
      <c r="CW11" s="203"/>
      <c r="CX11" s="203"/>
      <c r="CY11" s="203"/>
      <c r="CZ11" s="203"/>
      <c r="DA11" s="203"/>
      <c r="DB11" s="203"/>
      <c r="DC11" s="203"/>
      <c r="DD11" s="203"/>
      <c r="DE11" s="203"/>
      <c r="DF11" s="203"/>
      <c r="DG11" s="203"/>
      <c r="DH11" s="203"/>
      <c r="DI11" s="203"/>
      <c r="DJ11" s="203"/>
      <c r="DK11" s="203"/>
      <c r="DL11" s="203"/>
      <c r="DM11" s="203"/>
      <c r="DN11" s="203"/>
      <c r="DO11" s="203"/>
      <c r="DP11" s="203"/>
      <c r="DQ11" s="203"/>
      <c r="DR11" s="203"/>
      <c r="DS11" s="203"/>
      <c r="DT11" s="203"/>
      <c r="DU11" s="203"/>
      <c r="DV11" s="203"/>
      <c r="DW11" s="203"/>
      <c r="DX11" s="203"/>
      <c r="DY11" s="203"/>
      <c r="DZ11" s="203"/>
      <c r="EA11" s="203"/>
      <c r="EB11" s="203"/>
      <c r="EC11" s="203"/>
      <c r="ED11" s="203"/>
      <c r="EE11" s="203"/>
      <c r="EF11" s="203"/>
      <c r="EG11" s="203"/>
      <c r="EH11" s="203"/>
      <c r="EI11" s="203"/>
      <c r="EJ11" s="203"/>
      <c r="EK11" s="203"/>
      <c r="EL11" s="203"/>
      <c r="EM11" s="203"/>
      <c r="EN11" s="203"/>
      <c r="EO11" s="203"/>
      <c r="EP11" s="203"/>
      <c r="EQ11" s="203"/>
      <c r="ER11" s="203"/>
      <c r="ES11" s="203"/>
      <c r="ET11" s="203"/>
      <c r="EU11" s="203"/>
      <c r="EV11" s="203"/>
      <c r="EW11" s="203"/>
      <c r="EX11" s="203"/>
      <c r="EY11" s="203"/>
      <c r="EZ11" s="203"/>
      <c r="FA11" s="203"/>
      <c r="FB11" s="203"/>
      <c r="FC11" s="203"/>
      <c r="FD11" s="203"/>
      <c r="FE11" s="203"/>
      <c r="FF11" s="203"/>
      <c r="FG11" s="203"/>
      <c r="FH11" s="203"/>
      <c r="FI11" s="203"/>
      <c r="FJ11" s="203"/>
      <c r="FK11" s="203"/>
      <c r="FL11" s="203"/>
      <c r="FM11" s="203"/>
      <c r="FN11" s="203"/>
      <c r="FO11" s="203"/>
      <c r="FP11" s="203"/>
      <c r="FQ11" s="203"/>
      <c r="FR11" s="203"/>
      <c r="FS11" s="203"/>
      <c r="FT11" s="203"/>
      <c r="FU11" s="203"/>
      <c r="FV11" s="203"/>
      <c r="FW11" s="203"/>
      <c r="FX11" s="203"/>
      <c r="FY11" s="203"/>
      <c r="FZ11" s="203"/>
      <c r="GA11" s="203"/>
      <c r="GB11" s="203"/>
      <c r="GC11" s="203"/>
      <c r="GD11" s="203"/>
      <c r="GE11" s="203"/>
      <c r="GF11" s="203"/>
      <c r="GG11" s="203"/>
      <c r="GH11" s="203"/>
      <c r="GI11" s="203"/>
      <c r="GJ11" s="203"/>
      <c r="GK11" s="203"/>
      <c r="GL11" s="203" t="s">
        <v>22</v>
      </c>
      <c r="GM11" s="203"/>
      <c r="GN11" s="203"/>
      <c r="GO11" s="203"/>
      <c r="GP11" s="203"/>
      <c r="GQ11" s="203"/>
      <c r="GR11" s="203"/>
      <c r="GS11" s="203"/>
      <c r="GT11" s="203"/>
      <c r="GU11" s="203"/>
      <c r="GV11" s="203"/>
      <c r="GW11" s="203"/>
      <c r="GX11" s="203"/>
      <c r="GY11" s="203"/>
      <c r="GZ11" s="203"/>
      <c r="HA11" s="203"/>
      <c r="HB11" s="203"/>
      <c r="HC11" s="203"/>
      <c r="HD11" s="203"/>
      <c r="HE11" s="203"/>
      <c r="HF11" s="203"/>
      <c r="HG11" s="203"/>
      <c r="HH11" s="203"/>
      <c r="HI11" s="203"/>
      <c r="HJ11" s="203"/>
      <c r="HK11" s="203"/>
      <c r="HL11" s="203"/>
      <c r="HM11" s="203"/>
      <c r="HN11" s="203"/>
      <c r="HO11" s="203"/>
      <c r="HP11" s="203"/>
      <c r="HQ11" s="203"/>
      <c r="HR11" s="203"/>
      <c r="HS11" s="203"/>
      <c r="HT11" s="203"/>
      <c r="HU11" s="203"/>
      <c r="HV11" s="203"/>
      <c r="HW11" s="203"/>
      <c r="HX11" s="203"/>
      <c r="HY11" s="203"/>
      <c r="HZ11" s="203"/>
      <c r="IA11" s="203"/>
      <c r="IB11" s="203"/>
      <c r="IC11" s="203"/>
      <c r="ID11" s="203"/>
      <c r="IE11" s="203"/>
      <c r="IF11" s="203"/>
      <c r="IG11" s="203"/>
      <c r="IH11" s="203"/>
      <c r="II11" s="203"/>
      <c r="IJ11" s="203"/>
      <c r="IK11" s="203"/>
      <c r="IL11" s="203"/>
      <c r="IM11" s="203"/>
      <c r="IN11" s="203"/>
      <c r="IO11" s="203"/>
      <c r="IP11" s="203"/>
      <c r="IQ11" s="203"/>
      <c r="IR11" s="203"/>
      <c r="IS11" s="203"/>
      <c r="IT11" s="203"/>
      <c r="IU11" s="203"/>
      <c r="IV11" s="203"/>
      <c r="IW11" s="203"/>
      <c r="IX11" s="203"/>
      <c r="IY11" s="203"/>
      <c r="IZ11" s="203"/>
      <c r="JA11" s="203"/>
      <c r="JB11" s="203"/>
      <c r="JC11" s="203"/>
      <c r="JD11" s="203"/>
      <c r="JE11" s="203"/>
      <c r="JF11" s="203"/>
      <c r="JG11" s="203"/>
      <c r="JH11" s="203"/>
      <c r="JI11" s="203"/>
      <c r="JJ11" s="203"/>
      <c r="JK11" s="203"/>
      <c r="JL11" s="203"/>
      <c r="JM11" s="203"/>
      <c r="JN11" s="203"/>
      <c r="JO11" s="203"/>
      <c r="JP11" s="203"/>
      <c r="JQ11" s="203"/>
      <c r="JR11" s="203"/>
      <c r="JS11" s="203"/>
      <c r="JT11" s="203"/>
      <c r="JU11" s="203"/>
      <c r="JV11" s="203"/>
      <c r="JW11" s="203"/>
      <c r="JX11" s="203"/>
      <c r="JY11" s="203"/>
      <c r="JZ11" s="203"/>
      <c r="KA11" s="203"/>
      <c r="KB11" s="203"/>
      <c r="KC11" s="203"/>
      <c r="KD11" s="203"/>
      <c r="KE11" s="203"/>
      <c r="KF11" s="203"/>
      <c r="KG11" s="203"/>
      <c r="KH11" s="203"/>
      <c r="KI11" s="203"/>
      <c r="KJ11" s="203"/>
      <c r="KK11" s="203"/>
      <c r="KL11" s="203"/>
      <c r="KM11" s="203"/>
      <c r="KN11" s="203"/>
      <c r="KO11" s="203"/>
      <c r="KP11" s="203"/>
      <c r="KQ11" s="203"/>
      <c r="KR11" s="203"/>
      <c r="KS11" s="203"/>
      <c r="KT11" s="203"/>
      <c r="KU11" s="203"/>
      <c r="KV11" s="203"/>
      <c r="KW11" s="203"/>
      <c r="KX11" s="203"/>
      <c r="KY11" s="203"/>
      <c r="KZ11" s="203"/>
      <c r="LA11" s="203"/>
      <c r="LB11" s="203"/>
      <c r="LC11" s="203"/>
      <c r="LD11" s="203"/>
      <c r="LE11" s="203"/>
      <c r="LF11" s="203"/>
      <c r="LG11" s="203"/>
      <c r="LH11" s="203"/>
      <c r="LI11" s="203"/>
      <c r="LJ11" s="203"/>
      <c r="LK11" s="203"/>
      <c r="LL11" s="203"/>
      <c r="LM11" s="203"/>
      <c r="LN11" s="203"/>
      <c r="LO11" s="203"/>
      <c r="LP11" s="203"/>
      <c r="LQ11" s="203"/>
      <c r="LR11" s="203"/>
      <c r="LS11" s="203"/>
      <c r="LT11" s="203"/>
      <c r="LU11" s="203"/>
      <c r="LV11" s="203"/>
      <c r="LW11" s="203"/>
      <c r="LX11" s="203"/>
      <c r="LY11" s="203"/>
      <c r="LZ11" s="203"/>
      <c r="MA11" s="203"/>
      <c r="MB11" s="203"/>
      <c r="MC11" s="203"/>
      <c r="MD11" s="203"/>
      <c r="ME11" s="203"/>
      <c r="MF11" s="203"/>
      <c r="MG11" s="203"/>
      <c r="MH11" s="203"/>
      <c r="MI11" s="203"/>
      <c r="MJ11" s="203"/>
      <c r="MK11" s="203"/>
      <c r="ML11" s="203"/>
      <c r="MM11" s="203"/>
      <c r="MN11" s="203"/>
      <c r="MO11" s="203"/>
      <c r="MP11" s="203"/>
      <c r="MQ11" s="203"/>
      <c r="MR11" s="203"/>
      <c r="MS11" s="203"/>
      <c r="MT11" s="203"/>
      <c r="MU11" s="203"/>
      <c r="MV11" s="203"/>
      <c r="MW11" s="203"/>
      <c r="MX11" s="203"/>
      <c r="MY11" s="203"/>
      <c r="MZ11" s="203"/>
      <c r="NA11" s="203"/>
      <c r="NB11" s="203"/>
      <c r="NC11" s="203"/>
      <c r="ND11" s="203"/>
      <c r="NE11" s="203"/>
      <c r="NF11" s="203"/>
      <c r="NG11" s="203"/>
      <c r="NH11" s="203"/>
      <c r="NI11" s="203"/>
      <c r="NJ11" s="203"/>
      <c r="NK11" s="203"/>
      <c r="NL11" s="203"/>
      <c r="NM11" s="203"/>
      <c r="NN11" s="203"/>
      <c r="NO11" s="203"/>
      <c r="NP11" s="203"/>
      <c r="NQ11" s="203"/>
      <c r="NR11" s="203"/>
      <c r="NS11" s="203"/>
      <c r="NT11" s="203" t="s">
        <v>110</v>
      </c>
      <c r="NU11" s="203" t="s">
        <v>111</v>
      </c>
      <c r="NV11" s="203" t="s">
        <v>112</v>
      </c>
      <c r="NW11" s="259" t="s">
        <v>128</v>
      </c>
      <c r="NX11" s="259" t="s">
        <v>111</v>
      </c>
      <c r="NY11" s="259" t="s">
        <v>112</v>
      </c>
    </row>
    <row r="12" spans="1:389" ht="15.75" customHeight="1" x14ac:dyDescent="0.25">
      <c r="A12" s="236"/>
      <c r="B12" s="236"/>
      <c r="C12" s="236"/>
      <c r="D12" s="235" t="s">
        <v>113</v>
      </c>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c r="AG12" s="235"/>
      <c r="AH12" s="235"/>
      <c r="AI12" s="235"/>
      <c r="AJ12" s="235"/>
      <c r="AK12" s="235"/>
      <c r="AL12" s="235"/>
      <c r="AM12" s="235"/>
      <c r="AN12" s="235"/>
      <c r="AO12" s="235"/>
      <c r="AP12" s="235"/>
      <c r="AQ12" s="235"/>
      <c r="AR12" s="235"/>
      <c r="AS12" s="235"/>
      <c r="AT12" s="235"/>
      <c r="AU12" s="235"/>
      <c r="AV12" s="235"/>
      <c r="AW12" s="235"/>
      <c r="AX12" s="235"/>
      <c r="AY12" s="235"/>
      <c r="AZ12" s="235"/>
      <c r="BA12" s="235"/>
      <c r="BB12" s="235"/>
      <c r="BC12" s="235"/>
      <c r="BD12" s="235"/>
      <c r="BE12" s="235"/>
      <c r="BF12" s="235"/>
      <c r="BG12" s="235"/>
      <c r="BH12" s="235"/>
      <c r="BI12" s="235"/>
      <c r="BJ12" s="235"/>
      <c r="BK12" s="235"/>
      <c r="BL12" s="235"/>
      <c r="BM12" s="235"/>
      <c r="BN12" s="235"/>
      <c r="BO12" s="235"/>
      <c r="BP12" s="235"/>
      <c r="BQ12" s="235"/>
      <c r="BR12" s="235"/>
      <c r="BS12" s="235"/>
      <c r="BT12" s="235"/>
      <c r="BU12" s="235"/>
      <c r="BV12" s="235"/>
      <c r="BW12" s="235"/>
      <c r="BX12" s="235"/>
      <c r="BY12" s="235"/>
      <c r="BZ12" s="235"/>
      <c r="CA12" s="235"/>
      <c r="CB12" s="235"/>
      <c r="CC12" s="235"/>
      <c r="CD12" s="235"/>
      <c r="CE12" s="235"/>
      <c r="CF12" s="235"/>
      <c r="CG12" s="235"/>
      <c r="CH12" s="235"/>
      <c r="CI12" s="235"/>
      <c r="CJ12" s="235"/>
      <c r="CK12" s="235"/>
      <c r="CL12" s="235"/>
      <c r="CM12" s="235"/>
      <c r="CN12" s="235"/>
      <c r="CO12" s="235"/>
      <c r="CP12" s="235"/>
      <c r="CQ12" s="235"/>
      <c r="CR12" s="235"/>
      <c r="CS12" s="235"/>
      <c r="CT12" s="235"/>
      <c r="CU12" s="235"/>
      <c r="CV12" s="235"/>
      <c r="CW12" s="235"/>
      <c r="CX12" s="235"/>
      <c r="CY12" s="235"/>
      <c r="CZ12" s="235"/>
      <c r="DA12" s="235"/>
      <c r="DB12" s="235"/>
      <c r="DC12" s="235"/>
      <c r="DD12" s="235"/>
      <c r="DE12" s="235"/>
      <c r="DF12" s="235"/>
      <c r="DG12" s="235"/>
      <c r="DH12" s="235"/>
      <c r="DI12" s="235"/>
      <c r="DJ12" s="235"/>
      <c r="DK12" s="235"/>
      <c r="DL12" s="235"/>
      <c r="DM12" s="235"/>
      <c r="DN12" s="235"/>
      <c r="DO12" s="235"/>
      <c r="DP12" s="235"/>
      <c r="DQ12" s="235"/>
      <c r="DR12" s="235"/>
      <c r="DS12" s="235"/>
      <c r="DT12" s="235"/>
      <c r="DU12" s="235"/>
      <c r="DV12" s="235"/>
      <c r="DW12" s="235"/>
      <c r="DX12" s="235"/>
      <c r="DY12" s="235"/>
      <c r="DZ12" s="235"/>
      <c r="EA12" s="235"/>
      <c r="EB12" s="235"/>
      <c r="EC12" s="235"/>
      <c r="ED12" s="235"/>
      <c r="EE12" s="235"/>
      <c r="EF12" s="235"/>
      <c r="EG12" s="235"/>
      <c r="EH12" s="235"/>
      <c r="EI12" s="235"/>
      <c r="EJ12" s="235"/>
      <c r="EK12" s="235"/>
      <c r="EL12" s="235"/>
      <c r="EM12" s="235"/>
      <c r="EN12" s="235"/>
      <c r="EO12" s="235"/>
      <c r="EP12" s="235"/>
      <c r="EQ12" s="235"/>
      <c r="ER12" s="235"/>
      <c r="ES12" s="235"/>
      <c r="ET12" s="235"/>
      <c r="EU12" s="235"/>
      <c r="EV12" s="235"/>
      <c r="EW12" s="235"/>
      <c r="EX12" s="235"/>
      <c r="EY12" s="235"/>
      <c r="EZ12" s="235"/>
      <c r="FA12" s="235"/>
      <c r="FB12" s="235"/>
      <c r="FC12" s="235"/>
      <c r="FD12" s="235"/>
      <c r="FE12" s="235"/>
      <c r="FF12" s="235"/>
      <c r="FG12" s="235"/>
      <c r="FH12" s="235"/>
      <c r="FI12" s="235"/>
      <c r="FJ12" s="235"/>
      <c r="FK12" s="235"/>
      <c r="FL12" s="235"/>
      <c r="FM12" s="235"/>
      <c r="FN12" s="235"/>
      <c r="FO12" s="235"/>
      <c r="FP12" s="235"/>
      <c r="FQ12" s="235"/>
      <c r="FR12" s="235"/>
      <c r="FS12" s="235"/>
      <c r="FT12" s="235"/>
      <c r="FU12" s="235"/>
      <c r="FV12" s="235"/>
      <c r="FW12" s="235"/>
      <c r="FX12" s="235"/>
      <c r="FY12" s="235"/>
      <c r="FZ12" s="235"/>
      <c r="GA12" s="235"/>
      <c r="GB12" s="235"/>
      <c r="GC12" s="235"/>
      <c r="GD12" s="235"/>
      <c r="GE12" s="235"/>
      <c r="GF12" s="235"/>
      <c r="GG12" s="235"/>
      <c r="GH12" s="235"/>
      <c r="GI12" s="235" t="s">
        <v>110</v>
      </c>
      <c r="GJ12" s="235" t="s">
        <v>111</v>
      </c>
      <c r="GK12" s="235" t="s">
        <v>112</v>
      </c>
      <c r="GL12" s="237" t="s">
        <v>115</v>
      </c>
      <c r="GM12" s="238"/>
      <c r="GN12" s="238"/>
      <c r="GO12" s="238"/>
      <c r="GP12" s="238"/>
      <c r="GQ12" s="238"/>
      <c r="GR12" s="238"/>
      <c r="GS12" s="238"/>
      <c r="GT12" s="238"/>
      <c r="GU12" s="238"/>
      <c r="GV12" s="238"/>
      <c r="GW12" s="238"/>
      <c r="GX12" s="238"/>
      <c r="GY12" s="238"/>
      <c r="GZ12" s="238"/>
      <c r="HA12" s="238"/>
      <c r="HB12" s="238"/>
      <c r="HC12" s="238"/>
      <c r="HD12" s="238"/>
      <c r="HE12" s="238"/>
      <c r="HF12" s="238"/>
      <c r="HG12" s="238"/>
      <c r="HH12" s="238"/>
      <c r="HI12" s="238"/>
      <c r="HJ12" s="238"/>
      <c r="HK12" s="238"/>
      <c r="HL12" s="238"/>
      <c r="HM12" s="238"/>
      <c r="HN12" s="238"/>
      <c r="HO12" s="238"/>
      <c r="HP12" s="238"/>
      <c r="HQ12" s="238"/>
      <c r="HR12" s="238"/>
      <c r="HS12" s="238"/>
      <c r="HT12" s="238"/>
      <c r="HU12" s="238"/>
      <c r="HV12" s="238"/>
      <c r="HW12" s="238"/>
      <c r="HX12" s="238"/>
      <c r="HY12" s="238"/>
      <c r="HZ12" s="238"/>
      <c r="IA12" s="238"/>
      <c r="IB12" s="238"/>
      <c r="IC12" s="238"/>
      <c r="ID12" s="238"/>
      <c r="IE12" s="238"/>
      <c r="IF12" s="238"/>
      <c r="IG12" s="238"/>
      <c r="IH12" s="238"/>
      <c r="II12" s="238"/>
      <c r="IJ12" s="238"/>
      <c r="IK12" s="238"/>
      <c r="IL12" s="238"/>
      <c r="IM12" s="238"/>
      <c r="IN12" s="238"/>
      <c r="IO12" s="238"/>
      <c r="IP12" s="238"/>
      <c r="IQ12" s="238"/>
      <c r="IR12" s="238"/>
      <c r="IS12" s="238"/>
      <c r="IT12" s="238"/>
      <c r="IU12" s="238"/>
      <c r="IV12" s="238"/>
      <c r="IW12" s="238"/>
      <c r="IX12" s="238"/>
      <c r="IY12" s="238"/>
      <c r="IZ12" s="238"/>
      <c r="JA12" s="238"/>
      <c r="JB12" s="238"/>
      <c r="JC12" s="238"/>
      <c r="JD12" s="238"/>
      <c r="JE12" s="238"/>
      <c r="JF12" s="238"/>
      <c r="JG12" s="238"/>
      <c r="JH12" s="238"/>
      <c r="JI12" s="238"/>
      <c r="JJ12" s="238"/>
      <c r="JK12" s="238"/>
      <c r="JL12" s="238"/>
      <c r="JM12" s="238"/>
      <c r="JN12" s="238"/>
      <c r="JO12" s="238"/>
      <c r="JP12" s="238"/>
      <c r="JQ12" s="238"/>
      <c r="JR12" s="238"/>
      <c r="JS12" s="238"/>
      <c r="JT12" s="238"/>
      <c r="JU12" s="238"/>
      <c r="JV12" s="238"/>
      <c r="JW12" s="238"/>
      <c r="JX12" s="238"/>
      <c r="JY12" s="238"/>
      <c r="JZ12" s="238"/>
      <c r="KA12" s="238"/>
      <c r="KB12" s="238"/>
      <c r="KC12" s="238"/>
      <c r="KD12" s="238"/>
      <c r="KE12" s="238"/>
      <c r="KF12" s="238"/>
      <c r="KG12" s="238"/>
      <c r="KH12" s="238"/>
      <c r="KI12" s="238"/>
      <c r="KJ12" s="238"/>
      <c r="KK12" s="238"/>
      <c r="KL12" s="238"/>
      <c r="KM12" s="238"/>
      <c r="KN12" s="238"/>
      <c r="KO12" s="238"/>
      <c r="KP12" s="238"/>
      <c r="KQ12" s="238"/>
      <c r="KR12" s="238"/>
      <c r="KS12" s="238"/>
      <c r="KT12" s="238"/>
      <c r="KU12" s="238"/>
      <c r="KV12" s="238"/>
      <c r="KW12" s="238"/>
      <c r="KX12" s="238"/>
      <c r="KY12" s="238"/>
      <c r="KZ12" s="238"/>
      <c r="LA12" s="238"/>
      <c r="LB12" s="238"/>
      <c r="LC12" s="238"/>
      <c r="LD12" s="238"/>
      <c r="LE12" s="238"/>
      <c r="LF12" s="238"/>
      <c r="LG12" s="238"/>
      <c r="LH12" s="238"/>
      <c r="LI12" s="238"/>
      <c r="LJ12" s="238"/>
      <c r="LK12" s="238"/>
      <c r="LL12" s="238"/>
      <c r="LM12" s="238"/>
      <c r="LN12" s="238"/>
      <c r="LO12" s="238"/>
      <c r="LP12" s="238"/>
      <c r="LQ12" s="238"/>
      <c r="LR12" s="238"/>
      <c r="LS12" s="238"/>
      <c r="LT12" s="238"/>
      <c r="LU12" s="238"/>
      <c r="LV12" s="238"/>
      <c r="LW12" s="238"/>
      <c r="LX12" s="238"/>
      <c r="LY12" s="238"/>
      <c r="LZ12" s="238"/>
      <c r="MA12" s="238"/>
      <c r="MB12" s="238"/>
      <c r="MC12" s="238"/>
      <c r="MD12" s="238"/>
      <c r="ME12" s="238"/>
      <c r="MF12" s="238"/>
      <c r="MG12" s="238"/>
      <c r="MH12" s="238"/>
      <c r="MI12" s="238"/>
      <c r="MJ12" s="238"/>
      <c r="MK12" s="238"/>
      <c r="ML12" s="238"/>
      <c r="MM12" s="238"/>
      <c r="MN12" s="238"/>
      <c r="MO12" s="238"/>
      <c r="MP12" s="238"/>
      <c r="MQ12" s="238"/>
      <c r="MR12" s="238"/>
      <c r="MS12" s="238"/>
      <c r="MT12" s="238"/>
      <c r="MU12" s="238"/>
      <c r="MV12" s="238"/>
      <c r="MW12" s="238"/>
      <c r="MX12" s="238"/>
      <c r="MY12" s="238"/>
      <c r="MZ12" s="238"/>
      <c r="NA12" s="238"/>
      <c r="NB12" s="238"/>
      <c r="NC12" s="238"/>
      <c r="ND12" s="238"/>
      <c r="NE12" s="238"/>
      <c r="NF12" s="238"/>
      <c r="NG12" s="238"/>
      <c r="NH12" s="238"/>
      <c r="NI12" s="238"/>
      <c r="NJ12" s="238"/>
      <c r="NK12" s="238"/>
      <c r="NL12" s="238"/>
      <c r="NM12" s="238"/>
      <c r="NN12" s="238"/>
      <c r="NO12" s="238"/>
      <c r="NP12" s="239"/>
      <c r="NQ12" s="260" t="s">
        <v>110</v>
      </c>
      <c r="NR12" s="260" t="s">
        <v>111</v>
      </c>
      <c r="NS12" s="260" t="s">
        <v>112</v>
      </c>
      <c r="NT12" s="203"/>
      <c r="NU12" s="203"/>
      <c r="NV12" s="203"/>
      <c r="NW12" s="259"/>
      <c r="NX12" s="259"/>
      <c r="NY12" s="259"/>
    </row>
    <row r="13" spans="1:389" ht="15.75" customHeight="1" x14ac:dyDescent="0.25">
      <c r="A13" s="236"/>
      <c r="B13" s="236"/>
      <c r="C13" s="236"/>
      <c r="D13" s="189" t="s">
        <v>7</v>
      </c>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t="s">
        <v>110</v>
      </c>
      <c r="BQ13" s="189" t="s">
        <v>111</v>
      </c>
      <c r="BR13" s="189" t="s">
        <v>112</v>
      </c>
      <c r="BS13" s="243" t="s">
        <v>39</v>
      </c>
      <c r="BT13" s="243"/>
      <c r="BU13" s="243"/>
      <c r="BV13" s="243"/>
      <c r="BW13" s="243"/>
      <c r="BX13" s="243"/>
      <c r="BY13" s="243"/>
      <c r="BZ13" s="243"/>
      <c r="CA13" s="243"/>
      <c r="CB13" s="243"/>
      <c r="CC13" s="243"/>
      <c r="CD13" s="243"/>
      <c r="CE13" s="243"/>
      <c r="CF13" s="243"/>
      <c r="CG13" s="243"/>
      <c r="CH13" s="243"/>
      <c r="CI13" s="243"/>
      <c r="CJ13" s="243"/>
      <c r="CK13" s="243"/>
      <c r="CL13" s="243"/>
      <c r="CM13" s="243"/>
      <c r="CN13" s="243"/>
      <c r="CO13" s="243"/>
      <c r="CP13" s="243"/>
      <c r="CQ13" s="243"/>
      <c r="CR13" s="243"/>
      <c r="CS13" s="243"/>
      <c r="CT13" s="243"/>
      <c r="CU13" s="243"/>
      <c r="CV13" s="243"/>
      <c r="CW13" s="243"/>
      <c r="CX13" s="243"/>
      <c r="CY13" s="243"/>
      <c r="CZ13" s="243"/>
      <c r="DA13" s="243"/>
      <c r="DB13" s="243"/>
      <c r="DC13" s="243"/>
      <c r="DD13" s="243"/>
      <c r="DE13" s="243"/>
      <c r="DF13" s="243"/>
      <c r="DG13" s="243"/>
      <c r="DH13" s="243" t="s">
        <v>110</v>
      </c>
      <c r="DI13" s="243" t="s">
        <v>111</v>
      </c>
      <c r="DJ13" s="243" t="s">
        <v>112</v>
      </c>
      <c r="DK13" s="255" t="s">
        <v>37</v>
      </c>
      <c r="DL13" s="255"/>
      <c r="DM13" s="255"/>
      <c r="DN13" s="255"/>
      <c r="DO13" s="255"/>
      <c r="DP13" s="255"/>
      <c r="DQ13" s="255"/>
      <c r="DR13" s="255"/>
      <c r="DS13" s="255"/>
      <c r="DT13" s="255"/>
      <c r="DU13" s="255"/>
      <c r="DV13" s="255"/>
      <c r="DW13" s="255"/>
      <c r="DX13" s="255"/>
      <c r="DY13" s="255"/>
      <c r="DZ13" s="255"/>
      <c r="EA13" s="255"/>
      <c r="EB13" s="255"/>
      <c r="EC13" s="255"/>
      <c r="ED13" s="255"/>
      <c r="EE13" s="255"/>
      <c r="EF13" s="255"/>
      <c r="EG13" s="255"/>
      <c r="EH13" s="255"/>
      <c r="EI13" s="255"/>
      <c r="EJ13" s="255"/>
      <c r="EK13" s="255" t="s">
        <v>110</v>
      </c>
      <c r="EL13" s="255" t="s">
        <v>111</v>
      </c>
      <c r="EM13" s="255" t="s">
        <v>112</v>
      </c>
      <c r="EN13" s="193" t="s">
        <v>38</v>
      </c>
      <c r="EO13" s="193"/>
      <c r="EP13" s="193"/>
      <c r="EQ13" s="193"/>
      <c r="ER13" s="193"/>
      <c r="ES13" s="193"/>
      <c r="ET13" s="193"/>
      <c r="EU13" s="193"/>
      <c r="EV13" s="193"/>
      <c r="EW13" s="193"/>
      <c r="EX13" s="193"/>
      <c r="EY13" s="193"/>
      <c r="EZ13" s="193"/>
      <c r="FA13" s="193"/>
      <c r="FB13" s="193"/>
      <c r="FC13" s="193"/>
      <c r="FD13" s="193"/>
      <c r="FE13" s="193"/>
      <c r="FF13" s="193"/>
      <c r="FG13" s="193"/>
      <c r="FH13" s="193"/>
      <c r="FI13" s="193"/>
      <c r="FJ13" s="193"/>
      <c r="FK13" s="193"/>
      <c r="FL13" s="193"/>
      <c r="FM13" s="193"/>
      <c r="FN13" s="193"/>
      <c r="FO13" s="193"/>
      <c r="FP13" s="193"/>
      <c r="FQ13" s="193"/>
      <c r="FR13" s="193"/>
      <c r="FS13" s="193"/>
      <c r="FT13" s="193"/>
      <c r="FU13" s="193"/>
      <c r="FV13" s="193"/>
      <c r="FW13" s="193"/>
      <c r="FX13" s="193"/>
      <c r="FY13" s="193"/>
      <c r="FZ13" s="193"/>
      <c r="GA13" s="193"/>
      <c r="GB13" s="193"/>
      <c r="GC13" s="193"/>
      <c r="GD13" s="193"/>
      <c r="GE13" s="193"/>
      <c r="GF13" s="193" t="s">
        <v>110</v>
      </c>
      <c r="GG13" s="193" t="s">
        <v>111</v>
      </c>
      <c r="GH13" s="193" t="s">
        <v>112</v>
      </c>
      <c r="GI13" s="235"/>
      <c r="GJ13" s="235"/>
      <c r="GK13" s="235"/>
      <c r="GL13" s="198" t="s">
        <v>7</v>
      </c>
      <c r="GM13" s="199"/>
      <c r="GN13" s="199"/>
      <c r="GO13" s="199"/>
      <c r="GP13" s="199"/>
      <c r="GQ13" s="199"/>
      <c r="GR13" s="199"/>
      <c r="GS13" s="199"/>
      <c r="GT13" s="199"/>
      <c r="GU13" s="199"/>
      <c r="GV13" s="199"/>
      <c r="GW13" s="199"/>
      <c r="GX13" s="199"/>
      <c r="GY13" s="199"/>
      <c r="GZ13" s="199"/>
      <c r="HA13" s="199"/>
      <c r="HB13" s="199"/>
      <c r="HC13" s="199"/>
      <c r="HD13" s="199"/>
      <c r="HE13" s="199"/>
      <c r="HF13" s="199"/>
      <c r="HG13" s="199"/>
      <c r="HH13" s="199"/>
      <c r="HI13" s="199"/>
      <c r="HJ13" s="199"/>
      <c r="HK13" s="199"/>
      <c r="HL13" s="199"/>
      <c r="HM13" s="199"/>
      <c r="HN13" s="199"/>
      <c r="HO13" s="199"/>
      <c r="HP13" s="199"/>
      <c r="HQ13" s="199"/>
      <c r="HR13" s="199"/>
      <c r="HS13" s="199"/>
      <c r="HT13" s="199"/>
      <c r="HU13" s="199"/>
      <c r="HV13" s="199"/>
      <c r="HW13" s="199"/>
      <c r="HX13" s="199"/>
      <c r="HY13" s="199"/>
      <c r="HZ13" s="199"/>
      <c r="IA13" s="199"/>
      <c r="IB13" s="199"/>
      <c r="IC13" s="199"/>
      <c r="ID13" s="199"/>
      <c r="IE13" s="199"/>
      <c r="IF13" s="199"/>
      <c r="IG13" s="199"/>
      <c r="IH13" s="199"/>
      <c r="II13" s="199"/>
      <c r="IJ13" s="199"/>
      <c r="IK13" s="199"/>
      <c r="IL13" s="199"/>
      <c r="IM13" s="199"/>
      <c r="IN13" s="199"/>
      <c r="IO13" s="199"/>
      <c r="IP13" s="199"/>
      <c r="IQ13" s="199"/>
      <c r="IR13" s="199"/>
      <c r="IS13" s="199"/>
      <c r="IT13" s="199"/>
      <c r="IU13" s="199"/>
      <c r="IV13" s="199"/>
      <c r="IW13" s="200"/>
      <c r="IX13" s="189" t="s">
        <v>110</v>
      </c>
      <c r="IY13" s="189" t="s">
        <v>111</v>
      </c>
      <c r="IZ13" s="189" t="s">
        <v>112</v>
      </c>
      <c r="JA13" s="244" t="s">
        <v>39</v>
      </c>
      <c r="JB13" s="245"/>
      <c r="JC13" s="245"/>
      <c r="JD13" s="245"/>
      <c r="JE13" s="245"/>
      <c r="JF13" s="245"/>
      <c r="JG13" s="245"/>
      <c r="JH13" s="245"/>
      <c r="JI13" s="245"/>
      <c r="JJ13" s="245"/>
      <c r="JK13" s="245"/>
      <c r="JL13" s="245"/>
      <c r="JM13" s="245"/>
      <c r="JN13" s="245"/>
      <c r="JO13" s="245"/>
      <c r="JP13" s="245"/>
      <c r="JQ13" s="245"/>
      <c r="JR13" s="245"/>
      <c r="JS13" s="245"/>
      <c r="JT13" s="245"/>
      <c r="JU13" s="245"/>
      <c r="JV13" s="245"/>
      <c r="JW13" s="245"/>
      <c r="JX13" s="245"/>
      <c r="JY13" s="245"/>
      <c r="JZ13" s="245"/>
      <c r="KA13" s="245"/>
      <c r="KB13" s="245"/>
      <c r="KC13" s="245"/>
      <c r="KD13" s="245"/>
      <c r="KE13" s="245"/>
      <c r="KF13" s="245"/>
      <c r="KG13" s="245"/>
      <c r="KH13" s="245"/>
      <c r="KI13" s="245"/>
      <c r="KJ13" s="245"/>
      <c r="KK13" s="245"/>
      <c r="KL13" s="245"/>
      <c r="KM13" s="245"/>
      <c r="KN13" s="245"/>
      <c r="KO13" s="246"/>
      <c r="KP13" s="243" t="s">
        <v>110</v>
      </c>
      <c r="KQ13" s="243" t="s">
        <v>111</v>
      </c>
      <c r="KR13" s="243" t="s">
        <v>112</v>
      </c>
      <c r="KS13" s="253" t="s">
        <v>37</v>
      </c>
      <c r="KT13" s="254"/>
      <c r="KU13" s="254"/>
      <c r="KV13" s="254"/>
      <c r="KW13" s="254"/>
      <c r="KX13" s="254"/>
      <c r="KY13" s="254"/>
      <c r="KZ13" s="254"/>
      <c r="LA13" s="254"/>
      <c r="LB13" s="254"/>
      <c r="LC13" s="254"/>
      <c r="LD13" s="254"/>
      <c r="LE13" s="254"/>
      <c r="LF13" s="254"/>
      <c r="LG13" s="254"/>
      <c r="LH13" s="254"/>
      <c r="LI13" s="254"/>
      <c r="LJ13" s="254"/>
      <c r="LK13" s="254"/>
      <c r="LL13" s="254"/>
      <c r="LM13" s="254"/>
      <c r="LN13" s="254"/>
      <c r="LO13" s="254"/>
      <c r="LP13" s="254"/>
      <c r="LQ13" s="254"/>
      <c r="LR13" s="254"/>
      <c r="LS13" s="255" t="s">
        <v>110</v>
      </c>
      <c r="LT13" s="255" t="s">
        <v>111</v>
      </c>
      <c r="LU13" s="255" t="s">
        <v>112</v>
      </c>
      <c r="LV13" s="256" t="s">
        <v>38</v>
      </c>
      <c r="LW13" s="257"/>
      <c r="LX13" s="257"/>
      <c r="LY13" s="257"/>
      <c r="LZ13" s="257"/>
      <c r="MA13" s="257"/>
      <c r="MB13" s="257"/>
      <c r="MC13" s="257"/>
      <c r="MD13" s="257"/>
      <c r="ME13" s="257"/>
      <c r="MF13" s="257"/>
      <c r="MG13" s="257"/>
      <c r="MH13" s="257"/>
      <c r="MI13" s="257"/>
      <c r="MJ13" s="257"/>
      <c r="MK13" s="257"/>
      <c r="ML13" s="257"/>
      <c r="MM13" s="257"/>
      <c r="MN13" s="257"/>
      <c r="MO13" s="257"/>
      <c r="MP13" s="257"/>
      <c r="MQ13" s="257"/>
      <c r="MR13" s="257"/>
      <c r="MS13" s="257"/>
      <c r="MT13" s="257"/>
      <c r="MU13" s="257"/>
      <c r="MV13" s="257"/>
      <c r="MW13" s="257"/>
      <c r="MX13" s="257"/>
      <c r="MY13" s="257"/>
      <c r="MZ13" s="257"/>
      <c r="NA13" s="257"/>
      <c r="NB13" s="257"/>
      <c r="NC13" s="257"/>
      <c r="ND13" s="257"/>
      <c r="NE13" s="257"/>
      <c r="NF13" s="257"/>
      <c r="NG13" s="257"/>
      <c r="NH13" s="257"/>
      <c r="NI13" s="257"/>
      <c r="NJ13" s="257"/>
      <c r="NK13" s="257"/>
      <c r="NL13" s="257"/>
      <c r="NM13" s="258"/>
      <c r="NN13" s="193" t="s">
        <v>110</v>
      </c>
      <c r="NO13" s="193" t="s">
        <v>111</v>
      </c>
      <c r="NP13" s="193" t="s">
        <v>112</v>
      </c>
      <c r="NQ13" s="261"/>
      <c r="NR13" s="261"/>
      <c r="NS13" s="261"/>
      <c r="NT13" s="203"/>
      <c r="NU13" s="203"/>
      <c r="NV13" s="203"/>
      <c r="NW13" s="259"/>
      <c r="NX13" s="259"/>
      <c r="NY13" s="259"/>
    </row>
    <row r="14" spans="1:389" ht="36" customHeight="1" x14ac:dyDescent="0.25">
      <c r="A14" s="236"/>
      <c r="B14" s="236"/>
      <c r="C14" s="236"/>
      <c r="D14" s="236" t="s">
        <v>8</v>
      </c>
      <c r="E14" s="236"/>
      <c r="F14" s="236"/>
      <c r="G14" s="236"/>
      <c r="H14" s="236"/>
      <c r="I14" s="236"/>
      <c r="J14" s="236"/>
      <c r="K14" s="236"/>
      <c r="L14" s="236"/>
      <c r="M14" s="236"/>
      <c r="N14" s="236"/>
      <c r="O14" s="236"/>
      <c r="P14" s="236"/>
      <c r="Q14" s="236"/>
      <c r="R14" s="236"/>
      <c r="S14" s="236"/>
      <c r="T14" s="236" t="s">
        <v>110</v>
      </c>
      <c r="U14" s="236" t="s">
        <v>111</v>
      </c>
      <c r="V14" s="236" t="s">
        <v>112</v>
      </c>
      <c r="W14" s="236" t="s">
        <v>186</v>
      </c>
      <c r="X14" s="236"/>
      <c r="Y14" s="236"/>
      <c r="Z14" s="236"/>
      <c r="AA14" s="236"/>
      <c r="AB14" s="236"/>
      <c r="AC14" s="236"/>
      <c r="AD14" s="236"/>
      <c r="AE14" s="236"/>
      <c r="AF14" s="236"/>
      <c r="AG14" s="236"/>
      <c r="AH14" s="236"/>
      <c r="AI14" s="236"/>
      <c r="AJ14" s="236"/>
      <c r="AK14" s="236"/>
      <c r="AL14" s="236"/>
      <c r="AM14" s="236"/>
      <c r="AN14" s="236"/>
      <c r="AO14" s="236"/>
      <c r="AP14" s="236"/>
      <c r="AQ14" s="236"/>
      <c r="AR14" s="236"/>
      <c r="AS14" s="236"/>
      <c r="AT14" s="236"/>
      <c r="AU14" s="236" t="s">
        <v>110</v>
      </c>
      <c r="AV14" s="236" t="s">
        <v>111</v>
      </c>
      <c r="AW14" s="236" t="s">
        <v>112</v>
      </c>
      <c r="AX14" s="236" t="s">
        <v>17</v>
      </c>
      <c r="AY14" s="236"/>
      <c r="AZ14" s="236"/>
      <c r="BA14" s="236"/>
      <c r="BB14" s="236"/>
      <c r="BC14" s="236"/>
      <c r="BD14" s="236"/>
      <c r="BE14" s="236"/>
      <c r="BF14" s="236" t="s">
        <v>110</v>
      </c>
      <c r="BG14" s="236" t="s">
        <v>111</v>
      </c>
      <c r="BH14" s="236" t="s">
        <v>112</v>
      </c>
      <c r="BI14" s="236" t="s">
        <v>18</v>
      </c>
      <c r="BJ14" s="236"/>
      <c r="BK14" s="236"/>
      <c r="BL14" s="236"/>
      <c r="BM14" s="236" t="s">
        <v>110</v>
      </c>
      <c r="BN14" s="236" t="s">
        <v>111</v>
      </c>
      <c r="BO14" s="236" t="s">
        <v>112</v>
      </c>
      <c r="BP14" s="189"/>
      <c r="BQ14" s="189"/>
      <c r="BR14" s="189"/>
      <c r="BS14" s="236" t="s">
        <v>8</v>
      </c>
      <c r="BT14" s="236"/>
      <c r="BU14" s="236"/>
      <c r="BV14" s="236"/>
      <c r="BW14" s="236"/>
      <c r="BX14" s="236"/>
      <c r="BY14" s="236"/>
      <c r="BZ14" s="236"/>
      <c r="CA14" s="236"/>
      <c r="CB14" s="236"/>
      <c r="CC14" s="236"/>
      <c r="CD14" s="236"/>
      <c r="CE14" s="236" t="s">
        <v>110</v>
      </c>
      <c r="CF14" s="236" t="s">
        <v>111</v>
      </c>
      <c r="CG14" s="236" t="s">
        <v>112</v>
      </c>
      <c r="CH14" s="236" t="s">
        <v>186</v>
      </c>
      <c r="CI14" s="236"/>
      <c r="CJ14" s="236"/>
      <c r="CK14" s="236"/>
      <c r="CL14" s="236"/>
      <c r="CM14" s="236"/>
      <c r="CN14" s="236"/>
      <c r="CO14" s="236"/>
      <c r="CP14" s="236"/>
      <c r="CQ14" s="236"/>
      <c r="CR14" s="236"/>
      <c r="CS14" s="236"/>
      <c r="CT14" s="236"/>
      <c r="CU14" s="236"/>
      <c r="CV14" s="236"/>
      <c r="CW14" s="236"/>
      <c r="CX14" s="236" t="s">
        <v>110</v>
      </c>
      <c r="CY14" s="236" t="s">
        <v>111</v>
      </c>
      <c r="CZ14" s="236" t="s">
        <v>112</v>
      </c>
      <c r="DA14" s="236" t="s">
        <v>18</v>
      </c>
      <c r="DB14" s="236"/>
      <c r="DC14" s="236"/>
      <c r="DD14" s="236"/>
      <c r="DE14" s="236" t="s">
        <v>110</v>
      </c>
      <c r="DF14" s="236" t="s">
        <v>111</v>
      </c>
      <c r="DG14" s="236" t="s">
        <v>112</v>
      </c>
      <c r="DH14" s="243"/>
      <c r="DI14" s="243"/>
      <c r="DJ14" s="243"/>
      <c r="DK14" s="236" t="s">
        <v>8</v>
      </c>
      <c r="DL14" s="236"/>
      <c r="DM14" s="236"/>
      <c r="DN14" s="236"/>
      <c r="DO14" s="236"/>
      <c r="DP14" s="236"/>
      <c r="DQ14" s="236"/>
      <c r="DR14" s="236"/>
      <c r="DS14" s="236" t="s">
        <v>110</v>
      </c>
      <c r="DT14" s="236" t="s">
        <v>111</v>
      </c>
      <c r="DU14" s="236" t="s">
        <v>112</v>
      </c>
      <c r="DV14" s="236" t="s">
        <v>186</v>
      </c>
      <c r="DW14" s="236"/>
      <c r="DX14" s="236"/>
      <c r="DY14" s="236"/>
      <c r="DZ14" s="236"/>
      <c r="EA14" s="236"/>
      <c r="EB14" s="236"/>
      <c r="EC14" s="236"/>
      <c r="ED14" s="236"/>
      <c r="EE14" s="236"/>
      <c r="EF14" s="236"/>
      <c r="EG14" s="236"/>
      <c r="EH14" s="236" t="s">
        <v>110</v>
      </c>
      <c r="EI14" s="236" t="s">
        <v>111</v>
      </c>
      <c r="EJ14" s="236" t="s">
        <v>112</v>
      </c>
      <c r="EK14" s="255"/>
      <c r="EL14" s="255"/>
      <c r="EM14" s="255"/>
      <c r="EN14" s="236" t="s">
        <v>8</v>
      </c>
      <c r="EO14" s="236"/>
      <c r="EP14" s="236"/>
      <c r="EQ14" s="236"/>
      <c r="ER14" s="236"/>
      <c r="ES14" s="236"/>
      <c r="ET14" s="236"/>
      <c r="EU14" s="236"/>
      <c r="EV14" s="236"/>
      <c r="EW14" s="236"/>
      <c r="EX14" s="236"/>
      <c r="EY14" s="236"/>
      <c r="EZ14" s="236" t="s">
        <v>110</v>
      </c>
      <c r="FA14" s="236" t="s">
        <v>111</v>
      </c>
      <c r="FB14" s="236" t="s">
        <v>112</v>
      </c>
      <c r="FC14" s="236" t="s">
        <v>186</v>
      </c>
      <c r="FD14" s="236"/>
      <c r="FE14" s="236"/>
      <c r="FF14" s="236"/>
      <c r="FG14" s="236"/>
      <c r="FH14" s="236"/>
      <c r="FI14" s="236"/>
      <c r="FJ14" s="236"/>
      <c r="FK14" s="236"/>
      <c r="FL14" s="236"/>
      <c r="FM14" s="236"/>
      <c r="FN14" s="236"/>
      <c r="FO14" s="236" t="s">
        <v>110</v>
      </c>
      <c r="FP14" s="236" t="s">
        <v>111</v>
      </c>
      <c r="FQ14" s="236" t="s">
        <v>112</v>
      </c>
      <c r="FR14" s="236" t="s">
        <v>17</v>
      </c>
      <c r="FS14" s="236"/>
      <c r="FT14" s="236"/>
      <c r="FU14" s="236"/>
      <c r="FV14" s="236" t="s">
        <v>110</v>
      </c>
      <c r="FW14" s="236" t="s">
        <v>111</v>
      </c>
      <c r="FX14" s="236" t="s">
        <v>112</v>
      </c>
      <c r="FY14" s="236" t="s">
        <v>18</v>
      </c>
      <c r="FZ14" s="236"/>
      <c r="GA14" s="236"/>
      <c r="GB14" s="236"/>
      <c r="GC14" s="236" t="s">
        <v>110</v>
      </c>
      <c r="GD14" s="236" t="s">
        <v>111</v>
      </c>
      <c r="GE14" s="236" t="s">
        <v>112</v>
      </c>
      <c r="GF14" s="193"/>
      <c r="GG14" s="193"/>
      <c r="GH14" s="193"/>
      <c r="GI14" s="235"/>
      <c r="GJ14" s="235"/>
      <c r="GK14" s="235"/>
      <c r="GL14" s="240" t="s">
        <v>8</v>
      </c>
      <c r="GM14" s="241"/>
      <c r="GN14" s="241"/>
      <c r="GO14" s="241"/>
      <c r="GP14" s="241"/>
      <c r="GQ14" s="241"/>
      <c r="GR14" s="241"/>
      <c r="GS14" s="241"/>
      <c r="GT14" s="241"/>
      <c r="GU14" s="241"/>
      <c r="GV14" s="241"/>
      <c r="GW14" s="241"/>
      <c r="GX14" s="241"/>
      <c r="GY14" s="241"/>
      <c r="GZ14" s="241"/>
      <c r="HA14" s="242"/>
      <c r="HB14" s="236" t="s">
        <v>110</v>
      </c>
      <c r="HC14" s="236" t="s">
        <v>111</v>
      </c>
      <c r="HD14" s="236" t="s">
        <v>112</v>
      </c>
      <c r="HE14" s="240" t="s">
        <v>186</v>
      </c>
      <c r="HF14" s="241"/>
      <c r="HG14" s="241"/>
      <c r="HH14" s="241"/>
      <c r="HI14" s="241"/>
      <c r="HJ14" s="241"/>
      <c r="HK14" s="241"/>
      <c r="HL14" s="241"/>
      <c r="HM14" s="241"/>
      <c r="HN14" s="241"/>
      <c r="HO14" s="241"/>
      <c r="HP14" s="241"/>
      <c r="HQ14" s="241"/>
      <c r="HR14" s="241"/>
      <c r="HS14" s="241"/>
      <c r="HT14" s="241"/>
      <c r="HU14" s="241"/>
      <c r="HV14" s="241"/>
      <c r="HW14" s="241"/>
      <c r="HX14" s="241"/>
      <c r="HY14" s="241"/>
      <c r="HZ14" s="241"/>
      <c r="IA14" s="241"/>
      <c r="IB14" s="242"/>
      <c r="IC14" s="236" t="s">
        <v>110</v>
      </c>
      <c r="ID14" s="236" t="s">
        <v>111</v>
      </c>
      <c r="IE14" s="236" t="s">
        <v>112</v>
      </c>
      <c r="IF14" s="240" t="s">
        <v>17</v>
      </c>
      <c r="IG14" s="241"/>
      <c r="IH14" s="241"/>
      <c r="II14" s="241"/>
      <c r="IJ14" s="241"/>
      <c r="IK14" s="241"/>
      <c r="IL14" s="241"/>
      <c r="IM14" s="241"/>
      <c r="IN14" s="236" t="s">
        <v>110</v>
      </c>
      <c r="IO14" s="236" t="s">
        <v>111</v>
      </c>
      <c r="IP14" s="236" t="s">
        <v>112</v>
      </c>
      <c r="IQ14" s="240" t="s">
        <v>18</v>
      </c>
      <c r="IR14" s="241"/>
      <c r="IS14" s="241"/>
      <c r="IT14" s="241"/>
      <c r="IU14" s="236" t="s">
        <v>110</v>
      </c>
      <c r="IV14" s="236" t="s">
        <v>111</v>
      </c>
      <c r="IW14" s="236" t="s">
        <v>112</v>
      </c>
      <c r="IX14" s="189"/>
      <c r="IY14" s="189"/>
      <c r="IZ14" s="189"/>
      <c r="JA14" s="240" t="s">
        <v>8</v>
      </c>
      <c r="JB14" s="241"/>
      <c r="JC14" s="241"/>
      <c r="JD14" s="241"/>
      <c r="JE14" s="241"/>
      <c r="JF14" s="241"/>
      <c r="JG14" s="241"/>
      <c r="JH14" s="241"/>
      <c r="JI14" s="241"/>
      <c r="JJ14" s="241"/>
      <c r="JK14" s="241"/>
      <c r="JL14" s="242"/>
      <c r="JM14" s="236" t="s">
        <v>110</v>
      </c>
      <c r="JN14" s="236" t="s">
        <v>111</v>
      </c>
      <c r="JO14" s="236" t="s">
        <v>112</v>
      </c>
      <c r="JP14" s="240" t="s">
        <v>186</v>
      </c>
      <c r="JQ14" s="241"/>
      <c r="JR14" s="241"/>
      <c r="JS14" s="241"/>
      <c r="JT14" s="241"/>
      <c r="JU14" s="241"/>
      <c r="JV14" s="241"/>
      <c r="JW14" s="241"/>
      <c r="JX14" s="241"/>
      <c r="JY14" s="241"/>
      <c r="JZ14" s="241"/>
      <c r="KA14" s="241"/>
      <c r="KB14" s="241"/>
      <c r="KC14" s="241"/>
      <c r="KD14" s="241"/>
      <c r="KE14" s="241"/>
      <c r="KF14" s="236" t="s">
        <v>110</v>
      </c>
      <c r="KG14" s="236" t="s">
        <v>111</v>
      </c>
      <c r="KH14" s="236" t="s">
        <v>112</v>
      </c>
      <c r="KI14" s="240" t="s">
        <v>18</v>
      </c>
      <c r="KJ14" s="241"/>
      <c r="KK14" s="241"/>
      <c r="KL14" s="241"/>
      <c r="KM14" s="236" t="s">
        <v>110</v>
      </c>
      <c r="KN14" s="236" t="s">
        <v>111</v>
      </c>
      <c r="KO14" s="236" t="s">
        <v>112</v>
      </c>
      <c r="KP14" s="243"/>
      <c r="KQ14" s="243"/>
      <c r="KR14" s="243"/>
      <c r="KS14" s="240" t="s">
        <v>8</v>
      </c>
      <c r="KT14" s="241"/>
      <c r="KU14" s="241"/>
      <c r="KV14" s="241"/>
      <c r="KW14" s="241"/>
      <c r="KX14" s="241"/>
      <c r="KY14" s="241"/>
      <c r="KZ14" s="241"/>
      <c r="LA14" s="236" t="s">
        <v>110</v>
      </c>
      <c r="LB14" s="236" t="s">
        <v>111</v>
      </c>
      <c r="LC14" s="236" t="s">
        <v>112</v>
      </c>
      <c r="LD14" s="240" t="s">
        <v>186</v>
      </c>
      <c r="LE14" s="241"/>
      <c r="LF14" s="241"/>
      <c r="LG14" s="241"/>
      <c r="LH14" s="241"/>
      <c r="LI14" s="241"/>
      <c r="LJ14" s="241"/>
      <c r="LK14" s="241"/>
      <c r="LL14" s="241"/>
      <c r="LM14" s="241"/>
      <c r="LN14" s="241"/>
      <c r="LO14" s="241"/>
      <c r="LP14" s="236" t="s">
        <v>110</v>
      </c>
      <c r="LQ14" s="236" t="s">
        <v>111</v>
      </c>
      <c r="LR14" s="236" t="s">
        <v>112</v>
      </c>
      <c r="LS14" s="255"/>
      <c r="LT14" s="255"/>
      <c r="LU14" s="255"/>
      <c r="LV14" s="240" t="s">
        <v>8</v>
      </c>
      <c r="LW14" s="241"/>
      <c r="LX14" s="241"/>
      <c r="LY14" s="241"/>
      <c r="LZ14" s="241"/>
      <c r="MA14" s="241"/>
      <c r="MB14" s="241"/>
      <c r="MC14" s="241"/>
      <c r="MD14" s="241"/>
      <c r="ME14" s="241"/>
      <c r="MF14" s="241"/>
      <c r="MG14" s="242"/>
      <c r="MH14" s="236" t="s">
        <v>110</v>
      </c>
      <c r="MI14" s="236" t="s">
        <v>111</v>
      </c>
      <c r="MJ14" s="236" t="s">
        <v>112</v>
      </c>
      <c r="MK14" s="240" t="s">
        <v>186</v>
      </c>
      <c r="ML14" s="241"/>
      <c r="MM14" s="241"/>
      <c r="MN14" s="241"/>
      <c r="MO14" s="241"/>
      <c r="MP14" s="241"/>
      <c r="MQ14" s="241"/>
      <c r="MR14" s="241"/>
      <c r="MS14" s="241"/>
      <c r="MT14" s="241"/>
      <c r="MU14" s="241"/>
      <c r="MV14" s="241"/>
      <c r="MW14" s="236" t="s">
        <v>110</v>
      </c>
      <c r="MX14" s="236" t="s">
        <v>111</v>
      </c>
      <c r="MY14" s="236" t="s">
        <v>112</v>
      </c>
      <c r="MZ14" s="240" t="s">
        <v>17</v>
      </c>
      <c r="NA14" s="241"/>
      <c r="NB14" s="241"/>
      <c r="NC14" s="241"/>
      <c r="ND14" s="236" t="s">
        <v>110</v>
      </c>
      <c r="NE14" s="236" t="s">
        <v>111</v>
      </c>
      <c r="NF14" s="236" t="s">
        <v>112</v>
      </c>
      <c r="NG14" s="240" t="s">
        <v>18</v>
      </c>
      <c r="NH14" s="241"/>
      <c r="NI14" s="241"/>
      <c r="NJ14" s="241"/>
      <c r="NK14" s="236" t="s">
        <v>110</v>
      </c>
      <c r="NL14" s="236" t="s">
        <v>111</v>
      </c>
      <c r="NM14" s="236" t="s">
        <v>112</v>
      </c>
      <c r="NN14" s="193"/>
      <c r="NO14" s="193"/>
      <c r="NP14" s="193"/>
      <c r="NQ14" s="261"/>
      <c r="NR14" s="261"/>
      <c r="NS14" s="261"/>
      <c r="NT14" s="203"/>
      <c r="NU14" s="203"/>
      <c r="NV14" s="203"/>
      <c r="NW14" s="259"/>
      <c r="NX14" s="259"/>
      <c r="NY14" s="259"/>
    </row>
    <row r="15" spans="1:389" ht="86.25" customHeight="1" x14ac:dyDescent="0.25">
      <c r="A15" s="236"/>
      <c r="B15" s="236"/>
      <c r="C15" s="236"/>
      <c r="D15" s="236" t="s">
        <v>10</v>
      </c>
      <c r="E15" s="236"/>
      <c r="F15" s="236"/>
      <c r="G15" s="236"/>
      <c r="H15" s="236" t="s">
        <v>11</v>
      </c>
      <c r="I15" s="236"/>
      <c r="J15" s="236"/>
      <c r="K15" s="236"/>
      <c r="L15" s="236" t="s">
        <v>1</v>
      </c>
      <c r="M15" s="236"/>
      <c r="N15" s="236"/>
      <c r="O15" s="236"/>
      <c r="P15" s="236" t="s">
        <v>2</v>
      </c>
      <c r="Q15" s="236"/>
      <c r="R15" s="236"/>
      <c r="S15" s="236"/>
      <c r="T15" s="236"/>
      <c r="U15" s="236"/>
      <c r="V15" s="236"/>
      <c r="W15" s="236" t="s">
        <v>12</v>
      </c>
      <c r="X15" s="236"/>
      <c r="Y15" s="236"/>
      <c r="Z15" s="236"/>
      <c r="AA15" s="236" t="s">
        <v>13</v>
      </c>
      <c r="AB15" s="236"/>
      <c r="AC15" s="236"/>
      <c r="AD15" s="236"/>
      <c r="AE15" s="236"/>
      <c r="AF15" s="236"/>
      <c r="AG15" s="236"/>
      <c r="AH15" s="236"/>
      <c r="AI15" s="236" t="s">
        <v>20</v>
      </c>
      <c r="AJ15" s="236"/>
      <c r="AK15" s="236"/>
      <c r="AL15" s="236"/>
      <c r="AM15" s="236" t="s">
        <v>14</v>
      </c>
      <c r="AN15" s="236"/>
      <c r="AO15" s="236"/>
      <c r="AP15" s="236"/>
      <c r="AQ15" s="236"/>
      <c r="AR15" s="236"/>
      <c r="AS15" s="236"/>
      <c r="AT15" s="236"/>
      <c r="AU15" s="236"/>
      <c r="AV15" s="236"/>
      <c r="AW15" s="236"/>
      <c r="AX15" s="236" t="s">
        <v>11</v>
      </c>
      <c r="AY15" s="236"/>
      <c r="AZ15" s="236"/>
      <c r="BA15" s="236"/>
      <c r="BB15" s="236" t="s">
        <v>1</v>
      </c>
      <c r="BC15" s="236"/>
      <c r="BD15" s="236"/>
      <c r="BE15" s="236"/>
      <c r="BF15" s="236"/>
      <c r="BG15" s="236"/>
      <c r="BH15" s="236"/>
      <c r="BI15" s="236" t="s">
        <v>1</v>
      </c>
      <c r="BJ15" s="236"/>
      <c r="BK15" s="236"/>
      <c r="BL15" s="236"/>
      <c r="BM15" s="236"/>
      <c r="BN15" s="236"/>
      <c r="BO15" s="236"/>
      <c r="BP15" s="189"/>
      <c r="BQ15" s="189"/>
      <c r="BR15" s="189"/>
      <c r="BS15" s="236" t="s">
        <v>11</v>
      </c>
      <c r="BT15" s="236"/>
      <c r="BU15" s="236"/>
      <c r="BV15" s="236"/>
      <c r="BW15" s="236" t="s">
        <v>1</v>
      </c>
      <c r="BX15" s="236"/>
      <c r="BY15" s="236"/>
      <c r="BZ15" s="236"/>
      <c r="CA15" s="236" t="s">
        <v>2</v>
      </c>
      <c r="CB15" s="236"/>
      <c r="CC15" s="236"/>
      <c r="CD15" s="236"/>
      <c r="CE15" s="236"/>
      <c r="CF15" s="236"/>
      <c r="CG15" s="236"/>
      <c r="CH15" s="236" t="s">
        <v>12</v>
      </c>
      <c r="CI15" s="236"/>
      <c r="CJ15" s="236"/>
      <c r="CK15" s="236"/>
      <c r="CL15" s="236" t="s">
        <v>13</v>
      </c>
      <c r="CM15" s="236"/>
      <c r="CN15" s="236"/>
      <c r="CO15" s="236"/>
      <c r="CP15" s="236" t="s">
        <v>20</v>
      </c>
      <c r="CQ15" s="236"/>
      <c r="CR15" s="236"/>
      <c r="CS15" s="236"/>
      <c r="CT15" s="236" t="s">
        <v>14</v>
      </c>
      <c r="CU15" s="236"/>
      <c r="CV15" s="236"/>
      <c r="CW15" s="236"/>
      <c r="CX15" s="236"/>
      <c r="CY15" s="236"/>
      <c r="CZ15" s="236"/>
      <c r="DA15" s="236" t="s">
        <v>1</v>
      </c>
      <c r="DB15" s="236"/>
      <c r="DC15" s="236"/>
      <c r="DD15" s="236"/>
      <c r="DE15" s="236"/>
      <c r="DF15" s="236"/>
      <c r="DG15" s="236"/>
      <c r="DH15" s="243"/>
      <c r="DI15" s="243"/>
      <c r="DJ15" s="243"/>
      <c r="DK15" s="236" t="s">
        <v>11</v>
      </c>
      <c r="DL15" s="236"/>
      <c r="DM15" s="236"/>
      <c r="DN15" s="236"/>
      <c r="DO15" s="236" t="s">
        <v>1</v>
      </c>
      <c r="DP15" s="236"/>
      <c r="DQ15" s="236"/>
      <c r="DR15" s="236"/>
      <c r="DS15" s="236"/>
      <c r="DT15" s="236"/>
      <c r="DU15" s="236"/>
      <c r="DV15" s="236" t="s">
        <v>13</v>
      </c>
      <c r="DW15" s="236"/>
      <c r="DX15" s="236"/>
      <c r="DY15" s="236"/>
      <c r="DZ15" s="236" t="s">
        <v>20</v>
      </c>
      <c r="EA15" s="236"/>
      <c r="EB15" s="236"/>
      <c r="EC15" s="236"/>
      <c r="ED15" s="236" t="s">
        <v>14</v>
      </c>
      <c r="EE15" s="236"/>
      <c r="EF15" s="236"/>
      <c r="EG15" s="236"/>
      <c r="EH15" s="236"/>
      <c r="EI15" s="236"/>
      <c r="EJ15" s="236"/>
      <c r="EK15" s="255"/>
      <c r="EL15" s="255"/>
      <c r="EM15" s="255"/>
      <c r="EN15" s="236" t="s">
        <v>11</v>
      </c>
      <c r="EO15" s="236"/>
      <c r="EP15" s="236"/>
      <c r="EQ15" s="236"/>
      <c r="ER15" s="236" t="s">
        <v>1</v>
      </c>
      <c r="ES15" s="236"/>
      <c r="ET15" s="236"/>
      <c r="EU15" s="236"/>
      <c r="EV15" s="236" t="s">
        <v>2</v>
      </c>
      <c r="EW15" s="236"/>
      <c r="EX15" s="236"/>
      <c r="EY15" s="236"/>
      <c r="EZ15" s="236"/>
      <c r="FA15" s="236"/>
      <c r="FB15" s="236"/>
      <c r="FC15" s="236" t="s">
        <v>13</v>
      </c>
      <c r="FD15" s="236"/>
      <c r="FE15" s="236"/>
      <c r="FF15" s="236"/>
      <c r="FG15" s="236" t="s">
        <v>20</v>
      </c>
      <c r="FH15" s="236"/>
      <c r="FI15" s="236"/>
      <c r="FJ15" s="236"/>
      <c r="FK15" s="236" t="s">
        <v>14</v>
      </c>
      <c r="FL15" s="236"/>
      <c r="FM15" s="236"/>
      <c r="FN15" s="236"/>
      <c r="FO15" s="236"/>
      <c r="FP15" s="236"/>
      <c r="FQ15" s="236"/>
      <c r="FR15" s="236" t="s">
        <v>1</v>
      </c>
      <c r="FS15" s="236"/>
      <c r="FT15" s="236"/>
      <c r="FU15" s="236"/>
      <c r="FV15" s="236"/>
      <c r="FW15" s="236"/>
      <c r="FX15" s="236"/>
      <c r="FY15" s="236" t="s">
        <v>1</v>
      </c>
      <c r="FZ15" s="236"/>
      <c r="GA15" s="236"/>
      <c r="GB15" s="236"/>
      <c r="GC15" s="236"/>
      <c r="GD15" s="236"/>
      <c r="GE15" s="236"/>
      <c r="GF15" s="193"/>
      <c r="GG15" s="193"/>
      <c r="GH15" s="193"/>
      <c r="GI15" s="235"/>
      <c r="GJ15" s="235"/>
      <c r="GK15" s="235"/>
      <c r="GL15" s="247" t="s">
        <v>10</v>
      </c>
      <c r="GM15" s="248"/>
      <c r="GN15" s="248"/>
      <c r="GO15" s="249"/>
      <c r="GP15" s="247" t="s">
        <v>11</v>
      </c>
      <c r="GQ15" s="248"/>
      <c r="GR15" s="248"/>
      <c r="GS15" s="249"/>
      <c r="GT15" s="247" t="s">
        <v>1</v>
      </c>
      <c r="GU15" s="248"/>
      <c r="GV15" s="248"/>
      <c r="GW15" s="249"/>
      <c r="GX15" s="247" t="s">
        <v>2</v>
      </c>
      <c r="GY15" s="248"/>
      <c r="GZ15" s="248"/>
      <c r="HA15" s="249"/>
      <c r="HB15" s="236"/>
      <c r="HC15" s="236"/>
      <c r="HD15" s="236"/>
      <c r="HE15" s="240" t="s">
        <v>12</v>
      </c>
      <c r="HF15" s="241"/>
      <c r="HG15" s="241"/>
      <c r="HH15" s="242"/>
      <c r="HI15" s="240" t="s">
        <v>13</v>
      </c>
      <c r="HJ15" s="241"/>
      <c r="HK15" s="241"/>
      <c r="HL15" s="241"/>
      <c r="HM15" s="241"/>
      <c r="HN15" s="241"/>
      <c r="HO15" s="241"/>
      <c r="HP15" s="242"/>
      <c r="HQ15" s="240" t="s">
        <v>20</v>
      </c>
      <c r="HR15" s="241"/>
      <c r="HS15" s="241"/>
      <c r="HT15" s="242"/>
      <c r="HU15" s="240" t="s">
        <v>14</v>
      </c>
      <c r="HV15" s="241"/>
      <c r="HW15" s="241"/>
      <c r="HX15" s="241"/>
      <c r="HY15" s="241"/>
      <c r="HZ15" s="241"/>
      <c r="IA15" s="241"/>
      <c r="IB15" s="242"/>
      <c r="IC15" s="236"/>
      <c r="ID15" s="236"/>
      <c r="IE15" s="236"/>
      <c r="IF15" s="247" t="s">
        <v>11</v>
      </c>
      <c r="IG15" s="248"/>
      <c r="IH15" s="248"/>
      <c r="II15" s="249"/>
      <c r="IJ15" s="247" t="s">
        <v>1</v>
      </c>
      <c r="IK15" s="248"/>
      <c r="IL15" s="248"/>
      <c r="IM15" s="249"/>
      <c r="IN15" s="236"/>
      <c r="IO15" s="236"/>
      <c r="IP15" s="236"/>
      <c r="IQ15" s="247" t="s">
        <v>1</v>
      </c>
      <c r="IR15" s="248"/>
      <c r="IS15" s="248"/>
      <c r="IT15" s="249"/>
      <c r="IU15" s="236"/>
      <c r="IV15" s="236"/>
      <c r="IW15" s="236"/>
      <c r="IX15" s="189"/>
      <c r="IY15" s="189"/>
      <c r="IZ15" s="189"/>
      <c r="JA15" s="247" t="s">
        <v>11</v>
      </c>
      <c r="JB15" s="248"/>
      <c r="JC15" s="248"/>
      <c r="JD15" s="249"/>
      <c r="JE15" s="247" t="s">
        <v>1</v>
      </c>
      <c r="JF15" s="248"/>
      <c r="JG15" s="248"/>
      <c r="JH15" s="249"/>
      <c r="JI15" s="247" t="s">
        <v>2</v>
      </c>
      <c r="JJ15" s="248"/>
      <c r="JK15" s="248"/>
      <c r="JL15" s="249"/>
      <c r="JM15" s="236"/>
      <c r="JN15" s="236"/>
      <c r="JO15" s="236"/>
      <c r="JP15" s="240" t="s">
        <v>12</v>
      </c>
      <c r="JQ15" s="241"/>
      <c r="JR15" s="241"/>
      <c r="JS15" s="242"/>
      <c r="JT15" s="240" t="s">
        <v>13</v>
      </c>
      <c r="JU15" s="241"/>
      <c r="JV15" s="241"/>
      <c r="JW15" s="241"/>
      <c r="JX15" s="240" t="s">
        <v>20</v>
      </c>
      <c r="JY15" s="241"/>
      <c r="JZ15" s="241"/>
      <c r="KA15" s="242"/>
      <c r="KB15" s="240" t="s">
        <v>14</v>
      </c>
      <c r="KC15" s="241"/>
      <c r="KD15" s="241"/>
      <c r="KE15" s="241"/>
      <c r="KF15" s="236"/>
      <c r="KG15" s="236"/>
      <c r="KH15" s="236"/>
      <c r="KI15" s="247" t="s">
        <v>1</v>
      </c>
      <c r="KJ15" s="248"/>
      <c r="KK15" s="248"/>
      <c r="KL15" s="249"/>
      <c r="KM15" s="236"/>
      <c r="KN15" s="236"/>
      <c r="KO15" s="236"/>
      <c r="KP15" s="243"/>
      <c r="KQ15" s="243"/>
      <c r="KR15" s="243"/>
      <c r="KS15" s="247" t="s">
        <v>11</v>
      </c>
      <c r="KT15" s="248"/>
      <c r="KU15" s="248"/>
      <c r="KV15" s="249"/>
      <c r="KW15" s="247" t="s">
        <v>1</v>
      </c>
      <c r="KX15" s="248"/>
      <c r="KY15" s="248"/>
      <c r="KZ15" s="249"/>
      <c r="LA15" s="236"/>
      <c r="LB15" s="236"/>
      <c r="LC15" s="236"/>
      <c r="LD15" s="240" t="s">
        <v>13</v>
      </c>
      <c r="LE15" s="241"/>
      <c r="LF15" s="241"/>
      <c r="LG15" s="241"/>
      <c r="LH15" s="240" t="s">
        <v>20</v>
      </c>
      <c r="LI15" s="241"/>
      <c r="LJ15" s="241"/>
      <c r="LK15" s="242"/>
      <c r="LL15" s="240" t="s">
        <v>14</v>
      </c>
      <c r="LM15" s="241"/>
      <c r="LN15" s="241"/>
      <c r="LO15" s="241"/>
      <c r="LP15" s="236"/>
      <c r="LQ15" s="236"/>
      <c r="LR15" s="236"/>
      <c r="LS15" s="255"/>
      <c r="LT15" s="255"/>
      <c r="LU15" s="255"/>
      <c r="LV15" s="247" t="s">
        <v>11</v>
      </c>
      <c r="LW15" s="248"/>
      <c r="LX15" s="248"/>
      <c r="LY15" s="249"/>
      <c r="LZ15" s="247" t="s">
        <v>1</v>
      </c>
      <c r="MA15" s="248"/>
      <c r="MB15" s="248"/>
      <c r="MC15" s="249"/>
      <c r="MD15" s="247" t="s">
        <v>2</v>
      </c>
      <c r="ME15" s="248"/>
      <c r="MF15" s="248"/>
      <c r="MG15" s="249"/>
      <c r="MH15" s="236"/>
      <c r="MI15" s="236"/>
      <c r="MJ15" s="236"/>
      <c r="MK15" s="240" t="s">
        <v>13</v>
      </c>
      <c r="ML15" s="241"/>
      <c r="MM15" s="241"/>
      <c r="MN15" s="242"/>
      <c r="MO15" s="240" t="s">
        <v>20</v>
      </c>
      <c r="MP15" s="241"/>
      <c r="MQ15" s="241"/>
      <c r="MR15" s="241"/>
      <c r="MS15" s="240" t="s">
        <v>14</v>
      </c>
      <c r="MT15" s="241"/>
      <c r="MU15" s="241"/>
      <c r="MV15" s="241"/>
      <c r="MW15" s="236"/>
      <c r="MX15" s="236"/>
      <c r="MY15" s="236"/>
      <c r="MZ15" s="247" t="s">
        <v>1</v>
      </c>
      <c r="NA15" s="248"/>
      <c r="NB15" s="248"/>
      <c r="NC15" s="249"/>
      <c r="ND15" s="236"/>
      <c r="NE15" s="236"/>
      <c r="NF15" s="236"/>
      <c r="NG15" s="247" t="s">
        <v>1</v>
      </c>
      <c r="NH15" s="248"/>
      <c r="NI15" s="248"/>
      <c r="NJ15" s="249"/>
      <c r="NK15" s="236"/>
      <c r="NL15" s="236"/>
      <c r="NM15" s="236"/>
      <c r="NN15" s="193"/>
      <c r="NO15" s="193"/>
      <c r="NP15" s="193"/>
      <c r="NQ15" s="261"/>
      <c r="NR15" s="261"/>
      <c r="NS15" s="261"/>
      <c r="NT15" s="203"/>
      <c r="NU15" s="203"/>
      <c r="NV15" s="203"/>
      <c r="NW15" s="259"/>
      <c r="NX15" s="259"/>
      <c r="NY15" s="259"/>
    </row>
    <row r="16" spans="1:389" ht="27" customHeight="1" x14ac:dyDescent="0.25">
      <c r="A16" s="236"/>
      <c r="B16" s="236"/>
      <c r="C16" s="236"/>
      <c r="D16" s="236"/>
      <c r="E16" s="236"/>
      <c r="F16" s="236"/>
      <c r="G16" s="236"/>
      <c r="H16" s="236"/>
      <c r="I16" s="236"/>
      <c r="J16" s="236"/>
      <c r="K16" s="236"/>
      <c r="L16" s="236"/>
      <c r="M16" s="236"/>
      <c r="N16" s="236"/>
      <c r="O16" s="236"/>
      <c r="P16" s="236"/>
      <c r="Q16" s="236"/>
      <c r="R16" s="236"/>
      <c r="S16" s="236"/>
      <c r="T16" s="236"/>
      <c r="U16" s="236"/>
      <c r="V16" s="236"/>
      <c r="W16" s="236" t="s">
        <v>1</v>
      </c>
      <c r="X16" s="236"/>
      <c r="Y16" s="236"/>
      <c r="Z16" s="236"/>
      <c r="AA16" s="236" t="s">
        <v>0</v>
      </c>
      <c r="AB16" s="236"/>
      <c r="AC16" s="236"/>
      <c r="AD16" s="236"/>
      <c r="AE16" s="236" t="s">
        <v>1</v>
      </c>
      <c r="AF16" s="236"/>
      <c r="AG16" s="236"/>
      <c r="AH16" s="236"/>
      <c r="AI16" s="236" t="s">
        <v>1</v>
      </c>
      <c r="AJ16" s="236"/>
      <c r="AK16" s="236"/>
      <c r="AL16" s="236"/>
      <c r="AM16" s="236" t="s">
        <v>0</v>
      </c>
      <c r="AN16" s="236"/>
      <c r="AO16" s="236"/>
      <c r="AP16" s="236"/>
      <c r="AQ16" s="236" t="s">
        <v>1</v>
      </c>
      <c r="AR16" s="236"/>
      <c r="AS16" s="236"/>
      <c r="AT16" s="236"/>
      <c r="AU16" s="236"/>
      <c r="AV16" s="236"/>
      <c r="AW16" s="236"/>
      <c r="AX16" s="236"/>
      <c r="AY16" s="236"/>
      <c r="AZ16" s="236"/>
      <c r="BA16" s="236"/>
      <c r="BB16" s="236"/>
      <c r="BC16" s="236"/>
      <c r="BD16" s="236"/>
      <c r="BE16" s="236"/>
      <c r="BF16" s="236"/>
      <c r="BG16" s="236"/>
      <c r="BH16" s="236"/>
      <c r="BI16" s="236"/>
      <c r="BJ16" s="236"/>
      <c r="BK16" s="236"/>
      <c r="BL16" s="236"/>
      <c r="BM16" s="236"/>
      <c r="BN16" s="236"/>
      <c r="BO16" s="236"/>
      <c r="BP16" s="189"/>
      <c r="BQ16" s="189"/>
      <c r="BR16" s="189"/>
      <c r="BS16" s="236"/>
      <c r="BT16" s="236"/>
      <c r="BU16" s="236"/>
      <c r="BV16" s="236"/>
      <c r="BW16" s="236"/>
      <c r="BX16" s="236"/>
      <c r="BY16" s="236"/>
      <c r="BZ16" s="236"/>
      <c r="CA16" s="236"/>
      <c r="CB16" s="236"/>
      <c r="CC16" s="236"/>
      <c r="CD16" s="236"/>
      <c r="CE16" s="236"/>
      <c r="CF16" s="236"/>
      <c r="CG16" s="236"/>
      <c r="CH16" s="236" t="s">
        <v>1</v>
      </c>
      <c r="CI16" s="236"/>
      <c r="CJ16" s="236"/>
      <c r="CK16" s="236"/>
      <c r="CL16" s="236" t="s">
        <v>1</v>
      </c>
      <c r="CM16" s="236"/>
      <c r="CN16" s="236"/>
      <c r="CO16" s="236"/>
      <c r="CP16" s="236" t="s">
        <v>1</v>
      </c>
      <c r="CQ16" s="236"/>
      <c r="CR16" s="236"/>
      <c r="CS16" s="236"/>
      <c r="CT16" s="236" t="s">
        <v>1</v>
      </c>
      <c r="CU16" s="236"/>
      <c r="CV16" s="236"/>
      <c r="CW16" s="236"/>
      <c r="CX16" s="236"/>
      <c r="CY16" s="236"/>
      <c r="CZ16" s="236"/>
      <c r="DA16" s="236"/>
      <c r="DB16" s="236"/>
      <c r="DC16" s="236"/>
      <c r="DD16" s="236"/>
      <c r="DE16" s="236"/>
      <c r="DF16" s="236"/>
      <c r="DG16" s="236"/>
      <c r="DH16" s="243"/>
      <c r="DI16" s="243"/>
      <c r="DJ16" s="243"/>
      <c r="DK16" s="236"/>
      <c r="DL16" s="236"/>
      <c r="DM16" s="236"/>
      <c r="DN16" s="236"/>
      <c r="DO16" s="236"/>
      <c r="DP16" s="236"/>
      <c r="DQ16" s="236"/>
      <c r="DR16" s="236"/>
      <c r="DS16" s="236"/>
      <c r="DT16" s="236"/>
      <c r="DU16" s="236"/>
      <c r="DV16" s="236" t="s">
        <v>1</v>
      </c>
      <c r="DW16" s="236"/>
      <c r="DX16" s="236"/>
      <c r="DY16" s="236"/>
      <c r="DZ16" s="236" t="s">
        <v>1</v>
      </c>
      <c r="EA16" s="236"/>
      <c r="EB16" s="236"/>
      <c r="EC16" s="236"/>
      <c r="ED16" s="236" t="s">
        <v>1</v>
      </c>
      <c r="EE16" s="236"/>
      <c r="EF16" s="236"/>
      <c r="EG16" s="236"/>
      <c r="EH16" s="236"/>
      <c r="EI16" s="236"/>
      <c r="EJ16" s="236"/>
      <c r="EK16" s="255"/>
      <c r="EL16" s="255"/>
      <c r="EM16" s="255"/>
      <c r="EN16" s="236"/>
      <c r="EO16" s="236"/>
      <c r="EP16" s="236"/>
      <c r="EQ16" s="236"/>
      <c r="ER16" s="236"/>
      <c r="ES16" s="236"/>
      <c r="ET16" s="236"/>
      <c r="EU16" s="236"/>
      <c r="EV16" s="236"/>
      <c r="EW16" s="236"/>
      <c r="EX16" s="236"/>
      <c r="EY16" s="236"/>
      <c r="EZ16" s="236"/>
      <c r="FA16" s="236"/>
      <c r="FB16" s="236"/>
      <c r="FC16" s="236" t="s">
        <v>1</v>
      </c>
      <c r="FD16" s="236"/>
      <c r="FE16" s="236"/>
      <c r="FF16" s="236"/>
      <c r="FG16" s="236" t="s">
        <v>1</v>
      </c>
      <c r="FH16" s="236"/>
      <c r="FI16" s="236"/>
      <c r="FJ16" s="236"/>
      <c r="FK16" s="236" t="s">
        <v>1</v>
      </c>
      <c r="FL16" s="236"/>
      <c r="FM16" s="236"/>
      <c r="FN16" s="236"/>
      <c r="FO16" s="236"/>
      <c r="FP16" s="236"/>
      <c r="FQ16" s="236"/>
      <c r="FR16" s="236"/>
      <c r="FS16" s="236"/>
      <c r="FT16" s="236"/>
      <c r="FU16" s="236"/>
      <c r="FV16" s="236"/>
      <c r="FW16" s="236"/>
      <c r="FX16" s="236"/>
      <c r="FY16" s="236"/>
      <c r="FZ16" s="236"/>
      <c r="GA16" s="236"/>
      <c r="GB16" s="236"/>
      <c r="GC16" s="236"/>
      <c r="GD16" s="236"/>
      <c r="GE16" s="236"/>
      <c r="GF16" s="193"/>
      <c r="GG16" s="193"/>
      <c r="GH16" s="193"/>
      <c r="GI16" s="235"/>
      <c r="GJ16" s="235"/>
      <c r="GK16" s="235"/>
      <c r="GL16" s="250"/>
      <c r="GM16" s="251"/>
      <c r="GN16" s="251"/>
      <c r="GO16" s="252"/>
      <c r="GP16" s="250"/>
      <c r="GQ16" s="251"/>
      <c r="GR16" s="251"/>
      <c r="GS16" s="252"/>
      <c r="GT16" s="250"/>
      <c r="GU16" s="251"/>
      <c r="GV16" s="251"/>
      <c r="GW16" s="252"/>
      <c r="GX16" s="250"/>
      <c r="GY16" s="251"/>
      <c r="GZ16" s="251"/>
      <c r="HA16" s="252"/>
      <c r="HB16" s="236"/>
      <c r="HC16" s="236"/>
      <c r="HD16" s="236"/>
      <c r="HE16" s="240" t="s">
        <v>1</v>
      </c>
      <c r="HF16" s="241"/>
      <c r="HG16" s="241"/>
      <c r="HH16" s="242"/>
      <c r="HI16" s="240" t="s">
        <v>0</v>
      </c>
      <c r="HJ16" s="241"/>
      <c r="HK16" s="241"/>
      <c r="HL16" s="242"/>
      <c r="HM16" s="240" t="s">
        <v>1</v>
      </c>
      <c r="HN16" s="241"/>
      <c r="HO16" s="241"/>
      <c r="HP16" s="242"/>
      <c r="HQ16" s="240" t="s">
        <v>1</v>
      </c>
      <c r="HR16" s="241"/>
      <c r="HS16" s="241"/>
      <c r="HT16" s="242"/>
      <c r="HU16" s="240" t="s">
        <v>0</v>
      </c>
      <c r="HV16" s="241"/>
      <c r="HW16" s="241"/>
      <c r="HX16" s="242"/>
      <c r="HY16" s="240" t="s">
        <v>1</v>
      </c>
      <c r="HZ16" s="241"/>
      <c r="IA16" s="241"/>
      <c r="IB16" s="242"/>
      <c r="IC16" s="236"/>
      <c r="ID16" s="236"/>
      <c r="IE16" s="236"/>
      <c r="IF16" s="250"/>
      <c r="IG16" s="251"/>
      <c r="IH16" s="251"/>
      <c r="II16" s="252"/>
      <c r="IJ16" s="250"/>
      <c r="IK16" s="251"/>
      <c r="IL16" s="251"/>
      <c r="IM16" s="252"/>
      <c r="IN16" s="236"/>
      <c r="IO16" s="236"/>
      <c r="IP16" s="236"/>
      <c r="IQ16" s="250"/>
      <c r="IR16" s="251"/>
      <c r="IS16" s="251"/>
      <c r="IT16" s="252"/>
      <c r="IU16" s="236"/>
      <c r="IV16" s="236"/>
      <c r="IW16" s="236"/>
      <c r="IX16" s="189"/>
      <c r="IY16" s="189"/>
      <c r="IZ16" s="189"/>
      <c r="JA16" s="250"/>
      <c r="JB16" s="251"/>
      <c r="JC16" s="251"/>
      <c r="JD16" s="252"/>
      <c r="JE16" s="250"/>
      <c r="JF16" s="251"/>
      <c r="JG16" s="251"/>
      <c r="JH16" s="252"/>
      <c r="JI16" s="250"/>
      <c r="JJ16" s="251"/>
      <c r="JK16" s="251"/>
      <c r="JL16" s="252"/>
      <c r="JM16" s="236"/>
      <c r="JN16" s="236"/>
      <c r="JO16" s="236"/>
      <c r="JP16" s="240" t="s">
        <v>1</v>
      </c>
      <c r="JQ16" s="241"/>
      <c r="JR16" s="241"/>
      <c r="JS16" s="242"/>
      <c r="JT16" s="240" t="s">
        <v>1</v>
      </c>
      <c r="JU16" s="241"/>
      <c r="JV16" s="241"/>
      <c r="JW16" s="242"/>
      <c r="JX16" s="240" t="s">
        <v>1</v>
      </c>
      <c r="JY16" s="241"/>
      <c r="JZ16" s="241"/>
      <c r="KA16" s="242"/>
      <c r="KB16" s="240" t="s">
        <v>1</v>
      </c>
      <c r="KC16" s="241"/>
      <c r="KD16" s="241"/>
      <c r="KE16" s="242"/>
      <c r="KF16" s="236"/>
      <c r="KG16" s="236"/>
      <c r="KH16" s="236"/>
      <c r="KI16" s="250"/>
      <c r="KJ16" s="251"/>
      <c r="KK16" s="251"/>
      <c r="KL16" s="252"/>
      <c r="KM16" s="236"/>
      <c r="KN16" s="236"/>
      <c r="KO16" s="236"/>
      <c r="KP16" s="243"/>
      <c r="KQ16" s="243"/>
      <c r="KR16" s="243"/>
      <c r="KS16" s="250"/>
      <c r="KT16" s="251"/>
      <c r="KU16" s="251"/>
      <c r="KV16" s="252"/>
      <c r="KW16" s="250"/>
      <c r="KX16" s="251"/>
      <c r="KY16" s="251"/>
      <c r="KZ16" s="252"/>
      <c r="LA16" s="236"/>
      <c r="LB16" s="236"/>
      <c r="LC16" s="236"/>
      <c r="LD16" s="240" t="s">
        <v>1</v>
      </c>
      <c r="LE16" s="241"/>
      <c r="LF16" s="241"/>
      <c r="LG16" s="242"/>
      <c r="LH16" s="240" t="s">
        <v>1</v>
      </c>
      <c r="LI16" s="241"/>
      <c r="LJ16" s="241"/>
      <c r="LK16" s="242"/>
      <c r="LL16" s="240" t="s">
        <v>1</v>
      </c>
      <c r="LM16" s="241"/>
      <c r="LN16" s="241"/>
      <c r="LO16" s="242"/>
      <c r="LP16" s="236"/>
      <c r="LQ16" s="236"/>
      <c r="LR16" s="236"/>
      <c r="LS16" s="255"/>
      <c r="LT16" s="255"/>
      <c r="LU16" s="255"/>
      <c r="LV16" s="250"/>
      <c r="LW16" s="251"/>
      <c r="LX16" s="251"/>
      <c r="LY16" s="252"/>
      <c r="LZ16" s="250"/>
      <c r="MA16" s="251"/>
      <c r="MB16" s="251"/>
      <c r="MC16" s="252"/>
      <c r="MD16" s="250"/>
      <c r="ME16" s="251"/>
      <c r="MF16" s="251"/>
      <c r="MG16" s="252"/>
      <c r="MH16" s="236"/>
      <c r="MI16" s="236"/>
      <c r="MJ16" s="236"/>
      <c r="MK16" s="240" t="s">
        <v>1</v>
      </c>
      <c r="ML16" s="241"/>
      <c r="MM16" s="241"/>
      <c r="MN16" s="242"/>
      <c r="MO16" s="240" t="s">
        <v>1</v>
      </c>
      <c r="MP16" s="241"/>
      <c r="MQ16" s="241"/>
      <c r="MR16" s="242"/>
      <c r="MS16" s="240" t="s">
        <v>1</v>
      </c>
      <c r="MT16" s="241"/>
      <c r="MU16" s="241"/>
      <c r="MV16" s="242"/>
      <c r="MW16" s="236"/>
      <c r="MX16" s="236"/>
      <c r="MY16" s="236"/>
      <c r="MZ16" s="250"/>
      <c r="NA16" s="251"/>
      <c r="NB16" s="251"/>
      <c r="NC16" s="252"/>
      <c r="ND16" s="236"/>
      <c r="NE16" s="236"/>
      <c r="NF16" s="236"/>
      <c r="NG16" s="250"/>
      <c r="NH16" s="251"/>
      <c r="NI16" s="251"/>
      <c r="NJ16" s="252"/>
      <c r="NK16" s="236"/>
      <c r="NL16" s="236"/>
      <c r="NM16" s="236"/>
      <c r="NN16" s="193"/>
      <c r="NO16" s="193"/>
      <c r="NP16" s="193"/>
      <c r="NQ16" s="261"/>
      <c r="NR16" s="261"/>
      <c r="NS16" s="261"/>
      <c r="NT16" s="203"/>
      <c r="NU16" s="203"/>
      <c r="NV16" s="203"/>
      <c r="NW16" s="259"/>
      <c r="NX16" s="259"/>
      <c r="NY16" s="259"/>
    </row>
    <row r="17" spans="1:389" ht="133.5" customHeight="1" x14ac:dyDescent="0.25">
      <c r="A17" s="236"/>
      <c r="B17" s="236"/>
      <c r="C17" s="236"/>
      <c r="D17" s="236" t="s">
        <v>183</v>
      </c>
      <c r="E17" s="53" t="s">
        <v>109</v>
      </c>
      <c r="F17" s="53" t="s">
        <v>184</v>
      </c>
      <c r="G17" s="53" t="s">
        <v>185</v>
      </c>
      <c r="H17" s="236" t="s">
        <v>183</v>
      </c>
      <c r="I17" s="53" t="s">
        <v>109</v>
      </c>
      <c r="J17" s="53" t="s">
        <v>184</v>
      </c>
      <c r="K17" s="53" t="s">
        <v>185</v>
      </c>
      <c r="L17" s="236" t="s">
        <v>183</v>
      </c>
      <c r="M17" s="53" t="s">
        <v>109</v>
      </c>
      <c r="N17" s="53" t="s">
        <v>184</v>
      </c>
      <c r="O17" s="53" t="s">
        <v>185</v>
      </c>
      <c r="P17" s="236" t="s">
        <v>183</v>
      </c>
      <c r="Q17" s="53" t="s">
        <v>109</v>
      </c>
      <c r="R17" s="53" t="s">
        <v>184</v>
      </c>
      <c r="S17" s="53" t="s">
        <v>185</v>
      </c>
      <c r="T17" s="236"/>
      <c r="U17" s="236"/>
      <c r="V17" s="236"/>
      <c r="W17" s="236" t="s">
        <v>183</v>
      </c>
      <c r="X17" s="53" t="s">
        <v>109</v>
      </c>
      <c r="Y17" s="53" t="s">
        <v>184</v>
      </c>
      <c r="Z17" s="53" t="s">
        <v>185</v>
      </c>
      <c r="AA17" s="236" t="s">
        <v>183</v>
      </c>
      <c r="AB17" s="53" t="s">
        <v>109</v>
      </c>
      <c r="AC17" s="53" t="s">
        <v>184</v>
      </c>
      <c r="AD17" s="53" t="s">
        <v>185</v>
      </c>
      <c r="AE17" s="236" t="s">
        <v>183</v>
      </c>
      <c r="AF17" s="53" t="s">
        <v>109</v>
      </c>
      <c r="AG17" s="53" t="s">
        <v>184</v>
      </c>
      <c r="AH17" s="53" t="s">
        <v>185</v>
      </c>
      <c r="AI17" s="236" t="s">
        <v>183</v>
      </c>
      <c r="AJ17" s="53" t="s">
        <v>109</v>
      </c>
      <c r="AK17" s="53" t="s">
        <v>184</v>
      </c>
      <c r="AL17" s="53" t="s">
        <v>185</v>
      </c>
      <c r="AM17" s="236" t="s">
        <v>183</v>
      </c>
      <c r="AN17" s="53" t="s">
        <v>109</v>
      </c>
      <c r="AO17" s="53" t="s">
        <v>184</v>
      </c>
      <c r="AP17" s="53" t="s">
        <v>185</v>
      </c>
      <c r="AQ17" s="236" t="s">
        <v>183</v>
      </c>
      <c r="AR17" s="53" t="s">
        <v>109</v>
      </c>
      <c r="AS17" s="53" t="s">
        <v>184</v>
      </c>
      <c r="AT17" s="53" t="s">
        <v>185</v>
      </c>
      <c r="AU17" s="236"/>
      <c r="AV17" s="236"/>
      <c r="AW17" s="236"/>
      <c r="AX17" s="236" t="s">
        <v>183</v>
      </c>
      <c r="AY17" s="53" t="s">
        <v>109</v>
      </c>
      <c r="AZ17" s="53" t="s">
        <v>184</v>
      </c>
      <c r="BA17" s="53" t="s">
        <v>185</v>
      </c>
      <c r="BB17" s="236" t="s">
        <v>183</v>
      </c>
      <c r="BC17" s="53" t="s">
        <v>109</v>
      </c>
      <c r="BD17" s="53" t="s">
        <v>184</v>
      </c>
      <c r="BE17" s="53" t="s">
        <v>185</v>
      </c>
      <c r="BF17" s="236"/>
      <c r="BG17" s="236"/>
      <c r="BH17" s="236"/>
      <c r="BI17" s="236" t="s">
        <v>183</v>
      </c>
      <c r="BJ17" s="53" t="s">
        <v>109</v>
      </c>
      <c r="BK17" s="53" t="s">
        <v>184</v>
      </c>
      <c r="BL17" s="53" t="s">
        <v>185</v>
      </c>
      <c r="BM17" s="236"/>
      <c r="BN17" s="236"/>
      <c r="BO17" s="236"/>
      <c r="BP17" s="189"/>
      <c r="BQ17" s="189"/>
      <c r="BR17" s="189"/>
      <c r="BS17" s="236" t="s">
        <v>183</v>
      </c>
      <c r="BT17" s="53" t="s">
        <v>109</v>
      </c>
      <c r="BU17" s="53" t="s">
        <v>184</v>
      </c>
      <c r="BV17" s="53" t="s">
        <v>185</v>
      </c>
      <c r="BW17" s="236" t="s">
        <v>183</v>
      </c>
      <c r="BX17" s="53" t="s">
        <v>109</v>
      </c>
      <c r="BY17" s="53" t="s">
        <v>184</v>
      </c>
      <c r="BZ17" s="53" t="s">
        <v>185</v>
      </c>
      <c r="CA17" s="236" t="s">
        <v>183</v>
      </c>
      <c r="CB17" s="53" t="s">
        <v>109</v>
      </c>
      <c r="CC17" s="53" t="s">
        <v>184</v>
      </c>
      <c r="CD17" s="53" t="s">
        <v>185</v>
      </c>
      <c r="CE17" s="236"/>
      <c r="CF17" s="236"/>
      <c r="CG17" s="236"/>
      <c r="CH17" s="236" t="s">
        <v>183</v>
      </c>
      <c r="CI17" s="53" t="s">
        <v>109</v>
      </c>
      <c r="CJ17" s="53" t="s">
        <v>184</v>
      </c>
      <c r="CK17" s="53" t="s">
        <v>185</v>
      </c>
      <c r="CL17" s="236" t="s">
        <v>183</v>
      </c>
      <c r="CM17" s="53" t="s">
        <v>109</v>
      </c>
      <c r="CN17" s="53" t="s">
        <v>184</v>
      </c>
      <c r="CO17" s="53" t="s">
        <v>185</v>
      </c>
      <c r="CP17" s="236" t="s">
        <v>183</v>
      </c>
      <c r="CQ17" s="53" t="s">
        <v>109</v>
      </c>
      <c r="CR17" s="53" t="s">
        <v>184</v>
      </c>
      <c r="CS17" s="53" t="s">
        <v>185</v>
      </c>
      <c r="CT17" s="236" t="s">
        <v>183</v>
      </c>
      <c r="CU17" s="53" t="s">
        <v>109</v>
      </c>
      <c r="CV17" s="53" t="s">
        <v>184</v>
      </c>
      <c r="CW17" s="53" t="s">
        <v>185</v>
      </c>
      <c r="CX17" s="236"/>
      <c r="CY17" s="236"/>
      <c r="CZ17" s="236"/>
      <c r="DA17" s="236" t="s">
        <v>183</v>
      </c>
      <c r="DB17" s="53" t="s">
        <v>109</v>
      </c>
      <c r="DC17" s="53" t="s">
        <v>184</v>
      </c>
      <c r="DD17" s="53" t="s">
        <v>185</v>
      </c>
      <c r="DE17" s="236"/>
      <c r="DF17" s="236"/>
      <c r="DG17" s="236"/>
      <c r="DH17" s="243"/>
      <c r="DI17" s="243"/>
      <c r="DJ17" s="243"/>
      <c r="DK17" s="236" t="s">
        <v>183</v>
      </c>
      <c r="DL17" s="53" t="s">
        <v>109</v>
      </c>
      <c r="DM17" s="53" t="s">
        <v>184</v>
      </c>
      <c r="DN17" s="53" t="s">
        <v>185</v>
      </c>
      <c r="DO17" s="236" t="s">
        <v>183</v>
      </c>
      <c r="DP17" s="53" t="s">
        <v>109</v>
      </c>
      <c r="DQ17" s="53" t="s">
        <v>184</v>
      </c>
      <c r="DR17" s="53" t="s">
        <v>185</v>
      </c>
      <c r="DS17" s="236"/>
      <c r="DT17" s="236"/>
      <c r="DU17" s="236"/>
      <c r="DV17" s="236" t="s">
        <v>183</v>
      </c>
      <c r="DW17" s="53" t="s">
        <v>109</v>
      </c>
      <c r="DX17" s="53" t="s">
        <v>184</v>
      </c>
      <c r="DY17" s="53" t="s">
        <v>185</v>
      </c>
      <c r="DZ17" s="236" t="s">
        <v>183</v>
      </c>
      <c r="EA17" s="53" t="s">
        <v>109</v>
      </c>
      <c r="EB17" s="53" t="s">
        <v>184</v>
      </c>
      <c r="EC17" s="53" t="s">
        <v>185</v>
      </c>
      <c r="ED17" s="236" t="s">
        <v>183</v>
      </c>
      <c r="EE17" s="53" t="s">
        <v>109</v>
      </c>
      <c r="EF17" s="53" t="s">
        <v>184</v>
      </c>
      <c r="EG17" s="53" t="s">
        <v>185</v>
      </c>
      <c r="EH17" s="236"/>
      <c r="EI17" s="236"/>
      <c r="EJ17" s="236"/>
      <c r="EK17" s="255"/>
      <c r="EL17" s="255"/>
      <c r="EM17" s="255"/>
      <c r="EN17" s="236" t="s">
        <v>183</v>
      </c>
      <c r="EO17" s="53" t="s">
        <v>109</v>
      </c>
      <c r="EP17" s="53" t="s">
        <v>184</v>
      </c>
      <c r="EQ17" s="53" t="s">
        <v>185</v>
      </c>
      <c r="ER17" s="236" t="s">
        <v>183</v>
      </c>
      <c r="ES17" s="53" t="s">
        <v>109</v>
      </c>
      <c r="ET17" s="53" t="s">
        <v>184</v>
      </c>
      <c r="EU17" s="53" t="s">
        <v>185</v>
      </c>
      <c r="EV17" s="236" t="s">
        <v>183</v>
      </c>
      <c r="EW17" s="53" t="s">
        <v>109</v>
      </c>
      <c r="EX17" s="53" t="s">
        <v>184</v>
      </c>
      <c r="EY17" s="53" t="s">
        <v>185</v>
      </c>
      <c r="EZ17" s="236"/>
      <c r="FA17" s="236"/>
      <c r="FB17" s="236"/>
      <c r="FC17" s="236" t="s">
        <v>183</v>
      </c>
      <c r="FD17" s="53" t="s">
        <v>109</v>
      </c>
      <c r="FE17" s="53" t="s">
        <v>184</v>
      </c>
      <c r="FF17" s="53" t="s">
        <v>185</v>
      </c>
      <c r="FG17" s="236" t="s">
        <v>183</v>
      </c>
      <c r="FH17" s="53" t="s">
        <v>109</v>
      </c>
      <c r="FI17" s="53" t="s">
        <v>184</v>
      </c>
      <c r="FJ17" s="53" t="s">
        <v>185</v>
      </c>
      <c r="FK17" s="236" t="s">
        <v>183</v>
      </c>
      <c r="FL17" s="53" t="s">
        <v>109</v>
      </c>
      <c r="FM17" s="53" t="s">
        <v>184</v>
      </c>
      <c r="FN17" s="53" t="s">
        <v>185</v>
      </c>
      <c r="FO17" s="236"/>
      <c r="FP17" s="236"/>
      <c r="FQ17" s="236"/>
      <c r="FR17" s="236" t="s">
        <v>183</v>
      </c>
      <c r="FS17" s="53" t="s">
        <v>109</v>
      </c>
      <c r="FT17" s="53" t="s">
        <v>184</v>
      </c>
      <c r="FU17" s="53" t="s">
        <v>185</v>
      </c>
      <c r="FV17" s="236"/>
      <c r="FW17" s="236"/>
      <c r="FX17" s="236"/>
      <c r="FY17" s="236" t="s">
        <v>183</v>
      </c>
      <c r="FZ17" s="53" t="s">
        <v>109</v>
      </c>
      <c r="GA17" s="53" t="s">
        <v>184</v>
      </c>
      <c r="GB17" s="53" t="s">
        <v>185</v>
      </c>
      <c r="GC17" s="236"/>
      <c r="GD17" s="236"/>
      <c r="GE17" s="236"/>
      <c r="GF17" s="193"/>
      <c r="GG17" s="193"/>
      <c r="GH17" s="193"/>
      <c r="GI17" s="235"/>
      <c r="GJ17" s="235"/>
      <c r="GK17" s="235"/>
      <c r="GL17" s="236" t="s">
        <v>183</v>
      </c>
      <c r="GM17" s="38" t="s">
        <v>109</v>
      </c>
      <c r="GN17" s="38" t="s">
        <v>184</v>
      </c>
      <c r="GO17" s="38" t="s">
        <v>185</v>
      </c>
      <c r="GP17" s="236" t="s">
        <v>183</v>
      </c>
      <c r="GQ17" s="38" t="s">
        <v>109</v>
      </c>
      <c r="GR17" s="38" t="s">
        <v>184</v>
      </c>
      <c r="GS17" s="38" t="s">
        <v>185</v>
      </c>
      <c r="GT17" s="236" t="s">
        <v>183</v>
      </c>
      <c r="GU17" s="38" t="s">
        <v>109</v>
      </c>
      <c r="GV17" s="38" t="s">
        <v>184</v>
      </c>
      <c r="GW17" s="38" t="s">
        <v>185</v>
      </c>
      <c r="GX17" s="236" t="s">
        <v>183</v>
      </c>
      <c r="GY17" s="38" t="s">
        <v>109</v>
      </c>
      <c r="GZ17" s="38" t="s">
        <v>184</v>
      </c>
      <c r="HA17" s="38" t="s">
        <v>185</v>
      </c>
      <c r="HB17" s="236"/>
      <c r="HC17" s="236"/>
      <c r="HD17" s="236"/>
      <c r="HE17" s="236" t="s">
        <v>183</v>
      </c>
      <c r="HF17" s="38" t="s">
        <v>109</v>
      </c>
      <c r="HG17" s="38" t="s">
        <v>184</v>
      </c>
      <c r="HH17" s="38" t="s">
        <v>185</v>
      </c>
      <c r="HI17" s="236" t="s">
        <v>183</v>
      </c>
      <c r="HJ17" s="38" t="s">
        <v>109</v>
      </c>
      <c r="HK17" s="38" t="s">
        <v>184</v>
      </c>
      <c r="HL17" s="38" t="s">
        <v>185</v>
      </c>
      <c r="HM17" s="236" t="s">
        <v>183</v>
      </c>
      <c r="HN17" s="38" t="s">
        <v>109</v>
      </c>
      <c r="HO17" s="38" t="s">
        <v>184</v>
      </c>
      <c r="HP17" s="38" t="s">
        <v>185</v>
      </c>
      <c r="HQ17" s="236" t="s">
        <v>183</v>
      </c>
      <c r="HR17" s="47" t="s">
        <v>109</v>
      </c>
      <c r="HS17" s="47" t="s">
        <v>184</v>
      </c>
      <c r="HT17" s="47" t="s">
        <v>185</v>
      </c>
      <c r="HU17" s="236" t="s">
        <v>183</v>
      </c>
      <c r="HV17" s="38" t="s">
        <v>109</v>
      </c>
      <c r="HW17" s="38" t="s">
        <v>184</v>
      </c>
      <c r="HX17" s="38" t="s">
        <v>185</v>
      </c>
      <c r="HY17" s="236" t="s">
        <v>183</v>
      </c>
      <c r="HZ17" s="38" t="s">
        <v>109</v>
      </c>
      <c r="IA17" s="38" t="s">
        <v>184</v>
      </c>
      <c r="IB17" s="38" t="s">
        <v>185</v>
      </c>
      <c r="IC17" s="236"/>
      <c r="ID17" s="236"/>
      <c r="IE17" s="236"/>
      <c r="IF17" s="236" t="s">
        <v>183</v>
      </c>
      <c r="IG17" s="38" t="s">
        <v>109</v>
      </c>
      <c r="IH17" s="38" t="s">
        <v>184</v>
      </c>
      <c r="II17" s="38" t="s">
        <v>185</v>
      </c>
      <c r="IJ17" s="236" t="s">
        <v>183</v>
      </c>
      <c r="IK17" s="38" t="s">
        <v>109</v>
      </c>
      <c r="IL17" s="38" t="s">
        <v>184</v>
      </c>
      <c r="IM17" s="38" t="s">
        <v>185</v>
      </c>
      <c r="IN17" s="236"/>
      <c r="IO17" s="236"/>
      <c r="IP17" s="236"/>
      <c r="IQ17" s="236" t="s">
        <v>183</v>
      </c>
      <c r="IR17" s="38" t="s">
        <v>109</v>
      </c>
      <c r="IS17" s="38" t="s">
        <v>184</v>
      </c>
      <c r="IT17" s="38" t="s">
        <v>185</v>
      </c>
      <c r="IU17" s="236"/>
      <c r="IV17" s="236"/>
      <c r="IW17" s="236"/>
      <c r="IX17" s="189"/>
      <c r="IY17" s="189"/>
      <c r="IZ17" s="189"/>
      <c r="JA17" s="236" t="s">
        <v>183</v>
      </c>
      <c r="JB17" s="38" t="s">
        <v>109</v>
      </c>
      <c r="JC17" s="38" t="s">
        <v>184</v>
      </c>
      <c r="JD17" s="38" t="s">
        <v>185</v>
      </c>
      <c r="JE17" s="236" t="s">
        <v>183</v>
      </c>
      <c r="JF17" s="38" t="s">
        <v>109</v>
      </c>
      <c r="JG17" s="38" t="s">
        <v>184</v>
      </c>
      <c r="JH17" s="38" t="s">
        <v>185</v>
      </c>
      <c r="JI17" s="236" t="s">
        <v>183</v>
      </c>
      <c r="JJ17" s="38" t="s">
        <v>109</v>
      </c>
      <c r="JK17" s="38" t="s">
        <v>184</v>
      </c>
      <c r="JL17" s="38" t="s">
        <v>185</v>
      </c>
      <c r="JM17" s="236"/>
      <c r="JN17" s="236"/>
      <c r="JO17" s="236"/>
      <c r="JP17" s="236" t="s">
        <v>183</v>
      </c>
      <c r="JQ17" s="38" t="s">
        <v>109</v>
      </c>
      <c r="JR17" s="38" t="s">
        <v>184</v>
      </c>
      <c r="JS17" s="38" t="s">
        <v>185</v>
      </c>
      <c r="JT17" s="236" t="s">
        <v>183</v>
      </c>
      <c r="JU17" s="38" t="s">
        <v>109</v>
      </c>
      <c r="JV17" s="38" t="s">
        <v>184</v>
      </c>
      <c r="JW17" s="38" t="s">
        <v>185</v>
      </c>
      <c r="JX17" s="236" t="s">
        <v>183</v>
      </c>
      <c r="JY17" s="47" t="s">
        <v>109</v>
      </c>
      <c r="JZ17" s="47" t="s">
        <v>184</v>
      </c>
      <c r="KA17" s="47" t="s">
        <v>185</v>
      </c>
      <c r="KB17" s="236" t="s">
        <v>183</v>
      </c>
      <c r="KC17" s="38" t="s">
        <v>109</v>
      </c>
      <c r="KD17" s="38" t="s">
        <v>184</v>
      </c>
      <c r="KE17" s="38" t="s">
        <v>185</v>
      </c>
      <c r="KF17" s="236"/>
      <c r="KG17" s="236"/>
      <c r="KH17" s="236"/>
      <c r="KI17" s="236" t="s">
        <v>183</v>
      </c>
      <c r="KJ17" s="38" t="s">
        <v>109</v>
      </c>
      <c r="KK17" s="38" t="s">
        <v>184</v>
      </c>
      <c r="KL17" s="38" t="s">
        <v>185</v>
      </c>
      <c r="KM17" s="236"/>
      <c r="KN17" s="236"/>
      <c r="KO17" s="236"/>
      <c r="KP17" s="243"/>
      <c r="KQ17" s="243"/>
      <c r="KR17" s="243"/>
      <c r="KS17" s="236" t="s">
        <v>183</v>
      </c>
      <c r="KT17" s="38" t="s">
        <v>109</v>
      </c>
      <c r="KU17" s="38" t="s">
        <v>184</v>
      </c>
      <c r="KV17" s="38" t="s">
        <v>185</v>
      </c>
      <c r="KW17" s="236" t="s">
        <v>183</v>
      </c>
      <c r="KX17" s="38" t="s">
        <v>109</v>
      </c>
      <c r="KY17" s="38" t="s">
        <v>184</v>
      </c>
      <c r="KZ17" s="38" t="s">
        <v>185</v>
      </c>
      <c r="LA17" s="236"/>
      <c r="LB17" s="236"/>
      <c r="LC17" s="236"/>
      <c r="LD17" s="236" t="s">
        <v>183</v>
      </c>
      <c r="LE17" s="38" t="s">
        <v>109</v>
      </c>
      <c r="LF17" s="38" t="s">
        <v>184</v>
      </c>
      <c r="LG17" s="38" t="s">
        <v>185</v>
      </c>
      <c r="LH17" s="236" t="s">
        <v>183</v>
      </c>
      <c r="LI17" s="47" t="s">
        <v>109</v>
      </c>
      <c r="LJ17" s="47" t="s">
        <v>184</v>
      </c>
      <c r="LK17" s="47" t="s">
        <v>185</v>
      </c>
      <c r="LL17" s="236" t="s">
        <v>183</v>
      </c>
      <c r="LM17" s="38" t="s">
        <v>109</v>
      </c>
      <c r="LN17" s="38" t="s">
        <v>184</v>
      </c>
      <c r="LO17" s="38" t="s">
        <v>185</v>
      </c>
      <c r="LP17" s="236"/>
      <c r="LQ17" s="236"/>
      <c r="LR17" s="236"/>
      <c r="LS17" s="255"/>
      <c r="LT17" s="255"/>
      <c r="LU17" s="255"/>
      <c r="LV17" s="236" t="s">
        <v>183</v>
      </c>
      <c r="LW17" s="38" t="s">
        <v>109</v>
      </c>
      <c r="LX17" s="38" t="s">
        <v>184</v>
      </c>
      <c r="LY17" s="38" t="s">
        <v>185</v>
      </c>
      <c r="LZ17" s="236" t="s">
        <v>183</v>
      </c>
      <c r="MA17" s="38" t="s">
        <v>109</v>
      </c>
      <c r="MB17" s="38" t="s">
        <v>184</v>
      </c>
      <c r="MC17" s="38" t="s">
        <v>185</v>
      </c>
      <c r="MD17" s="236" t="s">
        <v>183</v>
      </c>
      <c r="ME17" s="38" t="s">
        <v>109</v>
      </c>
      <c r="MF17" s="38" t="s">
        <v>184</v>
      </c>
      <c r="MG17" s="38" t="s">
        <v>185</v>
      </c>
      <c r="MH17" s="236"/>
      <c r="MI17" s="236"/>
      <c r="MJ17" s="236"/>
      <c r="MK17" s="236" t="s">
        <v>183</v>
      </c>
      <c r="ML17" s="38" t="s">
        <v>109</v>
      </c>
      <c r="MM17" s="38" t="s">
        <v>184</v>
      </c>
      <c r="MN17" s="38" t="s">
        <v>185</v>
      </c>
      <c r="MO17" s="236" t="s">
        <v>183</v>
      </c>
      <c r="MP17" s="38" t="s">
        <v>109</v>
      </c>
      <c r="MQ17" s="38" t="s">
        <v>184</v>
      </c>
      <c r="MR17" s="38" t="s">
        <v>185</v>
      </c>
      <c r="MS17" s="236" t="s">
        <v>183</v>
      </c>
      <c r="MT17" s="38" t="s">
        <v>109</v>
      </c>
      <c r="MU17" s="38" t="s">
        <v>184</v>
      </c>
      <c r="MV17" s="38" t="s">
        <v>185</v>
      </c>
      <c r="MW17" s="236"/>
      <c r="MX17" s="236"/>
      <c r="MY17" s="236"/>
      <c r="MZ17" s="236" t="s">
        <v>183</v>
      </c>
      <c r="NA17" s="38" t="s">
        <v>109</v>
      </c>
      <c r="NB17" s="38" t="s">
        <v>184</v>
      </c>
      <c r="NC17" s="38" t="s">
        <v>185</v>
      </c>
      <c r="ND17" s="236"/>
      <c r="NE17" s="236"/>
      <c r="NF17" s="236"/>
      <c r="NG17" s="236" t="s">
        <v>183</v>
      </c>
      <c r="NH17" s="38" t="s">
        <v>109</v>
      </c>
      <c r="NI17" s="38" t="s">
        <v>184</v>
      </c>
      <c r="NJ17" s="38" t="s">
        <v>185</v>
      </c>
      <c r="NK17" s="236"/>
      <c r="NL17" s="236"/>
      <c r="NM17" s="236"/>
      <c r="NN17" s="193"/>
      <c r="NO17" s="193"/>
      <c r="NP17" s="193"/>
      <c r="NQ17" s="261"/>
      <c r="NR17" s="261"/>
      <c r="NS17" s="261"/>
      <c r="NT17" s="203"/>
      <c r="NU17" s="203"/>
      <c r="NV17" s="203"/>
      <c r="NW17" s="259"/>
      <c r="NX17" s="259"/>
      <c r="NY17" s="259"/>
    </row>
    <row r="18" spans="1:389" ht="25.5" customHeight="1" x14ac:dyDescent="0.25">
      <c r="A18" s="236"/>
      <c r="B18" s="236"/>
      <c r="C18" s="236"/>
      <c r="D18" s="236"/>
      <c r="E18" s="14">
        <f>'Нормативы МДОО'!$E8</f>
        <v>72440</v>
      </c>
      <c r="F18" s="14">
        <f>'Нормативы МДОО'!$G8</f>
        <v>10858</v>
      </c>
      <c r="G18" s="14">
        <f>'Нормативы МДОО'!$I8</f>
        <v>15031</v>
      </c>
      <c r="H18" s="236"/>
      <c r="I18" s="14">
        <f>'Нормативы МДОО'!$E9</f>
        <v>63245</v>
      </c>
      <c r="J18" s="14">
        <f>'Нормативы МДОО'!$G9</f>
        <v>9479</v>
      </c>
      <c r="K18" s="14">
        <f>'Нормативы МДОО'!$I9</f>
        <v>13123</v>
      </c>
      <c r="L18" s="236"/>
      <c r="M18" s="14">
        <f>'Нормативы МДОО'!$E10</f>
        <v>62090</v>
      </c>
      <c r="N18" s="14">
        <f>'Нормативы МДОО'!$G10</f>
        <v>8618</v>
      </c>
      <c r="O18" s="14">
        <f>'Нормативы МДОО'!$I10</f>
        <v>11930</v>
      </c>
      <c r="P18" s="236"/>
      <c r="Q18" s="14">
        <f>'Нормативы МДОО'!$E11</f>
        <v>0</v>
      </c>
      <c r="R18" s="14">
        <f>'Нормативы МДОО'!$G11</f>
        <v>0</v>
      </c>
      <c r="S18" s="14">
        <f>'Нормативы МДОО'!$I11</f>
        <v>0</v>
      </c>
      <c r="T18" s="236"/>
      <c r="U18" s="236"/>
      <c r="V18" s="236"/>
      <c r="W18" s="236"/>
      <c r="X18" s="14">
        <f>'Нормативы МДОО'!$E13</f>
        <v>97962</v>
      </c>
      <c r="Y18" s="14">
        <f>'Нормативы МДОО'!$G13</f>
        <v>16704</v>
      </c>
      <c r="Z18" s="14">
        <f>'Нормативы МДОО'!$I13</f>
        <v>23124</v>
      </c>
      <c r="AA18" s="236"/>
      <c r="AB18" s="14">
        <f>'Нормативы МДОО'!$E14</f>
        <v>126122</v>
      </c>
      <c r="AC18" s="14">
        <f>'Нормативы МДОО'!$G14</f>
        <v>20212</v>
      </c>
      <c r="AD18" s="14">
        <f>'Нормативы МДОО'!$I14</f>
        <v>27981</v>
      </c>
      <c r="AE18" s="236"/>
      <c r="AF18" s="14">
        <f>'Нормативы МДОО'!$E15</f>
        <v>107758</v>
      </c>
      <c r="AG18" s="14">
        <f>'Нормативы МДОО'!$G15</f>
        <v>18374</v>
      </c>
      <c r="AH18" s="14">
        <f>'Нормативы МДОО'!$I15</f>
        <v>25437</v>
      </c>
      <c r="AI18" s="236"/>
      <c r="AJ18" s="14">
        <f>'Нормативы МДОО'!$E16</f>
        <v>127350</v>
      </c>
      <c r="AK18" s="14">
        <f>'Нормативы МДОО'!$G16</f>
        <v>21715</v>
      </c>
      <c r="AL18" s="14">
        <f>'Нормативы МДОО'!$I16</f>
        <v>30062</v>
      </c>
      <c r="AM18" s="236"/>
      <c r="AN18" s="14">
        <f>'Нормативы МДОО'!$E17</f>
        <v>229314</v>
      </c>
      <c r="AO18" s="14">
        <f>'Нормативы МДОО'!$G17</f>
        <v>36749</v>
      </c>
      <c r="AP18" s="14">
        <f>'Нормативы МДОО'!$I17</f>
        <v>50874</v>
      </c>
      <c r="AQ18" s="236"/>
      <c r="AR18" s="14">
        <f>'Нормативы МДОО'!$E18</f>
        <v>195924</v>
      </c>
      <c r="AS18" s="14">
        <f>'Нормативы МДОО'!$G18</f>
        <v>33408</v>
      </c>
      <c r="AT18" s="14">
        <f>'Нормативы МДОО'!$I18</f>
        <v>46249</v>
      </c>
      <c r="AU18" s="236"/>
      <c r="AV18" s="236"/>
      <c r="AW18" s="236"/>
      <c r="AX18" s="236"/>
      <c r="AY18" s="14">
        <f>'Нормативы МДОО'!$E19</f>
        <v>73554</v>
      </c>
      <c r="AZ18" s="14">
        <f>'Нормативы МДОО'!$G19</f>
        <v>11025</v>
      </c>
      <c r="BA18" s="14">
        <f>'Нормативы МДОО'!$I19</f>
        <v>15262</v>
      </c>
      <c r="BB18" s="236"/>
      <c r="BC18" s="14">
        <f>'Нормативы МДОО'!$E20</f>
        <v>66867</v>
      </c>
      <c r="BD18" s="14">
        <f>'Нормативы МДОО'!$G20</f>
        <v>10022</v>
      </c>
      <c r="BE18" s="14">
        <f>'Нормативы МДОО'!$I20</f>
        <v>13875</v>
      </c>
      <c r="BF18" s="236"/>
      <c r="BG18" s="236"/>
      <c r="BH18" s="236"/>
      <c r="BI18" s="236"/>
      <c r="BJ18" s="14">
        <f>'Нормативы МДОО'!$E21</f>
        <v>66867</v>
      </c>
      <c r="BK18" s="14">
        <f>'Нормативы МДОО'!$G21</f>
        <v>9187</v>
      </c>
      <c r="BL18" s="14">
        <f>'Нормативы МДОО'!$I21</f>
        <v>12718</v>
      </c>
      <c r="BM18" s="236"/>
      <c r="BN18" s="236"/>
      <c r="BO18" s="236"/>
      <c r="BP18" s="189"/>
      <c r="BQ18" s="189"/>
      <c r="BR18" s="189"/>
      <c r="BS18" s="236"/>
      <c r="BT18" s="14">
        <f>'Нормативы МДОО'!$E23</f>
        <v>47434</v>
      </c>
      <c r="BU18" s="14">
        <f>'Нормативы МДОО'!$G23</f>
        <v>8216</v>
      </c>
      <c r="BV18" s="14">
        <f>'Нормативы МДОО'!$I23</f>
        <v>13123</v>
      </c>
      <c r="BW18" s="236"/>
      <c r="BX18" s="14">
        <f>'Нормативы МДОО'!$E24</f>
        <v>46567</v>
      </c>
      <c r="BY18" s="14">
        <f>'Нормативы МДОО'!$G24</f>
        <v>7469</v>
      </c>
      <c r="BZ18" s="14">
        <f>'Нормативы МДОО'!$I24</f>
        <v>11930</v>
      </c>
      <c r="CA18" s="236"/>
      <c r="CB18" s="14">
        <f>'Нормативы МДОО'!$E25</f>
        <v>0</v>
      </c>
      <c r="CC18" s="14">
        <f>'Нормативы МДОО'!$G25</f>
        <v>0</v>
      </c>
      <c r="CD18" s="14">
        <f>'Нормативы МДОО'!$I25</f>
        <v>0</v>
      </c>
      <c r="CE18" s="236"/>
      <c r="CF18" s="236"/>
      <c r="CG18" s="236"/>
      <c r="CH18" s="236"/>
      <c r="CI18" s="14">
        <f>'Нормативы МДОО'!$E27</f>
        <v>83584</v>
      </c>
      <c r="CJ18" s="14">
        <f>'Нормативы МДОО'!$G27</f>
        <v>14477</v>
      </c>
      <c r="CK18" s="14">
        <f>'Нормативы МДОО'!$I27</f>
        <v>23124</v>
      </c>
      <c r="CL18" s="236"/>
      <c r="CM18" s="14">
        <f>'Нормативы МДОО'!$E28</f>
        <v>91943</v>
      </c>
      <c r="CN18" s="14">
        <f>'Нормативы МДОО'!$G28</f>
        <v>15925</v>
      </c>
      <c r="CO18" s="14">
        <f>'Нормативы МДОО'!$I28</f>
        <v>25437</v>
      </c>
      <c r="CP18" s="236"/>
      <c r="CQ18" s="14">
        <f>'Нормативы МДОО'!$E29</f>
        <v>108660</v>
      </c>
      <c r="CR18" s="14">
        <f>'Нормативы МДОО'!$G29</f>
        <v>18820</v>
      </c>
      <c r="CS18" s="14">
        <f>'Нормативы МДОО'!$I29</f>
        <v>30062</v>
      </c>
      <c r="CT18" s="236"/>
      <c r="CU18" s="14">
        <f>'Нормативы МДОО'!$E30</f>
        <v>167169</v>
      </c>
      <c r="CV18" s="14">
        <f>'Нормативы МДОО'!$G30</f>
        <v>28954</v>
      </c>
      <c r="CW18" s="14">
        <f>'Нормативы МДОО'!$I30</f>
        <v>46249</v>
      </c>
      <c r="CX18" s="236"/>
      <c r="CY18" s="236"/>
      <c r="CZ18" s="236"/>
      <c r="DA18" s="236"/>
      <c r="DB18" s="14">
        <f>'Нормативы МДОО'!$E31</f>
        <v>50151</v>
      </c>
      <c r="DC18" s="14">
        <f>'Нормативы МДОО'!$G31</f>
        <v>7962</v>
      </c>
      <c r="DD18" s="14">
        <f>'Нормативы МДОО'!$I31</f>
        <v>12718</v>
      </c>
      <c r="DE18" s="236"/>
      <c r="DF18" s="236"/>
      <c r="DG18" s="236"/>
      <c r="DH18" s="243"/>
      <c r="DI18" s="243"/>
      <c r="DJ18" s="243"/>
      <c r="DK18" s="236"/>
      <c r="DL18" s="14">
        <f>'Нормативы МДОО'!$E33</f>
        <v>28460</v>
      </c>
      <c r="DM18" s="14">
        <f>'Нормативы МДОО'!$G33</f>
        <v>5056</v>
      </c>
      <c r="DN18" s="14">
        <f>'Нормативы МДОО'!$I33</f>
        <v>13123</v>
      </c>
      <c r="DO18" s="236"/>
      <c r="DP18" s="14">
        <f>'Нормативы МДОО'!$E34</f>
        <v>27940</v>
      </c>
      <c r="DQ18" s="14">
        <f>'Нормативы МДОО'!$G34</f>
        <v>4596</v>
      </c>
      <c r="DR18" s="14">
        <f>'Нормативы МДОО'!$I34</f>
        <v>11930</v>
      </c>
      <c r="DS18" s="236"/>
      <c r="DT18" s="236"/>
      <c r="DU18" s="236"/>
      <c r="DV18" s="236"/>
      <c r="DW18" s="14">
        <f>'Нормативы МДОО'!$E36</f>
        <v>60682</v>
      </c>
      <c r="DX18" s="14">
        <f>'Нормативы МДОО'!$G36</f>
        <v>10780</v>
      </c>
      <c r="DY18" s="14">
        <f>'Нормативы МДОО'!$I36</f>
        <v>27981</v>
      </c>
      <c r="DZ18" s="236"/>
      <c r="EA18" s="14">
        <f>'Нормативы МДОО'!$E37</f>
        <v>65196</v>
      </c>
      <c r="EB18" s="14">
        <f>'Нормативы МДОО'!$G37</f>
        <v>11581</v>
      </c>
      <c r="EC18" s="14">
        <f>'Нормативы МДОО'!$I37</f>
        <v>30062</v>
      </c>
      <c r="ED18" s="236"/>
      <c r="EE18" s="14">
        <f>'Нормативы МДОО'!$E38</f>
        <v>100301</v>
      </c>
      <c r="EF18" s="14">
        <f>'Нормативы МДОО'!$G38</f>
        <v>17818</v>
      </c>
      <c r="EG18" s="14">
        <f>'Нормативы МДОО'!$I38</f>
        <v>46249</v>
      </c>
      <c r="EH18" s="236"/>
      <c r="EI18" s="236"/>
      <c r="EJ18" s="236"/>
      <c r="EK18" s="255"/>
      <c r="EL18" s="255"/>
      <c r="EM18" s="255"/>
      <c r="EN18" s="236"/>
      <c r="EO18" s="14">
        <f>'Нормативы МДОО'!$E40</f>
        <v>69569</v>
      </c>
      <c r="EP18" s="14">
        <f>'Нормативы МДОО'!$G40</f>
        <v>9479</v>
      </c>
      <c r="EQ18" s="14">
        <f>'Нормативы МДОО'!$I40</f>
        <v>13123</v>
      </c>
      <c r="ER18" s="236"/>
      <c r="ES18" s="14">
        <f>'Нормативы МДОО'!$E41</f>
        <v>68299</v>
      </c>
      <c r="ET18" s="14">
        <f>'Нормативы МДОО'!$G41</f>
        <v>8618</v>
      </c>
      <c r="EU18" s="14">
        <f>'Нормативы МДОО'!$I41</f>
        <v>11930</v>
      </c>
      <c r="EV18" s="236"/>
      <c r="EW18" s="14">
        <f>'Нормативы МДОО'!$E42</f>
        <v>0</v>
      </c>
      <c r="EX18" s="14">
        <f>'Нормативы МДОО'!$G42</f>
        <v>0</v>
      </c>
      <c r="EY18" s="14">
        <f>'Нормативы МДОО'!$I42</f>
        <v>0</v>
      </c>
      <c r="EZ18" s="236"/>
      <c r="FA18" s="236"/>
      <c r="FB18" s="236"/>
      <c r="FC18" s="236"/>
      <c r="FD18" s="14">
        <f>'Нормативы МДОО'!$E44</f>
        <v>177286</v>
      </c>
      <c r="FE18" s="14">
        <f>'Нормативы МДОО'!$G44</f>
        <v>23501</v>
      </c>
      <c r="FF18" s="14">
        <f>'Нормативы МДОО'!$I44</f>
        <v>32128</v>
      </c>
      <c r="FG18" s="236"/>
      <c r="FH18" s="14">
        <f>'Нормативы МДОО'!$E45</f>
        <v>209520</v>
      </c>
      <c r="FI18" s="14">
        <f>'Нормативы МДОО'!$G45</f>
        <v>27774</v>
      </c>
      <c r="FJ18" s="14">
        <f>'Нормативы МДОО'!$I45</f>
        <v>37970</v>
      </c>
      <c r="FK18" s="236"/>
      <c r="FL18" s="14">
        <f>'Нормативы МДОО'!$E46</f>
        <v>322339</v>
      </c>
      <c r="FM18" s="14">
        <f>'Нормативы МДОО'!$G46</f>
        <v>42730</v>
      </c>
      <c r="FN18" s="14">
        <f>'Нормативы МДОО'!$I46</f>
        <v>58415</v>
      </c>
      <c r="FO18" s="236"/>
      <c r="FP18" s="236"/>
      <c r="FQ18" s="236"/>
      <c r="FR18" s="236"/>
      <c r="FS18" s="14">
        <f>'Нормативы МДОО'!$E47</f>
        <v>73554</v>
      </c>
      <c r="FT18" s="14">
        <f>'Нормативы МДОО'!$G47</f>
        <v>10022</v>
      </c>
      <c r="FU18" s="14">
        <f>'Нормативы МДОО'!$I47</f>
        <v>13875</v>
      </c>
      <c r="FV18" s="236"/>
      <c r="FW18" s="236"/>
      <c r="FX18" s="236"/>
      <c r="FY18" s="236"/>
      <c r="FZ18" s="14">
        <f>'Нормативы МДОО'!$E48</f>
        <v>73554</v>
      </c>
      <c r="GA18" s="14">
        <f>'Нормативы МДОО'!$G48</f>
        <v>9187</v>
      </c>
      <c r="GB18" s="14">
        <f>'Нормативы МДОО'!$I48</f>
        <v>12718</v>
      </c>
      <c r="GC18" s="236"/>
      <c r="GD18" s="236"/>
      <c r="GE18" s="236"/>
      <c r="GF18" s="193"/>
      <c r="GG18" s="193"/>
      <c r="GH18" s="193"/>
      <c r="GI18" s="235"/>
      <c r="GJ18" s="235"/>
      <c r="GK18" s="235"/>
      <c r="GL18" s="236"/>
      <c r="GM18" s="14">
        <f>'Нормативы МДОО'!$F8</f>
        <v>90550</v>
      </c>
      <c r="GN18" s="14">
        <f>'Нормативы МДОО'!$H8</f>
        <v>13572</v>
      </c>
      <c r="GO18" s="14">
        <f>'Нормативы МДОО'!$J8</f>
        <v>18789</v>
      </c>
      <c r="GP18" s="236"/>
      <c r="GQ18" s="14">
        <f>'Нормативы МДОО'!$F9</f>
        <v>79056</v>
      </c>
      <c r="GR18" s="14">
        <f>'Нормативы МДОО'!$H9</f>
        <v>11849</v>
      </c>
      <c r="GS18" s="14">
        <f>'Нормативы МДОО'!$J9</f>
        <v>16404</v>
      </c>
      <c r="GT18" s="236"/>
      <c r="GU18" s="14">
        <f>'Нормативы МДОО'!$F10</f>
        <v>77612</v>
      </c>
      <c r="GV18" s="14">
        <f>'Нормативы МДОО'!$H10</f>
        <v>10772</v>
      </c>
      <c r="GW18" s="14">
        <f>'Нормативы МДОО'!$J10</f>
        <v>14912</v>
      </c>
      <c r="GX18" s="236"/>
      <c r="GY18" s="14">
        <f>'Нормативы МДОО'!$F11</f>
        <v>97515</v>
      </c>
      <c r="GZ18" s="14">
        <f>'Нормативы МДОО'!$H11</f>
        <v>18792</v>
      </c>
      <c r="HA18" s="14">
        <f>'Нормативы МДОО'!$J11</f>
        <v>26015</v>
      </c>
      <c r="HB18" s="236"/>
      <c r="HC18" s="236"/>
      <c r="HD18" s="236"/>
      <c r="HE18" s="236"/>
      <c r="HF18" s="14">
        <f>'Нормативы МДОО'!$F13</f>
        <v>122452</v>
      </c>
      <c r="HG18" s="14">
        <f>'Нормативы МДОО'!$H13</f>
        <v>20880</v>
      </c>
      <c r="HH18" s="14">
        <f>'Нормативы МДОО'!$J13</f>
        <v>28906</v>
      </c>
      <c r="HI18" s="236"/>
      <c r="HJ18" s="14">
        <f>'Нормативы МДОО'!$F14</f>
        <v>157653</v>
      </c>
      <c r="HK18" s="14">
        <f>'Нормативы МДОО'!$H14</f>
        <v>25265</v>
      </c>
      <c r="HL18" s="14">
        <f>'Нормативы МДОО'!$J14</f>
        <v>34976</v>
      </c>
      <c r="HM18" s="236"/>
      <c r="HN18" s="14">
        <f>'Нормативы МДОО'!$F15</f>
        <v>134698</v>
      </c>
      <c r="HO18" s="14">
        <f>'Нормативы МДОО'!$H15</f>
        <v>22968</v>
      </c>
      <c r="HP18" s="14">
        <f>'Нормативы МДОО'!$J15</f>
        <v>31796</v>
      </c>
      <c r="HQ18" s="236"/>
      <c r="HR18" s="14">
        <f>'Нормативы МДОО'!$F16</f>
        <v>159188</v>
      </c>
      <c r="HS18" s="14">
        <f>'Нормативы МДОО'!$H16</f>
        <v>27144</v>
      </c>
      <c r="HT18" s="14">
        <f>'Нормативы МДОО'!$J16</f>
        <v>37577</v>
      </c>
      <c r="HU18" s="236"/>
      <c r="HV18" s="14">
        <f>'Нормативы МДОО'!$F17</f>
        <v>286642</v>
      </c>
      <c r="HW18" s="14">
        <f>'Нормативы МДОО'!$H17</f>
        <v>45936</v>
      </c>
      <c r="HX18" s="14">
        <f>'Нормативы МДОО'!$J17</f>
        <v>63592</v>
      </c>
      <c r="HY18" s="236"/>
      <c r="HZ18" s="14">
        <f>'Нормативы МДОО'!$F18</f>
        <v>244905</v>
      </c>
      <c r="IA18" s="14">
        <f>'Нормативы МДОО'!$H18</f>
        <v>41760</v>
      </c>
      <c r="IB18" s="14">
        <f>'Нормативы МДОО'!$J18</f>
        <v>57811</v>
      </c>
      <c r="IC18" s="236"/>
      <c r="ID18" s="236"/>
      <c r="IE18" s="236"/>
      <c r="IF18" s="236"/>
      <c r="IG18" s="14">
        <f>'Нормативы МДОО'!$F19</f>
        <v>91943</v>
      </c>
      <c r="IH18" s="14">
        <f>'Нормативы МДОО'!$H19</f>
        <v>13781</v>
      </c>
      <c r="II18" s="14">
        <f>'Нормативы МДОО'!$J19</f>
        <v>19078</v>
      </c>
      <c r="IJ18" s="236"/>
      <c r="IK18" s="14">
        <f>'Нормативы МДОО'!$F20</f>
        <v>83584</v>
      </c>
      <c r="IL18" s="14">
        <f>'Нормативы МДОО'!$H20</f>
        <v>12528</v>
      </c>
      <c r="IM18" s="14">
        <f>'Нормативы МДОО'!$J20</f>
        <v>17343</v>
      </c>
      <c r="IN18" s="236"/>
      <c r="IO18" s="236"/>
      <c r="IP18" s="236"/>
      <c r="IQ18" s="236"/>
      <c r="IR18" s="14">
        <f>'Нормативы МДОО'!$F21</f>
        <v>83584</v>
      </c>
      <c r="IS18" s="14">
        <f>'Нормативы МДОО'!$H21</f>
        <v>11484</v>
      </c>
      <c r="IT18" s="14">
        <f>'Нормативы МДОО'!$J21</f>
        <v>15898</v>
      </c>
      <c r="IU18" s="236"/>
      <c r="IV18" s="236"/>
      <c r="IW18" s="236"/>
      <c r="IX18" s="189"/>
      <c r="IY18" s="189"/>
      <c r="IZ18" s="189"/>
      <c r="JA18" s="236"/>
      <c r="JB18" s="14">
        <f>'Нормативы МДОО'!$F23</f>
        <v>59292</v>
      </c>
      <c r="JC18" s="14">
        <f>'Нормативы МДОО'!$H23</f>
        <v>10269</v>
      </c>
      <c r="JD18" s="14">
        <f>'Нормативы МДОО'!$J23</f>
        <v>16404</v>
      </c>
      <c r="JE18" s="236"/>
      <c r="JF18" s="14">
        <f>'Нормативы МДОО'!$F24</f>
        <v>58209</v>
      </c>
      <c r="JG18" s="14">
        <f>'Нормативы МДОО'!$H24</f>
        <v>9336</v>
      </c>
      <c r="JH18" s="14">
        <f>'Нормативы МДОО'!$J24</f>
        <v>14912</v>
      </c>
      <c r="JI18" s="236"/>
      <c r="JJ18" s="14">
        <f>'Нормативы МДОО'!$F25</f>
        <v>73136</v>
      </c>
      <c r="JK18" s="14">
        <f>'Нормативы МДОО'!$H25</f>
        <v>16286</v>
      </c>
      <c r="JL18" s="14">
        <f>'Нормативы МДОО'!$J25</f>
        <v>26015</v>
      </c>
      <c r="JM18" s="236"/>
      <c r="JN18" s="236"/>
      <c r="JO18" s="236"/>
      <c r="JP18" s="236"/>
      <c r="JQ18" s="14">
        <f>'Нормативы МДОО'!$F27</f>
        <v>104480</v>
      </c>
      <c r="JR18" s="14">
        <f>'Нормативы МДОО'!$H27</f>
        <v>18096</v>
      </c>
      <c r="JS18" s="14">
        <f>'Нормативы МДОО'!$J27</f>
        <v>28906</v>
      </c>
      <c r="JT18" s="236"/>
      <c r="JU18" s="14">
        <f>'Нормативы МДОО'!$F28</f>
        <v>114928</v>
      </c>
      <c r="JV18" s="14">
        <f>'Нормативы МДОО'!$H28</f>
        <v>19906</v>
      </c>
      <c r="JW18" s="14">
        <f>'Нормативы МДОО'!$J28</f>
        <v>31796</v>
      </c>
      <c r="JX18" s="236"/>
      <c r="JY18" s="14">
        <f>'Нормативы МДОО'!$F29</f>
        <v>135825</v>
      </c>
      <c r="JZ18" s="14">
        <f>'Нормативы МДОО'!$H29</f>
        <v>23525</v>
      </c>
      <c r="KA18" s="14">
        <f>'Нормативы МДОО'!$J29</f>
        <v>37577</v>
      </c>
      <c r="KB18" s="236"/>
      <c r="KC18" s="14">
        <f>'Нормативы МДОО'!$F30</f>
        <v>208961</v>
      </c>
      <c r="KD18" s="14">
        <f>'Нормативы МДОО'!$H30</f>
        <v>36192</v>
      </c>
      <c r="KE18" s="14">
        <f>'Нормативы МДОО'!$J30</f>
        <v>57811</v>
      </c>
      <c r="KF18" s="236"/>
      <c r="KG18" s="236"/>
      <c r="KH18" s="236"/>
      <c r="KI18" s="236"/>
      <c r="KJ18" s="14">
        <f>'Нормативы МДОО'!$F31</f>
        <v>62688</v>
      </c>
      <c r="KK18" s="14">
        <f>'Нормативы МДОО'!$H31</f>
        <v>9953</v>
      </c>
      <c r="KL18" s="14">
        <f>'Нормативы МДОО'!$J31</f>
        <v>15898</v>
      </c>
      <c r="KM18" s="236"/>
      <c r="KN18" s="236"/>
      <c r="KO18" s="236"/>
      <c r="KP18" s="243"/>
      <c r="KQ18" s="243"/>
      <c r="KR18" s="243"/>
      <c r="KS18" s="236"/>
      <c r="KT18" s="14">
        <f>'Нормативы МДОО'!$F33</f>
        <v>35575</v>
      </c>
      <c r="KU18" s="14">
        <f>'Нормативы МДОО'!$H33</f>
        <v>6320</v>
      </c>
      <c r="KV18" s="14">
        <f>'Нормативы МДОО'!$J33</f>
        <v>16404</v>
      </c>
      <c r="KW18" s="236"/>
      <c r="KX18" s="14">
        <f>'Нормативы МДОО'!$F34</f>
        <v>34925</v>
      </c>
      <c r="KY18" s="14">
        <f>'Нормативы МДОО'!$H34</f>
        <v>5745</v>
      </c>
      <c r="KZ18" s="14">
        <f>'Нормативы МДОО'!$J34</f>
        <v>14912</v>
      </c>
      <c r="LA18" s="236"/>
      <c r="LB18" s="236"/>
      <c r="LC18" s="236"/>
      <c r="LD18" s="236"/>
      <c r="LE18" s="14">
        <f>'Нормативы МДОО'!$F36</f>
        <v>75853</v>
      </c>
      <c r="LF18" s="14">
        <f>'Нормативы МДОО'!$H36</f>
        <v>13475</v>
      </c>
      <c r="LG18" s="14">
        <f>'Нормативы МДОО'!$J36</f>
        <v>34976</v>
      </c>
      <c r="LH18" s="236"/>
      <c r="LI18" s="14">
        <f>'Нормативы МДОО'!$F37</f>
        <v>81495</v>
      </c>
      <c r="LJ18" s="14">
        <f>'Нормативы МДОО'!$H37</f>
        <v>14477</v>
      </c>
      <c r="LK18" s="14">
        <f>'Нормативы МДОО'!$J37</f>
        <v>37577</v>
      </c>
      <c r="LL18" s="236"/>
      <c r="LM18" s="14">
        <f>'Нормативы МДОО'!$F38</f>
        <v>125376</v>
      </c>
      <c r="LN18" s="14">
        <f>'Нормативы МДОО'!$H38</f>
        <v>22272</v>
      </c>
      <c r="LO18" s="14">
        <f>'Нормативы МДОО'!$J38</f>
        <v>57811</v>
      </c>
      <c r="LP18" s="236"/>
      <c r="LQ18" s="236"/>
      <c r="LR18" s="236"/>
      <c r="LS18" s="255"/>
      <c r="LT18" s="255"/>
      <c r="LU18" s="255"/>
      <c r="LV18" s="236"/>
      <c r="LW18" s="14">
        <f>'Нормативы МДОО'!$F40</f>
        <v>86962</v>
      </c>
      <c r="LX18" s="14">
        <f>'Нормативы МДОО'!$H40</f>
        <v>11849</v>
      </c>
      <c r="LY18" s="14">
        <f>'Нормативы МДОО'!$J40</f>
        <v>16404</v>
      </c>
      <c r="LZ18" s="236"/>
      <c r="MA18" s="14">
        <f>'Нормативы МДОО'!$F41</f>
        <v>85373</v>
      </c>
      <c r="MB18" s="14">
        <f>'Нормативы МДОО'!$H41</f>
        <v>10772</v>
      </c>
      <c r="MC18" s="14">
        <f>'Нормативы МДОО'!$J41</f>
        <v>14912</v>
      </c>
      <c r="MD18" s="236"/>
      <c r="ME18" s="14">
        <f>'Нормативы МДОО'!$F42</f>
        <v>107267</v>
      </c>
      <c r="MF18" s="14">
        <f>'Нормативы МДОО'!$H42</f>
        <v>18792</v>
      </c>
      <c r="MG18" s="14">
        <f>'Нормативы МДОО'!$J42</f>
        <v>26015</v>
      </c>
      <c r="MH18" s="236"/>
      <c r="MI18" s="236"/>
      <c r="MJ18" s="236"/>
      <c r="MK18" s="236"/>
      <c r="ML18" s="14">
        <f>'Нормативы МДОО'!$F44</f>
        <v>221608</v>
      </c>
      <c r="MM18" s="14">
        <f>'Нормативы МДОО'!$H44</f>
        <v>29377</v>
      </c>
      <c r="MN18" s="14">
        <f>'Нормативы МДОО'!$J44</f>
        <v>40160</v>
      </c>
      <c r="MO18" s="236"/>
      <c r="MP18" s="14">
        <f>'Нормативы МДОО'!$F45</f>
        <v>261900</v>
      </c>
      <c r="MQ18" s="14">
        <f>'Нормативы МДОО'!$H45</f>
        <v>34718</v>
      </c>
      <c r="MR18" s="14">
        <f>'Нормативы МДОО'!$J45</f>
        <v>47462</v>
      </c>
      <c r="MS18" s="236"/>
      <c r="MT18" s="14">
        <f>'Нормативы МДОО'!$F46</f>
        <v>402924</v>
      </c>
      <c r="MU18" s="14">
        <f>'Нормативы МДОО'!$H46</f>
        <v>53412</v>
      </c>
      <c r="MV18" s="14">
        <f>'Нормативы МДОО'!$J46</f>
        <v>73019</v>
      </c>
      <c r="MW18" s="236"/>
      <c r="MX18" s="236"/>
      <c r="MY18" s="236"/>
      <c r="MZ18" s="236"/>
      <c r="NA18" s="14">
        <f>'Нормативы МДОО'!$F47</f>
        <v>91943</v>
      </c>
      <c r="NB18" s="14">
        <f>'Нормативы МДОО'!$H47</f>
        <v>12528</v>
      </c>
      <c r="NC18" s="14">
        <f>'Нормативы МДОО'!$J47</f>
        <v>17343</v>
      </c>
      <c r="ND18" s="236"/>
      <c r="NE18" s="236"/>
      <c r="NF18" s="236"/>
      <c r="NG18" s="236"/>
      <c r="NH18" s="14">
        <f>'Нормативы МДОО'!$F48</f>
        <v>91943</v>
      </c>
      <c r="NI18" s="14">
        <f>'Нормативы МДОО'!$H48</f>
        <v>11484</v>
      </c>
      <c r="NJ18" s="14">
        <f>'Нормативы МДОО'!$J48</f>
        <v>15898</v>
      </c>
      <c r="NK18" s="236"/>
      <c r="NL18" s="236"/>
      <c r="NM18" s="236"/>
      <c r="NN18" s="193"/>
      <c r="NO18" s="193"/>
      <c r="NP18" s="193"/>
      <c r="NQ18" s="262"/>
      <c r="NR18" s="262"/>
      <c r="NS18" s="262"/>
      <c r="NT18" s="203"/>
      <c r="NU18" s="203"/>
      <c r="NV18" s="203"/>
      <c r="NW18" s="259"/>
      <c r="NX18" s="259"/>
      <c r="NY18" s="259"/>
    </row>
    <row r="19" spans="1:389" ht="15.75" customHeight="1" x14ac:dyDescent="0.25">
      <c r="A19" s="86">
        <v>1</v>
      </c>
      <c r="B19" s="86">
        <v>2</v>
      </c>
      <c r="C19" s="86">
        <v>3</v>
      </c>
      <c r="D19" s="86">
        <v>4</v>
      </c>
      <c r="E19" s="53">
        <v>3</v>
      </c>
      <c r="F19" s="53">
        <v>4</v>
      </c>
      <c r="G19" s="53">
        <v>5</v>
      </c>
      <c r="H19" s="53">
        <v>6</v>
      </c>
      <c r="I19" s="53">
        <v>7</v>
      </c>
      <c r="J19" s="53">
        <v>8</v>
      </c>
      <c r="K19" s="53">
        <v>9</v>
      </c>
      <c r="L19" s="53">
        <v>10</v>
      </c>
      <c r="M19" s="53">
        <v>11</v>
      </c>
      <c r="N19" s="53">
        <v>12</v>
      </c>
      <c r="O19" s="53">
        <v>13</v>
      </c>
      <c r="P19" s="53">
        <v>14</v>
      </c>
      <c r="Q19" s="53">
        <v>15</v>
      </c>
      <c r="R19" s="53">
        <v>16</v>
      </c>
      <c r="S19" s="53">
        <v>17</v>
      </c>
      <c r="T19" s="53">
        <v>18</v>
      </c>
      <c r="U19" s="53">
        <v>19</v>
      </c>
      <c r="V19" s="53">
        <v>20</v>
      </c>
      <c r="W19" s="53">
        <v>21</v>
      </c>
      <c r="X19" s="53">
        <v>22</v>
      </c>
      <c r="Y19" s="53">
        <v>23</v>
      </c>
      <c r="Z19" s="53">
        <v>24</v>
      </c>
      <c r="AA19" s="53">
        <v>25</v>
      </c>
      <c r="AB19" s="53">
        <v>26</v>
      </c>
      <c r="AC19" s="53">
        <v>27</v>
      </c>
      <c r="AD19" s="53">
        <v>28</v>
      </c>
      <c r="AE19" s="53">
        <v>29</v>
      </c>
      <c r="AF19" s="53">
        <v>30</v>
      </c>
      <c r="AG19" s="53">
        <v>31</v>
      </c>
      <c r="AH19" s="53">
        <v>32</v>
      </c>
      <c r="AI19" s="53">
        <v>34</v>
      </c>
      <c r="AJ19" s="53">
        <v>35</v>
      </c>
      <c r="AK19" s="53">
        <v>36</v>
      </c>
      <c r="AL19" s="53">
        <v>37</v>
      </c>
      <c r="AM19" s="53">
        <v>33</v>
      </c>
      <c r="AN19" s="53">
        <v>34</v>
      </c>
      <c r="AO19" s="53">
        <v>35</v>
      </c>
      <c r="AP19" s="53">
        <v>36</v>
      </c>
      <c r="AQ19" s="53">
        <v>37</v>
      </c>
      <c r="AR19" s="53">
        <v>38</v>
      </c>
      <c r="AS19" s="53">
        <v>39</v>
      </c>
      <c r="AT19" s="53">
        <v>40</v>
      </c>
      <c r="AU19" s="53">
        <v>41</v>
      </c>
      <c r="AV19" s="53">
        <v>42</v>
      </c>
      <c r="AW19" s="53">
        <v>43</v>
      </c>
      <c r="AX19" s="53">
        <v>44</v>
      </c>
      <c r="AY19" s="53">
        <v>45</v>
      </c>
      <c r="AZ19" s="53">
        <v>46</v>
      </c>
      <c r="BA19" s="53">
        <v>47</v>
      </c>
      <c r="BB19" s="53">
        <v>48</v>
      </c>
      <c r="BC19" s="53">
        <v>49</v>
      </c>
      <c r="BD19" s="53">
        <v>50</v>
      </c>
      <c r="BE19" s="53">
        <v>51</v>
      </c>
      <c r="BF19" s="53">
        <v>52</v>
      </c>
      <c r="BG19" s="53">
        <v>53</v>
      </c>
      <c r="BH19" s="53">
        <v>54</v>
      </c>
      <c r="BI19" s="53">
        <v>55</v>
      </c>
      <c r="BJ19" s="53">
        <v>56</v>
      </c>
      <c r="BK19" s="53">
        <v>57</v>
      </c>
      <c r="BL19" s="53">
        <v>58</v>
      </c>
      <c r="BM19" s="53">
        <v>59</v>
      </c>
      <c r="BN19" s="53">
        <v>60</v>
      </c>
      <c r="BO19" s="53">
        <v>61</v>
      </c>
      <c r="BP19" s="53">
        <v>62</v>
      </c>
      <c r="BQ19" s="53">
        <v>63</v>
      </c>
      <c r="BR19" s="53">
        <v>64</v>
      </c>
      <c r="BS19" s="53">
        <v>65</v>
      </c>
      <c r="BT19" s="53">
        <v>66</v>
      </c>
      <c r="BU19" s="53">
        <v>67</v>
      </c>
      <c r="BV19" s="53">
        <v>68</v>
      </c>
      <c r="BW19" s="53">
        <v>69</v>
      </c>
      <c r="BX19" s="53">
        <v>70</v>
      </c>
      <c r="BY19" s="53">
        <v>71</v>
      </c>
      <c r="BZ19" s="53">
        <v>72</v>
      </c>
      <c r="CA19" s="53">
        <v>73</v>
      </c>
      <c r="CB19" s="53">
        <v>74</v>
      </c>
      <c r="CC19" s="53">
        <v>75</v>
      </c>
      <c r="CD19" s="53">
        <v>76</v>
      </c>
      <c r="CE19" s="53">
        <v>77</v>
      </c>
      <c r="CF19" s="53">
        <v>78</v>
      </c>
      <c r="CG19" s="53">
        <v>79</v>
      </c>
      <c r="CH19" s="53">
        <v>80</v>
      </c>
      <c r="CI19" s="53">
        <v>81</v>
      </c>
      <c r="CJ19" s="53">
        <v>82</v>
      </c>
      <c r="CK19" s="53">
        <v>83</v>
      </c>
      <c r="CL19" s="53">
        <v>84</v>
      </c>
      <c r="CM19" s="53">
        <v>85</v>
      </c>
      <c r="CN19" s="53">
        <v>86</v>
      </c>
      <c r="CO19" s="53">
        <v>87</v>
      </c>
      <c r="CP19" s="53">
        <v>34</v>
      </c>
      <c r="CQ19" s="53">
        <v>35</v>
      </c>
      <c r="CR19" s="53">
        <v>36</v>
      </c>
      <c r="CS19" s="53">
        <v>37</v>
      </c>
      <c r="CT19" s="53">
        <v>88</v>
      </c>
      <c r="CU19" s="53">
        <v>89</v>
      </c>
      <c r="CV19" s="53">
        <v>90</v>
      </c>
      <c r="CW19" s="53">
        <v>91</v>
      </c>
      <c r="CX19" s="53">
        <v>92</v>
      </c>
      <c r="CY19" s="53">
        <v>93</v>
      </c>
      <c r="CZ19" s="53">
        <v>94</v>
      </c>
      <c r="DA19" s="53">
        <v>95</v>
      </c>
      <c r="DB19" s="53">
        <v>96</v>
      </c>
      <c r="DC19" s="53">
        <v>97</v>
      </c>
      <c r="DD19" s="53">
        <v>98</v>
      </c>
      <c r="DE19" s="53">
        <v>99</v>
      </c>
      <c r="DF19" s="53">
        <v>100</v>
      </c>
      <c r="DG19" s="53">
        <v>101</v>
      </c>
      <c r="DH19" s="53">
        <v>102</v>
      </c>
      <c r="DI19" s="53">
        <v>103</v>
      </c>
      <c r="DJ19" s="53">
        <v>104</v>
      </c>
      <c r="DK19" s="53">
        <v>105</v>
      </c>
      <c r="DL19" s="53">
        <v>106</v>
      </c>
      <c r="DM19" s="53">
        <v>107</v>
      </c>
      <c r="DN19" s="53">
        <v>108</v>
      </c>
      <c r="DO19" s="53">
        <v>109</v>
      </c>
      <c r="DP19" s="53">
        <v>110</v>
      </c>
      <c r="DQ19" s="53">
        <v>111</v>
      </c>
      <c r="DR19" s="53">
        <v>112</v>
      </c>
      <c r="DS19" s="53">
        <v>113</v>
      </c>
      <c r="DT19" s="53">
        <v>114</v>
      </c>
      <c r="DU19" s="53">
        <v>115</v>
      </c>
      <c r="DV19" s="53">
        <v>116</v>
      </c>
      <c r="DW19" s="53">
        <v>117</v>
      </c>
      <c r="DX19" s="53">
        <v>118</v>
      </c>
      <c r="DY19" s="53">
        <v>119</v>
      </c>
      <c r="DZ19" s="53">
        <v>34</v>
      </c>
      <c r="EA19" s="53">
        <v>35</v>
      </c>
      <c r="EB19" s="53">
        <v>36</v>
      </c>
      <c r="EC19" s="53">
        <v>37</v>
      </c>
      <c r="ED19" s="53">
        <v>120</v>
      </c>
      <c r="EE19" s="53">
        <v>121</v>
      </c>
      <c r="EF19" s="53">
        <v>122</v>
      </c>
      <c r="EG19" s="53">
        <v>123</v>
      </c>
      <c r="EH19" s="53">
        <v>124</v>
      </c>
      <c r="EI19" s="53">
        <v>125</v>
      </c>
      <c r="EJ19" s="53">
        <v>126</v>
      </c>
      <c r="EK19" s="53">
        <v>127</v>
      </c>
      <c r="EL19" s="53">
        <v>128</v>
      </c>
      <c r="EM19" s="53">
        <v>129</v>
      </c>
      <c r="EN19" s="53">
        <v>130</v>
      </c>
      <c r="EO19" s="53">
        <v>131</v>
      </c>
      <c r="EP19" s="53">
        <v>132</v>
      </c>
      <c r="EQ19" s="53">
        <v>133</v>
      </c>
      <c r="ER19" s="53">
        <v>134</v>
      </c>
      <c r="ES19" s="53">
        <v>135</v>
      </c>
      <c r="ET19" s="53">
        <v>136</v>
      </c>
      <c r="EU19" s="53">
        <v>137</v>
      </c>
      <c r="EV19" s="53">
        <v>138</v>
      </c>
      <c r="EW19" s="53">
        <v>139</v>
      </c>
      <c r="EX19" s="53">
        <v>140</v>
      </c>
      <c r="EY19" s="53">
        <v>141</v>
      </c>
      <c r="EZ19" s="53">
        <v>142</v>
      </c>
      <c r="FA19" s="53">
        <v>143</v>
      </c>
      <c r="FB19" s="53">
        <v>144</v>
      </c>
      <c r="FC19" s="53">
        <v>145</v>
      </c>
      <c r="FD19" s="53">
        <v>146</v>
      </c>
      <c r="FE19" s="53">
        <v>147</v>
      </c>
      <c r="FF19" s="53">
        <v>148</v>
      </c>
      <c r="FG19" s="53">
        <v>149</v>
      </c>
      <c r="FH19" s="53">
        <v>150</v>
      </c>
      <c r="FI19" s="53">
        <v>151</v>
      </c>
      <c r="FJ19" s="53">
        <v>152</v>
      </c>
      <c r="FK19" s="53">
        <v>153</v>
      </c>
      <c r="FL19" s="53">
        <v>154</v>
      </c>
      <c r="FM19" s="53">
        <v>155</v>
      </c>
      <c r="FN19" s="53">
        <v>156</v>
      </c>
      <c r="FO19" s="53">
        <v>157</v>
      </c>
      <c r="FP19" s="53">
        <v>158</v>
      </c>
      <c r="FQ19" s="53">
        <v>159</v>
      </c>
      <c r="FR19" s="53">
        <v>160</v>
      </c>
      <c r="FS19" s="53">
        <v>161</v>
      </c>
      <c r="FT19" s="53">
        <v>162</v>
      </c>
      <c r="FU19" s="53">
        <v>163</v>
      </c>
      <c r="FV19" s="53">
        <v>164</v>
      </c>
      <c r="FW19" s="53">
        <v>165</v>
      </c>
      <c r="FX19" s="53">
        <v>166</v>
      </c>
      <c r="FY19" s="53">
        <v>167</v>
      </c>
      <c r="FZ19" s="53">
        <v>168</v>
      </c>
      <c r="GA19" s="53">
        <v>169</v>
      </c>
      <c r="GB19" s="53">
        <v>170</v>
      </c>
      <c r="GC19" s="53">
        <v>171</v>
      </c>
      <c r="GD19" s="53">
        <v>172</v>
      </c>
      <c r="GE19" s="53">
        <v>173</v>
      </c>
      <c r="GF19" s="53">
        <v>174</v>
      </c>
      <c r="GG19" s="53">
        <v>175</v>
      </c>
      <c r="GH19" s="53">
        <v>176</v>
      </c>
      <c r="GI19" s="53">
        <v>177</v>
      </c>
      <c r="GJ19" s="53">
        <v>178</v>
      </c>
      <c r="GK19" s="53">
        <v>179</v>
      </c>
      <c r="GL19" s="38">
        <v>180</v>
      </c>
      <c r="GM19" s="38">
        <v>181</v>
      </c>
      <c r="GN19" s="38">
        <v>182</v>
      </c>
      <c r="GO19" s="38">
        <v>183</v>
      </c>
      <c r="GP19" s="38">
        <v>184</v>
      </c>
      <c r="GQ19" s="38">
        <v>185</v>
      </c>
      <c r="GR19" s="38">
        <v>186</v>
      </c>
      <c r="GS19" s="38">
        <v>187</v>
      </c>
      <c r="GT19" s="38">
        <v>188</v>
      </c>
      <c r="GU19" s="38">
        <v>189</v>
      </c>
      <c r="GV19" s="38">
        <v>190</v>
      </c>
      <c r="GW19" s="38">
        <v>191</v>
      </c>
      <c r="GX19" s="38">
        <v>192</v>
      </c>
      <c r="GY19" s="38">
        <v>193</v>
      </c>
      <c r="GZ19" s="38">
        <v>194</v>
      </c>
      <c r="HA19" s="38">
        <v>195</v>
      </c>
      <c r="HB19" s="38">
        <v>196</v>
      </c>
      <c r="HC19" s="38">
        <v>197</v>
      </c>
      <c r="HD19" s="38">
        <v>198</v>
      </c>
      <c r="HE19" s="38">
        <v>199</v>
      </c>
      <c r="HF19" s="38">
        <v>200</v>
      </c>
      <c r="HG19" s="38">
        <v>201</v>
      </c>
      <c r="HH19" s="38">
        <v>202</v>
      </c>
      <c r="HI19" s="38">
        <v>203</v>
      </c>
      <c r="HJ19" s="38">
        <v>204</v>
      </c>
      <c r="HK19" s="38">
        <v>205</v>
      </c>
      <c r="HL19" s="38">
        <v>206</v>
      </c>
      <c r="HM19" s="38">
        <v>207</v>
      </c>
      <c r="HN19" s="38">
        <v>208</v>
      </c>
      <c r="HO19" s="38">
        <v>209</v>
      </c>
      <c r="HP19" s="38">
        <v>210</v>
      </c>
      <c r="HQ19" s="47">
        <v>34</v>
      </c>
      <c r="HR19" s="47">
        <v>35</v>
      </c>
      <c r="HS19" s="47">
        <v>36</v>
      </c>
      <c r="HT19" s="47">
        <v>37</v>
      </c>
      <c r="HU19" s="38">
        <v>211</v>
      </c>
      <c r="HV19" s="38">
        <v>212</v>
      </c>
      <c r="HW19" s="38">
        <v>213</v>
      </c>
      <c r="HX19" s="38">
        <v>214</v>
      </c>
      <c r="HY19" s="38">
        <v>215</v>
      </c>
      <c r="HZ19" s="38">
        <v>216</v>
      </c>
      <c r="IA19" s="38">
        <v>217</v>
      </c>
      <c r="IB19" s="38">
        <v>218</v>
      </c>
      <c r="IC19" s="38">
        <v>219</v>
      </c>
      <c r="ID19" s="38">
        <v>220</v>
      </c>
      <c r="IE19" s="38">
        <v>221</v>
      </c>
      <c r="IF19" s="38">
        <v>222</v>
      </c>
      <c r="IG19" s="38">
        <v>223</v>
      </c>
      <c r="IH19" s="38">
        <v>224</v>
      </c>
      <c r="II19" s="38">
        <v>225</v>
      </c>
      <c r="IJ19" s="38">
        <v>226</v>
      </c>
      <c r="IK19" s="38">
        <v>227</v>
      </c>
      <c r="IL19" s="38">
        <v>228</v>
      </c>
      <c r="IM19" s="38">
        <v>229</v>
      </c>
      <c r="IN19" s="38">
        <v>230</v>
      </c>
      <c r="IO19" s="38">
        <v>231</v>
      </c>
      <c r="IP19" s="38">
        <v>232</v>
      </c>
      <c r="IQ19" s="38">
        <v>233</v>
      </c>
      <c r="IR19" s="38">
        <v>234</v>
      </c>
      <c r="IS19" s="38">
        <v>235</v>
      </c>
      <c r="IT19" s="38">
        <v>236</v>
      </c>
      <c r="IU19" s="38">
        <v>237</v>
      </c>
      <c r="IV19" s="38">
        <v>238</v>
      </c>
      <c r="IW19" s="38">
        <v>239</v>
      </c>
      <c r="IX19" s="38">
        <v>240</v>
      </c>
      <c r="IY19" s="38">
        <v>241</v>
      </c>
      <c r="IZ19" s="38">
        <v>242</v>
      </c>
      <c r="JA19" s="38">
        <v>243</v>
      </c>
      <c r="JB19" s="38">
        <v>244</v>
      </c>
      <c r="JC19" s="38">
        <v>245</v>
      </c>
      <c r="JD19" s="38">
        <v>246</v>
      </c>
      <c r="JE19" s="38">
        <v>247</v>
      </c>
      <c r="JF19" s="38">
        <v>248</v>
      </c>
      <c r="JG19" s="38">
        <v>249</v>
      </c>
      <c r="JH19" s="38">
        <v>250</v>
      </c>
      <c r="JI19" s="38">
        <v>251</v>
      </c>
      <c r="JJ19" s="38">
        <v>252</v>
      </c>
      <c r="JK19" s="38">
        <v>253</v>
      </c>
      <c r="JL19" s="38">
        <v>254</v>
      </c>
      <c r="JM19" s="38">
        <v>255</v>
      </c>
      <c r="JN19" s="38">
        <v>256</v>
      </c>
      <c r="JO19" s="38">
        <v>257</v>
      </c>
      <c r="JP19" s="38">
        <v>258</v>
      </c>
      <c r="JQ19" s="38">
        <v>259</v>
      </c>
      <c r="JR19" s="38">
        <v>260</v>
      </c>
      <c r="JS19" s="38">
        <v>261</v>
      </c>
      <c r="JT19" s="38">
        <v>262</v>
      </c>
      <c r="JU19" s="38">
        <v>263</v>
      </c>
      <c r="JV19" s="38">
        <v>264</v>
      </c>
      <c r="JW19" s="38">
        <v>265</v>
      </c>
      <c r="JX19" s="47">
        <v>34</v>
      </c>
      <c r="JY19" s="47">
        <v>35</v>
      </c>
      <c r="JZ19" s="47">
        <v>36</v>
      </c>
      <c r="KA19" s="47">
        <v>37</v>
      </c>
      <c r="KB19" s="38">
        <v>266</v>
      </c>
      <c r="KC19" s="38">
        <v>267</v>
      </c>
      <c r="KD19" s="38">
        <v>268</v>
      </c>
      <c r="KE19" s="38">
        <v>269</v>
      </c>
      <c r="KF19" s="38">
        <v>270</v>
      </c>
      <c r="KG19" s="38">
        <v>271</v>
      </c>
      <c r="KH19" s="38">
        <v>272</v>
      </c>
      <c r="KI19" s="38">
        <v>273</v>
      </c>
      <c r="KJ19" s="38">
        <v>274</v>
      </c>
      <c r="KK19" s="38">
        <v>275</v>
      </c>
      <c r="KL19" s="38">
        <v>276</v>
      </c>
      <c r="KM19" s="38">
        <v>277</v>
      </c>
      <c r="KN19" s="38">
        <v>278</v>
      </c>
      <c r="KO19" s="38">
        <v>279</v>
      </c>
      <c r="KP19" s="38">
        <v>280</v>
      </c>
      <c r="KQ19" s="38">
        <v>281</v>
      </c>
      <c r="KR19" s="38">
        <v>282</v>
      </c>
      <c r="KS19" s="38">
        <v>283</v>
      </c>
      <c r="KT19" s="38">
        <v>284</v>
      </c>
      <c r="KU19" s="38">
        <v>285</v>
      </c>
      <c r="KV19" s="38">
        <v>286</v>
      </c>
      <c r="KW19" s="38">
        <v>287</v>
      </c>
      <c r="KX19" s="38">
        <v>288</v>
      </c>
      <c r="KY19" s="38">
        <v>289</v>
      </c>
      <c r="KZ19" s="38">
        <v>290</v>
      </c>
      <c r="LA19" s="38">
        <v>291</v>
      </c>
      <c r="LB19" s="38">
        <v>292</v>
      </c>
      <c r="LC19" s="38">
        <v>293</v>
      </c>
      <c r="LD19" s="38">
        <v>294</v>
      </c>
      <c r="LE19" s="38">
        <v>295</v>
      </c>
      <c r="LF19" s="38">
        <v>296</v>
      </c>
      <c r="LG19" s="38">
        <v>297</v>
      </c>
      <c r="LH19" s="47">
        <v>34</v>
      </c>
      <c r="LI19" s="47">
        <v>35</v>
      </c>
      <c r="LJ19" s="47">
        <v>36</v>
      </c>
      <c r="LK19" s="47">
        <v>37</v>
      </c>
      <c r="LL19" s="38">
        <v>298</v>
      </c>
      <c r="LM19" s="38">
        <v>299</v>
      </c>
      <c r="LN19" s="38">
        <v>300</v>
      </c>
      <c r="LO19" s="38">
        <v>301</v>
      </c>
      <c r="LP19" s="38">
        <v>302</v>
      </c>
      <c r="LQ19" s="38">
        <v>303</v>
      </c>
      <c r="LR19" s="38">
        <v>304</v>
      </c>
      <c r="LS19" s="38">
        <v>305</v>
      </c>
      <c r="LT19" s="38">
        <v>306</v>
      </c>
      <c r="LU19" s="38">
        <v>307</v>
      </c>
      <c r="LV19" s="38">
        <v>308</v>
      </c>
      <c r="LW19" s="38">
        <v>309</v>
      </c>
      <c r="LX19" s="38">
        <v>310</v>
      </c>
      <c r="LY19" s="38">
        <v>311</v>
      </c>
      <c r="LZ19" s="38">
        <v>312</v>
      </c>
      <c r="MA19" s="38">
        <v>313</v>
      </c>
      <c r="MB19" s="38">
        <v>314</v>
      </c>
      <c r="MC19" s="38">
        <v>315</v>
      </c>
      <c r="MD19" s="38">
        <v>316</v>
      </c>
      <c r="ME19" s="38">
        <v>317</v>
      </c>
      <c r="MF19" s="38">
        <v>318</v>
      </c>
      <c r="MG19" s="38">
        <v>319</v>
      </c>
      <c r="MH19" s="38">
        <v>320</v>
      </c>
      <c r="MI19" s="38">
        <v>321</v>
      </c>
      <c r="MJ19" s="38">
        <v>322</v>
      </c>
      <c r="MK19" s="38">
        <v>323</v>
      </c>
      <c r="ML19" s="38">
        <v>324</v>
      </c>
      <c r="MM19" s="38">
        <v>325</v>
      </c>
      <c r="MN19" s="38">
        <v>326</v>
      </c>
      <c r="MO19" s="38">
        <v>327</v>
      </c>
      <c r="MP19" s="38">
        <v>328</v>
      </c>
      <c r="MQ19" s="38">
        <v>329</v>
      </c>
      <c r="MR19" s="38">
        <v>330</v>
      </c>
      <c r="MS19" s="38">
        <v>331</v>
      </c>
      <c r="MT19" s="38">
        <v>332</v>
      </c>
      <c r="MU19" s="38">
        <v>333</v>
      </c>
      <c r="MV19" s="38">
        <v>334</v>
      </c>
      <c r="MW19" s="38">
        <v>335</v>
      </c>
      <c r="MX19" s="38">
        <v>336</v>
      </c>
      <c r="MY19" s="38">
        <v>337</v>
      </c>
      <c r="MZ19" s="38">
        <v>338</v>
      </c>
      <c r="NA19" s="38">
        <v>339</v>
      </c>
      <c r="NB19" s="38">
        <v>340</v>
      </c>
      <c r="NC19" s="38">
        <v>341</v>
      </c>
      <c r="ND19" s="38">
        <v>342</v>
      </c>
      <c r="NE19" s="38">
        <v>343</v>
      </c>
      <c r="NF19" s="38">
        <v>344</v>
      </c>
      <c r="NG19" s="38">
        <v>345</v>
      </c>
      <c r="NH19" s="38">
        <v>346</v>
      </c>
      <c r="NI19" s="38">
        <v>347</v>
      </c>
      <c r="NJ19" s="38">
        <v>348</v>
      </c>
      <c r="NK19" s="38">
        <v>349</v>
      </c>
      <c r="NL19" s="38">
        <v>350</v>
      </c>
      <c r="NM19" s="38">
        <v>351</v>
      </c>
      <c r="NN19" s="38">
        <v>352</v>
      </c>
      <c r="NO19" s="38">
        <v>353</v>
      </c>
      <c r="NP19" s="38">
        <v>354</v>
      </c>
      <c r="NQ19" s="38">
        <v>355</v>
      </c>
      <c r="NR19" s="38">
        <v>356</v>
      </c>
      <c r="NS19" s="38">
        <v>357</v>
      </c>
      <c r="NT19" s="38">
        <v>358</v>
      </c>
      <c r="NU19" s="38">
        <v>359</v>
      </c>
      <c r="NV19" s="38">
        <v>360</v>
      </c>
      <c r="NW19" s="38">
        <v>361</v>
      </c>
      <c r="NX19" s="38">
        <v>362</v>
      </c>
      <c r="NY19" s="38">
        <v>363</v>
      </c>
    </row>
    <row r="20" spans="1:389" x14ac:dyDescent="0.25">
      <c r="A20" s="74"/>
      <c r="B20" s="122" t="s">
        <v>106</v>
      </c>
      <c r="C20" s="81"/>
      <c r="D20" s="81"/>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c r="IV20" s="81"/>
      <c r="IW20" s="81"/>
      <c r="IX20" s="81"/>
      <c r="IY20" s="81"/>
      <c r="IZ20" s="81"/>
      <c r="JA20" s="81"/>
      <c r="JB20" s="81"/>
      <c r="JC20" s="81"/>
      <c r="JD20" s="81"/>
      <c r="JE20" s="81"/>
      <c r="JF20" s="81"/>
      <c r="JG20" s="81"/>
      <c r="JH20" s="81"/>
      <c r="JI20" s="81"/>
      <c r="JJ20" s="81"/>
      <c r="JK20" s="81"/>
      <c r="JL20" s="81"/>
      <c r="JM20" s="81"/>
      <c r="JN20" s="81"/>
      <c r="JO20" s="81"/>
      <c r="JP20" s="81"/>
      <c r="JQ20" s="81"/>
      <c r="JR20" s="81"/>
      <c r="JS20" s="81"/>
      <c r="JT20" s="81"/>
      <c r="JU20" s="81"/>
      <c r="JV20" s="81"/>
      <c r="JW20" s="81"/>
      <c r="JX20" s="81"/>
      <c r="JY20" s="81"/>
      <c r="JZ20" s="81"/>
      <c r="KA20" s="81"/>
      <c r="KB20" s="81"/>
      <c r="KC20" s="81"/>
      <c r="KD20" s="81"/>
      <c r="KE20" s="81"/>
      <c r="KF20" s="81"/>
      <c r="KG20" s="81"/>
      <c r="KH20" s="81"/>
      <c r="KI20" s="81"/>
      <c r="KJ20" s="81"/>
      <c r="KK20" s="81"/>
      <c r="KL20" s="81"/>
      <c r="KM20" s="81"/>
      <c r="KN20" s="81"/>
      <c r="KO20" s="81"/>
      <c r="KP20" s="81"/>
      <c r="KQ20" s="81"/>
      <c r="KR20" s="81"/>
      <c r="KS20" s="81"/>
      <c r="KT20" s="81"/>
      <c r="KU20" s="81"/>
      <c r="KV20" s="81"/>
      <c r="KW20" s="81"/>
      <c r="KX20" s="81"/>
      <c r="KY20" s="81"/>
      <c r="KZ20" s="81"/>
      <c r="LA20" s="81"/>
      <c r="LB20" s="81"/>
      <c r="LC20" s="81"/>
      <c r="LD20" s="81"/>
      <c r="LE20" s="81"/>
      <c r="LF20" s="81"/>
      <c r="LG20" s="81"/>
      <c r="LH20" s="81"/>
      <c r="LI20" s="81"/>
      <c r="LJ20" s="81"/>
      <c r="LK20" s="81"/>
      <c r="LL20" s="81"/>
      <c r="LM20" s="81"/>
      <c r="LN20" s="81"/>
      <c r="LO20" s="81"/>
      <c r="LP20" s="81"/>
      <c r="LQ20" s="81"/>
      <c r="LR20" s="81"/>
      <c r="LS20" s="81"/>
      <c r="LT20" s="81"/>
      <c r="LU20" s="81"/>
      <c r="LV20" s="81"/>
      <c r="LW20" s="81"/>
      <c r="LX20" s="81"/>
      <c r="LY20" s="81"/>
      <c r="LZ20" s="81"/>
      <c r="MA20" s="81"/>
      <c r="MB20" s="81"/>
      <c r="MC20" s="81"/>
      <c r="MD20" s="81"/>
      <c r="ME20" s="81"/>
      <c r="MF20" s="81"/>
      <c r="MG20" s="81"/>
      <c r="MH20" s="81"/>
      <c r="MI20" s="81"/>
      <c r="MJ20" s="81"/>
      <c r="MK20" s="81"/>
      <c r="ML20" s="81"/>
      <c r="MM20" s="81"/>
      <c r="MN20" s="81"/>
      <c r="MO20" s="81"/>
      <c r="MP20" s="81"/>
      <c r="MQ20" s="81"/>
      <c r="MR20" s="81"/>
      <c r="MS20" s="81"/>
      <c r="MT20" s="81"/>
      <c r="MU20" s="81"/>
      <c r="MV20" s="81"/>
      <c r="MW20" s="81"/>
      <c r="MX20" s="81"/>
      <c r="MY20" s="81"/>
      <c r="MZ20" s="81"/>
      <c r="NA20" s="81"/>
      <c r="NB20" s="81"/>
      <c r="NC20" s="81"/>
      <c r="ND20" s="81"/>
      <c r="NE20" s="81"/>
      <c r="NF20" s="81"/>
      <c r="NG20" s="81"/>
      <c r="NH20" s="81"/>
      <c r="NI20" s="81"/>
      <c r="NJ20" s="81"/>
      <c r="NK20" s="81"/>
      <c r="NL20" s="81"/>
      <c r="NM20" s="81"/>
      <c r="NN20" s="81"/>
      <c r="NO20" s="81"/>
      <c r="NP20" s="81"/>
      <c r="NQ20" s="81"/>
      <c r="NR20" s="81"/>
      <c r="NS20" s="81"/>
      <c r="NT20" s="81"/>
      <c r="NU20" s="81"/>
      <c r="NV20" s="81"/>
      <c r="NW20" s="81"/>
      <c r="NX20" s="81"/>
      <c r="NY20" s="81"/>
    </row>
    <row r="21" spans="1:389" x14ac:dyDescent="0.25">
      <c r="A21" s="67"/>
      <c r="B21" s="116" t="s">
        <v>52</v>
      </c>
      <c r="C21" s="119"/>
      <c r="D21" s="119"/>
      <c r="E21" s="119"/>
      <c r="F21" s="119"/>
      <c r="G21" s="119"/>
      <c r="H21" s="119"/>
      <c r="I21" s="119"/>
      <c r="J21" s="119"/>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119"/>
      <c r="AJ21" s="119"/>
      <c r="AK21" s="119"/>
      <c r="AL21" s="119"/>
      <c r="AM21" s="119"/>
      <c r="AN21" s="119"/>
      <c r="AO21" s="119"/>
      <c r="AP21" s="119"/>
      <c r="AQ21" s="119"/>
      <c r="AR21" s="119"/>
      <c r="AS21" s="119"/>
      <c r="AT21" s="119"/>
      <c r="AU21" s="119"/>
      <c r="AV21" s="119"/>
      <c r="AW21" s="119"/>
      <c r="AX21" s="119"/>
      <c r="AY21" s="119"/>
      <c r="AZ21" s="119"/>
      <c r="BA21" s="119"/>
      <c r="BB21" s="119"/>
      <c r="BC21" s="119"/>
      <c r="BD21" s="119"/>
      <c r="BE21" s="119"/>
      <c r="BF21" s="119"/>
      <c r="BG21" s="119"/>
      <c r="BH21" s="119"/>
      <c r="BI21" s="119"/>
      <c r="BJ21" s="119"/>
      <c r="BK21" s="119"/>
      <c r="BL21" s="119"/>
      <c r="BM21" s="119"/>
      <c r="BN21" s="119"/>
      <c r="BO21" s="119"/>
      <c r="BP21" s="119"/>
      <c r="BQ21" s="119"/>
      <c r="BR21" s="119"/>
      <c r="BS21" s="119"/>
      <c r="BT21" s="119"/>
      <c r="BU21" s="119"/>
      <c r="BV21" s="119"/>
      <c r="BW21" s="119"/>
      <c r="BX21" s="119"/>
      <c r="BY21" s="119"/>
      <c r="BZ21" s="119"/>
      <c r="CA21" s="119"/>
      <c r="CB21" s="119"/>
      <c r="CC21" s="119"/>
      <c r="CD21" s="119"/>
      <c r="CE21" s="119"/>
      <c r="CF21" s="119"/>
      <c r="CG21" s="119"/>
      <c r="CH21" s="119"/>
      <c r="CI21" s="119"/>
      <c r="CJ21" s="119"/>
      <c r="CK21" s="119"/>
      <c r="CL21" s="119"/>
      <c r="CM21" s="119"/>
      <c r="CN21" s="119"/>
      <c r="CO21" s="119"/>
      <c r="CP21" s="119"/>
      <c r="CQ21" s="119"/>
      <c r="CR21" s="119"/>
      <c r="CS21" s="119"/>
      <c r="CT21" s="119"/>
      <c r="CU21" s="119"/>
      <c r="CV21" s="119"/>
      <c r="CW21" s="119"/>
      <c r="CX21" s="119"/>
      <c r="CY21" s="119"/>
      <c r="CZ21" s="119"/>
      <c r="DA21" s="119"/>
      <c r="DB21" s="119"/>
      <c r="DC21" s="119"/>
      <c r="DD21" s="119"/>
      <c r="DE21" s="119"/>
      <c r="DF21" s="119"/>
      <c r="DG21" s="119"/>
      <c r="DH21" s="119"/>
      <c r="DI21" s="119"/>
      <c r="DJ21" s="119"/>
      <c r="DK21" s="119"/>
      <c r="DL21" s="119"/>
      <c r="DM21" s="119"/>
      <c r="DN21" s="119"/>
      <c r="DO21" s="119"/>
      <c r="DP21" s="119"/>
      <c r="DQ21" s="119"/>
      <c r="DR21" s="119"/>
      <c r="DS21" s="119"/>
      <c r="DT21" s="119"/>
      <c r="DU21" s="119"/>
      <c r="DV21" s="119"/>
      <c r="DW21" s="119"/>
      <c r="DX21" s="119"/>
      <c r="DY21" s="119"/>
      <c r="DZ21" s="119"/>
      <c r="EA21" s="119"/>
      <c r="EB21" s="119"/>
      <c r="EC21" s="119"/>
      <c r="ED21" s="119"/>
      <c r="EE21" s="119"/>
      <c r="EF21" s="119"/>
      <c r="EG21" s="119"/>
      <c r="EH21" s="119"/>
      <c r="EI21" s="119"/>
      <c r="EJ21" s="119"/>
      <c r="EK21" s="119"/>
      <c r="EL21" s="119"/>
      <c r="EM21" s="119"/>
      <c r="EN21" s="119"/>
      <c r="EO21" s="119"/>
      <c r="EP21" s="119"/>
      <c r="EQ21" s="119"/>
      <c r="ER21" s="119"/>
      <c r="ES21" s="119"/>
      <c r="ET21" s="119"/>
      <c r="EU21" s="119"/>
      <c r="EV21" s="119"/>
      <c r="EW21" s="119"/>
      <c r="EX21" s="119"/>
      <c r="EY21" s="119"/>
      <c r="EZ21" s="119"/>
      <c r="FA21" s="119"/>
      <c r="FB21" s="119"/>
      <c r="FC21" s="119"/>
      <c r="FD21" s="119"/>
      <c r="FE21" s="119"/>
      <c r="FF21" s="119"/>
      <c r="FG21" s="119"/>
      <c r="FH21" s="119"/>
      <c r="FI21" s="119"/>
      <c r="FJ21" s="119"/>
      <c r="FK21" s="119"/>
      <c r="FL21" s="119"/>
      <c r="FM21" s="119"/>
      <c r="FN21" s="119"/>
      <c r="FO21" s="119"/>
      <c r="FP21" s="119"/>
      <c r="FQ21" s="119"/>
      <c r="FR21" s="119"/>
      <c r="FS21" s="119"/>
      <c r="FT21" s="119"/>
      <c r="FU21" s="119"/>
      <c r="FV21" s="119"/>
      <c r="FW21" s="119"/>
      <c r="FX21" s="119"/>
      <c r="FY21" s="119"/>
      <c r="FZ21" s="119"/>
      <c r="GA21" s="119"/>
      <c r="GB21" s="119"/>
      <c r="GC21" s="119"/>
      <c r="GD21" s="119"/>
      <c r="GE21" s="119"/>
      <c r="GF21" s="119"/>
      <c r="GG21" s="119"/>
      <c r="GH21" s="119"/>
      <c r="GI21" s="119"/>
      <c r="GJ21" s="119"/>
      <c r="GK21" s="119"/>
      <c r="GL21" s="119"/>
      <c r="GM21" s="119"/>
      <c r="GN21" s="119"/>
      <c r="GO21" s="119"/>
      <c r="GP21" s="119"/>
      <c r="GQ21" s="119"/>
      <c r="GR21" s="119"/>
      <c r="GS21" s="119"/>
      <c r="GT21" s="119"/>
      <c r="GU21" s="119"/>
      <c r="GV21" s="119"/>
      <c r="GW21" s="119"/>
      <c r="GX21" s="119"/>
      <c r="GY21" s="119"/>
      <c r="GZ21" s="119"/>
      <c r="HA21" s="119"/>
      <c r="HB21" s="119"/>
      <c r="HC21" s="119"/>
      <c r="HD21" s="119"/>
      <c r="HE21" s="119"/>
      <c r="HF21" s="119"/>
      <c r="HG21" s="119"/>
      <c r="HH21" s="119"/>
      <c r="HI21" s="119"/>
      <c r="HJ21" s="119"/>
      <c r="HK21" s="119"/>
      <c r="HL21" s="119"/>
      <c r="HM21" s="119"/>
      <c r="HN21" s="119"/>
      <c r="HO21" s="119"/>
      <c r="HP21" s="119"/>
      <c r="HQ21" s="119"/>
      <c r="HR21" s="119"/>
      <c r="HS21" s="119"/>
      <c r="HT21" s="119"/>
      <c r="HU21" s="119"/>
      <c r="HV21" s="119"/>
      <c r="HW21" s="119"/>
      <c r="HX21" s="119"/>
      <c r="HY21" s="119"/>
      <c r="HZ21" s="119"/>
      <c r="IA21" s="119"/>
      <c r="IB21" s="119"/>
      <c r="IC21" s="119"/>
      <c r="ID21" s="119"/>
      <c r="IE21" s="119"/>
      <c r="IF21" s="119"/>
      <c r="IG21" s="119"/>
      <c r="IH21" s="119"/>
      <c r="II21" s="119"/>
      <c r="IJ21" s="119"/>
      <c r="IK21" s="119"/>
      <c r="IL21" s="119"/>
      <c r="IM21" s="119"/>
      <c r="IN21" s="119"/>
      <c r="IO21" s="119"/>
      <c r="IP21" s="119"/>
      <c r="IQ21" s="119"/>
      <c r="IR21" s="119"/>
      <c r="IS21" s="119"/>
      <c r="IT21" s="119"/>
      <c r="IU21" s="119"/>
      <c r="IV21" s="119"/>
      <c r="IW21" s="119"/>
      <c r="IX21" s="119"/>
      <c r="IY21" s="119"/>
      <c r="IZ21" s="119"/>
      <c r="JA21" s="119"/>
      <c r="JB21" s="119"/>
      <c r="JC21" s="119"/>
      <c r="JD21" s="119"/>
      <c r="JE21" s="119"/>
      <c r="JF21" s="119"/>
      <c r="JG21" s="119"/>
      <c r="JH21" s="119"/>
      <c r="JI21" s="119"/>
      <c r="JJ21" s="119"/>
      <c r="JK21" s="119"/>
      <c r="JL21" s="119"/>
      <c r="JM21" s="119"/>
      <c r="JN21" s="119"/>
      <c r="JO21" s="119"/>
      <c r="JP21" s="119"/>
      <c r="JQ21" s="119"/>
      <c r="JR21" s="119"/>
      <c r="JS21" s="119"/>
      <c r="JT21" s="119"/>
      <c r="JU21" s="119"/>
      <c r="JV21" s="119"/>
      <c r="JW21" s="119"/>
      <c r="JX21" s="119"/>
      <c r="JY21" s="119"/>
      <c r="JZ21" s="119"/>
      <c r="KA21" s="119"/>
      <c r="KB21" s="119"/>
      <c r="KC21" s="119"/>
      <c r="KD21" s="119"/>
      <c r="KE21" s="119"/>
      <c r="KF21" s="119"/>
      <c r="KG21" s="119"/>
      <c r="KH21" s="119"/>
      <c r="KI21" s="119"/>
      <c r="KJ21" s="119"/>
      <c r="KK21" s="119"/>
      <c r="KL21" s="119"/>
      <c r="KM21" s="119"/>
      <c r="KN21" s="119"/>
      <c r="KO21" s="119"/>
      <c r="KP21" s="119"/>
      <c r="KQ21" s="119"/>
      <c r="KR21" s="119"/>
      <c r="KS21" s="119"/>
      <c r="KT21" s="119"/>
      <c r="KU21" s="119"/>
      <c r="KV21" s="119"/>
      <c r="KW21" s="119"/>
      <c r="KX21" s="119"/>
      <c r="KY21" s="119"/>
      <c r="KZ21" s="119"/>
      <c r="LA21" s="119"/>
      <c r="LB21" s="119"/>
      <c r="LC21" s="119"/>
      <c r="LD21" s="119"/>
      <c r="LE21" s="119"/>
      <c r="LF21" s="119"/>
      <c r="LG21" s="119"/>
      <c r="LH21" s="119"/>
      <c r="LI21" s="119"/>
      <c r="LJ21" s="119"/>
      <c r="LK21" s="119"/>
      <c r="LL21" s="119"/>
      <c r="LM21" s="119"/>
      <c r="LN21" s="119"/>
      <c r="LO21" s="119"/>
      <c r="LP21" s="119"/>
      <c r="LQ21" s="119"/>
      <c r="LR21" s="119"/>
      <c r="LS21" s="119"/>
      <c r="LT21" s="119"/>
      <c r="LU21" s="119"/>
      <c r="LV21" s="119"/>
      <c r="LW21" s="119"/>
      <c r="LX21" s="119"/>
      <c r="LY21" s="119"/>
      <c r="LZ21" s="119"/>
      <c r="MA21" s="119"/>
      <c r="MB21" s="119"/>
      <c r="MC21" s="119"/>
      <c r="MD21" s="119"/>
      <c r="ME21" s="119"/>
      <c r="MF21" s="119"/>
      <c r="MG21" s="119"/>
      <c r="MH21" s="119"/>
      <c r="MI21" s="119"/>
      <c r="MJ21" s="119"/>
      <c r="MK21" s="119"/>
      <c r="ML21" s="119"/>
      <c r="MM21" s="119"/>
      <c r="MN21" s="119"/>
      <c r="MO21" s="119"/>
      <c r="MP21" s="119"/>
      <c r="MQ21" s="119"/>
      <c r="MR21" s="119"/>
      <c r="MS21" s="119"/>
      <c r="MT21" s="119"/>
      <c r="MU21" s="119"/>
      <c r="MV21" s="119"/>
      <c r="MW21" s="119"/>
      <c r="MX21" s="119"/>
      <c r="MY21" s="119"/>
      <c r="MZ21" s="119"/>
      <c r="NA21" s="119"/>
      <c r="NB21" s="119"/>
      <c r="NC21" s="119"/>
      <c r="ND21" s="119"/>
      <c r="NE21" s="119"/>
      <c r="NF21" s="119"/>
      <c r="NG21" s="119"/>
      <c r="NH21" s="119"/>
      <c r="NI21" s="119"/>
      <c r="NJ21" s="119"/>
      <c r="NK21" s="119"/>
      <c r="NL21" s="119"/>
      <c r="NM21" s="119"/>
      <c r="NN21" s="119"/>
      <c r="NO21" s="119"/>
      <c r="NP21" s="119"/>
      <c r="NQ21" s="119"/>
      <c r="NR21" s="119"/>
      <c r="NS21" s="119"/>
      <c r="NT21" s="119"/>
      <c r="NU21" s="119"/>
      <c r="NV21" s="119"/>
      <c r="NW21" s="119"/>
      <c r="NX21" s="119"/>
      <c r="NY21" s="119"/>
    </row>
    <row r="22" spans="1:389" x14ac:dyDescent="0.25">
      <c r="A22" s="112"/>
      <c r="B22" s="117" t="s">
        <v>273</v>
      </c>
      <c r="C22" s="120" t="s">
        <v>240</v>
      </c>
      <c r="D22" s="70">
        <f>IF($C22="Городской",Контингент!BJ27+Контингент!BM27,0)</f>
        <v>0</v>
      </c>
      <c r="E22" s="24">
        <f>IF('МОО обучающиеся'!$JN22&lt;=0,0,1)*ROUND(E$18*D22/1000,0)</f>
        <v>0</v>
      </c>
      <c r="F22" s="24">
        <f>IF('МОО обучающиеся'!$JN22&lt;=0,0,1)*ROUND(F$18*D22/1000,0)</f>
        <v>0</v>
      </c>
      <c r="G22" s="24">
        <f>IF('МОО обучающиеся'!$JN22&lt;=0,0,1)*ROUND(G$18*D22/1000,0)</f>
        <v>0</v>
      </c>
      <c r="H22" s="70">
        <f>IF($C22="Городской",Контингент!BK27+Контингент!BN27,0)</f>
        <v>60</v>
      </c>
      <c r="I22" s="24">
        <f>IF('МОО обучающиеся'!$JN22&lt;=0,0,1)*ROUND(I$18*H22/1000,0)</f>
        <v>3795</v>
      </c>
      <c r="J22" s="24">
        <f>IF('МОО обучающиеся'!$JN22&lt;=0,0,1)*ROUND(J$18*H22/1000,0)</f>
        <v>569</v>
      </c>
      <c r="K22" s="24">
        <f>IF('МОО обучающиеся'!$JN22&lt;=0,0,1)*ROUND(K$18*H22/1000,0)</f>
        <v>787</v>
      </c>
      <c r="L22" s="70">
        <f>IF($C22="Городской",Контингент!BL27+Контингент!BO27,0)</f>
        <v>130</v>
      </c>
      <c r="M22" s="24">
        <f>IF('МОО обучающиеся'!$JN22&lt;=0,0,1)*ROUND(M$18*L22/1000,0)</f>
        <v>8072</v>
      </c>
      <c r="N22" s="24">
        <f>IF('МОО обучающиеся'!$JN22&lt;=0,0,1)*ROUND(N$18*L22/1000,0)</f>
        <v>1120</v>
      </c>
      <c r="O22" s="24">
        <f>IF('МОО обучающиеся'!$JN22&lt;=0,0,1)*ROUND(O$18*L22/1000,0)</f>
        <v>1551</v>
      </c>
      <c r="P22" s="70">
        <f>IF($C22="Городской",0,0)</f>
        <v>0</v>
      </c>
      <c r="Q22" s="24">
        <f>IF('МОО обучающиеся'!$JN22&lt;=0,0,1)*ROUND(Q$18*P22/1000,0)</f>
        <v>0</v>
      </c>
      <c r="R22" s="24">
        <f>IF('МОО обучающиеся'!$JN22&lt;=0,0,1)*ROUND(R$18*P22/1000,0)</f>
        <v>0</v>
      </c>
      <c r="S22" s="24">
        <f>IF('МОО обучающиеся'!$JN22&lt;=0,0,1)*ROUND(S$18*P22/1000,0)</f>
        <v>0</v>
      </c>
      <c r="T22" s="24">
        <f t="shared" ref="T22" si="0">D22+H22+L22+P22</f>
        <v>190</v>
      </c>
      <c r="U22" s="24">
        <f t="shared" ref="U22" si="1">E22+I22+M22+Q22</f>
        <v>11867</v>
      </c>
      <c r="V22" s="24">
        <f>F22+G22+J22+K22+N22+O22+R22+S22</f>
        <v>4027</v>
      </c>
      <c r="W22" s="70">
        <f>IF($C22="Городской",Контингент!BQ27,0)</f>
        <v>0</v>
      </c>
      <c r="X22" s="24">
        <f>IF('МОО обучающиеся'!$JN22&lt;=0,0,1)*ROUND(X$18*W22/1000,0)</f>
        <v>0</v>
      </c>
      <c r="Y22" s="24">
        <f>IF('МОО обучающиеся'!$JN22&lt;=0,0,1)*ROUND(Y$18*W22/1000,0)</f>
        <v>0</v>
      </c>
      <c r="Z22" s="24">
        <f>IF('МОО обучающиеся'!$JN22&lt;=0,0,1)*ROUND(Z$18*W22/1000,0)</f>
        <v>0</v>
      </c>
      <c r="AA22" s="70">
        <f>IF($C22="Городской",Контингент!BR27,0)</f>
        <v>0</v>
      </c>
      <c r="AB22" s="24">
        <f>IF('МОО обучающиеся'!$JN22&lt;=0,0,1)*ROUND(AB$18*AA22/1000,0)</f>
        <v>0</v>
      </c>
      <c r="AC22" s="24">
        <f>IF('МОО обучающиеся'!$JN22&lt;=0,0,1)*ROUND(AC$18*AA22/1000,0)</f>
        <v>0</v>
      </c>
      <c r="AD22" s="24">
        <f>IF('МОО обучающиеся'!$JN22&lt;=0,0,1)*ROUND(AD$18*AA22/1000,0)</f>
        <v>0</v>
      </c>
      <c r="AE22" s="70">
        <f>IF($C22="Городской",Контингент!BS27,0)</f>
        <v>0</v>
      </c>
      <c r="AF22" s="24">
        <f>IF('МОО обучающиеся'!$JN22&lt;=0,0,1)*ROUND(AF$18*AE22/1000,0)</f>
        <v>0</v>
      </c>
      <c r="AG22" s="24">
        <f>IF('МОО обучающиеся'!$JN22&lt;=0,0,1)*ROUND(AG$18*AE22/1000,0)</f>
        <v>0</v>
      </c>
      <c r="AH22" s="24">
        <f>IF('МОО обучающиеся'!$JN22&lt;=0,0,1)*ROUND(AH$18*AE22/1000,0)</f>
        <v>0</v>
      </c>
      <c r="AI22" s="70">
        <f>IF($C22="Городской",Контингент!BT27,0)</f>
        <v>0</v>
      </c>
      <c r="AJ22" s="24">
        <f>IF('МОО обучающиеся'!$JN22&lt;=0,0,1)*ROUND(AJ$18*AI22/1000,0)</f>
        <v>0</v>
      </c>
      <c r="AK22" s="24">
        <f>IF('МОО обучающиеся'!$JN22&lt;=0,0,1)*ROUND(AK$18*AI22/1000,0)</f>
        <v>0</v>
      </c>
      <c r="AL22" s="24">
        <f>IF('МОО обучающиеся'!$JN22&lt;=0,0,1)*ROUND(AL$18*AI22/1000,0)</f>
        <v>0</v>
      </c>
      <c r="AM22" s="70">
        <f>IF($C22="Городской",Контингент!BU27,0)</f>
        <v>0</v>
      </c>
      <c r="AN22" s="24">
        <f>IF('МОО обучающиеся'!$JN22&lt;=0,0,1)*ROUND(AN$18*AM22/1000,0)</f>
        <v>0</v>
      </c>
      <c r="AO22" s="24">
        <f>IF('МОО обучающиеся'!$JN22&lt;=0,0,1)*ROUND(AO$18*AM22/1000,0)</f>
        <v>0</v>
      </c>
      <c r="AP22" s="24">
        <f>IF('МОО обучающиеся'!$JN22&lt;=0,0,1)*ROUND(AP$18*AM22/1000,0)</f>
        <v>0</v>
      </c>
      <c r="AQ22" s="70">
        <f>IF($C22="Городской",Контингент!BV27,0)</f>
        <v>0</v>
      </c>
      <c r="AR22" s="24">
        <f>IF('МОО обучающиеся'!$JN22&lt;=0,0,1)*ROUND(AR$18*AQ22/1000,0)</f>
        <v>0</v>
      </c>
      <c r="AS22" s="24">
        <f>IF('МОО обучающиеся'!$JN22&lt;=0,0,1)*ROUND(AS$18*AQ22/1000,0)</f>
        <v>0</v>
      </c>
      <c r="AT22" s="24">
        <f>IF('МОО обучающиеся'!$JN22&lt;=0,0,1)*ROUND(AT$18*AQ22/1000,0)</f>
        <v>0</v>
      </c>
      <c r="AU22" s="24">
        <f t="shared" ref="AU22" si="2">W22+AA22+AE22+AI22+AM22+AQ22</f>
        <v>0</v>
      </c>
      <c r="AV22" s="24">
        <f t="shared" ref="AV22" si="3">X22+AB22+AF22+AJ22+AN22+AR22</f>
        <v>0</v>
      </c>
      <c r="AW22" s="24">
        <f t="shared" ref="AW22" si="4">Y22+Z22+AC22+AD22+AG22+AH22+AK22+AL22+AO22+AP22+AS22+AT22</f>
        <v>0</v>
      </c>
      <c r="AX22" s="70">
        <f>IF($C22="Городской",Контингент!BW27,0)</f>
        <v>0</v>
      </c>
      <c r="AY22" s="24">
        <f>IF('МОО обучающиеся'!$JN22&lt;=0,0,1)*ROUND(AY$18*AX22/1000,0)</f>
        <v>0</v>
      </c>
      <c r="AZ22" s="24">
        <f>IF('МОО обучающиеся'!$JN22&lt;=0,0,1)*ROUND(AZ$18*AX22/1000,0)</f>
        <v>0</v>
      </c>
      <c r="BA22" s="24">
        <f>IF('МОО обучающиеся'!$JN22&lt;=0,0,1)*ROUND(BA$18*AX22/1000,0)</f>
        <v>0</v>
      </c>
      <c r="BB22" s="70">
        <f>IF($C22="Городской",Контингент!BX27,0)</f>
        <v>0</v>
      </c>
      <c r="BC22" s="24">
        <f>IF('МОО обучающиеся'!$JN22&lt;=0,0,1)*ROUND(BC$18*BB22/1000,0)</f>
        <v>0</v>
      </c>
      <c r="BD22" s="24">
        <f>IF('МОО обучающиеся'!$JN22&lt;=0,0,1)*ROUND(BD$18*BB22/1000,0)</f>
        <v>0</v>
      </c>
      <c r="BE22" s="24">
        <f>IF('МОО обучающиеся'!$JN22&lt;=0,0,1)*ROUND(BE$18*BB22/1000,0)</f>
        <v>0</v>
      </c>
      <c r="BF22" s="24">
        <f t="shared" ref="BF22" si="5">AX22+BB22</f>
        <v>0</v>
      </c>
      <c r="BG22" s="24">
        <f t="shared" ref="BG22" si="6">AY22+BC22</f>
        <v>0</v>
      </c>
      <c r="BH22" s="24">
        <f t="shared" ref="BH22" si="7">AZ22+BA22+BD22+BE22</f>
        <v>0</v>
      </c>
      <c r="BI22" s="70">
        <f>IF($C22="Городской",Контингент!BY27,0)</f>
        <v>0</v>
      </c>
      <c r="BJ22" s="24">
        <f>IF('МОО обучающиеся'!$JN22&lt;=0,0,1)*ROUND(BJ$18*BI22/1000,0)</f>
        <v>0</v>
      </c>
      <c r="BK22" s="24">
        <f>IF('МОО обучающиеся'!$JN22&lt;=0,0,1)*ROUND(BK$18*BI22/1000,0)</f>
        <v>0</v>
      </c>
      <c r="BL22" s="24">
        <f>IF('МОО обучающиеся'!$JN22&lt;=0,0,1)*ROUND(BL$18*BI22/1000,0)</f>
        <v>0</v>
      </c>
      <c r="BM22" s="24">
        <f t="shared" ref="BM22" si="8">BI22</f>
        <v>0</v>
      </c>
      <c r="BN22" s="24">
        <f t="shared" ref="BN22" si="9">BJ22</f>
        <v>0</v>
      </c>
      <c r="BO22" s="24">
        <f t="shared" ref="BO22" si="10">BK22+BL22</f>
        <v>0</v>
      </c>
      <c r="BP22" s="24">
        <f t="shared" ref="BP22" si="11">T22+AU22+BF22+BM22</f>
        <v>190</v>
      </c>
      <c r="BQ22" s="24">
        <f t="shared" ref="BQ22" si="12">U22+AV22+BG22+BN22</f>
        <v>11867</v>
      </c>
      <c r="BR22" s="24">
        <f t="shared" ref="BR22" si="13">V22+AW22+BH22+BO22</f>
        <v>4027</v>
      </c>
      <c r="BS22" s="70">
        <f>IF($C22="Городской",Контингент!BZ27+Контингент!CB27,0)</f>
        <v>0</v>
      </c>
      <c r="BT22" s="24">
        <f>IF('МОО обучающиеся'!$JN22&lt;=0,0,1)*ROUND(BT$18*BS22/1000,0)</f>
        <v>0</v>
      </c>
      <c r="BU22" s="24">
        <f>IF('МОО обучающиеся'!$JN22&lt;=0,0,1)*ROUND(BU$18*BS22/1000,0)</f>
        <v>0</v>
      </c>
      <c r="BV22" s="24">
        <f>IF('МОО обучающиеся'!$JN22&lt;=0,0,1)*ROUND(BV$18*BS22/1000,0)</f>
        <v>0</v>
      </c>
      <c r="BW22" s="70">
        <f>IF($C22="Городской",Контингент!CA27+Контингент!CC27,0)</f>
        <v>0</v>
      </c>
      <c r="BX22" s="24">
        <f>IF('МОО обучающиеся'!$JN22&lt;=0,0,1)*ROUND(BX$18*BW22/1000,0)</f>
        <v>0</v>
      </c>
      <c r="BY22" s="24">
        <f>IF('МОО обучающиеся'!$JN22&lt;=0,0,1)*ROUND(BY$18*BW22/1000,0)</f>
        <v>0</v>
      </c>
      <c r="BZ22" s="24">
        <f>IF('МОО обучающиеся'!$JN22&lt;=0,0,1)*ROUND(BZ$18*BW22/1000,0)</f>
        <v>0</v>
      </c>
      <c r="CA22" s="70">
        <f>IF($C22="Городской",0,0)</f>
        <v>0</v>
      </c>
      <c r="CB22" s="24">
        <f>IF('МОО обучающиеся'!$JN22&lt;=0,0,1)*ROUND(CB$18*CA22/1000,0)</f>
        <v>0</v>
      </c>
      <c r="CC22" s="24">
        <f>IF('МОО обучающиеся'!$JN22&lt;=0,0,1)*ROUND(CC$18*CA22/1000,0)</f>
        <v>0</v>
      </c>
      <c r="CD22" s="24">
        <f>IF('МОО обучающиеся'!$JN22&lt;=0,0,1)*ROUND(CD$18*CA22/1000,0)</f>
        <v>0</v>
      </c>
      <c r="CE22" s="24">
        <f t="shared" ref="CE22" si="14">BS22+BW22+CA22</f>
        <v>0</v>
      </c>
      <c r="CF22" s="24">
        <f t="shared" ref="CF22" si="15">BT22+BX22+CB22</f>
        <v>0</v>
      </c>
      <c r="CG22" s="24">
        <f t="shared" ref="CG22" si="16">BU22+BV22+BY22+BZ22+CC22+CD22</f>
        <v>0</v>
      </c>
      <c r="CH22" s="70">
        <f>IF($C22="Городской",Контингент!CE27,0)</f>
        <v>0</v>
      </c>
      <c r="CI22" s="24">
        <f>IF('МОО обучающиеся'!$JN22&lt;=0,0,1)*ROUND(CI$18*CH22/1000,0)</f>
        <v>0</v>
      </c>
      <c r="CJ22" s="24">
        <f>IF('МОО обучающиеся'!$JN22&lt;=0,0,1)*ROUND(CJ$18*CH22/1000,0)</f>
        <v>0</v>
      </c>
      <c r="CK22" s="24">
        <f>IF('МОО обучающиеся'!$JN22&lt;=0,0,1)*ROUND(CK$18*CH22/1000,0)</f>
        <v>0</v>
      </c>
      <c r="CL22" s="70">
        <f>IF($C22="Городской",Контингент!CF27,0)</f>
        <v>0</v>
      </c>
      <c r="CM22" s="24">
        <f>IF('МОО обучающиеся'!$JN22&lt;=0,0,1)*ROUND(CM$18*CL22/1000,0)</f>
        <v>0</v>
      </c>
      <c r="CN22" s="24">
        <f>IF('МОО обучающиеся'!$JN22&lt;=0,0,1)*ROUND(CN$18*CL22/1000,0)</f>
        <v>0</v>
      </c>
      <c r="CO22" s="24">
        <f>IF('МОО обучающиеся'!$JN22&lt;=0,0,1)*ROUND(CO$18*CL22/1000,0)</f>
        <v>0</v>
      </c>
      <c r="CP22" s="70">
        <f>IF($C22="Городской",Контингент!CG27,0)</f>
        <v>0</v>
      </c>
      <c r="CQ22" s="24">
        <f>IF('МОО обучающиеся'!$JN22&lt;=0,0,1)*ROUND(CQ$18*CP22/1000,0)</f>
        <v>0</v>
      </c>
      <c r="CR22" s="24">
        <f>IF('МОО обучающиеся'!$JN22&lt;=0,0,1)*ROUND(CR$18*CP22/1000,0)</f>
        <v>0</v>
      </c>
      <c r="CS22" s="24">
        <f>IF('МОО обучающиеся'!$JN22&lt;=0,0,1)*ROUND(CS$18*CP22/1000,0)</f>
        <v>0</v>
      </c>
      <c r="CT22" s="70">
        <f>IF($C22="Городской",Контингент!CH27,0)</f>
        <v>0</v>
      </c>
      <c r="CU22" s="24">
        <f>IF('МОО обучающиеся'!$JN22&lt;=0,0,1)*ROUND(CU$18*CT22/1000,0)</f>
        <v>0</v>
      </c>
      <c r="CV22" s="24">
        <f>IF('МОО обучающиеся'!$JN22&lt;=0,0,1)*ROUND(CV$18*CT22/1000,0)</f>
        <v>0</v>
      </c>
      <c r="CW22" s="24">
        <f>IF('МОО обучающиеся'!$JN22&lt;=0,0,1)*ROUND(CW$18*CT22/1000,0)</f>
        <v>0</v>
      </c>
      <c r="CX22" s="24">
        <f t="shared" ref="CX22" si="17">CH22+CL22+CP22+CT22</f>
        <v>0</v>
      </c>
      <c r="CY22" s="24">
        <f t="shared" ref="CY22" si="18">CI22+CM22+CQ22+CU22</f>
        <v>0</v>
      </c>
      <c r="CZ22" s="24">
        <f t="shared" ref="CZ22" si="19">CJ22+CK22+CN22+CO22+CR22+CS22+CV22+CW22</f>
        <v>0</v>
      </c>
      <c r="DA22" s="70">
        <f>IF($C22="Городской",Контингент!CI27,0)</f>
        <v>0</v>
      </c>
      <c r="DB22" s="24">
        <f>IF('МОО обучающиеся'!$JN22&lt;=0,0,1)*ROUND(DB$18*DA22/1000,0)</f>
        <v>0</v>
      </c>
      <c r="DC22" s="24">
        <f>IF('МОО обучающиеся'!$JN22&lt;=0,0,1)*ROUND(DC$18*DA22/1000,0)</f>
        <v>0</v>
      </c>
      <c r="DD22" s="24">
        <f>IF('МОО обучающиеся'!$JN22&lt;=0,0,1)*ROUND(DD$18*DA22/1000,0)</f>
        <v>0</v>
      </c>
      <c r="DE22" s="24">
        <f t="shared" ref="DE22" si="20">DA22</f>
        <v>0</v>
      </c>
      <c r="DF22" s="24">
        <f t="shared" ref="DF22" si="21">DB22</f>
        <v>0</v>
      </c>
      <c r="DG22" s="24">
        <f t="shared" ref="DG22" si="22">DC22+DD22</f>
        <v>0</v>
      </c>
      <c r="DH22" s="24">
        <f t="shared" ref="DH22" si="23">CE22+CX22+DE22</f>
        <v>0</v>
      </c>
      <c r="DI22" s="24">
        <f t="shared" ref="DI22" si="24">CF22+CY22+DF22</f>
        <v>0</v>
      </c>
      <c r="DJ22" s="24">
        <f t="shared" ref="DJ22" si="25">CG22+CZ22+DG22</f>
        <v>0</v>
      </c>
      <c r="DK22" s="70">
        <f>IF($C22="Городской",Контингент!CJ27,0)</f>
        <v>0</v>
      </c>
      <c r="DL22" s="24">
        <f>IF('МОО обучающиеся'!$JN22&lt;=0,0,1)*ROUND(DL$18*DK22/1000,0)</f>
        <v>0</v>
      </c>
      <c r="DM22" s="24">
        <f>IF('МОО обучающиеся'!$JN22&lt;=0,0,1)*ROUND(DM$18*DK22/1000,0)</f>
        <v>0</v>
      </c>
      <c r="DN22" s="24">
        <f>IF('МОО обучающиеся'!$JN22&lt;=0,0,1)*ROUND(DN$18*DK22/1000,0)</f>
        <v>0</v>
      </c>
      <c r="DO22" s="70">
        <f>IF($C22="Городской",Контингент!CK27,0)</f>
        <v>0</v>
      </c>
      <c r="DP22" s="24">
        <f>IF('МОО обучающиеся'!$JN22&lt;=0,0,1)*ROUND(DP$18*DO22/1000,0)</f>
        <v>0</v>
      </c>
      <c r="DQ22" s="24">
        <f>IF('МОО обучающиеся'!$JN22&lt;=0,0,1)*ROUND(DQ$18*DO22/1000,0)</f>
        <v>0</v>
      </c>
      <c r="DR22" s="24">
        <f>IF('МОО обучающиеся'!$JN22&lt;=0,0,1)*ROUND(DR$18*DO22/1000,0)</f>
        <v>0</v>
      </c>
      <c r="DS22" s="24">
        <f t="shared" ref="DS22" si="26">DK22+DO22</f>
        <v>0</v>
      </c>
      <c r="DT22" s="24">
        <f t="shared" ref="DT22" si="27">DL22+DP22</f>
        <v>0</v>
      </c>
      <c r="DU22" s="24">
        <f t="shared" ref="DU22" si="28">DM22+DN22+DQ22+DR22</f>
        <v>0</v>
      </c>
      <c r="DV22" s="70">
        <f>IF($C22="Городской",Контингент!CL27,0)</f>
        <v>0</v>
      </c>
      <c r="DW22" s="24">
        <f>IF('МОО обучающиеся'!$JN22&lt;=0,0,1)*ROUND(DW$18*DV22/1000,0)</f>
        <v>0</v>
      </c>
      <c r="DX22" s="24">
        <f>IF('МОО обучающиеся'!$JN22&lt;=0,0,1)*ROUND(DX$18*DV22/1000,0)</f>
        <v>0</v>
      </c>
      <c r="DY22" s="24">
        <f>IF('МОО обучающиеся'!$JN22&lt;=0,0,1)*ROUND(DY$18*DV22/1000,0)</f>
        <v>0</v>
      </c>
      <c r="DZ22" s="70">
        <f>IF($C22="Городской",Контингент!CM27,0)</f>
        <v>0</v>
      </c>
      <c r="EA22" s="24">
        <f>IF('МОО обучающиеся'!$JN22&lt;=0,0,1)*ROUND(EA$18*DZ22/1000,0)</f>
        <v>0</v>
      </c>
      <c r="EB22" s="24">
        <f>IF('МОО обучающиеся'!$JN22&lt;=0,0,1)*ROUND(EB$18*DZ22/1000,0)</f>
        <v>0</v>
      </c>
      <c r="EC22" s="24">
        <f>IF('МОО обучающиеся'!$JN22&lt;=0,0,1)*ROUND(EC$18*DZ22/1000,0)</f>
        <v>0</v>
      </c>
      <c r="ED22" s="70">
        <f>IF($C22="Городской",Контингент!CN27,0)</f>
        <v>0</v>
      </c>
      <c r="EE22" s="24">
        <f>IF('МОО обучающиеся'!$JN22&lt;=0,0,1)*ROUND(EE$18*ED22/1000,0)</f>
        <v>0</v>
      </c>
      <c r="EF22" s="24">
        <f>IF('МОО обучающиеся'!$JN22&lt;=0,0,1)*ROUND(EF$18*ED22/1000,0)</f>
        <v>0</v>
      </c>
      <c r="EG22" s="24">
        <f>IF('МОО обучающиеся'!$JN22&lt;=0,0,1)*ROUND(EG$18*ED22/1000,0)</f>
        <v>0</v>
      </c>
      <c r="EH22" s="24">
        <f t="shared" ref="EH22" si="29">DV22+DZ22+ED22</f>
        <v>0</v>
      </c>
      <c r="EI22" s="24">
        <f t="shared" ref="EI22" si="30">DW22+EA22+EE22</f>
        <v>0</v>
      </c>
      <c r="EJ22" s="24">
        <f t="shared" ref="EJ22" si="31">DX22+DY22+EB22+EC22+EF22+EG22</f>
        <v>0</v>
      </c>
      <c r="EK22" s="24">
        <f t="shared" ref="EK22" si="32">DS22+EH22</f>
        <v>0</v>
      </c>
      <c r="EL22" s="24">
        <f t="shared" ref="EL22" si="33">DT22+EI22</f>
        <v>0</v>
      </c>
      <c r="EM22" s="24">
        <f t="shared" ref="EM22" si="34">DU22+EJ22</f>
        <v>0</v>
      </c>
      <c r="EN22" s="70">
        <f>IF($C22="Городской",Контингент!CO27+Контингент!CQ27,0)</f>
        <v>0</v>
      </c>
      <c r="EO22" s="24">
        <f>IF('МОО обучающиеся'!$JN22&lt;=0,0,1)*ROUND(EO$18*EN22/1000,0)</f>
        <v>0</v>
      </c>
      <c r="EP22" s="24">
        <f>IF('МОО обучающиеся'!$JN22&lt;=0,0,1)*ROUND(EP$18*EN22/1000,0)</f>
        <v>0</v>
      </c>
      <c r="EQ22" s="24">
        <f>IF('МОО обучающиеся'!$JN22&lt;=0,0,1)*ROUND(EQ$18*EN22/1000,0)</f>
        <v>0</v>
      </c>
      <c r="ER22" s="70">
        <f>IF($C22="Городской",Контингент!CP27+Контингент!CR27,0)</f>
        <v>0</v>
      </c>
      <c r="ES22" s="24">
        <f>IF('МОО обучающиеся'!$JN22&lt;=0,0,1)*ROUND(ES$18*ER22/1000,0)</f>
        <v>0</v>
      </c>
      <c r="ET22" s="24">
        <f>IF('МОО обучающиеся'!$JN22&lt;=0,0,1)*ROUND(ET$18*ER22/1000,0)</f>
        <v>0</v>
      </c>
      <c r="EU22" s="24">
        <f>IF('МОО обучающиеся'!$JN22&lt;=0,0,1)*ROUND(EU$18*ER22/1000,0)</f>
        <v>0</v>
      </c>
      <c r="EV22" s="70">
        <f>IF($C22="Городской",0,0)</f>
        <v>0</v>
      </c>
      <c r="EW22" s="24">
        <f>IF('МОО обучающиеся'!$JN22&lt;=0,0,1)*ROUND(EW$18*EV22/1000,0)</f>
        <v>0</v>
      </c>
      <c r="EX22" s="24">
        <f>IF('МОО обучающиеся'!$JN22&lt;=0,0,1)*ROUND(EX$18*EV22/1000,0)</f>
        <v>0</v>
      </c>
      <c r="EY22" s="24">
        <f>IF('МОО обучающиеся'!$JN22&lt;=0,0,1)*ROUND(EY$18*EV22/1000,0)</f>
        <v>0</v>
      </c>
      <c r="EZ22" s="24">
        <f t="shared" ref="EZ22" si="35">EN22+ER22+EV22</f>
        <v>0</v>
      </c>
      <c r="FA22" s="24">
        <f t="shared" ref="FA22" si="36">EO22+ES22+EW22</f>
        <v>0</v>
      </c>
      <c r="FB22" s="24">
        <f t="shared" ref="FB22" si="37">EP22+EQ22+ET22+EU22+EX22+EY22</f>
        <v>0</v>
      </c>
      <c r="FC22" s="70">
        <f>IF($C22="Городской",Контингент!CT27,0)</f>
        <v>0</v>
      </c>
      <c r="FD22" s="24">
        <f>IF('МОО обучающиеся'!$JN22&lt;=0,0,1)*ROUND(FD$18*FC22/1000,0)</f>
        <v>0</v>
      </c>
      <c r="FE22" s="24">
        <f>IF('МОО обучающиеся'!$JN22&lt;=0,0,1)*ROUND(FE$18*FC22/1000,0)</f>
        <v>0</v>
      </c>
      <c r="FF22" s="24">
        <f>IF('МОО обучающиеся'!$JN22&lt;=0,0,1)*ROUND(FF$18*FC22/1000,0)</f>
        <v>0</v>
      </c>
      <c r="FG22" s="70">
        <f>IF($C22="Городской",Контингент!CU27,0)</f>
        <v>0</v>
      </c>
      <c r="FH22" s="24">
        <f>IF('МОО обучающиеся'!$JN22&lt;=0,0,1)*ROUND(FH$18*FG22/1000,0)</f>
        <v>0</v>
      </c>
      <c r="FI22" s="24">
        <f>IF('МОО обучающиеся'!$JN22&lt;=0,0,1)*ROUND(FI$18*FG22/1000,0)</f>
        <v>0</v>
      </c>
      <c r="FJ22" s="24">
        <f>IF('МОО обучающиеся'!$JN22&lt;=0,0,1)*ROUND(FJ$18*FG22/1000,0)</f>
        <v>0</v>
      </c>
      <c r="FK22" s="70">
        <f>IF($C22="Городской",Контингент!CV27,0)</f>
        <v>0</v>
      </c>
      <c r="FL22" s="24">
        <f>IF('МОО обучающиеся'!$JN22&lt;=0,0,1)*ROUND(FL$18*FK22/1000,0)</f>
        <v>0</v>
      </c>
      <c r="FM22" s="24">
        <f>IF('МОО обучающиеся'!$JN22&lt;=0,0,1)*ROUND(FM$18*FK22/1000,0)</f>
        <v>0</v>
      </c>
      <c r="FN22" s="24">
        <f>IF('МОО обучающиеся'!$JN22&lt;=0,0,1)*ROUND(FN$18*FK22/1000,0)</f>
        <v>0</v>
      </c>
      <c r="FO22" s="24">
        <f t="shared" ref="FO22" si="38">FC22+FG22+FK22</f>
        <v>0</v>
      </c>
      <c r="FP22" s="24">
        <f t="shared" ref="FP22" si="39">FD22+FH22+FL22</f>
        <v>0</v>
      </c>
      <c r="FQ22" s="24">
        <f t="shared" ref="FQ22" si="40">FE22+FF22+FI22+FJ22+FM22+FN22</f>
        <v>0</v>
      </c>
      <c r="FR22" s="70">
        <f>IF($C22="Городской",Контингент!CW27,0)</f>
        <v>0</v>
      </c>
      <c r="FS22" s="24">
        <f>IF('МОО обучающиеся'!$JN22&lt;=0,0,1)*ROUND(FS$18*FR22/1000,0)</f>
        <v>0</v>
      </c>
      <c r="FT22" s="24">
        <f>IF('МОО обучающиеся'!$JN22&lt;=0,0,1)*ROUND(FT$18*FR22/1000,0)</f>
        <v>0</v>
      </c>
      <c r="FU22" s="24">
        <f>IF('МОО обучающиеся'!$JN22&lt;=0,0,1)*ROUND(FU$18*FR22/1000,0)</f>
        <v>0</v>
      </c>
      <c r="FV22" s="24">
        <f t="shared" ref="FV22" si="41">FR22</f>
        <v>0</v>
      </c>
      <c r="FW22" s="24">
        <f t="shared" ref="FW22" si="42">FS22</f>
        <v>0</v>
      </c>
      <c r="FX22" s="24">
        <f t="shared" ref="FX22" si="43">FT22+FU22</f>
        <v>0</v>
      </c>
      <c r="FY22" s="70">
        <f>IF($C22="Городской",Контингент!CX27,0)</f>
        <v>0</v>
      </c>
      <c r="FZ22" s="24">
        <f>IF('МОО обучающиеся'!$JN22&lt;=0,0,1)*ROUND(FZ$18*FY22/1000,0)</f>
        <v>0</v>
      </c>
      <c r="GA22" s="24">
        <f>IF('МОО обучающиеся'!$JN22&lt;=0,0,1)*ROUND(GA$18*FY22/1000,0)</f>
        <v>0</v>
      </c>
      <c r="GB22" s="24">
        <f>IF('МОО обучающиеся'!$JN22&lt;=0,0,1)*ROUND(GB$18*FY22/1000,0)</f>
        <v>0</v>
      </c>
      <c r="GC22" s="24">
        <f t="shared" ref="GC22" si="44">FY22</f>
        <v>0</v>
      </c>
      <c r="GD22" s="24">
        <f t="shared" ref="GD22" si="45">FZ22</f>
        <v>0</v>
      </c>
      <c r="GE22" s="24">
        <f t="shared" ref="GE22" si="46">GA22+GB22</f>
        <v>0</v>
      </c>
      <c r="GF22" s="24">
        <f t="shared" ref="GF22" si="47">EZ22+FO22+FV22+GC22</f>
        <v>0</v>
      </c>
      <c r="GG22" s="24">
        <f t="shared" ref="GG22" si="48">FA22+FP22+FW22+GD22</f>
        <v>0</v>
      </c>
      <c r="GH22" s="24">
        <f t="shared" ref="GH22" si="49">FB22+FQ22+FX22+GE22</f>
        <v>0</v>
      </c>
      <c r="GI22" s="24">
        <f t="shared" ref="GI22" si="50">BP22+DH22+EK22+GF22</f>
        <v>190</v>
      </c>
      <c r="GJ22" s="24">
        <f t="shared" ref="GJ22" si="51">BQ22+DI22+EL22+GG22</f>
        <v>11867</v>
      </c>
      <c r="GK22" s="24">
        <f t="shared" ref="GK22" si="52">BR22+DJ22+EM22+GH22</f>
        <v>4027</v>
      </c>
      <c r="GL22" s="70">
        <f>IF($C22="Сельский",Контингент!BJ27,0)</f>
        <v>0</v>
      </c>
      <c r="GM22" s="24">
        <f>IF('МОО обучающиеся'!$JN22&lt;=0,0,1)*ROUND(GM$18*GL22/1000,0)</f>
        <v>0</v>
      </c>
      <c r="GN22" s="24">
        <f>IF('МОО обучающиеся'!$JN22&lt;=0,0,1)*ROUND(GN$18*GL22/1000,0)</f>
        <v>0</v>
      </c>
      <c r="GO22" s="24">
        <f>IF('МОО обучающиеся'!$JN22&lt;=0,0,1)*ROUND(GO$18*GL22/1000,0)</f>
        <v>0</v>
      </c>
      <c r="GP22" s="70">
        <f>IF($C22="Сельский",Контингент!BK27,0)</f>
        <v>0</v>
      </c>
      <c r="GQ22" s="24">
        <f>IF('МОО обучающиеся'!$JN22&lt;=0,0,1)*ROUND(GQ$18*GP22/1000,0)</f>
        <v>0</v>
      </c>
      <c r="GR22" s="24">
        <f>IF('МОО обучающиеся'!$JN22&lt;=0,0,1)*ROUND(GR$18*GP22/1000,0)</f>
        <v>0</v>
      </c>
      <c r="GS22" s="24">
        <f>IF('МОО обучающиеся'!$JN22&lt;=0,0,1)*ROUND(GS$18*GP22/1000,0)</f>
        <v>0</v>
      </c>
      <c r="GT22" s="70">
        <f>IF($C22="Сельский",Контингент!BL27,0)</f>
        <v>0</v>
      </c>
      <c r="GU22" s="24">
        <f>IF('МОО обучающиеся'!$JN22&lt;=0,0,1)*ROUND(GU$18*GT22/1000,0)</f>
        <v>0</v>
      </c>
      <c r="GV22" s="24">
        <f>IF('МОО обучающиеся'!$JN22&lt;=0,0,1)*ROUND(GV$18*GT22/1000,0)</f>
        <v>0</v>
      </c>
      <c r="GW22" s="24">
        <f>IF('МОО обучающиеся'!$JN22&lt;=0,0,1)*ROUND(GW$18*GT22/1000,0)</f>
        <v>0</v>
      </c>
      <c r="GX22" s="70">
        <f>IF($C22="Сельский",Контингент!BP27,0)</f>
        <v>0</v>
      </c>
      <c r="GY22" s="24">
        <f>IF('МОО обучающиеся'!$JN22&lt;=0,0,1)*ROUND(GY$18*GX22/1000,0)</f>
        <v>0</v>
      </c>
      <c r="GZ22" s="24">
        <f>IF('МОО обучающиеся'!$JN22&lt;=0,0,1)*ROUND(GZ$18*GX22/1000,0)</f>
        <v>0</v>
      </c>
      <c r="HA22" s="24">
        <f>IF('МОО обучающиеся'!$JN22&lt;=0,0,1)*ROUND(HA$18*GX22/1000,0)</f>
        <v>0</v>
      </c>
      <c r="HB22" s="24">
        <f t="shared" ref="HB22" si="53">GL22+GP22+GT22+GX22</f>
        <v>0</v>
      </c>
      <c r="HC22" s="24">
        <f t="shared" ref="HC22" si="54">GM22+GQ22+GU22+GY22</f>
        <v>0</v>
      </c>
      <c r="HD22" s="24">
        <f t="shared" ref="HD22" si="55">GN22+GO22+GR22+GS22+GV22+GW22+GZ22+HA22</f>
        <v>0</v>
      </c>
      <c r="HE22" s="70">
        <f>IF($C22="Сельский",Контингент!BQ27,0)</f>
        <v>0</v>
      </c>
      <c r="HF22" s="24">
        <f>IF('МОО обучающиеся'!$JN22&lt;=0,0,1)*ROUND(HF$18*HE22/1000,0)</f>
        <v>0</v>
      </c>
      <c r="HG22" s="24">
        <f>IF('МОО обучающиеся'!$JN22&lt;=0,0,1)*ROUND(HG$18*HE22/1000,0)</f>
        <v>0</v>
      </c>
      <c r="HH22" s="24">
        <f>IF('МОО обучающиеся'!$JN22&lt;=0,0,1)*ROUND(HH$18*HE22/1000,0)</f>
        <v>0</v>
      </c>
      <c r="HI22" s="70">
        <f>IF($C22="Сельский",Контингент!BR27,0)</f>
        <v>0</v>
      </c>
      <c r="HJ22" s="24">
        <f>IF('МОО обучающиеся'!$JN22&lt;=0,0,1)*ROUND(HJ$18*HI22/1000,0)</f>
        <v>0</v>
      </c>
      <c r="HK22" s="24">
        <f>IF('МОО обучающиеся'!$JN22&lt;=0,0,1)*ROUND(HK$18*HI22/1000,0)</f>
        <v>0</v>
      </c>
      <c r="HL22" s="24">
        <f>IF('МОО обучающиеся'!$JN22&lt;=0,0,1)*ROUND(HL$18*HI22/1000,0)</f>
        <v>0</v>
      </c>
      <c r="HM22" s="70">
        <f>IF($C22="Сельский",Контингент!BS27,0)</f>
        <v>0</v>
      </c>
      <c r="HN22" s="24">
        <f>IF('МОО обучающиеся'!$JN22&lt;=0,0,1)*ROUND(HN$18*HM22/1000,0)</f>
        <v>0</v>
      </c>
      <c r="HO22" s="24">
        <f>IF('МОО обучающиеся'!$JN22&lt;=0,0,1)*ROUND(HO$18*HM22/1000,0)</f>
        <v>0</v>
      </c>
      <c r="HP22" s="24">
        <f>IF('МОО обучающиеся'!$JN22&lt;=0,0,1)*ROUND(HP$18*HM22/1000,0)</f>
        <v>0</v>
      </c>
      <c r="HQ22" s="70">
        <f>IF($C22="Сельский",Контингент!BT27,0)</f>
        <v>0</v>
      </c>
      <c r="HR22" s="24">
        <f>IF('МОО обучающиеся'!$JN22&lt;=0,0,1)*ROUND(HR$18*HQ22/1000,0)</f>
        <v>0</v>
      </c>
      <c r="HS22" s="24">
        <f>IF('МОО обучающиеся'!$JN22&lt;=0,0,1)*ROUND(HS$18*HQ22/1000,0)</f>
        <v>0</v>
      </c>
      <c r="HT22" s="24">
        <f>IF('МОО обучающиеся'!$JN22&lt;=0,0,1)*ROUND(HT$18*HQ22/1000,0)</f>
        <v>0</v>
      </c>
      <c r="HU22" s="70">
        <f>IF($C22="Сельский",Контингент!BU27,0)</f>
        <v>0</v>
      </c>
      <c r="HV22" s="24">
        <f>IF('МОО обучающиеся'!$JN22&lt;=0,0,1)*ROUND(HV$18*HU22/1000,0)</f>
        <v>0</v>
      </c>
      <c r="HW22" s="24">
        <f>IF('МОО обучающиеся'!$JN22&lt;=0,0,1)*ROUND(HW$18*HU22/1000,0)</f>
        <v>0</v>
      </c>
      <c r="HX22" s="24">
        <f>IF('МОО обучающиеся'!$JN22&lt;=0,0,1)*ROUND(HX$18*HU22/1000,0)</f>
        <v>0</v>
      </c>
      <c r="HY22" s="70">
        <f>IF($C22="Сельский",Контингент!BV27,0)</f>
        <v>0</v>
      </c>
      <c r="HZ22" s="24">
        <f>IF('МОО обучающиеся'!$JN22&lt;=0,0,1)*ROUND(HZ$18*HY22/1000,0)</f>
        <v>0</v>
      </c>
      <c r="IA22" s="24">
        <f>IF('МОО обучающиеся'!$JN22&lt;=0,0,1)*ROUND(IA$18*HY22/1000,0)</f>
        <v>0</v>
      </c>
      <c r="IB22" s="24">
        <f>IF('МОО обучающиеся'!$JN22&lt;=0,0,1)*ROUND(IB$18*HY22/1000,0)</f>
        <v>0</v>
      </c>
      <c r="IC22" s="24">
        <f t="shared" ref="IC22" si="56">HE22+HI22+HM22+HQ22+HU22+HY22</f>
        <v>0</v>
      </c>
      <c r="ID22" s="24">
        <f t="shared" ref="ID22" si="57">HF22+HJ22+HN22+HR22+HV22+HZ22</f>
        <v>0</v>
      </c>
      <c r="IE22" s="24">
        <f t="shared" ref="IE22" si="58">HG22+HH22+HK22+HL22+HO22+HP22+HS22+HT22+HW22+HX22+IA22+IB22</f>
        <v>0</v>
      </c>
      <c r="IF22" s="70">
        <f>IF($C22="Сельский",Контингент!BW27,0)</f>
        <v>0</v>
      </c>
      <c r="IG22" s="24">
        <f>IF('МОО обучающиеся'!$JN22&lt;=0,0,1)*ROUND(IG$18*IF22/1000,0)</f>
        <v>0</v>
      </c>
      <c r="IH22" s="24">
        <f>IF('МОО обучающиеся'!$JN22&lt;=0,0,1)*ROUND(IH$18*IF22/1000,0)</f>
        <v>0</v>
      </c>
      <c r="II22" s="24">
        <f>IF('МОО обучающиеся'!$JN22&lt;=0,0,1)*ROUND(II$18*IF22/1000,0)</f>
        <v>0</v>
      </c>
      <c r="IJ22" s="70">
        <f>IF($C22="Сельский",Контингент!BX27,0)</f>
        <v>0</v>
      </c>
      <c r="IK22" s="24">
        <f>IF('МОО обучающиеся'!$JN22&lt;=0,0,1)*ROUND(IK$18*IJ22/1000,0)</f>
        <v>0</v>
      </c>
      <c r="IL22" s="24">
        <f>IF('МОО обучающиеся'!$JN22&lt;=0,0,1)*ROUND(IL$18*IJ22/1000,0)</f>
        <v>0</v>
      </c>
      <c r="IM22" s="24">
        <f>IF('МОО обучающиеся'!$JN22&lt;=0,0,1)*ROUND(IM$18*IJ22/1000,0)</f>
        <v>0</v>
      </c>
      <c r="IN22" s="24">
        <f t="shared" ref="IN22" si="59">IF22+IJ22</f>
        <v>0</v>
      </c>
      <c r="IO22" s="24">
        <f t="shared" ref="IO22" si="60">IG22+IK22</f>
        <v>0</v>
      </c>
      <c r="IP22" s="24">
        <f t="shared" ref="IP22" si="61">IH22+II22+IL22+IM22</f>
        <v>0</v>
      </c>
      <c r="IQ22" s="70">
        <f>IF($C22="Сельский",Контингент!BY27,0)</f>
        <v>0</v>
      </c>
      <c r="IR22" s="24">
        <f>IF('МОО обучающиеся'!$JN22&lt;=0,0,1)*ROUND(IR$18*IQ22/1000,0)</f>
        <v>0</v>
      </c>
      <c r="IS22" s="24">
        <f>IF('МОО обучающиеся'!$JN22&lt;=0,0,1)*ROUND(IS$18*IQ22/1000,0)</f>
        <v>0</v>
      </c>
      <c r="IT22" s="24">
        <f>IF('МОО обучающиеся'!$JN22&lt;=0,0,1)*ROUND(IT$18*IQ22/1000,0)</f>
        <v>0</v>
      </c>
      <c r="IU22" s="24">
        <f t="shared" ref="IU22" si="62">IQ22</f>
        <v>0</v>
      </c>
      <c r="IV22" s="24">
        <f t="shared" ref="IV22" si="63">IR22</f>
        <v>0</v>
      </c>
      <c r="IW22" s="24">
        <f t="shared" ref="IW22" si="64">IS22+IT22</f>
        <v>0</v>
      </c>
      <c r="IX22" s="24">
        <f t="shared" ref="IX22" si="65">HB22+IC22+IN22+IU22</f>
        <v>0</v>
      </c>
      <c r="IY22" s="24">
        <f t="shared" ref="IY22" si="66">HC22+ID22+IO22+IV22</f>
        <v>0</v>
      </c>
      <c r="IZ22" s="24">
        <f t="shared" ref="IZ22" si="67">HD22+IE22+IP22+IW22</f>
        <v>0</v>
      </c>
      <c r="JA22" s="70">
        <f>IF($C22="Сельский",Контингент!BZ27,0)</f>
        <v>0</v>
      </c>
      <c r="JB22" s="24">
        <f>IF('МОО обучающиеся'!$JN22&lt;=0,0,1)*ROUND(JB$18*JA22/1000,0)</f>
        <v>0</v>
      </c>
      <c r="JC22" s="24">
        <f>IF('МОО обучающиеся'!$JN22&lt;=0,0,1)*ROUND(JC$18*JA22/1000,0)</f>
        <v>0</v>
      </c>
      <c r="JD22" s="24">
        <f>IF('МОО обучающиеся'!$JN22&lt;=0,0,1)*ROUND(JD$18*JA22/1000,0)</f>
        <v>0</v>
      </c>
      <c r="JE22" s="70">
        <f>IF($C22="Сельский",Контингент!CA27,0)</f>
        <v>0</v>
      </c>
      <c r="JF22" s="24">
        <f>IF('МОО обучающиеся'!$JN22&lt;=0,0,1)*ROUND(JF$18*JE22/1000,0)</f>
        <v>0</v>
      </c>
      <c r="JG22" s="24">
        <f>IF('МОО обучающиеся'!$JN22&lt;=0,0,1)*ROUND(JG$18*JE22/1000,0)</f>
        <v>0</v>
      </c>
      <c r="JH22" s="24">
        <f>IF('МОО обучающиеся'!$JN22&lt;=0,0,1)*ROUND(JH$18*JE22/1000,0)</f>
        <v>0</v>
      </c>
      <c r="JI22" s="70">
        <f>IF($C22="Сельский",Контингент!CD27,0)</f>
        <v>0</v>
      </c>
      <c r="JJ22" s="24">
        <f>IF('МОО обучающиеся'!$JN22&lt;=0,0,1)*ROUND(JJ$18*JI22/1000,0)</f>
        <v>0</v>
      </c>
      <c r="JK22" s="24">
        <f>IF('МОО обучающиеся'!$JN22&lt;=0,0,1)*ROUND(JK$18*JI22/1000,0)</f>
        <v>0</v>
      </c>
      <c r="JL22" s="24">
        <f>IF('МОО обучающиеся'!$JN22&lt;=0,0,1)*ROUND(JL$18*JI22/1000,0)</f>
        <v>0</v>
      </c>
      <c r="JM22" s="24">
        <f t="shared" ref="JM22" si="68">JA22+JE22+JI22</f>
        <v>0</v>
      </c>
      <c r="JN22" s="24">
        <f t="shared" ref="JN22" si="69">JB22+JF22+JJ22</f>
        <v>0</v>
      </c>
      <c r="JO22" s="24">
        <f t="shared" ref="JO22" si="70">JC22+JD22+JG22+JH22+JK22+JL22</f>
        <v>0</v>
      </c>
      <c r="JP22" s="70">
        <f>IF($C22="Сельский",Контингент!CE27,0)</f>
        <v>0</v>
      </c>
      <c r="JQ22" s="24">
        <f>IF('МОО обучающиеся'!$JN22&lt;=0,0,1)*ROUND(JQ$18*JP22/1000,0)</f>
        <v>0</v>
      </c>
      <c r="JR22" s="24">
        <f>IF('МОО обучающиеся'!$JN22&lt;=0,0,1)*ROUND(JR$18*JP22/1000,0)</f>
        <v>0</v>
      </c>
      <c r="JS22" s="24">
        <f>IF('МОО обучающиеся'!$JN22&lt;=0,0,1)*ROUND(JS$18*JP22/1000,0)</f>
        <v>0</v>
      </c>
      <c r="JT22" s="70">
        <f>IF($C22="Сельский",Контингент!CF27,0)</f>
        <v>0</v>
      </c>
      <c r="JU22" s="24">
        <f>IF('МОО обучающиеся'!$JN22&lt;=0,0,1)*ROUND(JU$18*JT22/1000,0)</f>
        <v>0</v>
      </c>
      <c r="JV22" s="24">
        <f>IF('МОО обучающиеся'!$JN22&lt;=0,0,1)*ROUND(JV$18*JT22/1000,0)</f>
        <v>0</v>
      </c>
      <c r="JW22" s="24">
        <f>IF('МОО обучающиеся'!$JN22&lt;=0,0,1)*ROUND(JW$18*JT22/1000,0)</f>
        <v>0</v>
      </c>
      <c r="JX22" s="70">
        <f>IF($C22="Сельский",Контингент!CG27,0)</f>
        <v>0</v>
      </c>
      <c r="JY22" s="24">
        <f>IF('МОО обучающиеся'!$JN22&lt;=0,0,1)*ROUND(JY$18*JX22/1000,0)</f>
        <v>0</v>
      </c>
      <c r="JZ22" s="24">
        <f>IF('МОО обучающиеся'!$JN22&lt;=0,0,1)*ROUND(JZ$18*JX22/1000,0)</f>
        <v>0</v>
      </c>
      <c r="KA22" s="24">
        <f>IF('МОО обучающиеся'!$JN22&lt;=0,0,1)*ROUND(KA$18*JX22/1000,0)</f>
        <v>0</v>
      </c>
      <c r="KB22" s="70">
        <f>IF($C22="Сельский",Контингент!CH27,0)</f>
        <v>0</v>
      </c>
      <c r="KC22" s="24">
        <f>IF('МОО обучающиеся'!$JN22&lt;=0,0,1)*ROUND(KC$18*KB22/1000,0)</f>
        <v>0</v>
      </c>
      <c r="KD22" s="24">
        <f>IF('МОО обучающиеся'!$JN22&lt;=0,0,1)*ROUND(KD$18*KB22/1000,0)</f>
        <v>0</v>
      </c>
      <c r="KE22" s="24">
        <f>IF('МОО обучающиеся'!$JN22&lt;=0,0,1)*ROUND(KE$18*KB22/1000,0)</f>
        <v>0</v>
      </c>
      <c r="KF22" s="24">
        <f t="shared" ref="KF22" si="71">JP22+JT22+JX22+KB22</f>
        <v>0</v>
      </c>
      <c r="KG22" s="24">
        <f t="shared" ref="KG22" si="72">JQ22+JU22+JY22+KC22</f>
        <v>0</v>
      </c>
      <c r="KH22" s="24">
        <f t="shared" ref="KH22" si="73">JR22+JS22+JV22+JW22+JZ22+KA22+KD22+KE22</f>
        <v>0</v>
      </c>
      <c r="KI22" s="70">
        <f>IF($C22="Сельский",Контингент!CI27,0)</f>
        <v>0</v>
      </c>
      <c r="KJ22" s="24">
        <f>IF('МОО обучающиеся'!$JN22&lt;=0,0,1)*ROUND(KJ$18*KI22/1000,0)</f>
        <v>0</v>
      </c>
      <c r="KK22" s="24">
        <f>IF('МОО обучающиеся'!$JN22&lt;=0,0,1)*ROUND(KK$18*KI22/1000,0)</f>
        <v>0</v>
      </c>
      <c r="KL22" s="24">
        <f>IF('МОО обучающиеся'!$JN22&lt;=0,0,1)*ROUND(KL$18*KI22/1000,0)</f>
        <v>0</v>
      </c>
      <c r="KM22" s="24">
        <f t="shared" ref="KM22" si="74">KI22</f>
        <v>0</v>
      </c>
      <c r="KN22" s="24">
        <f t="shared" ref="KN22" si="75">KJ22</f>
        <v>0</v>
      </c>
      <c r="KO22" s="24">
        <f t="shared" ref="KO22" si="76">KK22+KL22</f>
        <v>0</v>
      </c>
      <c r="KP22" s="24">
        <f t="shared" ref="KP22" si="77">JM22+KF22+KM22</f>
        <v>0</v>
      </c>
      <c r="KQ22" s="24">
        <f t="shared" ref="KQ22" si="78">JN22+KG22+KN22</f>
        <v>0</v>
      </c>
      <c r="KR22" s="24">
        <f t="shared" ref="KR22" si="79">JO22+KH22+KO22</f>
        <v>0</v>
      </c>
      <c r="KS22" s="70">
        <f>IF($C22="Сельский",Контингент!CJ27,0)</f>
        <v>0</v>
      </c>
      <c r="KT22" s="24">
        <f>IF('МОО обучающиеся'!$JN22&lt;=0,0,1)*ROUND(KT$18*KS22/1000,0)</f>
        <v>0</v>
      </c>
      <c r="KU22" s="24">
        <f>IF('МОО обучающиеся'!$JN22&lt;=0,0,1)*ROUND(KU$18*KS22/1000,0)</f>
        <v>0</v>
      </c>
      <c r="KV22" s="24">
        <f>IF('МОО обучающиеся'!$JN22&lt;=0,0,1)*ROUND(KV$18*KS22/1000,0)</f>
        <v>0</v>
      </c>
      <c r="KW22" s="70">
        <f>IF($C22="Сельский",Контингент!CK27,0)</f>
        <v>0</v>
      </c>
      <c r="KX22" s="24">
        <f>IF('МОО обучающиеся'!$JN22&lt;=0,0,1)*ROUND(KX$18*KW22/1000,0)</f>
        <v>0</v>
      </c>
      <c r="KY22" s="24">
        <f>IF('МОО обучающиеся'!$JN22&lt;=0,0,1)*ROUND(KY$18*KW22/1000,0)</f>
        <v>0</v>
      </c>
      <c r="KZ22" s="24">
        <f>IF('МОО обучающиеся'!$JN22&lt;=0,0,1)*ROUND(KZ$18*KW22/1000,0)</f>
        <v>0</v>
      </c>
      <c r="LA22" s="24">
        <f t="shared" ref="LA22" si="80">KS22+KW22</f>
        <v>0</v>
      </c>
      <c r="LB22" s="24">
        <f t="shared" ref="LB22" si="81">KT22+KX22</f>
        <v>0</v>
      </c>
      <c r="LC22" s="24">
        <f t="shared" ref="LC22" si="82">KU22+KV22+KY22+KZ22</f>
        <v>0</v>
      </c>
      <c r="LD22" s="70">
        <f>IF($C22="Сельский",Контингент!CL27,0)</f>
        <v>0</v>
      </c>
      <c r="LE22" s="24">
        <f>IF('МОО обучающиеся'!$JN22&lt;=0,0,1)*ROUND(LE$18*LD22/1000,0)</f>
        <v>0</v>
      </c>
      <c r="LF22" s="24">
        <f>IF('МОО обучающиеся'!$JN22&lt;=0,0,1)*ROUND(LF$18*LD22/1000,0)</f>
        <v>0</v>
      </c>
      <c r="LG22" s="24">
        <f>IF('МОО обучающиеся'!$JN22&lt;=0,0,1)*ROUND(LG$18*LD22/1000,0)</f>
        <v>0</v>
      </c>
      <c r="LH22" s="70">
        <f>IF($C22="Сельский",Контингент!CM27,0)</f>
        <v>0</v>
      </c>
      <c r="LI22" s="24">
        <f>IF('МОО обучающиеся'!$JN22&lt;=0,0,1)*ROUND(LI$18*LH22/1000,0)</f>
        <v>0</v>
      </c>
      <c r="LJ22" s="24">
        <f>IF('МОО обучающиеся'!$JN22&lt;=0,0,1)*ROUND(LJ$18*LH22/1000,0)</f>
        <v>0</v>
      </c>
      <c r="LK22" s="24">
        <f>IF('МОО обучающиеся'!$JN22&lt;=0,0,1)*ROUND(LK$18*LH22/1000,0)</f>
        <v>0</v>
      </c>
      <c r="LL22" s="70">
        <f>IF($C22="Сельский",Контингент!CN27,0)</f>
        <v>0</v>
      </c>
      <c r="LM22" s="24">
        <f>IF('МОО обучающиеся'!$JN22&lt;=0,0,1)*ROUND(LM$18*LL22/1000,0)</f>
        <v>0</v>
      </c>
      <c r="LN22" s="24">
        <f>IF('МОО обучающиеся'!$JN22&lt;=0,0,1)*ROUND(LN$18*LL22/1000,0)</f>
        <v>0</v>
      </c>
      <c r="LO22" s="24">
        <f>IF('МОО обучающиеся'!$JN22&lt;=0,0,1)*ROUND(LO$18*LL22/1000,0)</f>
        <v>0</v>
      </c>
      <c r="LP22" s="24">
        <f t="shared" ref="LP22" si="83">LD22+LH22+LL22</f>
        <v>0</v>
      </c>
      <c r="LQ22" s="24">
        <f t="shared" ref="LQ22" si="84">LE22+LI22+LM22</f>
        <v>0</v>
      </c>
      <c r="LR22" s="24">
        <f t="shared" ref="LR22" si="85">LF22+LG22+LJ22+LK22+LN22+LO22</f>
        <v>0</v>
      </c>
      <c r="LS22" s="24">
        <f t="shared" ref="LS22" si="86">LA22+LP22</f>
        <v>0</v>
      </c>
      <c r="LT22" s="24">
        <f t="shared" ref="LT22" si="87">LB22+LQ22</f>
        <v>0</v>
      </c>
      <c r="LU22" s="24">
        <f t="shared" ref="LU22" si="88">LC22+LR22</f>
        <v>0</v>
      </c>
      <c r="LV22" s="70">
        <f>IF($C22="Сельский",Контингент!CO27,0)</f>
        <v>0</v>
      </c>
      <c r="LW22" s="24">
        <f>IF('МОО обучающиеся'!$JN22&lt;=0,0,1)*ROUND(LW$18*LV22/1000,0)</f>
        <v>0</v>
      </c>
      <c r="LX22" s="24">
        <f>IF('МОО обучающиеся'!$JN22&lt;=0,0,1)*ROUND(LX$18*LV22/1000,0)</f>
        <v>0</v>
      </c>
      <c r="LY22" s="24">
        <f>IF('МОО обучающиеся'!$JN22&lt;=0,0,1)*ROUND(LY$18*LV22/1000,0)</f>
        <v>0</v>
      </c>
      <c r="LZ22" s="70">
        <f>IF($C22="Сельский",Контингент!CP27,0)</f>
        <v>0</v>
      </c>
      <c r="MA22" s="24">
        <f>IF('МОО обучающиеся'!$JN22&lt;=0,0,1)*ROUND(MA$18*LZ22/1000,0)</f>
        <v>0</v>
      </c>
      <c r="MB22" s="24">
        <f>IF('МОО обучающиеся'!$JN22&lt;=0,0,1)*ROUND(MB$18*LZ22/1000,0)</f>
        <v>0</v>
      </c>
      <c r="MC22" s="24">
        <f>IF('МОО обучающиеся'!$JN22&lt;=0,0,1)*ROUND(MC$18*LZ22/1000,0)</f>
        <v>0</v>
      </c>
      <c r="MD22" s="70">
        <f>IF($C22="Сельский",Контингент!CS27,0)</f>
        <v>0</v>
      </c>
      <c r="ME22" s="24">
        <f>IF('МОО обучающиеся'!$JN22&lt;=0,0,1)*ROUND(ME$18*MD22/1000,0)</f>
        <v>0</v>
      </c>
      <c r="MF22" s="24">
        <f>IF('МОО обучающиеся'!$JN22&lt;=0,0,1)*ROUND(MF$18*MD22/1000,0)</f>
        <v>0</v>
      </c>
      <c r="MG22" s="24">
        <f>IF('МОО обучающиеся'!$JN22&lt;=0,0,1)*ROUND(MG$18*MD22/1000,0)</f>
        <v>0</v>
      </c>
      <c r="MH22" s="24">
        <f t="shared" ref="MH22" si="89">LV22+LZ22+MD22</f>
        <v>0</v>
      </c>
      <c r="MI22" s="24">
        <f t="shared" ref="MI22" si="90">LW22+MA22+ME22</f>
        <v>0</v>
      </c>
      <c r="MJ22" s="24">
        <f t="shared" ref="MJ22" si="91">LX22+LY22+MB22+MC22+MF22+MG22</f>
        <v>0</v>
      </c>
      <c r="MK22" s="70">
        <f>IF($C22="Сельский",Контингент!CT27,0)</f>
        <v>0</v>
      </c>
      <c r="ML22" s="24">
        <f>IF('МОО обучающиеся'!$JN22&lt;=0,0,1)*ROUND(ML$18*MK22/1000,0)</f>
        <v>0</v>
      </c>
      <c r="MM22" s="24">
        <f>IF('МОО обучающиеся'!$JN22&lt;=0,0,1)*ROUND(MM$18*MK22/1000,0)</f>
        <v>0</v>
      </c>
      <c r="MN22" s="24">
        <f>IF('МОО обучающиеся'!$JN22&lt;=0,0,1)*ROUND(MN$18*MK22/1000,0)</f>
        <v>0</v>
      </c>
      <c r="MO22" s="70">
        <f>IF($C22="Сельский",Контингент!CU27,0)</f>
        <v>0</v>
      </c>
      <c r="MP22" s="24">
        <f>IF('МОО обучающиеся'!$JN22&lt;=0,0,1)*ROUND(MP$18*MO22/1000,0)</f>
        <v>0</v>
      </c>
      <c r="MQ22" s="24">
        <f>IF('МОО обучающиеся'!$JN22&lt;=0,0,1)*ROUND(MQ$18*MO22/1000,0)</f>
        <v>0</v>
      </c>
      <c r="MR22" s="24">
        <f>IF('МОО обучающиеся'!$JN22&lt;=0,0,1)*ROUND(MR$18*MO22/1000,0)</f>
        <v>0</v>
      </c>
      <c r="MS22" s="70">
        <f>IF($C22="Сельский",Контингент!CV27,0)</f>
        <v>0</v>
      </c>
      <c r="MT22" s="24">
        <f>IF('МОО обучающиеся'!$JN22&lt;=0,0,1)*ROUND(MT$18*MS22/1000,0)</f>
        <v>0</v>
      </c>
      <c r="MU22" s="24">
        <f>IF('МОО обучающиеся'!$JN22&lt;=0,0,1)*ROUND(MU$18*MS22/1000,0)</f>
        <v>0</v>
      </c>
      <c r="MV22" s="24">
        <f>IF('МОО обучающиеся'!$JN22&lt;=0,0,1)*ROUND(MV$18*MS22/1000,0)</f>
        <v>0</v>
      </c>
      <c r="MW22" s="24">
        <f t="shared" ref="MW22" si="92">MK22+MO22+MS22</f>
        <v>0</v>
      </c>
      <c r="MX22" s="24">
        <f t="shared" ref="MX22" si="93">ML22+MP22+MT22</f>
        <v>0</v>
      </c>
      <c r="MY22" s="24">
        <f t="shared" ref="MY22" si="94">MM22+MN22+MQ22+MR22+MU22+MV22</f>
        <v>0</v>
      </c>
      <c r="MZ22" s="70">
        <f>IF($C22="Сельский",Контингент!CW27,0)</f>
        <v>0</v>
      </c>
      <c r="NA22" s="24">
        <f>IF('МОО обучающиеся'!$JN22&lt;=0,0,1)*ROUND(NA$18*MZ22/1000,0)</f>
        <v>0</v>
      </c>
      <c r="NB22" s="24">
        <f>IF('МОО обучающиеся'!$JN22&lt;=0,0,1)*ROUND(NB$18*MZ22/1000,0)</f>
        <v>0</v>
      </c>
      <c r="NC22" s="24">
        <f>IF('МОО обучающиеся'!$JN22&lt;=0,0,1)*ROUND(NC$18*MZ22/1000,0)</f>
        <v>0</v>
      </c>
      <c r="ND22" s="24">
        <f t="shared" ref="ND22" si="95">MZ22</f>
        <v>0</v>
      </c>
      <c r="NE22" s="24">
        <f t="shared" ref="NE22" si="96">NA22</f>
        <v>0</v>
      </c>
      <c r="NF22" s="24">
        <f t="shared" ref="NF22" si="97">NB22+NC22</f>
        <v>0</v>
      </c>
      <c r="NG22" s="70">
        <f>IF($C22="Сельский",Контингент!CX27,0)</f>
        <v>0</v>
      </c>
      <c r="NH22" s="24">
        <f>IF('МОО обучающиеся'!$JN22&lt;=0,0,1)*ROUND(NH$18*NG22/1000,0)</f>
        <v>0</v>
      </c>
      <c r="NI22" s="24">
        <f>IF('МОО обучающиеся'!$JN22&lt;=0,0,1)*ROUND(NI$18*NG22/1000,0)</f>
        <v>0</v>
      </c>
      <c r="NJ22" s="24">
        <f>IF('МОО обучающиеся'!$JN22&lt;=0,0,1)*ROUND(NJ$18*NG22/1000,0)</f>
        <v>0</v>
      </c>
      <c r="NK22" s="24">
        <f t="shared" ref="NK22" si="98">NG22</f>
        <v>0</v>
      </c>
      <c r="NL22" s="24">
        <f t="shared" ref="NL22" si="99">NH22</f>
        <v>0</v>
      </c>
      <c r="NM22" s="24">
        <f t="shared" ref="NM22" si="100">NI22+NJ22</f>
        <v>0</v>
      </c>
      <c r="NN22" s="24">
        <f t="shared" ref="NN22" si="101">MH22+MW22+ND22+NK22</f>
        <v>0</v>
      </c>
      <c r="NO22" s="24">
        <f t="shared" ref="NO22" si="102">MI22+MX22+NE22+NL22</f>
        <v>0</v>
      </c>
      <c r="NP22" s="24">
        <f t="shared" ref="NP22" si="103">MJ22+MY22+NF22+NM22</f>
        <v>0</v>
      </c>
      <c r="NQ22" s="24">
        <f>IX22+KP22+LS22+NN22</f>
        <v>0</v>
      </c>
      <c r="NR22" s="24">
        <f t="shared" ref="NR22" si="104">IY22+KQ22+LT22+NO22</f>
        <v>0</v>
      </c>
      <c r="NS22" s="24">
        <f t="shared" ref="NS22" si="105">IZ22+KR22+LU22+NP22</f>
        <v>0</v>
      </c>
      <c r="NT22" s="24">
        <f t="shared" ref="NT22" si="106">GI22+NQ22</f>
        <v>190</v>
      </c>
      <c r="NU22" s="24">
        <f t="shared" ref="NU22" si="107">GJ22+NR22</f>
        <v>11867</v>
      </c>
      <c r="NV22" s="24">
        <f t="shared" ref="NV22" si="108">GK22+NS22</f>
        <v>4027</v>
      </c>
      <c r="NW22" s="24">
        <v>1</v>
      </c>
      <c r="NX22" s="24">
        <f t="shared" ref="NX22" si="109">ROUND(NU22*NW22,0)</f>
        <v>11867</v>
      </c>
      <c r="NY22" s="24">
        <f t="shared" ref="NY22" si="110">ROUND(NV22*NW22,0)</f>
        <v>4027</v>
      </c>
    </row>
    <row r="23" spans="1:389" x14ac:dyDescent="0.25">
      <c r="A23" s="112"/>
      <c r="B23" s="117" t="s">
        <v>274</v>
      </c>
      <c r="C23" s="120" t="s">
        <v>241</v>
      </c>
      <c r="D23" s="70">
        <f>IF($C23="Городской",Контингент!BJ28+Контингент!BM28,0)</f>
        <v>0</v>
      </c>
      <c r="E23" s="14">
        <f>IF('МОО обучающиеся'!$JN23&lt;=0,0,1)*ROUND(E$18*D23/1000,0)</f>
        <v>0</v>
      </c>
      <c r="F23" s="14">
        <f>IF('МОО обучающиеся'!$JN23&lt;=0,0,1)*ROUND(F$18*D23/1000,0)</f>
        <v>0</v>
      </c>
      <c r="G23" s="14">
        <f>IF('МОО обучающиеся'!$JN23&lt;=0,0,1)*ROUND(G$18*D23/1000,0)</f>
        <v>0</v>
      </c>
      <c r="H23" s="70">
        <f>IF($C23="Городской",Контингент!BK28+Контингент!BN28,0)</f>
        <v>0</v>
      </c>
      <c r="I23" s="14">
        <f>IF('МОО обучающиеся'!$JN23&lt;=0,0,1)*ROUND(I$18*H23/1000,0)</f>
        <v>0</v>
      </c>
      <c r="J23" s="14">
        <f>IF('МОО обучающиеся'!$JN23&lt;=0,0,1)*ROUND(J$18*H23/1000,0)</f>
        <v>0</v>
      </c>
      <c r="K23" s="14">
        <f>IF('МОО обучающиеся'!$JN23&lt;=0,0,1)*ROUND(K$18*H23/1000,0)</f>
        <v>0</v>
      </c>
      <c r="L23" s="70">
        <f>IF($C23="Городской",Контингент!BL28+Контингент!BO28,0)</f>
        <v>0</v>
      </c>
      <c r="M23" s="14">
        <f>IF('МОО обучающиеся'!$JN23&lt;=0,0,1)*ROUND(M$18*L23/1000,0)</f>
        <v>0</v>
      </c>
      <c r="N23" s="14">
        <f>IF('МОО обучающиеся'!$JN23&lt;=0,0,1)*ROUND(N$18*L23/1000,0)</f>
        <v>0</v>
      </c>
      <c r="O23" s="14">
        <f>IF('МОО обучающиеся'!$JN23&lt;=0,0,1)*ROUND(O$18*L23/1000,0)</f>
        <v>0</v>
      </c>
      <c r="P23" s="70">
        <f t="shared" ref="P23:P85" si="111">IF($C23="Городской",0,0)</f>
        <v>0</v>
      </c>
      <c r="Q23" s="14">
        <f>IF('МОО обучающиеся'!$JN23&lt;=0,0,1)*ROUND(Q$18*P23/1000,0)</f>
        <v>0</v>
      </c>
      <c r="R23" s="14">
        <f>IF('МОО обучающиеся'!$JN23&lt;=0,0,1)*ROUND(R$18*P23/1000,0)</f>
        <v>0</v>
      </c>
      <c r="S23" s="14">
        <f>IF('МОО обучающиеся'!$JN23&lt;=0,0,1)*ROUND(S$18*P23/1000,0)</f>
        <v>0</v>
      </c>
      <c r="T23" s="14">
        <f t="shared" ref="T23:T85" si="112">D23+H23+L23+P23</f>
        <v>0</v>
      </c>
      <c r="U23" s="14">
        <f t="shared" ref="U23:U85" si="113">E23+I23+M23+Q23</f>
        <v>0</v>
      </c>
      <c r="V23" s="14">
        <f t="shared" ref="V23:V85" si="114">F23+G23+J23+K23+N23+O23+R23+S23</f>
        <v>0</v>
      </c>
      <c r="W23" s="70">
        <f>IF($C23="Городской",Контингент!BQ28,0)</f>
        <v>0</v>
      </c>
      <c r="X23" s="14">
        <f>IF('МОО обучающиеся'!$JN23&lt;=0,0,1)*ROUND(X$18*W23/1000,0)</f>
        <v>0</v>
      </c>
      <c r="Y23" s="14">
        <f>IF('МОО обучающиеся'!$JN23&lt;=0,0,1)*ROUND(Y$18*W23/1000,0)</f>
        <v>0</v>
      </c>
      <c r="Z23" s="14">
        <f>IF('МОО обучающиеся'!$JN23&lt;=0,0,1)*ROUND(Z$18*W23/1000,0)</f>
        <v>0</v>
      </c>
      <c r="AA23" s="70">
        <f>IF($C23="Городской",Контингент!BR28,0)</f>
        <v>0</v>
      </c>
      <c r="AB23" s="14">
        <f>IF('МОО обучающиеся'!$JN23&lt;=0,0,1)*ROUND(AB$18*AA23/1000,0)</f>
        <v>0</v>
      </c>
      <c r="AC23" s="14">
        <f>IF('МОО обучающиеся'!$JN23&lt;=0,0,1)*ROUND(AC$18*AA23/1000,0)</f>
        <v>0</v>
      </c>
      <c r="AD23" s="14">
        <f>IF('МОО обучающиеся'!$JN23&lt;=0,0,1)*ROUND(AD$18*AA23/1000,0)</f>
        <v>0</v>
      </c>
      <c r="AE23" s="70">
        <f>IF($C23="Городской",Контингент!BS28,0)</f>
        <v>0</v>
      </c>
      <c r="AF23" s="14">
        <f>IF('МОО обучающиеся'!$JN23&lt;=0,0,1)*ROUND(AF$18*AE23/1000,0)</f>
        <v>0</v>
      </c>
      <c r="AG23" s="14">
        <f>IF('МОО обучающиеся'!$JN23&lt;=0,0,1)*ROUND(AG$18*AE23/1000,0)</f>
        <v>0</v>
      </c>
      <c r="AH23" s="14">
        <f>IF('МОО обучающиеся'!$JN23&lt;=0,0,1)*ROUND(AH$18*AE23/1000,0)</f>
        <v>0</v>
      </c>
      <c r="AI23" s="70">
        <f>IF($C23="Городской",Контингент!BT28,0)</f>
        <v>0</v>
      </c>
      <c r="AJ23" s="14">
        <f>IF('МОО обучающиеся'!$JN23&lt;=0,0,1)*ROUND(AJ$18*AI23/1000,0)</f>
        <v>0</v>
      </c>
      <c r="AK23" s="14">
        <f>IF('МОО обучающиеся'!$JN23&lt;=0,0,1)*ROUND(AK$18*AI23/1000,0)</f>
        <v>0</v>
      </c>
      <c r="AL23" s="14">
        <f>IF('МОО обучающиеся'!$JN23&lt;=0,0,1)*ROUND(AL$18*AI23/1000,0)</f>
        <v>0</v>
      </c>
      <c r="AM23" s="70">
        <f>IF($C23="Городской",Контингент!BU28,0)</f>
        <v>0</v>
      </c>
      <c r="AN23" s="14">
        <f>IF('МОО обучающиеся'!$JN23&lt;=0,0,1)*ROUND(AN$18*AM23/1000,0)</f>
        <v>0</v>
      </c>
      <c r="AO23" s="14">
        <f>IF('МОО обучающиеся'!$JN23&lt;=0,0,1)*ROUND(AO$18*AM23/1000,0)</f>
        <v>0</v>
      </c>
      <c r="AP23" s="14">
        <f>IF('МОО обучающиеся'!$JN23&lt;=0,0,1)*ROUND(AP$18*AM23/1000,0)</f>
        <v>0</v>
      </c>
      <c r="AQ23" s="70">
        <f>IF($C23="Городской",Контингент!BV28,0)</f>
        <v>0</v>
      </c>
      <c r="AR23" s="14">
        <f>IF('МОО обучающиеся'!$JN23&lt;=0,0,1)*ROUND(AR$18*AQ23/1000,0)</f>
        <v>0</v>
      </c>
      <c r="AS23" s="14">
        <f>IF('МОО обучающиеся'!$JN23&lt;=0,0,1)*ROUND(AS$18*AQ23/1000,0)</f>
        <v>0</v>
      </c>
      <c r="AT23" s="14">
        <f>IF('МОО обучающиеся'!$JN23&lt;=0,0,1)*ROUND(AT$18*AQ23/1000,0)</f>
        <v>0</v>
      </c>
      <c r="AU23" s="14">
        <f t="shared" ref="AU23:AU85" si="115">W23+AA23+AE23+AI23+AM23+AQ23</f>
        <v>0</v>
      </c>
      <c r="AV23" s="14">
        <f t="shared" ref="AV23:AV85" si="116">X23+AB23+AF23+AJ23+AN23+AR23</f>
        <v>0</v>
      </c>
      <c r="AW23" s="14">
        <f t="shared" ref="AW23:AW85" si="117">Y23+Z23+AC23+AD23+AG23+AH23+AK23+AL23+AO23+AP23+AS23+AT23</f>
        <v>0</v>
      </c>
      <c r="AX23" s="70">
        <f>IF($C23="Городской",Контингент!BW28,0)</f>
        <v>0</v>
      </c>
      <c r="AY23" s="14">
        <f>IF('МОО обучающиеся'!$JN23&lt;=0,0,1)*ROUND(AY$18*AX23/1000,0)</f>
        <v>0</v>
      </c>
      <c r="AZ23" s="14">
        <f>IF('МОО обучающиеся'!$JN23&lt;=0,0,1)*ROUND(AZ$18*AX23/1000,0)</f>
        <v>0</v>
      </c>
      <c r="BA23" s="14">
        <f>IF('МОО обучающиеся'!$JN23&lt;=0,0,1)*ROUND(BA$18*AX23/1000,0)</f>
        <v>0</v>
      </c>
      <c r="BB23" s="70">
        <f>IF($C23="Городской",Контингент!BX28,0)</f>
        <v>0</v>
      </c>
      <c r="BC23" s="14">
        <f>IF('МОО обучающиеся'!$JN23&lt;=0,0,1)*ROUND(BC$18*BB23/1000,0)</f>
        <v>0</v>
      </c>
      <c r="BD23" s="14">
        <f>IF('МОО обучающиеся'!$JN23&lt;=0,0,1)*ROUND(BD$18*BB23/1000,0)</f>
        <v>0</v>
      </c>
      <c r="BE23" s="14">
        <f>IF('МОО обучающиеся'!$JN23&lt;=0,0,1)*ROUND(BE$18*BB23/1000,0)</f>
        <v>0</v>
      </c>
      <c r="BF23" s="14">
        <f t="shared" ref="BF23:BF85" si="118">AX23+BB23</f>
        <v>0</v>
      </c>
      <c r="BG23" s="14">
        <f t="shared" ref="BG23:BG85" si="119">AY23+BC23</f>
        <v>0</v>
      </c>
      <c r="BH23" s="14">
        <f t="shared" ref="BH23:BH85" si="120">AZ23+BA23+BD23+BE23</f>
        <v>0</v>
      </c>
      <c r="BI23" s="70">
        <f>IF($C23="Городской",Контингент!BY28,0)</f>
        <v>0</v>
      </c>
      <c r="BJ23" s="14">
        <f>IF('МОО обучающиеся'!$JN23&lt;=0,0,1)*ROUND(BJ$18*BI23/1000,0)</f>
        <v>0</v>
      </c>
      <c r="BK23" s="14">
        <f>IF('МОО обучающиеся'!$JN23&lt;=0,0,1)*ROUND(BK$18*BI23/1000,0)</f>
        <v>0</v>
      </c>
      <c r="BL23" s="14">
        <f>IF('МОО обучающиеся'!$JN23&lt;=0,0,1)*ROUND(BL$18*BI23/1000,0)</f>
        <v>0</v>
      </c>
      <c r="BM23" s="14">
        <f t="shared" ref="BM23:BM85" si="121">BI23</f>
        <v>0</v>
      </c>
      <c r="BN23" s="14">
        <f t="shared" ref="BN23:BN85" si="122">BJ23</f>
        <v>0</v>
      </c>
      <c r="BO23" s="14">
        <f t="shared" ref="BO23:BO85" si="123">BK23+BL23</f>
        <v>0</v>
      </c>
      <c r="BP23" s="14">
        <f t="shared" ref="BP23:BP85" si="124">T23+AU23+BF23+BM23</f>
        <v>0</v>
      </c>
      <c r="BQ23" s="14">
        <f t="shared" ref="BQ23:BQ85" si="125">U23+AV23+BG23+BN23</f>
        <v>0</v>
      </c>
      <c r="BR23" s="14">
        <f t="shared" ref="BR23:BR85" si="126">V23+AW23+BH23+BO23</f>
        <v>0</v>
      </c>
      <c r="BS23" s="70">
        <f>IF($C23="Городской",Контингент!BZ28+Контингент!CB28,0)</f>
        <v>0</v>
      </c>
      <c r="BT23" s="14">
        <f>IF('МОО обучающиеся'!$JN23&lt;=0,0,1)*ROUND(BT$18*BS23/1000,0)</f>
        <v>0</v>
      </c>
      <c r="BU23" s="14">
        <f>IF('МОО обучающиеся'!$JN23&lt;=0,0,1)*ROUND(BU$18*BS23/1000,0)</f>
        <v>0</v>
      </c>
      <c r="BV23" s="14">
        <f>IF('МОО обучающиеся'!$JN23&lt;=0,0,1)*ROUND(BV$18*BS23/1000,0)</f>
        <v>0</v>
      </c>
      <c r="BW23" s="70">
        <f>IF($C23="Городской",Контингент!CA28+Контингент!CC28,0)</f>
        <v>0</v>
      </c>
      <c r="BX23" s="14">
        <f>IF('МОО обучающиеся'!$JN23&lt;=0,0,1)*ROUND(BX$18*BW23/1000,0)</f>
        <v>0</v>
      </c>
      <c r="BY23" s="14">
        <f>IF('МОО обучающиеся'!$JN23&lt;=0,0,1)*ROUND(BY$18*BW23/1000,0)</f>
        <v>0</v>
      </c>
      <c r="BZ23" s="14">
        <f>IF('МОО обучающиеся'!$JN23&lt;=0,0,1)*ROUND(BZ$18*BW23/1000,0)</f>
        <v>0</v>
      </c>
      <c r="CA23" s="70">
        <f t="shared" ref="CA23:CA85" si="127">IF($C23="Городской",0,0)</f>
        <v>0</v>
      </c>
      <c r="CB23" s="14">
        <f>IF('МОО обучающиеся'!$JN23&lt;=0,0,1)*ROUND(CB$18*CA23/1000,0)</f>
        <v>0</v>
      </c>
      <c r="CC23" s="14">
        <f>IF('МОО обучающиеся'!$JN23&lt;=0,0,1)*ROUND(CC$18*CA23/1000,0)</f>
        <v>0</v>
      </c>
      <c r="CD23" s="14">
        <f>IF('МОО обучающиеся'!$JN23&lt;=0,0,1)*ROUND(CD$18*CA23/1000,0)</f>
        <v>0</v>
      </c>
      <c r="CE23" s="14">
        <f t="shared" ref="CE23:CE85" si="128">BS23+BW23+CA23</f>
        <v>0</v>
      </c>
      <c r="CF23" s="14">
        <f t="shared" ref="CF23:CF85" si="129">BT23+BX23+CB23</f>
        <v>0</v>
      </c>
      <c r="CG23" s="14">
        <f t="shared" ref="CG23:CG85" si="130">BU23+BV23+BY23+BZ23+CC23+CD23</f>
        <v>0</v>
      </c>
      <c r="CH23" s="70">
        <f>IF($C23="Городской",Контингент!CE28,0)</f>
        <v>0</v>
      </c>
      <c r="CI23" s="14">
        <f>IF('МОО обучающиеся'!$JN23&lt;=0,0,1)*ROUND(CI$18*CH23/1000,0)</f>
        <v>0</v>
      </c>
      <c r="CJ23" s="14">
        <f>IF('МОО обучающиеся'!$JN23&lt;=0,0,1)*ROUND(CJ$18*CH23/1000,0)</f>
        <v>0</v>
      </c>
      <c r="CK23" s="14">
        <f>IF('МОО обучающиеся'!$JN23&lt;=0,0,1)*ROUND(CK$18*CH23/1000,0)</f>
        <v>0</v>
      </c>
      <c r="CL23" s="70">
        <f>IF($C23="Городской",Контингент!CF28,0)</f>
        <v>0</v>
      </c>
      <c r="CM23" s="14">
        <f>IF('МОО обучающиеся'!$JN23&lt;=0,0,1)*ROUND(CM$18*CL23/1000,0)</f>
        <v>0</v>
      </c>
      <c r="CN23" s="14">
        <f>IF('МОО обучающиеся'!$JN23&lt;=0,0,1)*ROUND(CN$18*CL23/1000,0)</f>
        <v>0</v>
      </c>
      <c r="CO23" s="14">
        <f>IF('МОО обучающиеся'!$JN23&lt;=0,0,1)*ROUND(CO$18*CL23/1000,0)</f>
        <v>0</v>
      </c>
      <c r="CP23" s="70">
        <f>IF($C23="Городской",Контингент!CG28,0)</f>
        <v>0</v>
      </c>
      <c r="CQ23" s="14">
        <f>IF('МОО обучающиеся'!$JN23&lt;=0,0,1)*ROUND(CQ$18*CP23/1000,0)</f>
        <v>0</v>
      </c>
      <c r="CR23" s="14">
        <f>IF('МОО обучающиеся'!$JN23&lt;=0,0,1)*ROUND(CR$18*CP23/1000,0)</f>
        <v>0</v>
      </c>
      <c r="CS23" s="14">
        <f>IF('МОО обучающиеся'!$JN23&lt;=0,0,1)*ROUND(CS$18*CP23/1000,0)</f>
        <v>0</v>
      </c>
      <c r="CT23" s="70">
        <f>IF($C23="Городской",Контингент!CH28,0)</f>
        <v>0</v>
      </c>
      <c r="CU23" s="14">
        <f>IF('МОО обучающиеся'!$JN23&lt;=0,0,1)*ROUND(CU$18*CT23/1000,0)</f>
        <v>0</v>
      </c>
      <c r="CV23" s="14">
        <f>IF('МОО обучающиеся'!$JN23&lt;=0,0,1)*ROUND(CV$18*CT23/1000,0)</f>
        <v>0</v>
      </c>
      <c r="CW23" s="14">
        <f>IF('МОО обучающиеся'!$JN23&lt;=0,0,1)*ROUND(CW$18*CT23/1000,0)</f>
        <v>0</v>
      </c>
      <c r="CX23" s="14">
        <f t="shared" ref="CX23:CX85" si="131">CH23+CL23+CP23+CT23</f>
        <v>0</v>
      </c>
      <c r="CY23" s="14">
        <f t="shared" ref="CY23:CY85" si="132">CI23+CM23+CQ23+CU23</f>
        <v>0</v>
      </c>
      <c r="CZ23" s="14">
        <f t="shared" ref="CZ23:CZ85" si="133">CJ23+CK23+CN23+CO23+CR23+CS23+CV23+CW23</f>
        <v>0</v>
      </c>
      <c r="DA23" s="70">
        <f>IF($C23="Городской",Контингент!CI28,0)</f>
        <v>0</v>
      </c>
      <c r="DB23" s="14">
        <f>IF('МОО обучающиеся'!$JN23&lt;=0,0,1)*ROUND(DB$18*DA23/1000,0)</f>
        <v>0</v>
      </c>
      <c r="DC23" s="14">
        <f>IF('МОО обучающиеся'!$JN23&lt;=0,0,1)*ROUND(DC$18*DA23/1000,0)</f>
        <v>0</v>
      </c>
      <c r="DD23" s="14">
        <f>IF('МОО обучающиеся'!$JN23&lt;=0,0,1)*ROUND(DD$18*DA23/1000,0)</f>
        <v>0</v>
      </c>
      <c r="DE23" s="14">
        <f t="shared" ref="DE23:DE85" si="134">DA23</f>
        <v>0</v>
      </c>
      <c r="DF23" s="14">
        <f t="shared" ref="DF23:DF85" si="135">DB23</f>
        <v>0</v>
      </c>
      <c r="DG23" s="14">
        <f t="shared" ref="DG23:DG85" si="136">DC23+DD23</f>
        <v>0</v>
      </c>
      <c r="DH23" s="14">
        <f t="shared" ref="DH23:DH85" si="137">CE23+CX23+DE23</f>
        <v>0</v>
      </c>
      <c r="DI23" s="14">
        <f t="shared" ref="DI23:DI85" si="138">CF23+CY23+DF23</f>
        <v>0</v>
      </c>
      <c r="DJ23" s="14">
        <f t="shared" ref="DJ23:DJ85" si="139">CG23+CZ23+DG23</f>
        <v>0</v>
      </c>
      <c r="DK23" s="70">
        <f>IF($C23="Городской",Контингент!CJ28,0)</f>
        <v>0</v>
      </c>
      <c r="DL23" s="14">
        <f>IF('МОО обучающиеся'!$JN23&lt;=0,0,1)*ROUND(DL$18*DK23/1000,0)</f>
        <v>0</v>
      </c>
      <c r="DM23" s="14">
        <f>IF('МОО обучающиеся'!$JN23&lt;=0,0,1)*ROUND(DM$18*DK23/1000,0)</f>
        <v>0</v>
      </c>
      <c r="DN23" s="14">
        <f>IF('МОО обучающиеся'!$JN23&lt;=0,0,1)*ROUND(DN$18*DK23/1000,0)</f>
        <v>0</v>
      </c>
      <c r="DO23" s="70">
        <f>IF($C23="Городской",Контингент!CK28,0)</f>
        <v>0</v>
      </c>
      <c r="DP23" s="14">
        <f>IF('МОО обучающиеся'!$JN23&lt;=0,0,1)*ROUND(DP$18*DO23/1000,0)</f>
        <v>0</v>
      </c>
      <c r="DQ23" s="14">
        <f>IF('МОО обучающиеся'!$JN23&lt;=0,0,1)*ROUND(DQ$18*DO23/1000,0)</f>
        <v>0</v>
      </c>
      <c r="DR23" s="14">
        <f>IF('МОО обучающиеся'!$JN23&lt;=0,0,1)*ROUND(DR$18*DO23/1000,0)</f>
        <v>0</v>
      </c>
      <c r="DS23" s="14">
        <f t="shared" ref="DS23:DS85" si="140">DK23+DO23</f>
        <v>0</v>
      </c>
      <c r="DT23" s="14">
        <f t="shared" ref="DT23:DT85" si="141">DL23+DP23</f>
        <v>0</v>
      </c>
      <c r="DU23" s="14">
        <f t="shared" ref="DU23:DU85" si="142">DM23+DN23+DQ23+DR23</f>
        <v>0</v>
      </c>
      <c r="DV23" s="70">
        <f>IF($C23="Городской",Контингент!CL28,0)</f>
        <v>0</v>
      </c>
      <c r="DW23" s="14">
        <f>IF('МОО обучающиеся'!$JN23&lt;=0,0,1)*ROUND(DW$18*DV23/1000,0)</f>
        <v>0</v>
      </c>
      <c r="DX23" s="14">
        <f>IF('МОО обучающиеся'!$JN23&lt;=0,0,1)*ROUND(DX$18*DV23/1000,0)</f>
        <v>0</v>
      </c>
      <c r="DY23" s="14">
        <f>IF('МОО обучающиеся'!$JN23&lt;=0,0,1)*ROUND(DY$18*DV23/1000,0)</f>
        <v>0</v>
      </c>
      <c r="DZ23" s="70">
        <f>IF($C23="Городской",Контингент!CM28,0)</f>
        <v>0</v>
      </c>
      <c r="EA23" s="14">
        <f>IF('МОО обучающиеся'!$JN23&lt;=0,0,1)*ROUND(EA$18*DZ23/1000,0)</f>
        <v>0</v>
      </c>
      <c r="EB23" s="14">
        <f>IF('МОО обучающиеся'!$JN23&lt;=0,0,1)*ROUND(EB$18*DZ23/1000,0)</f>
        <v>0</v>
      </c>
      <c r="EC23" s="14">
        <f>IF('МОО обучающиеся'!$JN23&lt;=0,0,1)*ROUND(EC$18*DZ23/1000,0)</f>
        <v>0</v>
      </c>
      <c r="ED23" s="70">
        <f>IF($C23="Городской",Контингент!CN28,0)</f>
        <v>0</v>
      </c>
      <c r="EE23" s="14">
        <f>IF('МОО обучающиеся'!$JN23&lt;=0,0,1)*ROUND(EE$18*ED23/1000,0)</f>
        <v>0</v>
      </c>
      <c r="EF23" s="14">
        <f>IF('МОО обучающиеся'!$JN23&lt;=0,0,1)*ROUND(EF$18*ED23/1000,0)</f>
        <v>0</v>
      </c>
      <c r="EG23" s="14">
        <f>IF('МОО обучающиеся'!$JN23&lt;=0,0,1)*ROUND(EG$18*ED23/1000,0)</f>
        <v>0</v>
      </c>
      <c r="EH23" s="14">
        <f t="shared" ref="EH23:EH85" si="143">DV23+DZ23+ED23</f>
        <v>0</v>
      </c>
      <c r="EI23" s="14">
        <f t="shared" ref="EI23:EI85" si="144">DW23+EA23+EE23</f>
        <v>0</v>
      </c>
      <c r="EJ23" s="14">
        <f t="shared" ref="EJ23:EJ85" si="145">DX23+DY23+EB23+EC23+EF23+EG23</f>
        <v>0</v>
      </c>
      <c r="EK23" s="14">
        <f t="shared" ref="EK23:EK85" si="146">DS23+EH23</f>
        <v>0</v>
      </c>
      <c r="EL23" s="14">
        <f t="shared" ref="EL23:EL85" si="147">DT23+EI23</f>
        <v>0</v>
      </c>
      <c r="EM23" s="14">
        <f t="shared" ref="EM23:EM85" si="148">DU23+EJ23</f>
        <v>0</v>
      </c>
      <c r="EN23" s="70">
        <f>IF($C23="Городской",Контингент!CO28+Контингент!CQ28,0)</f>
        <v>0</v>
      </c>
      <c r="EO23" s="14">
        <f>IF('МОО обучающиеся'!$JN23&lt;=0,0,1)*ROUND(EO$18*EN23/1000,0)</f>
        <v>0</v>
      </c>
      <c r="EP23" s="14">
        <f>IF('МОО обучающиеся'!$JN23&lt;=0,0,1)*ROUND(EP$18*EN23/1000,0)</f>
        <v>0</v>
      </c>
      <c r="EQ23" s="14">
        <f>IF('МОО обучающиеся'!$JN23&lt;=0,0,1)*ROUND(EQ$18*EN23/1000,0)</f>
        <v>0</v>
      </c>
      <c r="ER23" s="70">
        <f>IF($C23="Городской",Контингент!CP28+Контингент!CR28,0)</f>
        <v>0</v>
      </c>
      <c r="ES23" s="14">
        <f>IF('МОО обучающиеся'!$JN23&lt;=0,0,1)*ROUND(ES$18*ER23/1000,0)</f>
        <v>0</v>
      </c>
      <c r="ET23" s="14">
        <f>IF('МОО обучающиеся'!$JN23&lt;=0,0,1)*ROUND(ET$18*ER23/1000,0)</f>
        <v>0</v>
      </c>
      <c r="EU23" s="14">
        <f>IF('МОО обучающиеся'!$JN23&lt;=0,0,1)*ROUND(EU$18*ER23/1000,0)</f>
        <v>0</v>
      </c>
      <c r="EV23" s="70">
        <f t="shared" ref="EV23:EV85" si="149">IF($C23="Городской",0,0)</f>
        <v>0</v>
      </c>
      <c r="EW23" s="14">
        <f>IF('МОО обучающиеся'!$JN23&lt;=0,0,1)*ROUND(EW$18*EV23/1000,0)</f>
        <v>0</v>
      </c>
      <c r="EX23" s="14">
        <f>IF('МОО обучающиеся'!$JN23&lt;=0,0,1)*ROUND(EX$18*EV23/1000,0)</f>
        <v>0</v>
      </c>
      <c r="EY23" s="14">
        <f>IF('МОО обучающиеся'!$JN23&lt;=0,0,1)*ROUND(EY$18*EV23/1000,0)</f>
        <v>0</v>
      </c>
      <c r="EZ23" s="14">
        <f t="shared" ref="EZ23:EZ85" si="150">EN23+ER23+EV23</f>
        <v>0</v>
      </c>
      <c r="FA23" s="14">
        <f t="shared" ref="FA23:FA85" si="151">EO23+ES23+EW23</f>
        <v>0</v>
      </c>
      <c r="FB23" s="14">
        <f t="shared" ref="FB23:FB85" si="152">EP23+EQ23+ET23+EU23+EX23+EY23</f>
        <v>0</v>
      </c>
      <c r="FC23" s="70">
        <f>IF($C23="Городской",Контингент!CT28,0)</f>
        <v>0</v>
      </c>
      <c r="FD23" s="14">
        <f>IF('МОО обучающиеся'!$JN23&lt;=0,0,1)*ROUND(FD$18*FC23/1000,0)</f>
        <v>0</v>
      </c>
      <c r="FE23" s="14">
        <f>IF('МОО обучающиеся'!$JN23&lt;=0,0,1)*ROUND(FE$18*FC23/1000,0)</f>
        <v>0</v>
      </c>
      <c r="FF23" s="14">
        <f>IF('МОО обучающиеся'!$JN23&lt;=0,0,1)*ROUND(FF$18*FC23/1000,0)</f>
        <v>0</v>
      </c>
      <c r="FG23" s="70">
        <f>IF($C23="Городской",Контингент!CU28,0)</f>
        <v>0</v>
      </c>
      <c r="FH23" s="14">
        <f>IF('МОО обучающиеся'!$JN23&lt;=0,0,1)*ROUND(FH$18*FG23/1000,0)</f>
        <v>0</v>
      </c>
      <c r="FI23" s="14">
        <f>IF('МОО обучающиеся'!$JN23&lt;=0,0,1)*ROUND(FI$18*FG23/1000,0)</f>
        <v>0</v>
      </c>
      <c r="FJ23" s="14">
        <f>IF('МОО обучающиеся'!$JN23&lt;=0,0,1)*ROUND(FJ$18*FG23/1000,0)</f>
        <v>0</v>
      </c>
      <c r="FK23" s="70">
        <f>IF($C23="Городской",Контингент!CV28,0)</f>
        <v>0</v>
      </c>
      <c r="FL23" s="14">
        <f>IF('МОО обучающиеся'!$JN23&lt;=0,0,1)*ROUND(FL$18*FK23/1000,0)</f>
        <v>0</v>
      </c>
      <c r="FM23" s="14">
        <f>IF('МОО обучающиеся'!$JN23&lt;=0,0,1)*ROUND(FM$18*FK23/1000,0)</f>
        <v>0</v>
      </c>
      <c r="FN23" s="14">
        <f>IF('МОО обучающиеся'!$JN23&lt;=0,0,1)*ROUND(FN$18*FK23/1000,0)</f>
        <v>0</v>
      </c>
      <c r="FO23" s="14">
        <f t="shared" ref="FO23:FO85" si="153">FC23+FG23+FK23</f>
        <v>0</v>
      </c>
      <c r="FP23" s="14">
        <f t="shared" ref="FP23:FP85" si="154">FD23+FH23+FL23</f>
        <v>0</v>
      </c>
      <c r="FQ23" s="14">
        <f t="shared" ref="FQ23:FQ85" si="155">FE23+FF23+FI23+FJ23+FM23+FN23</f>
        <v>0</v>
      </c>
      <c r="FR23" s="70">
        <f>IF($C23="Городской",Контингент!CW28,0)</f>
        <v>0</v>
      </c>
      <c r="FS23" s="14">
        <f>IF('МОО обучающиеся'!$JN23&lt;=0,0,1)*ROUND(FS$18*FR23/1000,0)</f>
        <v>0</v>
      </c>
      <c r="FT23" s="14">
        <f>IF('МОО обучающиеся'!$JN23&lt;=0,0,1)*ROUND(FT$18*FR23/1000,0)</f>
        <v>0</v>
      </c>
      <c r="FU23" s="14">
        <f>IF('МОО обучающиеся'!$JN23&lt;=0,0,1)*ROUND(FU$18*FR23/1000,0)</f>
        <v>0</v>
      </c>
      <c r="FV23" s="14">
        <f t="shared" ref="FV23:FV85" si="156">FR23</f>
        <v>0</v>
      </c>
      <c r="FW23" s="14">
        <f t="shared" ref="FW23:FW85" si="157">FS23</f>
        <v>0</v>
      </c>
      <c r="FX23" s="14">
        <f t="shared" ref="FX23:FX85" si="158">FT23+FU23</f>
        <v>0</v>
      </c>
      <c r="FY23" s="70">
        <f>IF($C23="Городской",Контингент!CX28,0)</f>
        <v>0</v>
      </c>
      <c r="FZ23" s="14">
        <f>IF('МОО обучающиеся'!$JN23&lt;=0,0,1)*ROUND(FZ$18*FY23/1000,0)</f>
        <v>0</v>
      </c>
      <c r="GA23" s="14">
        <f>IF('МОО обучающиеся'!$JN23&lt;=0,0,1)*ROUND(GA$18*FY23/1000,0)</f>
        <v>0</v>
      </c>
      <c r="GB23" s="14">
        <f>IF('МОО обучающиеся'!$JN23&lt;=0,0,1)*ROUND(GB$18*FY23/1000,0)</f>
        <v>0</v>
      </c>
      <c r="GC23" s="14">
        <f t="shared" ref="GC23:GC85" si="159">FY23</f>
        <v>0</v>
      </c>
      <c r="GD23" s="14">
        <f t="shared" ref="GD23:GD85" si="160">FZ23</f>
        <v>0</v>
      </c>
      <c r="GE23" s="14">
        <f t="shared" ref="GE23:GE85" si="161">GA23+GB23</f>
        <v>0</v>
      </c>
      <c r="GF23" s="14">
        <f t="shared" ref="GF23:GF85" si="162">EZ23+FO23+FV23+GC23</f>
        <v>0</v>
      </c>
      <c r="GG23" s="14">
        <f t="shared" ref="GG23:GG85" si="163">FA23+FP23+FW23+GD23</f>
        <v>0</v>
      </c>
      <c r="GH23" s="14">
        <f t="shared" ref="GH23:GH85" si="164">FB23+FQ23+FX23+GE23</f>
        <v>0</v>
      </c>
      <c r="GI23" s="14">
        <f t="shared" ref="GI23:GI85" si="165">BP23+DH23+EK23+GF23</f>
        <v>0</v>
      </c>
      <c r="GJ23" s="14">
        <f t="shared" ref="GJ23:GJ85" si="166">BQ23+DI23+EL23+GG23</f>
        <v>0</v>
      </c>
      <c r="GK23" s="14">
        <f t="shared" ref="GK23:GK85" si="167">BR23+DJ23+EM23+GH23</f>
        <v>0</v>
      </c>
      <c r="GL23" s="70">
        <f>IF($C23="Сельский",Контингент!BJ28,0)</f>
        <v>0</v>
      </c>
      <c r="GM23" s="14">
        <f>IF('МОО обучающиеся'!$JN23&lt;=0,0,1)*ROUND(GM$18*GL23/1000,0)</f>
        <v>0</v>
      </c>
      <c r="GN23" s="14">
        <f>IF('МОО обучающиеся'!$JN23&lt;=0,0,1)*ROUND(GN$18*GL23/1000,0)</f>
        <v>0</v>
      </c>
      <c r="GO23" s="14">
        <f>IF('МОО обучающиеся'!$JN23&lt;=0,0,1)*ROUND(GO$18*GL23/1000,0)</f>
        <v>0</v>
      </c>
      <c r="GP23" s="70">
        <f>IF($C23="Сельский",Контингент!BK28,0)</f>
        <v>0</v>
      </c>
      <c r="GQ23" s="14">
        <f>IF('МОО обучающиеся'!$JN23&lt;=0,0,1)*ROUND(GQ$18*GP23/1000,0)</f>
        <v>0</v>
      </c>
      <c r="GR23" s="14">
        <f>IF('МОО обучающиеся'!$JN23&lt;=0,0,1)*ROUND(GR$18*GP23/1000,0)</f>
        <v>0</v>
      </c>
      <c r="GS23" s="14">
        <f>IF('МОО обучающиеся'!$JN23&lt;=0,0,1)*ROUND(GS$18*GP23/1000,0)</f>
        <v>0</v>
      </c>
      <c r="GT23" s="70">
        <f>IF($C23="Сельский",Контингент!BL28,0)</f>
        <v>0</v>
      </c>
      <c r="GU23" s="14">
        <f>IF('МОО обучающиеся'!$JN23&lt;=0,0,1)*ROUND(GU$18*GT23/1000,0)</f>
        <v>0</v>
      </c>
      <c r="GV23" s="14">
        <f>IF('МОО обучающиеся'!$JN23&lt;=0,0,1)*ROUND(GV$18*GT23/1000,0)</f>
        <v>0</v>
      </c>
      <c r="GW23" s="14">
        <f>IF('МОО обучающиеся'!$JN23&lt;=0,0,1)*ROUND(GW$18*GT23/1000,0)</f>
        <v>0</v>
      </c>
      <c r="GX23" s="70">
        <f>IF($C23="Сельский",Контингент!BP28,0)</f>
        <v>0</v>
      </c>
      <c r="GY23" s="14">
        <f>IF('МОО обучающиеся'!$JN23&lt;=0,0,1)*ROUND(GY$18*GX23/1000,0)</f>
        <v>0</v>
      </c>
      <c r="GZ23" s="14">
        <f>IF('МОО обучающиеся'!$JN23&lt;=0,0,1)*ROUND(GZ$18*GX23/1000,0)</f>
        <v>0</v>
      </c>
      <c r="HA23" s="14">
        <f>IF('МОО обучающиеся'!$JN23&lt;=0,0,1)*ROUND(HA$18*GX23/1000,0)</f>
        <v>0</v>
      </c>
      <c r="HB23" s="14">
        <f t="shared" ref="HB23:HB85" si="168">GL23+GP23+GT23+GX23</f>
        <v>0</v>
      </c>
      <c r="HC23" s="14">
        <f t="shared" ref="HC23:HC85" si="169">GM23+GQ23+GU23+GY23</f>
        <v>0</v>
      </c>
      <c r="HD23" s="14">
        <f t="shared" ref="HD23:HD85" si="170">GN23+GO23+GR23+GS23+GV23+GW23+GZ23+HA23</f>
        <v>0</v>
      </c>
      <c r="HE23" s="70">
        <f>IF($C23="Сельский",Контингент!BQ28,0)</f>
        <v>0</v>
      </c>
      <c r="HF23" s="14">
        <f>IF('МОО обучающиеся'!$JN23&lt;=0,0,1)*ROUND(HF$18*HE23/1000,0)</f>
        <v>0</v>
      </c>
      <c r="HG23" s="14">
        <f>IF('МОО обучающиеся'!$JN23&lt;=0,0,1)*ROUND(HG$18*HE23/1000,0)</f>
        <v>0</v>
      </c>
      <c r="HH23" s="14">
        <f>IF('МОО обучающиеся'!$JN23&lt;=0,0,1)*ROUND(HH$18*HE23/1000,0)</f>
        <v>0</v>
      </c>
      <c r="HI23" s="70">
        <f>IF($C23="Сельский",Контингент!BR28,0)</f>
        <v>0</v>
      </c>
      <c r="HJ23" s="14">
        <f>IF('МОО обучающиеся'!$JN23&lt;=0,0,1)*ROUND(HJ$18*HI23/1000,0)</f>
        <v>0</v>
      </c>
      <c r="HK23" s="14">
        <f>IF('МОО обучающиеся'!$JN23&lt;=0,0,1)*ROUND(HK$18*HI23/1000,0)</f>
        <v>0</v>
      </c>
      <c r="HL23" s="14">
        <f>IF('МОО обучающиеся'!$JN23&lt;=0,0,1)*ROUND(HL$18*HI23/1000,0)</f>
        <v>0</v>
      </c>
      <c r="HM23" s="70">
        <f>IF($C23="Сельский",Контингент!BS28,0)</f>
        <v>0</v>
      </c>
      <c r="HN23" s="14">
        <f>IF('МОО обучающиеся'!$JN23&lt;=0,0,1)*ROUND(HN$18*HM23/1000,0)</f>
        <v>0</v>
      </c>
      <c r="HO23" s="14">
        <f>IF('МОО обучающиеся'!$JN23&lt;=0,0,1)*ROUND(HO$18*HM23/1000,0)</f>
        <v>0</v>
      </c>
      <c r="HP23" s="14">
        <f>IF('МОО обучающиеся'!$JN23&lt;=0,0,1)*ROUND(HP$18*HM23/1000,0)</f>
        <v>0</v>
      </c>
      <c r="HQ23" s="70">
        <f>IF($C23="Сельский",Контингент!BT28,0)</f>
        <v>0</v>
      </c>
      <c r="HR23" s="14">
        <f>IF('МОО обучающиеся'!$JN23&lt;=0,0,1)*ROUND(HR$18*HQ23/1000,0)</f>
        <v>0</v>
      </c>
      <c r="HS23" s="14">
        <f>IF('МОО обучающиеся'!$JN23&lt;=0,0,1)*ROUND(HS$18*HQ23/1000,0)</f>
        <v>0</v>
      </c>
      <c r="HT23" s="14">
        <f>IF('МОО обучающиеся'!$JN23&lt;=0,0,1)*ROUND(HT$18*HQ23/1000,0)</f>
        <v>0</v>
      </c>
      <c r="HU23" s="70">
        <f>IF($C23="Сельский",Контингент!BU28,0)</f>
        <v>0</v>
      </c>
      <c r="HV23" s="14">
        <f>IF('МОО обучающиеся'!$JN23&lt;=0,0,1)*ROUND(HV$18*HU23/1000,0)</f>
        <v>0</v>
      </c>
      <c r="HW23" s="14">
        <f>IF('МОО обучающиеся'!$JN23&lt;=0,0,1)*ROUND(HW$18*HU23/1000,0)</f>
        <v>0</v>
      </c>
      <c r="HX23" s="14">
        <f>IF('МОО обучающиеся'!$JN23&lt;=0,0,1)*ROUND(HX$18*HU23/1000,0)</f>
        <v>0</v>
      </c>
      <c r="HY23" s="70">
        <f>IF($C23="Сельский",Контингент!BV28,0)</f>
        <v>0</v>
      </c>
      <c r="HZ23" s="14">
        <f>IF('МОО обучающиеся'!$JN23&lt;=0,0,1)*ROUND(HZ$18*HY23/1000,0)</f>
        <v>0</v>
      </c>
      <c r="IA23" s="14">
        <f>IF('МОО обучающиеся'!$JN23&lt;=0,0,1)*ROUND(IA$18*HY23/1000,0)</f>
        <v>0</v>
      </c>
      <c r="IB23" s="14">
        <f>IF('МОО обучающиеся'!$JN23&lt;=0,0,1)*ROUND(IB$18*HY23/1000,0)</f>
        <v>0</v>
      </c>
      <c r="IC23" s="14">
        <f t="shared" ref="IC23:IC85" si="171">HE23+HI23+HM23+HQ23+HU23+HY23</f>
        <v>0</v>
      </c>
      <c r="ID23" s="14">
        <f t="shared" ref="ID23:ID85" si="172">HF23+HJ23+HN23+HR23+HV23+HZ23</f>
        <v>0</v>
      </c>
      <c r="IE23" s="14">
        <f t="shared" ref="IE23:IE85" si="173">HG23+HH23+HK23+HL23+HO23+HP23+HS23+HT23+HW23+HX23+IA23+IB23</f>
        <v>0</v>
      </c>
      <c r="IF23" s="70">
        <f>IF($C23="Сельский",Контингент!BW28,0)</f>
        <v>0</v>
      </c>
      <c r="IG23" s="14">
        <f>IF('МОО обучающиеся'!$JN23&lt;=0,0,1)*ROUND(IG$18*IF23/1000,0)</f>
        <v>0</v>
      </c>
      <c r="IH23" s="14">
        <f>IF('МОО обучающиеся'!$JN23&lt;=0,0,1)*ROUND(IH$18*IF23/1000,0)</f>
        <v>0</v>
      </c>
      <c r="II23" s="14">
        <f>IF('МОО обучающиеся'!$JN23&lt;=0,0,1)*ROUND(II$18*IF23/1000,0)</f>
        <v>0</v>
      </c>
      <c r="IJ23" s="70">
        <f>IF($C23="Сельский",Контингент!BX28,0)</f>
        <v>0</v>
      </c>
      <c r="IK23" s="14">
        <f>IF('МОО обучающиеся'!$JN23&lt;=0,0,1)*ROUND(IK$18*IJ23/1000,0)</f>
        <v>0</v>
      </c>
      <c r="IL23" s="14">
        <f>IF('МОО обучающиеся'!$JN23&lt;=0,0,1)*ROUND(IL$18*IJ23/1000,0)</f>
        <v>0</v>
      </c>
      <c r="IM23" s="14">
        <f>IF('МОО обучающиеся'!$JN23&lt;=0,0,1)*ROUND(IM$18*IJ23/1000,0)</f>
        <v>0</v>
      </c>
      <c r="IN23" s="14">
        <f t="shared" ref="IN23:IN85" si="174">IF23+IJ23</f>
        <v>0</v>
      </c>
      <c r="IO23" s="14">
        <f t="shared" ref="IO23:IO85" si="175">IG23+IK23</f>
        <v>0</v>
      </c>
      <c r="IP23" s="14">
        <f t="shared" ref="IP23:IP85" si="176">IH23+II23+IL23+IM23</f>
        <v>0</v>
      </c>
      <c r="IQ23" s="70">
        <f>IF($C23="Сельский",Контингент!BY28,0)</f>
        <v>0</v>
      </c>
      <c r="IR23" s="14">
        <f>IF('МОО обучающиеся'!$JN23&lt;=0,0,1)*ROUND(IR$18*IQ23/1000,0)</f>
        <v>0</v>
      </c>
      <c r="IS23" s="14">
        <f>IF('МОО обучающиеся'!$JN23&lt;=0,0,1)*ROUND(IS$18*IQ23/1000,0)</f>
        <v>0</v>
      </c>
      <c r="IT23" s="14">
        <f>IF('МОО обучающиеся'!$JN23&lt;=0,0,1)*ROUND(IT$18*IQ23/1000,0)</f>
        <v>0</v>
      </c>
      <c r="IU23" s="14">
        <f t="shared" ref="IU23:IU85" si="177">IQ23</f>
        <v>0</v>
      </c>
      <c r="IV23" s="14">
        <f t="shared" ref="IV23:IV85" si="178">IR23</f>
        <v>0</v>
      </c>
      <c r="IW23" s="14">
        <f t="shared" ref="IW23:IW85" si="179">IS23+IT23</f>
        <v>0</v>
      </c>
      <c r="IX23" s="14">
        <f t="shared" ref="IX23:IX85" si="180">HB23+IC23+IN23+IU23</f>
        <v>0</v>
      </c>
      <c r="IY23" s="14">
        <f t="shared" ref="IY23:IY85" si="181">HC23+ID23+IO23+IV23</f>
        <v>0</v>
      </c>
      <c r="IZ23" s="14">
        <f t="shared" ref="IZ23:IZ85" si="182">HD23+IE23+IP23+IW23</f>
        <v>0</v>
      </c>
      <c r="JA23" s="70">
        <f>IF($C23="Сельский",Контингент!BZ28,0)</f>
        <v>0</v>
      </c>
      <c r="JB23" s="14">
        <f>IF('МОО обучающиеся'!$JN23&lt;=0,0,1)*ROUND(JB$18*JA23/1000,0)</f>
        <v>0</v>
      </c>
      <c r="JC23" s="14">
        <f>IF('МОО обучающиеся'!$JN23&lt;=0,0,1)*ROUND(JC$18*JA23/1000,0)</f>
        <v>0</v>
      </c>
      <c r="JD23" s="14">
        <f>IF('МОО обучающиеся'!$JN23&lt;=0,0,1)*ROUND(JD$18*JA23/1000,0)</f>
        <v>0</v>
      </c>
      <c r="JE23" s="70">
        <f>IF($C23="Сельский",Контингент!CA28,0)</f>
        <v>0</v>
      </c>
      <c r="JF23" s="14">
        <f>IF('МОО обучающиеся'!$JN23&lt;=0,0,1)*ROUND(JF$18*JE23/1000,0)</f>
        <v>0</v>
      </c>
      <c r="JG23" s="14">
        <f>IF('МОО обучающиеся'!$JN23&lt;=0,0,1)*ROUND(JG$18*JE23/1000,0)</f>
        <v>0</v>
      </c>
      <c r="JH23" s="14">
        <f>IF('МОО обучающиеся'!$JN23&lt;=0,0,1)*ROUND(JH$18*JE23/1000,0)</f>
        <v>0</v>
      </c>
      <c r="JI23" s="70">
        <f>IF($C23="Сельский",Контингент!CD28,0)</f>
        <v>0</v>
      </c>
      <c r="JJ23" s="14">
        <f>IF('МОО обучающиеся'!$JN23&lt;=0,0,1)*ROUND(JJ$18*JI23/1000,0)</f>
        <v>0</v>
      </c>
      <c r="JK23" s="14">
        <f>IF('МОО обучающиеся'!$JN23&lt;=0,0,1)*ROUND(JK$18*JI23/1000,0)</f>
        <v>0</v>
      </c>
      <c r="JL23" s="14">
        <f>IF('МОО обучающиеся'!$JN23&lt;=0,0,1)*ROUND(JL$18*JI23/1000,0)</f>
        <v>0</v>
      </c>
      <c r="JM23" s="14">
        <f t="shared" ref="JM23:JM85" si="183">JA23+JE23+JI23</f>
        <v>0</v>
      </c>
      <c r="JN23" s="14">
        <f t="shared" ref="JN23:JN85" si="184">JB23+JF23+JJ23</f>
        <v>0</v>
      </c>
      <c r="JO23" s="14">
        <f t="shared" ref="JO23:JO85" si="185">JC23+JD23+JG23+JH23+JK23+JL23</f>
        <v>0</v>
      </c>
      <c r="JP23" s="70">
        <f>IF($C23="Сельский",Контингент!CE28,0)</f>
        <v>0</v>
      </c>
      <c r="JQ23" s="14">
        <f>IF('МОО обучающиеся'!$JN23&lt;=0,0,1)*ROUND(JQ$18*JP23/1000,0)</f>
        <v>0</v>
      </c>
      <c r="JR23" s="14">
        <f>IF('МОО обучающиеся'!$JN23&lt;=0,0,1)*ROUND(JR$18*JP23/1000,0)</f>
        <v>0</v>
      </c>
      <c r="JS23" s="14">
        <f>IF('МОО обучающиеся'!$JN23&lt;=0,0,1)*ROUND(JS$18*JP23/1000,0)</f>
        <v>0</v>
      </c>
      <c r="JT23" s="70">
        <f>IF($C23="Сельский",Контингент!CF28,0)</f>
        <v>0</v>
      </c>
      <c r="JU23" s="14">
        <f>IF('МОО обучающиеся'!$JN23&lt;=0,0,1)*ROUND(JU$18*JT23/1000,0)</f>
        <v>0</v>
      </c>
      <c r="JV23" s="14">
        <f>IF('МОО обучающиеся'!$JN23&lt;=0,0,1)*ROUND(JV$18*JT23/1000,0)</f>
        <v>0</v>
      </c>
      <c r="JW23" s="14">
        <f>IF('МОО обучающиеся'!$JN23&lt;=0,0,1)*ROUND(JW$18*JT23/1000,0)</f>
        <v>0</v>
      </c>
      <c r="JX23" s="70">
        <f>IF($C23="Сельский",Контингент!CG28,0)</f>
        <v>0</v>
      </c>
      <c r="JY23" s="14">
        <f>IF('МОО обучающиеся'!$JN23&lt;=0,0,1)*ROUND(JY$18*JX23/1000,0)</f>
        <v>0</v>
      </c>
      <c r="JZ23" s="14">
        <f>IF('МОО обучающиеся'!$JN23&lt;=0,0,1)*ROUND(JZ$18*JX23/1000,0)</f>
        <v>0</v>
      </c>
      <c r="KA23" s="14">
        <f>IF('МОО обучающиеся'!$JN23&lt;=0,0,1)*ROUND(KA$18*JX23/1000,0)</f>
        <v>0</v>
      </c>
      <c r="KB23" s="70">
        <f>IF($C23="Сельский",Контингент!CH28,0)</f>
        <v>0</v>
      </c>
      <c r="KC23" s="14">
        <f>IF('МОО обучающиеся'!$JN23&lt;=0,0,1)*ROUND(KC$18*KB23/1000,0)</f>
        <v>0</v>
      </c>
      <c r="KD23" s="14">
        <f>IF('МОО обучающиеся'!$JN23&lt;=0,0,1)*ROUND(KD$18*KB23/1000,0)</f>
        <v>0</v>
      </c>
      <c r="KE23" s="14">
        <f>IF('МОО обучающиеся'!$JN23&lt;=0,0,1)*ROUND(KE$18*KB23/1000,0)</f>
        <v>0</v>
      </c>
      <c r="KF23" s="14">
        <f t="shared" ref="KF23:KF85" si="186">JP23+JT23+JX23+KB23</f>
        <v>0</v>
      </c>
      <c r="KG23" s="14">
        <f t="shared" ref="KG23:KG85" si="187">JQ23+JU23+JY23+KC23</f>
        <v>0</v>
      </c>
      <c r="KH23" s="14">
        <f t="shared" ref="KH23:KH85" si="188">JR23+JS23+JV23+JW23+JZ23+KA23+KD23+KE23</f>
        <v>0</v>
      </c>
      <c r="KI23" s="70">
        <f>IF($C23="Сельский",Контингент!CI28,0)</f>
        <v>0</v>
      </c>
      <c r="KJ23" s="14">
        <f>IF('МОО обучающиеся'!$JN23&lt;=0,0,1)*ROUND(KJ$18*KI23/1000,0)</f>
        <v>0</v>
      </c>
      <c r="KK23" s="14">
        <f>IF('МОО обучающиеся'!$JN23&lt;=0,0,1)*ROUND(KK$18*KI23/1000,0)</f>
        <v>0</v>
      </c>
      <c r="KL23" s="14">
        <f>IF('МОО обучающиеся'!$JN23&lt;=0,0,1)*ROUND(KL$18*KI23/1000,0)</f>
        <v>0</v>
      </c>
      <c r="KM23" s="14">
        <f t="shared" ref="KM23:KM85" si="189">KI23</f>
        <v>0</v>
      </c>
      <c r="KN23" s="14">
        <f t="shared" ref="KN23:KN85" si="190">KJ23</f>
        <v>0</v>
      </c>
      <c r="KO23" s="14">
        <f t="shared" ref="KO23:KO85" si="191">KK23+KL23</f>
        <v>0</v>
      </c>
      <c r="KP23" s="14">
        <f t="shared" ref="KP23:KP85" si="192">JM23+KF23+KM23</f>
        <v>0</v>
      </c>
      <c r="KQ23" s="14">
        <f t="shared" ref="KQ23:KQ85" si="193">JN23+KG23+KN23</f>
        <v>0</v>
      </c>
      <c r="KR23" s="14">
        <f t="shared" ref="KR23:KR85" si="194">JO23+KH23+KO23</f>
        <v>0</v>
      </c>
      <c r="KS23" s="70">
        <f>IF($C23="Сельский",Контингент!CJ28,0)</f>
        <v>0</v>
      </c>
      <c r="KT23" s="14">
        <f>IF('МОО обучающиеся'!$JN23&lt;=0,0,1)*ROUND(KT$18*KS23/1000,0)</f>
        <v>0</v>
      </c>
      <c r="KU23" s="14">
        <f>IF('МОО обучающиеся'!$JN23&lt;=0,0,1)*ROUND(KU$18*KS23/1000,0)</f>
        <v>0</v>
      </c>
      <c r="KV23" s="14">
        <f>IF('МОО обучающиеся'!$JN23&lt;=0,0,1)*ROUND(KV$18*KS23/1000,0)</f>
        <v>0</v>
      </c>
      <c r="KW23" s="70">
        <f>IF($C23="Сельский",Контингент!CK28,0)</f>
        <v>0</v>
      </c>
      <c r="KX23" s="14">
        <f>IF('МОО обучающиеся'!$JN23&lt;=0,0,1)*ROUND(KX$18*KW23/1000,0)</f>
        <v>0</v>
      </c>
      <c r="KY23" s="14">
        <f>IF('МОО обучающиеся'!$JN23&lt;=0,0,1)*ROUND(KY$18*KW23/1000,0)</f>
        <v>0</v>
      </c>
      <c r="KZ23" s="14">
        <f>IF('МОО обучающиеся'!$JN23&lt;=0,0,1)*ROUND(KZ$18*KW23/1000,0)</f>
        <v>0</v>
      </c>
      <c r="LA23" s="14">
        <f t="shared" ref="LA23:LA85" si="195">KS23+KW23</f>
        <v>0</v>
      </c>
      <c r="LB23" s="14">
        <f t="shared" ref="LB23:LB85" si="196">KT23+KX23</f>
        <v>0</v>
      </c>
      <c r="LC23" s="14">
        <f t="shared" ref="LC23:LC85" si="197">KU23+KV23+KY23+KZ23</f>
        <v>0</v>
      </c>
      <c r="LD23" s="70">
        <f>IF($C23="Сельский",Контингент!CL28,0)</f>
        <v>0</v>
      </c>
      <c r="LE23" s="14">
        <f>IF('МОО обучающиеся'!$JN23&lt;=0,0,1)*ROUND(LE$18*LD23/1000,0)</f>
        <v>0</v>
      </c>
      <c r="LF23" s="14">
        <f>IF('МОО обучающиеся'!$JN23&lt;=0,0,1)*ROUND(LF$18*LD23/1000,0)</f>
        <v>0</v>
      </c>
      <c r="LG23" s="14">
        <f>IF('МОО обучающиеся'!$JN23&lt;=0,0,1)*ROUND(LG$18*LD23/1000,0)</f>
        <v>0</v>
      </c>
      <c r="LH23" s="70">
        <f>IF($C23="Сельский",Контингент!CM28,0)</f>
        <v>0</v>
      </c>
      <c r="LI23" s="14">
        <f>IF('МОО обучающиеся'!$JN23&lt;=0,0,1)*ROUND(LI$18*LH23/1000,0)</f>
        <v>0</v>
      </c>
      <c r="LJ23" s="14">
        <f>IF('МОО обучающиеся'!$JN23&lt;=0,0,1)*ROUND(LJ$18*LH23/1000,0)</f>
        <v>0</v>
      </c>
      <c r="LK23" s="14">
        <f>IF('МОО обучающиеся'!$JN23&lt;=0,0,1)*ROUND(LK$18*LH23/1000,0)</f>
        <v>0</v>
      </c>
      <c r="LL23" s="70">
        <f>IF($C23="Сельский",Контингент!CN28,0)</f>
        <v>0</v>
      </c>
      <c r="LM23" s="14">
        <f>IF('МОО обучающиеся'!$JN23&lt;=0,0,1)*ROUND(LM$18*LL23/1000,0)</f>
        <v>0</v>
      </c>
      <c r="LN23" s="14">
        <f>IF('МОО обучающиеся'!$JN23&lt;=0,0,1)*ROUND(LN$18*LL23/1000,0)</f>
        <v>0</v>
      </c>
      <c r="LO23" s="14">
        <f>IF('МОО обучающиеся'!$JN23&lt;=0,0,1)*ROUND(LO$18*LL23/1000,0)</f>
        <v>0</v>
      </c>
      <c r="LP23" s="14">
        <f t="shared" ref="LP23:LP85" si="198">LD23+LH23+LL23</f>
        <v>0</v>
      </c>
      <c r="LQ23" s="14">
        <f t="shared" ref="LQ23:LQ85" si="199">LE23+LI23+LM23</f>
        <v>0</v>
      </c>
      <c r="LR23" s="14">
        <f t="shared" ref="LR23:LR85" si="200">LF23+LG23+LJ23+LK23+LN23+LO23</f>
        <v>0</v>
      </c>
      <c r="LS23" s="14">
        <f t="shared" ref="LS23:LS85" si="201">LA23+LP23</f>
        <v>0</v>
      </c>
      <c r="LT23" s="14">
        <f t="shared" ref="LT23:LT85" si="202">LB23+LQ23</f>
        <v>0</v>
      </c>
      <c r="LU23" s="14">
        <f t="shared" ref="LU23:LU85" si="203">LC23+LR23</f>
        <v>0</v>
      </c>
      <c r="LV23" s="70">
        <f>IF($C23="Сельский",Контингент!CO28,0)</f>
        <v>0</v>
      </c>
      <c r="LW23" s="14">
        <f>IF('МОО обучающиеся'!$JN23&lt;=0,0,1)*ROUND(LW$18*LV23/1000,0)</f>
        <v>0</v>
      </c>
      <c r="LX23" s="14">
        <f>IF('МОО обучающиеся'!$JN23&lt;=0,0,1)*ROUND(LX$18*LV23/1000,0)</f>
        <v>0</v>
      </c>
      <c r="LY23" s="14">
        <f>IF('МОО обучающиеся'!$JN23&lt;=0,0,1)*ROUND(LY$18*LV23/1000,0)</f>
        <v>0</v>
      </c>
      <c r="LZ23" s="70">
        <f>IF($C23="Сельский",Контингент!CP28,0)</f>
        <v>0</v>
      </c>
      <c r="MA23" s="14">
        <f>IF('МОО обучающиеся'!$JN23&lt;=0,0,1)*ROUND(MA$18*LZ23/1000,0)</f>
        <v>0</v>
      </c>
      <c r="MB23" s="14">
        <f>IF('МОО обучающиеся'!$JN23&lt;=0,0,1)*ROUND(MB$18*LZ23/1000,0)</f>
        <v>0</v>
      </c>
      <c r="MC23" s="14">
        <f>IF('МОО обучающиеся'!$JN23&lt;=0,0,1)*ROUND(MC$18*LZ23/1000,0)</f>
        <v>0</v>
      </c>
      <c r="MD23" s="70">
        <f>IF($C23="Сельский",Контингент!CS28,0)</f>
        <v>0</v>
      </c>
      <c r="ME23" s="14">
        <f>IF('МОО обучающиеся'!$JN23&lt;=0,0,1)*ROUND(ME$18*MD23/1000,0)</f>
        <v>0</v>
      </c>
      <c r="MF23" s="14">
        <f>IF('МОО обучающиеся'!$JN23&lt;=0,0,1)*ROUND(MF$18*MD23/1000,0)</f>
        <v>0</v>
      </c>
      <c r="MG23" s="14">
        <f>IF('МОО обучающиеся'!$JN23&lt;=0,0,1)*ROUND(MG$18*MD23/1000,0)</f>
        <v>0</v>
      </c>
      <c r="MH23" s="14">
        <f t="shared" ref="MH23:MH85" si="204">LV23+LZ23+MD23</f>
        <v>0</v>
      </c>
      <c r="MI23" s="14">
        <f t="shared" ref="MI23:MI85" si="205">LW23+MA23+ME23</f>
        <v>0</v>
      </c>
      <c r="MJ23" s="14">
        <f t="shared" ref="MJ23:MJ85" si="206">LX23+LY23+MB23+MC23+MF23+MG23</f>
        <v>0</v>
      </c>
      <c r="MK23" s="70">
        <f>IF($C23="Сельский",Контингент!CT28,0)</f>
        <v>0</v>
      </c>
      <c r="ML23" s="14">
        <f>IF('МОО обучающиеся'!$JN23&lt;=0,0,1)*ROUND(ML$18*MK23/1000,0)</f>
        <v>0</v>
      </c>
      <c r="MM23" s="14">
        <f>IF('МОО обучающиеся'!$JN23&lt;=0,0,1)*ROUND(MM$18*MK23/1000,0)</f>
        <v>0</v>
      </c>
      <c r="MN23" s="14">
        <f>IF('МОО обучающиеся'!$JN23&lt;=0,0,1)*ROUND(MN$18*MK23/1000,0)</f>
        <v>0</v>
      </c>
      <c r="MO23" s="70">
        <f>IF($C23="Сельский",Контингент!CU28,0)</f>
        <v>0</v>
      </c>
      <c r="MP23" s="14">
        <f>IF('МОО обучающиеся'!$JN23&lt;=0,0,1)*ROUND(MP$18*MO23/1000,0)</f>
        <v>0</v>
      </c>
      <c r="MQ23" s="14">
        <f>IF('МОО обучающиеся'!$JN23&lt;=0,0,1)*ROUND(MQ$18*MO23/1000,0)</f>
        <v>0</v>
      </c>
      <c r="MR23" s="14">
        <f>IF('МОО обучающиеся'!$JN23&lt;=0,0,1)*ROUND(MR$18*MO23/1000,0)</f>
        <v>0</v>
      </c>
      <c r="MS23" s="70">
        <f>IF($C23="Сельский",Контингент!CV28,0)</f>
        <v>0</v>
      </c>
      <c r="MT23" s="14">
        <f>IF('МОО обучающиеся'!$JN23&lt;=0,0,1)*ROUND(MT$18*MS23/1000,0)</f>
        <v>0</v>
      </c>
      <c r="MU23" s="14">
        <f>IF('МОО обучающиеся'!$JN23&lt;=0,0,1)*ROUND(MU$18*MS23/1000,0)</f>
        <v>0</v>
      </c>
      <c r="MV23" s="14">
        <f>IF('МОО обучающиеся'!$JN23&lt;=0,0,1)*ROUND(MV$18*MS23/1000,0)</f>
        <v>0</v>
      </c>
      <c r="MW23" s="14">
        <f t="shared" ref="MW23:MW85" si="207">MK23+MO23+MS23</f>
        <v>0</v>
      </c>
      <c r="MX23" s="14">
        <f t="shared" ref="MX23:MX85" si="208">ML23+MP23+MT23</f>
        <v>0</v>
      </c>
      <c r="MY23" s="14">
        <f t="shared" ref="MY23:MY85" si="209">MM23+MN23+MQ23+MR23+MU23+MV23</f>
        <v>0</v>
      </c>
      <c r="MZ23" s="70">
        <f>IF($C23="Сельский",Контингент!CW28,0)</f>
        <v>0</v>
      </c>
      <c r="NA23" s="14">
        <f>IF('МОО обучающиеся'!$JN23&lt;=0,0,1)*ROUND(NA$18*MZ23/1000,0)</f>
        <v>0</v>
      </c>
      <c r="NB23" s="14">
        <f>IF('МОО обучающиеся'!$JN23&lt;=0,0,1)*ROUND(NB$18*MZ23/1000,0)</f>
        <v>0</v>
      </c>
      <c r="NC23" s="14">
        <f>IF('МОО обучающиеся'!$JN23&lt;=0,0,1)*ROUND(NC$18*MZ23/1000,0)</f>
        <v>0</v>
      </c>
      <c r="ND23" s="14">
        <f t="shared" ref="ND23:ND85" si="210">MZ23</f>
        <v>0</v>
      </c>
      <c r="NE23" s="14">
        <f t="shared" ref="NE23:NE85" si="211">NA23</f>
        <v>0</v>
      </c>
      <c r="NF23" s="14">
        <f t="shared" ref="NF23:NF85" si="212">NB23+NC23</f>
        <v>0</v>
      </c>
      <c r="NG23" s="70">
        <f>IF($C23="Сельский",Контингент!CX28,0)</f>
        <v>0</v>
      </c>
      <c r="NH23" s="14">
        <f>IF('МОО обучающиеся'!$JN23&lt;=0,0,1)*ROUND(NH$18*NG23/1000,0)</f>
        <v>0</v>
      </c>
      <c r="NI23" s="14">
        <f>IF('МОО обучающиеся'!$JN23&lt;=0,0,1)*ROUND(NI$18*NG23/1000,0)</f>
        <v>0</v>
      </c>
      <c r="NJ23" s="14">
        <f>IF('МОО обучающиеся'!$JN23&lt;=0,0,1)*ROUND(NJ$18*NG23/1000,0)</f>
        <v>0</v>
      </c>
      <c r="NK23" s="24">
        <f t="shared" ref="NK23:NK85" si="213">NG23</f>
        <v>0</v>
      </c>
      <c r="NL23" s="14">
        <f t="shared" ref="NL23:NL85" si="214">NH23</f>
        <v>0</v>
      </c>
      <c r="NM23" s="14">
        <f t="shared" ref="NM23:NM85" si="215">NI23+NJ23</f>
        <v>0</v>
      </c>
      <c r="NN23" s="24">
        <f t="shared" ref="NN23:NN85" si="216">MH23+MW23+ND23+NK23</f>
        <v>0</v>
      </c>
      <c r="NO23" s="14">
        <f t="shared" ref="NO23:NO85" si="217">MI23+MX23+NE23+NL23</f>
        <v>0</v>
      </c>
      <c r="NP23" s="14">
        <f t="shared" ref="NP23:NP85" si="218">MJ23+MY23+NF23+NM23</f>
        <v>0</v>
      </c>
      <c r="NQ23" s="24">
        <f t="shared" ref="NQ23:NQ85" si="219">IX23+KP23+LS23+NN23</f>
        <v>0</v>
      </c>
      <c r="NR23" s="14">
        <f t="shared" ref="NR23:NR85" si="220">IY23+KQ23+LT23+NO23</f>
        <v>0</v>
      </c>
      <c r="NS23" s="14">
        <f t="shared" ref="NS23:NS85" si="221">IZ23+KR23+LU23+NP23</f>
        <v>0</v>
      </c>
      <c r="NT23" s="24">
        <f t="shared" ref="NT23:NT85" si="222">GI23+NQ23</f>
        <v>0</v>
      </c>
      <c r="NU23" s="14">
        <f t="shared" ref="NU23:NU85" si="223">GJ23+NR23</f>
        <v>0</v>
      </c>
      <c r="NV23" s="14">
        <f t="shared" ref="NV23:NV85" si="224">GK23+NS23</f>
        <v>0</v>
      </c>
      <c r="NW23" s="14">
        <v>1</v>
      </c>
      <c r="NX23" s="14">
        <f t="shared" ref="NX23:NX85" si="225">ROUND(NU23*NW23,0)</f>
        <v>0</v>
      </c>
      <c r="NY23" s="14">
        <f t="shared" ref="NY23:NY85" si="226">ROUND(NV23*NW23,0)</f>
        <v>0</v>
      </c>
    </row>
    <row r="24" spans="1:389" x14ac:dyDescent="0.25">
      <c r="A24" s="112"/>
      <c r="B24" s="117" t="s">
        <v>275</v>
      </c>
      <c r="C24" s="120" t="s">
        <v>241</v>
      </c>
      <c r="D24" s="70">
        <f>IF($C24="Городской",Контингент!BJ29+Контингент!BM29,0)</f>
        <v>0</v>
      </c>
      <c r="E24" s="14">
        <f>IF('МОО обучающиеся'!$JN24&lt;=0,0,1)*ROUND(E$18*D24/1000,0)</f>
        <v>0</v>
      </c>
      <c r="F24" s="14">
        <f>IF('МОО обучающиеся'!$JN24&lt;=0,0,1)*ROUND(F$18*D24/1000,0)</f>
        <v>0</v>
      </c>
      <c r="G24" s="14">
        <f>IF('МОО обучающиеся'!$JN24&lt;=0,0,1)*ROUND(G$18*D24/1000,0)</f>
        <v>0</v>
      </c>
      <c r="H24" s="70">
        <f>IF($C24="Городской",Контингент!BK29+Контингент!BN29,0)</f>
        <v>0</v>
      </c>
      <c r="I24" s="14">
        <f>IF('МОО обучающиеся'!$JN24&lt;=0,0,1)*ROUND(I$18*H24/1000,0)</f>
        <v>0</v>
      </c>
      <c r="J24" s="14">
        <f>IF('МОО обучающиеся'!$JN24&lt;=0,0,1)*ROUND(J$18*H24/1000,0)</f>
        <v>0</v>
      </c>
      <c r="K24" s="14">
        <f>IF('МОО обучающиеся'!$JN24&lt;=0,0,1)*ROUND(K$18*H24/1000,0)</f>
        <v>0</v>
      </c>
      <c r="L24" s="70">
        <f>IF($C24="Городской",Контингент!BL29+Контингент!BO29,0)</f>
        <v>0</v>
      </c>
      <c r="M24" s="14">
        <f>IF('МОО обучающиеся'!$JN24&lt;=0,0,1)*ROUND(M$18*L24/1000,0)</f>
        <v>0</v>
      </c>
      <c r="N24" s="14">
        <f>IF('МОО обучающиеся'!$JN24&lt;=0,0,1)*ROUND(N$18*L24/1000,0)</f>
        <v>0</v>
      </c>
      <c r="O24" s="14">
        <f>IF('МОО обучающиеся'!$JN24&lt;=0,0,1)*ROUND(O$18*L24/1000,0)</f>
        <v>0</v>
      </c>
      <c r="P24" s="70">
        <f t="shared" si="111"/>
        <v>0</v>
      </c>
      <c r="Q24" s="14">
        <f>IF('МОО обучающиеся'!$JN24&lt;=0,0,1)*ROUND(Q$18*P24/1000,0)</f>
        <v>0</v>
      </c>
      <c r="R24" s="14">
        <f>IF('МОО обучающиеся'!$JN24&lt;=0,0,1)*ROUND(R$18*P24/1000,0)</f>
        <v>0</v>
      </c>
      <c r="S24" s="14">
        <f>IF('МОО обучающиеся'!$JN24&lt;=0,0,1)*ROUND(S$18*P24/1000,0)</f>
        <v>0</v>
      </c>
      <c r="T24" s="14">
        <f t="shared" si="112"/>
        <v>0</v>
      </c>
      <c r="U24" s="14">
        <f t="shared" si="113"/>
        <v>0</v>
      </c>
      <c r="V24" s="14">
        <f t="shared" si="114"/>
        <v>0</v>
      </c>
      <c r="W24" s="70">
        <f>IF($C24="Городской",Контингент!BQ29,0)</f>
        <v>0</v>
      </c>
      <c r="X24" s="14">
        <f>IF('МОО обучающиеся'!$JN24&lt;=0,0,1)*ROUND(X$18*W24/1000,0)</f>
        <v>0</v>
      </c>
      <c r="Y24" s="14">
        <f>IF('МОО обучающиеся'!$JN24&lt;=0,0,1)*ROUND(Y$18*W24/1000,0)</f>
        <v>0</v>
      </c>
      <c r="Z24" s="14">
        <f>IF('МОО обучающиеся'!$JN24&lt;=0,0,1)*ROUND(Z$18*W24/1000,0)</f>
        <v>0</v>
      </c>
      <c r="AA24" s="70">
        <f>IF($C24="Городской",Контингент!BR29,0)</f>
        <v>0</v>
      </c>
      <c r="AB24" s="14">
        <f>IF('МОО обучающиеся'!$JN24&lt;=0,0,1)*ROUND(AB$18*AA24/1000,0)</f>
        <v>0</v>
      </c>
      <c r="AC24" s="14">
        <f>IF('МОО обучающиеся'!$JN24&lt;=0,0,1)*ROUND(AC$18*AA24/1000,0)</f>
        <v>0</v>
      </c>
      <c r="AD24" s="14">
        <f>IF('МОО обучающиеся'!$JN24&lt;=0,0,1)*ROUND(AD$18*AA24/1000,0)</f>
        <v>0</v>
      </c>
      <c r="AE24" s="70">
        <f>IF($C24="Городской",Контингент!BS29,0)</f>
        <v>0</v>
      </c>
      <c r="AF24" s="14">
        <f>IF('МОО обучающиеся'!$JN24&lt;=0,0,1)*ROUND(AF$18*AE24/1000,0)</f>
        <v>0</v>
      </c>
      <c r="AG24" s="14">
        <f>IF('МОО обучающиеся'!$JN24&lt;=0,0,1)*ROUND(AG$18*AE24/1000,0)</f>
        <v>0</v>
      </c>
      <c r="AH24" s="14">
        <f>IF('МОО обучающиеся'!$JN24&lt;=0,0,1)*ROUND(AH$18*AE24/1000,0)</f>
        <v>0</v>
      </c>
      <c r="AI24" s="70">
        <f>IF($C24="Городской",Контингент!BT29,0)</f>
        <v>0</v>
      </c>
      <c r="AJ24" s="14">
        <f>IF('МОО обучающиеся'!$JN24&lt;=0,0,1)*ROUND(AJ$18*AI24/1000,0)</f>
        <v>0</v>
      </c>
      <c r="AK24" s="14">
        <f>IF('МОО обучающиеся'!$JN24&lt;=0,0,1)*ROUND(AK$18*AI24/1000,0)</f>
        <v>0</v>
      </c>
      <c r="AL24" s="14">
        <f>IF('МОО обучающиеся'!$JN24&lt;=0,0,1)*ROUND(AL$18*AI24/1000,0)</f>
        <v>0</v>
      </c>
      <c r="AM24" s="70">
        <f>IF($C24="Городской",Контингент!BU29,0)</f>
        <v>0</v>
      </c>
      <c r="AN24" s="14">
        <f>IF('МОО обучающиеся'!$JN24&lt;=0,0,1)*ROUND(AN$18*AM24/1000,0)</f>
        <v>0</v>
      </c>
      <c r="AO24" s="14">
        <f>IF('МОО обучающиеся'!$JN24&lt;=0,0,1)*ROUND(AO$18*AM24/1000,0)</f>
        <v>0</v>
      </c>
      <c r="AP24" s="14">
        <f>IF('МОО обучающиеся'!$JN24&lt;=0,0,1)*ROUND(AP$18*AM24/1000,0)</f>
        <v>0</v>
      </c>
      <c r="AQ24" s="70">
        <f>IF($C24="Городской",Контингент!BV29,0)</f>
        <v>0</v>
      </c>
      <c r="AR24" s="14">
        <f>IF('МОО обучающиеся'!$JN24&lt;=0,0,1)*ROUND(AR$18*AQ24/1000,0)</f>
        <v>0</v>
      </c>
      <c r="AS24" s="14">
        <f>IF('МОО обучающиеся'!$JN24&lt;=0,0,1)*ROUND(AS$18*AQ24/1000,0)</f>
        <v>0</v>
      </c>
      <c r="AT24" s="14">
        <f>IF('МОО обучающиеся'!$JN24&lt;=0,0,1)*ROUND(AT$18*AQ24/1000,0)</f>
        <v>0</v>
      </c>
      <c r="AU24" s="14">
        <f t="shared" si="115"/>
        <v>0</v>
      </c>
      <c r="AV24" s="14">
        <f t="shared" si="116"/>
        <v>0</v>
      </c>
      <c r="AW24" s="14">
        <f t="shared" si="117"/>
        <v>0</v>
      </c>
      <c r="AX24" s="70">
        <f>IF($C24="Городской",Контингент!BW29,0)</f>
        <v>0</v>
      </c>
      <c r="AY24" s="14">
        <f>IF('МОО обучающиеся'!$JN24&lt;=0,0,1)*ROUND(AY$18*AX24/1000,0)</f>
        <v>0</v>
      </c>
      <c r="AZ24" s="14">
        <f>IF('МОО обучающиеся'!$JN24&lt;=0,0,1)*ROUND(AZ$18*AX24/1000,0)</f>
        <v>0</v>
      </c>
      <c r="BA24" s="14">
        <f>IF('МОО обучающиеся'!$JN24&lt;=0,0,1)*ROUND(BA$18*AX24/1000,0)</f>
        <v>0</v>
      </c>
      <c r="BB24" s="70">
        <f>IF($C24="Городской",Контингент!BX29,0)</f>
        <v>0</v>
      </c>
      <c r="BC24" s="14">
        <f>IF('МОО обучающиеся'!$JN24&lt;=0,0,1)*ROUND(BC$18*BB24/1000,0)</f>
        <v>0</v>
      </c>
      <c r="BD24" s="14">
        <f>IF('МОО обучающиеся'!$JN24&lt;=0,0,1)*ROUND(BD$18*BB24/1000,0)</f>
        <v>0</v>
      </c>
      <c r="BE24" s="14">
        <f>IF('МОО обучающиеся'!$JN24&lt;=0,0,1)*ROUND(BE$18*BB24/1000,0)</f>
        <v>0</v>
      </c>
      <c r="BF24" s="14">
        <f t="shared" si="118"/>
        <v>0</v>
      </c>
      <c r="BG24" s="14">
        <f t="shared" si="119"/>
        <v>0</v>
      </c>
      <c r="BH24" s="14">
        <f t="shared" si="120"/>
        <v>0</v>
      </c>
      <c r="BI24" s="70">
        <f>IF($C24="Городской",Контингент!BY29,0)</f>
        <v>0</v>
      </c>
      <c r="BJ24" s="14">
        <f>IF('МОО обучающиеся'!$JN24&lt;=0,0,1)*ROUND(BJ$18*BI24/1000,0)</f>
        <v>0</v>
      </c>
      <c r="BK24" s="14">
        <f>IF('МОО обучающиеся'!$JN24&lt;=0,0,1)*ROUND(BK$18*BI24/1000,0)</f>
        <v>0</v>
      </c>
      <c r="BL24" s="14">
        <f>IF('МОО обучающиеся'!$JN24&lt;=0,0,1)*ROUND(BL$18*BI24/1000,0)</f>
        <v>0</v>
      </c>
      <c r="BM24" s="14">
        <f t="shared" si="121"/>
        <v>0</v>
      </c>
      <c r="BN24" s="14">
        <f t="shared" si="122"/>
        <v>0</v>
      </c>
      <c r="BO24" s="14">
        <f t="shared" si="123"/>
        <v>0</v>
      </c>
      <c r="BP24" s="14">
        <f t="shared" si="124"/>
        <v>0</v>
      </c>
      <c r="BQ24" s="14">
        <f t="shared" si="125"/>
        <v>0</v>
      </c>
      <c r="BR24" s="14">
        <f t="shared" si="126"/>
        <v>0</v>
      </c>
      <c r="BS24" s="70">
        <f>IF($C24="Городской",Контингент!BZ29+Контингент!CB29,0)</f>
        <v>0</v>
      </c>
      <c r="BT24" s="14">
        <f>IF('МОО обучающиеся'!$JN24&lt;=0,0,1)*ROUND(BT$18*BS24/1000,0)</f>
        <v>0</v>
      </c>
      <c r="BU24" s="14">
        <f>IF('МОО обучающиеся'!$JN24&lt;=0,0,1)*ROUND(BU$18*BS24/1000,0)</f>
        <v>0</v>
      </c>
      <c r="BV24" s="14">
        <f>IF('МОО обучающиеся'!$JN24&lt;=0,0,1)*ROUND(BV$18*BS24/1000,0)</f>
        <v>0</v>
      </c>
      <c r="BW24" s="70">
        <f>IF($C24="Городской",Контингент!CA29+Контингент!CC29,0)</f>
        <v>0</v>
      </c>
      <c r="BX24" s="14">
        <f>IF('МОО обучающиеся'!$JN24&lt;=0,0,1)*ROUND(BX$18*BW24/1000,0)</f>
        <v>0</v>
      </c>
      <c r="BY24" s="14">
        <f>IF('МОО обучающиеся'!$JN24&lt;=0,0,1)*ROUND(BY$18*BW24/1000,0)</f>
        <v>0</v>
      </c>
      <c r="BZ24" s="14">
        <f>IF('МОО обучающиеся'!$JN24&lt;=0,0,1)*ROUND(BZ$18*BW24/1000,0)</f>
        <v>0</v>
      </c>
      <c r="CA24" s="70">
        <f t="shared" si="127"/>
        <v>0</v>
      </c>
      <c r="CB24" s="14">
        <f>IF('МОО обучающиеся'!$JN24&lt;=0,0,1)*ROUND(CB$18*CA24/1000,0)</f>
        <v>0</v>
      </c>
      <c r="CC24" s="14">
        <f>IF('МОО обучающиеся'!$JN24&lt;=0,0,1)*ROUND(CC$18*CA24/1000,0)</f>
        <v>0</v>
      </c>
      <c r="CD24" s="14">
        <f>IF('МОО обучающиеся'!$JN24&lt;=0,0,1)*ROUND(CD$18*CA24/1000,0)</f>
        <v>0</v>
      </c>
      <c r="CE24" s="14">
        <f t="shared" si="128"/>
        <v>0</v>
      </c>
      <c r="CF24" s="14">
        <f t="shared" si="129"/>
        <v>0</v>
      </c>
      <c r="CG24" s="14">
        <f t="shared" si="130"/>
        <v>0</v>
      </c>
      <c r="CH24" s="70">
        <f>IF($C24="Городской",Контингент!CE29,0)</f>
        <v>0</v>
      </c>
      <c r="CI24" s="14">
        <f>IF('МОО обучающиеся'!$JN24&lt;=0,0,1)*ROUND(CI$18*CH24/1000,0)</f>
        <v>0</v>
      </c>
      <c r="CJ24" s="14">
        <f>IF('МОО обучающиеся'!$JN24&lt;=0,0,1)*ROUND(CJ$18*CH24/1000,0)</f>
        <v>0</v>
      </c>
      <c r="CK24" s="14">
        <f>IF('МОО обучающиеся'!$JN24&lt;=0,0,1)*ROUND(CK$18*CH24/1000,0)</f>
        <v>0</v>
      </c>
      <c r="CL24" s="70">
        <f>IF($C24="Городской",Контингент!CF29,0)</f>
        <v>0</v>
      </c>
      <c r="CM24" s="14">
        <f>IF('МОО обучающиеся'!$JN24&lt;=0,0,1)*ROUND(CM$18*CL24/1000,0)</f>
        <v>0</v>
      </c>
      <c r="CN24" s="14">
        <f>IF('МОО обучающиеся'!$JN24&lt;=0,0,1)*ROUND(CN$18*CL24/1000,0)</f>
        <v>0</v>
      </c>
      <c r="CO24" s="14">
        <f>IF('МОО обучающиеся'!$JN24&lt;=0,0,1)*ROUND(CO$18*CL24/1000,0)</f>
        <v>0</v>
      </c>
      <c r="CP24" s="70">
        <f>IF($C24="Городской",Контингент!CG29,0)</f>
        <v>0</v>
      </c>
      <c r="CQ24" s="14">
        <f>IF('МОО обучающиеся'!$JN24&lt;=0,0,1)*ROUND(CQ$18*CP24/1000,0)</f>
        <v>0</v>
      </c>
      <c r="CR24" s="14">
        <f>IF('МОО обучающиеся'!$JN24&lt;=0,0,1)*ROUND(CR$18*CP24/1000,0)</f>
        <v>0</v>
      </c>
      <c r="CS24" s="14">
        <f>IF('МОО обучающиеся'!$JN24&lt;=0,0,1)*ROUND(CS$18*CP24/1000,0)</f>
        <v>0</v>
      </c>
      <c r="CT24" s="70">
        <f>IF($C24="Городской",Контингент!CH29,0)</f>
        <v>0</v>
      </c>
      <c r="CU24" s="14">
        <f>IF('МОО обучающиеся'!$JN24&lt;=0,0,1)*ROUND(CU$18*CT24/1000,0)</f>
        <v>0</v>
      </c>
      <c r="CV24" s="14">
        <f>IF('МОО обучающиеся'!$JN24&lt;=0,0,1)*ROUND(CV$18*CT24/1000,0)</f>
        <v>0</v>
      </c>
      <c r="CW24" s="14">
        <f>IF('МОО обучающиеся'!$JN24&lt;=0,0,1)*ROUND(CW$18*CT24/1000,0)</f>
        <v>0</v>
      </c>
      <c r="CX24" s="14">
        <f t="shared" si="131"/>
        <v>0</v>
      </c>
      <c r="CY24" s="14">
        <f t="shared" si="132"/>
        <v>0</v>
      </c>
      <c r="CZ24" s="14">
        <f t="shared" si="133"/>
        <v>0</v>
      </c>
      <c r="DA24" s="70">
        <f>IF($C24="Городской",Контингент!CI29,0)</f>
        <v>0</v>
      </c>
      <c r="DB24" s="14">
        <f>IF('МОО обучающиеся'!$JN24&lt;=0,0,1)*ROUND(DB$18*DA24/1000,0)</f>
        <v>0</v>
      </c>
      <c r="DC24" s="14">
        <f>IF('МОО обучающиеся'!$JN24&lt;=0,0,1)*ROUND(DC$18*DA24/1000,0)</f>
        <v>0</v>
      </c>
      <c r="DD24" s="14">
        <f>IF('МОО обучающиеся'!$JN24&lt;=0,0,1)*ROUND(DD$18*DA24/1000,0)</f>
        <v>0</v>
      </c>
      <c r="DE24" s="14">
        <f t="shared" si="134"/>
        <v>0</v>
      </c>
      <c r="DF24" s="14">
        <f t="shared" si="135"/>
        <v>0</v>
      </c>
      <c r="DG24" s="14">
        <f t="shared" si="136"/>
        <v>0</v>
      </c>
      <c r="DH24" s="14">
        <f t="shared" si="137"/>
        <v>0</v>
      </c>
      <c r="DI24" s="14">
        <f t="shared" si="138"/>
        <v>0</v>
      </c>
      <c r="DJ24" s="14">
        <f t="shared" si="139"/>
        <v>0</v>
      </c>
      <c r="DK24" s="70">
        <f>IF($C24="Городской",Контингент!CJ29,0)</f>
        <v>0</v>
      </c>
      <c r="DL24" s="14">
        <f>IF('МОО обучающиеся'!$JN24&lt;=0,0,1)*ROUND(DL$18*DK24/1000,0)</f>
        <v>0</v>
      </c>
      <c r="DM24" s="14">
        <f>IF('МОО обучающиеся'!$JN24&lt;=0,0,1)*ROUND(DM$18*DK24/1000,0)</f>
        <v>0</v>
      </c>
      <c r="DN24" s="14">
        <f>IF('МОО обучающиеся'!$JN24&lt;=0,0,1)*ROUND(DN$18*DK24/1000,0)</f>
        <v>0</v>
      </c>
      <c r="DO24" s="70">
        <f>IF($C24="Городской",Контингент!CK29,0)</f>
        <v>0</v>
      </c>
      <c r="DP24" s="14">
        <f>IF('МОО обучающиеся'!$JN24&lt;=0,0,1)*ROUND(DP$18*DO24/1000,0)</f>
        <v>0</v>
      </c>
      <c r="DQ24" s="14">
        <f>IF('МОО обучающиеся'!$JN24&lt;=0,0,1)*ROUND(DQ$18*DO24/1000,0)</f>
        <v>0</v>
      </c>
      <c r="DR24" s="14">
        <f>IF('МОО обучающиеся'!$JN24&lt;=0,0,1)*ROUND(DR$18*DO24/1000,0)</f>
        <v>0</v>
      </c>
      <c r="DS24" s="14">
        <f t="shared" si="140"/>
        <v>0</v>
      </c>
      <c r="DT24" s="14">
        <f t="shared" si="141"/>
        <v>0</v>
      </c>
      <c r="DU24" s="14">
        <f t="shared" si="142"/>
        <v>0</v>
      </c>
      <c r="DV24" s="70">
        <f>IF($C24="Городской",Контингент!CL29,0)</f>
        <v>0</v>
      </c>
      <c r="DW24" s="14">
        <f>IF('МОО обучающиеся'!$JN24&lt;=0,0,1)*ROUND(DW$18*DV24/1000,0)</f>
        <v>0</v>
      </c>
      <c r="DX24" s="14">
        <f>IF('МОО обучающиеся'!$JN24&lt;=0,0,1)*ROUND(DX$18*DV24/1000,0)</f>
        <v>0</v>
      </c>
      <c r="DY24" s="14">
        <f>IF('МОО обучающиеся'!$JN24&lt;=0,0,1)*ROUND(DY$18*DV24/1000,0)</f>
        <v>0</v>
      </c>
      <c r="DZ24" s="70">
        <f>IF($C24="Городской",Контингент!CM29,0)</f>
        <v>0</v>
      </c>
      <c r="EA24" s="14">
        <f>IF('МОО обучающиеся'!$JN24&lt;=0,0,1)*ROUND(EA$18*DZ24/1000,0)</f>
        <v>0</v>
      </c>
      <c r="EB24" s="14">
        <f>IF('МОО обучающиеся'!$JN24&lt;=0,0,1)*ROUND(EB$18*DZ24/1000,0)</f>
        <v>0</v>
      </c>
      <c r="EC24" s="14">
        <f>IF('МОО обучающиеся'!$JN24&lt;=0,0,1)*ROUND(EC$18*DZ24/1000,0)</f>
        <v>0</v>
      </c>
      <c r="ED24" s="70">
        <f>IF($C24="Городской",Контингент!CN29,0)</f>
        <v>0</v>
      </c>
      <c r="EE24" s="14">
        <f>IF('МОО обучающиеся'!$JN24&lt;=0,0,1)*ROUND(EE$18*ED24/1000,0)</f>
        <v>0</v>
      </c>
      <c r="EF24" s="14">
        <f>IF('МОО обучающиеся'!$JN24&lt;=0,0,1)*ROUND(EF$18*ED24/1000,0)</f>
        <v>0</v>
      </c>
      <c r="EG24" s="14">
        <f>IF('МОО обучающиеся'!$JN24&lt;=0,0,1)*ROUND(EG$18*ED24/1000,0)</f>
        <v>0</v>
      </c>
      <c r="EH24" s="14">
        <f t="shared" si="143"/>
        <v>0</v>
      </c>
      <c r="EI24" s="14">
        <f t="shared" si="144"/>
        <v>0</v>
      </c>
      <c r="EJ24" s="14">
        <f t="shared" si="145"/>
        <v>0</v>
      </c>
      <c r="EK24" s="14">
        <f t="shared" si="146"/>
        <v>0</v>
      </c>
      <c r="EL24" s="14">
        <f t="shared" si="147"/>
        <v>0</v>
      </c>
      <c r="EM24" s="14">
        <f t="shared" si="148"/>
        <v>0</v>
      </c>
      <c r="EN24" s="70">
        <f>IF($C24="Городской",Контингент!CO29+Контингент!CQ29,0)</f>
        <v>0</v>
      </c>
      <c r="EO24" s="14">
        <f>IF('МОО обучающиеся'!$JN24&lt;=0,0,1)*ROUND(EO$18*EN24/1000,0)</f>
        <v>0</v>
      </c>
      <c r="EP24" s="14">
        <f>IF('МОО обучающиеся'!$JN24&lt;=0,0,1)*ROUND(EP$18*EN24/1000,0)</f>
        <v>0</v>
      </c>
      <c r="EQ24" s="14">
        <f>IF('МОО обучающиеся'!$JN24&lt;=0,0,1)*ROUND(EQ$18*EN24/1000,0)</f>
        <v>0</v>
      </c>
      <c r="ER24" s="70">
        <f>IF($C24="Городской",Контингент!CP29+Контингент!CR29,0)</f>
        <v>0</v>
      </c>
      <c r="ES24" s="14">
        <f>IF('МОО обучающиеся'!$JN24&lt;=0,0,1)*ROUND(ES$18*ER24/1000,0)</f>
        <v>0</v>
      </c>
      <c r="ET24" s="14">
        <f>IF('МОО обучающиеся'!$JN24&lt;=0,0,1)*ROUND(ET$18*ER24/1000,0)</f>
        <v>0</v>
      </c>
      <c r="EU24" s="14">
        <f>IF('МОО обучающиеся'!$JN24&lt;=0,0,1)*ROUND(EU$18*ER24/1000,0)</f>
        <v>0</v>
      </c>
      <c r="EV24" s="70">
        <f t="shared" si="149"/>
        <v>0</v>
      </c>
      <c r="EW24" s="14">
        <f>IF('МОО обучающиеся'!$JN24&lt;=0,0,1)*ROUND(EW$18*EV24/1000,0)</f>
        <v>0</v>
      </c>
      <c r="EX24" s="14">
        <f>IF('МОО обучающиеся'!$JN24&lt;=0,0,1)*ROUND(EX$18*EV24/1000,0)</f>
        <v>0</v>
      </c>
      <c r="EY24" s="14">
        <f>IF('МОО обучающиеся'!$JN24&lt;=0,0,1)*ROUND(EY$18*EV24/1000,0)</f>
        <v>0</v>
      </c>
      <c r="EZ24" s="14">
        <f t="shared" si="150"/>
        <v>0</v>
      </c>
      <c r="FA24" s="14">
        <f t="shared" si="151"/>
        <v>0</v>
      </c>
      <c r="FB24" s="14">
        <f t="shared" si="152"/>
        <v>0</v>
      </c>
      <c r="FC24" s="70">
        <f>IF($C24="Городской",Контингент!CT29,0)</f>
        <v>0</v>
      </c>
      <c r="FD24" s="14">
        <f>IF('МОО обучающиеся'!$JN24&lt;=0,0,1)*ROUND(FD$18*FC24/1000,0)</f>
        <v>0</v>
      </c>
      <c r="FE24" s="14">
        <f>IF('МОО обучающиеся'!$JN24&lt;=0,0,1)*ROUND(FE$18*FC24/1000,0)</f>
        <v>0</v>
      </c>
      <c r="FF24" s="14">
        <f>IF('МОО обучающиеся'!$JN24&lt;=0,0,1)*ROUND(FF$18*FC24/1000,0)</f>
        <v>0</v>
      </c>
      <c r="FG24" s="70">
        <f>IF($C24="Городской",Контингент!CU29,0)</f>
        <v>0</v>
      </c>
      <c r="FH24" s="14">
        <f>IF('МОО обучающиеся'!$JN24&lt;=0,0,1)*ROUND(FH$18*FG24/1000,0)</f>
        <v>0</v>
      </c>
      <c r="FI24" s="14">
        <f>IF('МОО обучающиеся'!$JN24&lt;=0,0,1)*ROUND(FI$18*FG24/1000,0)</f>
        <v>0</v>
      </c>
      <c r="FJ24" s="14">
        <f>IF('МОО обучающиеся'!$JN24&lt;=0,0,1)*ROUND(FJ$18*FG24/1000,0)</f>
        <v>0</v>
      </c>
      <c r="FK24" s="70">
        <f>IF($C24="Городской",Контингент!CV29,0)</f>
        <v>0</v>
      </c>
      <c r="FL24" s="14">
        <f>IF('МОО обучающиеся'!$JN24&lt;=0,0,1)*ROUND(FL$18*FK24/1000,0)</f>
        <v>0</v>
      </c>
      <c r="FM24" s="14">
        <f>IF('МОО обучающиеся'!$JN24&lt;=0,0,1)*ROUND(FM$18*FK24/1000,0)</f>
        <v>0</v>
      </c>
      <c r="FN24" s="14">
        <f>IF('МОО обучающиеся'!$JN24&lt;=0,0,1)*ROUND(FN$18*FK24/1000,0)</f>
        <v>0</v>
      </c>
      <c r="FO24" s="14">
        <f t="shared" si="153"/>
        <v>0</v>
      </c>
      <c r="FP24" s="14">
        <f t="shared" si="154"/>
        <v>0</v>
      </c>
      <c r="FQ24" s="14">
        <f t="shared" si="155"/>
        <v>0</v>
      </c>
      <c r="FR24" s="70">
        <f>IF($C24="Городской",Контингент!CW29,0)</f>
        <v>0</v>
      </c>
      <c r="FS24" s="14">
        <f>IF('МОО обучающиеся'!$JN24&lt;=0,0,1)*ROUND(FS$18*FR24/1000,0)</f>
        <v>0</v>
      </c>
      <c r="FT24" s="14">
        <f>IF('МОО обучающиеся'!$JN24&lt;=0,0,1)*ROUND(FT$18*FR24/1000,0)</f>
        <v>0</v>
      </c>
      <c r="FU24" s="14">
        <f>IF('МОО обучающиеся'!$JN24&lt;=0,0,1)*ROUND(FU$18*FR24/1000,0)</f>
        <v>0</v>
      </c>
      <c r="FV24" s="14">
        <f t="shared" si="156"/>
        <v>0</v>
      </c>
      <c r="FW24" s="14">
        <f t="shared" si="157"/>
        <v>0</v>
      </c>
      <c r="FX24" s="14">
        <f t="shared" si="158"/>
        <v>0</v>
      </c>
      <c r="FY24" s="70">
        <f>IF($C24="Городской",Контингент!CX29,0)</f>
        <v>0</v>
      </c>
      <c r="FZ24" s="14">
        <f>IF('МОО обучающиеся'!$JN24&lt;=0,0,1)*ROUND(FZ$18*FY24/1000,0)</f>
        <v>0</v>
      </c>
      <c r="GA24" s="14">
        <f>IF('МОО обучающиеся'!$JN24&lt;=0,0,1)*ROUND(GA$18*FY24/1000,0)</f>
        <v>0</v>
      </c>
      <c r="GB24" s="14">
        <f>IF('МОО обучающиеся'!$JN24&lt;=0,0,1)*ROUND(GB$18*FY24/1000,0)</f>
        <v>0</v>
      </c>
      <c r="GC24" s="14">
        <f t="shared" si="159"/>
        <v>0</v>
      </c>
      <c r="GD24" s="14">
        <f t="shared" si="160"/>
        <v>0</v>
      </c>
      <c r="GE24" s="14">
        <f t="shared" si="161"/>
        <v>0</v>
      </c>
      <c r="GF24" s="14">
        <f t="shared" si="162"/>
        <v>0</v>
      </c>
      <c r="GG24" s="14">
        <f t="shared" si="163"/>
        <v>0</v>
      </c>
      <c r="GH24" s="14">
        <f t="shared" si="164"/>
        <v>0</v>
      </c>
      <c r="GI24" s="14">
        <f t="shared" si="165"/>
        <v>0</v>
      </c>
      <c r="GJ24" s="14">
        <f t="shared" si="166"/>
        <v>0</v>
      </c>
      <c r="GK24" s="14">
        <f t="shared" si="167"/>
        <v>0</v>
      </c>
      <c r="GL24" s="70">
        <f>IF($C24="Сельский",Контингент!BJ29,0)</f>
        <v>0</v>
      </c>
      <c r="GM24" s="14">
        <f>IF('МОО обучающиеся'!$JN24&lt;=0,0,1)*ROUND(GM$18*GL24/1000,0)</f>
        <v>0</v>
      </c>
      <c r="GN24" s="14">
        <f>IF('МОО обучающиеся'!$JN24&lt;=0,0,1)*ROUND(GN$18*GL24/1000,0)</f>
        <v>0</v>
      </c>
      <c r="GO24" s="14">
        <f>IF('МОО обучающиеся'!$JN24&lt;=0,0,1)*ROUND(GO$18*GL24/1000,0)</f>
        <v>0</v>
      </c>
      <c r="GP24" s="70">
        <f>IF($C24="Сельский",Контингент!BK29,0)</f>
        <v>0</v>
      </c>
      <c r="GQ24" s="14">
        <f>IF('МОО обучающиеся'!$JN24&lt;=0,0,1)*ROUND(GQ$18*GP24/1000,0)</f>
        <v>0</v>
      </c>
      <c r="GR24" s="14">
        <f>IF('МОО обучающиеся'!$JN24&lt;=0,0,1)*ROUND(GR$18*GP24/1000,0)</f>
        <v>0</v>
      </c>
      <c r="GS24" s="14">
        <f>IF('МОО обучающиеся'!$JN24&lt;=0,0,1)*ROUND(GS$18*GP24/1000,0)</f>
        <v>0</v>
      </c>
      <c r="GT24" s="70">
        <f>IF($C24="Сельский",Контингент!BL29,0)</f>
        <v>0</v>
      </c>
      <c r="GU24" s="14">
        <f>IF('МОО обучающиеся'!$JN24&lt;=0,0,1)*ROUND(GU$18*GT24/1000,0)</f>
        <v>0</v>
      </c>
      <c r="GV24" s="14">
        <f>IF('МОО обучающиеся'!$JN24&lt;=0,0,1)*ROUND(GV$18*GT24/1000,0)</f>
        <v>0</v>
      </c>
      <c r="GW24" s="14">
        <f>IF('МОО обучающиеся'!$JN24&lt;=0,0,1)*ROUND(GW$18*GT24/1000,0)</f>
        <v>0</v>
      </c>
      <c r="GX24" s="70">
        <f>IF($C24="Сельский",Контингент!BP29,0)</f>
        <v>0</v>
      </c>
      <c r="GY24" s="14">
        <f>IF('МОО обучающиеся'!$JN24&lt;=0,0,1)*ROUND(GY$18*GX24/1000,0)</f>
        <v>0</v>
      </c>
      <c r="GZ24" s="14">
        <f>IF('МОО обучающиеся'!$JN24&lt;=0,0,1)*ROUND(GZ$18*GX24/1000,0)</f>
        <v>0</v>
      </c>
      <c r="HA24" s="14">
        <f>IF('МОО обучающиеся'!$JN24&lt;=0,0,1)*ROUND(HA$18*GX24/1000,0)</f>
        <v>0</v>
      </c>
      <c r="HB24" s="14">
        <f t="shared" si="168"/>
        <v>0</v>
      </c>
      <c r="HC24" s="14">
        <f t="shared" si="169"/>
        <v>0</v>
      </c>
      <c r="HD24" s="14">
        <f t="shared" si="170"/>
        <v>0</v>
      </c>
      <c r="HE24" s="70">
        <f>IF($C24="Сельский",Контингент!BQ29,0)</f>
        <v>0</v>
      </c>
      <c r="HF24" s="14">
        <f>IF('МОО обучающиеся'!$JN24&lt;=0,0,1)*ROUND(HF$18*HE24/1000,0)</f>
        <v>0</v>
      </c>
      <c r="HG24" s="14">
        <f>IF('МОО обучающиеся'!$JN24&lt;=0,0,1)*ROUND(HG$18*HE24/1000,0)</f>
        <v>0</v>
      </c>
      <c r="HH24" s="14">
        <f>IF('МОО обучающиеся'!$JN24&lt;=0,0,1)*ROUND(HH$18*HE24/1000,0)</f>
        <v>0</v>
      </c>
      <c r="HI24" s="70">
        <f>IF($C24="Сельский",Контингент!BR29,0)</f>
        <v>0</v>
      </c>
      <c r="HJ24" s="14">
        <f>IF('МОО обучающиеся'!$JN24&lt;=0,0,1)*ROUND(HJ$18*HI24/1000,0)</f>
        <v>0</v>
      </c>
      <c r="HK24" s="14">
        <f>IF('МОО обучающиеся'!$JN24&lt;=0,0,1)*ROUND(HK$18*HI24/1000,0)</f>
        <v>0</v>
      </c>
      <c r="HL24" s="14">
        <f>IF('МОО обучающиеся'!$JN24&lt;=0,0,1)*ROUND(HL$18*HI24/1000,0)</f>
        <v>0</v>
      </c>
      <c r="HM24" s="70">
        <f>IF($C24="Сельский",Контингент!BS29,0)</f>
        <v>0</v>
      </c>
      <c r="HN24" s="14">
        <f>IF('МОО обучающиеся'!$JN24&lt;=0,0,1)*ROUND(HN$18*HM24/1000,0)</f>
        <v>0</v>
      </c>
      <c r="HO24" s="14">
        <f>IF('МОО обучающиеся'!$JN24&lt;=0,0,1)*ROUND(HO$18*HM24/1000,0)</f>
        <v>0</v>
      </c>
      <c r="HP24" s="14">
        <f>IF('МОО обучающиеся'!$JN24&lt;=0,0,1)*ROUND(HP$18*HM24/1000,0)</f>
        <v>0</v>
      </c>
      <c r="HQ24" s="70">
        <f>IF($C24="Сельский",Контингент!BT29,0)</f>
        <v>0</v>
      </c>
      <c r="HR24" s="14">
        <f>IF('МОО обучающиеся'!$JN24&lt;=0,0,1)*ROUND(HR$18*HQ24/1000,0)</f>
        <v>0</v>
      </c>
      <c r="HS24" s="14">
        <f>IF('МОО обучающиеся'!$JN24&lt;=0,0,1)*ROUND(HS$18*HQ24/1000,0)</f>
        <v>0</v>
      </c>
      <c r="HT24" s="14">
        <f>IF('МОО обучающиеся'!$JN24&lt;=0,0,1)*ROUND(HT$18*HQ24/1000,0)</f>
        <v>0</v>
      </c>
      <c r="HU24" s="70">
        <f>IF($C24="Сельский",Контингент!BU29,0)</f>
        <v>0</v>
      </c>
      <c r="HV24" s="14">
        <f>IF('МОО обучающиеся'!$JN24&lt;=0,0,1)*ROUND(HV$18*HU24/1000,0)</f>
        <v>0</v>
      </c>
      <c r="HW24" s="14">
        <f>IF('МОО обучающиеся'!$JN24&lt;=0,0,1)*ROUND(HW$18*HU24/1000,0)</f>
        <v>0</v>
      </c>
      <c r="HX24" s="14">
        <f>IF('МОО обучающиеся'!$JN24&lt;=0,0,1)*ROUND(HX$18*HU24/1000,0)</f>
        <v>0</v>
      </c>
      <c r="HY24" s="70">
        <f>IF($C24="Сельский",Контингент!BV29,0)</f>
        <v>0</v>
      </c>
      <c r="HZ24" s="14">
        <f>IF('МОО обучающиеся'!$JN24&lt;=0,0,1)*ROUND(HZ$18*HY24/1000,0)</f>
        <v>0</v>
      </c>
      <c r="IA24" s="14">
        <f>IF('МОО обучающиеся'!$JN24&lt;=0,0,1)*ROUND(IA$18*HY24/1000,0)</f>
        <v>0</v>
      </c>
      <c r="IB24" s="14">
        <f>IF('МОО обучающиеся'!$JN24&lt;=0,0,1)*ROUND(IB$18*HY24/1000,0)</f>
        <v>0</v>
      </c>
      <c r="IC24" s="14">
        <f t="shared" si="171"/>
        <v>0</v>
      </c>
      <c r="ID24" s="14">
        <f t="shared" si="172"/>
        <v>0</v>
      </c>
      <c r="IE24" s="14">
        <f t="shared" si="173"/>
        <v>0</v>
      </c>
      <c r="IF24" s="70">
        <f>IF($C24="Сельский",Контингент!BW29,0)</f>
        <v>0</v>
      </c>
      <c r="IG24" s="14">
        <f>IF('МОО обучающиеся'!$JN24&lt;=0,0,1)*ROUND(IG$18*IF24/1000,0)</f>
        <v>0</v>
      </c>
      <c r="IH24" s="14">
        <f>IF('МОО обучающиеся'!$JN24&lt;=0,0,1)*ROUND(IH$18*IF24/1000,0)</f>
        <v>0</v>
      </c>
      <c r="II24" s="14">
        <f>IF('МОО обучающиеся'!$JN24&lt;=0,0,1)*ROUND(II$18*IF24/1000,0)</f>
        <v>0</v>
      </c>
      <c r="IJ24" s="70">
        <f>IF($C24="Сельский",Контингент!BX29,0)</f>
        <v>0</v>
      </c>
      <c r="IK24" s="14">
        <f>IF('МОО обучающиеся'!$JN24&lt;=0,0,1)*ROUND(IK$18*IJ24/1000,0)</f>
        <v>0</v>
      </c>
      <c r="IL24" s="14">
        <f>IF('МОО обучающиеся'!$JN24&lt;=0,0,1)*ROUND(IL$18*IJ24/1000,0)</f>
        <v>0</v>
      </c>
      <c r="IM24" s="14">
        <f>IF('МОО обучающиеся'!$JN24&lt;=0,0,1)*ROUND(IM$18*IJ24/1000,0)</f>
        <v>0</v>
      </c>
      <c r="IN24" s="14">
        <f t="shared" si="174"/>
        <v>0</v>
      </c>
      <c r="IO24" s="14">
        <f t="shared" si="175"/>
        <v>0</v>
      </c>
      <c r="IP24" s="14">
        <f t="shared" si="176"/>
        <v>0</v>
      </c>
      <c r="IQ24" s="70">
        <f>IF($C24="Сельский",Контингент!BY29,0)</f>
        <v>0</v>
      </c>
      <c r="IR24" s="14">
        <f>IF('МОО обучающиеся'!$JN24&lt;=0,0,1)*ROUND(IR$18*IQ24/1000,0)</f>
        <v>0</v>
      </c>
      <c r="IS24" s="14">
        <f>IF('МОО обучающиеся'!$JN24&lt;=0,0,1)*ROUND(IS$18*IQ24/1000,0)</f>
        <v>0</v>
      </c>
      <c r="IT24" s="14">
        <f>IF('МОО обучающиеся'!$JN24&lt;=0,0,1)*ROUND(IT$18*IQ24/1000,0)</f>
        <v>0</v>
      </c>
      <c r="IU24" s="14">
        <f t="shared" si="177"/>
        <v>0</v>
      </c>
      <c r="IV24" s="14">
        <f t="shared" si="178"/>
        <v>0</v>
      </c>
      <c r="IW24" s="14">
        <f t="shared" si="179"/>
        <v>0</v>
      </c>
      <c r="IX24" s="14">
        <f t="shared" si="180"/>
        <v>0</v>
      </c>
      <c r="IY24" s="14">
        <f t="shared" si="181"/>
        <v>0</v>
      </c>
      <c r="IZ24" s="14">
        <f t="shared" si="182"/>
        <v>0</v>
      </c>
      <c r="JA24" s="70">
        <f>IF($C24="Сельский",Контингент!BZ29,0)</f>
        <v>0</v>
      </c>
      <c r="JB24" s="14">
        <f>IF('МОО обучающиеся'!$JN24&lt;=0,0,1)*ROUND(JB$18*JA24/1000,0)</f>
        <v>0</v>
      </c>
      <c r="JC24" s="14">
        <f>IF('МОО обучающиеся'!$JN24&lt;=0,0,1)*ROUND(JC$18*JA24/1000,0)</f>
        <v>0</v>
      </c>
      <c r="JD24" s="14">
        <f>IF('МОО обучающиеся'!$JN24&lt;=0,0,1)*ROUND(JD$18*JA24/1000,0)</f>
        <v>0</v>
      </c>
      <c r="JE24" s="70">
        <f>IF($C24="Сельский",Контингент!CA29,0)</f>
        <v>0</v>
      </c>
      <c r="JF24" s="14">
        <f>IF('МОО обучающиеся'!$JN24&lt;=0,0,1)*ROUND(JF$18*JE24/1000,0)</f>
        <v>0</v>
      </c>
      <c r="JG24" s="14">
        <f>IF('МОО обучающиеся'!$JN24&lt;=0,0,1)*ROUND(JG$18*JE24/1000,0)</f>
        <v>0</v>
      </c>
      <c r="JH24" s="14">
        <f>IF('МОО обучающиеся'!$JN24&lt;=0,0,1)*ROUND(JH$18*JE24/1000,0)</f>
        <v>0</v>
      </c>
      <c r="JI24" s="70">
        <f>IF($C24="Сельский",Контингент!CD29,0)</f>
        <v>0</v>
      </c>
      <c r="JJ24" s="14">
        <f>IF('МОО обучающиеся'!$JN24&lt;=0,0,1)*ROUND(JJ$18*JI24/1000,0)</f>
        <v>0</v>
      </c>
      <c r="JK24" s="14">
        <f>IF('МОО обучающиеся'!$JN24&lt;=0,0,1)*ROUND(JK$18*JI24/1000,0)</f>
        <v>0</v>
      </c>
      <c r="JL24" s="14">
        <f>IF('МОО обучающиеся'!$JN24&lt;=0,0,1)*ROUND(JL$18*JI24/1000,0)</f>
        <v>0</v>
      </c>
      <c r="JM24" s="14">
        <f t="shared" si="183"/>
        <v>0</v>
      </c>
      <c r="JN24" s="14">
        <f t="shared" si="184"/>
        <v>0</v>
      </c>
      <c r="JO24" s="14">
        <f t="shared" si="185"/>
        <v>0</v>
      </c>
      <c r="JP24" s="70">
        <f>IF($C24="Сельский",Контингент!CE29,0)</f>
        <v>0</v>
      </c>
      <c r="JQ24" s="14">
        <f>IF('МОО обучающиеся'!$JN24&lt;=0,0,1)*ROUND(JQ$18*JP24/1000,0)</f>
        <v>0</v>
      </c>
      <c r="JR24" s="14">
        <f>IF('МОО обучающиеся'!$JN24&lt;=0,0,1)*ROUND(JR$18*JP24/1000,0)</f>
        <v>0</v>
      </c>
      <c r="JS24" s="14">
        <f>IF('МОО обучающиеся'!$JN24&lt;=0,0,1)*ROUND(JS$18*JP24/1000,0)</f>
        <v>0</v>
      </c>
      <c r="JT24" s="70">
        <f>IF($C24="Сельский",Контингент!CF29,0)</f>
        <v>0</v>
      </c>
      <c r="JU24" s="14">
        <f>IF('МОО обучающиеся'!$JN24&lt;=0,0,1)*ROUND(JU$18*JT24/1000,0)</f>
        <v>0</v>
      </c>
      <c r="JV24" s="14">
        <f>IF('МОО обучающиеся'!$JN24&lt;=0,0,1)*ROUND(JV$18*JT24/1000,0)</f>
        <v>0</v>
      </c>
      <c r="JW24" s="14">
        <f>IF('МОО обучающиеся'!$JN24&lt;=0,0,1)*ROUND(JW$18*JT24/1000,0)</f>
        <v>0</v>
      </c>
      <c r="JX24" s="70">
        <f>IF($C24="Сельский",Контингент!CG29,0)</f>
        <v>0</v>
      </c>
      <c r="JY24" s="14">
        <f>IF('МОО обучающиеся'!$JN24&lt;=0,0,1)*ROUND(JY$18*JX24/1000,0)</f>
        <v>0</v>
      </c>
      <c r="JZ24" s="14">
        <f>IF('МОО обучающиеся'!$JN24&lt;=0,0,1)*ROUND(JZ$18*JX24/1000,0)</f>
        <v>0</v>
      </c>
      <c r="KA24" s="14">
        <f>IF('МОО обучающиеся'!$JN24&lt;=0,0,1)*ROUND(KA$18*JX24/1000,0)</f>
        <v>0</v>
      </c>
      <c r="KB24" s="70">
        <f>IF($C24="Сельский",Контингент!CH29,0)</f>
        <v>0</v>
      </c>
      <c r="KC24" s="14">
        <f>IF('МОО обучающиеся'!$JN24&lt;=0,0,1)*ROUND(KC$18*KB24/1000,0)</f>
        <v>0</v>
      </c>
      <c r="KD24" s="14">
        <f>IF('МОО обучающиеся'!$JN24&lt;=0,0,1)*ROUND(KD$18*KB24/1000,0)</f>
        <v>0</v>
      </c>
      <c r="KE24" s="14">
        <f>IF('МОО обучающиеся'!$JN24&lt;=0,0,1)*ROUND(KE$18*KB24/1000,0)</f>
        <v>0</v>
      </c>
      <c r="KF24" s="14">
        <f t="shared" si="186"/>
        <v>0</v>
      </c>
      <c r="KG24" s="14">
        <f t="shared" si="187"/>
        <v>0</v>
      </c>
      <c r="KH24" s="14">
        <f t="shared" si="188"/>
        <v>0</v>
      </c>
      <c r="KI24" s="70">
        <f>IF($C24="Сельский",Контингент!CI29,0)</f>
        <v>0</v>
      </c>
      <c r="KJ24" s="14">
        <f>IF('МОО обучающиеся'!$JN24&lt;=0,0,1)*ROUND(KJ$18*KI24/1000,0)</f>
        <v>0</v>
      </c>
      <c r="KK24" s="14">
        <f>IF('МОО обучающиеся'!$JN24&lt;=0,0,1)*ROUND(KK$18*KI24/1000,0)</f>
        <v>0</v>
      </c>
      <c r="KL24" s="14">
        <f>IF('МОО обучающиеся'!$JN24&lt;=0,0,1)*ROUND(KL$18*KI24/1000,0)</f>
        <v>0</v>
      </c>
      <c r="KM24" s="14">
        <f t="shared" si="189"/>
        <v>0</v>
      </c>
      <c r="KN24" s="14">
        <f t="shared" si="190"/>
        <v>0</v>
      </c>
      <c r="KO24" s="14">
        <f t="shared" si="191"/>
        <v>0</v>
      </c>
      <c r="KP24" s="14">
        <f t="shared" si="192"/>
        <v>0</v>
      </c>
      <c r="KQ24" s="14">
        <f t="shared" si="193"/>
        <v>0</v>
      </c>
      <c r="KR24" s="14">
        <f t="shared" si="194"/>
        <v>0</v>
      </c>
      <c r="KS24" s="70">
        <f>IF($C24="Сельский",Контингент!CJ29,0)</f>
        <v>0</v>
      </c>
      <c r="KT24" s="14">
        <f>IF('МОО обучающиеся'!$JN24&lt;=0,0,1)*ROUND(KT$18*KS24/1000,0)</f>
        <v>0</v>
      </c>
      <c r="KU24" s="14">
        <f>IF('МОО обучающиеся'!$JN24&lt;=0,0,1)*ROUND(KU$18*KS24/1000,0)</f>
        <v>0</v>
      </c>
      <c r="KV24" s="14">
        <f>IF('МОО обучающиеся'!$JN24&lt;=0,0,1)*ROUND(KV$18*KS24/1000,0)</f>
        <v>0</v>
      </c>
      <c r="KW24" s="70">
        <f>IF($C24="Сельский",Контингент!CK29,0)</f>
        <v>0</v>
      </c>
      <c r="KX24" s="14">
        <f>IF('МОО обучающиеся'!$JN24&lt;=0,0,1)*ROUND(KX$18*KW24/1000,0)</f>
        <v>0</v>
      </c>
      <c r="KY24" s="14">
        <f>IF('МОО обучающиеся'!$JN24&lt;=0,0,1)*ROUND(KY$18*KW24/1000,0)</f>
        <v>0</v>
      </c>
      <c r="KZ24" s="14">
        <f>IF('МОО обучающиеся'!$JN24&lt;=0,0,1)*ROUND(KZ$18*KW24/1000,0)</f>
        <v>0</v>
      </c>
      <c r="LA24" s="14">
        <f t="shared" si="195"/>
        <v>0</v>
      </c>
      <c r="LB24" s="14">
        <f t="shared" si="196"/>
        <v>0</v>
      </c>
      <c r="LC24" s="14">
        <f t="shared" si="197"/>
        <v>0</v>
      </c>
      <c r="LD24" s="70">
        <f>IF($C24="Сельский",Контингент!CL29,0)</f>
        <v>0</v>
      </c>
      <c r="LE24" s="14">
        <f>IF('МОО обучающиеся'!$JN24&lt;=0,0,1)*ROUND(LE$18*LD24/1000,0)</f>
        <v>0</v>
      </c>
      <c r="LF24" s="14">
        <f>IF('МОО обучающиеся'!$JN24&lt;=0,0,1)*ROUND(LF$18*LD24/1000,0)</f>
        <v>0</v>
      </c>
      <c r="LG24" s="14">
        <f>IF('МОО обучающиеся'!$JN24&lt;=0,0,1)*ROUND(LG$18*LD24/1000,0)</f>
        <v>0</v>
      </c>
      <c r="LH24" s="70">
        <f>IF($C24="Сельский",Контингент!CM29,0)</f>
        <v>0</v>
      </c>
      <c r="LI24" s="14">
        <f>IF('МОО обучающиеся'!$JN24&lt;=0,0,1)*ROUND(LI$18*LH24/1000,0)</f>
        <v>0</v>
      </c>
      <c r="LJ24" s="14">
        <f>IF('МОО обучающиеся'!$JN24&lt;=0,0,1)*ROUND(LJ$18*LH24/1000,0)</f>
        <v>0</v>
      </c>
      <c r="LK24" s="14">
        <f>IF('МОО обучающиеся'!$JN24&lt;=0,0,1)*ROUND(LK$18*LH24/1000,0)</f>
        <v>0</v>
      </c>
      <c r="LL24" s="70">
        <f>IF($C24="Сельский",Контингент!CN29,0)</f>
        <v>0</v>
      </c>
      <c r="LM24" s="14">
        <f>IF('МОО обучающиеся'!$JN24&lt;=0,0,1)*ROUND(LM$18*LL24/1000,0)</f>
        <v>0</v>
      </c>
      <c r="LN24" s="14">
        <f>IF('МОО обучающиеся'!$JN24&lt;=0,0,1)*ROUND(LN$18*LL24/1000,0)</f>
        <v>0</v>
      </c>
      <c r="LO24" s="14">
        <f>IF('МОО обучающиеся'!$JN24&lt;=0,0,1)*ROUND(LO$18*LL24/1000,0)</f>
        <v>0</v>
      </c>
      <c r="LP24" s="14">
        <f t="shared" si="198"/>
        <v>0</v>
      </c>
      <c r="LQ24" s="14">
        <f t="shared" si="199"/>
        <v>0</v>
      </c>
      <c r="LR24" s="14">
        <f t="shared" si="200"/>
        <v>0</v>
      </c>
      <c r="LS24" s="14">
        <f t="shared" si="201"/>
        <v>0</v>
      </c>
      <c r="LT24" s="14">
        <f t="shared" si="202"/>
        <v>0</v>
      </c>
      <c r="LU24" s="14">
        <f t="shared" si="203"/>
        <v>0</v>
      </c>
      <c r="LV24" s="70">
        <f>IF($C24="Сельский",Контингент!CO29,0)</f>
        <v>0</v>
      </c>
      <c r="LW24" s="14">
        <f>IF('МОО обучающиеся'!$JN24&lt;=0,0,1)*ROUND(LW$18*LV24/1000,0)</f>
        <v>0</v>
      </c>
      <c r="LX24" s="14">
        <f>IF('МОО обучающиеся'!$JN24&lt;=0,0,1)*ROUND(LX$18*LV24/1000,0)</f>
        <v>0</v>
      </c>
      <c r="LY24" s="14">
        <f>IF('МОО обучающиеся'!$JN24&lt;=0,0,1)*ROUND(LY$18*LV24/1000,0)</f>
        <v>0</v>
      </c>
      <c r="LZ24" s="70">
        <f>IF($C24="Сельский",Контингент!CP29,0)</f>
        <v>0</v>
      </c>
      <c r="MA24" s="14">
        <f>IF('МОО обучающиеся'!$JN24&lt;=0,0,1)*ROUND(MA$18*LZ24/1000,0)</f>
        <v>0</v>
      </c>
      <c r="MB24" s="14">
        <f>IF('МОО обучающиеся'!$JN24&lt;=0,0,1)*ROUND(MB$18*LZ24/1000,0)</f>
        <v>0</v>
      </c>
      <c r="MC24" s="14">
        <f>IF('МОО обучающиеся'!$JN24&lt;=0,0,1)*ROUND(MC$18*LZ24/1000,0)</f>
        <v>0</v>
      </c>
      <c r="MD24" s="70">
        <f>IF($C24="Сельский",Контингент!CS29,0)</f>
        <v>0</v>
      </c>
      <c r="ME24" s="14">
        <f>IF('МОО обучающиеся'!$JN24&lt;=0,0,1)*ROUND(ME$18*MD24/1000,0)</f>
        <v>0</v>
      </c>
      <c r="MF24" s="14">
        <f>IF('МОО обучающиеся'!$JN24&lt;=0,0,1)*ROUND(MF$18*MD24/1000,0)</f>
        <v>0</v>
      </c>
      <c r="MG24" s="14">
        <f>IF('МОО обучающиеся'!$JN24&lt;=0,0,1)*ROUND(MG$18*MD24/1000,0)</f>
        <v>0</v>
      </c>
      <c r="MH24" s="14">
        <f t="shared" si="204"/>
        <v>0</v>
      </c>
      <c r="MI24" s="14">
        <f t="shared" si="205"/>
        <v>0</v>
      </c>
      <c r="MJ24" s="14">
        <f t="shared" si="206"/>
        <v>0</v>
      </c>
      <c r="MK24" s="70">
        <f>IF($C24="Сельский",Контингент!CT29,0)</f>
        <v>0</v>
      </c>
      <c r="ML24" s="14">
        <f>IF('МОО обучающиеся'!$JN24&lt;=0,0,1)*ROUND(ML$18*MK24/1000,0)</f>
        <v>0</v>
      </c>
      <c r="MM24" s="14">
        <f>IF('МОО обучающиеся'!$JN24&lt;=0,0,1)*ROUND(MM$18*MK24/1000,0)</f>
        <v>0</v>
      </c>
      <c r="MN24" s="14">
        <f>IF('МОО обучающиеся'!$JN24&lt;=0,0,1)*ROUND(MN$18*MK24/1000,0)</f>
        <v>0</v>
      </c>
      <c r="MO24" s="70">
        <f>IF($C24="Сельский",Контингент!CU29,0)</f>
        <v>0</v>
      </c>
      <c r="MP24" s="14">
        <f>IF('МОО обучающиеся'!$JN24&lt;=0,0,1)*ROUND(MP$18*MO24/1000,0)</f>
        <v>0</v>
      </c>
      <c r="MQ24" s="14">
        <f>IF('МОО обучающиеся'!$JN24&lt;=0,0,1)*ROUND(MQ$18*MO24/1000,0)</f>
        <v>0</v>
      </c>
      <c r="MR24" s="14">
        <f>IF('МОО обучающиеся'!$JN24&lt;=0,0,1)*ROUND(MR$18*MO24/1000,0)</f>
        <v>0</v>
      </c>
      <c r="MS24" s="70">
        <f>IF($C24="Сельский",Контингент!CV29,0)</f>
        <v>0</v>
      </c>
      <c r="MT24" s="14">
        <f>IF('МОО обучающиеся'!$JN24&lt;=0,0,1)*ROUND(MT$18*MS24/1000,0)</f>
        <v>0</v>
      </c>
      <c r="MU24" s="14">
        <f>IF('МОО обучающиеся'!$JN24&lt;=0,0,1)*ROUND(MU$18*MS24/1000,0)</f>
        <v>0</v>
      </c>
      <c r="MV24" s="14">
        <f>IF('МОО обучающиеся'!$JN24&lt;=0,0,1)*ROUND(MV$18*MS24/1000,0)</f>
        <v>0</v>
      </c>
      <c r="MW24" s="14">
        <f t="shared" si="207"/>
        <v>0</v>
      </c>
      <c r="MX24" s="14">
        <f t="shared" si="208"/>
        <v>0</v>
      </c>
      <c r="MY24" s="14">
        <f t="shared" si="209"/>
        <v>0</v>
      </c>
      <c r="MZ24" s="70">
        <f>IF($C24="Сельский",Контингент!CW29,0)</f>
        <v>0</v>
      </c>
      <c r="NA24" s="14">
        <f>IF('МОО обучающиеся'!$JN24&lt;=0,0,1)*ROUND(NA$18*MZ24/1000,0)</f>
        <v>0</v>
      </c>
      <c r="NB24" s="14">
        <f>IF('МОО обучающиеся'!$JN24&lt;=0,0,1)*ROUND(NB$18*MZ24/1000,0)</f>
        <v>0</v>
      </c>
      <c r="NC24" s="14">
        <f>IF('МОО обучающиеся'!$JN24&lt;=0,0,1)*ROUND(NC$18*MZ24/1000,0)</f>
        <v>0</v>
      </c>
      <c r="ND24" s="14">
        <f t="shared" si="210"/>
        <v>0</v>
      </c>
      <c r="NE24" s="14">
        <f t="shared" si="211"/>
        <v>0</v>
      </c>
      <c r="NF24" s="14">
        <f t="shared" si="212"/>
        <v>0</v>
      </c>
      <c r="NG24" s="70">
        <f>IF($C24="Сельский",Контингент!CX29,0)</f>
        <v>0</v>
      </c>
      <c r="NH24" s="14">
        <f>IF('МОО обучающиеся'!$JN24&lt;=0,0,1)*ROUND(NH$18*NG24/1000,0)</f>
        <v>0</v>
      </c>
      <c r="NI24" s="14">
        <f>IF('МОО обучающиеся'!$JN24&lt;=0,0,1)*ROUND(NI$18*NG24/1000,0)</f>
        <v>0</v>
      </c>
      <c r="NJ24" s="14">
        <f>IF('МОО обучающиеся'!$JN24&lt;=0,0,1)*ROUND(NJ$18*NG24/1000,0)</f>
        <v>0</v>
      </c>
      <c r="NK24" s="24">
        <f t="shared" si="213"/>
        <v>0</v>
      </c>
      <c r="NL24" s="14">
        <f t="shared" si="214"/>
        <v>0</v>
      </c>
      <c r="NM24" s="14">
        <f t="shared" si="215"/>
        <v>0</v>
      </c>
      <c r="NN24" s="24">
        <f t="shared" si="216"/>
        <v>0</v>
      </c>
      <c r="NO24" s="14">
        <f t="shared" si="217"/>
        <v>0</v>
      </c>
      <c r="NP24" s="14">
        <f t="shared" si="218"/>
        <v>0</v>
      </c>
      <c r="NQ24" s="24">
        <f t="shared" si="219"/>
        <v>0</v>
      </c>
      <c r="NR24" s="14">
        <f t="shared" si="220"/>
        <v>0</v>
      </c>
      <c r="NS24" s="14">
        <f t="shared" si="221"/>
        <v>0</v>
      </c>
      <c r="NT24" s="24">
        <f t="shared" si="222"/>
        <v>0</v>
      </c>
      <c r="NU24" s="14">
        <f t="shared" si="223"/>
        <v>0</v>
      </c>
      <c r="NV24" s="14">
        <f t="shared" si="224"/>
        <v>0</v>
      </c>
      <c r="NW24" s="14">
        <v>1</v>
      </c>
      <c r="NX24" s="14">
        <f t="shared" si="225"/>
        <v>0</v>
      </c>
      <c r="NY24" s="14">
        <f t="shared" si="226"/>
        <v>0</v>
      </c>
    </row>
    <row r="25" spans="1:389" x14ac:dyDescent="0.25">
      <c r="A25" s="74"/>
      <c r="B25" s="122" t="s">
        <v>107</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c r="IV25" s="81"/>
      <c r="IW25" s="81"/>
      <c r="IX25" s="81"/>
      <c r="IY25" s="81"/>
      <c r="IZ25" s="81"/>
      <c r="JA25" s="81"/>
      <c r="JB25" s="81"/>
      <c r="JC25" s="81"/>
      <c r="JD25" s="81"/>
      <c r="JE25" s="81"/>
      <c r="JF25" s="81"/>
      <c r="JG25" s="81"/>
      <c r="JH25" s="81"/>
      <c r="JI25" s="81"/>
      <c r="JJ25" s="81"/>
      <c r="JK25" s="81"/>
      <c r="JL25" s="81"/>
      <c r="JM25" s="81"/>
      <c r="JN25" s="81"/>
      <c r="JO25" s="81"/>
      <c r="JP25" s="81"/>
      <c r="JQ25" s="81"/>
      <c r="JR25" s="81"/>
      <c r="JS25" s="81"/>
      <c r="JT25" s="81"/>
      <c r="JU25" s="81"/>
      <c r="JV25" s="81"/>
      <c r="JW25" s="81"/>
      <c r="JX25" s="81"/>
      <c r="JY25" s="81"/>
      <c r="JZ25" s="81"/>
      <c r="KA25" s="81"/>
      <c r="KB25" s="81"/>
      <c r="KC25" s="81"/>
      <c r="KD25" s="81"/>
      <c r="KE25" s="81"/>
      <c r="KF25" s="81"/>
      <c r="KG25" s="81"/>
      <c r="KH25" s="81"/>
      <c r="KI25" s="81"/>
      <c r="KJ25" s="81"/>
      <c r="KK25" s="81"/>
      <c r="KL25" s="81"/>
      <c r="KM25" s="81"/>
      <c r="KN25" s="81"/>
      <c r="KO25" s="81"/>
      <c r="KP25" s="81"/>
      <c r="KQ25" s="81"/>
      <c r="KR25" s="81"/>
      <c r="KS25" s="81"/>
      <c r="KT25" s="81"/>
      <c r="KU25" s="81"/>
      <c r="KV25" s="81"/>
      <c r="KW25" s="81"/>
      <c r="KX25" s="81"/>
      <c r="KY25" s="81"/>
      <c r="KZ25" s="81"/>
      <c r="LA25" s="81"/>
      <c r="LB25" s="81"/>
      <c r="LC25" s="81"/>
      <c r="LD25" s="81"/>
      <c r="LE25" s="81"/>
      <c r="LF25" s="81"/>
      <c r="LG25" s="81"/>
      <c r="LH25" s="81"/>
      <c r="LI25" s="81"/>
      <c r="LJ25" s="81"/>
      <c r="LK25" s="81"/>
      <c r="LL25" s="81"/>
      <c r="LM25" s="81"/>
      <c r="LN25" s="81"/>
      <c r="LO25" s="81"/>
      <c r="LP25" s="81"/>
      <c r="LQ25" s="81"/>
      <c r="LR25" s="81"/>
      <c r="LS25" s="81"/>
      <c r="LT25" s="81"/>
      <c r="LU25" s="81"/>
      <c r="LV25" s="81"/>
      <c r="LW25" s="81"/>
      <c r="LX25" s="81"/>
      <c r="LY25" s="81"/>
      <c r="LZ25" s="81"/>
      <c r="MA25" s="81"/>
      <c r="MB25" s="81"/>
      <c r="MC25" s="81"/>
      <c r="MD25" s="81"/>
      <c r="ME25" s="81"/>
      <c r="MF25" s="81"/>
      <c r="MG25" s="81"/>
      <c r="MH25" s="81"/>
      <c r="MI25" s="81"/>
      <c r="MJ25" s="81"/>
      <c r="MK25" s="81"/>
      <c r="ML25" s="81"/>
      <c r="MM25" s="81"/>
      <c r="MN25" s="81"/>
      <c r="MO25" s="81"/>
      <c r="MP25" s="81"/>
      <c r="MQ25" s="81"/>
      <c r="MR25" s="81"/>
      <c r="MS25" s="81"/>
      <c r="MT25" s="81"/>
      <c r="MU25" s="81"/>
      <c r="MV25" s="81"/>
      <c r="MW25" s="81"/>
      <c r="MX25" s="81"/>
      <c r="MY25" s="81"/>
      <c r="MZ25" s="81"/>
      <c r="NA25" s="81"/>
      <c r="NB25" s="81"/>
      <c r="NC25" s="81"/>
      <c r="ND25" s="81"/>
      <c r="NE25" s="81"/>
      <c r="NF25" s="81"/>
      <c r="NG25" s="81"/>
      <c r="NH25" s="81"/>
      <c r="NI25" s="81"/>
      <c r="NJ25" s="81"/>
      <c r="NK25" s="81"/>
      <c r="NL25" s="81"/>
      <c r="NM25" s="81"/>
      <c r="NN25" s="81"/>
      <c r="NO25" s="81"/>
      <c r="NP25" s="81"/>
      <c r="NQ25" s="81"/>
      <c r="NR25" s="81"/>
      <c r="NS25" s="81"/>
      <c r="NT25" s="81"/>
      <c r="NU25" s="81"/>
      <c r="NV25" s="81"/>
      <c r="NW25" s="81"/>
      <c r="NX25" s="81"/>
      <c r="NY25" s="81"/>
    </row>
    <row r="26" spans="1:389" x14ac:dyDescent="0.25">
      <c r="A26" s="84"/>
      <c r="B26" s="116" t="s">
        <v>57</v>
      </c>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row>
    <row r="27" spans="1:389" x14ac:dyDescent="0.25">
      <c r="A27" s="112"/>
      <c r="B27" s="117" t="s">
        <v>276</v>
      </c>
      <c r="C27" s="120" t="s">
        <v>240</v>
      </c>
      <c r="D27" s="70">
        <f>IF($C27="Городской",Контингент!BJ32+Контингент!BM32,0)</f>
        <v>0</v>
      </c>
      <c r="E27" s="14">
        <f>IF('МОО обучающиеся'!$JN27&lt;=0,0,1)*ROUND(E$18*D27/1000,0)</f>
        <v>0</v>
      </c>
      <c r="F27" s="14">
        <f>IF('МОО обучающиеся'!$JN27&lt;=0,0,1)*ROUND(F$18*D27/1000,0)</f>
        <v>0</v>
      </c>
      <c r="G27" s="14">
        <f>IF('МОО обучающиеся'!$JN27&lt;=0,0,1)*ROUND(G$18*D27/1000,0)</f>
        <v>0</v>
      </c>
      <c r="H27" s="70">
        <f>IF($C27="Городской",Контингент!BK32+Контингент!BN32,0)</f>
        <v>0</v>
      </c>
      <c r="I27" s="14">
        <f>IF('МОО обучающиеся'!$JN27&lt;=0,0,1)*ROUND(I$18*H27/1000,0)</f>
        <v>0</v>
      </c>
      <c r="J27" s="14">
        <f>IF('МОО обучающиеся'!$JN27&lt;=0,0,1)*ROUND(J$18*H27/1000,0)</f>
        <v>0</v>
      </c>
      <c r="K27" s="14">
        <f>IF('МОО обучающиеся'!$JN27&lt;=0,0,1)*ROUND(K$18*H27/1000,0)</f>
        <v>0</v>
      </c>
      <c r="L27" s="70">
        <f>IF($C27="Городской",Контингент!BL32+Контингент!BO32,0)</f>
        <v>0</v>
      </c>
      <c r="M27" s="14">
        <f>IF('МОО обучающиеся'!$JN27&lt;=0,0,1)*ROUND(M$18*L27/1000,0)</f>
        <v>0</v>
      </c>
      <c r="N27" s="14">
        <f>IF('МОО обучающиеся'!$JN27&lt;=0,0,1)*ROUND(N$18*L27/1000,0)</f>
        <v>0</v>
      </c>
      <c r="O27" s="14">
        <f>IF('МОО обучающиеся'!$JN27&lt;=0,0,1)*ROUND(O$18*L27/1000,0)</f>
        <v>0</v>
      </c>
      <c r="P27" s="70">
        <f t="shared" si="111"/>
        <v>0</v>
      </c>
      <c r="Q27" s="14">
        <f>IF('МОО обучающиеся'!$JN27&lt;=0,0,1)*ROUND(Q$18*P27/1000,0)</f>
        <v>0</v>
      </c>
      <c r="R27" s="14">
        <f>IF('МОО обучающиеся'!$JN27&lt;=0,0,1)*ROUND(R$18*P27/1000,0)</f>
        <v>0</v>
      </c>
      <c r="S27" s="14">
        <f>IF('МОО обучающиеся'!$JN27&lt;=0,0,1)*ROUND(S$18*P27/1000,0)</f>
        <v>0</v>
      </c>
      <c r="T27" s="14">
        <f t="shared" si="112"/>
        <v>0</v>
      </c>
      <c r="U27" s="14">
        <f t="shared" si="113"/>
        <v>0</v>
      </c>
      <c r="V27" s="14">
        <f t="shared" si="114"/>
        <v>0</v>
      </c>
      <c r="W27" s="70">
        <f>IF($C27="Городской",Контингент!BQ32,0)</f>
        <v>0</v>
      </c>
      <c r="X27" s="14">
        <f>IF('МОО обучающиеся'!$JN27&lt;=0,0,1)*ROUND(X$18*W27/1000,0)</f>
        <v>0</v>
      </c>
      <c r="Y27" s="14">
        <f>IF('МОО обучающиеся'!$JN27&lt;=0,0,1)*ROUND(Y$18*W27/1000,0)</f>
        <v>0</v>
      </c>
      <c r="Z27" s="14">
        <f>IF('МОО обучающиеся'!$JN27&lt;=0,0,1)*ROUND(Z$18*W27/1000,0)</f>
        <v>0</v>
      </c>
      <c r="AA27" s="70">
        <f>IF($C27="Городской",Контингент!BR32,0)</f>
        <v>0</v>
      </c>
      <c r="AB27" s="14">
        <f>IF('МОО обучающиеся'!$JN27&lt;=0,0,1)*ROUND(AB$18*AA27/1000,0)</f>
        <v>0</v>
      </c>
      <c r="AC27" s="14">
        <f>IF('МОО обучающиеся'!$JN27&lt;=0,0,1)*ROUND(AC$18*AA27/1000,0)</f>
        <v>0</v>
      </c>
      <c r="AD27" s="14">
        <f>IF('МОО обучающиеся'!$JN27&lt;=0,0,1)*ROUND(AD$18*AA27/1000,0)</f>
        <v>0</v>
      </c>
      <c r="AE27" s="70">
        <f>IF($C27="Городской",Контингент!BS32,0)</f>
        <v>0</v>
      </c>
      <c r="AF27" s="14">
        <f>IF('МОО обучающиеся'!$JN27&lt;=0,0,1)*ROUND(AF$18*AE27/1000,0)</f>
        <v>0</v>
      </c>
      <c r="AG27" s="14">
        <f>IF('МОО обучающиеся'!$JN27&lt;=0,0,1)*ROUND(AG$18*AE27/1000,0)</f>
        <v>0</v>
      </c>
      <c r="AH27" s="14">
        <f>IF('МОО обучающиеся'!$JN27&lt;=0,0,1)*ROUND(AH$18*AE27/1000,0)</f>
        <v>0</v>
      </c>
      <c r="AI27" s="70">
        <f>IF($C27="Городской",Контингент!BT32,0)</f>
        <v>0</v>
      </c>
      <c r="AJ27" s="14">
        <f>IF('МОО обучающиеся'!$JN27&lt;=0,0,1)*ROUND(AJ$18*AI27/1000,0)</f>
        <v>0</v>
      </c>
      <c r="AK27" s="14">
        <f>IF('МОО обучающиеся'!$JN27&lt;=0,0,1)*ROUND(AK$18*AI27/1000,0)</f>
        <v>0</v>
      </c>
      <c r="AL27" s="14">
        <f>IF('МОО обучающиеся'!$JN27&lt;=0,0,1)*ROUND(AL$18*AI27/1000,0)</f>
        <v>0</v>
      </c>
      <c r="AM27" s="70">
        <f>IF($C27="Городской",Контингент!BU32,0)</f>
        <v>0</v>
      </c>
      <c r="AN27" s="14">
        <f>IF('МОО обучающиеся'!$JN27&lt;=0,0,1)*ROUND(AN$18*AM27/1000,0)</f>
        <v>0</v>
      </c>
      <c r="AO27" s="14">
        <f>IF('МОО обучающиеся'!$JN27&lt;=0,0,1)*ROUND(AO$18*AM27/1000,0)</f>
        <v>0</v>
      </c>
      <c r="AP27" s="14">
        <f>IF('МОО обучающиеся'!$JN27&lt;=0,0,1)*ROUND(AP$18*AM27/1000,0)</f>
        <v>0</v>
      </c>
      <c r="AQ27" s="70">
        <f>IF($C27="Городской",Контингент!BV32,0)</f>
        <v>0</v>
      </c>
      <c r="AR27" s="14">
        <f>IF('МОО обучающиеся'!$JN27&lt;=0,0,1)*ROUND(AR$18*AQ27/1000,0)</f>
        <v>0</v>
      </c>
      <c r="AS27" s="14">
        <f>IF('МОО обучающиеся'!$JN27&lt;=0,0,1)*ROUND(AS$18*AQ27/1000,0)</f>
        <v>0</v>
      </c>
      <c r="AT27" s="14">
        <f>IF('МОО обучающиеся'!$JN27&lt;=0,0,1)*ROUND(AT$18*AQ27/1000,0)</f>
        <v>0</v>
      </c>
      <c r="AU27" s="14">
        <f t="shared" si="115"/>
        <v>0</v>
      </c>
      <c r="AV27" s="14">
        <f t="shared" si="116"/>
        <v>0</v>
      </c>
      <c r="AW27" s="14">
        <f t="shared" si="117"/>
        <v>0</v>
      </c>
      <c r="AX27" s="70">
        <f>IF($C27="Городской",Контингент!BW32,0)</f>
        <v>0</v>
      </c>
      <c r="AY27" s="14">
        <f>IF('МОО обучающиеся'!$JN27&lt;=0,0,1)*ROUND(AY$18*AX27/1000,0)</f>
        <v>0</v>
      </c>
      <c r="AZ27" s="14">
        <f>IF('МОО обучающиеся'!$JN27&lt;=0,0,1)*ROUND(AZ$18*AX27/1000,0)</f>
        <v>0</v>
      </c>
      <c r="BA27" s="14">
        <f>IF('МОО обучающиеся'!$JN27&lt;=0,0,1)*ROUND(BA$18*AX27/1000,0)</f>
        <v>0</v>
      </c>
      <c r="BB27" s="70">
        <f>IF($C27="Городской",Контингент!BX32,0)</f>
        <v>0</v>
      </c>
      <c r="BC27" s="14">
        <f>IF('МОО обучающиеся'!$JN27&lt;=0,0,1)*ROUND(BC$18*BB27/1000,0)</f>
        <v>0</v>
      </c>
      <c r="BD27" s="14">
        <f>IF('МОО обучающиеся'!$JN27&lt;=0,0,1)*ROUND(BD$18*BB27/1000,0)</f>
        <v>0</v>
      </c>
      <c r="BE27" s="14">
        <f>IF('МОО обучающиеся'!$JN27&lt;=0,0,1)*ROUND(BE$18*BB27/1000,0)</f>
        <v>0</v>
      </c>
      <c r="BF27" s="14">
        <f t="shared" si="118"/>
        <v>0</v>
      </c>
      <c r="BG27" s="14">
        <f t="shared" si="119"/>
        <v>0</v>
      </c>
      <c r="BH27" s="14">
        <f t="shared" si="120"/>
        <v>0</v>
      </c>
      <c r="BI27" s="70">
        <f>IF($C27="Городской",Контингент!BY32,0)</f>
        <v>0</v>
      </c>
      <c r="BJ27" s="14">
        <f>IF('МОО обучающиеся'!$JN27&lt;=0,0,1)*ROUND(BJ$18*BI27/1000,0)</f>
        <v>0</v>
      </c>
      <c r="BK27" s="14">
        <f>IF('МОО обучающиеся'!$JN27&lt;=0,0,1)*ROUND(BK$18*BI27/1000,0)</f>
        <v>0</v>
      </c>
      <c r="BL27" s="14">
        <f>IF('МОО обучающиеся'!$JN27&lt;=0,0,1)*ROUND(BL$18*BI27/1000,0)</f>
        <v>0</v>
      </c>
      <c r="BM27" s="14">
        <f t="shared" si="121"/>
        <v>0</v>
      </c>
      <c r="BN27" s="14">
        <f t="shared" si="122"/>
        <v>0</v>
      </c>
      <c r="BO27" s="14">
        <f t="shared" si="123"/>
        <v>0</v>
      </c>
      <c r="BP27" s="14">
        <f t="shared" si="124"/>
        <v>0</v>
      </c>
      <c r="BQ27" s="14">
        <f t="shared" si="125"/>
        <v>0</v>
      </c>
      <c r="BR27" s="14">
        <f t="shared" si="126"/>
        <v>0</v>
      </c>
      <c r="BS27" s="70">
        <f>IF($C27="Городской",Контингент!BZ32+Контингент!CB32,0)</f>
        <v>0</v>
      </c>
      <c r="BT27" s="14">
        <f>IF('МОО обучающиеся'!$JN27&lt;=0,0,1)*ROUND(BT$18*BS27/1000,0)</f>
        <v>0</v>
      </c>
      <c r="BU27" s="14">
        <f>IF('МОО обучающиеся'!$JN27&lt;=0,0,1)*ROUND(BU$18*BS27/1000,0)</f>
        <v>0</v>
      </c>
      <c r="BV27" s="14">
        <f>IF('МОО обучающиеся'!$JN27&lt;=0,0,1)*ROUND(BV$18*BS27/1000,0)</f>
        <v>0</v>
      </c>
      <c r="BW27" s="70">
        <f>IF($C27="Городской",Контингент!CA32+Контингент!CC32,0)</f>
        <v>0</v>
      </c>
      <c r="BX27" s="14">
        <f>IF('МОО обучающиеся'!$JN27&lt;=0,0,1)*ROUND(BX$18*BW27/1000,0)</f>
        <v>0</v>
      </c>
      <c r="BY27" s="14">
        <f>IF('МОО обучающиеся'!$JN27&lt;=0,0,1)*ROUND(BY$18*BW27/1000,0)</f>
        <v>0</v>
      </c>
      <c r="BZ27" s="14">
        <f>IF('МОО обучающиеся'!$JN27&lt;=0,0,1)*ROUND(BZ$18*BW27/1000,0)</f>
        <v>0</v>
      </c>
      <c r="CA27" s="70">
        <f t="shared" si="127"/>
        <v>0</v>
      </c>
      <c r="CB27" s="14">
        <f>IF('МОО обучающиеся'!$JN27&lt;=0,0,1)*ROUND(CB$18*CA27/1000,0)</f>
        <v>0</v>
      </c>
      <c r="CC27" s="14">
        <f>IF('МОО обучающиеся'!$JN27&lt;=0,0,1)*ROUND(CC$18*CA27/1000,0)</f>
        <v>0</v>
      </c>
      <c r="CD27" s="14">
        <f>IF('МОО обучающиеся'!$JN27&lt;=0,0,1)*ROUND(CD$18*CA27/1000,0)</f>
        <v>0</v>
      </c>
      <c r="CE27" s="14">
        <f t="shared" si="128"/>
        <v>0</v>
      </c>
      <c r="CF27" s="14">
        <f t="shared" si="129"/>
        <v>0</v>
      </c>
      <c r="CG27" s="14">
        <f t="shared" si="130"/>
        <v>0</v>
      </c>
      <c r="CH27" s="70">
        <f>IF($C27="Городской",Контингент!CE32,0)</f>
        <v>0</v>
      </c>
      <c r="CI27" s="14">
        <f>IF('МОО обучающиеся'!$JN27&lt;=0,0,1)*ROUND(CI$18*CH27/1000,0)</f>
        <v>0</v>
      </c>
      <c r="CJ27" s="14">
        <f>IF('МОО обучающиеся'!$JN27&lt;=0,0,1)*ROUND(CJ$18*CH27/1000,0)</f>
        <v>0</v>
      </c>
      <c r="CK27" s="14">
        <f>IF('МОО обучающиеся'!$JN27&lt;=0,0,1)*ROUND(CK$18*CH27/1000,0)</f>
        <v>0</v>
      </c>
      <c r="CL27" s="70">
        <f>IF($C27="Городской",Контингент!CF32,0)</f>
        <v>0</v>
      </c>
      <c r="CM27" s="14">
        <f>IF('МОО обучающиеся'!$JN27&lt;=0,0,1)*ROUND(CM$18*CL27/1000,0)</f>
        <v>0</v>
      </c>
      <c r="CN27" s="14">
        <f>IF('МОО обучающиеся'!$JN27&lt;=0,0,1)*ROUND(CN$18*CL27/1000,0)</f>
        <v>0</v>
      </c>
      <c r="CO27" s="14">
        <f>IF('МОО обучающиеся'!$JN27&lt;=0,0,1)*ROUND(CO$18*CL27/1000,0)</f>
        <v>0</v>
      </c>
      <c r="CP27" s="70">
        <f>IF($C27="Городской",Контингент!CG32,0)</f>
        <v>0</v>
      </c>
      <c r="CQ27" s="14">
        <f>IF('МОО обучающиеся'!$JN27&lt;=0,0,1)*ROUND(CQ$18*CP27/1000,0)</f>
        <v>0</v>
      </c>
      <c r="CR27" s="14">
        <f>IF('МОО обучающиеся'!$JN27&lt;=0,0,1)*ROUND(CR$18*CP27/1000,0)</f>
        <v>0</v>
      </c>
      <c r="CS27" s="14">
        <f>IF('МОО обучающиеся'!$JN27&lt;=0,0,1)*ROUND(CS$18*CP27/1000,0)</f>
        <v>0</v>
      </c>
      <c r="CT27" s="70">
        <f>IF($C27="Городской",Контингент!CH32,0)</f>
        <v>0</v>
      </c>
      <c r="CU27" s="14">
        <f>IF('МОО обучающиеся'!$JN27&lt;=0,0,1)*ROUND(CU$18*CT27/1000,0)</f>
        <v>0</v>
      </c>
      <c r="CV27" s="14">
        <f>IF('МОО обучающиеся'!$JN27&lt;=0,0,1)*ROUND(CV$18*CT27/1000,0)</f>
        <v>0</v>
      </c>
      <c r="CW27" s="14">
        <f>IF('МОО обучающиеся'!$JN27&lt;=0,0,1)*ROUND(CW$18*CT27/1000,0)</f>
        <v>0</v>
      </c>
      <c r="CX27" s="14">
        <f t="shared" si="131"/>
        <v>0</v>
      </c>
      <c r="CY27" s="14">
        <f t="shared" si="132"/>
        <v>0</v>
      </c>
      <c r="CZ27" s="14">
        <f t="shared" si="133"/>
        <v>0</v>
      </c>
      <c r="DA27" s="70">
        <f>IF($C27="Городской",Контингент!CI32,0)</f>
        <v>0</v>
      </c>
      <c r="DB27" s="14">
        <f>IF('МОО обучающиеся'!$JN27&lt;=0,0,1)*ROUND(DB$18*DA27/1000,0)</f>
        <v>0</v>
      </c>
      <c r="DC27" s="14">
        <f>IF('МОО обучающиеся'!$JN27&lt;=0,0,1)*ROUND(DC$18*DA27/1000,0)</f>
        <v>0</v>
      </c>
      <c r="DD27" s="14">
        <f>IF('МОО обучающиеся'!$JN27&lt;=0,0,1)*ROUND(DD$18*DA27/1000,0)</f>
        <v>0</v>
      </c>
      <c r="DE27" s="14">
        <f t="shared" si="134"/>
        <v>0</v>
      </c>
      <c r="DF27" s="14">
        <f t="shared" si="135"/>
        <v>0</v>
      </c>
      <c r="DG27" s="14">
        <f t="shared" si="136"/>
        <v>0</v>
      </c>
      <c r="DH27" s="14">
        <f t="shared" si="137"/>
        <v>0</v>
      </c>
      <c r="DI27" s="14">
        <f t="shared" si="138"/>
        <v>0</v>
      </c>
      <c r="DJ27" s="14">
        <f t="shared" si="139"/>
        <v>0</v>
      </c>
      <c r="DK27" s="70">
        <f>IF($C27="Городской",Контингент!CJ32,0)</f>
        <v>0</v>
      </c>
      <c r="DL27" s="14">
        <f>IF('МОО обучающиеся'!$JN27&lt;=0,0,1)*ROUND(DL$18*DK27/1000,0)</f>
        <v>0</v>
      </c>
      <c r="DM27" s="14">
        <f>IF('МОО обучающиеся'!$JN27&lt;=0,0,1)*ROUND(DM$18*DK27/1000,0)</f>
        <v>0</v>
      </c>
      <c r="DN27" s="14">
        <f>IF('МОО обучающиеся'!$JN27&lt;=0,0,1)*ROUND(DN$18*DK27/1000,0)</f>
        <v>0</v>
      </c>
      <c r="DO27" s="70">
        <f>IF($C27="Городской",Контингент!CK32,0)</f>
        <v>0</v>
      </c>
      <c r="DP27" s="14">
        <f>IF('МОО обучающиеся'!$JN27&lt;=0,0,1)*ROUND(DP$18*DO27/1000,0)</f>
        <v>0</v>
      </c>
      <c r="DQ27" s="14">
        <f>IF('МОО обучающиеся'!$JN27&lt;=0,0,1)*ROUND(DQ$18*DO27/1000,0)</f>
        <v>0</v>
      </c>
      <c r="DR27" s="14">
        <f>IF('МОО обучающиеся'!$JN27&lt;=0,0,1)*ROUND(DR$18*DO27/1000,0)</f>
        <v>0</v>
      </c>
      <c r="DS27" s="14">
        <f t="shared" si="140"/>
        <v>0</v>
      </c>
      <c r="DT27" s="14">
        <f t="shared" si="141"/>
        <v>0</v>
      </c>
      <c r="DU27" s="14">
        <f t="shared" si="142"/>
        <v>0</v>
      </c>
      <c r="DV27" s="70">
        <f>IF($C27="Городской",Контингент!CL32,0)</f>
        <v>0</v>
      </c>
      <c r="DW27" s="14">
        <f>IF('МОО обучающиеся'!$JN27&lt;=0,0,1)*ROUND(DW$18*DV27/1000,0)</f>
        <v>0</v>
      </c>
      <c r="DX27" s="14">
        <f>IF('МОО обучающиеся'!$JN27&lt;=0,0,1)*ROUND(DX$18*DV27/1000,0)</f>
        <v>0</v>
      </c>
      <c r="DY27" s="14">
        <f>IF('МОО обучающиеся'!$JN27&lt;=0,0,1)*ROUND(DY$18*DV27/1000,0)</f>
        <v>0</v>
      </c>
      <c r="DZ27" s="70">
        <f>IF($C27="Городской",Контингент!CM32,0)</f>
        <v>0</v>
      </c>
      <c r="EA27" s="14">
        <f>IF('МОО обучающиеся'!$JN27&lt;=0,0,1)*ROUND(EA$18*DZ27/1000,0)</f>
        <v>0</v>
      </c>
      <c r="EB27" s="14">
        <f>IF('МОО обучающиеся'!$JN27&lt;=0,0,1)*ROUND(EB$18*DZ27/1000,0)</f>
        <v>0</v>
      </c>
      <c r="EC27" s="14">
        <f>IF('МОО обучающиеся'!$JN27&lt;=0,0,1)*ROUND(EC$18*DZ27/1000,0)</f>
        <v>0</v>
      </c>
      <c r="ED27" s="70">
        <f>IF($C27="Городской",Контингент!CN32,0)</f>
        <v>0</v>
      </c>
      <c r="EE27" s="14">
        <f>IF('МОО обучающиеся'!$JN27&lt;=0,0,1)*ROUND(EE$18*ED27/1000,0)</f>
        <v>0</v>
      </c>
      <c r="EF27" s="14">
        <f>IF('МОО обучающиеся'!$JN27&lt;=0,0,1)*ROUND(EF$18*ED27/1000,0)</f>
        <v>0</v>
      </c>
      <c r="EG27" s="14">
        <f>IF('МОО обучающиеся'!$JN27&lt;=0,0,1)*ROUND(EG$18*ED27/1000,0)</f>
        <v>0</v>
      </c>
      <c r="EH27" s="14">
        <f t="shared" si="143"/>
        <v>0</v>
      </c>
      <c r="EI27" s="14">
        <f t="shared" si="144"/>
        <v>0</v>
      </c>
      <c r="EJ27" s="14">
        <f t="shared" si="145"/>
        <v>0</v>
      </c>
      <c r="EK27" s="14">
        <f t="shared" si="146"/>
        <v>0</v>
      </c>
      <c r="EL27" s="14">
        <f t="shared" si="147"/>
        <v>0</v>
      </c>
      <c r="EM27" s="14">
        <f t="shared" si="148"/>
        <v>0</v>
      </c>
      <c r="EN27" s="70">
        <f>IF($C27="Городской",Контингент!CO32+Контингент!CQ32,0)</f>
        <v>0</v>
      </c>
      <c r="EO27" s="14">
        <f>IF('МОО обучающиеся'!$JN27&lt;=0,0,1)*ROUND(EO$18*EN27/1000,0)</f>
        <v>0</v>
      </c>
      <c r="EP27" s="14">
        <f>IF('МОО обучающиеся'!$JN27&lt;=0,0,1)*ROUND(EP$18*EN27/1000,0)</f>
        <v>0</v>
      </c>
      <c r="EQ27" s="14">
        <f>IF('МОО обучающиеся'!$JN27&lt;=0,0,1)*ROUND(EQ$18*EN27/1000,0)</f>
        <v>0</v>
      </c>
      <c r="ER27" s="70">
        <f>IF($C27="Городской",Контингент!CP32+Контингент!CR32,0)</f>
        <v>0</v>
      </c>
      <c r="ES27" s="14">
        <f>IF('МОО обучающиеся'!$JN27&lt;=0,0,1)*ROUND(ES$18*ER27/1000,0)</f>
        <v>0</v>
      </c>
      <c r="ET27" s="14">
        <f>IF('МОО обучающиеся'!$JN27&lt;=0,0,1)*ROUND(ET$18*ER27/1000,0)</f>
        <v>0</v>
      </c>
      <c r="EU27" s="14">
        <f>IF('МОО обучающиеся'!$JN27&lt;=0,0,1)*ROUND(EU$18*ER27/1000,0)</f>
        <v>0</v>
      </c>
      <c r="EV27" s="70">
        <f t="shared" si="149"/>
        <v>0</v>
      </c>
      <c r="EW27" s="14">
        <f>IF('МОО обучающиеся'!$JN27&lt;=0,0,1)*ROUND(EW$18*EV27/1000,0)</f>
        <v>0</v>
      </c>
      <c r="EX27" s="14">
        <f>IF('МОО обучающиеся'!$JN27&lt;=0,0,1)*ROUND(EX$18*EV27/1000,0)</f>
        <v>0</v>
      </c>
      <c r="EY27" s="14">
        <f>IF('МОО обучающиеся'!$JN27&lt;=0,0,1)*ROUND(EY$18*EV27/1000,0)</f>
        <v>0</v>
      </c>
      <c r="EZ27" s="14">
        <f t="shared" si="150"/>
        <v>0</v>
      </c>
      <c r="FA27" s="14">
        <f t="shared" si="151"/>
        <v>0</v>
      </c>
      <c r="FB27" s="14">
        <f t="shared" si="152"/>
        <v>0</v>
      </c>
      <c r="FC27" s="70">
        <f>IF($C27="Городской",Контингент!CT32,0)</f>
        <v>0</v>
      </c>
      <c r="FD27" s="14">
        <f>IF('МОО обучающиеся'!$JN27&lt;=0,0,1)*ROUND(FD$18*FC27/1000,0)</f>
        <v>0</v>
      </c>
      <c r="FE27" s="14">
        <f>IF('МОО обучающиеся'!$JN27&lt;=0,0,1)*ROUND(FE$18*FC27/1000,0)</f>
        <v>0</v>
      </c>
      <c r="FF27" s="14">
        <f>IF('МОО обучающиеся'!$JN27&lt;=0,0,1)*ROUND(FF$18*FC27/1000,0)</f>
        <v>0</v>
      </c>
      <c r="FG27" s="70">
        <f>IF($C27="Городской",Контингент!CU32,0)</f>
        <v>0</v>
      </c>
      <c r="FH27" s="14">
        <f>IF('МОО обучающиеся'!$JN27&lt;=0,0,1)*ROUND(FH$18*FG27/1000,0)</f>
        <v>0</v>
      </c>
      <c r="FI27" s="14">
        <f>IF('МОО обучающиеся'!$JN27&lt;=0,0,1)*ROUND(FI$18*FG27/1000,0)</f>
        <v>0</v>
      </c>
      <c r="FJ27" s="14">
        <f>IF('МОО обучающиеся'!$JN27&lt;=0,0,1)*ROUND(FJ$18*FG27/1000,0)</f>
        <v>0</v>
      </c>
      <c r="FK27" s="70">
        <f>IF($C27="Городской",Контингент!CV32,0)</f>
        <v>0</v>
      </c>
      <c r="FL27" s="14">
        <f>IF('МОО обучающиеся'!$JN27&lt;=0,0,1)*ROUND(FL$18*FK27/1000,0)</f>
        <v>0</v>
      </c>
      <c r="FM27" s="14">
        <f>IF('МОО обучающиеся'!$JN27&lt;=0,0,1)*ROUND(FM$18*FK27/1000,0)</f>
        <v>0</v>
      </c>
      <c r="FN27" s="14">
        <f>IF('МОО обучающиеся'!$JN27&lt;=0,0,1)*ROUND(FN$18*FK27/1000,0)</f>
        <v>0</v>
      </c>
      <c r="FO27" s="14">
        <f t="shared" si="153"/>
        <v>0</v>
      </c>
      <c r="FP27" s="14">
        <f t="shared" si="154"/>
        <v>0</v>
      </c>
      <c r="FQ27" s="14">
        <f t="shared" si="155"/>
        <v>0</v>
      </c>
      <c r="FR27" s="70">
        <f>IF($C27="Городской",Контингент!CW32,0)</f>
        <v>0</v>
      </c>
      <c r="FS27" s="14">
        <f>IF('МОО обучающиеся'!$JN27&lt;=0,0,1)*ROUND(FS$18*FR27/1000,0)</f>
        <v>0</v>
      </c>
      <c r="FT27" s="14">
        <f>IF('МОО обучающиеся'!$JN27&lt;=0,0,1)*ROUND(FT$18*FR27/1000,0)</f>
        <v>0</v>
      </c>
      <c r="FU27" s="14">
        <f>IF('МОО обучающиеся'!$JN27&lt;=0,0,1)*ROUND(FU$18*FR27/1000,0)</f>
        <v>0</v>
      </c>
      <c r="FV27" s="14">
        <f t="shared" si="156"/>
        <v>0</v>
      </c>
      <c r="FW27" s="14">
        <f t="shared" si="157"/>
        <v>0</v>
      </c>
      <c r="FX27" s="14">
        <f t="shared" si="158"/>
        <v>0</v>
      </c>
      <c r="FY27" s="70">
        <f>IF($C27="Городской",Контингент!CX32,0)</f>
        <v>0</v>
      </c>
      <c r="FZ27" s="14">
        <f>IF('МОО обучающиеся'!$JN27&lt;=0,0,1)*ROUND(FZ$18*FY27/1000,0)</f>
        <v>0</v>
      </c>
      <c r="GA27" s="14">
        <f>IF('МОО обучающиеся'!$JN27&lt;=0,0,1)*ROUND(GA$18*FY27/1000,0)</f>
        <v>0</v>
      </c>
      <c r="GB27" s="14">
        <f>IF('МОО обучающиеся'!$JN27&lt;=0,0,1)*ROUND(GB$18*FY27/1000,0)</f>
        <v>0</v>
      </c>
      <c r="GC27" s="14">
        <f t="shared" si="159"/>
        <v>0</v>
      </c>
      <c r="GD27" s="14">
        <f t="shared" si="160"/>
        <v>0</v>
      </c>
      <c r="GE27" s="14">
        <f t="shared" si="161"/>
        <v>0</v>
      </c>
      <c r="GF27" s="14">
        <f t="shared" si="162"/>
        <v>0</v>
      </c>
      <c r="GG27" s="14">
        <f t="shared" si="163"/>
        <v>0</v>
      </c>
      <c r="GH27" s="14">
        <f t="shared" si="164"/>
        <v>0</v>
      </c>
      <c r="GI27" s="14">
        <f t="shared" si="165"/>
        <v>0</v>
      </c>
      <c r="GJ27" s="14">
        <f t="shared" si="166"/>
        <v>0</v>
      </c>
      <c r="GK27" s="14">
        <f t="shared" si="167"/>
        <v>0</v>
      </c>
      <c r="GL27" s="70">
        <f>IF($C27="Сельский",Контингент!BJ32,0)</f>
        <v>0</v>
      </c>
      <c r="GM27" s="14">
        <f>IF('МОО обучающиеся'!$JN27&lt;=0,0,1)*ROUND(GM$18*GL27/1000,0)</f>
        <v>0</v>
      </c>
      <c r="GN27" s="14">
        <f>IF('МОО обучающиеся'!$JN27&lt;=0,0,1)*ROUND(GN$18*GL27/1000,0)</f>
        <v>0</v>
      </c>
      <c r="GO27" s="14">
        <f>IF('МОО обучающиеся'!$JN27&lt;=0,0,1)*ROUND(GO$18*GL27/1000,0)</f>
        <v>0</v>
      </c>
      <c r="GP27" s="70">
        <f>IF($C27="Сельский",Контингент!BK32,0)</f>
        <v>0</v>
      </c>
      <c r="GQ27" s="14">
        <f>IF('МОО обучающиеся'!$JN27&lt;=0,0,1)*ROUND(GQ$18*GP27/1000,0)</f>
        <v>0</v>
      </c>
      <c r="GR27" s="14">
        <f>IF('МОО обучающиеся'!$JN27&lt;=0,0,1)*ROUND(GR$18*GP27/1000,0)</f>
        <v>0</v>
      </c>
      <c r="GS27" s="14">
        <f>IF('МОО обучающиеся'!$JN27&lt;=0,0,1)*ROUND(GS$18*GP27/1000,0)</f>
        <v>0</v>
      </c>
      <c r="GT27" s="70">
        <f>IF($C27="Сельский",Контингент!BL32,0)</f>
        <v>0</v>
      </c>
      <c r="GU27" s="14">
        <f>IF('МОО обучающиеся'!$JN27&lt;=0,0,1)*ROUND(GU$18*GT27/1000,0)</f>
        <v>0</v>
      </c>
      <c r="GV27" s="14">
        <f>IF('МОО обучающиеся'!$JN27&lt;=0,0,1)*ROUND(GV$18*GT27/1000,0)</f>
        <v>0</v>
      </c>
      <c r="GW27" s="14">
        <f>IF('МОО обучающиеся'!$JN27&lt;=0,0,1)*ROUND(GW$18*GT27/1000,0)</f>
        <v>0</v>
      </c>
      <c r="GX27" s="70">
        <f>IF($C27="Сельский",Контингент!BP32,0)</f>
        <v>0</v>
      </c>
      <c r="GY27" s="14">
        <f>IF('МОО обучающиеся'!$JN27&lt;=0,0,1)*ROUND(GY$18*GX27/1000,0)</f>
        <v>0</v>
      </c>
      <c r="GZ27" s="14">
        <f>IF('МОО обучающиеся'!$JN27&lt;=0,0,1)*ROUND(GZ$18*GX27/1000,0)</f>
        <v>0</v>
      </c>
      <c r="HA27" s="14">
        <f>IF('МОО обучающиеся'!$JN27&lt;=0,0,1)*ROUND(HA$18*GX27/1000,0)</f>
        <v>0</v>
      </c>
      <c r="HB27" s="14">
        <f t="shared" si="168"/>
        <v>0</v>
      </c>
      <c r="HC27" s="14">
        <f t="shared" si="169"/>
        <v>0</v>
      </c>
      <c r="HD27" s="14">
        <f t="shared" si="170"/>
        <v>0</v>
      </c>
      <c r="HE27" s="70">
        <f>IF($C27="Сельский",Контингент!BQ32,0)</f>
        <v>0</v>
      </c>
      <c r="HF27" s="14">
        <f>IF('МОО обучающиеся'!$JN27&lt;=0,0,1)*ROUND(HF$18*HE27/1000,0)</f>
        <v>0</v>
      </c>
      <c r="HG27" s="14">
        <f>IF('МОО обучающиеся'!$JN27&lt;=0,0,1)*ROUND(HG$18*HE27/1000,0)</f>
        <v>0</v>
      </c>
      <c r="HH27" s="14">
        <f>IF('МОО обучающиеся'!$JN27&lt;=0,0,1)*ROUND(HH$18*HE27/1000,0)</f>
        <v>0</v>
      </c>
      <c r="HI27" s="70">
        <f>IF($C27="Сельский",Контингент!BR32,0)</f>
        <v>0</v>
      </c>
      <c r="HJ27" s="14">
        <f>IF('МОО обучающиеся'!$JN27&lt;=0,0,1)*ROUND(HJ$18*HI27/1000,0)</f>
        <v>0</v>
      </c>
      <c r="HK27" s="14">
        <f>IF('МОО обучающиеся'!$JN27&lt;=0,0,1)*ROUND(HK$18*HI27/1000,0)</f>
        <v>0</v>
      </c>
      <c r="HL27" s="14">
        <f>IF('МОО обучающиеся'!$JN27&lt;=0,0,1)*ROUND(HL$18*HI27/1000,0)</f>
        <v>0</v>
      </c>
      <c r="HM27" s="70">
        <f>IF($C27="Сельский",Контингент!BS32,0)</f>
        <v>0</v>
      </c>
      <c r="HN27" s="14">
        <f>IF('МОО обучающиеся'!$JN27&lt;=0,0,1)*ROUND(HN$18*HM27/1000,0)</f>
        <v>0</v>
      </c>
      <c r="HO27" s="14">
        <f>IF('МОО обучающиеся'!$JN27&lt;=0,0,1)*ROUND(HO$18*HM27/1000,0)</f>
        <v>0</v>
      </c>
      <c r="HP27" s="14">
        <f>IF('МОО обучающиеся'!$JN27&lt;=0,0,1)*ROUND(HP$18*HM27/1000,0)</f>
        <v>0</v>
      </c>
      <c r="HQ27" s="70">
        <f>IF($C27="Сельский",Контингент!BT32,0)</f>
        <v>0</v>
      </c>
      <c r="HR27" s="14">
        <f>IF('МОО обучающиеся'!$JN27&lt;=0,0,1)*ROUND(HR$18*HQ27/1000,0)</f>
        <v>0</v>
      </c>
      <c r="HS27" s="14">
        <f>IF('МОО обучающиеся'!$JN27&lt;=0,0,1)*ROUND(HS$18*HQ27/1000,0)</f>
        <v>0</v>
      </c>
      <c r="HT27" s="14">
        <f>IF('МОО обучающиеся'!$JN27&lt;=0,0,1)*ROUND(HT$18*HQ27/1000,0)</f>
        <v>0</v>
      </c>
      <c r="HU27" s="70">
        <f>IF($C27="Сельский",Контингент!BU32,0)</f>
        <v>0</v>
      </c>
      <c r="HV27" s="14">
        <f>IF('МОО обучающиеся'!$JN27&lt;=0,0,1)*ROUND(HV$18*HU27/1000,0)</f>
        <v>0</v>
      </c>
      <c r="HW27" s="14">
        <f>IF('МОО обучающиеся'!$JN27&lt;=0,0,1)*ROUND(HW$18*HU27/1000,0)</f>
        <v>0</v>
      </c>
      <c r="HX27" s="14">
        <f>IF('МОО обучающиеся'!$JN27&lt;=0,0,1)*ROUND(HX$18*HU27/1000,0)</f>
        <v>0</v>
      </c>
      <c r="HY27" s="70">
        <f>IF($C27="Сельский",Контингент!BV32,0)</f>
        <v>0</v>
      </c>
      <c r="HZ27" s="14">
        <f>IF('МОО обучающиеся'!$JN27&lt;=0,0,1)*ROUND(HZ$18*HY27/1000,0)</f>
        <v>0</v>
      </c>
      <c r="IA27" s="14">
        <f>IF('МОО обучающиеся'!$JN27&lt;=0,0,1)*ROUND(IA$18*HY27/1000,0)</f>
        <v>0</v>
      </c>
      <c r="IB27" s="14">
        <f>IF('МОО обучающиеся'!$JN27&lt;=0,0,1)*ROUND(IB$18*HY27/1000,0)</f>
        <v>0</v>
      </c>
      <c r="IC27" s="14">
        <f t="shared" si="171"/>
        <v>0</v>
      </c>
      <c r="ID27" s="14">
        <f t="shared" si="172"/>
        <v>0</v>
      </c>
      <c r="IE27" s="14">
        <f t="shared" si="173"/>
        <v>0</v>
      </c>
      <c r="IF27" s="70">
        <f>IF($C27="Сельский",Контингент!BW32,0)</f>
        <v>0</v>
      </c>
      <c r="IG27" s="14">
        <f>IF('МОО обучающиеся'!$JN27&lt;=0,0,1)*ROUND(IG$18*IF27/1000,0)</f>
        <v>0</v>
      </c>
      <c r="IH27" s="14">
        <f>IF('МОО обучающиеся'!$JN27&lt;=0,0,1)*ROUND(IH$18*IF27/1000,0)</f>
        <v>0</v>
      </c>
      <c r="II27" s="14">
        <f>IF('МОО обучающиеся'!$JN27&lt;=0,0,1)*ROUND(II$18*IF27/1000,0)</f>
        <v>0</v>
      </c>
      <c r="IJ27" s="70">
        <f>IF($C27="Сельский",Контингент!BX32,0)</f>
        <v>0</v>
      </c>
      <c r="IK27" s="14">
        <f>IF('МОО обучающиеся'!$JN27&lt;=0,0,1)*ROUND(IK$18*IJ27/1000,0)</f>
        <v>0</v>
      </c>
      <c r="IL27" s="14">
        <f>IF('МОО обучающиеся'!$JN27&lt;=0,0,1)*ROUND(IL$18*IJ27/1000,0)</f>
        <v>0</v>
      </c>
      <c r="IM27" s="14">
        <f>IF('МОО обучающиеся'!$JN27&lt;=0,0,1)*ROUND(IM$18*IJ27/1000,0)</f>
        <v>0</v>
      </c>
      <c r="IN27" s="14">
        <f t="shared" si="174"/>
        <v>0</v>
      </c>
      <c r="IO27" s="14">
        <f t="shared" si="175"/>
        <v>0</v>
      </c>
      <c r="IP27" s="14">
        <f t="shared" si="176"/>
        <v>0</v>
      </c>
      <c r="IQ27" s="70">
        <f>IF($C27="Сельский",Контингент!BY32,0)</f>
        <v>0</v>
      </c>
      <c r="IR27" s="14">
        <f>IF('МОО обучающиеся'!$JN27&lt;=0,0,1)*ROUND(IR$18*IQ27/1000,0)</f>
        <v>0</v>
      </c>
      <c r="IS27" s="14">
        <f>IF('МОО обучающиеся'!$JN27&lt;=0,0,1)*ROUND(IS$18*IQ27/1000,0)</f>
        <v>0</v>
      </c>
      <c r="IT27" s="14">
        <f>IF('МОО обучающиеся'!$JN27&lt;=0,0,1)*ROUND(IT$18*IQ27/1000,0)</f>
        <v>0</v>
      </c>
      <c r="IU27" s="14">
        <f t="shared" si="177"/>
        <v>0</v>
      </c>
      <c r="IV27" s="14">
        <f t="shared" si="178"/>
        <v>0</v>
      </c>
      <c r="IW27" s="14">
        <f t="shared" si="179"/>
        <v>0</v>
      </c>
      <c r="IX27" s="14">
        <f t="shared" si="180"/>
        <v>0</v>
      </c>
      <c r="IY27" s="14">
        <f t="shared" si="181"/>
        <v>0</v>
      </c>
      <c r="IZ27" s="14">
        <f t="shared" si="182"/>
        <v>0</v>
      </c>
      <c r="JA27" s="70">
        <f>IF($C27="Сельский",Контингент!BZ32,0)</f>
        <v>0</v>
      </c>
      <c r="JB27" s="14">
        <f>IF('МОО обучающиеся'!$JN27&lt;=0,0,1)*ROUND(JB$18*JA27/1000,0)</f>
        <v>0</v>
      </c>
      <c r="JC27" s="14">
        <f>IF('МОО обучающиеся'!$JN27&lt;=0,0,1)*ROUND(JC$18*JA27/1000,0)</f>
        <v>0</v>
      </c>
      <c r="JD27" s="14">
        <f>IF('МОО обучающиеся'!$JN27&lt;=0,0,1)*ROUND(JD$18*JA27/1000,0)</f>
        <v>0</v>
      </c>
      <c r="JE27" s="70">
        <f>IF($C27="Сельский",Контингент!CA32,0)</f>
        <v>0</v>
      </c>
      <c r="JF27" s="14">
        <f>IF('МОО обучающиеся'!$JN27&lt;=0,0,1)*ROUND(JF$18*JE27/1000,0)</f>
        <v>0</v>
      </c>
      <c r="JG27" s="14">
        <f>IF('МОО обучающиеся'!$JN27&lt;=0,0,1)*ROUND(JG$18*JE27/1000,0)</f>
        <v>0</v>
      </c>
      <c r="JH27" s="14">
        <f>IF('МОО обучающиеся'!$JN27&lt;=0,0,1)*ROUND(JH$18*JE27/1000,0)</f>
        <v>0</v>
      </c>
      <c r="JI27" s="70">
        <f>IF($C27="Сельский",Контингент!CD32,0)</f>
        <v>0</v>
      </c>
      <c r="JJ27" s="14">
        <f>IF('МОО обучающиеся'!$JN27&lt;=0,0,1)*ROUND(JJ$18*JI27/1000,0)</f>
        <v>0</v>
      </c>
      <c r="JK27" s="14">
        <f>IF('МОО обучающиеся'!$JN27&lt;=0,0,1)*ROUND(JK$18*JI27/1000,0)</f>
        <v>0</v>
      </c>
      <c r="JL27" s="14">
        <f>IF('МОО обучающиеся'!$JN27&lt;=0,0,1)*ROUND(JL$18*JI27/1000,0)</f>
        <v>0</v>
      </c>
      <c r="JM27" s="14">
        <f t="shared" si="183"/>
        <v>0</v>
      </c>
      <c r="JN27" s="14">
        <f t="shared" si="184"/>
        <v>0</v>
      </c>
      <c r="JO27" s="14">
        <f t="shared" si="185"/>
        <v>0</v>
      </c>
      <c r="JP27" s="70">
        <f>IF($C27="Сельский",Контингент!CE32,0)</f>
        <v>0</v>
      </c>
      <c r="JQ27" s="14">
        <f>IF('МОО обучающиеся'!$JN27&lt;=0,0,1)*ROUND(JQ$18*JP27/1000,0)</f>
        <v>0</v>
      </c>
      <c r="JR27" s="14">
        <f>IF('МОО обучающиеся'!$JN27&lt;=0,0,1)*ROUND(JR$18*JP27/1000,0)</f>
        <v>0</v>
      </c>
      <c r="JS27" s="14">
        <f>IF('МОО обучающиеся'!$JN27&lt;=0,0,1)*ROUND(JS$18*JP27/1000,0)</f>
        <v>0</v>
      </c>
      <c r="JT27" s="70">
        <f>IF($C27="Сельский",Контингент!CF32,0)</f>
        <v>0</v>
      </c>
      <c r="JU27" s="14">
        <f>IF('МОО обучающиеся'!$JN27&lt;=0,0,1)*ROUND(JU$18*JT27/1000,0)</f>
        <v>0</v>
      </c>
      <c r="JV27" s="14">
        <f>IF('МОО обучающиеся'!$JN27&lt;=0,0,1)*ROUND(JV$18*JT27/1000,0)</f>
        <v>0</v>
      </c>
      <c r="JW27" s="14">
        <f>IF('МОО обучающиеся'!$JN27&lt;=0,0,1)*ROUND(JW$18*JT27/1000,0)</f>
        <v>0</v>
      </c>
      <c r="JX27" s="70">
        <f>IF($C27="Сельский",Контингент!CG32,0)</f>
        <v>0</v>
      </c>
      <c r="JY27" s="14">
        <f>IF('МОО обучающиеся'!$JN27&lt;=0,0,1)*ROUND(JY$18*JX27/1000,0)</f>
        <v>0</v>
      </c>
      <c r="JZ27" s="14">
        <f>IF('МОО обучающиеся'!$JN27&lt;=0,0,1)*ROUND(JZ$18*JX27/1000,0)</f>
        <v>0</v>
      </c>
      <c r="KA27" s="14">
        <f>IF('МОО обучающиеся'!$JN27&lt;=0,0,1)*ROUND(KA$18*JX27/1000,0)</f>
        <v>0</v>
      </c>
      <c r="KB27" s="70">
        <f>IF($C27="Сельский",Контингент!CH32,0)</f>
        <v>0</v>
      </c>
      <c r="KC27" s="14">
        <f>IF('МОО обучающиеся'!$JN27&lt;=0,0,1)*ROUND(KC$18*KB27/1000,0)</f>
        <v>0</v>
      </c>
      <c r="KD27" s="14">
        <f>IF('МОО обучающиеся'!$JN27&lt;=0,0,1)*ROUND(KD$18*KB27/1000,0)</f>
        <v>0</v>
      </c>
      <c r="KE27" s="14">
        <f>IF('МОО обучающиеся'!$JN27&lt;=0,0,1)*ROUND(KE$18*KB27/1000,0)</f>
        <v>0</v>
      </c>
      <c r="KF27" s="14">
        <f t="shared" si="186"/>
        <v>0</v>
      </c>
      <c r="KG27" s="14">
        <f t="shared" si="187"/>
        <v>0</v>
      </c>
      <c r="KH27" s="14">
        <f t="shared" si="188"/>
        <v>0</v>
      </c>
      <c r="KI27" s="70">
        <f>IF($C27="Сельский",Контингент!CI32,0)</f>
        <v>0</v>
      </c>
      <c r="KJ27" s="14">
        <f>IF('МОО обучающиеся'!$JN27&lt;=0,0,1)*ROUND(KJ$18*KI27/1000,0)</f>
        <v>0</v>
      </c>
      <c r="KK27" s="14">
        <f>IF('МОО обучающиеся'!$JN27&lt;=0,0,1)*ROUND(KK$18*KI27/1000,0)</f>
        <v>0</v>
      </c>
      <c r="KL27" s="14">
        <f>IF('МОО обучающиеся'!$JN27&lt;=0,0,1)*ROUND(KL$18*KI27/1000,0)</f>
        <v>0</v>
      </c>
      <c r="KM27" s="14">
        <f t="shared" si="189"/>
        <v>0</v>
      </c>
      <c r="KN27" s="14">
        <f t="shared" si="190"/>
        <v>0</v>
      </c>
      <c r="KO27" s="14">
        <f t="shared" si="191"/>
        <v>0</v>
      </c>
      <c r="KP27" s="14">
        <f t="shared" si="192"/>
        <v>0</v>
      </c>
      <c r="KQ27" s="14">
        <f t="shared" si="193"/>
        <v>0</v>
      </c>
      <c r="KR27" s="14">
        <f t="shared" si="194"/>
        <v>0</v>
      </c>
      <c r="KS27" s="70">
        <f>IF($C27="Сельский",Контингент!CJ32,0)</f>
        <v>0</v>
      </c>
      <c r="KT27" s="14">
        <f>IF('МОО обучающиеся'!$JN27&lt;=0,0,1)*ROUND(KT$18*KS27/1000,0)</f>
        <v>0</v>
      </c>
      <c r="KU27" s="14">
        <f>IF('МОО обучающиеся'!$JN27&lt;=0,0,1)*ROUND(KU$18*KS27/1000,0)</f>
        <v>0</v>
      </c>
      <c r="KV27" s="14">
        <f>IF('МОО обучающиеся'!$JN27&lt;=0,0,1)*ROUND(KV$18*KS27/1000,0)</f>
        <v>0</v>
      </c>
      <c r="KW27" s="70">
        <f>IF($C27="Сельский",Контингент!CK32,0)</f>
        <v>0</v>
      </c>
      <c r="KX27" s="14">
        <f>IF('МОО обучающиеся'!$JN27&lt;=0,0,1)*ROUND(KX$18*KW27/1000,0)</f>
        <v>0</v>
      </c>
      <c r="KY27" s="14">
        <f>IF('МОО обучающиеся'!$JN27&lt;=0,0,1)*ROUND(KY$18*KW27/1000,0)</f>
        <v>0</v>
      </c>
      <c r="KZ27" s="14">
        <f>IF('МОО обучающиеся'!$JN27&lt;=0,0,1)*ROUND(KZ$18*KW27/1000,0)</f>
        <v>0</v>
      </c>
      <c r="LA27" s="14">
        <f t="shared" si="195"/>
        <v>0</v>
      </c>
      <c r="LB27" s="14">
        <f t="shared" si="196"/>
        <v>0</v>
      </c>
      <c r="LC27" s="14">
        <f t="shared" si="197"/>
        <v>0</v>
      </c>
      <c r="LD27" s="70">
        <f>IF($C27="Сельский",Контингент!CL32,0)</f>
        <v>0</v>
      </c>
      <c r="LE27" s="14">
        <f>IF('МОО обучающиеся'!$JN27&lt;=0,0,1)*ROUND(LE$18*LD27/1000,0)</f>
        <v>0</v>
      </c>
      <c r="LF27" s="14">
        <f>IF('МОО обучающиеся'!$JN27&lt;=0,0,1)*ROUND(LF$18*LD27/1000,0)</f>
        <v>0</v>
      </c>
      <c r="LG27" s="14">
        <f>IF('МОО обучающиеся'!$JN27&lt;=0,0,1)*ROUND(LG$18*LD27/1000,0)</f>
        <v>0</v>
      </c>
      <c r="LH27" s="70">
        <f>IF($C27="Сельский",Контингент!CM32,0)</f>
        <v>0</v>
      </c>
      <c r="LI27" s="14">
        <f>IF('МОО обучающиеся'!$JN27&lt;=0,0,1)*ROUND(LI$18*LH27/1000,0)</f>
        <v>0</v>
      </c>
      <c r="LJ27" s="14">
        <f>IF('МОО обучающиеся'!$JN27&lt;=0,0,1)*ROUND(LJ$18*LH27/1000,0)</f>
        <v>0</v>
      </c>
      <c r="LK27" s="14">
        <f>IF('МОО обучающиеся'!$JN27&lt;=0,0,1)*ROUND(LK$18*LH27/1000,0)</f>
        <v>0</v>
      </c>
      <c r="LL27" s="70">
        <f>IF($C27="Сельский",Контингент!CN32,0)</f>
        <v>0</v>
      </c>
      <c r="LM27" s="14">
        <f>IF('МОО обучающиеся'!$JN27&lt;=0,0,1)*ROUND(LM$18*LL27/1000,0)</f>
        <v>0</v>
      </c>
      <c r="LN27" s="14">
        <f>IF('МОО обучающиеся'!$JN27&lt;=0,0,1)*ROUND(LN$18*LL27/1000,0)</f>
        <v>0</v>
      </c>
      <c r="LO27" s="14">
        <f>IF('МОО обучающиеся'!$JN27&lt;=0,0,1)*ROUND(LO$18*LL27/1000,0)</f>
        <v>0</v>
      </c>
      <c r="LP27" s="14">
        <f t="shared" si="198"/>
        <v>0</v>
      </c>
      <c r="LQ27" s="14">
        <f t="shared" si="199"/>
        <v>0</v>
      </c>
      <c r="LR27" s="14">
        <f t="shared" si="200"/>
        <v>0</v>
      </c>
      <c r="LS27" s="14">
        <f t="shared" si="201"/>
        <v>0</v>
      </c>
      <c r="LT27" s="14">
        <f t="shared" si="202"/>
        <v>0</v>
      </c>
      <c r="LU27" s="14">
        <f t="shared" si="203"/>
        <v>0</v>
      </c>
      <c r="LV27" s="70">
        <f>IF($C27="Сельский",Контингент!CO32,0)</f>
        <v>0</v>
      </c>
      <c r="LW27" s="14">
        <f>IF('МОО обучающиеся'!$JN27&lt;=0,0,1)*ROUND(LW$18*LV27/1000,0)</f>
        <v>0</v>
      </c>
      <c r="LX27" s="14">
        <f>IF('МОО обучающиеся'!$JN27&lt;=0,0,1)*ROUND(LX$18*LV27/1000,0)</f>
        <v>0</v>
      </c>
      <c r="LY27" s="14">
        <f>IF('МОО обучающиеся'!$JN27&lt;=0,0,1)*ROUND(LY$18*LV27/1000,0)</f>
        <v>0</v>
      </c>
      <c r="LZ27" s="70">
        <f>IF($C27="Сельский",Контингент!CP32,0)</f>
        <v>0</v>
      </c>
      <c r="MA27" s="14">
        <f>IF('МОО обучающиеся'!$JN27&lt;=0,0,1)*ROUND(MA$18*LZ27/1000,0)</f>
        <v>0</v>
      </c>
      <c r="MB27" s="14">
        <f>IF('МОО обучающиеся'!$JN27&lt;=0,0,1)*ROUND(MB$18*LZ27/1000,0)</f>
        <v>0</v>
      </c>
      <c r="MC27" s="14">
        <f>IF('МОО обучающиеся'!$JN27&lt;=0,0,1)*ROUND(MC$18*LZ27/1000,0)</f>
        <v>0</v>
      </c>
      <c r="MD27" s="70">
        <f>IF($C27="Сельский",Контингент!CS32,0)</f>
        <v>0</v>
      </c>
      <c r="ME27" s="14">
        <f>IF('МОО обучающиеся'!$JN27&lt;=0,0,1)*ROUND(ME$18*MD27/1000,0)</f>
        <v>0</v>
      </c>
      <c r="MF27" s="14">
        <f>IF('МОО обучающиеся'!$JN27&lt;=0,0,1)*ROUND(MF$18*MD27/1000,0)</f>
        <v>0</v>
      </c>
      <c r="MG27" s="14">
        <f>IF('МОО обучающиеся'!$JN27&lt;=0,0,1)*ROUND(MG$18*MD27/1000,0)</f>
        <v>0</v>
      </c>
      <c r="MH27" s="14">
        <f t="shared" si="204"/>
        <v>0</v>
      </c>
      <c r="MI27" s="14">
        <f t="shared" si="205"/>
        <v>0</v>
      </c>
      <c r="MJ27" s="14">
        <f t="shared" si="206"/>
        <v>0</v>
      </c>
      <c r="MK27" s="70">
        <f>IF($C27="Сельский",Контингент!CT32,0)</f>
        <v>0</v>
      </c>
      <c r="ML27" s="14">
        <f>IF('МОО обучающиеся'!$JN27&lt;=0,0,1)*ROUND(ML$18*MK27/1000,0)</f>
        <v>0</v>
      </c>
      <c r="MM27" s="14">
        <f>IF('МОО обучающиеся'!$JN27&lt;=0,0,1)*ROUND(MM$18*MK27/1000,0)</f>
        <v>0</v>
      </c>
      <c r="MN27" s="14">
        <f>IF('МОО обучающиеся'!$JN27&lt;=0,0,1)*ROUND(MN$18*MK27/1000,0)</f>
        <v>0</v>
      </c>
      <c r="MO27" s="70">
        <f>IF($C27="Сельский",Контингент!CU32,0)</f>
        <v>0</v>
      </c>
      <c r="MP27" s="14">
        <f>IF('МОО обучающиеся'!$JN27&lt;=0,0,1)*ROUND(MP$18*MO27/1000,0)</f>
        <v>0</v>
      </c>
      <c r="MQ27" s="14">
        <f>IF('МОО обучающиеся'!$JN27&lt;=0,0,1)*ROUND(MQ$18*MO27/1000,0)</f>
        <v>0</v>
      </c>
      <c r="MR27" s="14">
        <f>IF('МОО обучающиеся'!$JN27&lt;=0,0,1)*ROUND(MR$18*MO27/1000,0)</f>
        <v>0</v>
      </c>
      <c r="MS27" s="70">
        <f>IF($C27="Сельский",Контингент!CV32,0)</f>
        <v>0</v>
      </c>
      <c r="MT27" s="14">
        <f>IF('МОО обучающиеся'!$JN27&lt;=0,0,1)*ROUND(MT$18*MS27/1000,0)</f>
        <v>0</v>
      </c>
      <c r="MU27" s="14">
        <f>IF('МОО обучающиеся'!$JN27&lt;=0,0,1)*ROUND(MU$18*MS27/1000,0)</f>
        <v>0</v>
      </c>
      <c r="MV27" s="14">
        <f>IF('МОО обучающиеся'!$JN27&lt;=0,0,1)*ROUND(MV$18*MS27/1000,0)</f>
        <v>0</v>
      </c>
      <c r="MW27" s="14">
        <f t="shared" si="207"/>
        <v>0</v>
      </c>
      <c r="MX27" s="14">
        <f t="shared" si="208"/>
        <v>0</v>
      </c>
      <c r="MY27" s="14">
        <f t="shared" si="209"/>
        <v>0</v>
      </c>
      <c r="MZ27" s="70">
        <f>IF($C27="Сельский",Контингент!CW32,0)</f>
        <v>0</v>
      </c>
      <c r="NA27" s="14">
        <f>IF('МОО обучающиеся'!$JN27&lt;=0,0,1)*ROUND(NA$18*MZ27/1000,0)</f>
        <v>0</v>
      </c>
      <c r="NB27" s="14">
        <f>IF('МОО обучающиеся'!$JN27&lt;=0,0,1)*ROUND(NB$18*MZ27/1000,0)</f>
        <v>0</v>
      </c>
      <c r="NC27" s="14">
        <f>IF('МОО обучающиеся'!$JN27&lt;=0,0,1)*ROUND(NC$18*MZ27/1000,0)</f>
        <v>0</v>
      </c>
      <c r="ND27" s="14">
        <f t="shared" si="210"/>
        <v>0</v>
      </c>
      <c r="NE27" s="14">
        <f t="shared" si="211"/>
        <v>0</v>
      </c>
      <c r="NF27" s="14">
        <f t="shared" si="212"/>
        <v>0</v>
      </c>
      <c r="NG27" s="70">
        <f>IF($C27="Сельский",Контингент!CX32,0)</f>
        <v>0</v>
      </c>
      <c r="NH27" s="14">
        <f>IF('МОО обучающиеся'!$JN27&lt;=0,0,1)*ROUND(NH$18*NG27/1000,0)</f>
        <v>0</v>
      </c>
      <c r="NI27" s="14">
        <f>IF('МОО обучающиеся'!$JN27&lt;=0,0,1)*ROUND(NI$18*NG27/1000,0)</f>
        <v>0</v>
      </c>
      <c r="NJ27" s="14">
        <f>IF('МОО обучающиеся'!$JN27&lt;=0,0,1)*ROUND(NJ$18*NG27/1000,0)</f>
        <v>0</v>
      </c>
      <c r="NK27" s="24">
        <f t="shared" si="213"/>
        <v>0</v>
      </c>
      <c r="NL27" s="14">
        <f t="shared" si="214"/>
        <v>0</v>
      </c>
      <c r="NM27" s="14">
        <f t="shared" si="215"/>
        <v>0</v>
      </c>
      <c r="NN27" s="24">
        <f t="shared" si="216"/>
        <v>0</v>
      </c>
      <c r="NO27" s="14">
        <f t="shared" si="217"/>
        <v>0</v>
      </c>
      <c r="NP27" s="14">
        <f t="shared" si="218"/>
        <v>0</v>
      </c>
      <c r="NQ27" s="24">
        <f t="shared" si="219"/>
        <v>0</v>
      </c>
      <c r="NR27" s="14">
        <f t="shared" si="220"/>
        <v>0</v>
      </c>
      <c r="NS27" s="14">
        <f t="shared" si="221"/>
        <v>0</v>
      </c>
      <c r="NT27" s="24">
        <f t="shared" si="222"/>
        <v>0</v>
      </c>
      <c r="NU27" s="14">
        <f t="shared" si="223"/>
        <v>0</v>
      </c>
      <c r="NV27" s="14">
        <f t="shared" si="224"/>
        <v>0</v>
      </c>
      <c r="NW27" s="14">
        <v>1</v>
      </c>
      <c r="NX27" s="14">
        <f t="shared" si="225"/>
        <v>0</v>
      </c>
      <c r="NY27" s="14">
        <f t="shared" si="226"/>
        <v>0</v>
      </c>
    </row>
    <row r="28" spans="1:389" x14ac:dyDescent="0.25">
      <c r="A28" s="112"/>
      <c r="B28" s="117" t="s">
        <v>277</v>
      </c>
      <c r="C28" s="120" t="s">
        <v>240</v>
      </c>
      <c r="D28" s="70">
        <f>IF($C28="Городской",Контингент!BJ33+Контингент!BM33,0)</f>
        <v>0</v>
      </c>
      <c r="E28" s="14">
        <f>IF('МОО обучающиеся'!$JN28&lt;=0,0,1)*ROUND(E$18*D28/1000,0)</f>
        <v>0</v>
      </c>
      <c r="F28" s="14">
        <f>IF('МОО обучающиеся'!$JN28&lt;=0,0,1)*ROUND(F$18*D28/1000,0)</f>
        <v>0</v>
      </c>
      <c r="G28" s="14">
        <f>IF('МОО обучающиеся'!$JN28&lt;=0,0,1)*ROUND(G$18*D28/1000,0)</f>
        <v>0</v>
      </c>
      <c r="H28" s="70">
        <f>IF($C28="Городской",Контингент!BK33+Контингент!BN33,0)</f>
        <v>0</v>
      </c>
      <c r="I28" s="14">
        <f>IF('МОО обучающиеся'!$JN28&lt;=0,0,1)*ROUND(I$18*H28/1000,0)</f>
        <v>0</v>
      </c>
      <c r="J28" s="14">
        <f>IF('МОО обучающиеся'!$JN28&lt;=0,0,1)*ROUND(J$18*H28/1000,0)</f>
        <v>0</v>
      </c>
      <c r="K28" s="14">
        <f>IF('МОО обучающиеся'!$JN28&lt;=0,0,1)*ROUND(K$18*H28/1000,0)</f>
        <v>0</v>
      </c>
      <c r="L28" s="70">
        <f>IF($C28="Городской",Контингент!BL33+Контингент!BO33,0)</f>
        <v>0</v>
      </c>
      <c r="M28" s="14">
        <f>IF('МОО обучающиеся'!$JN28&lt;=0,0,1)*ROUND(M$18*L28/1000,0)</f>
        <v>0</v>
      </c>
      <c r="N28" s="14">
        <f>IF('МОО обучающиеся'!$JN28&lt;=0,0,1)*ROUND(N$18*L28/1000,0)</f>
        <v>0</v>
      </c>
      <c r="O28" s="14">
        <f>IF('МОО обучающиеся'!$JN28&lt;=0,0,1)*ROUND(O$18*L28/1000,0)</f>
        <v>0</v>
      </c>
      <c r="P28" s="70">
        <f t="shared" si="111"/>
        <v>0</v>
      </c>
      <c r="Q28" s="14">
        <f>IF('МОО обучающиеся'!$JN28&lt;=0,0,1)*ROUND(Q$18*P28/1000,0)</f>
        <v>0</v>
      </c>
      <c r="R28" s="14">
        <f>IF('МОО обучающиеся'!$JN28&lt;=0,0,1)*ROUND(R$18*P28/1000,0)</f>
        <v>0</v>
      </c>
      <c r="S28" s="14">
        <f>IF('МОО обучающиеся'!$JN28&lt;=0,0,1)*ROUND(S$18*P28/1000,0)</f>
        <v>0</v>
      </c>
      <c r="T28" s="14">
        <f t="shared" si="112"/>
        <v>0</v>
      </c>
      <c r="U28" s="14">
        <f t="shared" si="113"/>
        <v>0</v>
      </c>
      <c r="V28" s="14">
        <f t="shared" si="114"/>
        <v>0</v>
      </c>
      <c r="W28" s="70">
        <f>IF($C28="Городской",Контингент!BQ33,0)</f>
        <v>0</v>
      </c>
      <c r="X28" s="14">
        <f>IF('МОО обучающиеся'!$JN28&lt;=0,0,1)*ROUND(X$18*W28/1000,0)</f>
        <v>0</v>
      </c>
      <c r="Y28" s="14">
        <f>IF('МОО обучающиеся'!$JN28&lt;=0,0,1)*ROUND(Y$18*W28/1000,0)</f>
        <v>0</v>
      </c>
      <c r="Z28" s="14">
        <f>IF('МОО обучающиеся'!$JN28&lt;=0,0,1)*ROUND(Z$18*W28/1000,0)</f>
        <v>0</v>
      </c>
      <c r="AA28" s="70">
        <f>IF($C28="Городской",Контингент!BR33,0)</f>
        <v>0</v>
      </c>
      <c r="AB28" s="14">
        <f>IF('МОО обучающиеся'!$JN28&lt;=0,0,1)*ROUND(AB$18*AA28/1000,0)</f>
        <v>0</v>
      </c>
      <c r="AC28" s="14">
        <f>IF('МОО обучающиеся'!$JN28&lt;=0,0,1)*ROUND(AC$18*AA28/1000,0)</f>
        <v>0</v>
      </c>
      <c r="AD28" s="14">
        <f>IF('МОО обучающиеся'!$JN28&lt;=0,0,1)*ROUND(AD$18*AA28/1000,0)</f>
        <v>0</v>
      </c>
      <c r="AE28" s="70">
        <f>IF($C28="Городской",Контингент!BS33,0)</f>
        <v>0</v>
      </c>
      <c r="AF28" s="14">
        <f>IF('МОО обучающиеся'!$JN28&lt;=0,0,1)*ROUND(AF$18*AE28/1000,0)</f>
        <v>0</v>
      </c>
      <c r="AG28" s="14">
        <f>IF('МОО обучающиеся'!$JN28&lt;=0,0,1)*ROUND(AG$18*AE28/1000,0)</f>
        <v>0</v>
      </c>
      <c r="AH28" s="14">
        <f>IF('МОО обучающиеся'!$JN28&lt;=0,0,1)*ROUND(AH$18*AE28/1000,0)</f>
        <v>0</v>
      </c>
      <c r="AI28" s="70">
        <f>IF($C28="Городской",Контингент!BT33,0)</f>
        <v>0</v>
      </c>
      <c r="AJ28" s="14">
        <f>IF('МОО обучающиеся'!$JN28&lt;=0,0,1)*ROUND(AJ$18*AI28/1000,0)</f>
        <v>0</v>
      </c>
      <c r="AK28" s="14">
        <f>IF('МОО обучающиеся'!$JN28&lt;=0,0,1)*ROUND(AK$18*AI28/1000,0)</f>
        <v>0</v>
      </c>
      <c r="AL28" s="14">
        <f>IF('МОО обучающиеся'!$JN28&lt;=0,0,1)*ROUND(AL$18*AI28/1000,0)</f>
        <v>0</v>
      </c>
      <c r="AM28" s="70">
        <f>IF($C28="Городской",Контингент!BU33,0)</f>
        <v>0</v>
      </c>
      <c r="AN28" s="14">
        <f>IF('МОО обучающиеся'!$JN28&lt;=0,0,1)*ROUND(AN$18*AM28/1000,0)</f>
        <v>0</v>
      </c>
      <c r="AO28" s="14">
        <f>IF('МОО обучающиеся'!$JN28&lt;=0,0,1)*ROUND(AO$18*AM28/1000,0)</f>
        <v>0</v>
      </c>
      <c r="AP28" s="14">
        <f>IF('МОО обучающиеся'!$JN28&lt;=0,0,1)*ROUND(AP$18*AM28/1000,0)</f>
        <v>0</v>
      </c>
      <c r="AQ28" s="70">
        <f>IF($C28="Городской",Контингент!BV33,0)</f>
        <v>0</v>
      </c>
      <c r="AR28" s="14">
        <f>IF('МОО обучающиеся'!$JN28&lt;=0,0,1)*ROUND(AR$18*AQ28/1000,0)</f>
        <v>0</v>
      </c>
      <c r="AS28" s="14">
        <f>IF('МОО обучающиеся'!$JN28&lt;=0,0,1)*ROUND(AS$18*AQ28/1000,0)</f>
        <v>0</v>
      </c>
      <c r="AT28" s="14">
        <f>IF('МОО обучающиеся'!$JN28&lt;=0,0,1)*ROUND(AT$18*AQ28/1000,0)</f>
        <v>0</v>
      </c>
      <c r="AU28" s="14">
        <f t="shared" si="115"/>
        <v>0</v>
      </c>
      <c r="AV28" s="14">
        <f t="shared" si="116"/>
        <v>0</v>
      </c>
      <c r="AW28" s="14">
        <f t="shared" si="117"/>
        <v>0</v>
      </c>
      <c r="AX28" s="70">
        <f>IF($C28="Городской",Контингент!BW33,0)</f>
        <v>0</v>
      </c>
      <c r="AY28" s="14">
        <f>IF('МОО обучающиеся'!$JN28&lt;=0,0,1)*ROUND(AY$18*AX28/1000,0)</f>
        <v>0</v>
      </c>
      <c r="AZ28" s="14">
        <f>IF('МОО обучающиеся'!$JN28&lt;=0,0,1)*ROUND(AZ$18*AX28/1000,0)</f>
        <v>0</v>
      </c>
      <c r="BA28" s="14">
        <f>IF('МОО обучающиеся'!$JN28&lt;=0,0,1)*ROUND(BA$18*AX28/1000,0)</f>
        <v>0</v>
      </c>
      <c r="BB28" s="70">
        <f>IF($C28="Городской",Контингент!BX33,0)</f>
        <v>0</v>
      </c>
      <c r="BC28" s="14">
        <f>IF('МОО обучающиеся'!$JN28&lt;=0,0,1)*ROUND(BC$18*BB28/1000,0)</f>
        <v>0</v>
      </c>
      <c r="BD28" s="14">
        <f>IF('МОО обучающиеся'!$JN28&lt;=0,0,1)*ROUND(BD$18*BB28/1000,0)</f>
        <v>0</v>
      </c>
      <c r="BE28" s="14">
        <f>IF('МОО обучающиеся'!$JN28&lt;=0,0,1)*ROUND(BE$18*BB28/1000,0)</f>
        <v>0</v>
      </c>
      <c r="BF28" s="14">
        <f t="shared" si="118"/>
        <v>0</v>
      </c>
      <c r="BG28" s="14">
        <f t="shared" si="119"/>
        <v>0</v>
      </c>
      <c r="BH28" s="14">
        <f t="shared" si="120"/>
        <v>0</v>
      </c>
      <c r="BI28" s="70">
        <f>IF($C28="Городской",Контингент!BY33,0)</f>
        <v>0</v>
      </c>
      <c r="BJ28" s="14">
        <f>IF('МОО обучающиеся'!$JN28&lt;=0,0,1)*ROUND(BJ$18*BI28/1000,0)</f>
        <v>0</v>
      </c>
      <c r="BK28" s="14">
        <f>IF('МОО обучающиеся'!$JN28&lt;=0,0,1)*ROUND(BK$18*BI28/1000,0)</f>
        <v>0</v>
      </c>
      <c r="BL28" s="14">
        <f>IF('МОО обучающиеся'!$JN28&lt;=0,0,1)*ROUND(BL$18*BI28/1000,0)</f>
        <v>0</v>
      </c>
      <c r="BM28" s="14">
        <f t="shared" si="121"/>
        <v>0</v>
      </c>
      <c r="BN28" s="14">
        <f t="shared" si="122"/>
        <v>0</v>
      </c>
      <c r="BO28" s="14">
        <f t="shared" si="123"/>
        <v>0</v>
      </c>
      <c r="BP28" s="14">
        <f t="shared" si="124"/>
        <v>0</v>
      </c>
      <c r="BQ28" s="14">
        <f t="shared" si="125"/>
        <v>0</v>
      </c>
      <c r="BR28" s="14">
        <f t="shared" si="126"/>
        <v>0</v>
      </c>
      <c r="BS28" s="70">
        <f>IF($C28="Городской",Контингент!BZ33+Контингент!CB33,0)</f>
        <v>0</v>
      </c>
      <c r="BT28" s="14">
        <f>IF('МОО обучающиеся'!$JN28&lt;=0,0,1)*ROUND(BT$18*BS28/1000,0)</f>
        <v>0</v>
      </c>
      <c r="BU28" s="14">
        <f>IF('МОО обучающиеся'!$JN28&lt;=0,0,1)*ROUND(BU$18*BS28/1000,0)</f>
        <v>0</v>
      </c>
      <c r="BV28" s="14">
        <f>IF('МОО обучающиеся'!$JN28&lt;=0,0,1)*ROUND(BV$18*BS28/1000,0)</f>
        <v>0</v>
      </c>
      <c r="BW28" s="70">
        <f>IF($C28="Городской",Контингент!CA33+Контингент!CC33,0)</f>
        <v>0</v>
      </c>
      <c r="BX28" s="14">
        <f>IF('МОО обучающиеся'!$JN28&lt;=0,0,1)*ROUND(BX$18*BW28/1000,0)</f>
        <v>0</v>
      </c>
      <c r="BY28" s="14">
        <f>IF('МОО обучающиеся'!$JN28&lt;=0,0,1)*ROUND(BY$18*BW28/1000,0)</f>
        <v>0</v>
      </c>
      <c r="BZ28" s="14">
        <f>IF('МОО обучающиеся'!$JN28&lt;=0,0,1)*ROUND(BZ$18*BW28/1000,0)</f>
        <v>0</v>
      </c>
      <c r="CA28" s="70">
        <f t="shared" si="127"/>
        <v>0</v>
      </c>
      <c r="CB28" s="14">
        <f>IF('МОО обучающиеся'!$JN28&lt;=0,0,1)*ROUND(CB$18*CA28/1000,0)</f>
        <v>0</v>
      </c>
      <c r="CC28" s="14">
        <f>IF('МОО обучающиеся'!$JN28&lt;=0,0,1)*ROUND(CC$18*CA28/1000,0)</f>
        <v>0</v>
      </c>
      <c r="CD28" s="14">
        <f>IF('МОО обучающиеся'!$JN28&lt;=0,0,1)*ROUND(CD$18*CA28/1000,0)</f>
        <v>0</v>
      </c>
      <c r="CE28" s="14">
        <f t="shared" si="128"/>
        <v>0</v>
      </c>
      <c r="CF28" s="14">
        <f t="shared" si="129"/>
        <v>0</v>
      </c>
      <c r="CG28" s="14">
        <f t="shared" si="130"/>
        <v>0</v>
      </c>
      <c r="CH28" s="70">
        <f>IF($C28="Городской",Контингент!CE33,0)</f>
        <v>0</v>
      </c>
      <c r="CI28" s="14">
        <f>IF('МОО обучающиеся'!$JN28&lt;=0,0,1)*ROUND(CI$18*CH28/1000,0)</f>
        <v>0</v>
      </c>
      <c r="CJ28" s="14">
        <f>IF('МОО обучающиеся'!$JN28&lt;=0,0,1)*ROUND(CJ$18*CH28/1000,0)</f>
        <v>0</v>
      </c>
      <c r="CK28" s="14">
        <f>IF('МОО обучающиеся'!$JN28&lt;=0,0,1)*ROUND(CK$18*CH28/1000,0)</f>
        <v>0</v>
      </c>
      <c r="CL28" s="70">
        <f>IF($C28="Городской",Контингент!CF33,0)</f>
        <v>0</v>
      </c>
      <c r="CM28" s="14">
        <f>IF('МОО обучающиеся'!$JN28&lt;=0,0,1)*ROUND(CM$18*CL28/1000,0)</f>
        <v>0</v>
      </c>
      <c r="CN28" s="14">
        <f>IF('МОО обучающиеся'!$JN28&lt;=0,0,1)*ROUND(CN$18*CL28/1000,0)</f>
        <v>0</v>
      </c>
      <c r="CO28" s="14">
        <f>IF('МОО обучающиеся'!$JN28&lt;=0,0,1)*ROUND(CO$18*CL28/1000,0)</f>
        <v>0</v>
      </c>
      <c r="CP28" s="70">
        <f>IF($C28="Городской",Контингент!CG33,0)</f>
        <v>0</v>
      </c>
      <c r="CQ28" s="14">
        <f>IF('МОО обучающиеся'!$JN28&lt;=0,0,1)*ROUND(CQ$18*CP28/1000,0)</f>
        <v>0</v>
      </c>
      <c r="CR28" s="14">
        <f>IF('МОО обучающиеся'!$JN28&lt;=0,0,1)*ROUND(CR$18*CP28/1000,0)</f>
        <v>0</v>
      </c>
      <c r="CS28" s="14">
        <f>IF('МОО обучающиеся'!$JN28&lt;=0,0,1)*ROUND(CS$18*CP28/1000,0)</f>
        <v>0</v>
      </c>
      <c r="CT28" s="70">
        <f>IF($C28="Городской",Контингент!CH33,0)</f>
        <v>0</v>
      </c>
      <c r="CU28" s="14">
        <f>IF('МОО обучающиеся'!$JN28&lt;=0,0,1)*ROUND(CU$18*CT28/1000,0)</f>
        <v>0</v>
      </c>
      <c r="CV28" s="14">
        <f>IF('МОО обучающиеся'!$JN28&lt;=0,0,1)*ROUND(CV$18*CT28/1000,0)</f>
        <v>0</v>
      </c>
      <c r="CW28" s="14">
        <f>IF('МОО обучающиеся'!$JN28&lt;=0,0,1)*ROUND(CW$18*CT28/1000,0)</f>
        <v>0</v>
      </c>
      <c r="CX28" s="14">
        <f t="shared" si="131"/>
        <v>0</v>
      </c>
      <c r="CY28" s="14">
        <f t="shared" si="132"/>
        <v>0</v>
      </c>
      <c r="CZ28" s="14">
        <f t="shared" si="133"/>
        <v>0</v>
      </c>
      <c r="DA28" s="70">
        <f>IF($C28="Городской",Контингент!CI33,0)</f>
        <v>0</v>
      </c>
      <c r="DB28" s="14">
        <f>IF('МОО обучающиеся'!$JN28&lt;=0,0,1)*ROUND(DB$18*DA28/1000,0)</f>
        <v>0</v>
      </c>
      <c r="DC28" s="14">
        <f>IF('МОО обучающиеся'!$JN28&lt;=0,0,1)*ROUND(DC$18*DA28/1000,0)</f>
        <v>0</v>
      </c>
      <c r="DD28" s="14">
        <f>IF('МОО обучающиеся'!$JN28&lt;=0,0,1)*ROUND(DD$18*DA28/1000,0)</f>
        <v>0</v>
      </c>
      <c r="DE28" s="14">
        <f t="shared" si="134"/>
        <v>0</v>
      </c>
      <c r="DF28" s="14">
        <f t="shared" si="135"/>
        <v>0</v>
      </c>
      <c r="DG28" s="14">
        <f t="shared" si="136"/>
        <v>0</v>
      </c>
      <c r="DH28" s="14">
        <f t="shared" si="137"/>
        <v>0</v>
      </c>
      <c r="DI28" s="14">
        <f t="shared" si="138"/>
        <v>0</v>
      </c>
      <c r="DJ28" s="14">
        <f t="shared" si="139"/>
        <v>0</v>
      </c>
      <c r="DK28" s="70">
        <f>IF($C28="Городской",Контингент!CJ33,0)</f>
        <v>0</v>
      </c>
      <c r="DL28" s="14">
        <f>IF('МОО обучающиеся'!$JN28&lt;=0,0,1)*ROUND(DL$18*DK28/1000,0)</f>
        <v>0</v>
      </c>
      <c r="DM28" s="14">
        <f>IF('МОО обучающиеся'!$JN28&lt;=0,0,1)*ROUND(DM$18*DK28/1000,0)</f>
        <v>0</v>
      </c>
      <c r="DN28" s="14">
        <f>IF('МОО обучающиеся'!$JN28&lt;=0,0,1)*ROUND(DN$18*DK28/1000,0)</f>
        <v>0</v>
      </c>
      <c r="DO28" s="70">
        <f>IF($C28="Городской",Контингент!CK33,0)</f>
        <v>0</v>
      </c>
      <c r="DP28" s="14">
        <f>IF('МОО обучающиеся'!$JN28&lt;=0,0,1)*ROUND(DP$18*DO28/1000,0)</f>
        <v>0</v>
      </c>
      <c r="DQ28" s="14">
        <f>IF('МОО обучающиеся'!$JN28&lt;=0,0,1)*ROUND(DQ$18*DO28/1000,0)</f>
        <v>0</v>
      </c>
      <c r="DR28" s="14">
        <f>IF('МОО обучающиеся'!$JN28&lt;=0,0,1)*ROUND(DR$18*DO28/1000,0)</f>
        <v>0</v>
      </c>
      <c r="DS28" s="14">
        <f t="shared" si="140"/>
        <v>0</v>
      </c>
      <c r="DT28" s="14">
        <f t="shared" si="141"/>
        <v>0</v>
      </c>
      <c r="DU28" s="14">
        <f t="shared" si="142"/>
        <v>0</v>
      </c>
      <c r="DV28" s="70">
        <f>IF($C28="Городской",Контингент!CL33,0)</f>
        <v>0</v>
      </c>
      <c r="DW28" s="14">
        <f>IF('МОО обучающиеся'!$JN28&lt;=0,0,1)*ROUND(DW$18*DV28/1000,0)</f>
        <v>0</v>
      </c>
      <c r="DX28" s="14">
        <f>IF('МОО обучающиеся'!$JN28&lt;=0,0,1)*ROUND(DX$18*DV28/1000,0)</f>
        <v>0</v>
      </c>
      <c r="DY28" s="14">
        <f>IF('МОО обучающиеся'!$JN28&lt;=0,0,1)*ROUND(DY$18*DV28/1000,0)</f>
        <v>0</v>
      </c>
      <c r="DZ28" s="70">
        <f>IF($C28="Городской",Контингент!CM33,0)</f>
        <v>0</v>
      </c>
      <c r="EA28" s="14">
        <f>IF('МОО обучающиеся'!$JN28&lt;=0,0,1)*ROUND(EA$18*DZ28/1000,0)</f>
        <v>0</v>
      </c>
      <c r="EB28" s="14">
        <f>IF('МОО обучающиеся'!$JN28&lt;=0,0,1)*ROUND(EB$18*DZ28/1000,0)</f>
        <v>0</v>
      </c>
      <c r="EC28" s="14">
        <f>IF('МОО обучающиеся'!$JN28&lt;=0,0,1)*ROUND(EC$18*DZ28/1000,0)</f>
        <v>0</v>
      </c>
      <c r="ED28" s="70">
        <f>IF($C28="Городской",Контингент!CN33,0)</f>
        <v>0</v>
      </c>
      <c r="EE28" s="14">
        <f>IF('МОО обучающиеся'!$JN28&lt;=0,0,1)*ROUND(EE$18*ED28/1000,0)</f>
        <v>0</v>
      </c>
      <c r="EF28" s="14">
        <f>IF('МОО обучающиеся'!$JN28&lt;=0,0,1)*ROUND(EF$18*ED28/1000,0)</f>
        <v>0</v>
      </c>
      <c r="EG28" s="14">
        <f>IF('МОО обучающиеся'!$JN28&lt;=0,0,1)*ROUND(EG$18*ED28/1000,0)</f>
        <v>0</v>
      </c>
      <c r="EH28" s="14">
        <f t="shared" si="143"/>
        <v>0</v>
      </c>
      <c r="EI28" s="14">
        <f t="shared" si="144"/>
        <v>0</v>
      </c>
      <c r="EJ28" s="14">
        <f t="shared" si="145"/>
        <v>0</v>
      </c>
      <c r="EK28" s="14">
        <f t="shared" si="146"/>
        <v>0</v>
      </c>
      <c r="EL28" s="14">
        <f t="shared" si="147"/>
        <v>0</v>
      </c>
      <c r="EM28" s="14">
        <f t="shared" si="148"/>
        <v>0</v>
      </c>
      <c r="EN28" s="70">
        <f>IF($C28="Городской",Контингент!CO33+Контингент!CQ33,0)</f>
        <v>0</v>
      </c>
      <c r="EO28" s="14">
        <f>IF('МОО обучающиеся'!$JN28&lt;=0,0,1)*ROUND(EO$18*EN28/1000,0)</f>
        <v>0</v>
      </c>
      <c r="EP28" s="14">
        <f>IF('МОО обучающиеся'!$JN28&lt;=0,0,1)*ROUND(EP$18*EN28/1000,0)</f>
        <v>0</v>
      </c>
      <c r="EQ28" s="14">
        <f>IF('МОО обучающиеся'!$JN28&lt;=0,0,1)*ROUND(EQ$18*EN28/1000,0)</f>
        <v>0</v>
      </c>
      <c r="ER28" s="70">
        <f>IF($C28="Городской",Контингент!CP33+Контингент!CR33,0)</f>
        <v>0</v>
      </c>
      <c r="ES28" s="14">
        <f>IF('МОО обучающиеся'!$JN28&lt;=0,0,1)*ROUND(ES$18*ER28/1000,0)</f>
        <v>0</v>
      </c>
      <c r="ET28" s="14">
        <f>IF('МОО обучающиеся'!$JN28&lt;=0,0,1)*ROUND(ET$18*ER28/1000,0)</f>
        <v>0</v>
      </c>
      <c r="EU28" s="14">
        <f>IF('МОО обучающиеся'!$JN28&lt;=0,0,1)*ROUND(EU$18*ER28/1000,0)</f>
        <v>0</v>
      </c>
      <c r="EV28" s="70">
        <f t="shared" si="149"/>
        <v>0</v>
      </c>
      <c r="EW28" s="14">
        <f>IF('МОО обучающиеся'!$JN28&lt;=0,0,1)*ROUND(EW$18*EV28/1000,0)</f>
        <v>0</v>
      </c>
      <c r="EX28" s="14">
        <f>IF('МОО обучающиеся'!$JN28&lt;=0,0,1)*ROUND(EX$18*EV28/1000,0)</f>
        <v>0</v>
      </c>
      <c r="EY28" s="14">
        <f>IF('МОО обучающиеся'!$JN28&lt;=0,0,1)*ROUND(EY$18*EV28/1000,0)</f>
        <v>0</v>
      </c>
      <c r="EZ28" s="14">
        <f t="shared" si="150"/>
        <v>0</v>
      </c>
      <c r="FA28" s="14">
        <f t="shared" si="151"/>
        <v>0</v>
      </c>
      <c r="FB28" s="14">
        <f t="shared" si="152"/>
        <v>0</v>
      </c>
      <c r="FC28" s="70">
        <f>IF($C28="Городской",Контингент!CT33,0)</f>
        <v>0</v>
      </c>
      <c r="FD28" s="14">
        <f>IF('МОО обучающиеся'!$JN28&lt;=0,0,1)*ROUND(FD$18*FC28/1000,0)</f>
        <v>0</v>
      </c>
      <c r="FE28" s="14">
        <f>IF('МОО обучающиеся'!$JN28&lt;=0,0,1)*ROUND(FE$18*FC28/1000,0)</f>
        <v>0</v>
      </c>
      <c r="FF28" s="14">
        <f>IF('МОО обучающиеся'!$JN28&lt;=0,0,1)*ROUND(FF$18*FC28/1000,0)</f>
        <v>0</v>
      </c>
      <c r="FG28" s="70">
        <f>IF($C28="Городской",Контингент!CU33,0)</f>
        <v>0</v>
      </c>
      <c r="FH28" s="14">
        <f>IF('МОО обучающиеся'!$JN28&lt;=0,0,1)*ROUND(FH$18*FG28/1000,0)</f>
        <v>0</v>
      </c>
      <c r="FI28" s="14">
        <f>IF('МОО обучающиеся'!$JN28&lt;=0,0,1)*ROUND(FI$18*FG28/1000,0)</f>
        <v>0</v>
      </c>
      <c r="FJ28" s="14">
        <f>IF('МОО обучающиеся'!$JN28&lt;=0,0,1)*ROUND(FJ$18*FG28/1000,0)</f>
        <v>0</v>
      </c>
      <c r="FK28" s="70">
        <f>IF($C28="Городской",Контингент!CV33,0)</f>
        <v>0</v>
      </c>
      <c r="FL28" s="14">
        <f>IF('МОО обучающиеся'!$JN28&lt;=0,0,1)*ROUND(FL$18*FK28/1000,0)</f>
        <v>0</v>
      </c>
      <c r="FM28" s="14">
        <f>IF('МОО обучающиеся'!$JN28&lt;=0,0,1)*ROUND(FM$18*FK28/1000,0)</f>
        <v>0</v>
      </c>
      <c r="FN28" s="14">
        <f>IF('МОО обучающиеся'!$JN28&lt;=0,0,1)*ROUND(FN$18*FK28/1000,0)</f>
        <v>0</v>
      </c>
      <c r="FO28" s="14">
        <f t="shared" si="153"/>
        <v>0</v>
      </c>
      <c r="FP28" s="14">
        <f t="shared" si="154"/>
        <v>0</v>
      </c>
      <c r="FQ28" s="14">
        <f t="shared" si="155"/>
        <v>0</v>
      </c>
      <c r="FR28" s="70">
        <f>IF($C28="Городской",Контингент!CW33,0)</f>
        <v>0</v>
      </c>
      <c r="FS28" s="14">
        <f>IF('МОО обучающиеся'!$JN28&lt;=0,0,1)*ROUND(FS$18*FR28/1000,0)</f>
        <v>0</v>
      </c>
      <c r="FT28" s="14">
        <f>IF('МОО обучающиеся'!$JN28&lt;=0,0,1)*ROUND(FT$18*FR28/1000,0)</f>
        <v>0</v>
      </c>
      <c r="FU28" s="14">
        <f>IF('МОО обучающиеся'!$JN28&lt;=0,0,1)*ROUND(FU$18*FR28/1000,0)</f>
        <v>0</v>
      </c>
      <c r="FV28" s="14">
        <f t="shared" si="156"/>
        <v>0</v>
      </c>
      <c r="FW28" s="14">
        <f t="shared" si="157"/>
        <v>0</v>
      </c>
      <c r="FX28" s="14">
        <f t="shared" si="158"/>
        <v>0</v>
      </c>
      <c r="FY28" s="70">
        <f>IF($C28="Городской",Контингент!CX33,0)</f>
        <v>0</v>
      </c>
      <c r="FZ28" s="14">
        <f>IF('МОО обучающиеся'!$JN28&lt;=0,0,1)*ROUND(FZ$18*FY28/1000,0)</f>
        <v>0</v>
      </c>
      <c r="GA28" s="14">
        <f>IF('МОО обучающиеся'!$JN28&lt;=0,0,1)*ROUND(GA$18*FY28/1000,0)</f>
        <v>0</v>
      </c>
      <c r="GB28" s="14">
        <f>IF('МОО обучающиеся'!$JN28&lt;=0,0,1)*ROUND(GB$18*FY28/1000,0)</f>
        <v>0</v>
      </c>
      <c r="GC28" s="14">
        <f t="shared" si="159"/>
        <v>0</v>
      </c>
      <c r="GD28" s="14">
        <f t="shared" si="160"/>
        <v>0</v>
      </c>
      <c r="GE28" s="14">
        <f t="shared" si="161"/>
        <v>0</v>
      </c>
      <c r="GF28" s="14">
        <f t="shared" si="162"/>
        <v>0</v>
      </c>
      <c r="GG28" s="14">
        <f t="shared" si="163"/>
        <v>0</v>
      </c>
      <c r="GH28" s="14">
        <f t="shared" si="164"/>
        <v>0</v>
      </c>
      <c r="GI28" s="14">
        <f t="shared" si="165"/>
        <v>0</v>
      </c>
      <c r="GJ28" s="14">
        <f t="shared" si="166"/>
        <v>0</v>
      </c>
      <c r="GK28" s="14">
        <f t="shared" si="167"/>
        <v>0</v>
      </c>
      <c r="GL28" s="70">
        <f>IF($C28="Сельский",Контингент!BJ33,0)</f>
        <v>0</v>
      </c>
      <c r="GM28" s="14">
        <f>IF('МОО обучающиеся'!$JN28&lt;=0,0,1)*ROUND(GM$18*GL28/1000,0)</f>
        <v>0</v>
      </c>
      <c r="GN28" s="14">
        <f>IF('МОО обучающиеся'!$JN28&lt;=0,0,1)*ROUND(GN$18*GL28/1000,0)</f>
        <v>0</v>
      </c>
      <c r="GO28" s="14">
        <f>IF('МОО обучающиеся'!$JN28&lt;=0,0,1)*ROUND(GO$18*GL28/1000,0)</f>
        <v>0</v>
      </c>
      <c r="GP28" s="70">
        <f>IF($C28="Сельский",Контингент!BK33,0)</f>
        <v>0</v>
      </c>
      <c r="GQ28" s="14">
        <f>IF('МОО обучающиеся'!$JN28&lt;=0,0,1)*ROUND(GQ$18*GP28/1000,0)</f>
        <v>0</v>
      </c>
      <c r="GR28" s="14">
        <f>IF('МОО обучающиеся'!$JN28&lt;=0,0,1)*ROUND(GR$18*GP28/1000,0)</f>
        <v>0</v>
      </c>
      <c r="GS28" s="14">
        <f>IF('МОО обучающиеся'!$JN28&lt;=0,0,1)*ROUND(GS$18*GP28/1000,0)</f>
        <v>0</v>
      </c>
      <c r="GT28" s="70">
        <f>IF($C28="Сельский",Контингент!BL33,0)</f>
        <v>0</v>
      </c>
      <c r="GU28" s="14">
        <f>IF('МОО обучающиеся'!$JN28&lt;=0,0,1)*ROUND(GU$18*GT28/1000,0)</f>
        <v>0</v>
      </c>
      <c r="GV28" s="14">
        <f>IF('МОО обучающиеся'!$JN28&lt;=0,0,1)*ROUND(GV$18*GT28/1000,0)</f>
        <v>0</v>
      </c>
      <c r="GW28" s="14">
        <f>IF('МОО обучающиеся'!$JN28&lt;=0,0,1)*ROUND(GW$18*GT28/1000,0)</f>
        <v>0</v>
      </c>
      <c r="GX28" s="70">
        <f>IF($C28="Сельский",Контингент!BP33,0)</f>
        <v>0</v>
      </c>
      <c r="GY28" s="14">
        <f>IF('МОО обучающиеся'!$JN28&lt;=0,0,1)*ROUND(GY$18*GX28/1000,0)</f>
        <v>0</v>
      </c>
      <c r="GZ28" s="14">
        <f>IF('МОО обучающиеся'!$JN28&lt;=0,0,1)*ROUND(GZ$18*GX28/1000,0)</f>
        <v>0</v>
      </c>
      <c r="HA28" s="14">
        <f>IF('МОО обучающиеся'!$JN28&lt;=0,0,1)*ROUND(HA$18*GX28/1000,0)</f>
        <v>0</v>
      </c>
      <c r="HB28" s="14">
        <f t="shared" si="168"/>
        <v>0</v>
      </c>
      <c r="HC28" s="14">
        <f t="shared" si="169"/>
        <v>0</v>
      </c>
      <c r="HD28" s="14">
        <f t="shared" si="170"/>
        <v>0</v>
      </c>
      <c r="HE28" s="70">
        <f>IF($C28="Сельский",Контингент!BQ33,0)</f>
        <v>0</v>
      </c>
      <c r="HF28" s="14">
        <f>IF('МОО обучающиеся'!$JN28&lt;=0,0,1)*ROUND(HF$18*HE28/1000,0)</f>
        <v>0</v>
      </c>
      <c r="HG28" s="14">
        <f>IF('МОО обучающиеся'!$JN28&lt;=0,0,1)*ROUND(HG$18*HE28/1000,0)</f>
        <v>0</v>
      </c>
      <c r="HH28" s="14">
        <f>IF('МОО обучающиеся'!$JN28&lt;=0,0,1)*ROUND(HH$18*HE28/1000,0)</f>
        <v>0</v>
      </c>
      <c r="HI28" s="70">
        <f>IF($C28="Сельский",Контингент!BR33,0)</f>
        <v>0</v>
      </c>
      <c r="HJ28" s="14">
        <f>IF('МОО обучающиеся'!$JN28&lt;=0,0,1)*ROUND(HJ$18*HI28/1000,0)</f>
        <v>0</v>
      </c>
      <c r="HK28" s="14">
        <f>IF('МОО обучающиеся'!$JN28&lt;=0,0,1)*ROUND(HK$18*HI28/1000,0)</f>
        <v>0</v>
      </c>
      <c r="HL28" s="14">
        <f>IF('МОО обучающиеся'!$JN28&lt;=0,0,1)*ROUND(HL$18*HI28/1000,0)</f>
        <v>0</v>
      </c>
      <c r="HM28" s="70">
        <f>IF($C28="Сельский",Контингент!BS33,0)</f>
        <v>0</v>
      </c>
      <c r="HN28" s="14">
        <f>IF('МОО обучающиеся'!$JN28&lt;=0,0,1)*ROUND(HN$18*HM28/1000,0)</f>
        <v>0</v>
      </c>
      <c r="HO28" s="14">
        <f>IF('МОО обучающиеся'!$JN28&lt;=0,0,1)*ROUND(HO$18*HM28/1000,0)</f>
        <v>0</v>
      </c>
      <c r="HP28" s="14">
        <f>IF('МОО обучающиеся'!$JN28&lt;=0,0,1)*ROUND(HP$18*HM28/1000,0)</f>
        <v>0</v>
      </c>
      <c r="HQ28" s="70">
        <f>IF($C28="Сельский",Контингент!BT33,0)</f>
        <v>0</v>
      </c>
      <c r="HR28" s="14">
        <f>IF('МОО обучающиеся'!$JN28&lt;=0,0,1)*ROUND(HR$18*HQ28/1000,0)</f>
        <v>0</v>
      </c>
      <c r="HS28" s="14">
        <f>IF('МОО обучающиеся'!$JN28&lt;=0,0,1)*ROUND(HS$18*HQ28/1000,0)</f>
        <v>0</v>
      </c>
      <c r="HT28" s="14">
        <f>IF('МОО обучающиеся'!$JN28&lt;=0,0,1)*ROUND(HT$18*HQ28/1000,0)</f>
        <v>0</v>
      </c>
      <c r="HU28" s="70">
        <f>IF($C28="Сельский",Контингент!BU33,0)</f>
        <v>0</v>
      </c>
      <c r="HV28" s="14">
        <f>IF('МОО обучающиеся'!$JN28&lt;=0,0,1)*ROUND(HV$18*HU28/1000,0)</f>
        <v>0</v>
      </c>
      <c r="HW28" s="14">
        <f>IF('МОО обучающиеся'!$JN28&lt;=0,0,1)*ROUND(HW$18*HU28/1000,0)</f>
        <v>0</v>
      </c>
      <c r="HX28" s="14">
        <f>IF('МОО обучающиеся'!$JN28&lt;=0,0,1)*ROUND(HX$18*HU28/1000,0)</f>
        <v>0</v>
      </c>
      <c r="HY28" s="70">
        <f>IF($C28="Сельский",Контингент!BV33,0)</f>
        <v>0</v>
      </c>
      <c r="HZ28" s="14">
        <f>IF('МОО обучающиеся'!$JN28&lt;=0,0,1)*ROUND(HZ$18*HY28/1000,0)</f>
        <v>0</v>
      </c>
      <c r="IA28" s="14">
        <f>IF('МОО обучающиеся'!$JN28&lt;=0,0,1)*ROUND(IA$18*HY28/1000,0)</f>
        <v>0</v>
      </c>
      <c r="IB28" s="14">
        <f>IF('МОО обучающиеся'!$JN28&lt;=0,0,1)*ROUND(IB$18*HY28/1000,0)</f>
        <v>0</v>
      </c>
      <c r="IC28" s="14">
        <f t="shared" si="171"/>
        <v>0</v>
      </c>
      <c r="ID28" s="14">
        <f t="shared" si="172"/>
        <v>0</v>
      </c>
      <c r="IE28" s="14">
        <f t="shared" si="173"/>
        <v>0</v>
      </c>
      <c r="IF28" s="70">
        <f>IF($C28="Сельский",Контингент!BW33,0)</f>
        <v>0</v>
      </c>
      <c r="IG28" s="14">
        <f>IF('МОО обучающиеся'!$JN28&lt;=0,0,1)*ROUND(IG$18*IF28/1000,0)</f>
        <v>0</v>
      </c>
      <c r="IH28" s="14">
        <f>IF('МОО обучающиеся'!$JN28&lt;=0,0,1)*ROUND(IH$18*IF28/1000,0)</f>
        <v>0</v>
      </c>
      <c r="II28" s="14">
        <f>IF('МОО обучающиеся'!$JN28&lt;=0,0,1)*ROUND(II$18*IF28/1000,0)</f>
        <v>0</v>
      </c>
      <c r="IJ28" s="70">
        <f>IF($C28="Сельский",Контингент!BX33,0)</f>
        <v>0</v>
      </c>
      <c r="IK28" s="14">
        <f>IF('МОО обучающиеся'!$JN28&lt;=0,0,1)*ROUND(IK$18*IJ28/1000,0)</f>
        <v>0</v>
      </c>
      <c r="IL28" s="14">
        <f>IF('МОО обучающиеся'!$JN28&lt;=0,0,1)*ROUND(IL$18*IJ28/1000,0)</f>
        <v>0</v>
      </c>
      <c r="IM28" s="14">
        <f>IF('МОО обучающиеся'!$JN28&lt;=0,0,1)*ROUND(IM$18*IJ28/1000,0)</f>
        <v>0</v>
      </c>
      <c r="IN28" s="14">
        <f t="shared" si="174"/>
        <v>0</v>
      </c>
      <c r="IO28" s="14">
        <f t="shared" si="175"/>
        <v>0</v>
      </c>
      <c r="IP28" s="14">
        <f t="shared" si="176"/>
        <v>0</v>
      </c>
      <c r="IQ28" s="70">
        <f>IF($C28="Сельский",Контингент!BY33,0)</f>
        <v>0</v>
      </c>
      <c r="IR28" s="14">
        <f>IF('МОО обучающиеся'!$JN28&lt;=0,0,1)*ROUND(IR$18*IQ28/1000,0)</f>
        <v>0</v>
      </c>
      <c r="IS28" s="14">
        <f>IF('МОО обучающиеся'!$JN28&lt;=0,0,1)*ROUND(IS$18*IQ28/1000,0)</f>
        <v>0</v>
      </c>
      <c r="IT28" s="14">
        <f>IF('МОО обучающиеся'!$JN28&lt;=0,0,1)*ROUND(IT$18*IQ28/1000,0)</f>
        <v>0</v>
      </c>
      <c r="IU28" s="14">
        <f t="shared" si="177"/>
        <v>0</v>
      </c>
      <c r="IV28" s="14">
        <f t="shared" si="178"/>
        <v>0</v>
      </c>
      <c r="IW28" s="14">
        <f t="shared" si="179"/>
        <v>0</v>
      </c>
      <c r="IX28" s="14">
        <f t="shared" si="180"/>
        <v>0</v>
      </c>
      <c r="IY28" s="14">
        <f t="shared" si="181"/>
        <v>0</v>
      </c>
      <c r="IZ28" s="14">
        <f t="shared" si="182"/>
        <v>0</v>
      </c>
      <c r="JA28" s="70">
        <f>IF($C28="Сельский",Контингент!BZ33,0)</f>
        <v>0</v>
      </c>
      <c r="JB28" s="14">
        <f>IF('МОО обучающиеся'!$JN28&lt;=0,0,1)*ROUND(JB$18*JA28/1000,0)</f>
        <v>0</v>
      </c>
      <c r="JC28" s="14">
        <f>IF('МОО обучающиеся'!$JN28&lt;=0,0,1)*ROUND(JC$18*JA28/1000,0)</f>
        <v>0</v>
      </c>
      <c r="JD28" s="14">
        <f>IF('МОО обучающиеся'!$JN28&lt;=0,0,1)*ROUND(JD$18*JA28/1000,0)</f>
        <v>0</v>
      </c>
      <c r="JE28" s="70">
        <f>IF($C28="Сельский",Контингент!CA33,0)</f>
        <v>0</v>
      </c>
      <c r="JF28" s="14">
        <f>IF('МОО обучающиеся'!$JN28&lt;=0,0,1)*ROUND(JF$18*JE28/1000,0)</f>
        <v>0</v>
      </c>
      <c r="JG28" s="14">
        <f>IF('МОО обучающиеся'!$JN28&lt;=0,0,1)*ROUND(JG$18*JE28/1000,0)</f>
        <v>0</v>
      </c>
      <c r="JH28" s="14">
        <f>IF('МОО обучающиеся'!$JN28&lt;=0,0,1)*ROUND(JH$18*JE28/1000,0)</f>
        <v>0</v>
      </c>
      <c r="JI28" s="70">
        <f>IF($C28="Сельский",Контингент!CD33,0)</f>
        <v>0</v>
      </c>
      <c r="JJ28" s="14">
        <f>IF('МОО обучающиеся'!$JN28&lt;=0,0,1)*ROUND(JJ$18*JI28/1000,0)</f>
        <v>0</v>
      </c>
      <c r="JK28" s="14">
        <f>IF('МОО обучающиеся'!$JN28&lt;=0,0,1)*ROUND(JK$18*JI28/1000,0)</f>
        <v>0</v>
      </c>
      <c r="JL28" s="14">
        <f>IF('МОО обучающиеся'!$JN28&lt;=0,0,1)*ROUND(JL$18*JI28/1000,0)</f>
        <v>0</v>
      </c>
      <c r="JM28" s="14">
        <f t="shared" si="183"/>
        <v>0</v>
      </c>
      <c r="JN28" s="14">
        <f t="shared" si="184"/>
        <v>0</v>
      </c>
      <c r="JO28" s="14">
        <f t="shared" si="185"/>
        <v>0</v>
      </c>
      <c r="JP28" s="70">
        <f>IF($C28="Сельский",Контингент!CE33,0)</f>
        <v>0</v>
      </c>
      <c r="JQ28" s="14">
        <f>IF('МОО обучающиеся'!$JN28&lt;=0,0,1)*ROUND(JQ$18*JP28/1000,0)</f>
        <v>0</v>
      </c>
      <c r="JR28" s="14">
        <f>IF('МОО обучающиеся'!$JN28&lt;=0,0,1)*ROUND(JR$18*JP28/1000,0)</f>
        <v>0</v>
      </c>
      <c r="JS28" s="14">
        <f>IF('МОО обучающиеся'!$JN28&lt;=0,0,1)*ROUND(JS$18*JP28/1000,0)</f>
        <v>0</v>
      </c>
      <c r="JT28" s="70">
        <f>IF($C28="Сельский",Контингент!CF33,0)</f>
        <v>0</v>
      </c>
      <c r="JU28" s="14">
        <f>IF('МОО обучающиеся'!$JN28&lt;=0,0,1)*ROUND(JU$18*JT28/1000,0)</f>
        <v>0</v>
      </c>
      <c r="JV28" s="14">
        <f>IF('МОО обучающиеся'!$JN28&lt;=0,0,1)*ROUND(JV$18*JT28/1000,0)</f>
        <v>0</v>
      </c>
      <c r="JW28" s="14">
        <f>IF('МОО обучающиеся'!$JN28&lt;=0,0,1)*ROUND(JW$18*JT28/1000,0)</f>
        <v>0</v>
      </c>
      <c r="JX28" s="70">
        <f>IF($C28="Сельский",Контингент!CG33,0)</f>
        <v>0</v>
      </c>
      <c r="JY28" s="14">
        <f>IF('МОО обучающиеся'!$JN28&lt;=0,0,1)*ROUND(JY$18*JX28/1000,0)</f>
        <v>0</v>
      </c>
      <c r="JZ28" s="14">
        <f>IF('МОО обучающиеся'!$JN28&lt;=0,0,1)*ROUND(JZ$18*JX28/1000,0)</f>
        <v>0</v>
      </c>
      <c r="KA28" s="14">
        <f>IF('МОО обучающиеся'!$JN28&lt;=0,0,1)*ROUND(KA$18*JX28/1000,0)</f>
        <v>0</v>
      </c>
      <c r="KB28" s="70">
        <f>IF($C28="Сельский",Контингент!CH33,0)</f>
        <v>0</v>
      </c>
      <c r="KC28" s="14">
        <f>IF('МОО обучающиеся'!$JN28&lt;=0,0,1)*ROUND(KC$18*KB28/1000,0)</f>
        <v>0</v>
      </c>
      <c r="KD28" s="14">
        <f>IF('МОО обучающиеся'!$JN28&lt;=0,0,1)*ROUND(KD$18*KB28/1000,0)</f>
        <v>0</v>
      </c>
      <c r="KE28" s="14">
        <f>IF('МОО обучающиеся'!$JN28&lt;=0,0,1)*ROUND(KE$18*KB28/1000,0)</f>
        <v>0</v>
      </c>
      <c r="KF28" s="14">
        <f t="shared" si="186"/>
        <v>0</v>
      </c>
      <c r="KG28" s="14">
        <f t="shared" si="187"/>
        <v>0</v>
      </c>
      <c r="KH28" s="14">
        <f t="shared" si="188"/>
        <v>0</v>
      </c>
      <c r="KI28" s="70">
        <f>IF($C28="Сельский",Контингент!CI33,0)</f>
        <v>0</v>
      </c>
      <c r="KJ28" s="14">
        <f>IF('МОО обучающиеся'!$JN28&lt;=0,0,1)*ROUND(KJ$18*KI28/1000,0)</f>
        <v>0</v>
      </c>
      <c r="KK28" s="14">
        <f>IF('МОО обучающиеся'!$JN28&lt;=0,0,1)*ROUND(KK$18*KI28/1000,0)</f>
        <v>0</v>
      </c>
      <c r="KL28" s="14">
        <f>IF('МОО обучающиеся'!$JN28&lt;=0,0,1)*ROUND(KL$18*KI28/1000,0)</f>
        <v>0</v>
      </c>
      <c r="KM28" s="14">
        <f t="shared" si="189"/>
        <v>0</v>
      </c>
      <c r="KN28" s="14">
        <f t="shared" si="190"/>
        <v>0</v>
      </c>
      <c r="KO28" s="14">
        <f t="shared" si="191"/>
        <v>0</v>
      </c>
      <c r="KP28" s="14">
        <f t="shared" si="192"/>
        <v>0</v>
      </c>
      <c r="KQ28" s="14">
        <f t="shared" si="193"/>
        <v>0</v>
      </c>
      <c r="KR28" s="14">
        <f t="shared" si="194"/>
        <v>0</v>
      </c>
      <c r="KS28" s="70">
        <f>IF($C28="Сельский",Контингент!CJ33,0)</f>
        <v>0</v>
      </c>
      <c r="KT28" s="14">
        <f>IF('МОО обучающиеся'!$JN28&lt;=0,0,1)*ROUND(KT$18*KS28/1000,0)</f>
        <v>0</v>
      </c>
      <c r="KU28" s="14">
        <f>IF('МОО обучающиеся'!$JN28&lt;=0,0,1)*ROUND(KU$18*KS28/1000,0)</f>
        <v>0</v>
      </c>
      <c r="KV28" s="14">
        <f>IF('МОО обучающиеся'!$JN28&lt;=0,0,1)*ROUND(KV$18*KS28/1000,0)</f>
        <v>0</v>
      </c>
      <c r="KW28" s="70">
        <f>IF($C28="Сельский",Контингент!CK33,0)</f>
        <v>0</v>
      </c>
      <c r="KX28" s="14">
        <f>IF('МОО обучающиеся'!$JN28&lt;=0,0,1)*ROUND(KX$18*KW28/1000,0)</f>
        <v>0</v>
      </c>
      <c r="KY28" s="14">
        <f>IF('МОО обучающиеся'!$JN28&lt;=0,0,1)*ROUND(KY$18*KW28/1000,0)</f>
        <v>0</v>
      </c>
      <c r="KZ28" s="14">
        <f>IF('МОО обучающиеся'!$JN28&lt;=0,0,1)*ROUND(KZ$18*KW28/1000,0)</f>
        <v>0</v>
      </c>
      <c r="LA28" s="14">
        <f t="shared" si="195"/>
        <v>0</v>
      </c>
      <c r="LB28" s="14">
        <f t="shared" si="196"/>
        <v>0</v>
      </c>
      <c r="LC28" s="14">
        <f t="shared" si="197"/>
        <v>0</v>
      </c>
      <c r="LD28" s="70">
        <f>IF($C28="Сельский",Контингент!CL33,0)</f>
        <v>0</v>
      </c>
      <c r="LE28" s="14">
        <f>IF('МОО обучающиеся'!$JN28&lt;=0,0,1)*ROUND(LE$18*LD28/1000,0)</f>
        <v>0</v>
      </c>
      <c r="LF28" s="14">
        <f>IF('МОО обучающиеся'!$JN28&lt;=0,0,1)*ROUND(LF$18*LD28/1000,0)</f>
        <v>0</v>
      </c>
      <c r="LG28" s="14">
        <f>IF('МОО обучающиеся'!$JN28&lt;=0,0,1)*ROUND(LG$18*LD28/1000,0)</f>
        <v>0</v>
      </c>
      <c r="LH28" s="70">
        <f>IF($C28="Сельский",Контингент!CM33,0)</f>
        <v>0</v>
      </c>
      <c r="LI28" s="14">
        <f>IF('МОО обучающиеся'!$JN28&lt;=0,0,1)*ROUND(LI$18*LH28/1000,0)</f>
        <v>0</v>
      </c>
      <c r="LJ28" s="14">
        <f>IF('МОО обучающиеся'!$JN28&lt;=0,0,1)*ROUND(LJ$18*LH28/1000,0)</f>
        <v>0</v>
      </c>
      <c r="LK28" s="14">
        <f>IF('МОО обучающиеся'!$JN28&lt;=0,0,1)*ROUND(LK$18*LH28/1000,0)</f>
        <v>0</v>
      </c>
      <c r="LL28" s="70">
        <f>IF($C28="Сельский",Контингент!CN33,0)</f>
        <v>0</v>
      </c>
      <c r="LM28" s="14">
        <f>IF('МОО обучающиеся'!$JN28&lt;=0,0,1)*ROUND(LM$18*LL28/1000,0)</f>
        <v>0</v>
      </c>
      <c r="LN28" s="14">
        <f>IF('МОО обучающиеся'!$JN28&lt;=0,0,1)*ROUND(LN$18*LL28/1000,0)</f>
        <v>0</v>
      </c>
      <c r="LO28" s="14">
        <f>IF('МОО обучающиеся'!$JN28&lt;=0,0,1)*ROUND(LO$18*LL28/1000,0)</f>
        <v>0</v>
      </c>
      <c r="LP28" s="14">
        <f t="shared" si="198"/>
        <v>0</v>
      </c>
      <c r="LQ28" s="14">
        <f t="shared" si="199"/>
        <v>0</v>
      </c>
      <c r="LR28" s="14">
        <f t="shared" si="200"/>
        <v>0</v>
      </c>
      <c r="LS28" s="14">
        <f t="shared" si="201"/>
        <v>0</v>
      </c>
      <c r="LT28" s="14">
        <f t="shared" si="202"/>
        <v>0</v>
      </c>
      <c r="LU28" s="14">
        <f t="shared" si="203"/>
        <v>0</v>
      </c>
      <c r="LV28" s="70">
        <f>IF($C28="Сельский",Контингент!CO33,0)</f>
        <v>0</v>
      </c>
      <c r="LW28" s="14">
        <f>IF('МОО обучающиеся'!$JN28&lt;=0,0,1)*ROUND(LW$18*LV28/1000,0)</f>
        <v>0</v>
      </c>
      <c r="LX28" s="14">
        <f>IF('МОО обучающиеся'!$JN28&lt;=0,0,1)*ROUND(LX$18*LV28/1000,0)</f>
        <v>0</v>
      </c>
      <c r="LY28" s="14">
        <f>IF('МОО обучающиеся'!$JN28&lt;=0,0,1)*ROUND(LY$18*LV28/1000,0)</f>
        <v>0</v>
      </c>
      <c r="LZ28" s="70">
        <f>IF($C28="Сельский",Контингент!CP33,0)</f>
        <v>0</v>
      </c>
      <c r="MA28" s="14">
        <f>IF('МОО обучающиеся'!$JN28&lt;=0,0,1)*ROUND(MA$18*LZ28/1000,0)</f>
        <v>0</v>
      </c>
      <c r="MB28" s="14">
        <f>IF('МОО обучающиеся'!$JN28&lt;=0,0,1)*ROUND(MB$18*LZ28/1000,0)</f>
        <v>0</v>
      </c>
      <c r="MC28" s="14">
        <f>IF('МОО обучающиеся'!$JN28&lt;=0,0,1)*ROUND(MC$18*LZ28/1000,0)</f>
        <v>0</v>
      </c>
      <c r="MD28" s="70">
        <f>IF($C28="Сельский",Контингент!CS33,0)</f>
        <v>0</v>
      </c>
      <c r="ME28" s="14">
        <f>IF('МОО обучающиеся'!$JN28&lt;=0,0,1)*ROUND(ME$18*MD28/1000,0)</f>
        <v>0</v>
      </c>
      <c r="MF28" s="14">
        <f>IF('МОО обучающиеся'!$JN28&lt;=0,0,1)*ROUND(MF$18*MD28/1000,0)</f>
        <v>0</v>
      </c>
      <c r="MG28" s="14">
        <f>IF('МОО обучающиеся'!$JN28&lt;=0,0,1)*ROUND(MG$18*MD28/1000,0)</f>
        <v>0</v>
      </c>
      <c r="MH28" s="14">
        <f t="shared" si="204"/>
        <v>0</v>
      </c>
      <c r="MI28" s="14">
        <f t="shared" si="205"/>
        <v>0</v>
      </c>
      <c r="MJ28" s="14">
        <f t="shared" si="206"/>
        <v>0</v>
      </c>
      <c r="MK28" s="70">
        <f>IF($C28="Сельский",Контингент!CT33,0)</f>
        <v>0</v>
      </c>
      <c r="ML28" s="14">
        <f>IF('МОО обучающиеся'!$JN28&lt;=0,0,1)*ROUND(ML$18*MK28/1000,0)</f>
        <v>0</v>
      </c>
      <c r="MM28" s="14">
        <f>IF('МОО обучающиеся'!$JN28&lt;=0,0,1)*ROUND(MM$18*MK28/1000,0)</f>
        <v>0</v>
      </c>
      <c r="MN28" s="14">
        <f>IF('МОО обучающиеся'!$JN28&lt;=0,0,1)*ROUND(MN$18*MK28/1000,0)</f>
        <v>0</v>
      </c>
      <c r="MO28" s="70">
        <f>IF($C28="Сельский",Контингент!CU33,0)</f>
        <v>0</v>
      </c>
      <c r="MP28" s="14">
        <f>IF('МОО обучающиеся'!$JN28&lt;=0,0,1)*ROUND(MP$18*MO28/1000,0)</f>
        <v>0</v>
      </c>
      <c r="MQ28" s="14">
        <f>IF('МОО обучающиеся'!$JN28&lt;=0,0,1)*ROUND(MQ$18*MO28/1000,0)</f>
        <v>0</v>
      </c>
      <c r="MR28" s="14">
        <f>IF('МОО обучающиеся'!$JN28&lt;=0,0,1)*ROUND(MR$18*MO28/1000,0)</f>
        <v>0</v>
      </c>
      <c r="MS28" s="70">
        <f>IF($C28="Сельский",Контингент!CV33,0)</f>
        <v>0</v>
      </c>
      <c r="MT28" s="14">
        <f>IF('МОО обучающиеся'!$JN28&lt;=0,0,1)*ROUND(MT$18*MS28/1000,0)</f>
        <v>0</v>
      </c>
      <c r="MU28" s="14">
        <f>IF('МОО обучающиеся'!$JN28&lt;=0,0,1)*ROUND(MU$18*MS28/1000,0)</f>
        <v>0</v>
      </c>
      <c r="MV28" s="14">
        <f>IF('МОО обучающиеся'!$JN28&lt;=0,0,1)*ROUND(MV$18*MS28/1000,0)</f>
        <v>0</v>
      </c>
      <c r="MW28" s="14">
        <f t="shared" si="207"/>
        <v>0</v>
      </c>
      <c r="MX28" s="14">
        <f t="shared" si="208"/>
        <v>0</v>
      </c>
      <c r="MY28" s="14">
        <f t="shared" si="209"/>
        <v>0</v>
      </c>
      <c r="MZ28" s="70">
        <f>IF($C28="Сельский",Контингент!CW33,0)</f>
        <v>0</v>
      </c>
      <c r="NA28" s="14">
        <f>IF('МОО обучающиеся'!$JN28&lt;=0,0,1)*ROUND(NA$18*MZ28/1000,0)</f>
        <v>0</v>
      </c>
      <c r="NB28" s="14">
        <f>IF('МОО обучающиеся'!$JN28&lt;=0,0,1)*ROUND(NB$18*MZ28/1000,0)</f>
        <v>0</v>
      </c>
      <c r="NC28" s="14">
        <f>IF('МОО обучающиеся'!$JN28&lt;=0,0,1)*ROUND(NC$18*MZ28/1000,0)</f>
        <v>0</v>
      </c>
      <c r="ND28" s="14">
        <f t="shared" si="210"/>
        <v>0</v>
      </c>
      <c r="NE28" s="14">
        <f t="shared" si="211"/>
        <v>0</v>
      </c>
      <c r="NF28" s="14">
        <f t="shared" si="212"/>
        <v>0</v>
      </c>
      <c r="NG28" s="70">
        <f>IF($C28="Сельский",Контингент!CX33,0)</f>
        <v>0</v>
      </c>
      <c r="NH28" s="14">
        <f>IF('МОО обучающиеся'!$JN28&lt;=0,0,1)*ROUND(NH$18*NG28/1000,0)</f>
        <v>0</v>
      </c>
      <c r="NI28" s="14">
        <f>IF('МОО обучающиеся'!$JN28&lt;=0,0,1)*ROUND(NI$18*NG28/1000,0)</f>
        <v>0</v>
      </c>
      <c r="NJ28" s="14">
        <f>IF('МОО обучающиеся'!$JN28&lt;=0,0,1)*ROUND(NJ$18*NG28/1000,0)</f>
        <v>0</v>
      </c>
      <c r="NK28" s="24">
        <f t="shared" si="213"/>
        <v>0</v>
      </c>
      <c r="NL28" s="14">
        <f t="shared" si="214"/>
        <v>0</v>
      </c>
      <c r="NM28" s="14">
        <f t="shared" si="215"/>
        <v>0</v>
      </c>
      <c r="NN28" s="24">
        <f t="shared" si="216"/>
        <v>0</v>
      </c>
      <c r="NO28" s="14">
        <f t="shared" si="217"/>
        <v>0</v>
      </c>
      <c r="NP28" s="14">
        <f t="shared" si="218"/>
        <v>0</v>
      </c>
      <c r="NQ28" s="24">
        <f t="shared" si="219"/>
        <v>0</v>
      </c>
      <c r="NR28" s="14">
        <f t="shared" si="220"/>
        <v>0</v>
      </c>
      <c r="NS28" s="14">
        <f t="shared" si="221"/>
        <v>0</v>
      </c>
      <c r="NT28" s="24">
        <f t="shared" si="222"/>
        <v>0</v>
      </c>
      <c r="NU28" s="14">
        <f t="shared" si="223"/>
        <v>0</v>
      </c>
      <c r="NV28" s="14">
        <f t="shared" si="224"/>
        <v>0</v>
      </c>
      <c r="NW28" s="14">
        <v>1</v>
      </c>
      <c r="NX28" s="14">
        <f t="shared" si="225"/>
        <v>0</v>
      </c>
      <c r="NY28" s="14">
        <f t="shared" si="226"/>
        <v>0</v>
      </c>
    </row>
    <row r="29" spans="1:389" x14ac:dyDescent="0.25">
      <c r="A29" s="112"/>
      <c r="B29" s="117" t="s">
        <v>278</v>
      </c>
      <c r="C29" s="120" t="s">
        <v>240</v>
      </c>
      <c r="D29" s="70">
        <f>IF($C29="Городской",Контингент!BJ34+Контингент!BM34,0)</f>
        <v>0</v>
      </c>
      <c r="E29" s="14">
        <f>IF('МОО обучающиеся'!$JN29&lt;=0,0,1)*ROUND(E$18*D29/1000,0)</f>
        <v>0</v>
      </c>
      <c r="F29" s="14">
        <f>IF('МОО обучающиеся'!$JN29&lt;=0,0,1)*ROUND(F$18*D29/1000,0)</f>
        <v>0</v>
      </c>
      <c r="G29" s="14">
        <f>IF('МОО обучающиеся'!$JN29&lt;=0,0,1)*ROUND(G$18*D29/1000,0)</f>
        <v>0</v>
      </c>
      <c r="H29" s="70">
        <f>IF($C29="Городской",Контингент!BK34+Контингент!BN34,0)</f>
        <v>0</v>
      </c>
      <c r="I29" s="14">
        <f>IF('МОО обучающиеся'!$JN29&lt;=0,0,1)*ROUND(I$18*H29/1000,0)</f>
        <v>0</v>
      </c>
      <c r="J29" s="14">
        <f>IF('МОО обучающиеся'!$JN29&lt;=0,0,1)*ROUND(J$18*H29/1000,0)</f>
        <v>0</v>
      </c>
      <c r="K29" s="14">
        <f>IF('МОО обучающиеся'!$JN29&lt;=0,0,1)*ROUND(K$18*H29/1000,0)</f>
        <v>0</v>
      </c>
      <c r="L29" s="70">
        <f>IF($C29="Городской",Контингент!BL34+Контингент!BO34,0)</f>
        <v>21</v>
      </c>
      <c r="M29" s="14">
        <f>IF('МОО обучающиеся'!$JN29&lt;=0,0,1)*ROUND(M$18*L29/1000,0)</f>
        <v>1304</v>
      </c>
      <c r="N29" s="14">
        <f>IF('МОО обучающиеся'!$JN29&lt;=0,0,1)*ROUND(N$18*L29/1000,0)</f>
        <v>181</v>
      </c>
      <c r="O29" s="14">
        <f>IF('МОО обучающиеся'!$JN29&lt;=0,0,1)*ROUND(O$18*L29/1000,0)</f>
        <v>251</v>
      </c>
      <c r="P29" s="70">
        <f t="shared" si="111"/>
        <v>0</v>
      </c>
      <c r="Q29" s="14">
        <f>IF('МОО обучающиеся'!$JN29&lt;=0,0,1)*ROUND(Q$18*P29/1000,0)</f>
        <v>0</v>
      </c>
      <c r="R29" s="14">
        <f>IF('МОО обучающиеся'!$JN29&lt;=0,0,1)*ROUND(R$18*P29/1000,0)</f>
        <v>0</v>
      </c>
      <c r="S29" s="14">
        <f>IF('МОО обучающиеся'!$JN29&lt;=0,0,1)*ROUND(S$18*P29/1000,0)</f>
        <v>0</v>
      </c>
      <c r="T29" s="14">
        <f t="shared" si="112"/>
        <v>21</v>
      </c>
      <c r="U29" s="14">
        <f t="shared" si="113"/>
        <v>1304</v>
      </c>
      <c r="V29" s="14">
        <f t="shared" si="114"/>
        <v>432</v>
      </c>
      <c r="W29" s="70">
        <f>IF($C29="Городской",Контингент!BQ34,0)</f>
        <v>0</v>
      </c>
      <c r="X29" s="14">
        <f>IF('МОО обучающиеся'!$JN29&lt;=0,0,1)*ROUND(X$18*W29/1000,0)</f>
        <v>0</v>
      </c>
      <c r="Y29" s="14">
        <f>IF('МОО обучающиеся'!$JN29&lt;=0,0,1)*ROUND(Y$18*W29/1000,0)</f>
        <v>0</v>
      </c>
      <c r="Z29" s="14">
        <f>IF('МОО обучающиеся'!$JN29&lt;=0,0,1)*ROUND(Z$18*W29/1000,0)</f>
        <v>0</v>
      </c>
      <c r="AA29" s="70">
        <f>IF($C29="Городской",Контингент!BR34,0)</f>
        <v>0</v>
      </c>
      <c r="AB29" s="14">
        <f>IF('МОО обучающиеся'!$JN29&lt;=0,0,1)*ROUND(AB$18*AA29/1000,0)</f>
        <v>0</v>
      </c>
      <c r="AC29" s="14">
        <f>IF('МОО обучающиеся'!$JN29&lt;=0,0,1)*ROUND(AC$18*AA29/1000,0)</f>
        <v>0</v>
      </c>
      <c r="AD29" s="14">
        <f>IF('МОО обучающиеся'!$JN29&lt;=0,0,1)*ROUND(AD$18*AA29/1000,0)</f>
        <v>0</v>
      </c>
      <c r="AE29" s="70">
        <f>IF($C29="Городской",Контингент!BS34,0)</f>
        <v>0</v>
      </c>
      <c r="AF29" s="14">
        <f>IF('МОО обучающиеся'!$JN29&lt;=0,0,1)*ROUND(AF$18*AE29/1000,0)</f>
        <v>0</v>
      </c>
      <c r="AG29" s="14">
        <f>IF('МОО обучающиеся'!$JN29&lt;=0,0,1)*ROUND(AG$18*AE29/1000,0)</f>
        <v>0</v>
      </c>
      <c r="AH29" s="14">
        <f>IF('МОО обучающиеся'!$JN29&lt;=0,0,1)*ROUND(AH$18*AE29/1000,0)</f>
        <v>0</v>
      </c>
      <c r="AI29" s="70">
        <f>IF($C29="Городской",Контингент!BT34,0)</f>
        <v>0</v>
      </c>
      <c r="AJ29" s="14">
        <f>IF('МОО обучающиеся'!$JN29&lt;=0,0,1)*ROUND(AJ$18*AI29/1000,0)</f>
        <v>0</v>
      </c>
      <c r="AK29" s="14">
        <f>IF('МОО обучающиеся'!$JN29&lt;=0,0,1)*ROUND(AK$18*AI29/1000,0)</f>
        <v>0</v>
      </c>
      <c r="AL29" s="14">
        <f>IF('МОО обучающиеся'!$JN29&lt;=0,0,1)*ROUND(AL$18*AI29/1000,0)</f>
        <v>0</v>
      </c>
      <c r="AM29" s="70">
        <f>IF($C29="Городской",Контингент!BU34,0)</f>
        <v>0</v>
      </c>
      <c r="AN29" s="14">
        <f>IF('МОО обучающиеся'!$JN29&lt;=0,0,1)*ROUND(AN$18*AM29/1000,0)</f>
        <v>0</v>
      </c>
      <c r="AO29" s="14">
        <f>IF('МОО обучающиеся'!$JN29&lt;=0,0,1)*ROUND(AO$18*AM29/1000,0)</f>
        <v>0</v>
      </c>
      <c r="AP29" s="14">
        <f>IF('МОО обучающиеся'!$JN29&lt;=0,0,1)*ROUND(AP$18*AM29/1000,0)</f>
        <v>0</v>
      </c>
      <c r="AQ29" s="70">
        <f>IF($C29="Городской",Контингент!BV34,0)</f>
        <v>0</v>
      </c>
      <c r="AR29" s="14">
        <f>IF('МОО обучающиеся'!$JN29&lt;=0,0,1)*ROUND(AR$18*AQ29/1000,0)</f>
        <v>0</v>
      </c>
      <c r="AS29" s="14">
        <f>IF('МОО обучающиеся'!$JN29&lt;=0,0,1)*ROUND(AS$18*AQ29/1000,0)</f>
        <v>0</v>
      </c>
      <c r="AT29" s="14">
        <f>IF('МОО обучающиеся'!$JN29&lt;=0,0,1)*ROUND(AT$18*AQ29/1000,0)</f>
        <v>0</v>
      </c>
      <c r="AU29" s="14">
        <f t="shared" si="115"/>
        <v>0</v>
      </c>
      <c r="AV29" s="14">
        <f t="shared" si="116"/>
        <v>0</v>
      </c>
      <c r="AW29" s="14">
        <f t="shared" si="117"/>
        <v>0</v>
      </c>
      <c r="AX29" s="70">
        <f>IF($C29="Городской",Контингент!BW34,0)</f>
        <v>0</v>
      </c>
      <c r="AY29" s="14">
        <f>IF('МОО обучающиеся'!$JN29&lt;=0,0,1)*ROUND(AY$18*AX29/1000,0)</f>
        <v>0</v>
      </c>
      <c r="AZ29" s="14">
        <f>IF('МОО обучающиеся'!$JN29&lt;=0,0,1)*ROUND(AZ$18*AX29/1000,0)</f>
        <v>0</v>
      </c>
      <c r="BA29" s="14">
        <f>IF('МОО обучающиеся'!$JN29&lt;=0,0,1)*ROUND(BA$18*AX29/1000,0)</f>
        <v>0</v>
      </c>
      <c r="BB29" s="70">
        <f>IF($C29="Городской",Контингент!BX34,0)</f>
        <v>0</v>
      </c>
      <c r="BC29" s="14">
        <f>IF('МОО обучающиеся'!$JN29&lt;=0,0,1)*ROUND(BC$18*BB29/1000,0)</f>
        <v>0</v>
      </c>
      <c r="BD29" s="14">
        <f>IF('МОО обучающиеся'!$JN29&lt;=0,0,1)*ROUND(BD$18*BB29/1000,0)</f>
        <v>0</v>
      </c>
      <c r="BE29" s="14">
        <f>IF('МОО обучающиеся'!$JN29&lt;=0,0,1)*ROUND(BE$18*BB29/1000,0)</f>
        <v>0</v>
      </c>
      <c r="BF29" s="14">
        <f t="shared" si="118"/>
        <v>0</v>
      </c>
      <c r="BG29" s="14">
        <f t="shared" si="119"/>
        <v>0</v>
      </c>
      <c r="BH29" s="14">
        <f t="shared" si="120"/>
        <v>0</v>
      </c>
      <c r="BI29" s="70">
        <f>IF($C29="Городской",Контингент!BY34,0)</f>
        <v>0</v>
      </c>
      <c r="BJ29" s="14">
        <f>IF('МОО обучающиеся'!$JN29&lt;=0,0,1)*ROUND(BJ$18*BI29/1000,0)</f>
        <v>0</v>
      </c>
      <c r="BK29" s="14">
        <f>IF('МОО обучающиеся'!$JN29&lt;=0,0,1)*ROUND(BK$18*BI29/1000,0)</f>
        <v>0</v>
      </c>
      <c r="BL29" s="14">
        <f>IF('МОО обучающиеся'!$JN29&lt;=0,0,1)*ROUND(BL$18*BI29/1000,0)</f>
        <v>0</v>
      </c>
      <c r="BM29" s="14">
        <f t="shared" si="121"/>
        <v>0</v>
      </c>
      <c r="BN29" s="14">
        <f t="shared" si="122"/>
        <v>0</v>
      </c>
      <c r="BO29" s="14">
        <f t="shared" si="123"/>
        <v>0</v>
      </c>
      <c r="BP29" s="14">
        <f t="shared" si="124"/>
        <v>21</v>
      </c>
      <c r="BQ29" s="14">
        <f t="shared" si="125"/>
        <v>1304</v>
      </c>
      <c r="BR29" s="14">
        <f t="shared" si="126"/>
        <v>432</v>
      </c>
      <c r="BS29" s="70">
        <f>IF($C29="Городской",Контингент!BZ34+Контингент!CB34,0)</f>
        <v>0</v>
      </c>
      <c r="BT29" s="14">
        <f>IF('МОО обучающиеся'!$JN29&lt;=0,0,1)*ROUND(BT$18*BS29/1000,0)</f>
        <v>0</v>
      </c>
      <c r="BU29" s="14">
        <f>IF('МОО обучающиеся'!$JN29&lt;=0,0,1)*ROUND(BU$18*BS29/1000,0)</f>
        <v>0</v>
      </c>
      <c r="BV29" s="14">
        <f>IF('МОО обучающиеся'!$JN29&lt;=0,0,1)*ROUND(BV$18*BS29/1000,0)</f>
        <v>0</v>
      </c>
      <c r="BW29" s="70">
        <f>IF($C29="Городской",Контингент!CA34+Контингент!CC34,0)</f>
        <v>0</v>
      </c>
      <c r="BX29" s="14">
        <f>IF('МОО обучающиеся'!$JN29&lt;=0,0,1)*ROUND(BX$18*BW29/1000,0)</f>
        <v>0</v>
      </c>
      <c r="BY29" s="14">
        <f>IF('МОО обучающиеся'!$JN29&lt;=0,0,1)*ROUND(BY$18*BW29/1000,0)</f>
        <v>0</v>
      </c>
      <c r="BZ29" s="14">
        <f>IF('МОО обучающиеся'!$JN29&lt;=0,0,1)*ROUND(BZ$18*BW29/1000,0)</f>
        <v>0</v>
      </c>
      <c r="CA29" s="70">
        <f t="shared" si="127"/>
        <v>0</v>
      </c>
      <c r="CB29" s="14">
        <f>IF('МОО обучающиеся'!$JN29&lt;=0,0,1)*ROUND(CB$18*CA29/1000,0)</f>
        <v>0</v>
      </c>
      <c r="CC29" s="14">
        <f>IF('МОО обучающиеся'!$JN29&lt;=0,0,1)*ROUND(CC$18*CA29/1000,0)</f>
        <v>0</v>
      </c>
      <c r="CD29" s="14">
        <f>IF('МОО обучающиеся'!$JN29&lt;=0,0,1)*ROUND(CD$18*CA29/1000,0)</f>
        <v>0</v>
      </c>
      <c r="CE29" s="14">
        <f t="shared" si="128"/>
        <v>0</v>
      </c>
      <c r="CF29" s="14">
        <f t="shared" si="129"/>
        <v>0</v>
      </c>
      <c r="CG29" s="14">
        <f t="shared" si="130"/>
        <v>0</v>
      </c>
      <c r="CH29" s="70">
        <f>IF($C29="Городской",Контингент!CE34,0)</f>
        <v>0</v>
      </c>
      <c r="CI29" s="14">
        <f>IF('МОО обучающиеся'!$JN29&lt;=0,0,1)*ROUND(CI$18*CH29/1000,0)</f>
        <v>0</v>
      </c>
      <c r="CJ29" s="14">
        <f>IF('МОО обучающиеся'!$JN29&lt;=0,0,1)*ROUND(CJ$18*CH29/1000,0)</f>
        <v>0</v>
      </c>
      <c r="CK29" s="14">
        <f>IF('МОО обучающиеся'!$JN29&lt;=0,0,1)*ROUND(CK$18*CH29/1000,0)</f>
        <v>0</v>
      </c>
      <c r="CL29" s="70">
        <f>IF($C29="Городской",Контингент!CF34,0)</f>
        <v>0</v>
      </c>
      <c r="CM29" s="14">
        <f>IF('МОО обучающиеся'!$JN29&lt;=0,0,1)*ROUND(CM$18*CL29/1000,0)</f>
        <v>0</v>
      </c>
      <c r="CN29" s="14">
        <f>IF('МОО обучающиеся'!$JN29&lt;=0,0,1)*ROUND(CN$18*CL29/1000,0)</f>
        <v>0</v>
      </c>
      <c r="CO29" s="14">
        <f>IF('МОО обучающиеся'!$JN29&lt;=0,0,1)*ROUND(CO$18*CL29/1000,0)</f>
        <v>0</v>
      </c>
      <c r="CP29" s="70">
        <f>IF($C29="Городской",Контингент!CG34,0)</f>
        <v>0</v>
      </c>
      <c r="CQ29" s="14">
        <f>IF('МОО обучающиеся'!$JN29&lt;=0,0,1)*ROUND(CQ$18*CP29/1000,0)</f>
        <v>0</v>
      </c>
      <c r="CR29" s="14">
        <f>IF('МОО обучающиеся'!$JN29&lt;=0,0,1)*ROUND(CR$18*CP29/1000,0)</f>
        <v>0</v>
      </c>
      <c r="CS29" s="14">
        <f>IF('МОО обучающиеся'!$JN29&lt;=0,0,1)*ROUND(CS$18*CP29/1000,0)</f>
        <v>0</v>
      </c>
      <c r="CT29" s="70">
        <f>IF($C29="Городской",Контингент!CH34,0)</f>
        <v>0</v>
      </c>
      <c r="CU29" s="14">
        <f>IF('МОО обучающиеся'!$JN29&lt;=0,0,1)*ROUND(CU$18*CT29/1000,0)</f>
        <v>0</v>
      </c>
      <c r="CV29" s="14">
        <f>IF('МОО обучающиеся'!$JN29&lt;=0,0,1)*ROUND(CV$18*CT29/1000,0)</f>
        <v>0</v>
      </c>
      <c r="CW29" s="14">
        <f>IF('МОО обучающиеся'!$JN29&lt;=0,0,1)*ROUND(CW$18*CT29/1000,0)</f>
        <v>0</v>
      </c>
      <c r="CX29" s="14">
        <f t="shared" si="131"/>
        <v>0</v>
      </c>
      <c r="CY29" s="14">
        <f t="shared" si="132"/>
        <v>0</v>
      </c>
      <c r="CZ29" s="14">
        <f t="shared" si="133"/>
        <v>0</v>
      </c>
      <c r="DA29" s="70">
        <f>IF($C29="Городской",Контингент!CI34,0)</f>
        <v>0</v>
      </c>
      <c r="DB29" s="14">
        <f>IF('МОО обучающиеся'!$JN29&lt;=0,0,1)*ROUND(DB$18*DA29/1000,0)</f>
        <v>0</v>
      </c>
      <c r="DC29" s="14">
        <f>IF('МОО обучающиеся'!$JN29&lt;=0,0,1)*ROUND(DC$18*DA29/1000,0)</f>
        <v>0</v>
      </c>
      <c r="DD29" s="14">
        <f>IF('МОО обучающиеся'!$JN29&lt;=0,0,1)*ROUND(DD$18*DA29/1000,0)</f>
        <v>0</v>
      </c>
      <c r="DE29" s="14">
        <f t="shared" si="134"/>
        <v>0</v>
      </c>
      <c r="DF29" s="14">
        <f t="shared" si="135"/>
        <v>0</v>
      </c>
      <c r="DG29" s="14">
        <f t="shared" si="136"/>
        <v>0</v>
      </c>
      <c r="DH29" s="14">
        <f t="shared" si="137"/>
        <v>0</v>
      </c>
      <c r="DI29" s="14">
        <f t="shared" si="138"/>
        <v>0</v>
      </c>
      <c r="DJ29" s="14">
        <f t="shared" si="139"/>
        <v>0</v>
      </c>
      <c r="DK29" s="70">
        <f>IF($C29="Городской",Контингент!CJ34,0)</f>
        <v>0</v>
      </c>
      <c r="DL29" s="14">
        <f>IF('МОО обучающиеся'!$JN29&lt;=0,0,1)*ROUND(DL$18*DK29/1000,0)</f>
        <v>0</v>
      </c>
      <c r="DM29" s="14">
        <f>IF('МОО обучающиеся'!$JN29&lt;=0,0,1)*ROUND(DM$18*DK29/1000,0)</f>
        <v>0</v>
      </c>
      <c r="DN29" s="14">
        <f>IF('МОО обучающиеся'!$JN29&lt;=0,0,1)*ROUND(DN$18*DK29/1000,0)</f>
        <v>0</v>
      </c>
      <c r="DO29" s="70">
        <f>IF($C29="Городской",Контингент!CK34,0)</f>
        <v>0</v>
      </c>
      <c r="DP29" s="14">
        <f>IF('МОО обучающиеся'!$JN29&lt;=0,0,1)*ROUND(DP$18*DO29/1000,0)</f>
        <v>0</v>
      </c>
      <c r="DQ29" s="14">
        <f>IF('МОО обучающиеся'!$JN29&lt;=0,0,1)*ROUND(DQ$18*DO29/1000,0)</f>
        <v>0</v>
      </c>
      <c r="DR29" s="14">
        <f>IF('МОО обучающиеся'!$JN29&lt;=0,0,1)*ROUND(DR$18*DO29/1000,0)</f>
        <v>0</v>
      </c>
      <c r="DS29" s="14">
        <f t="shared" si="140"/>
        <v>0</v>
      </c>
      <c r="DT29" s="14">
        <f t="shared" si="141"/>
        <v>0</v>
      </c>
      <c r="DU29" s="14">
        <f t="shared" si="142"/>
        <v>0</v>
      </c>
      <c r="DV29" s="70">
        <f>IF($C29="Городской",Контингент!CL34,0)</f>
        <v>0</v>
      </c>
      <c r="DW29" s="14">
        <f>IF('МОО обучающиеся'!$JN29&lt;=0,0,1)*ROUND(DW$18*DV29/1000,0)</f>
        <v>0</v>
      </c>
      <c r="DX29" s="14">
        <f>IF('МОО обучающиеся'!$JN29&lt;=0,0,1)*ROUND(DX$18*DV29/1000,0)</f>
        <v>0</v>
      </c>
      <c r="DY29" s="14">
        <f>IF('МОО обучающиеся'!$JN29&lt;=0,0,1)*ROUND(DY$18*DV29/1000,0)</f>
        <v>0</v>
      </c>
      <c r="DZ29" s="70">
        <f>IF($C29="Городской",Контингент!CM34,0)</f>
        <v>0</v>
      </c>
      <c r="EA29" s="14">
        <f>IF('МОО обучающиеся'!$JN29&lt;=0,0,1)*ROUND(EA$18*DZ29/1000,0)</f>
        <v>0</v>
      </c>
      <c r="EB29" s="14">
        <f>IF('МОО обучающиеся'!$JN29&lt;=0,0,1)*ROUND(EB$18*DZ29/1000,0)</f>
        <v>0</v>
      </c>
      <c r="EC29" s="14">
        <f>IF('МОО обучающиеся'!$JN29&lt;=0,0,1)*ROUND(EC$18*DZ29/1000,0)</f>
        <v>0</v>
      </c>
      <c r="ED29" s="70">
        <f>IF($C29="Городской",Контингент!CN34,0)</f>
        <v>0</v>
      </c>
      <c r="EE29" s="14">
        <f>IF('МОО обучающиеся'!$JN29&lt;=0,0,1)*ROUND(EE$18*ED29/1000,0)</f>
        <v>0</v>
      </c>
      <c r="EF29" s="14">
        <f>IF('МОО обучающиеся'!$JN29&lt;=0,0,1)*ROUND(EF$18*ED29/1000,0)</f>
        <v>0</v>
      </c>
      <c r="EG29" s="14">
        <f>IF('МОО обучающиеся'!$JN29&lt;=0,0,1)*ROUND(EG$18*ED29/1000,0)</f>
        <v>0</v>
      </c>
      <c r="EH29" s="14">
        <f t="shared" si="143"/>
        <v>0</v>
      </c>
      <c r="EI29" s="14">
        <f t="shared" si="144"/>
        <v>0</v>
      </c>
      <c r="EJ29" s="14">
        <f t="shared" si="145"/>
        <v>0</v>
      </c>
      <c r="EK29" s="14">
        <f t="shared" si="146"/>
        <v>0</v>
      </c>
      <c r="EL29" s="14">
        <f t="shared" si="147"/>
        <v>0</v>
      </c>
      <c r="EM29" s="14">
        <f t="shared" si="148"/>
        <v>0</v>
      </c>
      <c r="EN29" s="70">
        <f>IF($C29="Городской",Контингент!CO34+Контингент!CQ34,0)</f>
        <v>0</v>
      </c>
      <c r="EO29" s="14">
        <f>IF('МОО обучающиеся'!$JN29&lt;=0,0,1)*ROUND(EO$18*EN29/1000,0)</f>
        <v>0</v>
      </c>
      <c r="EP29" s="14">
        <f>IF('МОО обучающиеся'!$JN29&lt;=0,0,1)*ROUND(EP$18*EN29/1000,0)</f>
        <v>0</v>
      </c>
      <c r="EQ29" s="14">
        <f>IF('МОО обучающиеся'!$JN29&lt;=0,0,1)*ROUND(EQ$18*EN29/1000,0)</f>
        <v>0</v>
      </c>
      <c r="ER29" s="70">
        <f>IF($C29="Городской",Контингент!CP34+Контингент!CR34,0)</f>
        <v>0</v>
      </c>
      <c r="ES29" s="14">
        <f>IF('МОО обучающиеся'!$JN29&lt;=0,0,1)*ROUND(ES$18*ER29/1000,0)</f>
        <v>0</v>
      </c>
      <c r="ET29" s="14">
        <f>IF('МОО обучающиеся'!$JN29&lt;=0,0,1)*ROUND(ET$18*ER29/1000,0)</f>
        <v>0</v>
      </c>
      <c r="EU29" s="14">
        <f>IF('МОО обучающиеся'!$JN29&lt;=0,0,1)*ROUND(EU$18*ER29/1000,0)</f>
        <v>0</v>
      </c>
      <c r="EV29" s="70">
        <f t="shared" si="149"/>
        <v>0</v>
      </c>
      <c r="EW29" s="14">
        <f>IF('МОО обучающиеся'!$JN29&lt;=0,0,1)*ROUND(EW$18*EV29/1000,0)</f>
        <v>0</v>
      </c>
      <c r="EX29" s="14">
        <f>IF('МОО обучающиеся'!$JN29&lt;=0,0,1)*ROUND(EX$18*EV29/1000,0)</f>
        <v>0</v>
      </c>
      <c r="EY29" s="14">
        <f>IF('МОО обучающиеся'!$JN29&lt;=0,0,1)*ROUND(EY$18*EV29/1000,0)</f>
        <v>0</v>
      </c>
      <c r="EZ29" s="14">
        <f t="shared" si="150"/>
        <v>0</v>
      </c>
      <c r="FA29" s="14">
        <f t="shared" si="151"/>
        <v>0</v>
      </c>
      <c r="FB29" s="14">
        <f t="shared" si="152"/>
        <v>0</v>
      </c>
      <c r="FC29" s="70">
        <f>IF($C29="Городской",Контингент!CT34,0)</f>
        <v>0</v>
      </c>
      <c r="FD29" s="14">
        <f>IF('МОО обучающиеся'!$JN29&lt;=0,0,1)*ROUND(FD$18*FC29/1000,0)</f>
        <v>0</v>
      </c>
      <c r="FE29" s="14">
        <f>IF('МОО обучающиеся'!$JN29&lt;=0,0,1)*ROUND(FE$18*FC29/1000,0)</f>
        <v>0</v>
      </c>
      <c r="FF29" s="14">
        <f>IF('МОО обучающиеся'!$JN29&lt;=0,0,1)*ROUND(FF$18*FC29/1000,0)</f>
        <v>0</v>
      </c>
      <c r="FG29" s="70">
        <f>IF($C29="Городской",Контингент!CU34,0)</f>
        <v>0</v>
      </c>
      <c r="FH29" s="14">
        <f>IF('МОО обучающиеся'!$JN29&lt;=0,0,1)*ROUND(FH$18*FG29/1000,0)</f>
        <v>0</v>
      </c>
      <c r="FI29" s="14">
        <f>IF('МОО обучающиеся'!$JN29&lt;=0,0,1)*ROUND(FI$18*FG29/1000,0)</f>
        <v>0</v>
      </c>
      <c r="FJ29" s="14">
        <f>IF('МОО обучающиеся'!$JN29&lt;=0,0,1)*ROUND(FJ$18*FG29/1000,0)</f>
        <v>0</v>
      </c>
      <c r="FK29" s="70">
        <f>IF($C29="Городской",Контингент!CV34,0)</f>
        <v>0</v>
      </c>
      <c r="FL29" s="14">
        <f>IF('МОО обучающиеся'!$JN29&lt;=0,0,1)*ROUND(FL$18*FK29/1000,0)</f>
        <v>0</v>
      </c>
      <c r="FM29" s="14">
        <f>IF('МОО обучающиеся'!$JN29&lt;=0,0,1)*ROUND(FM$18*FK29/1000,0)</f>
        <v>0</v>
      </c>
      <c r="FN29" s="14">
        <f>IF('МОО обучающиеся'!$JN29&lt;=0,0,1)*ROUND(FN$18*FK29/1000,0)</f>
        <v>0</v>
      </c>
      <c r="FO29" s="14">
        <f t="shared" si="153"/>
        <v>0</v>
      </c>
      <c r="FP29" s="14">
        <f t="shared" si="154"/>
        <v>0</v>
      </c>
      <c r="FQ29" s="14">
        <f t="shared" si="155"/>
        <v>0</v>
      </c>
      <c r="FR29" s="70">
        <f>IF($C29="Городской",Контингент!CW34,0)</f>
        <v>0</v>
      </c>
      <c r="FS29" s="14">
        <f>IF('МОО обучающиеся'!$JN29&lt;=0,0,1)*ROUND(FS$18*FR29/1000,0)</f>
        <v>0</v>
      </c>
      <c r="FT29" s="14">
        <f>IF('МОО обучающиеся'!$JN29&lt;=0,0,1)*ROUND(FT$18*FR29/1000,0)</f>
        <v>0</v>
      </c>
      <c r="FU29" s="14">
        <f>IF('МОО обучающиеся'!$JN29&lt;=0,0,1)*ROUND(FU$18*FR29/1000,0)</f>
        <v>0</v>
      </c>
      <c r="FV29" s="14">
        <f t="shared" si="156"/>
        <v>0</v>
      </c>
      <c r="FW29" s="14">
        <f t="shared" si="157"/>
        <v>0</v>
      </c>
      <c r="FX29" s="14">
        <f t="shared" si="158"/>
        <v>0</v>
      </c>
      <c r="FY29" s="70">
        <f>IF($C29="Городской",Контингент!CX34,0)</f>
        <v>0</v>
      </c>
      <c r="FZ29" s="14">
        <f>IF('МОО обучающиеся'!$JN29&lt;=0,0,1)*ROUND(FZ$18*FY29/1000,0)</f>
        <v>0</v>
      </c>
      <c r="GA29" s="14">
        <f>IF('МОО обучающиеся'!$JN29&lt;=0,0,1)*ROUND(GA$18*FY29/1000,0)</f>
        <v>0</v>
      </c>
      <c r="GB29" s="14">
        <f>IF('МОО обучающиеся'!$JN29&lt;=0,0,1)*ROUND(GB$18*FY29/1000,0)</f>
        <v>0</v>
      </c>
      <c r="GC29" s="14">
        <f t="shared" si="159"/>
        <v>0</v>
      </c>
      <c r="GD29" s="14">
        <f t="shared" si="160"/>
        <v>0</v>
      </c>
      <c r="GE29" s="14">
        <f t="shared" si="161"/>
        <v>0</v>
      </c>
      <c r="GF29" s="14">
        <f t="shared" si="162"/>
        <v>0</v>
      </c>
      <c r="GG29" s="14">
        <f t="shared" si="163"/>
        <v>0</v>
      </c>
      <c r="GH29" s="14">
        <f t="shared" si="164"/>
        <v>0</v>
      </c>
      <c r="GI29" s="14">
        <f t="shared" si="165"/>
        <v>21</v>
      </c>
      <c r="GJ29" s="14">
        <f t="shared" si="166"/>
        <v>1304</v>
      </c>
      <c r="GK29" s="14">
        <f t="shared" si="167"/>
        <v>432</v>
      </c>
      <c r="GL29" s="70">
        <f>IF($C29="Сельский",Контингент!BJ34,0)</f>
        <v>0</v>
      </c>
      <c r="GM29" s="14">
        <f>IF('МОО обучающиеся'!$JN29&lt;=0,0,1)*ROUND(GM$18*GL29/1000,0)</f>
        <v>0</v>
      </c>
      <c r="GN29" s="14">
        <f>IF('МОО обучающиеся'!$JN29&lt;=0,0,1)*ROUND(GN$18*GL29/1000,0)</f>
        <v>0</v>
      </c>
      <c r="GO29" s="14">
        <f>IF('МОО обучающиеся'!$JN29&lt;=0,0,1)*ROUND(GO$18*GL29/1000,0)</f>
        <v>0</v>
      </c>
      <c r="GP29" s="70">
        <f>IF($C29="Сельский",Контингент!BK34,0)</f>
        <v>0</v>
      </c>
      <c r="GQ29" s="14">
        <f>IF('МОО обучающиеся'!$JN29&lt;=0,0,1)*ROUND(GQ$18*GP29/1000,0)</f>
        <v>0</v>
      </c>
      <c r="GR29" s="14">
        <f>IF('МОО обучающиеся'!$JN29&lt;=0,0,1)*ROUND(GR$18*GP29/1000,0)</f>
        <v>0</v>
      </c>
      <c r="GS29" s="14">
        <f>IF('МОО обучающиеся'!$JN29&lt;=0,0,1)*ROUND(GS$18*GP29/1000,0)</f>
        <v>0</v>
      </c>
      <c r="GT29" s="70">
        <f>IF($C29="Сельский",Контингент!BL34,0)</f>
        <v>0</v>
      </c>
      <c r="GU29" s="14">
        <f>IF('МОО обучающиеся'!$JN29&lt;=0,0,1)*ROUND(GU$18*GT29/1000,0)</f>
        <v>0</v>
      </c>
      <c r="GV29" s="14">
        <f>IF('МОО обучающиеся'!$JN29&lt;=0,0,1)*ROUND(GV$18*GT29/1000,0)</f>
        <v>0</v>
      </c>
      <c r="GW29" s="14">
        <f>IF('МОО обучающиеся'!$JN29&lt;=0,0,1)*ROUND(GW$18*GT29/1000,0)</f>
        <v>0</v>
      </c>
      <c r="GX29" s="70">
        <f>IF($C29="Сельский",Контингент!BP34,0)</f>
        <v>0</v>
      </c>
      <c r="GY29" s="14">
        <f>IF('МОО обучающиеся'!$JN29&lt;=0,0,1)*ROUND(GY$18*GX29/1000,0)</f>
        <v>0</v>
      </c>
      <c r="GZ29" s="14">
        <f>IF('МОО обучающиеся'!$JN29&lt;=0,0,1)*ROUND(GZ$18*GX29/1000,0)</f>
        <v>0</v>
      </c>
      <c r="HA29" s="14">
        <f>IF('МОО обучающиеся'!$JN29&lt;=0,0,1)*ROUND(HA$18*GX29/1000,0)</f>
        <v>0</v>
      </c>
      <c r="HB29" s="14">
        <f t="shared" si="168"/>
        <v>0</v>
      </c>
      <c r="HC29" s="14">
        <f t="shared" si="169"/>
        <v>0</v>
      </c>
      <c r="HD29" s="14">
        <f t="shared" si="170"/>
        <v>0</v>
      </c>
      <c r="HE29" s="70">
        <f>IF($C29="Сельский",Контингент!BQ34,0)</f>
        <v>0</v>
      </c>
      <c r="HF29" s="14">
        <f>IF('МОО обучающиеся'!$JN29&lt;=0,0,1)*ROUND(HF$18*HE29/1000,0)</f>
        <v>0</v>
      </c>
      <c r="HG29" s="14">
        <f>IF('МОО обучающиеся'!$JN29&lt;=0,0,1)*ROUND(HG$18*HE29/1000,0)</f>
        <v>0</v>
      </c>
      <c r="HH29" s="14">
        <f>IF('МОО обучающиеся'!$JN29&lt;=0,0,1)*ROUND(HH$18*HE29/1000,0)</f>
        <v>0</v>
      </c>
      <c r="HI29" s="70">
        <f>IF($C29="Сельский",Контингент!BR34,0)</f>
        <v>0</v>
      </c>
      <c r="HJ29" s="14">
        <f>IF('МОО обучающиеся'!$JN29&lt;=0,0,1)*ROUND(HJ$18*HI29/1000,0)</f>
        <v>0</v>
      </c>
      <c r="HK29" s="14">
        <f>IF('МОО обучающиеся'!$JN29&lt;=0,0,1)*ROUND(HK$18*HI29/1000,0)</f>
        <v>0</v>
      </c>
      <c r="HL29" s="14">
        <f>IF('МОО обучающиеся'!$JN29&lt;=0,0,1)*ROUND(HL$18*HI29/1000,0)</f>
        <v>0</v>
      </c>
      <c r="HM29" s="70">
        <f>IF($C29="Сельский",Контингент!BS34,0)</f>
        <v>0</v>
      </c>
      <c r="HN29" s="14">
        <f>IF('МОО обучающиеся'!$JN29&lt;=0,0,1)*ROUND(HN$18*HM29/1000,0)</f>
        <v>0</v>
      </c>
      <c r="HO29" s="14">
        <f>IF('МОО обучающиеся'!$JN29&lt;=0,0,1)*ROUND(HO$18*HM29/1000,0)</f>
        <v>0</v>
      </c>
      <c r="HP29" s="14">
        <f>IF('МОО обучающиеся'!$JN29&lt;=0,0,1)*ROUND(HP$18*HM29/1000,0)</f>
        <v>0</v>
      </c>
      <c r="HQ29" s="70">
        <f>IF($C29="Сельский",Контингент!BT34,0)</f>
        <v>0</v>
      </c>
      <c r="HR29" s="14">
        <f>IF('МОО обучающиеся'!$JN29&lt;=0,0,1)*ROUND(HR$18*HQ29/1000,0)</f>
        <v>0</v>
      </c>
      <c r="HS29" s="14">
        <f>IF('МОО обучающиеся'!$JN29&lt;=0,0,1)*ROUND(HS$18*HQ29/1000,0)</f>
        <v>0</v>
      </c>
      <c r="HT29" s="14">
        <f>IF('МОО обучающиеся'!$JN29&lt;=0,0,1)*ROUND(HT$18*HQ29/1000,0)</f>
        <v>0</v>
      </c>
      <c r="HU29" s="70">
        <f>IF($C29="Сельский",Контингент!BU34,0)</f>
        <v>0</v>
      </c>
      <c r="HV29" s="14">
        <f>IF('МОО обучающиеся'!$JN29&lt;=0,0,1)*ROUND(HV$18*HU29/1000,0)</f>
        <v>0</v>
      </c>
      <c r="HW29" s="14">
        <f>IF('МОО обучающиеся'!$JN29&lt;=0,0,1)*ROUND(HW$18*HU29/1000,0)</f>
        <v>0</v>
      </c>
      <c r="HX29" s="14">
        <f>IF('МОО обучающиеся'!$JN29&lt;=0,0,1)*ROUND(HX$18*HU29/1000,0)</f>
        <v>0</v>
      </c>
      <c r="HY29" s="70">
        <f>IF($C29="Сельский",Контингент!BV34,0)</f>
        <v>0</v>
      </c>
      <c r="HZ29" s="14">
        <f>IF('МОО обучающиеся'!$JN29&lt;=0,0,1)*ROUND(HZ$18*HY29/1000,0)</f>
        <v>0</v>
      </c>
      <c r="IA29" s="14">
        <f>IF('МОО обучающиеся'!$JN29&lt;=0,0,1)*ROUND(IA$18*HY29/1000,0)</f>
        <v>0</v>
      </c>
      <c r="IB29" s="14">
        <f>IF('МОО обучающиеся'!$JN29&lt;=0,0,1)*ROUND(IB$18*HY29/1000,0)</f>
        <v>0</v>
      </c>
      <c r="IC29" s="14">
        <f t="shared" si="171"/>
        <v>0</v>
      </c>
      <c r="ID29" s="14">
        <f t="shared" si="172"/>
        <v>0</v>
      </c>
      <c r="IE29" s="14">
        <f t="shared" si="173"/>
        <v>0</v>
      </c>
      <c r="IF29" s="70">
        <f>IF($C29="Сельский",Контингент!BW34,0)</f>
        <v>0</v>
      </c>
      <c r="IG29" s="14">
        <f>IF('МОО обучающиеся'!$JN29&lt;=0,0,1)*ROUND(IG$18*IF29/1000,0)</f>
        <v>0</v>
      </c>
      <c r="IH29" s="14">
        <f>IF('МОО обучающиеся'!$JN29&lt;=0,0,1)*ROUND(IH$18*IF29/1000,0)</f>
        <v>0</v>
      </c>
      <c r="II29" s="14">
        <f>IF('МОО обучающиеся'!$JN29&lt;=0,0,1)*ROUND(II$18*IF29/1000,0)</f>
        <v>0</v>
      </c>
      <c r="IJ29" s="70">
        <f>IF($C29="Сельский",Контингент!BX34,0)</f>
        <v>0</v>
      </c>
      <c r="IK29" s="14">
        <f>IF('МОО обучающиеся'!$JN29&lt;=0,0,1)*ROUND(IK$18*IJ29/1000,0)</f>
        <v>0</v>
      </c>
      <c r="IL29" s="14">
        <f>IF('МОО обучающиеся'!$JN29&lt;=0,0,1)*ROUND(IL$18*IJ29/1000,0)</f>
        <v>0</v>
      </c>
      <c r="IM29" s="14">
        <f>IF('МОО обучающиеся'!$JN29&lt;=0,0,1)*ROUND(IM$18*IJ29/1000,0)</f>
        <v>0</v>
      </c>
      <c r="IN29" s="14">
        <f t="shared" si="174"/>
        <v>0</v>
      </c>
      <c r="IO29" s="14">
        <f t="shared" si="175"/>
        <v>0</v>
      </c>
      <c r="IP29" s="14">
        <f t="shared" si="176"/>
        <v>0</v>
      </c>
      <c r="IQ29" s="70">
        <f>IF($C29="Сельский",Контингент!BY34,0)</f>
        <v>0</v>
      </c>
      <c r="IR29" s="14">
        <f>IF('МОО обучающиеся'!$JN29&lt;=0,0,1)*ROUND(IR$18*IQ29/1000,0)</f>
        <v>0</v>
      </c>
      <c r="IS29" s="14">
        <f>IF('МОО обучающиеся'!$JN29&lt;=0,0,1)*ROUND(IS$18*IQ29/1000,0)</f>
        <v>0</v>
      </c>
      <c r="IT29" s="14">
        <f>IF('МОО обучающиеся'!$JN29&lt;=0,0,1)*ROUND(IT$18*IQ29/1000,0)</f>
        <v>0</v>
      </c>
      <c r="IU29" s="14">
        <f t="shared" si="177"/>
        <v>0</v>
      </c>
      <c r="IV29" s="14">
        <f t="shared" si="178"/>
        <v>0</v>
      </c>
      <c r="IW29" s="14">
        <f t="shared" si="179"/>
        <v>0</v>
      </c>
      <c r="IX29" s="14">
        <f t="shared" si="180"/>
        <v>0</v>
      </c>
      <c r="IY29" s="14">
        <f t="shared" si="181"/>
        <v>0</v>
      </c>
      <c r="IZ29" s="14">
        <f t="shared" si="182"/>
        <v>0</v>
      </c>
      <c r="JA29" s="70">
        <f>IF($C29="Сельский",Контингент!BZ34,0)</f>
        <v>0</v>
      </c>
      <c r="JB29" s="14">
        <f>IF('МОО обучающиеся'!$JN29&lt;=0,0,1)*ROUND(JB$18*JA29/1000,0)</f>
        <v>0</v>
      </c>
      <c r="JC29" s="14">
        <f>IF('МОО обучающиеся'!$JN29&lt;=0,0,1)*ROUND(JC$18*JA29/1000,0)</f>
        <v>0</v>
      </c>
      <c r="JD29" s="14">
        <f>IF('МОО обучающиеся'!$JN29&lt;=0,0,1)*ROUND(JD$18*JA29/1000,0)</f>
        <v>0</v>
      </c>
      <c r="JE29" s="70">
        <f>IF($C29="Сельский",Контингент!CA34,0)</f>
        <v>0</v>
      </c>
      <c r="JF29" s="14">
        <f>IF('МОО обучающиеся'!$JN29&lt;=0,0,1)*ROUND(JF$18*JE29/1000,0)</f>
        <v>0</v>
      </c>
      <c r="JG29" s="14">
        <f>IF('МОО обучающиеся'!$JN29&lt;=0,0,1)*ROUND(JG$18*JE29/1000,0)</f>
        <v>0</v>
      </c>
      <c r="JH29" s="14">
        <f>IF('МОО обучающиеся'!$JN29&lt;=0,0,1)*ROUND(JH$18*JE29/1000,0)</f>
        <v>0</v>
      </c>
      <c r="JI29" s="70">
        <f>IF($C29="Сельский",Контингент!CD34,0)</f>
        <v>0</v>
      </c>
      <c r="JJ29" s="14">
        <f>IF('МОО обучающиеся'!$JN29&lt;=0,0,1)*ROUND(JJ$18*JI29/1000,0)</f>
        <v>0</v>
      </c>
      <c r="JK29" s="14">
        <f>IF('МОО обучающиеся'!$JN29&lt;=0,0,1)*ROUND(JK$18*JI29/1000,0)</f>
        <v>0</v>
      </c>
      <c r="JL29" s="14">
        <f>IF('МОО обучающиеся'!$JN29&lt;=0,0,1)*ROUND(JL$18*JI29/1000,0)</f>
        <v>0</v>
      </c>
      <c r="JM29" s="14">
        <f t="shared" si="183"/>
        <v>0</v>
      </c>
      <c r="JN29" s="14">
        <f t="shared" si="184"/>
        <v>0</v>
      </c>
      <c r="JO29" s="14">
        <f t="shared" si="185"/>
        <v>0</v>
      </c>
      <c r="JP29" s="70">
        <f>IF($C29="Сельский",Контингент!CE34,0)</f>
        <v>0</v>
      </c>
      <c r="JQ29" s="14">
        <f>IF('МОО обучающиеся'!$JN29&lt;=0,0,1)*ROUND(JQ$18*JP29/1000,0)</f>
        <v>0</v>
      </c>
      <c r="JR29" s="14">
        <f>IF('МОО обучающиеся'!$JN29&lt;=0,0,1)*ROUND(JR$18*JP29/1000,0)</f>
        <v>0</v>
      </c>
      <c r="JS29" s="14">
        <f>IF('МОО обучающиеся'!$JN29&lt;=0,0,1)*ROUND(JS$18*JP29/1000,0)</f>
        <v>0</v>
      </c>
      <c r="JT29" s="70">
        <f>IF($C29="Сельский",Контингент!CF34,0)</f>
        <v>0</v>
      </c>
      <c r="JU29" s="14">
        <f>IF('МОО обучающиеся'!$JN29&lt;=0,0,1)*ROUND(JU$18*JT29/1000,0)</f>
        <v>0</v>
      </c>
      <c r="JV29" s="14">
        <f>IF('МОО обучающиеся'!$JN29&lt;=0,0,1)*ROUND(JV$18*JT29/1000,0)</f>
        <v>0</v>
      </c>
      <c r="JW29" s="14">
        <f>IF('МОО обучающиеся'!$JN29&lt;=0,0,1)*ROUND(JW$18*JT29/1000,0)</f>
        <v>0</v>
      </c>
      <c r="JX29" s="70">
        <f>IF($C29="Сельский",Контингент!CG34,0)</f>
        <v>0</v>
      </c>
      <c r="JY29" s="14">
        <f>IF('МОО обучающиеся'!$JN29&lt;=0,0,1)*ROUND(JY$18*JX29/1000,0)</f>
        <v>0</v>
      </c>
      <c r="JZ29" s="14">
        <f>IF('МОО обучающиеся'!$JN29&lt;=0,0,1)*ROUND(JZ$18*JX29/1000,0)</f>
        <v>0</v>
      </c>
      <c r="KA29" s="14">
        <f>IF('МОО обучающиеся'!$JN29&lt;=0,0,1)*ROUND(KA$18*JX29/1000,0)</f>
        <v>0</v>
      </c>
      <c r="KB29" s="70">
        <f>IF($C29="Сельский",Контингент!CH34,0)</f>
        <v>0</v>
      </c>
      <c r="KC29" s="14">
        <f>IF('МОО обучающиеся'!$JN29&lt;=0,0,1)*ROUND(KC$18*KB29/1000,0)</f>
        <v>0</v>
      </c>
      <c r="KD29" s="14">
        <f>IF('МОО обучающиеся'!$JN29&lt;=0,0,1)*ROUND(KD$18*KB29/1000,0)</f>
        <v>0</v>
      </c>
      <c r="KE29" s="14">
        <f>IF('МОО обучающиеся'!$JN29&lt;=0,0,1)*ROUND(KE$18*KB29/1000,0)</f>
        <v>0</v>
      </c>
      <c r="KF29" s="14">
        <f t="shared" si="186"/>
        <v>0</v>
      </c>
      <c r="KG29" s="14">
        <f t="shared" si="187"/>
        <v>0</v>
      </c>
      <c r="KH29" s="14">
        <f t="shared" si="188"/>
        <v>0</v>
      </c>
      <c r="KI29" s="70">
        <f>IF($C29="Сельский",Контингент!CI34,0)</f>
        <v>0</v>
      </c>
      <c r="KJ29" s="14">
        <f>IF('МОО обучающиеся'!$JN29&lt;=0,0,1)*ROUND(KJ$18*KI29/1000,0)</f>
        <v>0</v>
      </c>
      <c r="KK29" s="14">
        <f>IF('МОО обучающиеся'!$JN29&lt;=0,0,1)*ROUND(KK$18*KI29/1000,0)</f>
        <v>0</v>
      </c>
      <c r="KL29" s="14">
        <f>IF('МОО обучающиеся'!$JN29&lt;=0,0,1)*ROUND(KL$18*KI29/1000,0)</f>
        <v>0</v>
      </c>
      <c r="KM29" s="14">
        <f t="shared" si="189"/>
        <v>0</v>
      </c>
      <c r="KN29" s="14">
        <f t="shared" si="190"/>
        <v>0</v>
      </c>
      <c r="KO29" s="14">
        <f t="shared" si="191"/>
        <v>0</v>
      </c>
      <c r="KP29" s="14">
        <f t="shared" si="192"/>
        <v>0</v>
      </c>
      <c r="KQ29" s="14">
        <f t="shared" si="193"/>
        <v>0</v>
      </c>
      <c r="KR29" s="14">
        <f t="shared" si="194"/>
        <v>0</v>
      </c>
      <c r="KS29" s="70">
        <f>IF($C29="Сельский",Контингент!CJ34,0)</f>
        <v>0</v>
      </c>
      <c r="KT29" s="14">
        <f>IF('МОО обучающиеся'!$JN29&lt;=0,0,1)*ROUND(KT$18*KS29/1000,0)</f>
        <v>0</v>
      </c>
      <c r="KU29" s="14">
        <f>IF('МОО обучающиеся'!$JN29&lt;=0,0,1)*ROUND(KU$18*KS29/1000,0)</f>
        <v>0</v>
      </c>
      <c r="KV29" s="14">
        <f>IF('МОО обучающиеся'!$JN29&lt;=0,0,1)*ROUND(KV$18*KS29/1000,0)</f>
        <v>0</v>
      </c>
      <c r="KW29" s="70">
        <f>IF($C29="Сельский",Контингент!CK34,0)</f>
        <v>0</v>
      </c>
      <c r="KX29" s="14">
        <f>IF('МОО обучающиеся'!$JN29&lt;=0,0,1)*ROUND(KX$18*KW29/1000,0)</f>
        <v>0</v>
      </c>
      <c r="KY29" s="14">
        <f>IF('МОО обучающиеся'!$JN29&lt;=0,0,1)*ROUND(KY$18*KW29/1000,0)</f>
        <v>0</v>
      </c>
      <c r="KZ29" s="14">
        <f>IF('МОО обучающиеся'!$JN29&lt;=0,0,1)*ROUND(KZ$18*KW29/1000,0)</f>
        <v>0</v>
      </c>
      <c r="LA29" s="14">
        <f t="shared" si="195"/>
        <v>0</v>
      </c>
      <c r="LB29" s="14">
        <f t="shared" si="196"/>
        <v>0</v>
      </c>
      <c r="LC29" s="14">
        <f t="shared" si="197"/>
        <v>0</v>
      </c>
      <c r="LD29" s="70">
        <f>IF($C29="Сельский",Контингент!CL34,0)</f>
        <v>0</v>
      </c>
      <c r="LE29" s="14">
        <f>IF('МОО обучающиеся'!$JN29&lt;=0,0,1)*ROUND(LE$18*LD29/1000,0)</f>
        <v>0</v>
      </c>
      <c r="LF29" s="14">
        <f>IF('МОО обучающиеся'!$JN29&lt;=0,0,1)*ROUND(LF$18*LD29/1000,0)</f>
        <v>0</v>
      </c>
      <c r="LG29" s="14">
        <f>IF('МОО обучающиеся'!$JN29&lt;=0,0,1)*ROUND(LG$18*LD29/1000,0)</f>
        <v>0</v>
      </c>
      <c r="LH29" s="70">
        <f>IF($C29="Сельский",Контингент!CM34,0)</f>
        <v>0</v>
      </c>
      <c r="LI29" s="14">
        <f>IF('МОО обучающиеся'!$JN29&lt;=0,0,1)*ROUND(LI$18*LH29/1000,0)</f>
        <v>0</v>
      </c>
      <c r="LJ29" s="14">
        <f>IF('МОО обучающиеся'!$JN29&lt;=0,0,1)*ROUND(LJ$18*LH29/1000,0)</f>
        <v>0</v>
      </c>
      <c r="LK29" s="14">
        <f>IF('МОО обучающиеся'!$JN29&lt;=0,0,1)*ROUND(LK$18*LH29/1000,0)</f>
        <v>0</v>
      </c>
      <c r="LL29" s="70">
        <f>IF($C29="Сельский",Контингент!CN34,0)</f>
        <v>0</v>
      </c>
      <c r="LM29" s="14">
        <f>IF('МОО обучающиеся'!$JN29&lt;=0,0,1)*ROUND(LM$18*LL29/1000,0)</f>
        <v>0</v>
      </c>
      <c r="LN29" s="14">
        <f>IF('МОО обучающиеся'!$JN29&lt;=0,0,1)*ROUND(LN$18*LL29/1000,0)</f>
        <v>0</v>
      </c>
      <c r="LO29" s="14">
        <f>IF('МОО обучающиеся'!$JN29&lt;=0,0,1)*ROUND(LO$18*LL29/1000,0)</f>
        <v>0</v>
      </c>
      <c r="LP29" s="14">
        <f t="shared" si="198"/>
        <v>0</v>
      </c>
      <c r="LQ29" s="14">
        <f t="shared" si="199"/>
        <v>0</v>
      </c>
      <c r="LR29" s="14">
        <f t="shared" si="200"/>
        <v>0</v>
      </c>
      <c r="LS29" s="14">
        <f t="shared" si="201"/>
        <v>0</v>
      </c>
      <c r="LT29" s="14">
        <f t="shared" si="202"/>
        <v>0</v>
      </c>
      <c r="LU29" s="14">
        <f t="shared" si="203"/>
        <v>0</v>
      </c>
      <c r="LV29" s="70">
        <f>IF($C29="Сельский",Контингент!CO34,0)</f>
        <v>0</v>
      </c>
      <c r="LW29" s="14">
        <f>IF('МОО обучающиеся'!$JN29&lt;=0,0,1)*ROUND(LW$18*LV29/1000,0)</f>
        <v>0</v>
      </c>
      <c r="LX29" s="14">
        <f>IF('МОО обучающиеся'!$JN29&lt;=0,0,1)*ROUND(LX$18*LV29/1000,0)</f>
        <v>0</v>
      </c>
      <c r="LY29" s="14">
        <f>IF('МОО обучающиеся'!$JN29&lt;=0,0,1)*ROUND(LY$18*LV29/1000,0)</f>
        <v>0</v>
      </c>
      <c r="LZ29" s="70">
        <f>IF($C29="Сельский",Контингент!CP34,0)</f>
        <v>0</v>
      </c>
      <c r="MA29" s="14">
        <f>IF('МОО обучающиеся'!$JN29&lt;=0,0,1)*ROUND(MA$18*LZ29/1000,0)</f>
        <v>0</v>
      </c>
      <c r="MB29" s="14">
        <f>IF('МОО обучающиеся'!$JN29&lt;=0,0,1)*ROUND(MB$18*LZ29/1000,0)</f>
        <v>0</v>
      </c>
      <c r="MC29" s="14">
        <f>IF('МОО обучающиеся'!$JN29&lt;=0,0,1)*ROUND(MC$18*LZ29/1000,0)</f>
        <v>0</v>
      </c>
      <c r="MD29" s="70">
        <f>IF($C29="Сельский",Контингент!CS34,0)</f>
        <v>0</v>
      </c>
      <c r="ME29" s="14">
        <f>IF('МОО обучающиеся'!$JN29&lt;=0,0,1)*ROUND(ME$18*MD29/1000,0)</f>
        <v>0</v>
      </c>
      <c r="MF29" s="14">
        <f>IF('МОО обучающиеся'!$JN29&lt;=0,0,1)*ROUND(MF$18*MD29/1000,0)</f>
        <v>0</v>
      </c>
      <c r="MG29" s="14">
        <f>IF('МОО обучающиеся'!$JN29&lt;=0,0,1)*ROUND(MG$18*MD29/1000,0)</f>
        <v>0</v>
      </c>
      <c r="MH29" s="14">
        <f t="shared" si="204"/>
        <v>0</v>
      </c>
      <c r="MI29" s="14">
        <f t="shared" si="205"/>
        <v>0</v>
      </c>
      <c r="MJ29" s="14">
        <f t="shared" si="206"/>
        <v>0</v>
      </c>
      <c r="MK29" s="70">
        <f>IF($C29="Сельский",Контингент!CT34,0)</f>
        <v>0</v>
      </c>
      <c r="ML29" s="14">
        <f>IF('МОО обучающиеся'!$JN29&lt;=0,0,1)*ROUND(ML$18*MK29/1000,0)</f>
        <v>0</v>
      </c>
      <c r="MM29" s="14">
        <f>IF('МОО обучающиеся'!$JN29&lt;=0,0,1)*ROUND(MM$18*MK29/1000,0)</f>
        <v>0</v>
      </c>
      <c r="MN29" s="14">
        <f>IF('МОО обучающиеся'!$JN29&lt;=0,0,1)*ROUND(MN$18*MK29/1000,0)</f>
        <v>0</v>
      </c>
      <c r="MO29" s="70">
        <f>IF($C29="Сельский",Контингент!CU34,0)</f>
        <v>0</v>
      </c>
      <c r="MP29" s="14">
        <f>IF('МОО обучающиеся'!$JN29&lt;=0,0,1)*ROUND(MP$18*MO29/1000,0)</f>
        <v>0</v>
      </c>
      <c r="MQ29" s="14">
        <f>IF('МОО обучающиеся'!$JN29&lt;=0,0,1)*ROUND(MQ$18*MO29/1000,0)</f>
        <v>0</v>
      </c>
      <c r="MR29" s="14">
        <f>IF('МОО обучающиеся'!$JN29&lt;=0,0,1)*ROUND(MR$18*MO29/1000,0)</f>
        <v>0</v>
      </c>
      <c r="MS29" s="70">
        <f>IF($C29="Сельский",Контингент!CV34,0)</f>
        <v>0</v>
      </c>
      <c r="MT29" s="14">
        <f>IF('МОО обучающиеся'!$JN29&lt;=0,0,1)*ROUND(MT$18*MS29/1000,0)</f>
        <v>0</v>
      </c>
      <c r="MU29" s="14">
        <f>IF('МОО обучающиеся'!$JN29&lt;=0,0,1)*ROUND(MU$18*MS29/1000,0)</f>
        <v>0</v>
      </c>
      <c r="MV29" s="14">
        <f>IF('МОО обучающиеся'!$JN29&lt;=0,0,1)*ROUND(MV$18*MS29/1000,0)</f>
        <v>0</v>
      </c>
      <c r="MW29" s="14">
        <f t="shared" si="207"/>
        <v>0</v>
      </c>
      <c r="MX29" s="14">
        <f t="shared" si="208"/>
        <v>0</v>
      </c>
      <c r="MY29" s="14">
        <f t="shared" si="209"/>
        <v>0</v>
      </c>
      <c r="MZ29" s="70">
        <f>IF($C29="Сельский",Контингент!CW34,0)</f>
        <v>0</v>
      </c>
      <c r="NA29" s="14">
        <f>IF('МОО обучающиеся'!$JN29&lt;=0,0,1)*ROUND(NA$18*MZ29/1000,0)</f>
        <v>0</v>
      </c>
      <c r="NB29" s="14">
        <f>IF('МОО обучающиеся'!$JN29&lt;=0,0,1)*ROUND(NB$18*MZ29/1000,0)</f>
        <v>0</v>
      </c>
      <c r="NC29" s="14">
        <f>IF('МОО обучающиеся'!$JN29&lt;=0,0,1)*ROUND(NC$18*MZ29/1000,0)</f>
        <v>0</v>
      </c>
      <c r="ND29" s="14">
        <f t="shared" si="210"/>
        <v>0</v>
      </c>
      <c r="NE29" s="14">
        <f t="shared" si="211"/>
        <v>0</v>
      </c>
      <c r="NF29" s="14">
        <f t="shared" si="212"/>
        <v>0</v>
      </c>
      <c r="NG29" s="70">
        <f>IF($C29="Сельский",Контингент!CX34,0)</f>
        <v>0</v>
      </c>
      <c r="NH29" s="14">
        <f>IF('МОО обучающиеся'!$JN29&lt;=0,0,1)*ROUND(NH$18*NG29/1000,0)</f>
        <v>0</v>
      </c>
      <c r="NI29" s="14">
        <f>IF('МОО обучающиеся'!$JN29&lt;=0,0,1)*ROUND(NI$18*NG29/1000,0)</f>
        <v>0</v>
      </c>
      <c r="NJ29" s="14">
        <f>IF('МОО обучающиеся'!$JN29&lt;=0,0,1)*ROUND(NJ$18*NG29/1000,0)</f>
        <v>0</v>
      </c>
      <c r="NK29" s="24">
        <f t="shared" si="213"/>
        <v>0</v>
      </c>
      <c r="NL29" s="14">
        <f t="shared" si="214"/>
        <v>0</v>
      </c>
      <c r="NM29" s="14">
        <f t="shared" si="215"/>
        <v>0</v>
      </c>
      <c r="NN29" s="24">
        <f t="shared" si="216"/>
        <v>0</v>
      </c>
      <c r="NO29" s="14">
        <f t="shared" si="217"/>
        <v>0</v>
      </c>
      <c r="NP29" s="14">
        <f t="shared" si="218"/>
        <v>0</v>
      </c>
      <c r="NQ29" s="24">
        <f t="shared" si="219"/>
        <v>0</v>
      </c>
      <c r="NR29" s="14">
        <f t="shared" si="220"/>
        <v>0</v>
      </c>
      <c r="NS29" s="14">
        <f t="shared" si="221"/>
        <v>0</v>
      </c>
      <c r="NT29" s="24">
        <f t="shared" si="222"/>
        <v>21</v>
      </c>
      <c r="NU29" s="14">
        <f t="shared" si="223"/>
        <v>1304</v>
      </c>
      <c r="NV29" s="14">
        <f t="shared" si="224"/>
        <v>432</v>
      </c>
      <c r="NW29" s="14">
        <v>1</v>
      </c>
      <c r="NX29" s="14">
        <f t="shared" si="225"/>
        <v>1304</v>
      </c>
      <c r="NY29" s="14">
        <f t="shared" si="226"/>
        <v>432</v>
      </c>
    </row>
    <row r="30" spans="1:389" x14ac:dyDescent="0.25">
      <c r="A30" s="112"/>
      <c r="B30" s="117" t="s">
        <v>279</v>
      </c>
      <c r="C30" s="120" t="s">
        <v>240</v>
      </c>
      <c r="D30" s="70">
        <f>IF($C30="Городской",Контингент!BJ35+Контингент!BM35,0)</f>
        <v>0</v>
      </c>
      <c r="E30" s="14">
        <f>IF('МОО обучающиеся'!$JN30&lt;=0,0,1)*ROUND(E$18*D30/1000,0)</f>
        <v>0</v>
      </c>
      <c r="F30" s="14">
        <f>IF('МОО обучающиеся'!$JN30&lt;=0,0,1)*ROUND(F$18*D30/1000,0)</f>
        <v>0</v>
      </c>
      <c r="G30" s="14">
        <f>IF('МОО обучающиеся'!$JN30&lt;=0,0,1)*ROUND(G$18*D30/1000,0)</f>
        <v>0</v>
      </c>
      <c r="H30" s="70">
        <f>IF($C30="Городской",Контингент!BK35+Контингент!BN35,0)</f>
        <v>10</v>
      </c>
      <c r="I30" s="14">
        <f>IF('МОО обучающиеся'!$JN30&lt;=0,0,1)*ROUND(I$18*H30/1000,0)</f>
        <v>632</v>
      </c>
      <c r="J30" s="14">
        <f>IF('МОО обучающиеся'!$JN30&lt;=0,0,1)*ROUND(J$18*H30/1000,0)</f>
        <v>95</v>
      </c>
      <c r="K30" s="14">
        <f>IF('МОО обучающиеся'!$JN30&lt;=0,0,1)*ROUND(K$18*H30/1000,0)</f>
        <v>131</v>
      </c>
      <c r="L30" s="70">
        <f>IF($C30="Городской",Контингент!BL35+Контингент!BO35,0)</f>
        <v>6</v>
      </c>
      <c r="M30" s="14">
        <f>IF('МОО обучающиеся'!$JN30&lt;=0,0,1)*ROUND(M$18*L30/1000,0)</f>
        <v>373</v>
      </c>
      <c r="N30" s="14">
        <f>IF('МОО обучающиеся'!$JN30&lt;=0,0,1)*ROUND(N$18*L30/1000,0)</f>
        <v>52</v>
      </c>
      <c r="O30" s="14">
        <f>IF('МОО обучающиеся'!$JN30&lt;=0,0,1)*ROUND(O$18*L30/1000,0)</f>
        <v>72</v>
      </c>
      <c r="P30" s="70">
        <f t="shared" si="111"/>
        <v>0</v>
      </c>
      <c r="Q30" s="14">
        <f>IF('МОО обучающиеся'!$JN30&lt;=0,0,1)*ROUND(Q$18*P30/1000,0)</f>
        <v>0</v>
      </c>
      <c r="R30" s="14">
        <f>IF('МОО обучающиеся'!$JN30&lt;=0,0,1)*ROUND(R$18*P30/1000,0)</f>
        <v>0</v>
      </c>
      <c r="S30" s="14">
        <f>IF('МОО обучающиеся'!$JN30&lt;=0,0,1)*ROUND(S$18*P30/1000,0)</f>
        <v>0</v>
      </c>
      <c r="T30" s="14">
        <f t="shared" si="112"/>
        <v>16</v>
      </c>
      <c r="U30" s="14">
        <f t="shared" si="113"/>
        <v>1005</v>
      </c>
      <c r="V30" s="14">
        <f t="shared" si="114"/>
        <v>350</v>
      </c>
      <c r="W30" s="70">
        <f>IF($C30="Городской",Контингент!BQ35,0)</f>
        <v>14</v>
      </c>
      <c r="X30" s="14">
        <f>IF('МОО обучающиеся'!$JN30&lt;=0,0,1)*ROUND(X$18*W30/1000,0)</f>
        <v>1371</v>
      </c>
      <c r="Y30" s="14">
        <f>IF('МОО обучающиеся'!$JN30&lt;=0,0,1)*ROUND(Y$18*W30/1000,0)</f>
        <v>234</v>
      </c>
      <c r="Z30" s="14">
        <f>IF('МОО обучающиеся'!$JN30&lt;=0,0,1)*ROUND(Z$18*W30/1000,0)</f>
        <v>324</v>
      </c>
      <c r="AA30" s="70">
        <f>IF($C30="Городской",Контингент!BR35,0)</f>
        <v>0</v>
      </c>
      <c r="AB30" s="14">
        <f>IF('МОО обучающиеся'!$JN30&lt;=0,0,1)*ROUND(AB$18*AA30/1000,0)</f>
        <v>0</v>
      </c>
      <c r="AC30" s="14">
        <f>IF('МОО обучающиеся'!$JN30&lt;=0,0,1)*ROUND(AC$18*AA30/1000,0)</f>
        <v>0</v>
      </c>
      <c r="AD30" s="14">
        <f>IF('МОО обучающиеся'!$JN30&lt;=0,0,1)*ROUND(AD$18*AA30/1000,0)</f>
        <v>0</v>
      </c>
      <c r="AE30" s="70">
        <f>IF($C30="Городской",Контингент!BS35,0)</f>
        <v>0</v>
      </c>
      <c r="AF30" s="14">
        <f>IF('МОО обучающиеся'!$JN30&lt;=0,0,1)*ROUND(AF$18*AE30/1000,0)</f>
        <v>0</v>
      </c>
      <c r="AG30" s="14">
        <f>IF('МОО обучающиеся'!$JN30&lt;=0,0,1)*ROUND(AG$18*AE30/1000,0)</f>
        <v>0</v>
      </c>
      <c r="AH30" s="14">
        <f>IF('МОО обучающиеся'!$JN30&lt;=0,0,1)*ROUND(AH$18*AE30/1000,0)</f>
        <v>0</v>
      </c>
      <c r="AI30" s="70">
        <f>IF($C30="Городской",Контингент!BT35,0)</f>
        <v>0</v>
      </c>
      <c r="AJ30" s="14">
        <f>IF('МОО обучающиеся'!$JN30&lt;=0,0,1)*ROUND(AJ$18*AI30/1000,0)</f>
        <v>0</v>
      </c>
      <c r="AK30" s="14">
        <f>IF('МОО обучающиеся'!$JN30&lt;=0,0,1)*ROUND(AK$18*AI30/1000,0)</f>
        <v>0</v>
      </c>
      <c r="AL30" s="14">
        <f>IF('МОО обучающиеся'!$JN30&lt;=0,0,1)*ROUND(AL$18*AI30/1000,0)</f>
        <v>0</v>
      </c>
      <c r="AM30" s="70">
        <f>IF($C30="Городской",Контингент!BU35,0)</f>
        <v>0</v>
      </c>
      <c r="AN30" s="14">
        <f>IF('МОО обучающиеся'!$JN30&lt;=0,0,1)*ROUND(AN$18*AM30/1000,0)</f>
        <v>0</v>
      </c>
      <c r="AO30" s="14">
        <f>IF('МОО обучающиеся'!$JN30&lt;=0,0,1)*ROUND(AO$18*AM30/1000,0)</f>
        <v>0</v>
      </c>
      <c r="AP30" s="14">
        <f>IF('МОО обучающиеся'!$JN30&lt;=0,0,1)*ROUND(AP$18*AM30/1000,0)</f>
        <v>0</v>
      </c>
      <c r="AQ30" s="70">
        <f>IF($C30="Городской",Контингент!BV35,0)</f>
        <v>0</v>
      </c>
      <c r="AR30" s="14">
        <f>IF('МОО обучающиеся'!$JN30&lt;=0,0,1)*ROUND(AR$18*AQ30/1000,0)</f>
        <v>0</v>
      </c>
      <c r="AS30" s="14">
        <f>IF('МОО обучающиеся'!$JN30&lt;=0,0,1)*ROUND(AS$18*AQ30/1000,0)</f>
        <v>0</v>
      </c>
      <c r="AT30" s="14">
        <f>IF('МОО обучающиеся'!$JN30&lt;=0,0,1)*ROUND(AT$18*AQ30/1000,0)</f>
        <v>0</v>
      </c>
      <c r="AU30" s="14">
        <f t="shared" si="115"/>
        <v>14</v>
      </c>
      <c r="AV30" s="14">
        <f t="shared" si="116"/>
        <v>1371</v>
      </c>
      <c r="AW30" s="14">
        <f t="shared" si="117"/>
        <v>558</v>
      </c>
      <c r="AX30" s="70">
        <f>IF($C30="Городской",Контингент!BW35,0)</f>
        <v>0</v>
      </c>
      <c r="AY30" s="14">
        <f>IF('МОО обучающиеся'!$JN30&lt;=0,0,1)*ROUND(AY$18*AX30/1000,0)</f>
        <v>0</v>
      </c>
      <c r="AZ30" s="14">
        <f>IF('МОО обучающиеся'!$JN30&lt;=0,0,1)*ROUND(AZ$18*AX30/1000,0)</f>
        <v>0</v>
      </c>
      <c r="BA30" s="14">
        <f>IF('МОО обучающиеся'!$JN30&lt;=0,0,1)*ROUND(BA$18*AX30/1000,0)</f>
        <v>0</v>
      </c>
      <c r="BB30" s="70">
        <f>IF($C30="Городской",Контингент!BX35,0)</f>
        <v>0</v>
      </c>
      <c r="BC30" s="14">
        <f>IF('МОО обучающиеся'!$JN30&lt;=0,0,1)*ROUND(BC$18*BB30/1000,0)</f>
        <v>0</v>
      </c>
      <c r="BD30" s="14">
        <f>IF('МОО обучающиеся'!$JN30&lt;=0,0,1)*ROUND(BD$18*BB30/1000,0)</f>
        <v>0</v>
      </c>
      <c r="BE30" s="14">
        <f>IF('МОО обучающиеся'!$JN30&lt;=0,0,1)*ROUND(BE$18*BB30/1000,0)</f>
        <v>0</v>
      </c>
      <c r="BF30" s="14">
        <f t="shared" si="118"/>
        <v>0</v>
      </c>
      <c r="BG30" s="14">
        <f t="shared" si="119"/>
        <v>0</v>
      </c>
      <c r="BH30" s="14">
        <f t="shared" si="120"/>
        <v>0</v>
      </c>
      <c r="BI30" s="70">
        <f>IF($C30="Городской",Контингент!BY35,0)</f>
        <v>0</v>
      </c>
      <c r="BJ30" s="14">
        <f>IF('МОО обучающиеся'!$JN30&lt;=0,0,1)*ROUND(BJ$18*BI30/1000,0)</f>
        <v>0</v>
      </c>
      <c r="BK30" s="14">
        <f>IF('МОО обучающиеся'!$JN30&lt;=0,0,1)*ROUND(BK$18*BI30/1000,0)</f>
        <v>0</v>
      </c>
      <c r="BL30" s="14">
        <f>IF('МОО обучающиеся'!$JN30&lt;=0,0,1)*ROUND(BL$18*BI30/1000,0)</f>
        <v>0</v>
      </c>
      <c r="BM30" s="14">
        <f t="shared" si="121"/>
        <v>0</v>
      </c>
      <c r="BN30" s="14">
        <f t="shared" si="122"/>
        <v>0</v>
      </c>
      <c r="BO30" s="14">
        <f t="shared" si="123"/>
        <v>0</v>
      </c>
      <c r="BP30" s="14">
        <f t="shared" si="124"/>
        <v>30</v>
      </c>
      <c r="BQ30" s="14">
        <f t="shared" si="125"/>
        <v>2376</v>
      </c>
      <c r="BR30" s="14">
        <f t="shared" si="126"/>
        <v>908</v>
      </c>
      <c r="BS30" s="70">
        <f>IF($C30="Городской",Контингент!BZ35+Контингент!CB35,0)</f>
        <v>0</v>
      </c>
      <c r="BT30" s="14">
        <f>IF('МОО обучающиеся'!$JN30&lt;=0,0,1)*ROUND(BT$18*BS30/1000,0)</f>
        <v>0</v>
      </c>
      <c r="BU30" s="14">
        <f>IF('МОО обучающиеся'!$JN30&lt;=0,0,1)*ROUND(BU$18*BS30/1000,0)</f>
        <v>0</v>
      </c>
      <c r="BV30" s="14">
        <f>IF('МОО обучающиеся'!$JN30&lt;=0,0,1)*ROUND(BV$18*BS30/1000,0)</f>
        <v>0</v>
      </c>
      <c r="BW30" s="70">
        <f>IF($C30="Городской",Контингент!CA35+Контингент!CC35,0)</f>
        <v>0</v>
      </c>
      <c r="BX30" s="14">
        <f>IF('МОО обучающиеся'!$JN30&lt;=0,0,1)*ROUND(BX$18*BW30/1000,0)</f>
        <v>0</v>
      </c>
      <c r="BY30" s="14">
        <f>IF('МОО обучающиеся'!$JN30&lt;=0,0,1)*ROUND(BY$18*BW30/1000,0)</f>
        <v>0</v>
      </c>
      <c r="BZ30" s="14">
        <f>IF('МОО обучающиеся'!$JN30&lt;=0,0,1)*ROUND(BZ$18*BW30/1000,0)</f>
        <v>0</v>
      </c>
      <c r="CA30" s="70">
        <f t="shared" si="127"/>
        <v>0</v>
      </c>
      <c r="CB30" s="14">
        <f>IF('МОО обучающиеся'!$JN30&lt;=0,0,1)*ROUND(CB$18*CA30/1000,0)</f>
        <v>0</v>
      </c>
      <c r="CC30" s="14">
        <f>IF('МОО обучающиеся'!$JN30&lt;=0,0,1)*ROUND(CC$18*CA30/1000,0)</f>
        <v>0</v>
      </c>
      <c r="CD30" s="14">
        <f>IF('МОО обучающиеся'!$JN30&lt;=0,0,1)*ROUND(CD$18*CA30/1000,0)</f>
        <v>0</v>
      </c>
      <c r="CE30" s="14">
        <f t="shared" si="128"/>
        <v>0</v>
      </c>
      <c r="CF30" s="14">
        <f t="shared" si="129"/>
        <v>0</v>
      </c>
      <c r="CG30" s="14">
        <f t="shared" si="130"/>
        <v>0</v>
      </c>
      <c r="CH30" s="70">
        <f>IF($C30="Городской",Контингент!CE35,0)</f>
        <v>0</v>
      </c>
      <c r="CI30" s="14">
        <f>IF('МОО обучающиеся'!$JN30&lt;=0,0,1)*ROUND(CI$18*CH30/1000,0)</f>
        <v>0</v>
      </c>
      <c r="CJ30" s="14">
        <f>IF('МОО обучающиеся'!$JN30&lt;=0,0,1)*ROUND(CJ$18*CH30/1000,0)</f>
        <v>0</v>
      </c>
      <c r="CK30" s="14">
        <f>IF('МОО обучающиеся'!$JN30&lt;=0,0,1)*ROUND(CK$18*CH30/1000,0)</f>
        <v>0</v>
      </c>
      <c r="CL30" s="70">
        <f>IF($C30="Городской",Контингент!CF35,0)</f>
        <v>0</v>
      </c>
      <c r="CM30" s="14">
        <f>IF('МОО обучающиеся'!$JN30&lt;=0,0,1)*ROUND(CM$18*CL30/1000,0)</f>
        <v>0</v>
      </c>
      <c r="CN30" s="14">
        <f>IF('МОО обучающиеся'!$JN30&lt;=0,0,1)*ROUND(CN$18*CL30/1000,0)</f>
        <v>0</v>
      </c>
      <c r="CO30" s="14">
        <f>IF('МОО обучающиеся'!$JN30&lt;=0,0,1)*ROUND(CO$18*CL30/1000,0)</f>
        <v>0</v>
      </c>
      <c r="CP30" s="70">
        <f>IF($C30="Городской",Контингент!CG35,0)</f>
        <v>0</v>
      </c>
      <c r="CQ30" s="14">
        <f>IF('МОО обучающиеся'!$JN30&lt;=0,0,1)*ROUND(CQ$18*CP30/1000,0)</f>
        <v>0</v>
      </c>
      <c r="CR30" s="14">
        <f>IF('МОО обучающиеся'!$JN30&lt;=0,0,1)*ROUND(CR$18*CP30/1000,0)</f>
        <v>0</v>
      </c>
      <c r="CS30" s="14">
        <f>IF('МОО обучающиеся'!$JN30&lt;=0,0,1)*ROUND(CS$18*CP30/1000,0)</f>
        <v>0</v>
      </c>
      <c r="CT30" s="70">
        <f>IF($C30="Городской",Контингент!CH35,0)</f>
        <v>0</v>
      </c>
      <c r="CU30" s="14">
        <f>IF('МОО обучающиеся'!$JN30&lt;=0,0,1)*ROUND(CU$18*CT30/1000,0)</f>
        <v>0</v>
      </c>
      <c r="CV30" s="14">
        <f>IF('МОО обучающиеся'!$JN30&lt;=0,0,1)*ROUND(CV$18*CT30/1000,0)</f>
        <v>0</v>
      </c>
      <c r="CW30" s="14">
        <f>IF('МОО обучающиеся'!$JN30&lt;=0,0,1)*ROUND(CW$18*CT30/1000,0)</f>
        <v>0</v>
      </c>
      <c r="CX30" s="14">
        <f t="shared" si="131"/>
        <v>0</v>
      </c>
      <c r="CY30" s="14">
        <f t="shared" si="132"/>
        <v>0</v>
      </c>
      <c r="CZ30" s="14">
        <f t="shared" si="133"/>
        <v>0</v>
      </c>
      <c r="DA30" s="70">
        <f>IF($C30="Городской",Контингент!CI35,0)</f>
        <v>0</v>
      </c>
      <c r="DB30" s="14">
        <f>IF('МОО обучающиеся'!$JN30&lt;=0,0,1)*ROUND(DB$18*DA30/1000,0)</f>
        <v>0</v>
      </c>
      <c r="DC30" s="14">
        <f>IF('МОО обучающиеся'!$JN30&lt;=0,0,1)*ROUND(DC$18*DA30/1000,0)</f>
        <v>0</v>
      </c>
      <c r="DD30" s="14">
        <f>IF('МОО обучающиеся'!$JN30&lt;=0,0,1)*ROUND(DD$18*DA30/1000,0)</f>
        <v>0</v>
      </c>
      <c r="DE30" s="14">
        <f t="shared" si="134"/>
        <v>0</v>
      </c>
      <c r="DF30" s="14">
        <f t="shared" si="135"/>
        <v>0</v>
      </c>
      <c r="DG30" s="14">
        <f t="shared" si="136"/>
        <v>0</v>
      </c>
      <c r="DH30" s="14">
        <f t="shared" si="137"/>
        <v>0</v>
      </c>
      <c r="DI30" s="14">
        <f t="shared" si="138"/>
        <v>0</v>
      </c>
      <c r="DJ30" s="14">
        <f t="shared" si="139"/>
        <v>0</v>
      </c>
      <c r="DK30" s="70">
        <f>IF($C30="Городской",Контингент!CJ35,0)</f>
        <v>0</v>
      </c>
      <c r="DL30" s="14">
        <f>IF('МОО обучающиеся'!$JN30&lt;=0,0,1)*ROUND(DL$18*DK30/1000,0)</f>
        <v>0</v>
      </c>
      <c r="DM30" s="14">
        <f>IF('МОО обучающиеся'!$JN30&lt;=0,0,1)*ROUND(DM$18*DK30/1000,0)</f>
        <v>0</v>
      </c>
      <c r="DN30" s="14">
        <f>IF('МОО обучающиеся'!$JN30&lt;=0,0,1)*ROUND(DN$18*DK30/1000,0)</f>
        <v>0</v>
      </c>
      <c r="DO30" s="70">
        <f>IF($C30="Городской",Контингент!CK35,0)</f>
        <v>0</v>
      </c>
      <c r="DP30" s="14">
        <f>IF('МОО обучающиеся'!$JN30&lt;=0,0,1)*ROUND(DP$18*DO30/1000,0)</f>
        <v>0</v>
      </c>
      <c r="DQ30" s="14">
        <f>IF('МОО обучающиеся'!$JN30&lt;=0,0,1)*ROUND(DQ$18*DO30/1000,0)</f>
        <v>0</v>
      </c>
      <c r="DR30" s="14">
        <f>IF('МОО обучающиеся'!$JN30&lt;=0,0,1)*ROUND(DR$18*DO30/1000,0)</f>
        <v>0</v>
      </c>
      <c r="DS30" s="14">
        <f t="shared" si="140"/>
        <v>0</v>
      </c>
      <c r="DT30" s="14">
        <f t="shared" si="141"/>
        <v>0</v>
      </c>
      <c r="DU30" s="14">
        <f t="shared" si="142"/>
        <v>0</v>
      </c>
      <c r="DV30" s="70">
        <f>IF($C30="Городской",Контингент!CL35,0)</f>
        <v>0</v>
      </c>
      <c r="DW30" s="14">
        <f>IF('МОО обучающиеся'!$JN30&lt;=0,0,1)*ROUND(DW$18*DV30/1000,0)</f>
        <v>0</v>
      </c>
      <c r="DX30" s="14">
        <f>IF('МОО обучающиеся'!$JN30&lt;=0,0,1)*ROUND(DX$18*DV30/1000,0)</f>
        <v>0</v>
      </c>
      <c r="DY30" s="14">
        <f>IF('МОО обучающиеся'!$JN30&lt;=0,0,1)*ROUND(DY$18*DV30/1000,0)</f>
        <v>0</v>
      </c>
      <c r="DZ30" s="70">
        <f>IF($C30="Городской",Контингент!CM35,0)</f>
        <v>0</v>
      </c>
      <c r="EA30" s="14">
        <f>IF('МОО обучающиеся'!$JN30&lt;=0,0,1)*ROUND(EA$18*DZ30/1000,0)</f>
        <v>0</v>
      </c>
      <c r="EB30" s="14">
        <f>IF('МОО обучающиеся'!$JN30&lt;=0,0,1)*ROUND(EB$18*DZ30/1000,0)</f>
        <v>0</v>
      </c>
      <c r="EC30" s="14">
        <f>IF('МОО обучающиеся'!$JN30&lt;=0,0,1)*ROUND(EC$18*DZ30/1000,0)</f>
        <v>0</v>
      </c>
      <c r="ED30" s="70">
        <f>IF($C30="Городской",Контингент!CN35,0)</f>
        <v>0</v>
      </c>
      <c r="EE30" s="14">
        <f>IF('МОО обучающиеся'!$JN30&lt;=0,0,1)*ROUND(EE$18*ED30/1000,0)</f>
        <v>0</v>
      </c>
      <c r="EF30" s="14">
        <f>IF('МОО обучающиеся'!$JN30&lt;=0,0,1)*ROUND(EF$18*ED30/1000,0)</f>
        <v>0</v>
      </c>
      <c r="EG30" s="14">
        <f>IF('МОО обучающиеся'!$JN30&lt;=0,0,1)*ROUND(EG$18*ED30/1000,0)</f>
        <v>0</v>
      </c>
      <c r="EH30" s="14">
        <f t="shared" si="143"/>
        <v>0</v>
      </c>
      <c r="EI30" s="14">
        <f t="shared" si="144"/>
        <v>0</v>
      </c>
      <c r="EJ30" s="14">
        <f t="shared" si="145"/>
        <v>0</v>
      </c>
      <c r="EK30" s="14">
        <f t="shared" si="146"/>
        <v>0</v>
      </c>
      <c r="EL30" s="14">
        <f t="shared" si="147"/>
        <v>0</v>
      </c>
      <c r="EM30" s="14">
        <f t="shared" si="148"/>
        <v>0</v>
      </c>
      <c r="EN30" s="70">
        <f>IF($C30="Городской",Контингент!CO35+Контингент!CQ35,0)</f>
        <v>0</v>
      </c>
      <c r="EO30" s="14">
        <f>IF('МОО обучающиеся'!$JN30&lt;=0,0,1)*ROUND(EO$18*EN30/1000,0)</f>
        <v>0</v>
      </c>
      <c r="EP30" s="14">
        <f>IF('МОО обучающиеся'!$JN30&lt;=0,0,1)*ROUND(EP$18*EN30/1000,0)</f>
        <v>0</v>
      </c>
      <c r="EQ30" s="14">
        <f>IF('МОО обучающиеся'!$JN30&lt;=0,0,1)*ROUND(EQ$18*EN30/1000,0)</f>
        <v>0</v>
      </c>
      <c r="ER30" s="70">
        <f>IF($C30="Городской",Контингент!CP35+Контингент!CR35,0)</f>
        <v>0</v>
      </c>
      <c r="ES30" s="14">
        <f>IF('МОО обучающиеся'!$JN30&lt;=0,0,1)*ROUND(ES$18*ER30/1000,0)</f>
        <v>0</v>
      </c>
      <c r="ET30" s="14">
        <f>IF('МОО обучающиеся'!$JN30&lt;=0,0,1)*ROUND(ET$18*ER30/1000,0)</f>
        <v>0</v>
      </c>
      <c r="EU30" s="14">
        <f>IF('МОО обучающиеся'!$JN30&lt;=0,0,1)*ROUND(EU$18*ER30/1000,0)</f>
        <v>0</v>
      </c>
      <c r="EV30" s="70">
        <f t="shared" si="149"/>
        <v>0</v>
      </c>
      <c r="EW30" s="14">
        <f>IF('МОО обучающиеся'!$JN30&lt;=0,0,1)*ROUND(EW$18*EV30/1000,0)</f>
        <v>0</v>
      </c>
      <c r="EX30" s="14">
        <f>IF('МОО обучающиеся'!$JN30&lt;=0,0,1)*ROUND(EX$18*EV30/1000,0)</f>
        <v>0</v>
      </c>
      <c r="EY30" s="14">
        <f>IF('МОО обучающиеся'!$JN30&lt;=0,0,1)*ROUND(EY$18*EV30/1000,0)</f>
        <v>0</v>
      </c>
      <c r="EZ30" s="14">
        <f t="shared" si="150"/>
        <v>0</v>
      </c>
      <c r="FA30" s="14">
        <f t="shared" si="151"/>
        <v>0</v>
      </c>
      <c r="FB30" s="14">
        <f t="shared" si="152"/>
        <v>0</v>
      </c>
      <c r="FC30" s="70">
        <f>IF($C30="Городской",Контингент!CT35,0)</f>
        <v>0</v>
      </c>
      <c r="FD30" s="14">
        <f>IF('МОО обучающиеся'!$JN30&lt;=0,0,1)*ROUND(FD$18*FC30/1000,0)</f>
        <v>0</v>
      </c>
      <c r="FE30" s="14">
        <f>IF('МОО обучающиеся'!$JN30&lt;=0,0,1)*ROUND(FE$18*FC30/1000,0)</f>
        <v>0</v>
      </c>
      <c r="FF30" s="14">
        <f>IF('МОО обучающиеся'!$JN30&lt;=0,0,1)*ROUND(FF$18*FC30/1000,0)</f>
        <v>0</v>
      </c>
      <c r="FG30" s="70">
        <f>IF($C30="Городской",Контингент!CU35,0)</f>
        <v>0</v>
      </c>
      <c r="FH30" s="14">
        <f>IF('МОО обучающиеся'!$JN30&lt;=0,0,1)*ROUND(FH$18*FG30/1000,0)</f>
        <v>0</v>
      </c>
      <c r="FI30" s="14">
        <f>IF('МОО обучающиеся'!$JN30&lt;=0,0,1)*ROUND(FI$18*FG30/1000,0)</f>
        <v>0</v>
      </c>
      <c r="FJ30" s="14">
        <f>IF('МОО обучающиеся'!$JN30&lt;=0,0,1)*ROUND(FJ$18*FG30/1000,0)</f>
        <v>0</v>
      </c>
      <c r="FK30" s="70">
        <f>IF($C30="Городской",Контингент!CV35,0)</f>
        <v>0</v>
      </c>
      <c r="FL30" s="14">
        <f>IF('МОО обучающиеся'!$JN30&lt;=0,0,1)*ROUND(FL$18*FK30/1000,0)</f>
        <v>0</v>
      </c>
      <c r="FM30" s="14">
        <f>IF('МОО обучающиеся'!$JN30&lt;=0,0,1)*ROUND(FM$18*FK30/1000,0)</f>
        <v>0</v>
      </c>
      <c r="FN30" s="14">
        <f>IF('МОО обучающиеся'!$JN30&lt;=0,0,1)*ROUND(FN$18*FK30/1000,0)</f>
        <v>0</v>
      </c>
      <c r="FO30" s="14">
        <f t="shared" si="153"/>
        <v>0</v>
      </c>
      <c r="FP30" s="14">
        <f t="shared" si="154"/>
        <v>0</v>
      </c>
      <c r="FQ30" s="14">
        <f t="shared" si="155"/>
        <v>0</v>
      </c>
      <c r="FR30" s="70">
        <f>IF($C30="Городской",Контингент!CW35,0)</f>
        <v>0</v>
      </c>
      <c r="FS30" s="14">
        <f>IF('МОО обучающиеся'!$JN30&lt;=0,0,1)*ROUND(FS$18*FR30/1000,0)</f>
        <v>0</v>
      </c>
      <c r="FT30" s="14">
        <f>IF('МОО обучающиеся'!$JN30&lt;=0,0,1)*ROUND(FT$18*FR30/1000,0)</f>
        <v>0</v>
      </c>
      <c r="FU30" s="14">
        <f>IF('МОО обучающиеся'!$JN30&lt;=0,0,1)*ROUND(FU$18*FR30/1000,0)</f>
        <v>0</v>
      </c>
      <c r="FV30" s="14">
        <f t="shared" si="156"/>
        <v>0</v>
      </c>
      <c r="FW30" s="14">
        <f t="shared" si="157"/>
        <v>0</v>
      </c>
      <c r="FX30" s="14">
        <f t="shared" si="158"/>
        <v>0</v>
      </c>
      <c r="FY30" s="70">
        <f>IF($C30="Городской",Контингент!CX35,0)</f>
        <v>0</v>
      </c>
      <c r="FZ30" s="14">
        <f>IF('МОО обучающиеся'!$JN30&lt;=0,0,1)*ROUND(FZ$18*FY30/1000,0)</f>
        <v>0</v>
      </c>
      <c r="GA30" s="14">
        <f>IF('МОО обучающиеся'!$JN30&lt;=0,0,1)*ROUND(GA$18*FY30/1000,0)</f>
        <v>0</v>
      </c>
      <c r="GB30" s="14">
        <f>IF('МОО обучающиеся'!$JN30&lt;=0,0,1)*ROUND(GB$18*FY30/1000,0)</f>
        <v>0</v>
      </c>
      <c r="GC30" s="14">
        <f t="shared" si="159"/>
        <v>0</v>
      </c>
      <c r="GD30" s="14">
        <f t="shared" si="160"/>
        <v>0</v>
      </c>
      <c r="GE30" s="14">
        <f t="shared" si="161"/>
        <v>0</v>
      </c>
      <c r="GF30" s="14">
        <f t="shared" si="162"/>
        <v>0</v>
      </c>
      <c r="GG30" s="14">
        <f t="shared" si="163"/>
        <v>0</v>
      </c>
      <c r="GH30" s="14">
        <f t="shared" si="164"/>
        <v>0</v>
      </c>
      <c r="GI30" s="14">
        <f t="shared" si="165"/>
        <v>30</v>
      </c>
      <c r="GJ30" s="14">
        <f t="shared" si="166"/>
        <v>2376</v>
      </c>
      <c r="GK30" s="14">
        <f t="shared" si="167"/>
        <v>908</v>
      </c>
      <c r="GL30" s="70">
        <f>IF($C30="Сельский",Контингент!BJ35,0)</f>
        <v>0</v>
      </c>
      <c r="GM30" s="14">
        <f>IF('МОО обучающиеся'!$JN30&lt;=0,0,1)*ROUND(GM$18*GL30/1000,0)</f>
        <v>0</v>
      </c>
      <c r="GN30" s="14">
        <f>IF('МОО обучающиеся'!$JN30&lt;=0,0,1)*ROUND(GN$18*GL30/1000,0)</f>
        <v>0</v>
      </c>
      <c r="GO30" s="14">
        <f>IF('МОО обучающиеся'!$JN30&lt;=0,0,1)*ROUND(GO$18*GL30/1000,0)</f>
        <v>0</v>
      </c>
      <c r="GP30" s="70">
        <f>IF($C30="Сельский",Контингент!BK35,0)</f>
        <v>0</v>
      </c>
      <c r="GQ30" s="14">
        <f>IF('МОО обучающиеся'!$JN30&lt;=0,0,1)*ROUND(GQ$18*GP30/1000,0)</f>
        <v>0</v>
      </c>
      <c r="GR30" s="14">
        <f>IF('МОО обучающиеся'!$JN30&lt;=0,0,1)*ROUND(GR$18*GP30/1000,0)</f>
        <v>0</v>
      </c>
      <c r="GS30" s="14">
        <f>IF('МОО обучающиеся'!$JN30&lt;=0,0,1)*ROUND(GS$18*GP30/1000,0)</f>
        <v>0</v>
      </c>
      <c r="GT30" s="70">
        <f>IF($C30="Сельский",Контингент!BL35,0)</f>
        <v>0</v>
      </c>
      <c r="GU30" s="14">
        <f>IF('МОО обучающиеся'!$JN30&lt;=0,0,1)*ROUND(GU$18*GT30/1000,0)</f>
        <v>0</v>
      </c>
      <c r="GV30" s="14">
        <f>IF('МОО обучающиеся'!$JN30&lt;=0,0,1)*ROUND(GV$18*GT30/1000,0)</f>
        <v>0</v>
      </c>
      <c r="GW30" s="14">
        <f>IF('МОО обучающиеся'!$JN30&lt;=0,0,1)*ROUND(GW$18*GT30/1000,0)</f>
        <v>0</v>
      </c>
      <c r="GX30" s="70">
        <f>IF($C30="Сельский",Контингент!BP35,0)</f>
        <v>0</v>
      </c>
      <c r="GY30" s="14">
        <f>IF('МОО обучающиеся'!$JN30&lt;=0,0,1)*ROUND(GY$18*GX30/1000,0)</f>
        <v>0</v>
      </c>
      <c r="GZ30" s="14">
        <f>IF('МОО обучающиеся'!$JN30&lt;=0,0,1)*ROUND(GZ$18*GX30/1000,0)</f>
        <v>0</v>
      </c>
      <c r="HA30" s="14">
        <f>IF('МОО обучающиеся'!$JN30&lt;=0,0,1)*ROUND(HA$18*GX30/1000,0)</f>
        <v>0</v>
      </c>
      <c r="HB30" s="14">
        <f t="shared" si="168"/>
        <v>0</v>
      </c>
      <c r="HC30" s="14">
        <f t="shared" si="169"/>
        <v>0</v>
      </c>
      <c r="HD30" s="14">
        <f t="shared" si="170"/>
        <v>0</v>
      </c>
      <c r="HE30" s="70">
        <f>IF($C30="Сельский",Контингент!BQ35,0)</f>
        <v>0</v>
      </c>
      <c r="HF30" s="14">
        <f>IF('МОО обучающиеся'!$JN30&lt;=0,0,1)*ROUND(HF$18*HE30/1000,0)</f>
        <v>0</v>
      </c>
      <c r="HG30" s="14">
        <f>IF('МОО обучающиеся'!$JN30&lt;=0,0,1)*ROUND(HG$18*HE30/1000,0)</f>
        <v>0</v>
      </c>
      <c r="HH30" s="14">
        <f>IF('МОО обучающиеся'!$JN30&lt;=0,0,1)*ROUND(HH$18*HE30/1000,0)</f>
        <v>0</v>
      </c>
      <c r="HI30" s="70">
        <f>IF($C30="Сельский",Контингент!BR35,0)</f>
        <v>0</v>
      </c>
      <c r="HJ30" s="14">
        <f>IF('МОО обучающиеся'!$JN30&lt;=0,0,1)*ROUND(HJ$18*HI30/1000,0)</f>
        <v>0</v>
      </c>
      <c r="HK30" s="14">
        <f>IF('МОО обучающиеся'!$JN30&lt;=0,0,1)*ROUND(HK$18*HI30/1000,0)</f>
        <v>0</v>
      </c>
      <c r="HL30" s="14">
        <f>IF('МОО обучающиеся'!$JN30&lt;=0,0,1)*ROUND(HL$18*HI30/1000,0)</f>
        <v>0</v>
      </c>
      <c r="HM30" s="70">
        <f>IF($C30="Сельский",Контингент!BS35,0)</f>
        <v>0</v>
      </c>
      <c r="HN30" s="14">
        <f>IF('МОО обучающиеся'!$JN30&lt;=0,0,1)*ROUND(HN$18*HM30/1000,0)</f>
        <v>0</v>
      </c>
      <c r="HO30" s="14">
        <f>IF('МОО обучающиеся'!$JN30&lt;=0,0,1)*ROUND(HO$18*HM30/1000,0)</f>
        <v>0</v>
      </c>
      <c r="HP30" s="14">
        <f>IF('МОО обучающиеся'!$JN30&lt;=0,0,1)*ROUND(HP$18*HM30/1000,0)</f>
        <v>0</v>
      </c>
      <c r="HQ30" s="70">
        <f>IF($C30="Сельский",Контингент!BT35,0)</f>
        <v>0</v>
      </c>
      <c r="HR30" s="14">
        <f>IF('МОО обучающиеся'!$JN30&lt;=0,0,1)*ROUND(HR$18*HQ30/1000,0)</f>
        <v>0</v>
      </c>
      <c r="HS30" s="14">
        <f>IF('МОО обучающиеся'!$JN30&lt;=0,0,1)*ROUND(HS$18*HQ30/1000,0)</f>
        <v>0</v>
      </c>
      <c r="HT30" s="14">
        <f>IF('МОО обучающиеся'!$JN30&lt;=0,0,1)*ROUND(HT$18*HQ30/1000,0)</f>
        <v>0</v>
      </c>
      <c r="HU30" s="70">
        <f>IF($C30="Сельский",Контингент!BU35,0)</f>
        <v>0</v>
      </c>
      <c r="HV30" s="14">
        <f>IF('МОО обучающиеся'!$JN30&lt;=0,0,1)*ROUND(HV$18*HU30/1000,0)</f>
        <v>0</v>
      </c>
      <c r="HW30" s="14">
        <f>IF('МОО обучающиеся'!$JN30&lt;=0,0,1)*ROUND(HW$18*HU30/1000,0)</f>
        <v>0</v>
      </c>
      <c r="HX30" s="14">
        <f>IF('МОО обучающиеся'!$JN30&lt;=0,0,1)*ROUND(HX$18*HU30/1000,0)</f>
        <v>0</v>
      </c>
      <c r="HY30" s="70">
        <f>IF($C30="Сельский",Контингент!BV35,0)</f>
        <v>0</v>
      </c>
      <c r="HZ30" s="14">
        <f>IF('МОО обучающиеся'!$JN30&lt;=0,0,1)*ROUND(HZ$18*HY30/1000,0)</f>
        <v>0</v>
      </c>
      <c r="IA30" s="14">
        <f>IF('МОО обучающиеся'!$JN30&lt;=0,0,1)*ROUND(IA$18*HY30/1000,0)</f>
        <v>0</v>
      </c>
      <c r="IB30" s="14">
        <f>IF('МОО обучающиеся'!$JN30&lt;=0,0,1)*ROUND(IB$18*HY30/1000,0)</f>
        <v>0</v>
      </c>
      <c r="IC30" s="14">
        <f t="shared" si="171"/>
        <v>0</v>
      </c>
      <c r="ID30" s="14">
        <f t="shared" si="172"/>
        <v>0</v>
      </c>
      <c r="IE30" s="14">
        <f t="shared" si="173"/>
        <v>0</v>
      </c>
      <c r="IF30" s="70">
        <f>IF($C30="Сельский",Контингент!BW35,0)</f>
        <v>0</v>
      </c>
      <c r="IG30" s="14">
        <f>IF('МОО обучающиеся'!$JN30&lt;=0,0,1)*ROUND(IG$18*IF30/1000,0)</f>
        <v>0</v>
      </c>
      <c r="IH30" s="14">
        <f>IF('МОО обучающиеся'!$JN30&lt;=0,0,1)*ROUND(IH$18*IF30/1000,0)</f>
        <v>0</v>
      </c>
      <c r="II30" s="14">
        <f>IF('МОО обучающиеся'!$JN30&lt;=0,0,1)*ROUND(II$18*IF30/1000,0)</f>
        <v>0</v>
      </c>
      <c r="IJ30" s="70">
        <f>IF($C30="Сельский",Контингент!BX35,0)</f>
        <v>0</v>
      </c>
      <c r="IK30" s="14">
        <f>IF('МОО обучающиеся'!$JN30&lt;=0,0,1)*ROUND(IK$18*IJ30/1000,0)</f>
        <v>0</v>
      </c>
      <c r="IL30" s="14">
        <f>IF('МОО обучающиеся'!$JN30&lt;=0,0,1)*ROUND(IL$18*IJ30/1000,0)</f>
        <v>0</v>
      </c>
      <c r="IM30" s="14">
        <f>IF('МОО обучающиеся'!$JN30&lt;=0,0,1)*ROUND(IM$18*IJ30/1000,0)</f>
        <v>0</v>
      </c>
      <c r="IN30" s="14">
        <f t="shared" si="174"/>
        <v>0</v>
      </c>
      <c r="IO30" s="14">
        <f t="shared" si="175"/>
        <v>0</v>
      </c>
      <c r="IP30" s="14">
        <f t="shared" si="176"/>
        <v>0</v>
      </c>
      <c r="IQ30" s="70">
        <f>IF($C30="Сельский",Контингент!BY35,0)</f>
        <v>0</v>
      </c>
      <c r="IR30" s="14">
        <f>IF('МОО обучающиеся'!$JN30&lt;=0,0,1)*ROUND(IR$18*IQ30/1000,0)</f>
        <v>0</v>
      </c>
      <c r="IS30" s="14">
        <f>IF('МОО обучающиеся'!$JN30&lt;=0,0,1)*ROUND(IS$18*IQ30/1000,0)</f>
        <v>0</v>
      </c>
      <c r="IT30" s="14">
        <f>IF('МОО обучающиеся'!$JN30&lt;=0,0,1)*ROUND(IT$18*IQ30/1000,0)</f>
        <v>0</v>
      </c>
      <c r="IU30" s="14">
        <f t="shared" si="177"/>
        <v>0</v>
      </c>
      <c r="IV30" s="14">
        <f t="shared" si="178"/>
        <v>0</v>
      </c>
      <c r="IW30" s="14">
        <f t="shared" si="179"/>
        <v>0</v>
      </c>
      <c r="IX30" s="14">
        <f t="shared" si="180"/>
        <v>0</v>
      </c>
      <c r="IY30" s="14">
        <f t="shared" si="181"/>
        <v>0</v>
      </c>
      <c r="IZ30" s="14">
        <f t="shared" si="182"/>
        <v>0</v>
      </c>
      <c r="JA30" s="70">
        <f>IF($C30="Сельский",Контингент!BZ35,0)</f>
        <v>0</v>
      </c>
      <c r="JB30" s="14">
        <f>IF('МОО обучающиеся'!$JN30&lt;=0,0,1)*ROUND(JB$18*JA30/1000,0)</f>
        <v>0</v>
      </c>
      <c r="JC30" s="14">
        <f>IF('МОО обучающиеся'!$JN30&lt;=0,0,1)*ROUND(JC$18*JA30/1000,0)</f>
        <v>0</v>
      </c>
      <c r="JD30" s="14">
        <f>IF('МОО обучающиеся'!$JN30&lt;=0,0,1)*ROUND(JD$18*JA30/1000,0)</f>
        <v>0</v>
      </c>
      <c r="JE30" s="70">
        <f>IF($C30="Сельский",Контингент!CA35,0)</f>
        <v>0</v>
      </c>
      <c r="JF30" s="14">
        <f>IF('МОО обучающиеся'!$JN30&lt;=0,0,1)*ROUND(JF$18*JE30/1000,0)</f>
        <v>0</v>
      </c>
      <c r="JG30" s="14">
        <f>IF('МОО обучающиеся'!$JN30&lt;=0,0,1)*ROUND(JG$18*JE30/1000,0)</f>
        <v>0</v>
      </c>
      <c r="JH30" s="14">
        <f>IF('МОО обучающиеся'!$JN30&lt;=0,0,1)*ROUND(JH$18*JE30/1000,0)</f>
        <v>0</v>
      </c>
      <c r="JI30" s="70">
        <f>IF($C30="Сельский",Контингент!CD35,0)</f>
        <v>0</v>
      </c>
      <c r="JJ30" s="14">
        <f>IF('МОО обучающиеся'!$JN30&lt;=0,0,1)*ROUND(JJ$18*JI30/1000,0)</f>
        <v>0</v>
      </c>
      <c r="JK30" s="14">
        <f>IF('МОО обучающиеся'!$JN30&lt;=0,0,1)*ROUND(JK$18*JI30/1000,0)</f>
        <v>0</v>
      </c>
      <c r="JL30" s="14">
        <f>IF('МОО обучающиеся'!$JN30&lt;=0,0,1)*ROUND(JL$18*JI30/1000,0)</f>
        <v>0</v>
      </c>
      <c r="JM30" s="14">
        <f t="shared" si="183"/>
        <v>0</v>
      </c>
      <c r="JN30" s="14">
        <f t="shared" si="184"/>
        <v>0</v>
      </c>
      <c r="JO30" s="14">
        <f t="shared" si="185"/>
        <v>0</v>
      </c>
      <c r="JP30" s="70">
        <f>IF($C30="Сельский",Контингент!CE35,0)</f>
        <v>0</v>
      </c>
      <c r="JQ30" s="14">
        <f>IF('МОО обучающиеся'!$JN30&lt;=0,0,1)*ROUND(JQ$18*JP30/1000,0)</f>
        <v>0</v>
      </c>
      <c r="JR30" s="14">
        <f>IF('МОО обучающиеся'!$JN30&lt;=0,0,1)*ROUND(JR$18*JP30/1000,0)</f>
        <v>0</v>
      </c>
      <c r="JS30" s="14">
        <f>IF('МОО обучающиеся'!$JN30&lt;=0,0,1)*ROUND(JS$18*JP30/1000,0)</f>
        <v>0</v>
      </c>
      <c r="JT30" s="70">
        <f>IF($C30="Сельский",Контингент!CF35,0)</f>
        <v>0</v>
      </c>
      <c r="JU30" s="14">
        <f>IF('МОО обучающиеся'!$JN30&lt;=0,0,1)*ROUND(JU$18*JT30/1000,0)</f>
        <v>0</v>
      </c>
      <c r="JV30" s="14">
        <f>IF('МОО обучающиеся'!$JN30&lt;=0,0,1)*ROUND(JV$18*JT30/1000,0)</f>
        <v>0</v>
      </c>
      <c r="JW30" s="14">
        <f>IF('МОО обучающиеся'!$JN30&lt;=0,0,1)*ROUND(JW$18*JT30/1000,0)</f>
        <v>0</v>
      </c>
      <c r="JX30" s="70">
        <f>IF($C30="Сельский",Контингент!CG35,0)</f>
        <v>0</v>
      </c>
      <c r="JY30" s="14">
        <f>IF('МОО обучающиеся'!$JN30&lt;=0,0,1)*ROUND(JY$18*JX30/1000,0)</f>
        <v>0</v>
      </c>
      <c r="JZ30" s="14">
        <f>IF('МОО обучающиеся'!$JN30&lt;=0,0,1)*ROUND(JZ$18*JX30/1000,0)</f>
        <v>0</v>
      </c>
      <c r="KA30" s="14">
        <f>IF('МОО обучающиеся'!$JN30&lt;=0,0,1)*ROUND(KA$18*JX30/1000,0)</f>
        <v>0</v>
      </c>
      <c r="KB30" s="70">
        <f>IF($C30="Сельский",Контингент!CH35,0)</f>
        <v>0</v>
      </c>
      <c r="KC30" s="14">
        <f>IF('МОО обучающиеся'!$JN30&lt;=0,0,1)*ROUND(KC$18*KB30/1000,0)</f>
        <v>0</v>
      </c>
      <c r="KD30" s="14">
        <f>IF('МОО обучающиеся'!$JN30&lt;=0,0,1)*ROUND(KD$18*KB30/1000,0)</f>
        <v>0</v>
      </c>
      <c r="KE30" s="14">
        <f>IF('МОО обучающиеся'!$JN30&lt;=0,0,1)*ROUND(KE$18*KB30/1000,0)</f>
        <v>0</v>
      </c>
      <c r="KF30" s="14">
        <f t="shared" si="186"/>
        <v>0</v>
      </c>
      <c r="KG30" s="14">
        <f t="shared" si="187"/>
        <v>0</v>
      </c>
      <c r="KH30" s="14">
        <f t="shared" si="188"/>
        <v>0</v>
      </c>
      <c r="KI30" s="70">
        <f>IF($C30="Сельский",Контингент!CI35,0)</f>
        <v>0</v>
      </c>
      <c r="KJ30" s="14">
        <f>IF('МОО обучающиеся'!$JN30&lt;=0,0,1)*ROUND(KJ$18*KI30/1000,0)</f>
        <v>0</v>
      </c>
      <c r="KK30" s="14">
        <f>IF('МОО обучающиеся'!$JN30&lt;=0,0,1)*ROUND(KK$18*KI30/1000,0)</f>
        <v>0</v>
      </c>
      <c r="KL30" s="14">
        <f>IF('МОО обучающиеся'!$JN30&lt;=0,0,1)*ROUND(KL$18*KI30/1000,0)</f>
        <v>0</v>
      </c>
      <c r="KM30" s="14">
        <f t="shared" si="189"/>
        <v>0</v>
      </c>
      <c r="KN30" s="14">
        <f t="shared" si="190"/>
        <v>0</v>
      </c>
      <c r="KO30" s="14">
        <f t="shared" si="191"/>
        <v>0</v>
      </c>
      <c r="KP30" s="14">
        <f t="shared" si="192"/>
        <v>0</v>
      </c>
      <c r="KQ30" s="14">
        <f t="shared" si="193"/>
        <v>0</v>
      </c>
      <c r="KR30" s="14">
        <f t="shared" si="194"/>
        <v>0</v>
      </c>
      <c r="KS30" s="70">
        <f>IF($C30="Сельский",Контингент!CJ35,0)</f>
        <v>0</v>
      </c>
      <c r="KT30" s="14">
        <f>IF('МОО обучающиеся'!$JN30&lt;=0,0,1)*ROUND(KT$18*KS30/1000,0)</f>
        <v>0</v>
      </c>
      <c r="KU30" s="14">
        <f>IF('МОО обучающиеся'!$JN30&lt;=0,0,1)*ROUND(KU$18*KS30/1000,0)</f>
        <v>0</v>
      </c>
      <c r="KV30" s="14">
        <f>IF('МОО обучающиеся'!$JN30&lt;=0,0,1)*ROUND(KV$18*KS30/1000,0)</f>
        <v>0</v>
      </c>
      <c r="KW30" s="70">
        <f>IF($C30="Сельский",Контингент!CK35,0)</f>
        <v>0</v>
      </c>
      <c r="KX30" s="14">
        <f>IF('МОО обучающиеся'!$JN30&lt;=0,0,1)*ROUND(KX$18*KW30/1000,0)</f>
        <v>0</v>
      </c>
      <c r="KY30" s="14">
        <f>IF('МОО обучающиеся'!$JN30&lt;=0,0,1)*ROUND(KY$18*KW30/1000,0)</f>
        <v>0</v>
      </c>
      <c r="KZ30" s="14">
        <f>IF('МОО обучающиеся'!$JN30&lt;=0,0,1)*ROUND(KZ$18*KW30/1000,0)</f>
        <v>0</v>
      </c>
      <c r="LA30" s="14">
        <f t="shared" si="195"/>
        <v>0</v>
      </c>
      <c r="LB30" s="14">
        <f t="shared" si="196"/>
        <v>0</v>
      </c>
      <c r="LC30" s="14">
        <f t="shared" si="197"/>
        <v>0</v>
      </c>
      <c r="LD30" s="70">
        <f>IF($C30="Сельский",Контингент!CL35,0)</f>
        <v>0</v>
      </c>
      <c r="LE30" s="14">
        <f>IF('МОО обучающиеся'!$JN30&lt;=0,0,1)*ROUND(LE$18*LD30/1000,0)</f>
        <v>0</v>
      </c>
      <c r="LF30" s="14">
        <f>IF('МОО обучающиеся'!$JN30&lt;=0,0,1)*ROUND(LF$18*LD30/1000,0)</f>
        <v>0</v>
      </c>
      <c r="LG30" s="14">
        <f>IF('МОО обучающиеся'!$JN30&lt;=0,0,1)*ROUND(LG$18*LD30/1000,0)</f>
        <v>0</v>
      </c>
      <c r="LH30" s="70">
        <f>IF($C30="Сельский",Контингент!CM35,0)</f>
        <v>0</v>
      </c>
      <c r="LI30" s="14">
        <f>IF('МОО обучающиеся'!$JN30&lt;=0,0,1)*ROUND(LI$18*LH30/1000,0)</f>
        <v>0</v>
      </c>
      <c r="LJ30" s="14">
        <f>IF('МОО обучающиеся'!$JN30&lt;=0,0,1)*ROUND(LJ$18*LH30/1000,0)</f>
        <v>0</v>
      </c>
      <c r="LK30" s="14">
        <f>IF('МОО обучающиеся'!$JN30&lt;=0,0,1)*ROUND(LK$18*LH30/1000,0)</f>
        <v>0</v>
      </c>
      <c r="LL30" s="70">
        <f>IF($C30="Сельский",Контингент!CN35,0)</f>
        <v>0</v>
      </c>
      <c r="LM30" s="14">
        <f>IF('МОО обучающиеся'!$JN30&lt;=0,0,1)*ROUND(LM$18*LL30/1000,0)</f>
        <v>0</v>
      </c>
      <c r="LN30" s="14">
        <f>IF('МОО обучающиеся'!$JN30&lt;=0,0,1)*ROUND(LN$18*LL30/1000,0)</f>
        <v>0</v>
      </c>
      <c r="LO30" s="14">
        <f>IF('МОО обучающиеся'!$JN30&lt;=0,0,1)*ROUND(LO$18*LL30/1000,0)</f>
        <v>0</v>
      </c>
      <c r="LP30" s="14">
        <f t="shared" si="198"/>
        <v>0</v>
      </c>
      <c r="LQ30" s="14">
        <f t="shared" si="199"/>
        <v>0</v>
      </c>
      <c r="LR30" s="14">
        <f t="shared" si="200"/>
        <v>0</v>
      </c>
      <c r="LS30" s="14">
        <f t="shared" si="201"/>
        <v>0</v>
      </c>
      <c r="LT30" s="14">
        <f t="shared" si="202"/>
        <v>0</v>
      </c>
      <c r="LU30" s="14">
        <f t="shared" si="203"/>
        <v>0</v>
      </c>
      <c r="LV30" s="70">
        <f>IF($C30="Сельский",Контингент!CO35,0)</f>
        <v>0</v>
      </c>
      <c r="LW30" s="14">
        <f>IF('МОО обучающиеся'!$JN30&lt;=0,0,1)*ROUND(LW$18*LV30/1000,0)</f>
        <v>0</v>
      </c>
      <c r="LX30" s="14">
        <f>IF('МОО обучающиеся'!$JN30&lt;=0,0,1)*ROUND(LX$18*LV30/1000,0)</f>
        <v>0</v>
      </c>
      <c r="LY30" s="14">
        <f>IF('МОО обучающиеся'!$JN30&lt;=0,0,1)*ROUND(LY$18*LV30/1000,0)</f>
        <v>0</v>
      </c>
      <c r="LZ30" s="70">
        <f>IF($C30="Сельский",Контингент!CP35,0)</f>
        <v>0</v>
      </c>
      <c r="MA30" s="14">
        <f>IF('МОО обучающиеся'!$JN30&lt;=0,0,1)*ROUND(MA$18*LZ30/1000,0)</f>
        <v>0</v>
      </c>
      <c r="MB30" s="14">
        <f>IF('МОО обучающиеся'!$JN30&lt;=0,0,1)*ROUND(MB$18*LZ30/1000,0)</f>
        <v>0</v>
      </c>
      <c r="MC30" s="14">
        <f>IF('МОО обучающиеся'!$JN30&lt;=0,0,1)*ROUND(MC$18*LZ30/1000,0)</f>
        <v>0</v>
      </c>
      <c r="MD30" s="70">
        <f>IF($C30="Сельский",Контингент!CS35,0)</f>
        <v>0</v>
      </c>
      <c r="ME30" s="14">
        <f>IF('МОО обучающиеся'!$JN30&lt;=0,0,1)*ROUND(ME$18*MD30/1000,0)</f>
        <v>0</v>
      </c>
      <c r="MF30" s="14">
        <f>IF('МОО обучающиеся'!$JN30&lt;=0,0,1)*ROUND(MF$18*MD30/1000,0)</f>
        <v>0</v>
      </c>
      <c r="MG30" s="14">
        <f>IF('МОО обучающиеся'!$JN30&lt;=0,0,1)*ROUND(MG$18*MD30/1000,0)</f>
        <v>0</v>
      </c>
      <c r="MH30" s="14">
        <f t="shared" si="204"/>
        <v>0</v>
      </c>
      <c r="MI30" s="14">
        <f t="shared" si="205"/>
        <v>0</v>
      </c>
      <c r="MJ30" s="14">
        <f t="shared" si="206"/>
        <v>0</v>
      </c>
      <c r="MK30" s="70">
        <f>IF($C30="Сельский",Контингент!CT35,0)</f>
        <v>0</v>
      </c>
      <c r="ML30" s="14">
        <f>IF('МОО обучающиеся'!$JN30&lt;=0,0,1)*ROUND(ML$18*MK30/1000,0)</f>
        <v>0</v>
      </c>
      <c r="MM30" s="14">
        <f>IF('МОО обучающиеся'!$JN30&lt;=0,0,1)*ROUND(MM$18*MK30/1000,0)</f>
        <v>0</v>
      </c>
      <c r="MN30" s="14">
        <f>IF('МОО обучающиеся'!$JN30&lt;=0,0,1)*ROUND(MN$18*MK30/1000,0)</f>
        <v>0</v>
      </c>
      <c r="MO30" s="70">
        <f>IF($C30="Сельский",Контингент!CU35,0)</f>
        <v>0</v>
      </c>
      <c r="MP30" s="14">
        <f>IF('МОО обучающиеся'!$JN30&lt;=0,0,1)*ROUND(MP$18*MO30/1000,0)</f>
        <v>0</v>
      </c>
      <c r="MQ30" s="14">
        <f>IF('МОО обучающиеся'!$JN30&lt;=0,0,1)*ROUND(MQ$18*MO30/1000,0)</f>
        <v>0</v>
      </c>
      <c r="MR30" s="14">
        <f>IF('МОО обучающиеся'!$JN30&lt;=0,0,1)*ROUND(MR$18*MO30/1000,0)</f>
        <v>0</v>
      </c>
      <c r="MS30" s="70">
        <f>IF($C30="Сельский",Контингент!CV35,0)</f>
        <v>0</v>
      </c>
      <c r="MT30" s="14">
        <f>IF('МОО обучающиеся'!$JN30&lt;=0,0,1)*ROUND(MT$18*MS30/1000,0)</f>
        <v>0</v>
      </c>
      <c r="MU30" s="14">
        <f>IF('МОО обучающиеся'!$JN30&lt;=0,0,1)*ROUND(MU$18*MS30/1000,0)</f>
        <v>0</v>
      </c>
      <c r="MV30" s="14">
        <f>IF('МОО обучающиеся'!$JN30&lt;=0,0,1)*ROUND(MV$18*MS30/1000,0)</f>
        <v>0</v>
      </c>
      <c r="MW30" s="14">
        <f t="shared" si="207"/>
        <v>0</v>
      </c>
      <c r="MX30" s="14">
        <f t="shared" si="208"/>
        <v>0</v>
      </c>
      <c r="MY30" s="14">
        <f t="shared" si="209"/>
        <v>0</v>
      </c>
      <c r="MZ30" s="70">
        <f>IF($C30="Сельский",Контингент!CW35,0)</f>
        <v>0</v>
      </c>
      <c r="NA30" s="14">
        <f>IF('МОО обучающиеся'!$JN30&lt;=0,0,1)*ROUND(NA$18*MZ30/1000,0)</f>
        <v>0</v>
      </c>
      <c r="NB30" s="14">
        <f>IF('МОО обучающиеся'!$JN30&lt;=0,0,1)*ROUND(NB$18*MZ30/1000,0)</f>
        <v>0</v>
      </c>
      <c r="NC30" s="14">
        <f>IF('МОО обучающиеся'!$JN30&lt;=0,0,1)*ROUND(NC$18*MZ30/1000,0)</f>
        <v>0</v>
      </c>
      <c r="ND30" s="14">
        <f t="shared" si="210"/>
        <v>0</v>
      </c>
      <c r="NE30" s="14">
        <f t="shared" si="211"/>
        <v>0</v>
      </c>
      <c r="NF30" s="14">
        <f t="shared" si="212"/>
        <v>0</v>
      </c>
      <c r="NG30" s="70">
        <f>IF($C30="Сельский",Контингент!CX35,0)</f>
        <v>0</v>
      </c>
      <c r="NH30" s="14">
        <f>IF('МОО обучающиеся'!$JN30&lt;=0,0,1)*ROUND(NH$18*NG30/1000,0)</f>
        <v>0</v>
      </c>
      <c r="NI30" s="14">
        <f>IF('МОО обучающиеся'!$JN30&lt;=0,0,1)*ROUND(NI$18*NG30/1000,0)</f>
        <v>0</v>
      </c>
      <c r="NJ30" s="14">
        <f>IF('МОО обучающиеся'!$JN30&lt;=0,0,1)*ROUND(NJ$18*NG30/1000,0)</f>
        <v>0</v>
      </c>
      <c r="NK30" s="24">
        <f t="shared" si="213"/>
        <v>0</v>
      </c>
      <c r="NL30" s="14">
        <f t="shared" si="214"/>
        <v>0</v>
      </c>
      <c r="NM30" s="14">
        <f t="shared" si="215"/>
        <v>0</v>
      </c>
      <c r="NN30" s="24">
        <f t="shared" si="216"/>
        <v>0</v>
      </c>
      <c r="NO30" s="14">
        <f t="shared" si="217"/>
        <v>0</v>
      </c>
      <c r="NP30" s="14">
        <f t="shared" si="218"/>
        <v>0</v>
      </c>
      <c r="NQ30" s="24">
        <f t="shared" si="219"/>
        <v>0</v>
      </c>
      <c r="NR30" s="14">
        <f t="shared" si="220"/>
        <v>0</v>
      </c>
      <c r="NS30" s="14">
        <f t="shared" si="221"/>
        <v>0</v>
      </c>
      <c r="NT30" s="24">
        <f t="shared" si="222"/>
        <v>30</v>
      </c>
      <c r="NU30" s="14">
        <f t="shared" si="223"/>
        <v>2376</v>
      </c>
      <c r="NV30" s="14">
        <f t="shared" si="224"/>
        <v>908</v>
      </c>
      <c r="NW30" s="14">
        <v>1</v>
      </c>
      <c r="NX30" s="14">
        <f t="shared" si="225"/>
        <v>2376</v>
      </c>
      <c r="NY30" s="14">
        <f t="shared" si="226"/>
        <v>908</v>
      </c>
    </row>
    <row r="31" spans="1:389" x14ac:dyDescent="0.25">
      <c r="A31" s="112"/>
      <c r="B31" s="117" t="s">
        <v>280</v>
      </c>
      <c r="C31" s="120" t="s">
        <v>240</v>
      </c>
      <c r="D31" s="70">
        <f>IF($C31="Городской",Контингент!BJ36+Контингент!BM36,0)</f>
        <v>0</v>
      </c>
      <c r="E31" s="14">
        <f>IF('МОО обучающиеся'!$JN31&lt;=0,0,1)*ROUND(E$18*D31/1000,0)</f>
        <v>0</v>
      </c>
      <c r="F31" s="14">
        <f>IF('МОО обучающиеся'!$JN31&lt;=0,0,1)*ROUND(F$18*D31/1000,0)</f>
        <v>0</v>
      </c>
      <c r="G31" s="14">
        <f>IF('МОО обучающиеся'!$JN31&lt;=0,0,1)*ROUND(G$18*D31/1000,0)</f>
        <v>0</v>
      </c>
      <c r="H31" s="70">
        <f>IF($C31="Городской",Контингент!BK36+Контингент!BN36,0)</f>
        <v>0</v>
      </c>
      <c r="I31" s="14">
        <f>IF('МОО обучающиеся'!$JN31&lt;=0,0,1)*ROUND(I$18*H31/1000,0)</f>
        <v>0</v>
      </c>
      <c r="J31" s="14">
        <f>IF('МОО обучающиеся'!$JN31&lt;=0,0,1)*ROUND(J$18*H31/1000,0)</f>
        <v>0</v>
      </c>
      <c r="K31" s="14">
        <f>IF('МОО обучающиеся'!$JN31&lt;=0,0,1)*ROUND(K$18*H31/1000,0)</f>
        <v>0</v>
      </c>
      <c r="L31" s="70">
        <f>IF($C31="Городской",Контингент!BL36+Контингент!BO36,0)</f>
        <v>0</v>
      </c>
      <c r="M31" s="14">
        <f>IF('МОО обучающиеся'!$JN31&lt;=0,0,1)*ROUND(M$18*L31/1000,0)</f>
        <v>0</v>
      </c>
      <c r="N31" s="14">
        <f>IF('МОО обучающиеся'!$JN31&lt;=0,0,1)*ROUND(N$18*L31/1000,0)</f>
        <v>0</v>
      </c>
      <c r="O31" s="14">
        <f>IF('МОО обучающиеся'!$JN31&lt;=0,0,1)*ROUND(O$18*L31/1000,0)</f>
        <v>0</v>
      </c>
      <c r="P31" s="70">
        <f t="shared" si="111"/>
        <v>0</v>
      </c>
      <c r="Q31" s="14">
        <f>IF('МОО обучающиеся'!$JN31&lt;=0,0,1)*ROUND(Q$18*P31/1000,0)</f>
        <v>0</v>
      </c>
      <c r="R31" s="14">
        <f>IF('МОО обучающиеся'!$JN31&lt;=0,0,1)*ROUND(R$18*P31/1000,0)</f>
        <v>0</v>
      </c>
      <c r="S31" s="14">
        <f>IF('МОО обучающиеся'!$JN31&lt;=0,0,1)*ROUND(S$18*P31/1000,0)</f>
        <v>0</v>
      </c>
      <c r="T31" s="14">
        <f t="shared" si="112"/>
        <v>0</v>
      </c>
      <c r="U31" s="14">
        <f t="shared" si="113"/>
        <v>0</v>
      </c>
      <c r="V31" s="14">
        <f t="shared" si="114"/>
        <v>0</v>
      </c>
      <c r="W31" s="70">
        <f>IF($C31="Городской",Контингент!BQ36,0)</f>
        <v>0</v>
      </c>
      <c r="X31" s="14">
        <f>IF('МОО обучающиеся'!$JN31&lt;=0,0,1)*ROUND(X$18*W31/1000,0)</f>
        <v>0</v>
      </c>
      <c r="Y31" s="14">
        <f>IF('МОО обучающиеся'!$JN31&lt;=0,0,1)*ROUND(Y$18*W31/1000,0)</f>
        <v>0</v>
      </c>
      <c r="Z31" s="14">
        <f>IF('МОО обучающиеся'!$JN31&lt;=0,0,1)*ROUND(Z$18*W31/1000,0)</f>
        <v>0</v>
      </c>
      <c r="AA31" s="70">
        <f>IF($C31="Городской",Контингент!BR36,0)</f>
        <v>0</v>
      </c>
      <c r="AB31" s="14">
        <f>IF('МОО обучающиеся'!$JN31&lt;=0,0,1)*ROUND(AB$18*AA31/1000,0)</f>
        <v>0</v>
      </c>
      <c r="AC31" s="14">
        <f>IF('МОО обучающиеся'!$JN31&lt;=0,0,1)*ROUND(AC$18*AA31/1000,0)</f>
        <v>0</v>
      </c>
      <c r="AD31" s="14">
        <f>IF('МОО обучающиеся'!$JN31&lt;=0,0,1)*ROUND(AD$18*AA31/1000,0)</f>
        <v>0</v>
      </c>
      <c r="AE31" s="70">
        <f>IF($C31="Городской",Контингент!BS36,0)</f>
        <v>0</v>
      </c>
      <c r="AF31" s="14">
        <f>IF('МОО обучающиеся'!$JN31&lt;=0,0,1)*ROUND(AF$18*AE31/1000,0)</f>
        <v>0</v>
      </c>
      <c r="AG31" s="14">
        <f>IF('МОО обучающиеся'!$JN31&lt;=0,0,1)*ROUND(AG$18*AE31/1000,0)</f>
        <v>0</v>
      </c>
      <c r="AH31" s="14">
        <f>IF('МОО обучающиеся'!$JN31&lt;=0,0,1)*ROUND(AH$18*AE31/1000,0)</f>
        <v>0</v>
      </c>
      <c r="AI31" s="70">
        <f>IF($C31="Городской",Контингент!BT36,0)</f>
        <v>0</v>
      </c>
      <c r="AJ31" s="14">
        <f>IF('МОО обучающиеся'!$JN31&lt;=0,0,1)*ROUND(AJ$18*AI31/1000,0)</f>
        <v>0</v>
      </c>
      <c r="AK31" s="14">
        <f>IF('МОО обучающиеся'!$JN31&lt;=0,0,1)*ROUND(AK$18*AI31/1000,0)</f>
        <v>0</v>
      </c>
      <c r="AL31" s="14">
        <f>IF('МОО обучающиеся'!$JN31&lt;=0,0,1)*ROUND(AL$18*AI31/1000,0)</f>
        <v>0</v>
      </c>
      <c r="AM31" s="70">
        <f>IF($C31="Городской",Контингент!BU36,0)</f>
        <v>0</v>
      </c>
      <c r="AN31" s="14">
        <f>IF('МОО обучающиеся'!$JN31&lt;=0,0,1)*ROUND(AN$18*AM31/1000,0)</f>
        <v>0</v>
      </c>
      <c r="AO31" s="14">
        <f>IF('МОО обучающиеся'!$JN31&lt;=0,0,1)*ROUND(AO$18*AM31/1000,0)</f>
        <v>0</v>
      </c>
      <c r="AP31" s="14">
        <f>IF('МОО обучающиеся'!$JN31&lt;=0,0,1)*ROUND(AP$18*AM31/1000,0)</f>
        <v>0</v>
      </c>
      <c r="AQ31" s="70">
        <f>IF($C31="Городской",Контингент!BV36,0)</f>
        <v>0</v>
      </c>
      <c r="AR31" s="14">
        <f>IF('МОО обучающиеся'!$JN31&lt;=0,0,1)*ROUND(AR$18*AQ31/1000,0)</f>
        <v>0</v>
      </c>
      <c r="AS31" s="14">
        <f>IF('МОО обучающиеся'!$JN31&lt;=0,0,1)*ROUND(AS$18*AQ31/1000,0)</f>
        <v>0</v>
      </c>
      <c r="AT31" s="14">
        <f>IF('МОО обучающиеся'!$JN31&lt;=0,0,1)*ROUND(AT$18*AQ31/1000,0)</f>
        <v>0</v>
      </c>
      <c r="AU31" s="14">
        <f t="shared" si="115"/>
        <v>0</v>
      </c>
      <c r="AV31" s="14">
        <f t="shared" si="116"/>
        <v>0</v>
      </c>
      <c r="AW31" s="14">
        <f t="shared" si="117"/>
        <v>0</v>
      </c>
      <c r="AX31" s="70">
        <f>IF($C31="Городской",Контингент!BW36,0)</f>
        <v>0</v>
      </c>
      <c r="AY31" s="14">
        <f>IF('МОО обучающиеся'!$JN31&lt;=0,0,1)*ROUND(AY$18*AX31/1000,0)</f>
        <v>0</v>
      </c>
      <c r="AZ31" s="14">
        <f>IF('МОО обучающиеся'!$JN31&lt;=0,0,1)*ROUND(AZ$18*AX31/1000,0)</f>
        <v>0</v>
      </c>
      <c r="BA31" s="14">
        <f>IF('МОО обучающиеся'!$JN31&lt;=0,0,1)*ROUND(BA$18*AX31/1000,0)</f>
        <v>0</v>
      </c>
      <c r="BB31" s="70">
        <f>IF($C31="Городской",Контингент!BX36,0)</f>
        <v>0</v>
      </c>
      <c r="BC31" s="14">
        <f>IF('МОО обучающиеся'!$JN31&lt;=0,0,1)*ROUND(BC$18*BB31/1000,0)</f>
        <v>0</v>
      </c>
      <c r="BD31" s="14">
        <f>IF('МОО обучающиеся'!$JN31&lt;=0,0,1)*ROUND(BD$18*BB31/1000,0)</f>
        <v>0</v>
      </c>
      <c r="BE31" s="14">
        <f>IF('МОО обучающиеся'!$JN31&lt;=0,0,1)*ROUND(BE$18*BB31/1000,0)</f>
        <v>0</v>
      </c>
      <c r="BF31" s="14">
        <f t="shared" si="118"/>
        <v>0</v>
      </c>
      <c r="BG31" s="14">
        <f t="shared" si="119"/>
        <v>0</v>
      </c>
      <c r="BH31" s="14">
        <f t="shared" si="120"/>
        <v>0</v>
      </c>
      <c r="BI31" s="70">
        <f>IF($C31="Городской",Контингент!BY36,0)</f>
        <v>0</v>
      </c>
      <c r="BJ31" s="14">
        <f>IF('МОО обучающиеся'!$JN31&lt;=0,0,1)*ROUND(BJ$18*BI31/1000,0)</f>
        <v>0</v>
      </c>
      <c r="BK31" s="14">
        <f>IF('МОО обучающиеся'!$JN31&lt;=0,0,1)*ROUND(BK$18*BI31/1000,0)</f>
        <v>0</v>
      </c>
      <c r="BL31" s="14">
        <f>IF('МОО обучающиеся'!$JN31&lt;=0,0,1)*ROUND(BL$18*BI31/1000,0)</f>
        <v>0</v>
      </c>
      <c r="BM31" s="14">
        <f t="shared" si="121"/>
        <v>0</v>
      </c>
      <c r="BN31" s="14">
        <f t="shared" si="122"/>
        <v>0</v>
      </c>
      <c r="BO31" s="14">
        <f t="shared" si="123"/>
        <v>0</v>
      </c>
      <c r="BP31" s="14">
        <f t="shared" si="124"/>
        <v>0</v>
      </c>
      <c r="BQ31" s="14">
        <f t="shared" si="125"/>
        <v>0</v>
      </c>
      <c r="BR31" s="14">
        <f t="shared" si="126"/>
        <v>0</v>
      </c>
      <c r="BS31" s="70">
        <f>IF($C31="Городской",Контингент!BZ36+Контингент!CB36,0)</f>
        <v>0</v>
      </c>
      <c r="BT31" s="14">
        <f>IF('МОО обучающиеся'!$JN31&lt;=0,0,1)*ROUND(BT$18*BS31/1000,0)</f>
        <v>0</v>
      </c>
      <c r="BU31" s="14">
        <f>IF('МОО обучающиеся'!$JN31&lt;=0,0,1)*ROUND(BU$18*BS31/1000,0)</f>
        <v>0</v>
      </c>
      <c r="BV31" s="14">
        <f>IF('МОО обучающиеся'!$JN31&lt;=0,0,1)*ROUND(BV$18*BS31/1000,0)</f>
        <v>0</v>
      </c>
      <c r="BW31" s="70">
        <f>IF($C31="Городской",Контингент!CA36+Контингент!CC36,0)</f>
        <v>0</v>
      </c>
      <c r="BX31" s="14">
        <f>IF('МОО обучающиеся'!$JN31&lt;=0,0,1)*ROUND(BX$18*BW31/1000,0)</f>
        <v>0</v>
      </c>
      <c r="BY31" s="14">
        <f>IF('МОО обучающиеся'!$JN31&lt;=0,0,1)*ROUND(BY$18*BW31/1000,0)</f>
        <v>0</v>
      </c>
      <c r="BZ31" s="14">
        <f>IF('МОО обучающиеся'!$JN31&lt;=0,0,1)*ROUND(BZ$18*BW31/1000,0)</f>
        <v>0</v>
      </c>
      <c r="CA31" s="70">
        <f t="shared" si="127"/>
        <v>0</v>
      </c>
      <c r="CB31" s="14">
        <f>IF('МОО обучающиеся'!$JN31&lt;=0,0,1)*ROUND(CB$18*CA31/1000,0)</f>
        <v>0</v>
      </c>
      <c r="CC31" s="14">
        <f>IF('МОО обучающиеся'!$JN31&lt;=0,0,1)*ROUND(CC$18*CA31/1000,0)</f>
        <v>0</v>
      </c>
      <c r="CD31" s="14">
        <f>IF('МОО обучающиеся'!$JN31&lt;=0,0,1)*ROUND(CD$18*CA31/1000,0)</f>
        <v>0</v>
      </c>
      <c r="CE31" s="14">
        <f t="shared" si="128"/>
        <v>0</v>
      </c>
      <c r="CF31" s="14">
        <f t="shared" si="129"/>
        <v>0</v>
      </c>
      <c r="CG31" s="14">
        <f t="shared" si="130"/>
        <v>0</v>
      </c>
      <c r="CH31" s="70">
        <f>IF($C31="Городской",Контингент!CE36,0)</f>
        <v>0</v>
      </c>
      <c r="CI31" s="14">
        <f>IF('МОО обучающиеся'!$JN31&lt;=0,0,1)*ROUND(CI$18*CH31/1000,0)</f>
        <v>0</v>
      </c>
      <c r="CJ31" s="14">
        <f>IF('МОО обучающиеся'!$JN31&lt;=0,0,1)*ROUND(CJ$18*CH31/1000,0)</f>
        <v>0</v>
      </c>
      <c r="CK31" s="14">
        <f>IF('МОО обучающиеся'!$JN31&lt;=0,0,1)*ROUND(CK$18*CH31/1000,0)</f>
        <v>0</v>
      </c>
      <c r="CL31" s="70">
        <f>IF($C31="Городской",Контингент!CF36,0)</f>
        <v>0</v>
      </c>
      <c r="CM31" s="14">
        <f>IF('МОО обучающиеся'!$JN31&lt;=0,0,1)*ROUND(CM$18*CL31/1000,0)</f>
        <v>0</v>
      </c>
      <c r="CN31" s="14">
        <f>IF('МОО обучающиеся'!$JN31&lt;=0,0,1)*ROUND(CN$18*CL31/1000,0)</f>
        <v>0</v>
      </c>
      <c r="CO31" s="14">
        <f>IF('МОО обучающиеся'!$JN31&lt;=0,0,1)*ROUND(CO$18*CL31/1000,0)</f>
        <v>0</v>
      </c>
      <c r="CP31" s="70">
        <f>IF($C31="Городской",Контингент!CG36,0)</f>
        <v>0</v>
      </c>
      <c r="CQ31" s="14">
        <f>IF('МОО обучающиеся'!$JN31&lt;=0,0,1)*ROUND(CQ$18*CP31/1000,0)</f>
        <v>0</v>
      </c>
      <c r="CR31" s="14">
        <f>IF('МОО обучающиеся'!$JN31&lt;=0,0,1)*ROUND(CR$18*CP31/1000,0)</f>
        <v>0</v>
      </c>
      <c r="CS31" s="14">
        <f>IF('МОО обучающиеся'!$JN31&lt;=0,0,1)*ROUND(CS$18*CP31/1000,0)</f>
        <v>0</v>
      </c>
      <c r="CT31" s="70">
        <f>IF($C31="Городской",Контингент!CH36,0)</f>
        <v>0</v>
      </c>
      <c r="CU31" s="14">
        <f>IF('МОО обучающиеся'!$JN31&lt;=0,0,1)*ROUND(CU$18*CT31/1000,0)</f>
        <v>0</v>
      </c>
      <c r="CV31" s="14">
        <f>IF('МОО обучающиеся'!$JN31&lt;=0,0,1)*ROUND(CV$18*CT31/1000,0)</f>
        <v>0</v>
      </c>
      <c r="CW31" s="14">
        <f>IF('МОО обучающиеся'!$JN31&lt;=0,0,1)*ROUND(CW$18*CT31/1000,0)</f>
        <v>0</v>
      </c>
      <c r="CX31" s="14">
        <f t="shared" si="131"/>
        <v>0</v>
      </c>
      <c r="CY31" s="14">
        <f t="shared" si="132"/>
        <v>0</v>
      </c>
      <c r="CZ31" s="14">
        <f t="shared" si="133"/>
        <v>0</v>
      </c>
      <c r="DA31" s="70">
        <f>IF($C31="Городской",Контингент!CI36,0)</f>
        <v>0</v>
      </c>
      <c r="DB31" s="14">
        <f>IF('МОО обучающиеся'!$JN31&lt;=0,0,1)*ROUND(DB$18*DA31/1000,0)</f>
        <v>0</v>
      </c>
      <c r="DC31" s="14">
        <f>IF('МОО обучающиеся'!$JN31&lt;=0,0,1)*ROUND(DC$18*DA31/1000,0)</f>
        <v>0</v>
      </c>
      <c r="DD31" s="14">
        <f>IF('МОО обучающиеся'!$JN31&lt;=0,0,1)*ROUND(DD$18*DA31/1000,0)</f>
        <v>0</v>
      </c>
      <c r="DE31" s="14">
        <f t="shared" si="134"/>
        <v>0</v>
      </c>
      <c r="DF31" s="14">
        <f t="shared" si="135"/>
        <v>0</v>
      </c>
      <c r="DG31" s="14">
        <f t="shared" si="136"/>
        <v>0</v>
      </c>
      <c r="DH31" s="14">
        <f t="shared" si="137"/>
        <v>0</v>
      </c>
      <c r="DI31" s="14">
        <f t="shared" si="138"/>
        <v>0</v>
      </c>
      <c r="DJ31" s="14">
        <f t="shared" si="139"/>
        <v>0</v>
      </c>
      <c r="DK31" s="70">
        <f>IF($C31="Городской",Контингент!CJ36,0)</f>
        <v>0</v>
      </c>
      <c r="DL31" s="14">
        <f>IF('МОО обучающиеся'!$JN31&lt;=0,0,1)*ROUND(DL$18*DK31/1000,0)</f>
        <v>0</v>
      </c>
      <c r="DM31" s="14">
        <f>IF('МОО обучающиеся'!$JN31&lt;=0,0,1)*ROUND(DM$18*DK31/1000,0)</f>
        <v>0</v>
      </c>
      <c r="DN31" s="14">
        <f>IF('МОО обучающиеся'!$JN31&lt;=0,0,1)*ROUND(DN$18*DK31/1000,0)</f>
        <v>0</v>
      </c>
      <c r="DO31" s="70">
        <f>IF($C31="Городской",Контингент!CK36,0)</f>
        <v>0</v>
      </c>
      <c r="DP31" s="14">
        <f>IF('МОО обучающиеся'!$JN31&lt;=0,0,1)*ROUND(DP$18*DO31/1000,0)</f>
        <v>0</v>
      </c>
      <c r="DQ31" s="14">
        <f>IF('МОО обучающиеся'!$JN31&lt;=0,0,1)*ROUND(DQ$18*DO31/1000,0)</f>
        <v>0</v>
      </c>
      <c r="DR31" s="14">
        <f>IF('МОО обучающиеся'!$JN31&lt;=0,0,1)*ROUND(DR$18*DO31/1000,0)</f>
        <v>0</v>
      </c>
      <c r="DS31" s="14">
        <f t="shared" si="140"/>
        <v>0</v>
      </c>
      <c r="DT31" s="14">
        <f t="shared" si="141"/>
        <v>0</v>
      </c>
      <c r="DU31" s="14">
        <f t="shared" si="142"/>
        <v>0</v>
      </c>
      <c r="DV31" s="70">
        <f>IF($C31="Городской",Контингент!CL36,0)</f>
        <v>0</v>
      </c>
      <c r="DW31" s="14">
        <f>IF('МОО обучающиеся'!$JN31&lt;=0,0,1)*ROUND(DW$18*DV31/1000,0)</f>
        <v>0</v>
      </c>
      <c r="DX31" s="14">
        <f>IF('МОО обучающиеся'!$JN31&lt;=0,0,1)*ROUND(DX$18*DV31/1000,0)</f>
        <v>0</v>
      </c>
      <c r="DY31" s="14">
        <f>IF('МОО обучающиеся'!$JN31&lt;=0,0,1)*ROUND(DY$18*DV31/1000,0)</f>
        <v>0</v>
      </c>
      <c r="DZ31" s="70">
        <f>IF($C31="Городской",Контингент!CM36,0)</f>
        <v>0</v>
      </c>
      <c r="EA31" s="14">
        <f>IF('МОО обучающиеся'!$JN31&lt;=0,0,1)*ROUND(EA$18*DZ31/1000,0)</f>
        <v>0</v>
      </c>
      <c r="EB31" s="14">
        <f>IF('МОО обучающиеся'!$JN31&lt;=0,0,1)*ROUND(EB$18*DZ31/1000,0)</f>
        <v>0</v>
      </c>
      <c r="EC31" s="14">
        <f>IF('МОО обучающиеся'!$JN31&lt;=0,0,1)*ROUND(EC$18*DZ31/1000,0)</f>
        <v>0</v>
      </c>
      <c r="ED31" s="70">
        <f>IF($C31="Городской",Контингент!CN36,0)</f>
        <v>0</v>
      </c>
      <c r="EE31" s="14">
        <f>IF('МОО обучающиеся'!$JN31&lt;=0,0,1)*ROUND(EE$18*ED31/1000,0)</f>
        <v>0</v>
      </c>
      <c r="EF31" s="14">
        <f>IF('МОО обучающиеся'!$JN31&lt;=0,0,1)*ROUND(EF$18*ED31/1000,0)</f>
        <v>0</v>
      </c>
      <c r="EG31" s="14">
        <f>IF('МОО обучающиеся'!$JN31&lt;=0,0,1)*ROUND(EG$18*ED31/1000,0)</f>
        <v>0</v>
      </c>
      <c r="EH31" s="14">
        <f t="shared" si="143"/>
        <v>0</v>
      </c>
      <c r="EI31" s="14">
        <f t="shared" si="144"/>
        <v>0</v>
      </c>
      <c r="EJ31" s="14">
        <f t="shared" si="145"/>
        <v>0</v>
      </c>
      <c r="EK31" s="14">
        <f t="shared" si="146"/>
        <v>0</v>
      </c>
      <c r="EL31" s="14">
        <f t="shared" si="147"/>
        <v>0</v>
      </c>
      <c r="EM31" s="14">
        <f t="shared" si="148"/>
        <v>0</v>
      </c>
      <c r="EN31" s="70">
        <f>IF($C31="Городской",Контингент!CO36+Контингент!CQ36,0)</f>
        <v>0</v>
      </c>
      <c r="EO31" s="14">
        <f>IF('МОО обучающиеся'!$JN31&lt;=0,0,1)*ROUND(EO$18*EN31/1000,0)</f>
        <v>0</v>
      </c>
      <c r="EP31" s="14">
        <f>IF('МОО обучающиеся'!$JN31&lt;=0,0,1)*ROUND(EP$18*EN31/1000,0)</f>
        <v>0</v>
      </c>
      <c r="EQ31" s="14">
        <f>IF('МОО обучающиеся'!$JN31&lt;=0,0,1)*ROUND(EQ$18*EN31/1000,0)</f>
        <v>0</v>
      </c>
      <c r="ER31" s="70">
        <f>IF($C31="Городской",Контингент!CP36+Контингент!CR36,0)</f>
        <v>0</v>
      </c>
      <c r="ES31" s="14">
        <f>IF('МОО обучающиеся'!$JN31&lt;=0,0,1)*ROUND(ES$18*ER31/1000,0)</f>
        <v>0</v>
      </c>
      <c r="ET31" s="14">
        <f>IF('МОО обучающиеся'!$JN31&lt;=0,0,1)*ROUND(ET$18*ER31/1000,0)</f>
        <v>0</v>
      </c>
      <c r="EU31" s="14">
        <f>IF('МОО обучающиеся'!$JN31&lt;=0,0,1)*ROUND(EU$18*ER31/1000,0)</f>
        <v>0</v>
      </c>
      <c r="EV31" s="70">
        <f t="shared" si="149"/>
        <v>0</v>
      </c>
      <c r="EW31" s="14">
        <f>IF('МОО обучающиеся'!$JN31&lt;=0,0,1)*ROUND(EW$18*EV31/1000,0)</f>
        <v>0</v>
      </c>
      <c r="EX31" s="14">
        <f>IF('МОО обучающиеся'!$JN31&lt;=0,0,1)*ROUND(EX$18*EV31/1000,0)</f>
        <v>0</v>
      </c>
      <c r="EY31" s="14">
        <f>IF('МОО обучающиеся'!$JN31&lt;=0,0,1)*ROUND(EY$18*EV31/1000,0)</f>
        <v>0</v>
      </c>
      <c r="EZ31" s="14">
        <f t="shared" si="150"/>
        <v>0</v>
      </c>
      <c r="FA31" s="14">
        <f t="shared" si="151"/>
        <v>0</v>
      </c>
      <c r="FB31" s="14">
        <f t="shared" si="152"/>
        <v>0</v>
      </c>
      <c r="FC31" s="70">
        <f>IF($C31="Городской",Контингент!CT36,0)</f>
        <v>0</v>
      </c>
      <c r="FD31" s="14">
        <f>IF('МОО обучающиеся'!$JN31&lt;=0,0,1)*ROUND(FD$18*FC31/1000,0)</f>
        <v>0</v>
      </c>
      <c r="FE31" s="14">
        <f>IF('МОО обучающиеся'!$JN31&lt;=0,0,1)*ROUND(FE$18*FC31/1000,0)</f>
        <v>0</v>
      </c>
      <c r="FF31" s="14">
        <f>IF('МОО обучающиеся'!$JN31&lt;=0,0,1)*ROUND(FF$18*FC31/1000,0)</f>
        <v>0</v>
      </c>
      <c r="FG31" s="70">
        <f>IF($C31="Городской",Контингент!CU36,0)</f>
        <v>0</v>
      </c>
      <c r="FH31" s="14">
        <f>IF('МОО обучающиеся'!$JN31&lt;=0,0,1)*ROUND(FH$18*FG31/1000,0)</f>
        <v>0</v>
      </c>
      <c r="FI31" s="14">
        <f>IF('МОО обучающиеся'!$JN31&lt;=0,0,1)*ROUND(FI$18*FG31/1000,0)</f>
        <v>0</v>
      </c>
      <c r="FJ31" s="14">
        <f>IF('МОО обучающиеся'!$JN31&lt;=0,0,1)*ROUND(FJ$18*FG31/1000,0)</f>
        <v>0</v>
      </c>
      <c r="FK31" s="70">
        <f>IF($C31="Городской",Контингент!CV36,0)</f>
        <v>0</v>
      </c>
      <c r="FL31" s="14">
        <f>IF('МОО обучающиеся'!$JN31&lt;=0,0,1)*ROUND(FL$18*FK31/1000,0)</f>
        <v>0</v>
      </c>
      <c r="FM31" s="14">
        <f>IF('МОО обучающиеся'!$JN31&lt;=0,0,1)*ROUND(FM$18*FK31/1000,0)</f>
        <v>0</v>
      </c>
      <c r="FN31" s="14">
        <f>IF('МОО обучающиеся'!$JN31&lt;=0,0,1)*ROUND(FN$18*FK31/1000,0)</f>
        <v>0</v>
      </c>
      <c r="FO31" s="14">
        <f t="shared" si="153"/>
        <v>0</v>
      </c>
      <c r="FP31" s="14">
        <f t="shared" si="154"/>
        <v>0</v>
      </c>
      <c r="FQ31" s="14">
        <f t="shared" si="155"/>
        <v>0</v>
      </c>
      <c r="FR31" s="70">
        <f>IF($C31="Городской",Контингент!CW36,0)</f>
        <v>0</v>
      </c>
      <c r="FS31" s="14">
        <f>IF('МОО обучающиеся'!$JN31&lt;=0,0,1)*ROUND(FS$18*FR31/1000,0)</f>
        <v>0</v>
      </c>
      <c r="FT31" s="14">
        <f>IF('МОО обучающиеся'!$JN31&lt;=0,0,1)*ROUND(FT$18*FR31/1000,0)</f>
        <v>0</v>
      </c>
      <c r="FU31" s="14">
        <f>IF('МОО обучающиеся'!$JN31&lt;=0,0,1)*ROUND(FU$18*FR31/1000,0)</f>
        <v>0</v>
      </c>
      <c r="FV31" s="14">
        <f t="shared" si="156"/>
        <v>0</v>
      </c>
      <c r="FW31" s="14">
        <f t="shared" si="157"/>
        <v>0</v>
      </c>
      <c r="FX31" s="14">
        <f t="shared" si="158"/>
        <v>0</v>
      </c>
      <c r="FY31" s="70">
        <f>IF($C31="Городской",Контингент!CX36,0)</f>
        <v>0</v>
      </c>
      <c r="FZ31" s="14">
        <f>IF('МОО обучающиеся'!$JN31&lt;=0,0,1)*ROUND(FZ$18*FY31/1000,0)</f>
        <v>0</v>
      </c>
      <c r="GA31" s="14">
        <f>IF('МОО обучающиеся'!$JN31&lt;=0,0,1)*ROUND(GA$18*FY31/1000,0)</f>
        <v>0</v>
      </c>
      <c r="GB31" s="14">
        <f>IF('МОО обучающиеся'!$JN31&lt;=0,0,1)*ROUND(GB$18*FY31/1000,0)</f>
        <v>0</v>
      </c>
      <c r="GC31" s="14">
        <f t="shared" si="159"/>
        <v>0</v>
      </c>
      <c r="GD31" s="14">
        <f t="shared" si="160"/>
        <v>0</v>
      </c>
      <c r="GE31" s="14">
        <f t="shared" si="161"/>
        <v>0</v>
      </c>
      <c r="GF31" s="14">
        <f t="shared" si="162"/>
        <v>0</v>
      </c>
      <c r="GG31" s="14">
        <f t="shared" si="163"/>
        <v>0</v>
      </c>
      <c r="GH31" s="14">
        <f t="shared" si="164"/>
        <v>0</v>
      </c>
      <c r="GI31" s="14">
        <f t="shared" si="165"/>
        <v>0</v>
      </c>
      <c r="GJ31" s="14">
        <f t="shared" si="166"/>
        <v>0</v>
      </c>
      <c r="GK31" s="14">
        <f t="shared" si="167"/>
        <v>0</v>
      </c>
      <c r="GL31" s="70">
        <f>IF($C31="Сельский",Контингент!BJ36,0)</f>
        <v>0</v>
      </c>
      <c r="GM31" s="14">
        <f>IF('МОО обучающиеся'!$JN31&lt;=0,0,1)*ROUND(GM$18*GL31/1000,0)</f>
        <v>0</v>
      </c>
      <c r="GN31" s="14">
        <f>IF('МОО обучающиеся'!$JN31&lt;=0,0,1)*ROUND(GN$18*GL31/1000,0)</f>
        <v>0</v>
      </c>
      <c r="GO31" s="14">
        <f>IF('МОО обучающиеся'!$JN31&lt;=0,0,1)*ROUND(GO$18*GL31/1000,0)</f>
        <v>0</v>
      </c>
      <c r="GP31" s="70">
        <f>IF($C31="Сельский",Контингент!BK36,0)</f>
        <v>0</v>
      </c>
      <c r="GQ31" s="14">
        <f>IF('МОО обучающиеся'!$JN31&lt;=0,0,1)*ROUND(GQ$18*GP31/1000,0)</f>
        <v>0</v>
      </c>
      <c r="GR31" s="14">
        <f>IF('МОО обучающиеся'!$JN31&lt;=0,0,1)*ROUND(GR$18*GP31/1000,0)</f>
        <v>0</v>
      </c>
      <c r="GS31" s="14">
        <f>IF('МОО обучающиеся'!$JN31&lt;=0,0,1)*ROUND(GS$18*GP31/1000,0)</f>
        <v>0</v>
      </c>
      <c r="GT31" s="70">
        <f>IF($C31="Сельский",Контингент!BL36,0)</f>
        <v>0</v>
      </c>
      <c r="GU31" s="14">
        <f>IF('МОО обучающиеся'!$JN31&lt;=0,0,1)*ROUND(GU$18*GT31/1000,0)</f>
        <v>0</v>
      </c>
      <c r="GV31" s="14">
        <f>IF('МОО обучающиеся'!$JN31&lt;=0,0,1)*ROUND(GV$18*GT31/1000,0)</f>
        <v>0</v>
      </c>
      <c r="GW31" s="14">
        <f>IF('МОО обучающиеся'!$JN31&lt;=0,0,1)*ROUND(GW$18*GT31/1000,0)</f>
        <v>0</v>
      </c>
      <c r="GX31" s="70">
        <f>IF($C31="Сельский",Контингент!BP36,0)</f>
        <v>0</v>
      </c>
      <c r="GY31" s="14">
        <f>IF('МОО обучающиеся'!$JN31&lt;=0,0,1)*ROUND(GY$18*GX31/1000,0)</f>
        <v>0</v>
      </c>
      <c r="GZ31" s="14">
        <f>IF('МОО обучающиеся'!$JN31&lt;=0,0,1)*ROUND(GZ$18*GX31/1000,0)</f>
        <v>0</v>
      </c>
      <c r="HA31" s="14">
        <f>IF('МОО обучающиеся'!$JN31&lt;=0,0,1)*ROUND(HA$18*GX31/1000,0)</f>
        <v>0</v>
      </c>
      <c r="HB31" s="14">
        <f t="shared" si="168"/>
        <v>0</v>
      </c>
      <c r="HC31" s="14">
        <f t="shared" si="169"/>
        <v>0</v>
      </c>
      <c r="HD31" s="14">
        <f t="shared" si="170"/>
        <v>0</v>
      </c>
      <c r="HE31" s="70">
        <f>IF($C31="Сельский",Контингент!BQ36,0)</f>
        <v>0</v>
      </c>
      <c r="HF31" s="14">
        <f>IF('МОО обучающиеся'!$JN31&lt;=0,0,1)*ROUND(HF$18*HE31/1000,0)</f>
        <v>0</v>
      </c>
      <c r="HG31" s="14">
        <f>IF('МОО обучающиеся'!$JN31&lt;=0,0,1)*ROUND(HG$18*HE31/1000,0)</f>
        <v>0</v>
      </c>
      <c r="HH31" s="14">
        <f>IF('МОО обучающиеся'!$JN31&lt;=0,0,1)*ROUND(HH$18*HE31/1000,0)</f>
        <v>0</v>
      </c>
      <c r="HI31" s="70">
        <f>IF($C31="Сельский",Контингент!BR36,0)</f>
        <v>0</v>
      </c>
      <c r="HJ31" s="14">
        <f>IF('МОО обучающиеся'!$JN31&lt;=0,0,1)*ROUND(HJ$18*HI31/1000,0)</f>
        <v>0</v>
      </c>
      <c r="HK31" s="14">
        <f>IF('МОО обучающиеся'!$JN31&lt;=0,0,1)*ROUND(HK$18*HI31/1000,0)</f>
        <v>0</v>
      </c>
      <c r="HL31" s="14">
        <f>IF('МОО обучающиеся'!$JN31&lt;=0,0,1)*ROUND(HL$18*HI31/1000,0)</f>
        <v>0</v>
      </c>
      <c r="HM31" s="70">
        <f>IF($C31="Сельский",Контингент!BS36,0)</f>
        <v>0</v>
      </c>
      <c r="HN31" s="14">
        <f>IF('МОО обучающиеся'!$JN31&lt;=0,0,1)*ROUND(HN$18*HM31/1000,0)</f>
        <v>0</v>
      </c>
      <c r="HO31" s="14">
        <f>IF('МОО обучающиеся'!$JN31&lt;=0,0,1)*ROUND(HO$18*HM31/1000,0)</f>
        <v>0</v>
      </c>
      <c r="HP31" s="14">
        <f>IF('МОО обучающиеся'!$JN31&lt;=0,0,1)*ROUND(HP$18*HM31/1000,0)</f>
        <v>0</v>
      </c>
      <c r="HQ31" s="70">
        <f>IF($C31="Сельский",Контингент!BT36,0)</f>
        <v>0</v>
      </c>
      <c r="HR31" s="14">
        <f>IF('МОО обучающиеся'!$JN31&lt;=0,0,1)*ROUND(HR$18*HQ31/1000,0)</f>
        <v>0</v>
      </c>
      <c r="HS31" s="14">
        <f>IF('МОО обучающиеся'!$JN31&lt;=0,0,1)*ROUND(HS$18*HQ31/1000,0)</f>
        <v>0</v>
      </c>
      <c r="HT31" s="14">
        <f>IF('МОО обучающиеся'!$JN31&lt;=0,0,1)*ROUND(HT$18*HQ31/1000,0)</f>
        <v>0</v>
      </c>
      <c r="HU31" s="70">
        <f>IF($C31="Сельский",Контингент!BU36,0)</f>
        <v>0</v>
      </c>
      <c r="HV31" s="14">
        <f>IF('МОО обучающиеся'!$JN31&lt;=0,0,1)*ROUND(HV$18*HU31/1000,0)</f>
        <v>0</v>
      </c>
      <c r="HW31" s="14">
        <f>IF('МОО обучающиеся'!$JN31&lt;=0,0,1)*ROUND(HW$18*HU31/1000,0)</f>
        <v>0</v>
      </c>
      <c r="HX31" s="14">
        <f>IF('МОО обучающиеся'!$JN31&lt;=0,0,1)*ROUND(HX$18*HU31/1000,0)</f>
        <v>0</v>
      </c>
      <c r="HY31" s="70">
        <f>IF($C31="Сельский",Контингент!BV36,0)</f>
        <v>0</v>
      </c>
      <c r="HZ31" s="14">
        <f>IF('МОО обучающиеся'!$JN31&lt;=0,0,1)*ROUND(HZ$18*HY31/1000,0)</f>
        <v>0</v>
      </c>
      <c r="IA31" s="14">
        <f>IF('МОО обучающиеся'!$JN31&lt;=0,0,1)*ROUND(IA$18*HY31/1000,0)</f>
        <v>0</v>
      </c>
      <c r="IB31" s="14">
        <f>IF('МОО обучающиеся'!$JN31&lt;=0,0,1)*ROUND(IB$18*HY31/1000,0)</f>
        <v>0</v>
      </c>
      <c r="IC31" s="14">
        <f t="shared" si="171"/>
        <v>0</v>
      </c>
      <c r="ID31" s="14">
        <f t="shared" si="172"/>
        <v>0</v>
      </c>
      <c r="IE31" s="14">
        <f t="shared" si="173"/>
        <v>0</v>
      </c>
      <c r="IF31" s="70">
        <f>IF($C31="Сельский",Контингент!BW36,0)</f>
        <v>0</v>
      </c>
      <c r="IG31" s="14">
        <f>IF('МОО обучающиеся'!$JN31&lt;=0,0,1)*ROUND(IG$18*IF31/1000,0)</f>
        <v>0</v>
      </c>
      <c r="IH31" s="14">
        <f>IF('МОО обучающиеся'!$JN31&lt;=0,0,1)*ROUND(IH$18*IF31/1000,0)</f>
        <v>0</v>
      </c>
      <c r="II31" s="14">
        <f>IF('МОО обучающиеся'!$JN31&lt;=0,0,1)*ROUND(II$18*IF31/1000,0)</f>
        <v>0</v>
      </c>
      <c r="IJ31" s="70">
        <f>IF($C31="Сельский",Контингент!BX36,0)</f>
        <v>0</v>
      </c>
      <c r="IK31" s="14">
        <f>IF('МОО обучающиеся'!$JN31&lt;=0,0,1)*ROUND(IK$18*IJ31/1000,0)</f>
        <v>0</v>
      </c>
      <c r="IL31" s="14">
        <f>IF('МОО обучающиеся'!$JN31&lt;=0,0,1)*ROUND(IL$18*IJ31/1000,0)</f>
        <v>0</v>
      </c>
      <c r="IM31" s="14">
        <f>IF('МОО обучающиеся'!$JN31&lt;=0,0,1)*ROUND(IM$18*IJ31/1000,0)</f>
        <v>0</v>
      </c>
      <c r="IN31" s="14">
        <f t="shared" si="174"/>
        <v>0</v>
      </c>
      <c r="IO31" s="14">
        <f t="shared" si="175"/>
        <v>0</v>
      </c>
      <c r="IP31" s="14">
        <f t="shared" si="176"/>
        <v>0</v>
      </c>
      <c r="IQ31" s="70">
        <f>IF($C31="Сельский",Контингент!BY36,0)</f>
        <v>0</v>
      </c>
      <c r="IR31" s="14">
        <f>IF('МОО обучающиеся'!$JN31&lt;=0,0,1)*ROUND(IR$18*IQ31/1000,0)</f>
        <v>0</v>
      </c>
      <c r="IS31" s="14">
        <f>IF('МОО обучающиеся'!$JN31&lt;=0,0,1)*ROUND(IS$18*IQ31/1000,0)</f>
        <v>0</v>
      </c>
      <c r="IT31" s="14">
        <f>IF('МОО обучающиеся'!$JN31&lt;=0,0,1)*ROUND(IT$18*IQ31/1000,0)</f>
        <v>0</v>
      </c>
      <c r="IU31" s="14">
        <f t="shared" si="177"/>
        <v>0</v>
      </c>
      <c r="IV31" s="14">
        <f t="shared" si="178"/>
        <v>0</v>
      </c>
      <c r="IW31" s="14">
        <f t="shared" si="179"/>
        <v>0</v>
      </c>
      <c r="IX31" s="14">
        <f t="shared" si="180"/>
        <v>0</v>
      </c>
      <c r="IY31" s="14">
        <f t="shared" si="181"/>
        <v>0</v>
      </c>
      <c r="IZ31" s="14">
        <f t="shared" si="182"/>
        <v>0</v>
      </c>
      <c r="JA31" s="70">
        <f>IF($C31="Сельский",Контингент!BZ36,0)</f>
        <v>0</v>
      </c>
      <c r="JB31" s="14">
        <f>IF('МОО обучающиеся'!$JN31&lt;=0,0,1)*ROUND(JB$18*JA31/1000,0)</f>
        <v>0</v>
      </c>
      <c r="JC31" s="14">
        <f>IF('МОО обучающиеся'!$JN31&lt;=0,0,1)*ROUND(JC$18*JA31/1000,0)</f>
        <v>0</v>
      </c>
      <c r="JD31" s="14">
        <f>IF('МОО обучающиеся'!$JN31&lt;=0,0,1)*ROUND(JD$18*JA31/1000,0)</f>
        <v>0</v>
      </c>
      <c r="JE31" s="70">
        <f>IF($C31="Сельский",Контингент!CA36,0)</f>
        <v>0</v>
      </c>
      <c r="JF31" s="14">
        <f>IF('МОО обучающиеся'!$JN31&lt;=0,0,1)*ROUND(JF$18*JE31/1000,0)</f>
        <v>0</v>
      </c>
      <c r="JG31" s="14">
        <f>IF('МОО обучающиеся'!$JN31&lt;=0,0,1)*ROUND(JG$18*JE31/1000,0)</f>
        <v>0</v>
      </c>
      <c r="JH31" s="14">
        <f>IF('МОО обучающиеся'!$JN31&lt;=0,0,1)*ROUND(JH$18*JE31/1000,0)</f>
        <v>0</v>
      </c>
      <c r="JI31" s="70">
        <f>IF($C31="Сельский",Контингент!CD36,0)</f>
        <v>0</v>
      </c>
      <c r="JJ31" s="14">
        <f>IF('МОО обучающиеся'!$JN31&lt;=0,0,1)*ROUND(JJ$18*JI31/1000,0)</f>
        <v>0</v>
      </c>
      <c r="JK31" s="14">
        <f>IF('МОО обучающиеся'!$JN31&lt;=0,0,1)*ROUND(JK$18*JI31/1000,0)</f>
        <v>0</v>
      </c>
      <c r="JL31" s="14">
        <f>IF('МОО обучающиеся'!$JN31&lt;=0,0,1)*ROUND(JL$18*JI31/1000,0)</f>
        <v>0</v>
      </c>
      <c r="JM31" s="14">
        <f t="shared" si="183"/>
        <v>0</v>
      </c>
      <c r="JN31" s="14">
        <f t="shared" si="184"/>
        <v>0</v>
      </c>
      <c r="JO31" s="14">
        <f t="shared" si="185"/>
        <v>0</v>
      </c>
      <c r="JP31" s="70">
        <f>IF($C31="Сельский",Контингент!CE36,0)</f>
        <v>0</v>
      </c>
      <c r="JQ31" s="14">
        <f>IF('МОО обучающиеся'!$JN31&lt;=0,0,1)*ROUND(JQ$18*JP31/1000,0)</f>
        <v>0</v>
      </c>
      <c r="JR31" s="14">
        <f>IF('МОО обучающиеся'!$JN31&lt;=0,0,1)*ROUND(JR$18*JP31/1000,0)</f>
        <v>0</v>
      </c>
      <c r="JS31" s="14">
        <f>IF('МОО обучающиеся'!$JN31&lt;=0,0,1)*ROUND(JS$18*JP31/1000,0)</f>
        <v>0</v>
      </c>
      <c r="JT31" s="70">
        <f>IF($C31="Сельский",Контингент!CF36,0)</f>
        <v>0</v>
      </c>
      <c r="JU31" s="14">
        <f>IF('МОО обучающиеся'!$JN31&lt;=0,0,1)*ROUND(JU$18*JT31/1000,0)</f>
        <v>0</v>
      </c>
      <c r="JV31" s="14">
        <f>IF('МОО обучающиеся'!$JN31&lt;=0,0,1)*ROUND(JV$18*JT31/1000,0)</f>
        <v>0</v>
      </c>
      <c r="JW31" s="14">
        <f>IF('МОО обучающиеся'!$JN31&lt;=0,0,1)*ROUND(JW$18*JT31/1000,0)</f>
        <v>0</v>
      </c>
      <c r="JX31" s="70">
        <f>IF($C31="Сельский",Контингент!CG36,0)</f>
        <v>0</v>
      </c>
      <c r="JY31" s="14">
        <f>IF('МОО обучающиеся'!$JN31&lt;=0,0,1)*ROUND(JY$18*JX31/1000,0)</f>
        <v>0</v>
      </c>
      <c r="JZ31" s="14">
        <f>IF('МОО обучающиеся'!$JN31&lt;=0,0,1)*ROUND(JZ$18*JX31/1000,0)</f>
        <v>0</v>
      </c>
      <c r="KA31" s="14">
        <f>IF('МОО обучающиеся'!$JN31&lt;=0,0,1)*ROUND(KA$18*JX31/1000,0)</f>
        <v>0</v>
      </c>
      <c r="KB31" s="70">
        <f>IF($C31="Сельский",Контингент!CH36,0)</f>
        <v>0</v>
      </c>
      <c r="KC31" s="14">
        <f>IF('МОО обучающиеся'!$JN31&lt;=0,0,1)*ROUND(KC$18*KB31/1000,0)</f>
        <v>0</v>
      </c>
      <c r="KD31" s="14">
        <f>IF('МОО обучающиеся'!$JN31&lt;=0,0,1)*ROUND(KD$18*KB31/1000,0)</f>
        <v>0</v>
      </c>
      <c r="KE31" s="14">
        <f>IF('МОО обучающиеся'!$JN31&lt;=0,0,1)*ROUND(KE$18*KB31/1000,0)</f>
        <v>0</v>
      </c>
      <c r="KF31" s="14">
        <f t="shared" si="186"/>
        <v>0</v>
      </c>
      <c r="KG31" s="14">
        <f t="shared" si="187"/>
        <v>0</v>
      </c>
      <c r="KH31" s="14">
        <f t="shared" si="188"/>
        <v>0</v>
      </c>
      <c r="KI31" s="70">
        <f>IF($C31="Сельский",Контингент!CI36,0)</f>
        <v>0</v>
      </c>
      <c r="KJ31" s="14">
        <f>IF('МОО обучающиеся'!$JN31&lt;=0,0,1)*ROUND(KJ$18*KI31/1000,0)</f>
        <v>0</v>
      </c>
      <c r="KK31" s="14">
        <f>IF('МОО обучающиеся'!$JN31&lt;=0,0,1)*ROUND(KK$18*KI31/1000,0)</f>
        <v>0</v>
      </c>
      <c r="KL31" s="14">
        <f>IF('МОО обучающиеся'!$JN31&lt;=0,0,1)*ROUND(KL$18*KI31/1000,0)</f>
        <v>0</v>
      </c>
      <c r="KM31" s="14">
        <f t="shared" si="189"/>
        <v>0</v>
      </c>
      <c r="KN31" s="14">
        <f t="shared" si="190"/>
        <v>0</v>
      </c>
      <c r="KO31" s="14">
        <f t="shared" si="191"/>
        <v>0</v>
      </c>
      <c r="KP31" s="14">
        <f t="shared" si="192"/>
        <v>0</v>
      </c>
      <c r="KQ31" s="14">
        <f t="shared" si="193"/>
        <v>0</v>
      </c>
      <c r="KR31" s="14">
        <f t="shared" si="194"/>
        <v>0</v>
      </c>
      <c r="KS31" s="70">
        <f>IF($C31="Сельский",Контингент!CJ36,0)</f>
        <v>0</v>
      </c>
      <c r="KT31" s="14">
        <f>IF('МОО обучающиеся'!$JN31&lt;=0,0,1)*ROUND(KT$18*KS31/1000,0)</f>
        <v>0</v>
      </c>
      <c r="KU31" s="14">
        <f>IF('МОО обучающиеся'!$JN31&lt;=0,0,1)*ROUND(KU$18*KS31/1000,0)</f>
        <v>0</v>
      </c>
      <c r="KV31" s="14">
        <f>IF('МОО обучающиеся'!$JN31&lt;=0,0,1)*ROUND(KV$18*KS31/1000,0)</f>
        <v>0</v>
      </c>
      <c r="KW31" s="70">
        <f>IF($C31="Сельский",Контингент!CK36,0)</f>
        <v>0</v>
      </c>
      <c r="KX31" s="14">
        <f>IF('МОО обучающиеся'!$JN31&lt;=0,0,1)*ROUND(KX$18*KW31/1000,0)</f>
        <v>0</v>
      </c>
      <c r="KY31" s="14">
        <f>IF('МОО обучающиеся'!$JN31&lt;=0,0,1)*ROUND(KY$18*KW31/1000,0)</f>
        <v>0</v>
      </c>
      <c r="KZ31" s="14">
        <f>IF('МОО обучающиеся'!$JN31&lt;=0,0,1)*ROUND(KZ$18*KW31/1000,0)</f>
        <v>0</v>
      </c>
      <c r="LA31" s="14">
        <f t="shared" si="195"/>
        <v>0</v>
      </c>
      <c r="LB31" s="14">
        <f t="shared" si="196"/>
        <v>0</v>
      </c>
      <c r="LC31" s="14">
        <f t="shared" si="197"/>
        <v>0</v>
      </c>
      <c r="LD31" s="70">
        <f>IF($C31="Сельский",Контингент!CL36,0)</f>
        <v>0</v>
      </c>
      <c r="LE31" s="14">
        <f>IF('МОО обучающиеся'!$JN31&lt;=0,0,1)*ROUND(LE$18*LD31/1000,0)</f>
        <v>0</v>
      </c>
      <c r="LF31" s="14">
        <f>IF('МОО обучающиеся'!$JN31&lt;=0,0,1)*ROUND(LF$18*LD31/1000,0)</f>
        <v>0</v>
      </c>
      <c r="LG31" s="14">
        <f>IF('МОО обучающиеся'!$JN31&lt;=0,0,1)*ROUND(LG$18*LD31/1000,0)</f>
        <v>0</v>
      </c>
      <c r="LH31" s="70">
        <f>IF($C31="Сельский",Контингент!CM36,0)</f>
        <v>0</v>
      </c>
      <c r="LI31" s="14">
        <f>IF('МОО обучающиеся'!$JN31&lt;=0,0,1)*ROUND(LI$18*LH31/1000,0)</f>
        <v>0</v>
      </c>
      <c r="LJ31" s="14">
        <f>IF('МОО обучающиеся'!$JN31&lt;=0,0,1)*ROUND(LJ$18*LH31/1000,0)</f>
        <v>0</v>
      </c>
      <c r="LK31" s="14">
        <f>IF('МОО обучающиеся'!$JN31&lt;=0,0,1)*ROUND(LK$18*LH31/1000,0)</f>
        <v>0</v>
      </c>
      <c r="LL31" s="70">
        <f>IF($C31="Сельский",Контингент!CN36,0)</f>
        <v>0</v>
      </c>
      <c r="LM31" s="14">
        <f>IF('МОО обучающиеся'!$JN31&lt;=0,0,1)*ROUND(LM$18*LL31/1000,0)</f>
        <v>0</v>
      </c>
      <c r="LN31" s="14">
        <f>IF('МОО обучающиеся'!$JN31&lt;=0,0,1)*ROUND(LN$18*LL31/1000,0)</f>
        <v>0</v>
      </c>
      <c r="LO31" s="14">
        <f>IF('МОО обучающиеся'!$JN31&lt;=0,0,1)*ROUND(LO$18*LL31/1000,0)</f>
        <v>0</v>
      </c>
      <c r="LP31" s="14">
        <f t="shared" si="198"/>
        <v>0</v>
      </c>
      <c r="LQ31" s="14">
        <f t="shared" si="199"/>
        <v>0</v>
      </c>
      <c r="LR31" s="14">
        <f t="shared" si="200"/>
        <v>0</v>
      </c>
      <c r="LS31" s="14">
        <f t="shared" si="201"/>
        <v>0</v>
      </c>
      <c r="LT31" s="14">
        <f t="shared" si="202"/>
        <v>0</v>
      </c>
      <c r="LU31" s="14">
        <f t="shared" si="203"/>
        <v>0</v>
      </c>
      <c r="LV31" s="70">
        <f>IF($C31="Сельский",Контингент!CO36,0)</f>
        <v>0</v>
      </c>
      <c r="LW31" s="14">
        <f>IF('МОО обучающиеся'!$JN31&lt;=0,0,1)*ROUND(LW$18*LV31/1000,0)</f>
        <v>0</v>
      </c>
      <c r="LX31" s="14">
        <f>IF('МОО обучающиеся'!$JN31&lt;=0,0,1)*ROUND(LX$18*LV31/1000,0)</f>
        <v>0</v>
      </c>
      <c r="LY31" s="14">
        <f>IF('МОО обучающиеся'!$JN31&lt;=0,0,1)*ROUND(LY$18*LV31/1000,0)</f>
        <v>0</v>
      </c>
      <c r="LZ31" s="70">
        <f>IF($C31="Сельский",Контингент!CP36,0)</f>
        <v>0</v>
      </c>
      <c r="MA31" s="14">
        <f>IF('МОО обучающиеся'!$JN31&lt;=0,0,1)*ROUND(MA$18*LZ31/1000,0)</f>
        <v>0</v>
      </c>
      <c r="MB31" s="14">
        <f>IF('МОО обучающиеся'!$JN31&lt;=0,0,1)*ROUND(MB$18*LZ31/1000,0)</f>
        <v>0</v>
      </c>
      <c r="MC31" s="14">
        <f>IF('МОО обучающиеся'!$JN31&lt;=0,0,1)*ROUND(MC$18*LZ31/1000,0)</f>
        <v>0</v>
      </c>
      <c r="MD31" s="70">
        <f>IF($C31="Сельский",Контингент!CS36,0)</f>
        <v>0</v>
      </c>
      <c r="ME31" s="14">
        <f>IF('МОО обучающиеся'!$JN31&lt;=0,0,1)*ROUND(ME$18*MD31/1000,0)</f>
        <v>0</v>
      </c>
      <c r="MF31" s="14">
        <f>IF('МОО обучающиеся'!$JN31&lt;=0,0,1)*ROUND(MF$18*MD31/1000,0)</f>
        <v>0</v>
      </c>
      <c r="MG31" s="14">
        <f>IF('МОО обучающиеся'!$JN31&lt;=0,0,1)*ROUND(MG$18*MD31/1000,0)</f>
        <v>0</v>
      </c>
      <c r="MH31" s="14">
        <f t="shared" si="204"/>
        <v>0</v>
      </c>
      <c r="MI31" s="14">
        <f t="shared" si="205"/>
        <v>0</v>
      </c>
      <c r="MJ31" s="14">
        <f t="shared" si="206"/>
        <v>0</v>
      </c>
      <c r="MK31" s="70">
        <f>IF($C31="Сельский",Контингент!CT36,0)</f>
        <v>0</v>
      </c>
      <c r="ML31" s="14">
        <f>IF('МОО обучающиеся'!$JN31&lt;=0,0,1)*ROUND(ML$18*MK31/1000,0)</f>
        <v>0</v>
      </c>
      <c r="MM31" s="14">
        <f>IF('МОО обучающиеся'!$JN31&lt;=0,0,1)*ROUND(MM$18*MK31/1000,0)</f>
        <v>0</v>
      </c>
      <c r="MN31" s="14">
        <f>IF('МОО обучающиеся'!$JN31&lt;=0,0,1)*ROUND(MN$18*MK31/1000,0)</f>
        <v>0</v>
      </c>
      <c r="MO31" s="70">
        <f>IF($C31="Сельский",Контингент!CU36,0)</f>
        <v>0</v>
      </c>
      <c r="MP31" s="14">
        <f>IF('МОО обучающиеся'!$JN31&lt;=0,0,1)*ROUND(MP$18*MO31/1000,0)</f>
        <v>0</v>
      </c>
      <c r="MQ31" s="14">
        <f>IF('МОО обучающиеся'!$JN31&lt;=0,0,1)*ROUND(MQ$18*MO31/1000,0)</f>
        <v>0</v>
      </c>
      <c r="MR31" s="14">
        <f>IF('МОО обучающиеся'!$JN31&lt;=0,0,1)*ROUND(MR$18*MO31/1000,0)</f>
        <v>0</v>
      </c>
      <c r="MS31" s="70">
        <f>IF($C31="Сельский",Контингент!CV36,0)</f>
        <v>0</v>
      </c>
      <c r="MT31" s="14">
        <f>IF('МОО обучающиеся'!$JN31&lt;=0,0,1)*ROUND(MT$18*MS31/1000,0)</f>
        <v>0</v>
      </c>
      <c r="MU31" s="14">
        <f>IF('МОО обучающиеся'!$JN31&lt;=0,0,1)*ROUND(MU$18*MS31/1000,0)</f>
        <v>0</v>
      </c>
      <c r="MV31" s="14">
        <f>IF('МОО обучающиеся'!$JN31&lt;=0,0,1)*ROUND(MV$18*MS31/1000,0)</f>
        <v>0</v>
      </c>
      <c r="MW31" s="14">
        <f t="shared" si="207"/>
        <v>0</v>
      </c>
      <c r="MX31" s="14">
        <f t="shared" si="208"/>
        <v>0</v>
      </c>
      <c r="MY31" s="14">
        <f t="shared" si="209"/>
        <v>0</v>
      </c>
      <c r="MZ31" s="70">
        <f>IF($C31="Сельский",Контингент!CW36,0)</f>
        <v>0</v>
      </c>
      <c r="NA31" s="14">
        <f>IF('МОО обучающиеся'!$JN31&lt;=0,0,1)*ROUND(NA$18*MZ31/1000,0)</f>
        <v>0</v>
      </c>
      <c r="NB31" s="14">
        <f>IF('МОО обучающиеся'!$JN31&lt;=0,0,1)*ROUND(NB$18*MZ31/1000,0)</f>
        <v>0</v>
      </c>
      <c r="NC31" s="14">
        <f>IF('МОО обучающиеся'!$JN31&lt;=0,0,1)*ROUND(NC$18*MZ31/1000,0)</f>
        <v>0</v>
      </c>
      <c r="ND31" s="14">
        <f t="shared" si="210"/>
        <v>0</v>
      </c>
      <c r="NE31" s="14">
        <f t="shared" si="211"/>
        <v>0</v>
      </c>
      <c r="NF31" s="14">
        <f t="shared" si="212"/>
        <v>0</v>
      </c>
      <c r="NG31" s="70">
        <f>IF($C31="Сельский",Контингент!CX36,0)</f>
        <v>0</v>
      </c>
      <c r="NH31" s="14">
        <f>IF('МОО обучающиеся'!$JN31&lt;=0,0,1)*ROUND(NH$18*NG31/1000,0)</f>
        <v>0</v>
      </c>
      <c r="NI31" s="14">
        <f>IF('МОО обучающиеся'!$JN31&lt;=0,0,1)*ROUND(NI$18*NG31/1000,0)</f>
        <v>0</v>
      </c>
      <c r="NJ31" s="14">
        <f>IF('МОО обучающиеся'!$JN31&lt;=0,0,1)*ROUND(NJ$18*NG31/1000,0)</f>
        <v>0</v>
      </c>
      <c r="NK31" s="24">
        <f t="shared" si="213"/>
        <v>0</v>
      </c>
      <c r="NL31" s="14">
        <f t="shared" si="214"/>
        <v>0</v>
      </c>
      <c r="NM31" s="14">
        <f t="shared" si="215"/>
        <v>0</v>
      </c>
      <c r="NN31" s="24">
        <f t="shared" si="216"/>
        <v>0</v>
      </c>
      <c r="NO31" s="14">
        <f t="shared" si="217"/>
        <v>0</v>
      </c>
      <c r="NP31" s="14">
        <f t="shared" si="218"/>
        <v>0</v>
      </c>
      <c r="NQ31" s="24">
        <f t="shared" si="219"/>
        <v>0</v>
      </c>
      <c r="NR31" s="14">
        <f t="shared" si="220"/>
        <v>0</v>
      </c>
      <c r="NS31" s="14">
        <f t="shared" si="221"/>
        <v>0</v>
      </c>
      <c r="NT31" s="24">
        <f t="shared" si="222"/>
        <v>0</v>
      </c>
      <c r="NU31" s="14">
        <f t="shared" si="223"/>
        <v>0</v>
      </c>
      <c r="NV31" s="14">
        <f t="shared" si="224"/>
        <v>0</v>
      </c>
      <c r="NW31" s="14">
        <v>1</v>
      </c>
      <c r="NX31" s="14">
        <f t="shared" si="225"/>
        <v>0</v>
      </c>
      <c r="NY31" s="14">
        <f t="shared" si="226"/>
        <v>0</v>
      </c>
    </row>
    <row r="32" spans="1:389" x14ac:dyDescent="0.25">
      <c r="A32" s="112"/>
      <c r="B32" s="117" t="s">
        <v>281</v>
      </c>
      <c r="C32" s="120" t="s">
        <v>240</v>
      </c>
      <c r="D32" s="70">
        <f>IF($C32="Городской",Контингент!BJ37+Контингент!BM37,0)</f>
        <v>0</v>
      </c>
      <c r="E32" s="14">
        <f>IF('МОО обучающиеся'!$JN32&lt;=0,0,1)*ROUND(E$18*D32/1000,0)</f>
        <v>0</v>
      </c>
      <c r="F32" s="14">
        <f>IF('МОО обучающиеся'!$JN32&lt;=0,0,1)*ROUND(F$18*D32/1000,0)</f>
        <v>0</v>
      </c>
      <c r="G32" s="14">
        <f>IF('МОО обучающиеся'!$JN32&lt;=0,0,1)*ROUND(G$18*D32/1000,0)</f>
        <v>0</v>
      </c>
      <c r="H32" s="70">
        <f>IF($C32="Городской",Контингент!BK37+Контингент!BN37,0)</f>
        <v>40</v>
      </c>
      <c r="I32" s="14">
        <f>IF('МОО обучающиеся'!$JN32&lt;=0,0,1)*ROUND(I$18*H32/1000,0)</f>
        <v>2530</v>
      </c>
      <c r="J32" s="14">
        <f>IF('МОО обучающиеся'!$JN32&lt;=0,0,1)*ROUND(J$18*H32/1000,0)</f>
        <v>379</v>
      </c>
      <c r="K32" s="14">
        <f>IF('МОО обучающиеся'!$JN32&lt;=0,0,1)*ROUND(K$18*H32/1000,0)</f>
        <v>525</v>
      </c>
      <c r="L32" s="70">
        <f>IF($C32="Городской",Контингент!BL37+Контингент!BO37,0)</f>
        <v>97</v>
      </c>
      <c r="M32" s="14">
        <f>IF('МОО обучающиеся'!$JN32&lt;=0,0,1)*ROUND(M$18*L32/1000,0)</f>
        <v>6023</v>
      </c>
      <c r="N32" s="14">
        <f>IF('МОО обучающиеся'!$JN32&lt;=0,0,1)*ROUND(N$18*L32/1000,0)</f>
        <v>836</v>
      </c>
      <c r="O32" s="14">
        <f>IF('МОО обучающиеся'!$JN32&lt;=0,0,1)*ROUND(O$18*L32/1000,0)</f>
        <v>1157</v>
      </c>
      <c r="P32" s="70">
        <f t="shared" si="111"/>
        <v>0</v>
      </c>
      <c r="Q32" s="14">
        <f>IF('МОО обучающиеся'!$JN32&lt;=0,0,1)*ROUND(Q$18*P32/1000,0)</f>
        <v>0</v>
      </c>
      <c r="R32" s="14">
        <f>IF('МОО обучающиеся'!$JN32&lt;=0,0,1)*ROUND(R$18*P32/1000,0)</f>
        <v>0</v>
      </c>
      <c r="S32" s="14">
        <f>IF('МОО обучающиеся'!$JN32&lt;=0,0,1)*ROUND(S$18*P32/1000,0)</f>
        <v>0</v>
      </c>
      <c r="T32" s="14">
        <f t="shared" si="112"/>
        <v>137</v>
      </c>
      <c r="U32" s="14">
        <f t="shared" si="113"/>
        <v>8553</v>
      </c>
      <c r="V32" s="14">
        <f t="shared" si="114"/>
        <v>2897</v>
      </c>
      <c r="W32" s="70">
        <f>IF($C32="Городской",Контингент!BQ37,0)</f>
        <v>0</v>
      </c>
      <c r="X32" s="14">
        <f>IF('МОО обучающиеся'!$JN32&lt;=0,0,1)*ROUND(X$18*W32/1000,0)</f>
        <v>0</v>
      </c>
      <c r="Y32" s="14">
        <f>IF('МОО обучающиеся'!$JN32&lt;=0,0,1)*ROUND(Y$18*W32/1000,0)</f>
        <v>0</v>
      </c>
      <c r="Z32" s="14">
        <f>IF('МОО обучающиеся'!$JN32&lt;=0,0,1)*ROUND(Z$18*W32/1000,0)</f>
        <v>0</v>
      </c>
      <c r="AA32" s="70">
        <f>IF($C32="Городской",Контингент!BR37,0)</f>
        <v>0</v>
      </c>
      <c r="AB32" s="14">
        <f>IF('МОО обучающиеся'!$JN32&lt;=0,0,1)*ROUND(AB$18*AA32/1000,0)</f>
        <v>0</v>
      </c>
      <c r="AC32" s="14">
        <f>IF('МОО обучающиеся'!$JN32&lt;=0,0,1)*ROUND(AC$18*AA32/1000,0)</f>
        <v>0</v>
      </c>
      <c r="AD32" s="14">
        <f>IF('МОО обучающиеся'!$JN32&lt;=0,0,1)*ROUND(AD$18*AA32/1000,0)</f>
        <v>0</v>
      </c>
      <c r="AE32" s="70">
        <f>IF($C32="Городской",Контингент!BS37,0)</f>
        <v>0</v>
      </c>
      <c r="AF32" s="14">
        <f>IF('МОО обучающиеся'!$JN32&lt;=0,0,1)*ROUND(AF$18*AE32/1000,0)</f>
        <v>0</v>
      </c>
      <c r="AG32" s="14">
        <f>IF('МОО обучающиеся'!$JN32&lt;=0,0,1)*ROUND(AG$18*AE32/1000,0)</f>
        <v>0</v>
      </c>
      <c r="AH32" s="14">
        <f>IF('МОО обучающиеся'!$JN32&lt;=0,0,1)*ROUND(AH$18*AE32/1000,0)</f>
        <v>0</v>
      </c>
      <c r="AI32" s="70">
        <f>IF($C32="Городской",Контингент!BT37,0)</f>
        <v>0</v>
      </c>
      <c r="AJ32" s="14">
        <f>IF('МОО обучающиеся'!$JN32&lt;=0,0,1)*ROUND(AJ$18*AI32/1000,0)</f>
        <v>0</v>
      </c>
      <c r="AK32" s="14">
        <f>IF('МОО обучающиеся'!$JN32&lt;=0,0,1)*ROUND(AK$18*AI32/1000,0)</f>
        <v>0</v>
      </c>
      <c r="AL32" s="14">
        <f>IF('МОО обучающиеся'!$JN32&lt;=0,0,1)*ROUND(AL$18*AI32/1000,0)</f>
        <v>0</v>
      </c>
      <c r="AM32" s="70">
        <f>IF($C32="Городской",Контингент!BU37,0)</f>
        <v>0</v>
      </c>
      <c r="AN32" s="14">
        <f>IF('МОО обучающиеся'!$JN32&lt;=0,0,1)*ROUND(AN$18*AM32/1000,0)</f>
        <v>0</v>
      </c>
      <c r="AO32" s="14">
        <f>IF('МОО обучающиеся'!$JN32&lt;=0,0,1)*ROUND(AO$18*AM32/1000,0)</f>
        <v>0</v>
      </c>
      <c r="AP32" s="14">
        <f>IF('МОО обучающиеся'!$JN32&lt;=0,0,1)*ROUND(AP$18*AM32/1000,0)</f>
        <v>0</v>
      </c>
      <c r="AQ32" s="70">
        <f>IF($C32="Городской",Контингент!BV37,0)</f>
        <v>0</v>
      </c>
      <c r="AR32" s="14">
        <f>IF('МОО обучающиеся'!$JN32&lt;=0,0,1)*ROUND(AR$18*AQ32/1000,0)</f>
        <v>0</v>
      </c>
      <c r="AS32" s="14">
        <f>IF('МОО обучающиеся'!$JN32&lt;=0,0,1)*ROUND(AS$18*AQ32/1000,0)</f>
        <v>0</v>
      </c>
      <c r="AT32" s="14">
        <f>IF('МОО обучающиеся'!$JN32&lt;=0,0,1)*ROUND(AT$18*AQ32/1000,0)</f>
        <v>0</v>
      </c>
      <c r="AU32" s="14">
        <f t="shared" si="115"/>
        <v>0</v>
      </c>
      <c r="AV32" s="14">
        <f t="shared" si="116"/>
        <v>0</v>
      </c>
      <c r="AW32" s="14">
        <f t="shared" si="117"/>
        <v>0</v>
      </c>
      <c r="AX32" s="70">
        <f>IF($C32="Городской",Контингент!BW37,0)</f>
        <v>0</v>
      </c>
      <c r="AY32" s="14">
        <f>IF('МОО обучающиеся'!$JN32&lt;=0,0,1)*ROUND(AY$18*AX32/1000,0)</f>
        <v>0</v>
      </c>
      <c r="AZ32" s="14">
        <f>IF('МОО обучающиеся'!$JN32&lt;=0,0,1)*ROUND(AZ$18*AX32/1000,0)</f>
        <v>0</v>
      </c>
      <c r="BA32" s="14">
        <f>IF('МОО обучающиеся'!$JN32&lt;=0,0,1)*ROUND(BA$18*AX32/1000,0)</f>
        <v>0</v>
      </c>
      <c r="BB32" s="70">
        <f>IF($C32="Городской",Контингент!BX37,0)</f>
        <v>0</v>
      </c>
      <c r="BC32" s="14">
        <f>IF('МОО обучающиеся'!$JN32&lt;=0,0,1)*ROUND(BC$18*BB32/1000,0)</f>
        <v>0</v>
      </c>
      <c r="BD32" s="14">
        <f>IF('МОО обучающиеся'!$JN32&lt;=0,0,1)*ROUND(BD$18*BB32/1000,0)</f>
        <v>0</v>
      </c>
      <c r="BE32" s="14">
        <f>IF('МОО обучающиеся'!$JN32&lt;=0,0,1)*ROUND(BE$18*BB32/1000,0)</f>
        <v>0</v>
      </c>
      <c r="BF32" s="14">
        <f t="shared" si="118"/>
        <v>0</v>
      </c>
      <c r="BG32" s="14">
        <f t="shared" si="119"/>
        <v>0</v>
      </c>
      <c r="BH32" s="14">
        <f t="shared" si="120"/>
        <v>0</v>
      </c>
      <c r="BI32" s="70">
        <f>IF($C32="Городской",Контингент!BY37,0)</f>
        <v>0</v>
      </c>
      <c r="BJ32" s="14">
        <f>IF('МОО обучающиеся'!$JN32&lt;=0,0,1)*ROUND(BJ$18*BI32/1000,0)</f>
        <v>0</v>
      </c>
      <c r="BK32" s="14">
        <f>IF('МОО обучающиеся'!$JN32&lt;=0,0,1)*ROUND(BK$18*BI32/1000,0)</f>
        <v>0</v>
      </c>
      <c r="BL32" s="14">
        <f>IF('МОО обучающиеся'!$JN32&lt;=0,0,1)*ROUND(BL$18*BI32/1000,0)</f>
        <v>0</v>
      </c>
      <c r="BM32" s="14">
        <f t="shared" si="121"/>
        <v>0</v>
      </c>
      <c r="BN32" s="14">
        <f t="shared" si="122"/>
        <v>0</v>
      </c>
      <c r="BO32" s="14">
        <f t="shared" si="123"/>
        <v>0</v>
      </c>
      <c r="BP32" s="14">
        <f t="shared" si="124"/>
        <v>137</v>
      </c>
      <c r="BQ32" s="14">
        <f t="shared" si="125"/>
        <v>8553</v>
      </c>
      <c r="BR32" s="14">
        <f t="shared" si="126"/>
        <v>2897</v>
      </c>
      <c r="BS32" s="70">
        <f>IF($C32="Городской",Контингент!BZ37+Контингент!CB37,0)</f>
        <v>0</v>
      </c>
      <c r="BT32" s="14">
        <f>IF('МОО обучающиеся'!$JN32&lt;=0,0,1)*ROUND(BT$18*BS32/1000,0)</f>
        <v>0</v>
      </c>
      <c r="BU32" s="14">
        <f>IF('МОО обучающиеся'!$JN32&lt;=0,0,1)*ROUND(BU$18*BS32/1000,0)</f>
        <v>0</v>
      </c>
      <c r="BV32" s="14">
        <f>IF('МОО обучающиеся'!$JN32&lt;=0,0,1)*ROUND(BV$18*BS32/1000,0)</f>
        <v>0</v>
      </c>
      <c r="BW32" s="70">
        <f>IF($C32="Городской",Контингент!CA37+Контингент!CC37,0)</f>
        <v>0</v>
      </c>
      <c r="BX32" s="14">
        <f>IF('МОО обучающиеся'!$JN32&lt;=0,0,1)*ROUND(BX$18*BW32/1000,0)</f>
        <v>0</v>
      </c>
      <c r="BY32" s="14">
        <f>IF('МОО обучающиеся'!$JN32&lt;=0,0,1)*ROUND(BY$18*BW32/1000,0)</f>
        <v>0</v>
      </c>
      <c r="BZ32" s="14">
        <f>IF('МОО обучающиеся'!$JN32&lt;=0,0,1)*ROUND(BZ$18*BW32/1000,0)</f>
        <v>0</v>
      </c>
      <c r="CA32" s="70">
        <f t="shared" si="127"/>
        <v>0</v>
      </c>
      <c r="CB32" s="14">
        <f>IF('МОО обучающиеся'!$JN32&lt;=0,0,1)*ROUND(CB$18*CA32/1000,0)</f>
        <v>0</v>
      </c>
      <c r="CC32" s="14">
        <f>IF('МОО обучающиеся'!$JN32&lt;=0,0,1)*ROUND(CC$18*CA32/1000,0)</f>
        <v>0</v>
      </c>
      <c r="CD32" s="14">
        <f>IF('МОО обучающиеся'!$JN32&lt;=0,0,1)*ROUND(CD$18*CA32/1000,0)</f>
        <v>0</v>
      </c>
      <c r="CE32" s="14">
        <f t="shared" si="128"/>
        <v>0</v>
      </c>
      <c r="CF32" s="14">
        <f t="shared" si="129"/>
        <v>0</v>
      </c>
      <c r="CG32" s="14">
        <f t="shared" si="130"/>
        <v>0</v>
      </c>
      <c r="CH32" s="70">
        <f>IF($C32="Городской",Контингент!CE37,0)</f>
        <v>0</v>
      </c>
      <c r="CI32" s="14">
        <f>IF('МОО обучающиеся'!$JN32&lt;=0,0,1)*ROUND(CI$18*CH32/1000,0)</f>
        <v>0</v>
      </c>
      <c r="CJ32" s="14">
        <f>IF('МОО обучающиеся'!$JN32&lt;=0,0,1)*ROUND(CJ$18*CH32/1000,0)</f>
        <v>0</v>
      </c>
      <c r="CK32" s="14">
        <f>IF('МОО обучающиеся'!$JN32&lt;=0,0,1)*ROUND(CK$18*CH32/1000,0)</f>
        <v>0</v>
      </c>
      <c r="CL32" s="70">
        <f>IF($C32="Городской",Контингент!CF37,0)</f>
        <v>0</v>
      </c>
      <c r="CM32" s="14">
        <f>IF('МОО обучающиеся'!$JN32&lt;=0,0,1)*ROUND(CM$18*CL32/1000,0)</f>
        <v>0</v>
      </c>
      <c r="CN32" s="14">
        <f>IF('МОО обучающиеся'!$JN32&lt;=0,0,1)*ROUND(CN$18*CL32/1000,0)</f>
        <v>0</v>
      </c>
      <c r="CO32" s="14">
        <f>IF('МОО обучающиеся'!$JN32&lt;=0,0,1)*ROUND(CO$18*CL32/1000,0)</f>
        <v>0</v>
      </c>
      <c r="CP32" s="70">
        <f>IF($C32="Городской",Контингент!CG37,0)</f>
        <v>0</v>
      </c>
      <c r="CQ32" s="14">
        <f>IF('МОО обучающиеся'!$JN32&lt;=0,0,1)*ROUND(CQ$18*CP32/1000,0)</f>
        <v>0</v>
      </c>
      <c r="CR32" s="14">
        <f>IF('МОО обучающиеся'!$JN32&lt;=0,0,1)*ROUND(CR$18*CP32/1000,0)</f>
        <v>0</v>
      </c>
      <c r="CS32" s="14">
        <f>IF('МОО обучающиеся'!$JN32&lt;=0,0,1)*ROUND(CS$18*CP32/1000,0)</f>
        <v>0</v>
      </c>
      <c r="CT32" s="70">
        <f>IF($C32="Городской",Контингент!CH37,0)</f>
        <v>0</v>
      </c>
      <c r="CU32" s="14">
        <f>IF('МОО обучающиеся'!$JN32&lt;=0,0,1)*ROUND(CU$18*CT32/1000,0)</f>
        <v>0</v>
      </c>
      <c r="CV32" s="14">
        <f>IF('МОО обучающиеся'!$JN32&lt;=0,0,1)*ROUND(CV$18*CT32/1000,0)</f>
        <v>0</v>
      </c>
      <c r="CW32" s="14">
        <f>IF('МОО обучающиеся'!$JN32&lt;=0,0,1)*ROUND(CW$18*CT32/1000,0)</f>
        <v>0</v>
      </c>
      <c r="CX32" s="14">
        <f t="shared" si="131"/>
        <v>0</v>
      </c>
      <c r="CY32" s="14">
        <f t="shared" si="132"/>
        <v>0</v>
      </c>
      <c r="CZ32" s="14">
        <f t="shared" si="133"/>
        <v>0</v>
      </c>
      <c r="DA32" s="70">
        <f>IF($C32="Городской",Контингент!CI37,0)</f>
        <v>0</v>
      </c>
      <c r="DB32" s="14">
        <f>IF('МОО обучающиеся'!$JN32&lt;=0,0,1)*ROUND(DB$18*DA32/1000,0)</f>
        <v>0</v>
      </c>
      <c r="DC32" s="14">
        <f>IF('МОО обучающиеся'!$JN32&lt;=0,0,1)*ROUND(DC$18*DA32/1000,0)</f>
        <v>0</v>
      </c>
      <c r="DD32" s="14">
        <f>IF('МОО обучающиеся'!$JN32&lt;=0,0,1)*ROUND(DD$18*DA32/1000,0)</f>
        <v>0</v>
      </c>
      <c r="DE32" s="14">
        <f t="shared" si="134"/>
        <v>0</v>
      </c>
      <c r="DF32" s="14">
        <f t="shared" si="135"/>
        <v>0</v>
      </c>
      <c r="DG32" s="14">
        <f t="shared" si="136"/>
        <v>0</v>
      </c>
      <c r="DH32" s="14">
        <f t="shared" si="137"/>
        <v>0</v>
      </c>
      <c r="DI32" s="14">
        <f t="shared" si="138"/>
        <v>0</v>
      </c>
      <c r="DJ32" s="14">
        <f t="shared" si="139"/>
        <v>0</v>
      </c>
      <c r="DK32" s="70">
        <f>IF($C32="Городской",Контингент!CJ37,0)</f>
        <v>0</v>
      </c>
      <c r="DL32" s="14">
        <f>IF('МОО обучающиеся'!$JN32&lt;=0,0,1)*ROUND(DL$18*DK32/1000,0)</f>
        <v>0</v>
      </c>
      <c r="DM32" s="14">
        <f>IF('МОО обучающиеся'!$JN32&lt;=0,0,1)*ROUND(DM$18*DK32/1000,0)</f>
        <v>0</v>
      </c>
      <c r="DN32" s="14">
        <f>IF('МОО обучающиеся'!$JN32&lt;=0,0,1)*ROUND(DN$18*DK32/1000,0)</f>
        <v>0</v>
      </c>
      <c r="DO32" s="70">
        <f>IF($C32="Городской",Контингент!CK37,0)</f>
        <v>0</v>
      </c>
      <c r="DP32" s="14">
        <f>IF('МОО обучающиеся'!$JN32&lt;=0,0,1)*ROUND(DP$18*DO32/1000,0)</f>
        <v>0</v>
      </c>
      <c r="DQ32" s="14">
        <f>IF('МОО обучающиеся'!$JN32&lt;=0,0,1)*ROUND(DQ$18*DO32/1000,0)</f>
        <v>0</v>
      </c>
      <c r="DR32" s="14">
        <f>IF('МОО обучающиеся'!$JN32&lt;=0,0,1)*ROUND(DR$18*DO32/1000,0)</f>
        <v>0</v>
      </c>
      <c r="DS32" s="14">
        <f t="shared" si="140"/>
        <v>0</v>
      </c>
      <c r="DT32" s="14">
        <f t="shared" si="141"/>
        <v>0</v>
      </c>
      <c r="DU32" s="14">
        <f t="shared" si="142"/>
        <v>0</v>
      </c>
      <c r="DV32" s="70">
        <f>IF($C32="Городской",Контингент!CL37,0)</f>
        <v>0</v>
      </c>
      <c r="DW32" s="14">
        <f>IF('МОО обучающиеся'!$JN32&lt;=0,0,1)*ROUND(DW$18*DV32/1000,0)</f>
        <v>0</v>
      </c>
      <c r="DX32" s="14">
        <f>IF('МОО обучающиеся'!$JN32&lt;=0,0,1)*ROUND(DX$18*DV32/1000,0)</f>
        <v>0</v>
      </c>
      <c r="DY32" s="14">
        <f>IF('МОО обучающиеся'!$JN32&lt;=0,0,1)*ROUND(DY$18*DV32/1000,0)</f>
        <v>0</v>
      </c>
      <c r="DZ32" s="70">
        <f>IF($C32="Городской",Контингент!CM37,0)</f>
        <v>0</v>
      </c>
      <c r="EA32" s="14">
        <f>IF('МОО обучающиеся'!$JN32&lt;=0,0,1)*ROUND(EA$18*DZ32/1000,0)</f>
        <v>0</v>
      </c>
      <c r="EB32" s="14">
        <f>IF('МОО обучающиеся'!$JN32&lt;=0,0,1)*ROUND(EB$18*DZ32/1000,0)</f>
        <v>0</v>
      </c>
      <c r="EC32" s="14">
        <f>IF('МОО обучающиеся'!$JN32&lt;=0,0,1)*ROUND(EC$18*DZ32/1000,0)</f>
        <v>0</v>
      </c>
      <c r="ED32" s="70">
        <f>IF($C32="Городской",Контингент!CN37,0)</f>
        <v>0</v>
      </c>
      <c r="EE32" s="14">
        <f>IF('МОО обучающиеся'!$JN32&lt;=0,0,1)*ROUND(EE$18*ED32/1000,0)</f>
        <v>0</v>
      </c>
      <c r="EF32" s="14">
        <f>IF('МОО обучающиеся'!$JN32&lt;=0,0,1)*ROUND(EF$18*ED32/1000,0)</f>
        <v>0</v>
      </c>
      <c r="EG32" s="14">
        <f>IF('МОО обучающиеся'!$JN32&lt;=0,0,1)*ROUND(EG$18*ED32/1000,0)</f>
        <v>0</v>
      </c>
      <c r="EH32" s="14">
        <f t="shared" si="143"/>
        <v>0</v>
      </c>
      <c r="EI32" s="14">
        <f t="shared" si="144"/>
        <v>0</v>
      </c>
      <c r="EJ32" s="14">
        <f t="shared" si="145"/>
        <v>0</v>
      </c>
      <c r="EK32" s="14">
        <f t="shared" si="146"/>
        <v>0</v>
      </c>
      <c r="EL32" s="14">
        <f t="shared" si="147"/>
        <v>0</v>
      </c>
      <c r="EM32" s="14">
        <f t="shared" si="148"/>
        <v>0</v>
      </c>
      <c r="EN32" s="70">
        <f>IF($C32="Городской",Контингент!CO37+Контингент!CQ37,0)</f>
        <v>0</v>
      </c>
      <c r="EO32" s="14">
        <f>IF('МОО обучающиеся'!$JN32&lt;=0,0,1)*ROUND(EO$18*EN32/1000,0)</f>
        <v>0</v>
      </c>
      <c r="EP32" s="14">
        <f>IF('МОО обучающиеся'!$JN32&lt;=0,0,1)*ROUND(EP$18*EN32/1000,0)</f>
        <v>0</v>
      </c>
      <c r="EQ32" s="14">
        <f>IF('МОО обучающиеся'!$JN32&lt;=0,0,1)*ROUND(EQ$18*EN32/1000,0)</f>
        <v>0</v>
      </c>
      <c r="ER32" s="70">
        <f>IF($C32="Городской",Контингент!CP37+Контингент!CR37,0)</f>
        <v>0</v>
      </c>
      <c r="ES32" s="14">
        <f>IF('МОО обучающиеся'!$JN32&lt;=0,0,1)*ROUND(ES$18*ER32/1000,0)</f>
        <v>0</v>
      </c>
      <c r="ET32" s="14">
        <f>IF('МОО обучающиеся'!$JN32&lt;=0,0,1)*ROUND(ET$18*ER32/1000,0)</f>
        <v>0</v>
      </c>
      <c r="EU32" s="14">
        <f>IF('МОО обучающиеся'!$JN32&lt;=0,0,1)*ROUND(EU$18*ER32/1000,0)</f>
        <v>0</v>
      </c>
      <c r="EV32" s="70">
        <f t="shared" si="149"/>
        <v>0</v>
      </c>
      <c r="EW32" s="14">
        <f>IF('МОО обучающиеся'!$JN32&lt;=0,0,1)*ROUND(EW$18*EV32/1000,0)</f>
        <v>0</v>
      </c>
      <c r="EX32" s="14">
        <f>IF('МОО обучающиеся'!$JN32&lt;=0,0,1)*ROUND(EX$18*EV32/1000,0)</f>
        <v>0</v>
      </c>
      <c r="EY32" s="14">
        <f>IF('МОО обучающиеся'!$JN32&lt;=0,0,1)*ROUND(EY$18*EV32/1000,0)</f>
        <v>0</v>
      </c>
      <c r="EZ32" s="14">
        <f t="shared" si="150"/>
        <v>0</v>
      </c>
      <c r="FA32" s="14">
        <f t="shared" si="151"/>
        <v>0</v>
      </c>
      <c r="FB32" s="14">
        <f t="shared" si="152"/>
        <v>0</v>
      </c>
      <c r="FC32" s="70">
        <f>IF($C32="Городской",Контингент!CT37,0)</f>
        <v>0</v>
      </c>
      <c r="FD32" s="14">
        <f>IF('МОО обучающиеся'!$JN32&lt;=0,0,1)*ROUND(FD$18*FC32/1000,0)</f>
        <v>0</v>
      </c>
      <c r="FE32" s="14">
        <f>IF('МОО обучающиеся'!$JN32&lt;=0,0,1)*ROUND(FE$18*FC32/1000,0)</f>
        <v>0</v>
      </c>
      <c r="FF32" s="14">
        <f>IF('МОО обучающиеся'!$JN32&lt;=0,0,1)*ROUND(FF$18*FC32/1000,0)</f>
        <v>0</v>
      </c>
      <c r="FG32" s="70">
        <f>IF($C32="Городской",Контингент!CU37,0)</f>
        <v>0</v>
      </c>
      <c r="FH32" s="14">
        <f>IF('МОО обучающиеся'!$JN32&lt;=0,0,1)*ROUND(FH$18*FG32/1000,0)</f>
        <v>0</v>
      </c>
      <c r="FI32" s="14">
        <f>IF('МОО обучающиеся'!$JN32&lt;=0,0,1)*ROUND(FI$18*FG32/1000,0)</f>
        <v>0</v>
      </c>
      <c r="FJ32" s="14">
        <f>IF('МОО обучающиеся'!$JN32&lt;=0,0,1)*ROUND(FJ$18*FG32/1000,0)</f>
        <v>0</v>
      </c>
      <c r="FK32" s="70">
        <f>IF($C32="Городской",Контингент!CV37,0)</f>
        <v>0</v>
      </c>
      <c r="FL32" s="14">
        <f>IF('МОО обучающиеся'!$JN32&lt;=0,0,1)*ROUND(FL$18*FK32/1000,0)</f>
        <v>0</v>
      </c>
      <c r="FM32" s="14">
        <f>IF('МОО обучающиеся'!$JN32&lt;=0,0,1)*ROUND(FM$18*FK32/1000,0)</f>
        <v>0</v>
      </c>
      <c r="FN32" s="14">
        <f>IF('МОО обучающиеся'!$JN32&lt;=0,0,1)*ROUND(FN$18*FK32/1000,0)</f>
        <v>0</v>
      </c>
      <c r="FO32" s="14">
        <f t="shared" si="153"/>
        <v>0</v>
      </c>
      <c r="FP32" s="14">
        <f t="shared" si="154"/>
        <v>0</v>
      </c>
      <c r="FQ32" s="14">
        <f t="shared" si="155"/>
        <v>0</v>
      </c>
      <c r="FR32" s="70">
        <f>IF($C32="Городской",Контингент!CW37,0)</f>
        <v>0</v>
      </c>
      <c r="FS32" s="14">
        <f>IF('МОО обучающиеся'!$JN32&lt;=0,0,1)*ROUND(FS$18*FR32/1000,0)</f>
        <v>0</v>
      </c>
      <c r="FT32" s="14">
        <f>IF('МОО обучающиеся'!$JN32&lt;=0,0,1)*ROUND(FT$18*FR32/1000,0)</f>
        <v>0</v>
      </c>
      <c r="FU32" s="14">
        <f>IF('МОО обучающиеся'!$JN32&lt;=0,0,1)*ROUND(FU$18*FR32/1000,0)</f>
        <v>0</v>
      </c>
      <c r="FV32" s="14">
        <f t="shared" si="156"/>
        <v>0</v>
      </c>
      <c r="FW32" s="14">
        <f t="shared" si="157"/>
        <v>0</v>
      </c>
      <c r="FX32" s="14">
        <f t="shared" si="158"/>
        <v>0</v>
      </c>
      <c r="FY32" s="70">
        <f>IF($C32="Городской",Контингент!CX37,0)</f>
        <v>0</v>
      </c>
      <c r="FZ32" s="14">
        <f>IF('МОО обучающиеся'!$JN32&lt;=0,0,1)*ROUND(FZ$18*FY32/1000,0)</f>
        <v>0</v>
      </c>
      <c r="GA32" s="14">
        <f>IF('МОО обучающиеся'!$JN32&lt;=0,0,1)*ROUND(GA$18*FY32/1000,0)</f>
        <v>0</v>
      </c>
      <c r="GB32" s="14">
        <f>IF('МОО обучающиеся'!$JN32&lt;=0,0,1)*ROUND(GB$18*FY32/1000,0)</f>
        <v>0</v>
      </c>
      <c r="GC32" s="14">
        <f t="shared" si="159"/>
        <v>0</v>
      </c>
      <c r="GD32" s="14">
        <f t="shared" si="160"/>
        <v>0</v>
      </c>
      <c r="GE32" s="14">
        <f t="shared" si="161"/>
        <v>0</v>
      </c>
      <c r="GF32" s="14">
        <f t="shared" si="162"/>
        <v>0</v>
      </c>
      <c r="GG32" s="14">
        <f t="shared" si="163"/>
        <v>0</v>
      </c>
      <c r="GH32" s="14">
        <f t="shared" si="164"/>
        <v>0</v>
      </c>
      <c r="GI32" s="14">
        <f t="shared" si="165"/>
        <v>137</v>
      </c>
      <c r="GJ32" s="14">
        <f t="shared" si="166"/>
        <v>8553</v>
      </c>
      <c r="GK32" s="14">
        <f t="shared" si="167"/>
        <v>2897</v>
      </c>
      <c r="GL32" s="70">
        <f>IF($C32="Сельский",Контингент!BJ37,0)</f>
        <v>0</v>
      </c>
      <c r="GM32" s="14">
        <f>IF('МОО обучающиеся'!$JN32&lt;=0,0,1)*ROUND(GM$18*GL32/1000,0)</f>
        <v>0</v>
      </c>
      <c r="GN32" s="14">
        <f>IF('МОО обучающиеся'!$JN32&lt;=0,0,1)*ROUND(GN$18*GL32/1000,0)</f>
        <v>0</v>
      </c>
      <c r="GO32" s="14">
        <f>IF('МОО обучающиеся'!$JN32&lt;=0,0,1)*ROUND(GO$18*GL32/1000,0)</f>
        <v>0</v>
      </c>
      <c r="GP32" s="70">
        <f>IF($C32="Сельский",Контингент!BK37,0)</f>
        <v>0</v>
      </c>
      <c r="GQ32" s="14">
        <f>IF('МОО обучающиеся'!$JN32&lt;=0,0,1)*ROUND(GQ$18*GP32/1000,0)</f>
        <v>0</v>
      </c>
      <c r="GR32" s="14">
        <f>IF('МОО обучающиеся'!$JN32&lt;=0,0,1)*ROUND(GR$18*GP32/1000,0)</f>
        <v>0</v>
      </c>
      <c r="GS32" s="14">
        <f>IF('МОО обучающиеся'!$JN32&lt;=0,0,1)*ROUND(GS$18*GP32/1000,0)</f>
        <v>0</v>
      </c>
      <c r="GT32" s="70">
        <f>IF($C32="Сельский",Контингент!BL37,0)</f>
        <v>0</v>
      </c>
      <c r="GU32" s="14">
        <f>IF('МОО обучающиеся'!$JN32&lt;=0,0,1)*ROUND(GU$18*GT32/1000,0)</f>
        <v>0</v>
      </c>
      <c r="GV32" s="14">
        <f>IF('МОО обучающиеся'!$JN32&lt;=0,0,1)*ROUND(GV$18*GT32/1000,0)</f>
        <v>0</v>
      </c>
      <c r="GW32" s="14">
        <f>IF('МОО обучающиеся'!$JN32&lt;=0,0,1)*ROUND(GW$18*GT32/1000,0)</f>
        <v>0</v>
      </c>
      <c r="GX32" s="70">
        <f>IF($C32="Сельский",Контингент!BP37,0)</f>
        <v>0</v>
      </c>
      <c r="GY32" s="14">
        <f>IF('МОО обучающиеся'!$JN32&lt;=0,0,1)*ROUND(GY$18*GX32/1000,0)</f>
        <v>0</v>
      </c>
      <c r="GZ32" s="14">
        <f>IF('МОО обучающиеся'!$JN32&lt;=0,0,1)*ROUND(GZ$18*GX32/1000,0)</f>
        <v>0</v>
      </c>
      <c r="HA32" s="14">
        <f>IF('МОО обучающиеся'!$JN32&lt;=0,0,1)*ROUND(HA$18*GX32/1000,0)</f>
        <v>0</v>
      </c>
      <c r="HB32" s="14">
        <f t="shared" si="168"/>
        <v>0</v>
      </c>
      <c r="HC32" s="14">
        <f t="shared" si="169"/>
        <v>0</v>
      </c>
      <c r="HD32" s="14">
        <f t="shared" si="170"/>
        <v>0</v>
      </c>
      <c r="HE32" s="70">
        <f>IF($C32="Сельский",Контингент!BQ37,0)</f>
        <v>0</v>
      </c>
      <c r="HF32" s="14">
        <f>IF('МОО обучающиеся'!$JN32&lt;=0,0,1)*ROUND(HF$18*HE32/1000,0)</f>
        <v>0</v>
      </c>
      <c r="HG32" s="14">
        <f>IF('МОО обучающиеся'!$JN32&lt;=0,0,1)*ROUND(HG$18*HE32/1000,0)</f>
        <v>0</v>
      </c>
      <c r="HH32" s="14">
        <f>IF('МОО обучающиеся'!$JN32&lt;=0,0,1)*ROUND(HH$18*HE32/1000,0)</f>
        <v>0</v>
      </c>
      <c r="HI32" s="70">
        <f>IF($C32="Сельский",Контингент!BR37,0)</f>
        <v>0</v>
      </c>
      <c r="HJ32" s="14">
        <f>IF('МОО обучающиеся'!$JN32&lt;=0,0,1)*ROUND(HJ$18*HI32/1000,0)</f>
        <v>0</v>
      </c>
      <c r="HK32" s="14">
        <f>IF('МОО обучающиеся'!$JN32&lt;=0,0,1)*ROUND(HK$18*HI32/1000,0)</f>
        <v>0</v>
      </c>
      <c r="HL32" s="14">
        <f>IF('МОО обучающиеся'!$JN32&lt;=0,0,1)*ROUND(HL$18*HI32/1000,0)</f>
        <v>0</v>
      </c>
      <c r="HM32" s="70">
        <f>IF($C32="Сельский",Контингент!BS37,0)</f>
        <v>0</v>
      </c>
      <c r="HN32" s="14">
        <f>IF('МОО обучающиеся'!$JN32&lt;=0,0,1)*ROUND(HN$18*HM32/1000,0)</f>
        <v>0</v>
      </c>
      <c r="HO32" s="14">
        <f>IF('МОО обучающиеся'!$JN32&lt;=0,0,1)*ROUND(HO$18*HM32/1000,0)</f>
        <v>0</v>
      </c>
      <c r="HP32" s="14">
        <f>IF('МОО обучающиеся'!$JN32&lt;=0,0,1)*ROUND(HP$18*HM32/1000,0)</f>
        <v>0</v>
      </c>
      <c r="HQ32" s="70">
        <f>IF($C32="Сельский",Контингент!BT37,0)</f>
        <v>0</v>
      </c>
      <c r="HR32" s="14">
        <f>IF('МОО обучающиеся'!$JN32&lt;=0,0,1)*ROUND(HR$18*HQ32/1000,0)</f>
        <v>0</v>
      </c>
      <c r="HS32" s="14">
        <f>IF('МОО обучающиеся'!$JN32&lt;=0,0,1)*ROUND(HS$18*HQ32/1000,0)</f>
        <v>0</v>
      </c>
      <c r="HT32" s="14">
        <f>IF('МОО обучающиеся'!$JN32&lt;=0,0,1)*ROUND(HT$18*HQ32/1000,0)</f>
        <v>0</v>
      </c>
      <c r="HU32" s="70">
        <f>IF($C32="Сельский",Контингент!BU37,0)</f>
        <v>0</v>
      </c>
      <c r="HV32" s="14">
        <f>IF('МОО обучающиеся'!$JN32&lt;=0,0,1)*ROUND(HV$18*HU32/1000,0)</f>
        <v>0</v>
      </c>
      <c r="HW32" s="14">
        <f>IF('МОО обучающиеся'!$JN32&lt;=0,0,1)*ROUND(HW$18*HU32/1000,0)</f>
        <v>0</v>
      </c>
      <c r="HX32" s="14">
        <f>IF('МОО обучающиеся'!$JN32&lt;=0,0,1)*ROUND(HX$18*HU32/1000,0)</f>
        <v>0</v>
      </c>
      <c r="HY32" s="70">
        <f>IF($C32="Сельский",Контингент!BV37,0)</f>
        <v>0</v>
      </c>
      <c r="HZ32" s="14">
        <f>IF('МОО обучающиеся'!$JN32&lt;=0,0,1)*ROUND(HZ$18*HY32/1000,0)</f>
        <v>0</v>
      </c>
      <c r="IA32" s="14">
        <f>IF('МОО обучающиеся'!$JN32&lt;=0,0,1)*ROUND(IA$18*HY32/1000,0)</f>
        <v>0</v>
      </c>
      <c r="IB32" s="14">
        <f>IF('МОО обучающиеся'!$JN32&lt;=0,0,1)*ROUND(IB$18*HY32/1000,0)</f>
        <v>0</v>
      </c>
      <c r="IC32" s="14">
        <f t="shared" si="171"/>
        <v>0</v>
      </c>
      <c r="ID32" s="14">
        <f t="shared" si="172"/>
        <v>0</v>
      </c>
      <c r="IE32" s="14">
        <f t="shared" si="173"/>
        <v>0</v>
      </c>
      <c r="IF32" s="70">
        <f>IF($C32="Сельский",Контингент!BW37,0)</f>
        <v>0</v>
      </c>
      <c r="IG32" s="14">
        <f>IF('МОО обучающиеся'!$JN32&lt;=0,0,1)*ROUND(IG$18*IF32/1000,0)</f>
        <v>0</v>
      </c>
      <c r="IH32" s="14">
        <f>IF('МОО обучающиеся'!$JN32&lt;=0,0,1)*ROUND(IH$18*IF32/1000,0)</f>
        <v>0</v>
      </c>
      <c r="II32" s="14">
        <f>IF('МОО обучающиеся'!$JN32&lt;=0,0,1)*ROUND(II$18*IF32/1000,0)</f>
        <v>0</v>
      </c>
      <c r="IJ32" s="70">
        <f>IF($C32="Сельский",Контингент!BX37,0)</f>
        <v>0</v>
      </c>
      <c r="IK32" s="14">
        <f>IF('МОО обучающиеся'!$JN32&lt;=0,0,1)*ROUND(IK$18*IJ32/1000,0)</f>
        <v>0</v>
      </c>
      <c r="IL32" s="14">
        <f>IF('МОО обучающиеся'!$JN32&lt;=0,0,1)*ROUND(IL$18*IJ32/1000,0)</f>
        <v>0</v>
      </c>
      <c r="IM32" s="14">
        <f>IF('МОО обучающиеся'!$JN32&lt;=0,0,1)*ROUND(IM$18*IJ32/1000,0)</f>
        <v>0</v>
      </c>
      <c r="IN32" s="14">
        <f t="shared" si="174"/>
        <v>0</v>
      </c>
      <c r="IO32" s="14">
        <f t="shared" si="175"/>
        <v>0</v>
      </c>
      <c r="IP32" s="14">
        <f t="shared" si="176"/>
        <v>0</v>
      </c>
      <c r="IQ32" s="70">
        <f>IF($C32="Сельский",Контингент!BY37,0)</f>
        <v>0</v>
      </c>
      <c r="IR32" s="14">
        <f>IF('МОО обучающиеся'!$JN32&lt;=0,0,1)*ROUND(IR$18*IQ32/1000,0)</f>
        <v>0</v>
      </c>
      <c r="IS32" s="14">
        <f>IF('МОО обучающиеся'!$JN32&lt;=0,0,1)*ROUND(IS$18*IQ32/1000,0)</f>
        <v>0</v>
      </c>
      <c r="IT32" s="14">
        <f>IF('МОО обучающиеся'!$JN32&lt;=0,0,1)*ROUND(IT$18*IQ32/1000,0)</f>
        <v>0</v>
      </c>
      <c r="IU32" s="14">
        <f t="shared" si="177"/>
        <v>0</v>
      </c>
      <c r="IV32" s="14">
        <f t="shared" si="178"/>
        <v>0</v>
      </c>
      <c r="IW32" s="14">
        <f t="shared" si="179"/>
        <v>0</v>
      </c>
      <c r="IX32" s="14">
        <f t="shared" si="180"/>
        <v>0</v>
      </c>
      <c r="IY32" s="14">
        <f t="shared" si="181"/>
        <v>0</v>
      </c>
      <c r="IZ32" s="14">
        <f t="shared" si="182"/>
        <v>0</v>
      </c>
      <c r="JA32" s="70">
        <f>IF($C32="Сельский",Контингент!BZ37,0)</f>
        <v>0</v>
      </c>
      <c r="JB32" s="14">
        <f>IF('МОО обучающиеся'!$JN32&lt;=0,0,1)*ROUND(JB$18*JA32/1000,0)</f>
        <v>0</v>
      </c>
      <c r="JC32" s="14">
        <f>IF('МОО обучающиеся'!$JN32&lt;=0,0,1)*ROUND(JC$18*JA32/1000,0)</f>
        <v>0</v>
      </c>
      <c r="JD32" s="14">
        <f>IF('МОО обучающиеся'!$JN32&lt;=0,0,1)*ROUND(JD$18*JA32/1000,0)</f>
        <v>0</v>
      </c>
      <c r="JE32" s="70">
        <f>IF($C32="Сельский",Контингент!CA37,0)</f>
        <v>0</v>
      </c>
      <c r="JF32" s="14">
        <f>IF('МОО обучающиеся'!$JN32&lt;=0,0,1)*ROUND(JF$18*JE32/1000,0)</f>
        <v>0</v>
      </c>
      <c r="JG32" s="14">
        <f>IF('МОО обучающиеся'!$JN32&lt;=0,0,1)*ROUND(JG$18*JE32/1000,0)</f>
        <v>0</v>
      </c>
      <c r="JH32" s="14">
        <f>IF('МОО обучающиеся'!$JN32&lt;=0,0,1)*ROUND(JH$18*JE32/1000,0)</f>
        <v>0</v>
      </c>
      <c r="JI32" s="70">
        <f>IF($C32="Сельский",Контингент!CD37,0)</f>
        <v>0</v>
      </c>
      <c r="JJ32" s="14">
        <f>IF('МОО обучающиеся'!$JN32&lt;=0,0,1)*ROUND(JJ$18*JI32/1000,0)</f>
        <v>0</v>
      </c>
      <c r="JK32" s="14">
        <f>IF('МОО обучающиеся'!$JN32&lt;=0,0,1)*ROUND(JK$18*JI32/1000,0)</f>
        <v>0</v>
      </c>
      <c r="JL32" s="14">
        <f>IF('МОО обучающиеся'!$JN32&lt;=0,0,1)*ROUND(JL$18*JI32/1000,0)</f>
        <v>0</v>
      </c>
      <c r="JM32" s="14">
        <f t="shared" si="183"/>
        <v>0</v>
      </c>
      <c r="JN32" s="14">
        <f t="shared" si="184"/>
        <v>0</v>
      </c>
      <c r="JO32" s="14">
        <f t="shared" si="185"/>
        <v>0</v>
      </c>
      <c r="JP32" s="70">
        <f>IF($C32="Сельский",Контингент!CE37,0)</f>
        <v>0</v>
      </c>
      <c r="JQ32" s="14">
        <f>IF('МОО обучающиеся'!$JN32&lt;=0,0,1)*ROUND(JQ$18*JP32/1000,0)</f>
        <v>0</v>
      </c>
      <c r="JR32" s="14">
        <f>IF('МОО обучающиеся'!$JN32&lt;=0,0,1)*ROUND(JR$18*JP32/1000,0)</f>
        <v>0</v>
      </c>
      <c r="JS32" s="14">
        <f>IF('МОО обучающиеся'!$JN32&lt;=0,0,1)*ROUND(JS$18*JP32/1000,0)</f>
        <v>0</v>
      </c>
      <c r="JT32" s="70">
        <f>IF($C32="Сельский",Контингент!CF37,0)</f>
        <v>0</v>
      </c>
      <c r="JU32" s="14">
        <f>IF('МОО обучающиеся'!$JN32&lt;=0,0,1)*ROUND(JU$18*JT32/1000,0)</f>
        <v>0</v>
      </c>
      <c r="JV32" s="14">
        <f>IF('МОО обучающиеся'!$JN32&lt;=0,0,1)*ROUND(JV$18*JT32/1000,0)</f>
        <v>0</v>
      </c>
      <c r="JW32" s="14">
        <f>IF('МОО обучающиеся'!$JN32&lt;=0,0,1)*ROUND(JW$18*JT32/1000,0)</f>
        <v>0</v>
      </c>
      <c r="JX32" s="70">
        <f>IF($C32="Сельский",Контингент!CG37,0)</f>
        <v>0</v>
      </c>
      <c r="JY32" s="14">
        <f>IF('МОО обучающиеся'!$JN32&lt;=0,0,1)*ROUND(JY$18*JX32/1000,0)</f>
        <v>0</v>
      </c>
      <c r="JZ32" s="14">
        <f>IF('МОО обучающиеся'!$JN32&lt;=0,0,1)*ROUND(JZ$18*JX32/1000,0)</f>
        <v>0</v>
      </c>
      <c r="KA32" s="14">
        <f>IF('МОО обучающиеся'!$JN32&lt;=0,0,1)*ROUND(KA$18*JX32/1000,0)</f>
        <v>0</v>
      </c>
      <c r="KB32" s="70">
        <f>IF($C32="Сельский",Контингент!CH37,0)</f>
        <v>0</v>
      </c>
      <c r="KC32" s="14">
        <f>IF('МОО обучающиеся'!$JN32&lt;=0,0,1)*ROUND(KC$18*KB32/1000,0)</f>
        <v>0</v>
      </c>
      <c r="KD32" s="14">
        <f>IF('МОО обучающиеся'!$JN32&lt;=0,0,1)*ROUND(KD$18*KB32/1000,0)</f>
        <v>0</v>
      </c>
      <c r="KE32" s="14">
        <f>IF('МОО обучающиеся'!$JN32&lt;=0,0,1)*ROUND(KE$18*KB32/1000,0)</f>
        <v>0</v>
      </c>
      <c r="KF32" s="14">
        <f t="shared" si="186"/>
        <v>0</v>
      </c>
      <c r="KG32" s="14">
        <f t="shared" si="187"/>
        <v>0</v>
      </c>
      <c r="KH32" s="14">
        <f t="shared" si="188"/>
        <v>0</v>
      </c>
      <c r="KI32" s="70">
        <f>IF($C32="Сельский",Контингент!CI37,0)</f>
        <v>0</v>
      </c>
      <c r="KJ32" s="14">
        <f>IF('МОО обучающиеся'!$JN32&lt;=0,0,1)*ROUND(KJ$18*KI32/1000,0)</f>
        <v>0</v>
      </c>
      <c r="KK32" s="14">
        <f>IF('МОО обучающиеся'!$JN32&lt;=0,0,1)*ROUND(KK$18*KI32/1000,0)</f>
        <v>0</v>
      </c>
      <c r="KL32" s="14">
        <f>IF('МОО обучающиеся'!$JN32&lt;=0,0,1)*ROUND(KL$18*KI32/1000,0)</f>
        <v>0</v>
      </c>
      <c r="KM32" s="14">
        <f t="shared" si="189"/>
        <v>0</v>
      </c>
      <c r="KN32" s="14">
        <f t="shared" si="190"/>
        <v>0</v>
      </c>
      <c r="KO32" s="14">
        <f t="shared" si="191"/>
        <v>0</v>
      </c>
      <c r="KP32" s="14">
        <f t="shared" si="192"/>
        <v>0</v>
      </c>
      <c r="KQ32" s="14">
        <f t="shared" si="193"/>
        <v>0</v>
      </c>
      <c r="KR32" s="14">
        <f t="shared" si="194"/>
        <v>0</v>
      </c>
      <c r="KS32" s="70">
        <f>IF($C32="Сельский",Контингент!CJ37,0)</f>
        <v>0</v>
      </c>
      <c r="KT32" s="14">
        <f>IF('МОО обучающиеся'!$JN32&lt;=0,0,1)*ROUND(KT$18*KS32/1000,0)</f>
        <v>0</v>
      </c>
      <c r="KU32" s="14">
        <f>IF('МОО обучающиеся'!$JN32&lt;=0,0,1)*ROUND(KU$18*KS32/1000,0)</f>
        <v>0</v>
      </c>
      <c r="KV32" s="14">
        <f>IF('МОО обучающиеся'!$JN32&lt;=0,0,1)*ROUND(KV$18*KS32/1000,0)</f>
        <v>0</v>
      </c>
      <c r="KW32" s="70">
        <f>IF($C32="Сельский",Контингент!CK37,0)</f>
        <v>0</v>
      </c>
      <c r="KX32" s="14">
        <f>IF('МОО обучающиеся'!$JN32&lt;=0,0,1)*ROUND(KX$18*KW32/1000,0)</f>
        <v>0</v>
      </c>
      <c r="KY32" s="14">
        <f>IF('МОО обучающиеся'!$JN32&lt;=0,0,1)*ROUND(KY$18*KW32/1000,0)</f>
        <v>0</v>
      </c>
      <c r="KZ32" s="14">
        <f>IF('МОО обучающиеся'!$JN32&lt;=0,0,1)*ROUND(KZ$18*KW32/1000,0)</f>
        <v>0</v>
      </c>
      <c r="LA32" s="14">
        <f t="shared" si="195"/>
        <v>0</v>
      </c>
      <c r="LB32" s="14">
        <f t="shared" si="196"/>
        <v>0</v>
      </c>
      <c r="LC32" s="14">
        <f t="shared" si="197"/>
        <v>0</v>
      </c>
      <c r="LD32" s="70">
        <f>IF($C32="Сельский",Контингент!CL37,0)</f>
        <v>0</v>
      </c>
      <c r="LE32" s="14">
        <f>IF('МОО обучающиеся'!$JN32&lt;=0,0,1)*ROUND(LE$18*LD32/1000,0)</f>
        <v>0</v>
      </c>
      <c r="LF32" s="14">
        <f>IF('МОО обучающиеся'!$JN32&lt;=0,0,1)*ROUND(LF$18*LD32/1000,0)</f>
        <v>0</v>
      </c>
      <c r="LG32" s="14">
        <f>IF('МОО обучающиеся'!$JN32&lt;=0,0,1)*ROUND(LG$18*LD32/1000,0)</f>
        <v>0</v>
      </c>
      <c r="LH32" s="70">
        <f>IF($C32="Сельский",Контингент!CM37,0)</f>
        <v>0</v>
      </c>
      <c r="LI32" s="14">
        <f>IF('МОО обучающиеся'!$JN32&lt;=0,0,1)*ROUND(LI$18*LH32/1000,0)</f>
        <v>0</v>
      </c>
      <c r="LJ32" s="14">
        <f>IF('МОО обучающиеся'!$JN32&lt;=0,0,1)*ROUND(LJ$18*LH32/1000,0)</f>
        <v>0</v>
      </c>
      <c r="LK32" s="14">
        <f>IF('МОО обучающиеся'!$JN32&lt;=0,0,1)*ROUND(LK$18*LH32/1000,0)</f>
        <v>0</v>
      </c>
      <c r="LL32" s="70">
        <f>IF($C32="Сельский",Контингент!CN37,0)</f>
        <v>0</v>
      </c>
      <c r="LM32" s="14">
        <f>IF('МОО обучающиеся'!$JN32&lt;=0,0,1)*ROUND(LM$18*LL32/1000,0)</f>
        <v>0</v>
      </c>
      <c r="LN32" s="14">
        <f>IF('МОО обучающиеся'!$JN32&lt;=0,0,1)*ROUND(LN$18*LL32/1000,0)</f>
        <v>0</v>
      </c>
      <c r="LO32" s="14">
        <f>IF('МОО обучающиеся'!$JN32&lt;=0,0,1)*ROUND(LO$18*LL32/1000,0)</f>
        <v>0</v>
      </c>
      <c r="LP32" s="14">
        <f t="shared" si="198"/>
        <v>0</v>
      </c>
      <c r="LQ32" s="14">
        <f t="shared" si="199"/>
        <v>0</v>
      </c>
      <c r="LR32" s="14">
        <f t="shared" si="200"/>
        <v>0</v>
      </c>
      <c r="LS32" s="14">
        <f t="shared" si="201"/>
        <v>0</v>
      </c>
      <c r="LT32" s="14">
        <f t="shared" si="202"/>
        <v>0</v>
      </c>
      <c r="LU32" s="14">
        <f t="shared" si="203"/>
        <v>0</v>
      </c>
      <c r="LV32" s="70">
        <f>IF($C32="Сельский",Контингент!CO37,0)</f>
        <v>0</v>
      </c>
      <c r="LW32" s="14">
        <f>IF('МОО обучающиеся'!$JN32&lt;=0,0,1)*ROUND(LW$18*LV32/1000,0)</f>
        <v>0</v>
      </c>
      <c r="LX32" s="14">
        <f>IF('МОО обучающиеся'!$JN32&lt;=0,0,1)*ROUND(LX$18*LV32/1000,0)</f>
        <v>0</v>
      </c>
      <c r="LY32" s="14">
        <f>IF('МОО обучающиеся'!$JN32&lt;=0,0,1)*ROUND(LY$18*LV32/1000,0)</f>
        <v>0</v>
      </c>
      <c r="LZ32" s="70">
        <f>IF($C32="Сельский",Контингент!CP37,0)</f>
        <v>0</v>
      </c>
      <c r="MA32" s="14">
        <f>IF('МОО обучающиеся'!$JN32&lt;=0,0,1)*ROUND(MA$18*LZ32/1000,0)</f>
        <v>0</v>
      </c>
      <c r="MB32" s="14">
        <f>IF('МОО обучающиеся'!$JN32&lt;=0,0,1)*ROUND(MB$18*LZ32/1000,0)</f>
        <v>0</v>
      </c>
      <c r="MC32" s="14">
        <f>IF('МОО обучающиеся'!$JN32&lt;=0,0,1)*ROUND(MC$18*LZ32/1000,0)</f>
        <v>0</v>
      </c>
      <c r="MD32" s="70">
        <f>IF($C32="Сельский",Контингент!CS37,0)</f>
        <v>0</v>
      </c>
      <c r="ME32" s="14">
        <f>IF('МОО обучающиеся'!$JN32&lt;=0,0,1)*ROUND(ME$18*MD32/1000,0)</f>
        <v>0</v>
      </c>
      <c r="MF32" s="14">
        <f>IF('МОО обучающиеся'!$JN32&lt;=0,0,1)*ROUND(MF$18*MD32/1000,0)</f>
        <v>0</v>
      </c>
      <c r="MG32" s="14">
        <f>IF('МОО обучающиеся'!$JN32&lt;=0,0,1)*ROUND(MG$18*MD32/1000,0)</f>
        <v>0</v>
      </c>
      <c r="MH32" s="14">
        <f t="shared" si="204"/>
        <v>0</v>
      </c>
      <c r="MI32" s="14">
        <f t="shared" si="205"/>
        <v>0</v>
      </c>
      <c r="MJ32" s="14">
        <f t="shared" si="206"/>
        <v>0</v>
      </c>
      <c r="MK32" s="70">
        <f>IF($C32="Сельский",Контингент!CT37,0)</f>
        <v>0</v>
      </c>
      <c r="ML32" s="14">
        <f>IF('МОО обучающиеся'!$JN32&lt;=0,0,1)*ROUND(ML$18*MK32/1000,0)</f>
        <v>0</v>
      </c>
      <c r="MM32" s="14">
        <f>IF('МОО обучающиеся'!$JN32&lt;=0,0,1)*ROUND(MM$18*MK32/1000,0)</f>
        <v>0</v>
      </c>
      <c r="MN32" s="14">
        <f>IF('МОО обучающиеся'!$JN32&lt;=0,0,1)*ROUND(MN$18*MK32/1000,0)</f>
        <v>0</v>
      </c>
      <c r="MO32" s="70">
        <f>IF($C32="Сельский",Контингент!CU37,0)</f>
        <v>0</v>
      </c>
      <c r="MP32" s="14">
        <f>IF('МОО обучающиеся'!$JN32&lt;=0,0,1)*ROUND(MP$18*MO32/1000,0)</f>
        <v>0</v>
      </c>
      <c r="MQ32" s="14">
        <f>IF('МОО обучающиеся'!$JN32&lt;=0,0,1)*ROUND(MQ$18*MO32/1000,0)</f>
        <v>0</v>
      </c>
      <c r="MR32" s="14">
        <f>IF('МОО обучающиеся'!$JN32&lt;=0,0,1)*ROUND(MR$18*MO32/1000,0)</f>
        <v>0</v>
      </c>
      <c r="MS32" s="70">
        <f>IF($C32="Сельский",Контингент!CV37,0)</f>
        <v>0</v>
      </c>
      <c r="MT32" s="14">
        <f>IF('МОО обучающиеся'!$JN32&lt;=0,0,1)*ROUND(MT$18*MS32/1000,0)</f>
        <v>0</v>
      </c>
      <c r="MU32" s="14">
        <f>IF('МОО обучающиеся'!$JN32&lt;=0,0,1)*ROUND(MU$18*MS32/1000,0)</f>
        <v>0</v>
      </c>
      <c r="MV32" s="14">
        <f>IF('МОО обучающиеся'!$JN32&lt;=0,0,1)*ROUND(MV$18*MS32/1000,0)</f>
        <v>0</v>
      </c>
      <c r="MW32" s="14">
        <f t="shared" si="207"/>
        <v>0</v>
      </c>
      <c r="MX32" s="14">
        <f t="shared" si="208"/>
        <v>0</v>
      </c>
      <c r="MY32" s="14">
        <f t="shared" si="209"/>
        <v>0</v>
      </c>
      <c r="MZ32" s="70">
        <f>IF($C32="Сельский",Контингент!CW37,0)</f>
        <v>0</v>
      </c>
      <c r="NA32" s="14">
        <f>IF('МОО обучающиеся'!$JN32&lt;=0,0,1)*ROUND(NA$18*MZ32/1000,0)</f>
        <v>0</v>
      </c>
      <c r="NB32" s="14">
        <f>IF('МОО обучающиеся'!$JN32&lt;=0,0,1)*ROUND(NB$18*MZ32/1000,0)</f>
        <v>0</v>
      </c>
      <c r="NC32" s="14">
        <f>IF('МОО обучающиеся'!$JN32&lt;=0,0,1)*ROUND(NC$18*MZ32/1000,0)</f>
        <v>0</v>
      </c>
      <c r="ND32" s="14">
        <f t="shared" si="210"/>
        <v>0</v>
      </c>
      <c r="NE32" s="14">
        <f t="shared" si="211"/>
        <v>0</v>
      </c>
      <c r="NF32" s="14">
        <f t="shared" si="212"/>
        <v>0</v>
      </c>
      <c r="NG32" s="70">
        <f>IF($C32="Сельский",Контингент!CX37,0)</f>
        <v>0</v>
      </c>
      <c r="NH32" s="14">
        <f>IF('МОО обучающиеся'!$JN32&lt;=0,0,1)*ROUND(NH$18*NG32/1000,0)</f>
        <v>0</v>
      </c>
      <c r="NI32" s="14">
        <f>IF('МОО обучающиеся'!$JN32&lt;=0,0,1)*ROUND(NI$18*NG32/1000,0)</f>
        <v>0</v>
      </c>
      <c r="NJ32" s="14">
        <f>IF('МОО обучающиеся'!$JN32&lt;=0,0,1)*ROUND(NJ$18*NG32/1000,0)</f>
        <v>0</v>
      </c>
      <c r="NK32" s="24">
        <f t="shared" si="213"/>
        <v>0</v>
      </c>
      <c r="NL32" s="14">
        <f t="shared" si="214"/>
        <v>0</v>
      </c>
      <c r="NM32" s="14">
        <f t="shared" si="215"/>
        <v>0</v>
      </c>
      <c r="NN32" s="24">
        <f t="shared" si="216"/>
        <v>0</v>
      </c>
      <c r="NO32" s="14">
        <f t="shared" si="217"/>
        <v>0</v>
      </c>
      <c r="NP32" s="14">
        <f t="shared" si="218"/>
        <v>0</v>
      </c>
      <c r="NQ32" s="24">
        <f t="shared" si="219"/>
        <v>0</v>
      </c>
      <c r="NR32" s="14">
        <f t="shared" si="220"/>
        <v>0</v>
      </c>
      <c r="NS32" s="14">
        <f t="shared" si="221"/>
        <v>0</v>
      </c>
      <c r="NT32" s="24">
        <f t="shared" si="222"/>
        <v>137</v>
      </c>
      <c r="NU32" s="14">
        <f t="shared" si="223"/>
        <v>8553</v>
      </c>
      <c r="NV32" s="14">
        <f t="shared" si="224"/>
        <v>2897</v>
      </c>
      <c r="NW32" s="14">
        <v>1</v>
      </c>
      <c r="NX32" s="14">
        <f t="shared" si="225"/>
        <v>8553</v>
      </c>
      <c r="NY32" s="14">
        <f t="shared" si="226"/>
        <v>2897</v>
      </c>
    </row>
    <row r="33" spans="1:389" x14ac:dyDescent="0.25">
      <c r="A33" s="112"/>
      <c r="B33" s="117" t="s">
        <v>282</v>
      </c>
      <c r="C33" s="120" t="s">
        <v>240</v>
      </c>
      <c r="D33" s="70">
        <f>IF($C33="Городской",Контингент!BJ38+Контингент!BM38,0)</f>
        <v>0</v>
      </c>
      <c r="E33" s="14">
        <f>IF('МОО обучающиеся'!$JN33&lt;=0,0,1)*ROUND(E$18*D33/1000,0)</f>
        <v>0</v>
      </c>
      <c r="F33" s="14">
        <f>IF('МОО обучающиеся'!$JN33&lt;=0,0,1)*ROUND(F$18*D33/1000,0)</f>
        <v>0</v>
      </c>
      <c r="G33" s="14">
        <f>IF('МОО обучающиеся'!$JN33&lt;=0,0,1)*ROUND(G$18*D33/1000,0)</f>
        <v>0</v>
      </c>
      <c r="H33" s="70">
        <f>IF($C33="Городской",Контингент!BK38+Контингент!BN38,0)</f>
        <v>0</v>
      </c>
      <c r="I33" s="14">
        <f>IF('МОО обучающиеся'!$JN33&lt;=0,0,1)*ROUND(I$18*H33/1000,0)</f>
        <v>0</v>
      </c>
      <c r="J33" s="14">
        <f>IF('МОО обучающиеся'!$JN33&lt;=0,0,1)*ROUND(J$18*H33/1000,0)</f>
        <v>0</v>
      </c>
      <c r="K33" s="14">
        <f>IF('МОО обучающиеся'!$JN33&lt;=0,0,1)*ROUND(K$18*H33/1000,0)</f>
        <v>0</v>
      </c>
      <c r="L33" s="70">
        <f>IF($C33="Городской",Контингент!BL38+Контингент!BO38,0)</f>
        <v>0</v>
      </c>
      <c r="M33" s="14">
        <f>IF('МОО обучающиеся'!$JN33&lt;=0,0,1)*ROUND(M$18*L33/1000,0)</f>
        <v>0</v>
      </c>
      <c r="N33" s="14">
        <f>IF('МОО обучающиеся'!$JN33&lt;=0,0,1)*ROUND(N$18*L33/1000,0)</f>
        <v>0</v>
      </c>
      <c r="O33" s="14">
        <f>IF('МОО обучающиеся'!$JN33&lt;=0,0,1)*ROUND(O$18*L33/1000,0)</f>
        <v>0</v>
      </c>
      <c r="P33" s="70">
        <f t="shared" si="111"/>
        <v>0</v>
      </c>
      <c r="Q33" s="14">
        <f>IF('МОО обучающиеся'!$JN33&lt;=0,0,1)*ROUND(Q$18*P33/1000,0)</f>
        <v>0</v>
      </c>
      <c r="R33" s="14">
        <f>IF('МОО обучающиеся'!$JN33&lt;=0,0,1)*ROUND(R$18*P33/1000,0)</f>
        <v>0</v>
      </c>
      <c r="S33" s="14">
        <f>IF('МОО обучающиеся'!$JN33&lt;=0,0,1)*ROUND(S$18*P33/1000,0)</f>
        <v>0</v>
      </c>
      <c r="T33" s="14">
        <f t="shared" si="112"/>
        <v>0</v>
      </c>
      <c r="U33" s="14">
        <f t="shared" si="113"/>
        <v>0</v>
      </c>
      <c r="V33" s="14">
        <f t="shared" si="114"/>
        <v>0</v>
      </c>
      <c r="W33" s="70">
        <f>IF($C33="Городской",Контингент!BQ38,0)</f>
        <v>0</v>
      </c>
      <c r="X33" s="14">
        <f>IF('МОО обучающиеся'!$JN33&lt;=0,0,1)*ROUND(X$18*W33/1000,0)</f>
        <v>0</v>
      </c>
      <c r="Y33" s="14">
        <f>IF('МОО обучающиеся'!$JN33&lt;=0,0,1)*ROUND(Y$18*W33/1000,0)</f>
        <v>0</v>
      </c>
      <c r="Z33" s="14">
        <f>IF('МОО обучающиеся'!$JN33&lt;=0,0,1)*ROUND(Z$18*W33/1000,0)</f>
        <v>0</v>
      </c>
      <c r="AA33" s="70">
        <f>IF($C33="Городской",Контингент!BR38,0)</f>
        <v>0</v>
      </c>
      <c r="AB33" s="14">
        <f>IF('МОО обучающиеся'!$JN33&lt;=0,0,1)*ROUND(AB$18*AA33/1000,0)</f>
        <v>0</v>
      </c>
      <c r="AC33" s="14">
        <f>IF('МОО обучающиеся'!$JN33&lt;=0,0,1)*ROUND(AC$18*AA33/1000,0)</f>
        <v>0</v>
      </c>
      <c r="AD33" s="14">
        <f>IF('МОО обучающиеся'!$JN33&lt;=0,0,1)*ROUND(AD$18*AA33/1000,0)</f>
        <v>0</v>
      </c>
      <c r="AE33" s="70">
        <f>IF($C33="Городской",Контингент!BS38,0)</f>
        <v>0</v>
      </c>
      <c r="AF33" s="14">
        <f>IF('МОО обучающиеся'!$JN33&lt;=0,0,1)*ROUND(AF$18*AE33/1000,0)</f>
        <v>0</v>
      </c>
      <c r="AG33" s="14">
        <f>IF('МОО обучающиеся'!$JN33&lt;=0,0,1)*ROUND(AG$18*AE33/1000,0)</f>
        <v>0</v>
      </c>
      <c r="AH33" s="14">
        <f>IF('МОО обучающиеся'!$JN33&lt;=0,0,1)*ROUND(AH$18*AE33/1000,0)</f>
        <v>0</v>
      </c>
      <c r="AI33" s="70">
        <f>IF($C33="Городской",Контингент!BT38,0)</f>
        <v>0</v>
      </c>
      <c r="AJ33" s="14">
        <f>IF('МОО обучающиеся'!$JN33&lt;=0,0,1)*ROUND(AJ$18*AI33/1000,0)</f>
        <v>0</v>
      </c>
      <c r="AK33" s="14">
        <f>IF('МОО обучающиеся'!$JN33&lt;=0,0,1)*ROUND(AK$18*AI33/1000,0)</f>
        <v>0</v>
      </c>
      <c r="AL33" s="14">
        <f>IF('МОО обучающиеся'!$JN33&lt;=0,0,1)*ROUND(AL$18*AI33/1000,0)</f>
        <v>0</v>
      </c>
      <c r="AM33" s="70">
        <f>IF($C33="Городской",Контингент!BU38,0)</f>
        <v>0</v>
      </c>
      <c r="AN33" s="14">
        <f>IF('МОО обучающиеся'!$JN33&lt;=0,0,1)*ROUND(AN$18*AM33/1000,0)</f>
        <v>0</v>
      </c>
      <c r="AO33" s="14">
        <f>IF('МОО обучающиеся'!$JN33&lt;=0,0,1)*ROUND(AO$18*AM33/1000,0)</f>
        <v>0</v>
      </c>
      <c r="AP33" s="14">
        <f>IF('МОО обучающиеся'!$JN33&lt;=0,0,1)*ROUND(AP$18*AM33/1000,0)</f>
        <v>0</v>
      </c>
      <c r="AQ33" s="70">
        <f>IF($C33="Городской",Контингент!BV38,0)</f>
        <v>0</v>
      </c>
      <c r="AR33" s="14">
        <f>IF('МОО обучающиеся'!$JN33&lt;=0,0,1)*ROUND(AR$18*AQ33/1000,0)</f>
        <v>0</v>
      </c>
      <c r="AS33" s="14">
        <f>IF('МОО обучающиеся'!$JN33&lt;=0,0,1)*ROUND(AS$18*AQ33/1000,0)</f>
        <v>0</v>
      </c>
      <c r="AT33" s="14">
        <f>IF('МОО обучающиеся'!$JN33&lt;=0,0,1)*ROUND(AT$18*AQ33/1000,0)</f>
        <v>0</v>
      </c>
      <c r="AU33" s="14">
        <f t="shared" si="115"/>
        <v>0</v>
      </c>
      <c r="AV33" s="14">
        <f t="shared" si="116"/>
        <v>0</v>
      </c>
      <c r="AW33" s="14">
        <f t="shared" si="117"/>
        <v>0</v>
      </c>
      <c r="AX33" s="70">
        <f>IF($C33="Городской",Контингент!BW38,0)</f>
        <v>0</v>
      </c>
      <c r="AY33" s="14">
        <f>IF('МОО обучающиеся'!$JN33&lt;=0,0,1)*ROUND(AY$18*AX33/1000,0)</f>
        <v>0</v>
      </c>
      <c r="AZ33" s="14">
        <f>IF('МОО обучающиеся'!$JN33&lt;=0,0,1)*ROUND(AZ$18*AX33/1000,0)</f>
        <v>0</v>
      </c>
      <c r="BA33" s="14">
        <f>IF('МОО обучающиеся'!$JN33&lt;=0,0,1)*ROUND(BA$18*AX33/1000,0)</f>
        <v>0</v>
      </c>
      <c r="BB33" s="70">
        <f>IF($C33="Городской",Контингент!BX38,0)</f>
        <v>0</v>
      </c>
      <c r="BC33" s="14">
        <f>IF('МОО обучающиеся'!$JN33&lt;=0,0,1)*ROUND(BC$18*BB33/1000,0)</f>
        <v>0</v>
      </c>
      <c r="BD33" s="14">
        <f>IF('МОО обучающиеся'!$JN33&lt;=0,0,1)*ROUND(BD$18*BB33/1000,0)</f>
        <v>0</v>
      </c>
      <c r="BE33" s="14">
        <f>IF('МОО обучающиеся'!$JN33&lt;=0,0,1)*ROUND(BE$18*BB33/1000,0)</f>
        <v>0</v>
      </c>
      <c r="BF33" s="14">
        <f t="shared" si="118"/>
        <v>0</v>
      </c>
      <c r="BG33" s="14">
        <f t="shared" si="119"/>
        <v>0</v>
      </c>
      <c r="BH33" s="14">
        <f t="shared" si="120"/>
        <v>0</v>
      </c>
      <c r="BI33" s="70">
        <f>IF($C33="Городской",Контингент!BY38,0)</f>
        <v>0</v>
      </c>
      <c r="BJ33" s="14">
        <f>IF('МОО обучающиеся'!$JN33&lt;=0,0,1)*ROUND(BJ$18*BI33/1000,0)</f>
        <v>0</v>
      </c>
      <c r="BK33" s="14">
        <f>IF('МОО обучающиеся'!$JN33&lt;=0,0,1)*ROUND(BK$18*BI33/1000,0)</f>
        <v>0</v>
      </c>
      <c r="BL33" s="14">
        <f>IF('МОО обучающиеся'!$JN33&lt;=0,0,1)*ROUND(BL$18*BI33/1000,0)</f>
        <v>0</v>
      </c>
      <c r="BM33" s="14">
        <f t="shared" si="121"/>
        <v>0</v>
      </c>
      <c r="BN33" s="14">
        <f t="shared" si="122"/>
        <v>0</v>
      </c>
      <c r="BO33" s="14">
        <f t="shared" si="123"/>
        <v>0</v>
      </c>
      <c r="BP33" s="14">
        <f t="shared" si="124"/>
        <v>0</v>
      </c>
      <c r="BQ33" s="14">
        <f t="shared" si="125"/>
        <v>0</v>
      </c>
      <c r="BR33" s="14">
        <f t="shared" si="126"/>
        <v>0</v>
      </c>
      <c r="BS33" s="70">
        <f>IF($C33="Городской",Контингент!BZ38+Контингент!CB38,0)</f>
        <v>0</v>
      </c>
      <c r="BT33" s="14">
        <f>IF('МОО обучающиеся'!$JN33&lt;=0,0,1)*ROUND(BT$18*BS33/1000,0)</f>
        <v>0</v>
      </c>
      <c r="BU33" s="14">
        <f>IF('МОО обучающиеся'!$JN33&lt;=0,0,1)*ROUND(BU$18*BS33/1000,0)</f>
        <v>0</v>
      </c>
      <c r="BV33" s="14">
        <f>IF('МОО обучающиеся'!$JN33&lt;=0,0,1)*ROUND(BV$18*BS33/1000,0)</f>
        <v>0</v>
      </c>
      <c r="BW33" s="70">
        <f>IF($C33="Городской",Контингент!CA38+Контингент!CC38,0)</f>
        <v>0</v>
      </c>
      <c r="BX33" s="14">
        <f>IF('МОО обучающиеся'!$JN33&lt;=0,0,1)*ROUND(BX$18*BW33/1000,0)</f>
        <v>0</v>
      </c>
      <c r="BY33" s="14">
        <f>IF('МОО обучающиеся'!$JN33&lt;=0,0,1)*ROUND(BY$18*BW33/1000,0)</f>
        <v>0</v>
      </c>
      <c r="BZ33" s="14">
        <f>IF('МОО обучающиеся'!$JN33&lt;=0,0,1)*ROUND(BZ$18*BW33/1000,0)</f>
        <v>0</v>
      </c>
      <c r="CA33" s="70">
        <f t="shared" si="127"/>
        <v>0</v>
      </c>
      <c r="CB33" s="14">
        <f>IF('МОО обучающиеся'!$JN33&lt;=0,0,1)*ROUND(CB$18*CA33/1000,0)</f>
        <v>0</v>
      </c>
      <c r="CC33" s="14">
        <f>IF('МОО обучающиеся'!$JN33&lt;=0,0,1)*ROUND(CC$18*CA33/1000,0)</f>
        <v>0</v>
      </c>
      <c r="CD33" s="14">
        <f>IF('МОО обучающиеся'!$JN33&lt;=0,0,1)*ROUND(CD$18*CA33/1000,0)</f>
        <v>0</v>
      </c>
      <c r="CE33" s="14">
        <f t="shared" si="128"/>
        <v>0</v>
      </c>
      <c r="CF33" s="14">
        <f t="shared" si="129"/>
        <v>0</v>
      </c>
      <c r="CG33" s="14">
        <f t="shared" si="130"/>
        <v>0</v>
      </c>
      <c r="CH33" s="70">
        <f>IF($C33="Городской",Контингент!CE38,0)</f>
        <v>0</v>
      </c>
      <c r="CI33" s="14">
        <f>IF('МОО обучающиеся'!$JN33&lt;=0,0,1)*ROUND(CI$18*CH33/1000,0)</f>
        <v>0</v>
      </c>
      <c r="CJ33" s="14">
        <f>IF('МОО обучающиеся'!$JN33&lt;=0,0,1)*ROUND(CJ$18*CH33/1000,0)</f>
        <v>0</v>
      </c>
      <c r="CK33" s="14">
        <f>IF('МОО обучающиеся'!$JN33&lt;=0,0,1)*ROUND(CK$18*CH33/1000,0)</f>
        <v>0</v>
      </c>
      <c r="CL33" s="70">
        <f>IF($C33="Городской",Контингент!CF38,0)</f>
        <v>0</v>
      </c>
      <c r="CM33" s="14">
        <f>IF('МОО обучающиеся'!$JN33&lt;=0,0,1)*ROUND(CM$18*CL33/1000,0)</f>
        <v>0</v>
      </c>
      <c r="CN33" s="14">
        <f>IF('МОО обучающиеся'!$JN33&lt;=0,0,1)*ROUND(CN$18*CL33/1000,0)</f>
        <v>0</v>
      </c>
      <c r="CO33" s="14">
        <f>IF('МОО обучающиеся'!$JN33&lt;=0,0,1)*ROUND(CO$18*CL33/1000,0)</f>
        <v>0</v>
      </c>
      <c r="CP33" s="70">
        <f>IF($C33="Городской",Контингент!CG38,0)</f>
        <v>0</v>
      </c>
      <c r="CQ33" s="14">
        <f>IF('МОО обучающиеся'!$JN33&lt;=0,0,1)*ROUND(CQ$18*CP33/1000,0)</f>
        <v>0</v>
      </c>
      <c r="CR33" s="14">
        <f>IF('МОО обучающиеся'!$JN33&lt;=0,0,1)*ROUND(CR$18*CP33/1000,0)</f>
        <v>0</v>
      </c>
      <c r="CS33" s="14">
        <f>IF('МОО обучающиеся'!$JN33&lt;=0,0,1)*ROUND(CS$18*CP33/1000,0)</f>
        <v>0</v>
      </c>
      <c r="CT33" s="70">
        <f>IF($C33="Городской",Контингент!CH38,0)</f>
        <v>0</v>
      </c>
      <c r="CU33" s="14">
        <f>IF('МОО обучающиеся'!$JN33&lt;=0,0,1)*ROUND(CU$18*CT33/1000,0)</f>
        <v>0</v>
      </c>
      <c r="CV33" s="14">
        <f>IF('МОО обучающиеся'!$JN33&lt;=0,0,1)*ROUND(CV$18*CT33/1000,0)</f>
        <v>0</v>
      </c>
      <c r="CW33" s="14">
        <f>IF('МОО обучающиеся'!$JN33&lt;=0,0,1)*ROUND(CW$18*CT33/1000,0)</f>
        <v>0</v>
      </c>
      <c r="CX33" s="14">
        <f t="shared" si="131"/>
        <v>0</v>
      </c>
      <c r="CY33" s="14">
        <f t="shared" si="132"/>
        <v>0</v>
      </c>
      <c r="CZ33" s="14">
        <f t="shared" si="133"/>
        <v>0</v>
      </c>
      <c r="DA33" s="70">
        <f>IF($C33="Городской",Контингент!CI38,0)</f>
        <v>0</v>
      </c>
      <c r="DB33" s="14">
        <f>IF('МОО обучающиеся'!$JN33&lt;=0,0,1)*ROUND(DB$18*DA33/1000,0)</f>
        <v>0</v>
      </c>
      <c r="DC33" s="14">
        <f>IF('МОО обучающиеся'!$JN33&lt;=0,0,1)*ROUND(DC$18*DA33/1000,0)</f>
        <v>0</v>
      </c>
      <c r="DD33" s="14">
        <f>IF('МОО обучающиеся'!$JN33&lt;=0,0,1)*ROUND(DD$18*DA33/1000,0)</f>
        <v>0</v>
      </c>
      <c r="DE33" s="14">
        <f t="shared" si="134"/>
        <v>0</v>
      </c>
      <c r="DF33" s="14">
        <f t="shared" si="135"/>
        <v>0</v>
      </c>
      <c r="DG33" s="14">
        <f t="shared" si="136"/>
        <v>0</v>
      </c>
      <c r="DH33" s="14">
        <f t="shared" si="137"/>
        <v>0</v>
      </c>
      <c r="DI33" s="14">
        <f t="shared" si="138"/>
        <v>0</v>
      </c>
      <c r="DJ33" s="14">
        <f t="shared" si="139"/>
        <v>0</v>
      </c>
      <c r="DK33" s="70">
        <f>IF($C33="Городской",Контингент!CJ38,0)</f>
        <v>0</v>
      </c>
      <c r="DL33" s="14">
        <f>IF('МОО обучающиеся'!$JN33&lt;=0,0,1)*ROUND(DL$18*DK33/1000,0)</f>
        <v>0</v>
      </c>
      <c r="DM33" s="14">
        <f>IF('МОО обучающиеся'!$JN33&lt;=0,0,1)*ROUND(DM$18*DK33/1000,0)</f>
        <v>0</v>
      </c>
      <c r="DN33" s="14">
        <f>IF('МОО обучающиеся'!$JN33&lt;=0,0,1)*ROUND(DN$18*DK33/1000,0)</f>
        <v>0</v>
      </c>
      <c r="DO33" s="70">
        <f>IF($C33="Городской",Контингент!CK38,0)</f>
        <v>0</v>
      </c>
      <c r="DP33" s="14">
        <f>IF('МОО обучающиеся'!$JN33&lt;=0,0,1)*ROUND(DP$18*DO33/1000,0)</f>
        <v>0</v>
      </c>
      <c r="DQ33" s="14">
        <f>IF('МОО обучающиеся'!$JN33&lt;=0,0,1)*ROUND(DQ$18*DO33/1000,0)</f>
        <v>0</v>
      </c>
      <c r="DR33" s="14">
        <f>IF('МОО обучающиеся'!$JN33&lt;=0,0,1)*ROUND(DR$18*DO33/1000,0)</f>
        <v>0</v>
      </c>
      <c r="DS33" s="14">
        <f t="shared" si="140"/>
        <v>0</v>
      </c>
      <c r="DT33" s="14">
        <f t="shared" si="141"/>
        <v>0</v>
      </c>
      <c r="DU33" s="14">
        <f t="shared" si="142"/>
        <v>0</v>
      </c>
      <c r="DV33" s="70">
        <f>IF($C33="Городской",Контингент!CL38,0)</f>
        <v>0</v>
      </c>
      <c r="DW33" s="14">
        <f>IF('МОО обучающиеся'!$JN33&lt;=0,0,1)*ROUND(DW$18*DV33/1000,0)</f>
        <v>0</v>
      </c>
      <c r="DX33" s="14">
        <f>IF('МОО обучающиеся'!$JN33&lt;=0,0,1)*ROUND(DX$18*DV33/1000,0)</f>
        <v>0</v>
      </c>
      <c r="DY33" s="14">
        <f>IF('МОО обучающиеся'!$JN33&lt;=0,0,1)*ROUND(DY$18*DV33/1000,0)</f>
        <v>0</v>
      </c>
      <c r="DZ33" s="70">
        <f>IF($C33="Городской",Контингент!CM38,0)</f>
        <v>0</v>
      </c>
      <c r="EA33" s="14">
        <f>IF('МОО обучающиеся'!$JN33&lt;=0,0,1)*ROUND(EA$18*DZ33/1000,0)</f>
        <v>0</v>
      </c>
      <c r="EB33" s="14">
        <f>IF('МОО обучающиеся'!$JN33&lt;=0,0,1)*ROUND(EB$18*DZ33/1000,0)</f>
        <v>0</v>
      </c>
      <c r="EC33" s="14">
        <f>IF('МОО обучающиеся'!$JN33&lt;=0,0,1)*ROUND(EC$18*DZ33/1000,0)</f>
        <v>0</v>
      </c>
      <c r="ED33" s="70">
        <f>IF($C33="Городской",Контингент!CN38,0)</f>
        <v>0</v>
      </c>
      <c r="EE33" s="14">
        <f>IF('МОО обучающиеся'!$JN33&lt;=0,0,1)*ROUND(EE$18*ED33/1000,0)</f>
        <v>0</v>
      </c>
      <c r="EF33" s="14">
        <f>IF('МОО обучающиеся'!$JN33&lt;=0,0,1)*ROUND(EF$18*ED33/1000,0)</f>
        <v>0</v>
      </c>
      <c r="EG33" s="14">
        <f>IF('МОО обучающиеся'!$JN33&lt;=0,0,1)*ROUND(EG$18*ED33/1000,0)</f>
        <v>0</v>
      </c>
      <c r="EH33" s="14">
        <f t="shared" si="143"/>
        <v>0</v>
      </c>
      <c r="EI33" s="14">
        <f t="shared" si="144"/>
        <v>0</v>
      </c>
      <c r="EJ33" s="14">
        <f t="shared" si="145"/>
        <v>0</v>
      </c>
      <c r="EK33" s="14">
        <f t="shared" si="146"/>
        <v>0</v>
      </c>
      <c r="EL33" s="14">
        <f t="shared" si="147"/>
        <v>0</v>
      </c>
      <c r="EM33" s="14">
        <f t="shared" si="148"/>
        <v>0</v>
      </c>
      <c r="EN33" s="70">
        <f>IF($C33="Городской",Контингент!CO38+Контингент!CQ38,0)</f>
        <v>0</v>
      </c>
      <c r="EO33" s="14">
        <f>IF('МОО обучающиеся'!$JN33&lt;=0,0,1)*ROUND(EO$18*EN33/1000,0)</f>
        <v>0</v>
      </c>
      <c r="EP33" s="14">
        <f>IF('МОО обучающиеся'!$JN33&lt;=0,0,1)*ROUND(EP$18*EN33/1000,0)</f>
        <v>0</v>
      </c>
      <c r="EQ33" s="14">
        <f>IF('МОО обучающиеся'!$JN33&lt;=0,0,1)*ROUND(EQ$18*EN33/1000,0)</f>
        <v>0</v>
      </c>
      <c r="ER33" s="70">
        <f>IF($C33="Городской",Контингент!CP38+Контингент!CR38,0)</f>
        <v>0</v>
      </c>
      <c r="ES33" s="14">
        <f>IF('МОО обучающиеся'!$JN33&lt;=0,0,1)*ROUND(ES$18*ER33/1000,0)</f>
        <v>0</v>
      </c>
      <c r="ET33" s="14">
        <f>IF('МОО обучающиеся'!$JN33&lt;=0,0,1)*ROUND(ET$18*ER33/1000,0)</f>
        <v>0</v>
      </c>
      <c r="EU33" s="14">
        <f>IF('МОО обучающиеся'!$JN33&lt;=0,0,1)*ROUND(EU$18*ER33/1000,0)</f>
        <v>0</v>
      </c>
      <c r="EV33" s="70">
        <f t="shared" si="149"/>
        <v>0</v>
      </c>
      <c r="EW33" s="14">
        <f>IF('МОО обучающиеся'!$JN33&lt;=0,0,1)*ROUND(EW$18*EV33/1000,0)</f>
        <v>0</v>
      </c>
      <c r="EX33" s="14">
        <f>IF('МОО обучающиеся'!$JN33&lt;=0,0,1)*ROUND(EX$18*EV33/1000,0)</f>
        <v>0</v>
      </c>
      <c r="EY33" s="14">
        <f>IF('МОО обучающиеся'!$JN33&lt;=0,0,1)*ROUND(EY$18*EV33/1000,0)</f>
        <v>0</v>
      </c>
      <c r="EZ33" s="14">
        <f t="shared" si="150"/>
        <v>0</v>
      </c>
      <c r="FA33" s="14">
        <f t="shared" si="151"/>
        <v>0</v>
      </c>
      <c r="FB33" s="14">
        <f t="shared" si="152"/>
        <v>0</v>
      </c>
      <c r="FC33" s="70">
        <f>IF($C33="Городской",Контингент!CT38,0)</f>
        <v>0</v>
      </c>
      <c r="FD33" s="14">
        <f>IF('МОО обучающиеся'!$JN33&lt;=0,0,1)*ROUND(FD$18*FC33/1000,0)</f>
        <v>0</v>
      </c>
      <c r="FE33" s="14">
        <f>IF('МОО обучающиеся'!$JN33&lt;=0,0,1)*ROUND(FE$18*FC33/1000,0)</f>
        <v>0</v>
      </c>
      <c r="FF33" s="14">
        <f>IF('МОО обучающиеся'!$JN33&lt;=0,0,1)*ROUND(FF$18*FC33/1000,0)</f>
        <v>0</v>
      </c>
      <c r="FG33" s="70">
        <f>IF($C33="Городской",Контингент!CU38,0)</f>
        <v>0</v>
      </c>
      <c r="FH33" s="14">
        <f>IF('МОО обучающиеся'!$JN33&lt;=0,0,1)*ROUND(FH$18*FG33/1000,0)</f>
        <v>0</v>
      </c>
      <c r="FI33" s="14">
        <f>IF('МОО обучающиеся'!$JN33&lt;=0,0,1)*ROUND(FI$18*FG33/1000,0)</f>
        <v>0</v>
      </c>
      <c r="FJ33" s="14">
        <f>IF('МОО обучающиеся'!$JN33&lt;=0,0,1)*ROUND(FJ$18*FG33/1000,0)</f>
        <v>0</v>
      </c>
      <c r="FK33" s="70">
        <f>IF($C33="Городской",Контингент!CV38,0)</f>
        <v>0</v>
      </c>
      <c r="FL33" s="14">
        <f>IF('МОО обучающиеся'!$JN33&lt;=0,0,1)*ROUND(FL$18*FK33/1000,0)</f>
        <v>0</v>
      </c>
      <c r="FM33" s="14">
        <f>IF('МОО обучающиеся'!$JN33&lt;=0,0,1)*ROUND(FM$18*FK33/1000,0)</f>
        <v>0</v>
      </c>
      <c r="FN33" s="14">
        <f>IF('МОО обучающиеся'!$JN33&lt;=0,0,1)*ROUND(FN$18*FK33/1000,0)</f>
        <v>0</v>
      </c>
      <c r="FO33" s="14">
        <f t="shared" si="153"/>
        <v>0</v>
      </c>
      <c r="FP33" s="14">
        <f t="shared" si="154"/>
        <v>0</v>
      </c>
      <c r="FQ33" s="14">
        <f t="shared" si="155"/>
        <v>0</v>
      </c>
      <c r="FR33" s="70">
        <f>IF($C33="Городской",Контингент!CW38,0)</f>
        <v>0</v>
      </c>
      <c r="FS33" s="14">
        <f>IF('МОО обучающиеся'!$JN33&lt;=0,0,1)*ROUND(FS$18*FR33/1000,0)</f>
        <v>0</v>
      </c>
      <c r="FT33" s="14">
        <f>IF('МОО обучающиеся'!$JN33&lt;=0,0,1)*ROUND(FT$18*FR33/1000,0)</f>
        <v>0</v>
      </c>
      <c r="FU33" s="14">
        <f>IF('МОО обучающиеся'!$JN33&lt;=0,0,1)*ROUND(FU$18*FR33/1000,0)</f>
        <v>0</v>
      </c>
      <c r="FV33" s="14">
        <f t="shared" si="156"/>
        <v>0</v>
      </c>
      <c r="FW33" s="14">
        <f t="shared" si="157"/>
        <v>0</v>
      </c>
      <c r="FX33" s="14">
        <f t="shared" si="158"/>
        <v>0</v>
      </c>
      <c r="FY33" s="70">
        <f>IF($C33="Городской",Контингент!CX38,0)</f>
        <v>0</v>
      </c>
      <c r="FZ33" s="14">
        <f>IF('МОО обучающиеся'!$JN33&lt;=0,0,1)*ROUND(FZ$18*FY33/1000,0)</f>
        <v>0</v>
      </c>
      <c r="GA33" s="14">
        <f>IF('МОО обучающиеся'!$JN33&lt;=0,0,1)*ROUND(GA$18*FY33/1000,0)</f>
        <v>0</v>
      </c>
      <c r="GB33" s="14">
        <f>IF('МОО обучающиеся'!$JN33&lt;=0,0,1)*ROUND(GB$18*FY33/1000,0)</f>
        <v>0</v>
      </c>
      <c r="GC33" s="14">
        <f t="shared" si="159"/>
        <v>0</v>
      </c>
      <c r="GD33" s="14">
        <f t="shared" si="160"/>
        <v>0</v>
      </c>
      <c r="GE33" s="14">
        <f t="shared" si="161"/>
        <v>0</v>
      </c>
      <c r="GF33" s="14">
        <f t="shared" si="162"/>
        <v>0</v>
      </c>
      <c r="GG33" s="14">
        <f t="shared" si="163"/>
        <v>0</v>
      </c>
      <c r="GH33" s="14">
        <f t="shared" si="164"/>
        <v>0</v>
      </c>
      <c r="GI33" s="14">
        <f t="shared" si="165"/>
        <v>0</v>
      </c>
      <c r="GJ33" s="14">
        <f t="shared" si="166"/>
        <v>0</v>
      </c>
      <c r="GK33" s="14">
        <f t="shared" si="167"/>
        <v>0</v>
      </c>
      <c r="GL33" s="70">
        <f>IF($C33="Сельский",Контингент!BJ38,0)</f>
        <v>0</v>
      </c>
      <c r="GM33" s="14">
        <f>IF('МОО обучающиеся'!$JN33&lt;=0,0,1)*ROUND(GM$18*GL33/1000,0)</f>
        <v>0</v>
      </c>
      <c r="GN33" s="14">
        <f>IF('МОО обучающиеся'!$JN33&lt;=0,0,1)*ROUND(GN$18*GL33/1000,0)</f>
        <v>0</v>
      </c>
      <c r="GO33" s="14">
        <f>IF('МОО обучающиеся'!$JN33&lt;=0,0,1)*ROUND(GO$18*GL33/1000,0)</f>
        <v>0</v>
      </c>
      <c r="GP33" s="70">
        <f>IF($C33="Сельский",Контингент!BK38,0)</f>
        <v>0</v>
      </c>
      <c r="GQ33" s="14">
        <f>IF('МОО обучающиеся'!$JN33&lt;=0,0,1)*ROUND(GQ$18*GP33/1000,0)</f>
        <v>0</v>
      </c>
      <c r="GR33" s="14">
        <f>IF('МОО обучающиеся'!$JN33&lt;=0,0,1)*ROUND(GR$18*GP33/1000,0)</f>
        <v>0</v>
      </c>
      <c r="GS33" s="14">
        <f>IF('МОО обучающиеся'!$JN33&lt;=0,0,1)*ROUND(GS$18*GP33/1000,0)</f>
        <v>0</v>
      </c>
      <c r="GT33" s="70">
        <f>IF($C33="Сельский",Контингент!BL38,0)</f>
        <v>0</v>
      </c>
      <c r="GU33" s="14">
        <f>IF('МОО обучающиеся'!$JN33&lt;=0,0,1)*ROUND(GU$18*GT33/1000,0)</f>
        <v>0</v>
      </c>
      <c r="GV33" s="14">
        <f>IF('МОО обучающиеся'!$JN33&lt;=0,0,1)*ROUND(GV$18*GT33/1000,0)</f>
        <v>0</v>
      </c>
      <c r="GW33" s="14">
        <f>IF('МОО обучающиеся'!$JN33&lt;=0,0,1)*ROUND(GW$18*GT33/1000,0)</f>
        <v>0</v>
      </c>
      <c r="GX33" s="70">
        <f>IF($C33="Сельский",Контингент!BP38,0)</f>
        <v>0</v>
      </c>
      <c r="GY33" s="14">
        <f>IF('МОО обучающиеся'!$JN33&lt;=0,0,1)*ROUND(GY$18*GX33/1000,0)</f>
        <v>0</v>
      </c>
      <c r="GZ33" s="14">
        <f>IF('МОО обучающиеся'!$JN33&lt;=0,0,1)*ROUND(GZ$18*GX33/1000,0)</f>
        <v>0</v>
      </c>
      <c r="HA33" s="14">
        <f>IF('МОО обучающиеся'!$JN33&lt;=0,0,1)*ROUND(HA$18*GX33/1000,0)</f>
        <v>0</v>
      </c>
      <c r="HB33" s="14">
        <f t="shared" si="168"/>
        <v>0</v>
      </c>
      <c r="HC33" s="14">
        <f t="shared" si="169"/>
        <v>0</v>
      </c>
      <c r="HD33" s="14">
        <f t="shared" si="170"/>
        <v>0</v>
      </c>
      <c r="HE33" s="70">
        <f>IF($C33="Сельский",Контингент!BQ38,0)</f>
        <v>0</v>
      </c>
      <c r="HF33" s="14">
        <f>IF('МОО обучающиеся'!$JN33&lt;=0,0,1)*ROUND(HF$18*HE33/1000,0)</f>
        <v>0</v>
      </c>
      <c r="HG33" s="14">
        <f>IF('МОО обучающиеся'!$JN33&lt;=0,0,1)*ROUND(HG$18*HE33/1000,0)</f>
        <v>0</v>
      </c>
      <c r="HH33" s="14">
        <f>IF('МОО обучающиеся'!$JN33&lt;=0,0,1)*ROUND(HH$18*HE33/1000,0)</f>
        <v>0</v>
      </c>
      <c r="HI33" s="70">
        <f>IF($C33="Сельский",Контингент!BR38,0)</f>
        <v>0</v>
      </c>
      <c r="HJ33" s="14">
        <f>IF('МОО обучающиеся'!$JN33&lt;=0,0,1)*ROUND(HJ$18*HI33/1000,0)</f>
        <v>0</v>
      </c>
      <c r="HK33" s="14">
        <f>IF('МОО обучающиеся'!$JN33&lt;=0,0,1)*ROUND(HK$18*HI33/1000,0)</f>
        <v>0</v>
      </c>
      <c r="HL33" s="14">
        <f>IF('МОО обучающиеся'!$JN33&lt;=0,0,1)*ROUND(HL$18*HI33/1000,0)</f>
        <v>0</v>
      </c>
      <c r="HM33" s="70">
        <f>IF($C33="Сельский",Контингент!BS38,0)</f>
        <v>0</v>
      </c>
      <c r="HN33" s="14">
        <f>IF('МОО обучающиеся'!$JN33&lt;=0,0,1)*ROUND(HN$18*HM33/1000,0)</f>
        <v>0</v>
      </c>
      <c r="HO33" s="14">
        <f>IF('МОО обучающиеся'!$JN33&lt;=0,0,1)*ROUND(HO$18*HM33/1000,0)</f>
        <v>0</v>
      </c>
      <c r="HP33" s="14">
        <f>IF('МОО обучающиеся'!$JN33&lt;=0,0,1)*ROUND(HP$18*HM33/1000,0)</f>
        <v>0</v>
      </c>
      <c r="HQ33" s="70">
        <f>IF($C33="Сельский",Контингент!BT38,0)</f>
        <v>0</v>
      </c>
      <c r="HR33" s="14">
        <f>IF('МОО обучающиеся'!$JN33&lt;=0,0,1)*ROUND(HR$18*HQ33/1000,0)</f>
        <v>0</v>
      </c>
      <c r="HS33" s="14">
        <f>IF('МОО обучающиеся'!$JN33&lt;=0,0,1)*ROUND(HS$18*HQ33/1000,0)</f>
        <v>0</v>
      </c>
      <c r="HT33" s="14">
        <f>IF('МОО обучающиеся'!$JN33&lt;=0,0,1)*ROUND(HT$18*HQ33/1000,0)</f>
        <v>0</v>
      </c>
      <c r="HU33" s="70">
        <f>IF($C33="Сельский",Контингент!BU38,0)</f>
        <v>0</v>
      </c>
      <c r="HV33" s="14">
        <f>IF('МОО обучающиеся'!$JN33&lt;=0,0,1)*ROUND(HV$18*HU33/1000,0)</f>
        <v>0</v>
      </c>
      <c r="HW33" s="14">
        <f>IF('МОО обучающиеся'!$JN33&lt;=0,0,1)*ROUND(HW$18*HU33/1000,0)</f>
        <v>0</v>
      </c>
      <c r="HX33" s="14">
        <f>IF('МОО обучающиеся'!$JN33&lt;=0,0,1)*ROUND(HX$18*HU33/1000,0)</f>
        <v>0</v>
      </c>
      <c r="HY33" s="70">
        <f>IF($C33="Сельский",Контингент!BV38,0)</f>
        <v>0</v>
      </c>
      <c r="HZ33" s="14">
        <f>IF('МОО обучающиеся'!$JN33&lt;=0,0,1)*ROUND(HZ$18*HY33/1000,0)</f>
        <v>0</v>
      </c>
      <c r="IA33" s="14">
        <f>IF('МОО обучающиеся'!$JN33&lt;=0,0,1)*ROUND(IA$18*HY33/1000,0)</f>
        <v>0</v>
      </c>
      <c r="IB33" s="14">
        <f>IF('МОО обучающиеся'!$JN33&lt;=0,0,1)*ROUND(IB$18*HY33/1000,0)</f>
        <v>0</v>
      </c>
      <c r="IC33" s="14">
        <f t="shared" si="171"/>
        <v>0</v>
      </c>
      <c r="ID33" s="14">
        <f t="shared" si="172"/>
        <v>0</v>
      </c>
      <c r="IE33" s="14">
        <f t="shared" si="173"/>
        <v>0</v>
      </c>
      <c r="IF33" s="70">
        <f>IF($C33="Сельский",Контингент!BW38,0)</f>
        <v>0</v>
      </c>
      <c r="IG33" s="14">
        <f>IF('МОО обучающиеся'!$JN33&lt;=0,0,1)*ROUND(IG$18*IF33/1000,0)</f>
        <v>0</v>
      </c>
      <c r="IH33" s="14">
        <f>IF('МОО обучающиеся'!$JN33&lt;=0,0,1)*ROUND(IH$18*IF33/1000,0)</f>
        <v>0</v>
      </c>
      <c r="II33" s="14">
        <f>IF('МОО обучающиеся'!$JN33&lt;=0,0,1)*ROUND(II$18*IF33/1000,0)</f>
        <v>0</v>
      </c>
      <c r="IJ33" s="70">
        <f>IF($C33="Сельский",Контингент!BX38,0)</f>
        <v>0</v>
      </c>
      <c r="IK33" s="14">
        <f>IF('МОО обучающиеся'!$JN33&lt;=0,0,1)*ROUND(IK$18*IJ33/1000,0)</f>
        <v>0</v>
      </c>
      <c r="IL33" s="14">
        <f>IF('МОО обучающиеся'!$JN33&lt;=0,0,1)*ROUND(IL$18*IJ33/1000,0)</f>
        <v>0</v>
      </c>
      <c r="IM33" s="14">
        <f>IF('МОО обучающиеся'!$JN33&lt;=0,0,1)*ROUND(IM$18*IJ33/1000,0)</f>
        <v>0</v>
      </c>
      <c r="IN33" s="14">
        <f t="shared" si="174"/>
        <v>0</v>
      </c>
      <c r="IO33" s="14">
        <f t="shared" si="175"/>
        <v>0</v>
      </c>
      <c r="IP33" s="14">
        <f t="shared" si="176"/>
        <v>0</v>
      </c>
      <c r="IQ33" s="70">
        <f>IF($C33="Сельский",Контингент!BY38,0)</f>
        <v>0</v>
      </c>
      <c r="IR33" s="14">
        <f>IF('МОО обучающиеся'!$JN33&lt;=0,0,1)*ROUND(IR$18*IQ33/1000,0)</f>
        <v>0</v>
      </c>
      <c r="IS33" s="14">
        <f>IF('МОО обучающиеся'!$JN33&lt;=0,0,1)*ROUND(IS$18*IQ33/1000,0)</f>
        <v>0</v>
      </c>
      <c r="IT33" s="14">
        <f>IF('МОО обучающиеся'!$JN33&lt;=0,0,1)*ROUND(IT$18*IQ33/1000,0)</f>
        <v>0</v>
      </c>
      <c r="IU33" s="14">
        <f t="shared" si="177"/>
        <v>0</v>
      </c>
      <c r="IV33" s="14">
        <f t="shared" si="178"/>
        <v>0</v>
      </c>
      <c r="IW33" s="14">
        <f t="shared" si="179"/>
        <v>0</v>
      </c>
      <c r="IX33" s="14">
        <f t="shared" si="180"/>
        <v>0</v>
      </c>
      <c r="IY33" s="14">
        <f t="shared" si="181"/>
        <v>0</v>
      </c>
      <c r="IZ33" s="14">
        <f t="shared" si="182"/>
        <v>0</v>
      </c>
      <c r="JA33" s="70">
        <f>IF($C33="Сельский",Контингент!BZ38,0)</f>
        <v>0</v>
      </c>
      <c r="JB33" s="14">
        <f>IF('МОО обучающиеся'!$JN33&lt;=0,0,1)*ROUND(JB$18*JA33/1000,0)</f>
        <v>0</v>
      </c>
      <c r="JC33" s="14">
        <f>IF('МОО обучающиеся'!$JN33&lt;=0,0,1)*ROUND(JC$18*JA33/1000,0)</f>
        <v>0</v>
      </c>
      <c r="JD33" s="14">
        <f>IF('МОО обучающиеся'!$JN33&lt;=0,0,1)*ROUND(JD$18*JA33/1000,0)</f>
        <v>0</v>
      </c>
      <c r="JE33" s="70">
        <f>IF($C33="Сельский",Контингент!CA38,0)</f>
        <v>0</v>
      </c>
      <c r="JF33" s="14">
        <f>IF('МОО обучающиеся'!$JN33&lt;=0,0,1)*ROUND(JF$18*JE33/1000,0)</f>
        <v>0</v>
      </c>
      <c r="JG33" s="14">
        <f>IF('МОО обучающиеся'!$JN33&lt;=0,0,1)*ROUND(JG$18*JE33/1000,0)</f>
        <v>0</v>
      </c>
      <c r="JH33" s="14">
        <f>IF('МОО обучающиеся'!$JN33&lt;=0,0,1)*ROUND(JH$18*JE33/1000,0)</f>
        <v>0</v>
      </c>
      <c r="JI33" s="70">
        <f>IF($C33="Сельский",Контингент!CD38,0)</f>
        <v>0</v>
      </c>
      <c r="JJ33" s="14">
        <f>IF('МОО обучающиеся'!$JN33&lt;=0,0,1)*ROUND(JJ$18*JI33/1000,0)</f>
        <v>0</v>
      </c>
      <c r="JK33" s="14">
        <f>IF('МОО обучающиеся'!$JN33&lt;=0,0,1)*ROUND(JK$18*JI33/1000,0)</f>
        <v>0</v>
      </c>
      <c r="JL33" s="14">
        <f>IF('МОО обучающиеся'!$JN33&lt;=0,0,1)*ROUND(JL$18*JI33/1000,0)</f>
        <v>0</v>
      </c>
      <c r="JM33" s="14">
        <f t="shared" si="183"/>
        <v>0</v>
      </c>
      <c r="JN33" s="14">
        <f t="shared" si="184"/>
        <v>0</v>
      </c>
      <c r="JO33" s="14">
        <f t="shared" si="185"/>
        <v>0</v>
      </c>
      <c r="JP33" s="70">
        <f>IF($C33="Сельский",Контингент!CE38,0)</f>
        <v>0</v>
      </c>
      <c r="JQ33" s="14">
        <f>IF('МОО обучающиеся'!$JN33&lt;=0,0,1)*ROUND(JQ$18*JP33/1000,0)</f>
        <v>0</v>
      </c>
      <c r="JR33" s="14">
        <f>IF('МОО обучающиеся'!$JN33&lt;=0,0,1)*ROUND(JR$18*JP33/1000,0)</f>
        <v>0</v>
      </c>
      <c r="JS33" s="14">
        <f>IF('МОО обучающиеся'!$JN33&lt;=0,0,1)*ROUND(JS$18*JP33/1000,0)</f>
        <v>0</v>
      </c>
      <c r="JT33" s="70">
        <f>IF($C33="Сельский",Контингент!CF38,0)</f>
        <v>0</v>
      </c>
      <c r="JU33" s="14">
        <f>IF('МОО обучающиеся'!$JN33&lt;=0,0,1)*ROUND(JU$18*JT33/1000,0)</f>
        <v>0</v>
      </c>
      <c r="JV33" s="14">
        <f>IF('МОО обучающиеся'!$JN33&lt;=0,0,1)*ROUND(JV$18*JT33/1000,0)</f>
        <v>0</v>
      </c>
      <c r="JW33" s="14">
        <f>IF('МОО обучающиеся'!$JN33&lt;=0,0,1)*ROUND(JW$18*JT33/1000,0)</f>
        <v>0</v>
      </c>
      <c r="JX33" s="70">
        <f>IF($C33="Сельский",Контингент!CG38,0)</f>
        <v>0</v>
      </c>
      <c r="JY33" s="14">
        <f>IF('МОО обучающиеся'!$JN33&lt;=0,0,1)*ROUND(JY$18*JX33/1000,0)</f>
        <v>0</v>
      </c>
      <c r="JZ33" s="14">
        <f>IF('МОО обучающиеся'!$JN33&lt;=0,0,1)*ROUND(JZ$18*JX33/1000,0)</f>
        <v>0</v>
      </c>
      <c r="KA33" s="14">
        <f>IF('МОО обучающиеся'!$JN33&lt;=0,0,1)*ROUND(KA$18*JX33/1000,0)</f>
        <v>0</v>
      </c>
      <c r="KB33" s="70">
        <f>IF($C33="Сельский",Контингент!CH38,0)</f>
        <v>0</v>
      </c>
      <c r="KC33" s="14">
        <f>IF('МОО обучающиеся'!$JN33&lt;=0,0,1)*ROUND(KC$18*KB33/1000,0)</f>
        <v>0</v>
      </c>
      <c r="KD33" s="14">
        <f>IF('МОО обучающиеся'!$JN33&lt;=0,0,1)*ROUND(KD$18*KB33/1000,0)</f>
        <v>0</v>
      </c>
      <c r="KE33" s="14">
        <f>IF('МОО обучающиеся'!$JN33&lt;=0,0,1)*ROUND(KE$18*KB33/1000,0)</f>
        <v>0</v>
      </c>
      <c r="KF33" s="14">
        <f t="shared" si="186"/>
        <v>0</v>
      </c>
      <c r="KG33" s="14">
        <f t="shared" si="187"/>
        <v>0</v>
      </c>
      <c r="KH33" s="14">
        <f t="shared" si="188"/>
        <v>0</v>
      </c>
      <c r="KI33" s="70">
        <f>IF($C33="Сельский",Контингент!CI38,0)</f>
        <v>0</v>
      </c>
      <c r="KJ33" s="14">
        <f>IF('МОО обучающиеся'!$JN33&lt;=0,0,1)*ROUND(KJ$18*KI33/1000,0)</f>
        <v>0</v>
      </c>
      <c r="KK33" s="14">
        <f>IF('МОО обучающиеся'!$JN33&lt;=0,0,1)*ROUND(KK$18*KI33/1000,0)</f>
        <v>0</v>
      </c>
      <c r="KL33" s="14">
        <f>IF('МОО обучающиеся'!$JN33&lt;=0,0,1)*ROUND(KL$18*KI33/1000,0)</f>
        <v>0</v>
      </c>
      <c r="KM33" s="14">
        <f t="shared" si="189"/>
        <v>0</v>
      </c>
      <c r="KN33" s="14">
        <f t="shared" si="190"/>
        <v>0</v>
      </c>
      <c r="KO33" s="14">
        <f t="shared" si="191"/>
        <v>0</v>
      </c>
      <c r="KP33" s="14">
        <f t="shared" si="192"/>
        <v>0</v>
      </c>
      <c r="KQ33" s="14">
        <f t="shared" si="193"/>
        <v>0</v>
      </c>
      <c r="KR33" s="14">
        <f t="shared" si="194"/>
        <v>0</v>
      </c>
      <c r="KS33" s="70">
        <f>IF($C33="Сельский",Контингент!CJ38,0)</f>
        <v>0</v>
      </c>
      <c r="KT33" s="14">
        <f>IF('МОО обучающиеся'!$JN33&lt;=0,0,1)*ROUND(KT$18*KS33/1000,0)</f>
        <v>0</v>
      </c>
      <c r="KU33" s="14">
        <f>IF('МОО обучающиеся'!$JN33&lt;=0,0,1)*ROUND(KU$18*KS33/1000,0)</f>
        <v>0</v>
      </c>
      <c r="KV33" s="14">
        <f>IF('МОО обучающиеся'!$JN33&lt;=0,0,1)*ROUND(KV$18*KS33/1000,0)</f>
        <v>0</v>
      </c>
      <c r="KW33" s="70">
        <f>IF($C33="Сельский",Контингент!CK38,0)</f>
        <v>0</v>
      </c>
      <c r="KX33" s="14">
        <f>IF('МОО обучающиеся'!$JN33&lt;=0,0,1)*ROUND(KX$18*KW33/1000,0)</f>
        <v>0</v>
      </c>
      <c r="KY33" s="14">
        <f>IF('МОО обучающиеся'!$JN33&lt;=0,0,1)*ROUND(KY$18*KW33/1000,0)</f>
        <v>0</v>
      </c>
      <c r="KZ33" s="14">
        <f>IF('МОО обучающиеся'!$JN33&lt;=0,0,1)*ROUND(KZ$18*KW33/1000,0)</f>
        <v>0</v>
      </c>
      <c r="LA33" s="14">
        <f t="shared" si="195"/>
        <v>0</v>
      </c>
      <c r="LB33" s="14">
        <f t="shared" si="196"/>
        <v>0</v>
      </c>
      <c r="LC33" s="14">
        <f t="shared" si="197"/>
        <v>0</v>
      </c>
      <c r="LD33" s="70">
        <f>IF($C33="Сельский",Контингент!CL38,0)</f>
        <v>0</v>
      </c>
      <c r="LE33" s="14">
        <f>IF('МОО обучающиеся'!$JN33&lt;=0,0,1)*ROUND(LE$18*LD33/1000,0)</f>
        <v>0</v>
      </c>
      <c r="LF33" s="14">
        <f>IF('МОО обучающиеся'!$JN33&lt;=0,0,1)*ROUND(LF$18*LD33/1000,0)</f>
        <v>0</v>
      </c>
      <c r="LG33" s="14">
        <f>IF('МОО обучающиеся'!$JN33&lt;=0,0,1)*ROUND(LG$18*LD33/1000,0)</f>
        <v>0</v>
      </c>
      <c r="LH33" s="70">
        <f>IF($C33="Сельский",Контингент!CM38,0)</f>
        <v>0</v>
      </c>
      <c r="LI33" s="14">
        <f>IF('МОО обучающиеся'!$JN33&lt;=0,0,1)*ROUND(LI$18*LH33/1000,0)</f>
        <v>0</v>
      </c>
      <c r="LJ33" s="14">
        <f>IF('МОО обучающиеся'!$JN33&lt;=0,0,1)*ROUND(LJ$18*LH33/1000,0)</f>
        <v>0</v>
      </c>
      <c r="LK33" s="14">
        <f>IF('МОО обучающиеся'!$JN33&lt;=0,0,1)*ROUND(LK$18*LH33/1000,0)</f>
        <v>0</v>
      </c>
      <c r="LL33" s="70">
        <f>IF($C33="Сельский",Контингент!CN38,0)</f>
        <v>0</v>
      </c>
      <c r="LM33" s="14">
        <f>IF('МОО обучающиеся'!$JN33&lt;=0,0,1)*ROUND(LM$18*LL33/1000,0)</f>
        <v>0</v>
      </c>
      <c r="LN33" s="14">
        <f>IF('МОО обучающиеся'!$JN33&lt;=0,0,1)*ROUND(LN$18*LL33/1000,0)</f>
        <v>0</v>
      </c>
      <c r="LO33" s="14">
        <f>IF('МОО обучающиеся'!$JN33&lt;=0,0,1)*ROUND(LO$18*LL33/1000,0)</f>
        <v>0</v>
      </c>
      <c r="LP33" s="14">
        <f t="shared" si="198"/>
        <v>0</v>
      </c>
      <c r="LQ33" s="14">
        <f t="shared" si="199"/>
        <v>0</v>
      </c>
      <c r="LR33" s="14">
        <f t="shared" si="200"/>
        <v>0</v>
      </c>
      <c r="LS33" s="14">
        <f t="shared" si="201"/>
        <v>0</v>
      </c>
      <c r="LT33" s="14">
        <f t="shared" si="202"/>
        <v>0</v>
      </c>
      <c r="LU33" s="14">
        <f t="shared" si="203"/>
        <v>0</v>
      </c>
      <c r="LV33" s="70">
        <f>IF($C33="Сельский",Контингент!CO38,0)</f>
        <v>0</v>
      </c>
      <c r="LW33" s="14">
        <f>IF('МОО обучающиеся'!$JN33&lt;=0,0,1)*ROUND(LW$18*LV33/1000,0)</f>
        <v>0</v>
      </c>
      <c r="LX33" s="14">
        <f>IF('МОО обучающиеся'!$JN33&lt;=0,0,1)*ROUND(LX$18*LV33/1000,0)</f>
        <v>0</v>
      </c>
      <c r="LY33" s="14">
        <f>IF('МОО обучающиеся'!$JN33&lt;=0,0,1)*ROUND(LY$18*LV33/1000,0)</f>
        <v>0</v>
      </c>
      <c r="LZ33" s="70">
        <f>IF($C33="Сельский",Контингент!CP38,0)</f>
        <v>0</v>
      </c>
      <c r="MA33" s="14">
        <f>IF('МОО обучающиеся'!$JN33&lt;=0,0,1)*ROUND(MA$18*LZ33/1000,0)</f>
        <v>0</v>
      </c>
      <c r="MB33" s="14">
        <f>IF('МОО обучающиеся'!$JN33&lt;=0,0,1)*ROUND(MB$18*LZ33/1000,0)</f>
        <v>0</v>
      </c>
      <c r="MC33" s="14">
        <f>IF('МОО обучающиеся'!$JN33&lt;=0,0,1)*ROUND(MC$18*LZ33/1000,0)</f>
        <v>0</v>
      </c>
      <c r="MD33" s="70">
        <f>IF($C33="Сельский",Контингент!CS38,0)</f>
        <v>0</v>
      </c>
      <c r="ME33" s="14">
        <f>IF('МОО обучающиеся'!$JN33&lt;=0,0,1)*ROUND(ME$18*MD33/1000,0)</f>
        <v>0</v>
      </c>
      <c r="MF33" s="14">
        <f>IF('МОО обучающиеся'!$JN33&lt;=0,0,1)*ROUND(MF$18*MD33/1000,0)</f>
        <v>0</v>
      </c>
      <c r="MG33" s="14">
        <f>IF('МОО обучающиеся'!$JN33&lt;=0,0,1)*ROUND(MG$18*MD33/1000,0)</f>
        <v>0</v>
      </c>
      <c r="MH33" s="14">
        <f t="shared" si="204"/>
        <v>0</v>
      </c>
      <c r="MI33" s="14">
        <f t="shared" si="205"/>
        <v>0</v>
      </c>
      <c r="MJ33" s="14">
        <f t="shared" si="206"/>
        <v>0</v>
      </c>
      <c r="MK33" s="70">
        <f>IF($C33="Сельский",Контингент!CT38,0)</f>
        <v>0</v>
      </c>
      <c r="ML33" s="14">
        <f>IF('МОО обучающиеся'!$JN33&lt;=0,0,1)*ROUND(ML$18*MK33/1000,0)</f>
        <v>0</v>
      </c>
      <c r="MM33" s="14">
        <f>IF('МОО обучающиеся'!$JN33&lt;=0,0,1)*ROUND(MM$18*MK33/1000,0)</f>
        <v>0</v>
      </c>
      <c r="MN33" s="14">
        <f>IF('МОО обучающиеся'!$JN33&lt;=0,0,1)*ROUND(MN$18*MK33/1000,0)</f>
        <v>0</v>
      </c>
      <c r="MO33" s="70">
        <f>IF($C33="Сельский",Контингент!CU38,0)</f>
        <v>0</v>
      </c>
      <c r="MP33" s="14">
        <f>IF('МОО обучающиеся'!$JN33&lt;=0,0,1)*ROUND(MP$18*MO33/1000,0)</f>
        <v>0</v>
      </c>
      <c r="MQ33" s="14">
        <f>IF('МОО обучающиеся'!$JN33&lt;=0,0,1)*ROUND(MQ$18*MO33/1000,0)</f>
        <v>0</v>
      </c>
      <c r="MR33" s="14">
        <f>IF('МОО обучающиеся'!$JN33&lt;=0,0,1)*ROUND(MR$18*MO33/1000,0)</f>
        <v>0</v>
      </c>
      <c r="MS33" s="70">
        <f>IF($C33="Сельский",Контингент!CV38,0)</f>
        <v>0</v>
      </c>
      <c r="MT33" s="14">
        <f>IF('МОО обучающиеся'!$JN33&lt;=0,0,1)*ROUND(MT$18*MS33/1000,0)</f>
        <v>0</v>
      </c>
      <c r="MU33" s="14">
        <f>IF('МОО обучающиеся'!$JN33&lt;=0,0,1)*ROUND(MU$18*MS33/1000,0)</f>
        <v>0</v>
      </c>
      <c r="MV33" s="14">
        <f>IF('МОО обучающиеся'!$JN33&lt;=0,0,1)*ROUND(MV$18*MS33/1000,0)</f>
        <v>0</v>
      </c>
      <c r="MW33" s="14">
        <f t="shared" si="207"/>
        <v>0</v>
      </c>
      <c r="MX33" s="14">
        <f t="shared" si="208"/>
        <v>0</v>
      </c>
      <c r="MY33" s="14">
        <f t="shared" si="209"/>
        <v>0</v>
      </c>
      <c r="MZ33" s="70">
        <f>IF($C33="Сельский",Контингент!CW38,0)</f>
        <v>0</v>
      </c>
      <c r="NA33" s="14">
        <f>IF('МОО обучающиеся'!$JN33&lt;=0,0,1)*ROUND(NA$18*MZ33/1000,0)</f>
        <v>0</v>
      </c>
      <c r="NB33" s="14">
        <f>IF('МОО обучающиеся'!$JN33&lt;=0,0,1)*ROUND(NB$18*MZ33/1000,0)</f>
        <v>0</v>
      </c>
      <c r="NC33" s="14">
        <f>IF('МОО обучающиеся'!$JN33&lt;=0,0,1)*ROUND(NC$18*MZ33/1000,0)</f>
        <v>0</v>
      </c>
      <c r="ND33" s="14">
        <f t="shared" si="210"/>
        <v>0</v>
      </c>
      <c r="NE33" s="14">
        <f t="shared" si="211"/>
        <v>0</v>
      </c>
      <c r="NF33" s="14">
        <f t="shared" si="212"/>
        <v>0</v>
      </c>
      <c r="NG33" s="70">
        <f>IF($C33="Сельский",Контингент!CX38,0)</f>
        <v>0</v>
      </c>
      <c r="NH33" s="14">
        <f>IF('МОО обучающиеся'!$JN33&lt;=0,0,1)*ROUND(NH$18*NG33/1000,0)</f>
        <v>0</v>
      </c>
      <c r="NI33" s="14">
        <f>IF('МОО обучающиеся'!$JN33&lt;=0,0,1)*ROUND(NI$18*NG33/1000,0)</f>
        <v>0</v>
      </c>
      <c r="NJ33" s="14">
        <f>IF('МОО обучающиеся'!$JN33&lt;=0,0,1)*ROUND(NJ$18*NG33/1000,0)</f>
        <v>0</v>
      </c>
      <c r="NK33" s="24">
        <f t="shared" si="213"/>
        <v>0</v>
      </c>
      <c r="NL33" s="14">
        <f t="shared" si="214"/>
        <v>0</v>
      </c>
      <c r="NM33" s="14">
        <f t="shared" si="215"/>
        <v>0</v>
      </c>
      <c r="NN33" s="24">
        <f t="shared" si="216"/>
        <v>0</v>
      </c>
      <c r="NO33" s="14">
        <f t="shared" si="217"/>
        <v>0</v>
      </c>
      <c r="NP33" s="14">
        <f t="shared" si="218"/>
        <v>0</v>
      </c>
      <c r="NQ33" s="24">
        <f t="shared" si="219"/>
        <v>0</v>
      </c>
      <c r="NR33" s="14">
        <f t="shared" si="220"/>
        <v>0</v>
      </c>
      <c r="NS33" s="14">
        <f t="shared" si="221"/>
        <v>0</v>
      </c>
      <c r="NT33" s="24">
        <f t="shared" si="222"/>
        <v>0</v>
      </c>
      <c r="NU33" s="14">
        <f t="shared" si="223"/>
        <v>0</v>
      </c>
      <c r="NV33" s="14">
        <f t="shared" si="224"/>
        <v>0</v>
      </c>
      <c r="NW33" s="14">
        <v>1</v>
      </c>
      <c r="NX33" s="14">
        <f t="shared" si="225"/>
        <v>0</v>
      </c>
      <c r="NY33" s="14">
        <f t="shared" si="226"/>
        <v>0</v>
      </c>
    </row>
    <row r="34" spans="1:389" x14ac:dyDescent="0.25">
      <c r="A34" s="112"/>
      <c r="B34" s="117" t="s">
        <v>283</v>
      </c>
      <c r="C34" s="120" t="s">
        <v>240</v>
      </c>
      <c r="D34" s="70">
        <f>IF($C34="Городской",Контингент!BJ39+Контингент!BM39,0)</f>
        <v>0</v>
      </c>
      <c r="E34" s="14">
        <f>IF('МОО обучающиеся'!$JN34&lt;=0,0,1)*ROUND(E$18*D34/1000,0)</f>
        <v>0</v>
      </c>
      <c r="F34" s="14">
        <f>IF('МОО обучающиеся'!$JN34&lt;=0,0,1)*ROUND(F$18*D34/1000,0)</f>
        <v>0</v>
      </c>
      <c r="G34" s="14">
        <f>IF('МОО обучающиеся'!$JN34&lt;=0,0,1)*ROUND(G$18*D34/1000,0)</f>
        <v>0</v>
      </c>
      <c r="H34" s="70">
        <f>IF($C34="Городской",Контингент!BK39+Контингент!BN39,0)</f>
        <v>48</v>
      </c>
      <c r="I34" s="14">
        <f>IF('МОО обучающиеся'!$JN34&lt;=0,0,1)*ROUND(I$18*H34/1000,0)</f>
        <v>3036</v>
      </c>
      <c r="J34" s="14">
        <f>IF('МОО обучающиеся'!$JN34&lt;=0,0,1)*ROUND(J$18*H34/1000,0)</f>
        <v>455</v>
      </c>
      <c r="K34" s="14">
        <f>IF('МОО обучающиеся'!$JN34&lt;=0,0,1)*ROUND(K$18*H34/1000,0)</f>
        <v>630</v>
      </c>
      <c r="L34" s="70">
        <f>IF($C34="Городской",Контингент!BL39+Контингент!BO39,0)</f>
        <v>152</v>
      </c>
      <c r="M34" s="14">
        <f>IF('МОО обучающиеся'!$JN34&lt;=0,0,1)*ROUND(M$18*L34/1000,0)</f>
        <v>9438</v>
      </c>
      <c r="N34" s="14">
        <f>IF('МОО обучающиеся'!$JN34&lt;=0,0,1)*ROUND(N$18*L34/1000,0)</f>
        <v>1310</v>
      </c>
      <c r="O34" s="14">
        <f>IF('МОО обучающиеся'!$JN34&lt;=0,0,1)*ROUND(O$18*L34/1000,0)</f>
        <v>1813</v>
      </c>
      <c r="P34" s="70">
        <f t="shared" si="111"/>
        <v>0</v>
      </c>
      <c r="Q34" s="14">
        <f>IF('МОО обучающиеся'!$JN34&lt;=0,0,1)*ROUND(Q$18*P34/1000,0)</f>
        <v>0</v>
      </c>
      <c r="R34" s="14">
        <f>IF('МОО обучающиеся'!$JN34&lt;=0,0,1)*ROUND(R$18*P34/1000,0)</f>
        <v>0</v>
      </c>
      <c r="S34" s="14">
        <f>IF('МОО обучающиеся'!$JN34&lt;=0,0,1)*ROUND(S$18*P34/1000,0)</f>
        <v>0</v>
      </c>
      <c r="T34" s="14">
        <f t="shared" si="112"/>
        <v>200</v>
      </c>
      <c r="U34" s="14">
        <f t="shared" si="113"/>
        <v>12474</v>
      </c>
      <c r="V34" s="14">
        <f t="shared" si="114"/>
        <v>4208</v>
      </c>
      <c r="W34" s="70">
        <f>IF($C34="Городской",Контингент!BQ39,0)</f>
        <v>0</v>
      </c>
      <c r="X34" s="14">
        <f>IF('МОО обучающиеся'!$JN34&lt;=0,0,1)*ROUND(X$18*W34/1000,0)</f>
        <v>0</v>
      </c>
      <c r="Y34" s="14">
        <f>IF('МОО обучающиеся'!$JN34&lt;=0,0,1)*ROUND(Y$18*W34/1000,0)</f>
        <v>0</v>
      </c>
      <c r="Z34" s="14">
        <f>IF('МОО обучающиеся'!$JN34&lt;=0,0,1)*ROUND(Z$18*W34/1000,0)</f>
        <v>0</v>
      </c>
      <c r="AA34" s="70">
        <f>IF($C34="Городской",Контингент!BR39,0)</f>
        <v>0</v>
      </c>
      <c r="AB34" s="14">
        <f>IF('МОО обучающиеся'!$JN34&lt;=0,0,1)*ROUND(AB$18*AA34/1000,0)</f>
        <v>0</v>
      </c>
      <c r="AC34" s="14">
        <f>IF('МОО обучающиеся'!$JN34&lt;=0,0,1)*ROUND(AC$18*AA34/1000,0)</f>
        <v>0</v>
      </c>
      <c r="AD34" s="14">
        <f>IF('МОО обучающиеся'!$JN34&lt;=0,0,1)*ROUND(AD$18*AA34/1000,0)</f>
        <v>0</v>
      </c>
      <c r="AE34" s="70">
        <f>IF($C34="Городской",Контингент!BS39,0)</f>
        <v>0</v>
      </c>
      <c r="AF34" s="14">
        <f>IF('МОО обучающиеся'!$JN34&lt;=0,0,1)*ROUND(AF$18*AE34/1000,0)</f>
        <v>0</v>
      </c>
      <c r="AG34" s="14">
        <f>IF('МОО обучающиеся'!$JN34&lt;=0,0,1)*ROUND(AG$18*AE34/1000,0)</f>
        <v>0</v>
      </c>
      <c r="AH34" s="14">
        <f>IF('МОО обучающиеся'!$JN34&lt;=0,0,1)*ROUND(AH$18*AE34/1000,0)</f>
        <v>0</v>
      </c>
      <c r="AI34" s="70">
        <f>IF($C34="Городской",Контингент!BT39,0)</f>
        <v>0</v>
      </c>
      <c r="AJ34" s="14">
        <f>IF('МОО обучающиеся'!$JN34&lt;=0,0,1)*ROUND(AJ$18*AI34/1000,0)</f>
        <v>0</v>
      </c>
      <c r="AK34" s="14">
        <f>IF('МОО обучающиеся'!$JN34&lt;=0,0,1)*ROUND(AK$18*AI34/1000,0)</f>
        <v>0</v>
      </c>
      <c r="AL34" s="14">
        <f>IF('МОО обучающиеся'!$JN34&lt;=0,0,1)*ROUND(AL$18*AI34/1000,0)</f>
        <v>0</v>
      </c>
      <c r="AM34" s="70">
        <f>IF($C34="Городской",Контингент!BU39,0)</f>
        <v>0</v>
      </c>
      <c r="AN34" s="14">
        <f>IF('МОО обучающиеся'!$JN34&lt;=0,0,1)*ROUND(AN$18*AM34/1000,0)</f>
        <v>0</v>
      </c>
      <c r="AO34" s="14">
        <f>IF('МОО обучающиеся'!$JN34&lt;=0,0,1)*ROUND(AO$18*AM34/1000,0)</f>
        <v>0</v>
      </c>
      <c r="AP34" s="14">
        <f>IF('МОО обучающиеся'!$JN34&lt;=0,0,1)*ROUND(AP$18*AM34/1000,0)</f>
        <v>0</v>
      </c>
      <c r="AQ34" s="70">
        <f>IF($C34="Городской",Контингент!BV39,0)</f>
        <v>0</v>
      </c>
      <c r="AR34" s="14">
        <f>IF('МОО обучающиеся'!$JN34&lt;=0,0,1)*ROUND(AR$18*AQ34/1000,0)</f>
        <v>0</v>
      </c>
      <c r="AS34" s="14">
        <f>IF('МОО обучающиеся'!$JN34&lt;=0,0,1)*ROUND(AS$18*AQ34/1000,0)</f>
        <v>0</v>
      </c>
      <c r="AT34" s="14">
        <f>IF('МОО обучающиеся'!$JN34&lt;=0,0,1)*ROUND(AT$18*AQ34/1000,0)</f>
        <v>0</v>
      </c>
      <c r="AU34" s="14">
        <f t="shared" si="115"/>
        <v>0</v>
      </c>
      <c r="AV34" s="14">
        <f t="shared" si="116"/>
        <v>0</v>
      </c>
      <c r="AW34" s="14">
        <f t="shared" si="117"/>
        <v>0</v>
      </c>
      <c r="AX34" s="70">
        <f>IF($C34="Городской",Контингент!BW39,0)</f>
        <v>0</v>
      </c>
      <c r="AY34" s="14">
        <f>IF('МОО обучающиеся'!$JN34&lt;=0,0,1)*ROUND(AY$18*AX34/1000,0)</f>
        <v>0</v>
      </c>
      <c r="AZ34" s="14">
        <f>IF('МОО обучающиеся'!$JN34&lt;=0,0,1)*ROUND(AZ$18*AX34/1000,0)</f>
        <v>0</v>
      </c>
      <c r="BA34" s="14">
        <f>IF('МОО обучающиеся'!$JN34&lt;=0,0,1)*ROUND(BA$18*AX34/1000,0)</f>
        <v>0</v>
      </c>
      <c r="BB34" s="70">
        <f>IF($C34="Городской",Контингент!BX39,0)</f>
        <v>0</v>
      </c>
      <c r="BC34" s="14">
        <f>IF('МОО обучающиеся'!$JN34&lt;=0,0,1)*ROUND(BC$18*BB34/1000,0)</f>
        <v>0</v>
      </c>
      <c r="BD34" s="14">
        <f>IF('МОО обучающиеся'!$JN34&lt;=0,0,1)*ROUND(BD$18*BB34/1000,0)</f>
        <v>0</v>
      </c>
      <c r="BE34" s="14">
        <f>IF('МОО обучающиеся'!$JN34&lt;=0,0,1)*ROUND(BE$18*BB34/1000,0)</f>
        <v>0</v>
      </c>
      <c r="BF34" s="14">
        <f t="shared" si="118"/>
        <v>0</v>
      </c>
      <c r="BG34" s="14">
        <f t="shared" si="119"/>
        <v>0</v>
      </c>
      <c r="BH34" s="14">
        <f t="shared" si="120"/>
        <v>0</v>
      </c>
      <c r="BI34" s="70">
        <f>IF($C34="Городской",Контингент!BY39,0)</f>
        <v>0</v>
      </c>
      <c r="BJ34" s="14">
        <f>IF('МОО обучающиеся'!$JN34&lt;=0,0,1)*ROUND(BJ$18*BI34/1000,0)</f>
        <v>0</v>
      </c>
      <c r="BK34" s="14">
        <f>IF('МОО обучающиеся'!$JN34&lt;=0,0,1)*ROUND(BK$18*BI34/1000,0)</f>
        <v>0</v>
      </c>
      <c r="BL34" s="14">
        <f>IF('МОО обучающиеся'!$JN34&lt;=0,0,1)*ROUND(BL$18*BI34/1000,0)</f>
        <v>0</v>
      </c>
      <c r="BM34" s="14">
        <f t="shared" si="121"/>
        <v>0</v>
      </c>
      <c r="BN34" s="14">
        <f t="shared" si="122"/>
        <v>0</v>
      </c>
      <c r="BO34" s="14">
        <f t="shared" si="123"/>
        <v>0</v>
      </c>
      <c r="BP34" s="14">
        <f t="shared" si="124"/>
        <v>200</v>
      </c>
      <c r="BQ34" s="14">
        <f t="shared" si="125"/>
        <v>12474</v>
      </c>
      <c r="BR34" s="14">
        <f t="shared" si="126"/>
        <v>4208</v>
      </c>
      <c r="BS34" s="70">
        <f>IF($C34="Городской",Контингент!BZ39+Контингент!CB39,0)</f>
        <v>0</v>
      </c>
      <c r="BT34" s="14">
        <f>IF('МОО обучающиеся'!$JN34&lt;=0,0,1)*ROUND(BT$18*BS34/1000,0)</f>
        <v>0</v>
      </c>
      <c r="BU34" s="14">
        <f>IF('МОО обучающиеся'!$JN34&lt;=0,0,1)*ROUND(BU$18*BS34/1000,0)</f>
        <v>0</v>
      </c>
      <c r="BV34" s="14">
        <f>IF('МОО обучающиеся'!$JN34&lt;=0,0,1)*ROUND(BV$18*BS34/1000,0)</f>
        <v>0</v>
      </c>
      <c r="BW34" s="70">
        <f>IF($C34="Городской",Контингент!CA39+Контингент!CC39,0)</f>
        <v>0</v>
      </c>
      <c r="BX34" s="14">
        <f>IF('МОО обучающиеся'!$JN34&lt;=0,0,1)*ROUND(BX$18*BW34/1000,0)</f>
        <v>0</v>
      </c>
      <c r="BY34" s="14">
        <f>IF('МОО обучающиеся'!$JN34&lt;=0,0,1)*ROUND(BY$18*BW34/1000,0)</f>
        <v>0</v>
      </c>
      <c r="BZ34" s="14">
        <f>IF('МОО обучающиеся'!$JN34&lt;=0,0,1)*ROUND(BZ$18*BW34/1000,0)</f>
        <v>0</v>
      </c>
      <c r="CA34" s="70">
        <f t="shared" si="127"/>
        <v>0</v>
      </c>
      <c r="CB34" s="14">
        <f>IF('МОО обучающиеся'!$JN34&lt;=0,0,1)*ROUND(CB$18*CA34/1000,0)</f>
        <v>0</v>
      </c>
      <c r="CC34" s="14">
        <f>IF('МОО обучающиеся'!$JN34&lt;=0,0,1)*ROUND(CC$18*CA34/1000,0)</f>
        <v>0</v>
      </c>
      <c r="CD34" s="14">
        <f>IF('МОО обучающиеся'!$JN34&lt;=0,0,1)*ROUND(CD$18*CA34/1000,0)</f>
        <v>0</v>
      </c>
      <c r="CE34" s="14">
        <f t="shared" si="128"/>
        <v>0</v>
      </c>
      <c r="CF34" s="14">
        <f t="shared" si="129"/>
        <v>0</v>
      </c>
      <c r="CG34" s="14">
        <f t="shared" si="130"/>
        <v>0</v>
      </c>
      <c r="CH34" s="70">
        <f>IF($C34="Городской",Контингент!CE39,0)</f>
        <v>0</v>
      </c>
      <c r="CI34" s="14">
        <f>IF('МОО обучающиеся'!$JN34&lt;=0,0,1)*ROUND(CI$18*CH34/1000,0)</f>
        <v>0</v>
      </c>
      <c r="CJ34" s="14">
        <f>IF('МОО обучающиеся'!$JN34&lt;=0,0,1)*ROUND(CJ$18*CH34/1000,0)</f>
        <v>0</v>
      </c>
      <c r="CK34" s="14">
        <f>IF('МОО обучающиеся'!$JN34&lt;=0,0,1)*ROUND(CK$18*CH34/1000,0)</f>
        <v>0</v>
      </c>
      <c r="CL34" s="70">
        <f>IF($C34="Городской",Контингент!CF39,0)</f>
        <v>0</v>
      </c>
      <c r="CM34" s="14">
        <f>IF('МОО обучающиеся'!$JN34&lt;=0,0,1)*ROUND(CM$18*CL34/1000,0)</f>
        <v>0</v>
      </c>
      <c r="CN34" s="14">
        <f>IF('МОО обучающиеся'!$JN34&lt;=0,0,1)*ROUND(CN$18*CL34/1000,0)</f>
        <v>0</v>
      </c>
      <c r="CO34" s="14">
        <f>IF('МОО обучающиеся'!$JN34&lt;=0,0,1)*ROUND(CO$18*CL34/1000,0)</f>
        <v>0</v>
      </c>
      <c r="CP34" s="70">
        <f>IF($C34="Городской",Контингент!CG39,0)</f>
        <v>0</v>
      </c>
      <c r="CQ34" s="14">
        <f>IF('МОО обучающиеся'!$JN34&lt;=0,0,1)*ROUND(CQ$18*CP34/1000,0)</f>
        <v>0</v>
      </c>
      <c r="CR34" s="14">
        <f>IF('МОО обучающиеся'!$JN34&lt;=0,0,1)*ROUND(CR$18*CP34/1000,0)</f>
        <v>0</v>
      </c>
      <c r="CS34" s="14">
        <f>IF('МОО обучающиеся'!$JN34&lt;=0,0,1)*ROUND(CS$18*CP34/1000,0)</f>
        <v>0</v>
      </c>
      <c r="CT34" s="70">
        <f>IF($C34="Городской",Контингент!CH39,0)</f>
        <v>0</v>
      </c>
      <c r="CU34" s="14">
        <f>IF('МОО обучающиеся'!$JN34&lt;=0,0,1)*ROUND(CU$18*CT34/1000,0)</f>
        <v>0</v>
      </c>
      <c r="CV34" s="14">
        <f>IF('МОО обучающиеся'!$JN34&lt;=0,0,1)*ROUND(CV$18*CT34/1000,0)</f>
        <v>0</v>
      </c>
      <c r="CW34" s="14">
        <f>IF('МОО обучающиеся'!$JN34&lt;=0,0,1)*ROUND(CW$18*CT34/1000,0)</f>
        <v>0</v>
      </c>
      <c r="CX34" s="14">
        <f t="shared" si="131"/>
        <v>0</v>
      </c>
      <c r="CY34" s="14">
        <f t="shared" si="132"/>
        <v>0</v>
      </c>
      <c r="CZ34" s="14">
        <f t="shared" si="133"/>
        <v>0</v>
      </c>
      <c r="DA34" s="70">
        <f>IF($C34="Городской",Контингент!CI39,0)</f>
        <v>0</v>
      </c>
      <c r="DB34" s="14">
        <f>IF('МОО обучающиеся'!$JN34&lt;=0,0,1)*ROUND(DB$18*DA34/1000,0)</f>
        <v>0</v>
      </c>
      <c r="DC34" s="14">
        <f>IF('МОО обучающиеся'!$JN34&lt;=0,0,1)*ROUND(DC$18*DA34/1000,0)</f>
        <v>0</v>
      </c>
      <c r="DD34" s="14">
        <f>IF('МОО обучающиеся'!$JN34&lt;=0,0,1)*ROUND(DD$18*DA34/1000,0)</f>
        <v>0</v>
      </c>
      <c r="DE34" s="14">
        <f t="shared" si="134"/>
        <v>0</v>
      </c>
      <c r="DF34" s="14">
        <f t="shared" si="135"/>
        <v>0</v>
      </c>
      <c r="DG34" s="14">
        <f t="shared" si="136"/>
        <v>0</v>
      </c>
      <c r="DH34" s="14">
        <f t="shared" si="137"/>
        <v>0</v>
      </c>
      <c r="DI34" s="14">
        <f t="shared" si="138"/>
        <v>0</v>
      </c>
      <c r="DJ34" s="14">
        <f t="shared" si="139"/>
        <v>0</v>
      </c>
      <c r="DK34" s="70">
        <f>IF($C34="Городской",Контингент!CJ39,0)</f>
        <v>25</v>
      </c>
      <c r="DL34" s="14">
        <f>IF('МОО обучающиеся'!$JN34&lt;=0,0,1)*ROUND(DL$18*DK34/1000,0)</f>
        <v>712</v>
      </c>
      <c r="DM34" s="14">
        <f>IF('МОО обучающиеся'!$JN34&lt;=0,0,1)*ROUND(DM$18*DK34/1000,0)</f>
        <v>126</v>
      </c>
      <c r="DN34" s="14">
        <f>IF('МОО обучающиеся'!$JN34&lt;=0,0,1)*ROUND(DN$18*DK34/1000,0)</f>
        <v>328</v>
      </c>
      <c r="DO34" s="70">
        <f>IF($C34="Городской",Контингент!CK39,0)</f>
        <v>25</v>
      </c>
      <c r="DP34" s="14">
        <f>IF('МОО обучающиеся'!$JN34&lt;=0,0,1)*ROUND(DP$18*DO34/1000,0)</f>
        <v>699</v>
      </c>
      <c r="DQ34" s="14">
        <f>IF('МОО обучающиеся'!$JN34&lt;=0,0,1)*ROUND(DQ$18*DO34/1000,0)</f>
        <v>115</v>
      </c>
      <c r="DR34" s="14">
        <f>IF('МОО обучающиеся'!$JN34&lt;=0,0,1)*ROUND(DR$18*DO34/1000,0)</f>
        <v>298</v>
      </c>
      <c r="DS34" s="14">
        <f t="shared" si="140"/>
        <v>50</v>
      </c>
      <c r="DT34" s="14">
        <f t="shared" si="141"/>
        <v>1411</v>
      </c>
      <c r="DU34" s="14">
        <f t="shared" si="142"/>
        <v>867</v>
      </c>
      <c r="DV34" s="70">
        <f>IF($C34="Городской",Контингент!CL39,0)</f>
        <v>0</v>
      </c>
      <c r="DW34" s="14">
        <f>IF('МОО обучающиеся'!$JN34&lt;=0,0,1)*ROUND(DW$18*DV34/1000,0)</f>
        <v>0</v>
      </c>
      <c r="DX34" s="14">
        <f>IF('МОО обучающиеся'!$JN34&lt;=0,0,1)*ROUND(DX$18*DV34/1000,0)</f>
        <v>0</v>
      </c>
      <c r="DY34" s="14">
        <f>IF('МОО обучающиеся'!$JN34&lt;=0,0,1)*ROUND(DY$18*DV34/1000,0)</f>
        <v>0</v>
      </c>
      <c r="DZ34" s="70">
        <f>IF($C34="Городской",Контингент!CM39,0)</f>
        <v>0</v>
      </c>
      <c r="EA34" s="14">
        <f>IF('МОО обучающиеся'!$JN34&lt;=0,0,1)*ROUND(EA$18*DZ34/1000,0)</f>
        <v>0</v>
      </c>
      <c r="EB34" s="14">
        <f>IF('МОО обучающиеся'!$JN34&lt;=0,0,1)*ROUND(EB$18*DZ34/1000,0)</f>
        <v>0</v>
      </c>
      <c r="EC34" s="14">
        <f>IF('МОО обучающиеся'!$JN34&lt;=0,0,1)*ROUND(EC$18*DZ34/1000,0)</f>
        <v>0</v>
      </c>
      <c r="ED34" s="70">
        <f>IF($C34="Городской",Контингент!CN39,0)</f>
        <v>0</v>
      </c>
      <c r="EE34" s="14">
        <f>IF('МОО обучающиеся'!$JN34&lt;=0,0,1)*ROUND(EE$18*ED34/1000,0)</f>
        <v>0</v>
      </c>
      <c r="EF34" s="14">
        <f>IF('МОО обучающиеся'!$JN34&lt;=0,0,1)*ROUND(EF$18*ED34/1000,0)</f>
        <v>0</v>
      </c>
      <c r="EG34" s="14">
        <f>IF('МОО обучающиеся'!$JN34&lt;=0,0,1)*ROUND(EG$18*ED34/1000,0)</f>
        <v>0</v>
      </c>
      <c r="EH34" s="14">
        <f t="shared" si="143"/>
        <v>0</v>
      </c>
      <c r="EI34" s="14">
        <f t="shared" si="144"/>
        <v>0</v>
      </c>
      <c r="EJ34" s="14">
        <f t="shared" si="145"/>
        <v>0</v>
      </c>
      <c r="EK34" s="14">
        <f t="shared" si="146"/>
        <v>50</v>
      </c>
      <c r="EL34" s="14">
        <f t="shared" si="147"/>
        <v>1411</v>
      </c>
      <c r="EM34" s="14">
        <f t="shared" si="148"/>
        <v>867</v>
      </c>
      <c r="EN34" s="70">
        <f>IF($C34="Городской",Контингент!CO39+Контингент!CQ39,0)</f>
        <v>0</v>
      </c>
      <c r="EO34" s="14">
        <f>IF('МОО обучающиеся'!$JN34&lt;=0,0,1)*ROUND(EO$18*EN34/1000,0)</f>
        <v>0</v>
      </c>
      <c r="EP34" s="14">
        <f>IF('МОО обучающиеся'!$JN34&lt;=0,0,1)*ROUND(EP$18*EN34/1000,0)</f>
        <v>0</v>
      </c>
      <c r="EQ34" s="14">
        <f>IF('МОО обучающиеся'!$JN34&lt;=0,0,1)*ROUND(EQ$18*EN34/1000,0)</f>
        <v>0</v>
      </c>
      <c r="ER34" s="70">
        <f>IF($C34="Городской",Контингент!CP39+Контингент!CR39,0)</f>
        <v>0</v>
      </c>
      <c r="ES34" s="14">
        <f>IF('МОО обучающиеся'!$JN34&lt;=0,0,1)*ROUND(ES$18*ER34/1000,0)</f>
        <v>0</v>
      </c>
      <c r="ET34" s="14">
        <f>IF('МОО обучающиеся'!$JN34&lt;=0,0,1)*ROUND(ET$18*ER34/1000,0)</f>
        <v>0</v>
      </c>
      <c r="EU34" s="14">
        <f>IF('МОО обучающиеся'!$JN34&lt;=0,0,1)*ROUND(EU$18*ER34/1000,0)</f>
        <v>0</v>
      </c>
      <c r="EV34" s="70">
        <f t="shared" si="149"/>
        <v>0</v>
      </c>
      <c r="EW34" s="14">
        <f>IF('МОО обучающиеся'!$JN34&lt;=0,0,1)*ROUND(EW$18*EV34/1000,0)</f>
        <v>0</v>
      </c>
      <c r="EX34" s="14">
        <f>IF('МОО обучающиеся'!$JN34&lt;=0,0,1)*ROUND(EX$18*EV34/1000,0)</f>
        <v>0</v>
      </c>
      <c r="EY34" s="14">
        <f>IF('МОО обучающиеся'!$JN34&lt;=0,0,1)*ROUND(EY$18*EV34/1000,0)</f>
        <v>0</v>
      </c>
      <c r="EZ34" s="14">
        <f t="shared" si="150"/>
        <v>0</v>
      </c>
      <c r="FA34" s="14">
        <f t="shared" si="151"/>
        <v>0</v>
      </c>
      <c r="FB34" s="14">
        <f t="shared" si="152"/>
        <v>0</v>
      </c>
      <c r="FC34" s="70">
        <f>IF($C34="Городской",Контингент!CT39,0)</f>
        <v>0</v>
      </c>
      <c r="FD34" s="14">
        <f>IF('МОО обучающиеся'!$JN34&lt;=0,0,1)*ROUND(FD$18*FC34/1000,0)</f>
        <v>0</v>
      </c>
      <c r="FE34" s="14">
        <f>IF('МОО обучающиеся'!$JN34&lt;=0,0,1)*ROUND(FE$18*FC34/1000,0)</f>
        <v>0</v>
      </c>
      <c r="FF34" s="14">
        <f>IF('МОО обучающиеся'!$JN34&lt;=0,0,1)*ROUND(FF$18*FC34/1000,0)</f>
        <v>0</v>
      </c>
      <c r="FG34" s="70">
        <f>IF($C34="Городской",Контингент!CU39,0)</f>
        <v>0</v>
      </c>
      <c r="FH34" s="14">
        <f>IF('МОО обучающиеся'!$JN34&lt;=0,0,1)*ROUND(FH$18*FG34/1000,0)</f>
        <v>0</v>
      </c>
      <c r="FI34" s="14">
        <f>IF('МОО обучающиеся'!$JN34&lt;=0,0,1)*ROUND(FI$18*FG34/1000,0)</f>
        <v>0</v>
      </c>
      <c r="FJ34" s="14">
        <f>IF('МОО обучающиеся'!$JN34&lt;=0,0,1)*ROUND(FJ$18*FG34/1000,0)</f>
        <v>0</v>
      </c>
      <c r="FK34" s="70">
        <f>IF($C34="Городской",Контингент!CV39,0)</f>
        <v>0</v>
      </c>
      <c r="FL34" s="14">
        <f>IF('МОО обучающиеся'!$JN34&lt;=0,0,1)*ROUND(FL$18*FK34/1000,0)</f>
        <v>0</v>
      </c>
      <c r="FM34" s="14">
        <f>IF('МОО обучающиеся'!$JN34&lt;=0,0,1)*ROUND(FM$18*FK34/1000,0)</f>
        <v>0</v>
      </c>
      <c r="FN34" s="14">
        <f>IF('МОО обучающиеся'!$JN34&lt;=0,0,1)*ROUND(FN$18*FK34/1000,0)</f>
        <v>0</v>
      </c>
      <c r="FO34" s="14">
        <f t="shared" si="153"/>
        <v>0</v>
      </c>
      <c r="FP34" s="14">
        <f t="shared" si="154"/>
        <v>0</v>
      </c>
      <c r="FQ34" s="14">
        <f t="shared" si="155"/>
        <v>0</v>
      </c>
      <c r="FR34" s="70">
        <f>IF($C34="Городской",Контингент!CW39,0)</f>
        <v>0</v>
      </c>
      <c r="FS34" s="14">
        <f>IF('МОО обучающиеся'!$JN34&lt;=0,0,1)*ROUND(FS$18*FR34/1000,0)</f>
        <v>0</v>
      </c>
      <c r="FT34" s="14">
        <f>IF('МОО обучающиеся'!$JN34&lt;=0,0,1)*ROUND(FT$18*FR34/1000,0)</f>
        <v>0</v>
      </c>
      <c r="FU34" s="14">
        <f>IF('МОО обучающиеся'!$JN34&lt;=0,0,1)*ROUND(FU$18*FR34/1000,0)</f>
        <v>0</v>
      </c>
      <c r="FV34" s="14">
        <f t="shared" si="156"/>
        <v>0</v>
      </c>
      <c r="FW34" s="14">
        <f t="shared" si="157"/>
        <v>0</v>
      </c>
      <c r="FX34" s="14">
        <f t="shared" si="158"/>
        <v>0</v>
      </c>
      <c r="FY34" s="70">
        <f>IF($C34="Городской",Контингент!CX39,0)</f>
        <v>0</v>
      </c>
      <c r="FZ34" s="14">
        <f>IF('МОО обучающиеся'!$JN34&lt;=0,0,1)*ROUND(FZ$18*FY34/1000,0)</f>
        <v>0</v>
      </c>
      <c r="GA34" s="14">
        <f>IF('МОО обучающиеся'!$JN34&lt;=0,0,1)*ROUND(GA$18*FY34/1000,0)</f>
        <v>0</v>
      </c>
      <c r="GB34" s="14">
        <f>IF('МОО обучающиеся'!$JN34&lt;=0,0,1)*ROUND(GB$18*FY34/1000,0)</f>
        <v>0</v>
      </c>
      <c r="GC34" s="14">
        <f t="shared" si="159"/>
        <v>0</v>
      </c>
      <c r="GD34" s="14">
        <f t="shared" si="160"/>
        <v>0</v>
      </c>
      <c r="GE34" s="14">
        <f t="shared" si="161"/>
        <v>0</v>
      </c>
      <c r="GF34" s="14">
        <f t="shared" si="162"/>
        <v>0</v>
      </c>
      <c r="GG34" s="14">
        <f t="shared" si="163"/>
        <v>0</v>
      </c>
      <c r="GH34" s="14">
        <f t="shared" si="164"/>
        <v>0</v>
      </c>
      <c r="GI34" s="14">
        <f t="shared" si="165"/>
        <v>250</v>
      </c>
      <c r="GJ34" s="14">
        <f t="shared" si="166"/>
        <v>13885</v>
      </c>
      <c r="GK34" s="14">
        <f t="shared" si="167"/>
        <v>5075</v>
      </c>
      <c r="GL34" s="70">
        <f>IF($C34="Сельский",Контингент!BJ39,0)</f>
        <v>0</v>
      </c>
      <c r="GM34" s="14">
        <f>IF('МОО обучающиеся'!$JN34&lt;=0,0,1)*ROUND(GM$18*GL34/1000,0)</f>
        <v>0</v>
      </c>
      <c r="GN34" s="14">
        <f>IF('МОО обучающиеся'!$JN34&lt;=0,0,1)*ROUND(GN$18*GL34/1000,0)</f>
        <v>0</v>
      </c>
      <c r="GO34" s="14">
        <f>IF('МОО обучающиеся'!$JN34&lt;=0,0,1)*ROUND(GO$18*GL34/1000,0)</f>
        <v>0</v>
      </c>
      <c r="GP34" s="70">
        <f>IF($C34="Сельский",Контингент!BK39,0)</f>
        <v>0</v>
      </c>
      <c r="GQ34" s="14">
        <f>IF('МОО обучающиеся'!$JN34&lt;=0,0,1)*ROUND(GQ$18*GP34/1000,0)</f>
        <v>0</v>
      </c>
      <c r="GR34" s="14">
        <f>IF('МОО обучающиеся'!$JN34&lt;=0,0,1)*ROUND(GR$18*GP34/1000,0)</f>
        <v>0</v>
      </c>
      <c r="GS34" s="14">
        <f>IF('МОО обучающиеся'!$JN34&lt;=0,0,1)*ROUND(GS$18*GP34/1000,0)</f>
        <v>0</v>
      </c>
      <c r="GT34" s="70">
        <f>IF($C34="Сельский",Контингент!BL39,0)</f>
        <v>0</v>
      </c>
      <c r="GU34" s="14">
        <f>IF('МОО обучающиеся'!$JN34&lt;=0,0,1)*ROUND(GU$18*GT34/1000,0)</f>
        <v>0</v>
      </c>
      <c r="GV34" s="14">
        <f>IF('МОО обучающиеся'!$JN34&lt;=0,0,1)*ROUND(GV$18*GT34/1000,0)</f>
        <v>0</v>
      </c>
      <c r="GW34" s="14">
        <f>IF('МОО обучающиеся'!$JN34&lt;=0,0,1)*ROUND(GW$18*GT34/1000,0)</f>
        <v>0</v>
      </c>
      <c r="GX34" s="70">
        <f>IF($C34="Сельский",Контингент!BP39,0)</f>
        <v>0</v>
      </c>
      <c r="GY34" s="14">
        <f>IF('МОО обучающиеся'!$JN34&lt;=0,0,1)*ROUND(GY$18*GX34/1000,0)</f>
        <v>0</v>
      </c>
      <c r="GZ34" s="14">
        <f>IF('МОО обучающиеся'!$JN34&lt;=0,0,1)*ROUND(GZ$18*GX34/1000,0)</f>
        <v>0</v>
      </c>
      <c r="HA34" s="14">
        <f>IF('МОО обучающиеся'!$JN34&lt;=0,0,1)*ROUND(HA$18*GX34/1000,0)</f>
        <v>0</v>
      </c>
      <c r="HB34" s="14">
        <f t="shared" si="168"/>
        <v>0</v>
      </c>
      <c r="HC34" s="14">
        <f t="shared" si="169"/>
        <v>0</v>
      </c>
      <c r="HD34" s="14">
        <f t="shared" si="170"/>
        <v>0</v>
      </c>
      <c r="HE34" s="70">
        <f>IF($C34="Сельский",Контингент!BQ39,0)</f>
        <v>0</v>
      </c>
      <c r="HF34" s="14">
        <f>IF('МОО обучающиеся'!$JN34&lt;=0,0,1)*ROUND(HF$18*HE34/1000,0)</f>
        <v>0</v>
      </c>
      <c r="HG34" s="14">
        <f>IF('МОО обучающиеся'!$JN34&lt;=0,0,1)*ROUND(HG$18*HE34/1000,0)</f>
        <v>0</v>
      </c>
      <c r="HH34" s="14">
        <f>IF('МОО обучающиеся'!$JN34&lt;=0,0,1)*ROUND(HH$18*HE34/1000,0)</f>
        <v>0</v>
      </c>
      <c r="HI34" s="70">
        <f>IF($C34="Сельский",Контингент!BR39,0)</f>
        <v>0</v>
      </c>
      <c r="HJ34" s="14">
        <f>IF('МОО обучающиеся'!$JN34&lt;=0,0,1)*ROUND(HJ$18*HI34/1000,0)</f>
        <v>0</v>
      </c>
      <c r="HK34" s="14">
        <f>IF('МОО обучающиеся'!$JN34&lt;=0,0,1)*ROUND(HK$18*HI34/1000,0)</f>
        <v>0</v>
      </c>
      <c r="HL34" s="14">
        <f>IF('МОО обучающиеся'!$JN34&lt;=0,0,1)*ROUND(HL$18*HI34/1000,0)</f>
        <v>0</v>
      </c>
      <c r="HM34" s="70">
        <f>IF($C34="Сельский",Контингент!BS39,0)</f>
        <v>0</v>
      </c>
      <c r="HN34" s="14">
        <f>IF('МОО обучающиеся'!$JN34&lt;=0,0,1)*ROUND(HN$18*HM34/1000,0)</f>
        <v>0</v>
      </c>
      <c r="HO34" s="14">
        <f>IF('МОО обучающиеся'!$JN34&lt;=0,0,1)*ROUND(HO$18*HM34/1000,0)</f>
        <v>0</v>
      </c>
      <c r="HP34" s="14">
        <f>IF('МОО обучающиеся'!$JN34&lt;=0,0,1)*ROUND(HP$18*HM34/1000,0)</f>
        <v>0</v>
      </c>
      <c r="HQ34" s="70">
        <f>IF($C34="Сельский",Контингент!BT39,0)</f>
        <v>0</v>
      </c>
      <c r="HR34" s="14">
        <f>IF('МОО обучающиеся'!$JN34&lt;=0,0,1)*ROUND(HR$18*HQ34/1000,0)</f>
        <v>0</v>
      </c>
      <c r="HS34" s="14">
        <f>IF('МОО обучающиеся'!$JN34&lt;=0,0,1)*ROUND(HS$18*HQ34/1000,0)</f>
        <v>0</v>
      </c>
      <c r="HT34" s="14">
        <f>IF('МОО обучающиеся'!$JN34&lt;=0,0,1)*ROUND(HT$18*HQ34/1000,0)</f>
        <v>0</v>
      </c>
      <c r="HU34" s="70">
        <f>IF($C34="Сельский",Контингент!BU39,0)</f>
        <v>0</v>
      </c>
      <c r="HV34" s="14">
        <f>IF('МОО обучающиеся'!$JN34&lt;=0,0,1)*ROUND(HV$18*HU34/1000,0)</f>
        <v>0</v>
      </c>
      <c r="HW34" s="14">
        <f>IF('МОО обучающиеся'!$JN34&lt;=0,0,1)*ROUND(HW$18*HU34/1000,0)</f>
        <v>0</v>
      </c>
      <c r="HX34" s="14">
        <f>IF('МОО обучающиеся'!$JN34&lt;=0,0,1)*ROUND(HX$18*HU34/1000,0)</f>
        <v>0</v>
      </c>
      <c r="HY34" s="70">
        <f>IF($C34="Сельский",Контингент!BV39,0)</f>
        <v>0</v>
      </c>
      <c r="HZ34" s="14">
        <f>IF('МОО обучающиеся'!$JN34&lt;=0,0,1)*ROUND(HZ$18*HY34/1000,0)</f>
        <v>0</v>
      </c>
      <c r="IA34" s="14">
        <f>IF('МОО обучающиеся'!$JN34&lt;=0,0,1)*ROUND(IA$18*HY34/1000,0)</f>
        <v>0</v>
      </c>
      <c r="IB34" s="14">
        <f>IF('МОО обучающиеся'!$JN34&lt;=0,0,1)*ROUND(IB$18*HY34/1000,0)</f>
        <v>0</v>
      </c>
      <c r="IC34" s="14">
        <f t="shared" si="171"/>
        <v>0</v>
      </c>
      <c r="ID34" s="14">
        <f t="shared" si="172"/>
        <v>0</v>
      </c>
      <c r="IE34" s="14">
        <f t="shared" si="173"/>
        <v>0</v>
      </c>
      <c r="IF34" s="70">
        <f>IF($C34="Сельский",Контингент!BW39,0)</f>
        <v>0</v>
      </c>
      <c r="IG34" s="14">
        <f>IF('МОО обучающиеся'!$JN34&lt;=0,0,1)*ROUND(IG$18*IF34/1000,0)</f>
        <v>0</v>
      </c>
      <c r="IH34" s="14">
        <f>IF('МОО обучающиеся'!$JN34&lt;=0,0,1)*ROUND(IH$18*IF34/1000,0)</f>
        <v>0</v>
      </c>
      <c r="II34" s="14">
        <f>IF('МОО обучающиеся'!$JN34&lt;=0,0,1)*ROUND(II$18*IF34/1000,0)</f>
        <v>0</v>
      </c>
      <c r="IJ34" s="70">
        <f>IF($C34="Сельский",Контингент!BX39,0)</f>
        <v>0</v>
      </c>
      <c r="IK34" s="14">
        <f>IF('МОО обучающиеся'!$JN34&lt;=0,0,1)*ROUND(IK$18*IJ34/1000,0)</f>
        <v>0</v>
      </c>
      <c r="IL34" s="14">
        <f>IF('МОО обучающиеся'!$JN34&lt;=0,0,1)*ROUND(IL$18*IJ34/1000,0)</f>
        <v>0</v>
      </c>
      <c r="IM34" s="14">
        <f>IF('МОО обучающиеся'!$JN34&lt;=0,0,1)*ROUND(IM$18*IJ34/1000,0)</f>
        <v>0</v>
      </c>
      <c r="IN34" s="14">
        <f t="shared" si="174"/>
        <v>0</v>
      </c>
      <c r="IO34" s="14">
        <f t="shared" si="175"/>
        <v>0</v>
      </c>
      <c r="IP34" s="14">
        <f t="shared" si="176"/>
        <v>0</v>
      </c>
      <c r="IQ34" s="70">
        <f>IF($C34="Сельский",Контингент!BY39,0)</f>
        <v>0</v>
      </c>
      <c r="IR34" s="14">
        <f>IF('МОО обучающиеся'!$JN34&lt;=0,0,1)*ROUND(IR$18*IQ34/1000,0)</f>
        <v>0</v>
      </c>
      <c r="IS34" s="14">
        <f>IF('МОО обучающиеся'!$JN34&lt;=0,0,1)*ROUND(IS$18*IQ34/1000,0)</f>
        <v>0</v>
      </c>
      <c r="IT34" s="14">
        <f>IF('МОО обучающиеся'!$JN34&lt;=0,0,1)*ROUND(IT$18*IQ34/1000,0)</f>
        <v>0</v>
      </c>
      <c r="IU34" s="14">
        <f t="shared" si="177"/>
        <v>0</v>
      </c>
      <c r="IV34" s="14">
        <f t="shared" si="178"/>
        <v>0</v>
      </c>
      <c r="IW34" s="14">
        <f t="shared" si="179"/>
        <v>0</v>
      </c>
      <c r="IX34" s="14">
        <f t="shared" si="180"/>
        <v>0</v>
      </c>
      <c r="IY34" s="14">
        <f t="shared" si="181"/>
        <v>0</v>
      </c>
      <c r="IZ34" s="14">
        <f t="shared" si="182"/>
        <v>0</v>
      </c>
      <c r="JA34" s="70">
        <f>IF($C34="Сельский",Контингент!BZ39,0)</f>
        <v>0</v>
      </c>
      <c r="JB34" s="14">
        <f>IF('МОО обучающиеся'!$JN34&lt;=0,0,1)*ROUND(JB$18*JA34/1000,0)</f>
        <v>0</v>
      </c>
      <c r="JC34" s="14">
        <f>IF('МОО обучающиеся'!$JN34&lt;=0,0,1)*ROUND(JC$18*JA34/1000,0)</f>
        <v>0</v>
      </c>
      <c r="JD34" s="14">
        <f>IF('МОО обучающиеся'!$JN34&lt;=0,0,1)*ROUND(JD$18*JA34/1000,0)</f>
        <v>0</v>
      </c>
      <c r="JE34" s="70">
        <f>IF($C34="Сельский",Контингент!CA39,0)</f>
        <v>0</v>
      </c>
      <c r="JF34" s="14">
        <f>IF('МОО обучающиеся'!$JN34&lt;=0,0,1)*ROUND(JF$18*JE34/1000,0)</f>
        <v>0</v>
      </c>
      <c r="JG34" s="14">
        <f>IF('МОО обучающиеся'!$JN34&lt;=0,0,1)*ROUND(JG$18*JE34/1000,0)</f>
        <v>0</v>
      </c>
      <c r="JH34" s="14">
        <f>IF('МОО обучающиеся'!$JN34&lt;=0,0,1)*ROUND(JH$18*JE34/1000,0)</f>
        <v>0</v>
      </c>
      <c r="JI34" s="70">
        <f>IF($C34="Сельский",Контингент!CD39,0)</f>
        <v>0</v>
      </c>
      <c r="JJ34" s="14">
        <f>IF('МОО обучающиеся'!$JN34&lt;=0,0,1)*ROUND(JJ$18*JI34/1000,0)</f>
        <v>0</v>
      </c>
      <c r="JK34" s="14">
        <f>IF('МОО обучающиеся'!$JN34&lt;=0,0,1)*ROUND(JK$18*JI34/1000,0)</f>
        <v>0</v>
      </c>
      <c r="JL34" s="14">
        <f>IF('МОО обучающиеся'!$JN34&lt;=0,0,1)*ROUND(JL$18*JI34/1000,0)</f>
        <v>0</v>
      </c>
      <c r="JM34" s="14">
        <f t="shared" si="183"/>
        <v>0</v>
      </c>
      <c r="JN34" s="14">
        <f t="shared" si="184"/>
        <v>0</v>
      </c>
      <c r="JO34" s="14">
        <f t="shared" si="185"/>
        <v>0</v>
      </c>
      <c r="JP34" s="70">
        <f>IF($C34="Сельский",Контингент!CE39,0)</f>
        <v>0</v>
      </c>
      <c r="JQ34" s="14">
        <f>IF('МОО обучающиеся'!$JN34&lt;=0,0,1)*ROUND(JQ$18*JP34/1000,0)</f>
        <v>0</v>
      </c>
      <c r="JR34" s="14">
        <f>IF('МОО обучающиеся'!$JN34&lt;=0,0,1)*ROUND(JR$18*JP34/1000,0)</f>
        <v>0</v>
      </c>
      <c r="JS34" s="14">
        <f>IF('МОО обучающиеся'!$JN34&lt;=0,0,1)*ROUND(JS$18*JP34/1000,0)</f>
        <v>0</v>
      </c>
      <c r="JT34" s="70">
        <f>IF($C34="Сельский",Контингент!CF39,0)</f>
        <v>0</v>
      </c>
      <c r="JU34" s="14">
        <f>IF('МОО обучающиеся'!$JN34&lt;=0,0,1)*ROUND(JU$18*JT34/1000,0)</f>
        <v>0</v>
      </c>
      <c r="JV34" s="14">
        <f>IF('МОО обучающиеся'!$JN34&lt;=0,0,1)*ROUND(JV$18*JT34/1000,0)</f>
        <v>0</v>
      </c>
      <c r="JW34" s="14">
        <f>IF('МОО обучающиеся'!$JN34&lt;=0,0,1)*ROUND(JW$18*JT34/1000,0)</f>
        <v>0</v>
      </c>
      <c r="JX34" s="70">
        <f>IF($C34="Сельский",Контингент!CG39,0)</f>
        <v>0</v>
      </c>
      <c r="JY34" s="14">
        <f>IF('МОО обучающиеся'!$JN34&lt;=0,0,1)*ROUND(JY$18*JX34/1000,0)</f>
        <v>0</v>
      </c>
      <c r="JZ34" s="14">
        <f>IF('МОО обучающиеся'!$JN34&lt;=0,0,1)*ROUND(JZ$18*JX34/1000,0)</f>
        <v>0</v>
      </c>
      <c r="KA34" s="14">
        <f>IF('МОО обучающиеся'!$JN34&lt;=0,0,1)*ROUND(KA$18*JX34/1000,0)</f>
        <v>0</v>
      </c>
      <c r="KB34" s="70">
        <f>IF($C34="Сельский",Контингент!CH39,0)</f>
        <v>0</v>
      </c>
      <c r="KC34" s="14">
        <f>IF('МОО обучающиеся'!$JN34&lt;=0,0,1)*ROUND(KC$18*KB34/1000,0)</f>
        <v>0</v>
      </c>
      <c r="KD34" s="14">
        <f>IF('МОО обучающиеся'!$JN34&lt;=0,0,1)*ROUND(KD$18*KB34/1000,0)</f>
        <v>0</v>
      </c>
      <c r="KE34" s="14">
        <f>IF('МОО обучающиеся'!$JN34&lt;=0,0,1)*ROUND(KE$18*KB34/1000,0)</f>
        <v>0</v>
      </c>
      <c r="KF34" s="14">
        <f t="shared" si="186"/>
        <v>0</v>
      </c>
      <c r="KG34" s="14">
        <f t="shared" si="187"/>
        <v>0</v>
      </c>
      <c r="KH34" s="14">
        <f t="shared" si="188"/>
        <v>0</v>
      </c>
      <c r="KI34" s="70">
        <f>IF($C34="Сельский",Контингент!CI39,0)</f>
        <v>0</v>
      </c>
      <c r="KJ34" s="14">
        <f>IF('МОО обучающиеся'!$JN34&lt;=0,0,1)*ROUND(KJ$18*KI34/1000,0)</f>
        <v>0</v>
      </c>
      <c r="KK34" s="14">
        <f>IF('МОО обучающиеся'!$JN34&lt;=0,0,1)*ROUND(KK$18*KI34/1000,0)</f>
        <v>0</v>
      </c>
      <c r="KL34" s="14">
        <f>IF('МОО обучающиеся'!$JN34&lt;=0,0,1)*ROUND(KL$18*KI34/1000,0)</f>
        <v>0</v>
      </c>
      <c r="KM34" s="14">
        <f t="shared" si="189"/>
        <v>0</v>
      </c>
      <c r="KN34" s="14">
        <f t="shared" si="190"/>
        <v>0</v>
      </c>
      <c r="KO34" s="14">
        <f t="shared" si="191"/>
        <v>0</v>
      </c>
      <c r="KP34" s="14">
        <f t="shared" si="192"/>
        <v>0</v>
      </c>
      <c r="KQ34" s="14">
        <f t="shared" si="193"/>
        <v>0</v>
      </c>
      <c r="KR34" s="14">
        <f t="shared" si="194"/>
        <v>0</v>
      </c>
      <c r="KS34" s="70">
        <f>IF($C34="Сельский",Контингент!CJ39,0)</f>
        <v>0</v>
      </c>
      <c r="KT34" s="14">
        <f>IF('МОО обучающиеся'!$JN34&lt;=0,0,1)*ROUND(KT$18*KS34/1000,0)</f>
        <v>0</v>
      </c>
      <c r="KU34" s="14">
        <f>IF('МОО обучающиеся'!$JN34&lt;=0,0,1)*ROUND(KU$18*KS34/1000,0)</f>
        <v>0</v>
      </c>
      <c r="KV34" s="14">
        <f>IF('МОО обучающиеся'!$JN34&lt;=0,0,1)*ROUND(KV$18*KS34/1000,0)</f>
        <v>0</v>
      </c>
      <c r="KW34" s="70">
        <f>IF($C34="Сельский",Контингент!CK39,0)</f>
        <v>0</v>
      </c>
      <c r="KX34" s="14">
        <f>IF('МОО обучающиеся'!$JN34&lt;=0,0,1)*ROUND(KX$18*KW34/1000,0)</f>
        <v>0</v>
      </c>
      <c r="KY34" s="14">
        <f>IF('МОО обучающиеся'!$JN34&lt;=0,0,1)*ROUND(KY$18*KW34/1000,0)</f>
        <v>0</v>
      </c>
      <c r="KZ34" s="14">
        <f>IF('МОО обучающиеся'!$JN34&lt;=0,0,1)*ROUND(KZ$18*KW34/1000,0)</f>
        <v>0</v>
      </c>
      <c r="LA34" s="14">
        <f t="shared" si="195"/>
        <v>0</v>
      </c>
      <c r="LB34" s="14">
        <f t="shared" si="196"/>
        <v>0</v>
      </c>
      <c r="LC34" s="14">
        <f t="shared" si="197"/>
        <v>0</v>
      </c>
      <c r="LD34" s="70">
        <f>IF($C34="Сельский",Контингент!CL39,0)</f>
        <v>0</v>
      </c>
      <c r="LE34" s="14">
        <f>IF('МОО обучающиеся'!$JN34&lt;=0,0,1)*ROUND(LE$18*LD34/1000,0)</f>
        <v>0</v>
      </c>
      <c r="LF34" s="14">
        <f>IF('МОО обучающиеся'!$JN34&lt;=0,0,1)*ROUND(LF$18*LD34/1000,0)</f>
        <v>0</v>
      </c>
      <c r="LG34" s="14">
        <f>IF('МОО обучающиеся'!$JN34&lt;=0,0,1)*ROUND(LG$18*LD34/1000,0)</f>
        <v>0</v>
      </c>
      <c r="LH34" s="70">
        <f>IF($C34="Сельский",Контингент!CM39,0)</f>
        <v>0</v>
      </c>
      <c r="LI34" s="14">
        <f>IF('МОО обучающиеся'!$JN34&lt;=0,0,1)*ROUND(LI$18*LH34/1000,0)</f>
        <v>0</v>
      </c>
      <c r="LJ34" s="14">
        <f>IF('МОО обучающиеся'!$JN34&lt;=0,0,1)*ROUND(LJ$18*LH34/1000,0)</f>
        <v>0</v>
      </c>
      <c r="LK34" s="14">
        <f>IF('МОО обучающиеся'!$JN34&lt;=0,0,1)*ROUND(LK$18*LH34/1000,0)</f>
        <v>0</v>
      </c>
      <c r="LL34" s="70">
        <f>IF($C34="Сельский",Контингент!CN39,0)</f>
        <v>0</v>
      </c>
      <c r="LM34" s="14">
        <f>IF('МОО обучающиеся'!$JN34&lt;=0,0,1)*ROUND(LM$18*LL34/1000,0)</f>
        <v>0</v>
      </c>
      <c r="LN34" s="14">
        <f>IF('МОО обучающиеся'!$JN34&lt;=0,0,1)*ROUND(LN$18*LL34/1000,0)</f>
        <v>0</v>
      </c>
      <c r="LO34" s="14">
        <f>IF('МОО обучающиеся'!$JN34&lt;=0,0,1)*ROUND(LO$18*LL34/1000,0)</f>
        <v>0</v>
      </c>
      <c r="LP34" s="14">
        <f t="shared" si="198"/>
        <v>0</v>
      </c>
      <c r="LQ34" s="14">
        <f t="shared" si="199"/>
        <v>0</v>
      </c>
      <c r="LR34" s="14">
        <f t="shared" si="200"/>
        <v>0</v>
      </c>
      <c r="LS34" s="14">
        <f t="shared" si="201"/>
        <v>0</v>
      </c>
      <c r="LT34" s="14">
        <f t="shared" si="202"/>
        <v>0</v>
      </c>
      <c r="LU34" s="14">
        <f t="shared" si="203"/>
        <v>0</v>
      </c>
      <c r="LV34" s="70">
        <f>IF($C34="Сельский",Контингент!CO39,0)</f>
        <v>0</v>
      </c>
      <c r="LW34" s="14">
        <f>IF('МОО обучающиеся'!$JN34&lt;=0,0,1)*ROUND(LW$18*LV34/1000,0)</f>
        <v>0</v>
      </c>
      <c r="LX34" s="14">
        <f>IF('МОО обучающиеся'!$JN34&lt;=0,0,1)*ROUND(LX$18*LV34/1000,0)</f>
        <v>0</v>
      </c>
      <c r="LY34" s="14">
        <f>IF('МОО обучающиеся'!$JN34&lt;=0,0,1)*ROUND(LY$18*LV34/1000,0)</f>
        <v>0</v>
      </c>
      <c r="LZ34" s="70">
        <f>IF($C34="Сельский",Контингент!CP39,0)</f>
        <v>0</v>
      </c>
      <c r="MA34" s="14">
        <f>IF('МОО обучающиеся'!$JN34&lt;=0,0,1)*ROUND(MA$18*LZ34/1000,0)</f>
        <v>0</v>
      </c>
      <c r="MB34" s="14">
        <f>IF('МОО обучающиеся'!$JN34&lt;=0,0,1)*ROUND(MB$18*LZ34/1000,0)</f>
        <v>0</v>
      </c>
      <c r="MC34" s="14">
        <f>IF('МОО обучающиеся'!$JN34&lt;=0,0,1)*ROUND(MC$18*LZ34/1000,0)</f>
        <v>0</v>
      </c>
      <c r="MD34" s="70">
        <f>IF($C34="Сельский",Контингент!CS39,0)</f>
        <v>0</v>
      </c>
      <c r="ME34" s="14">
        <f>IF('МОО обучающиеся'!$JN34&lt;=0,0,1)*ROUND(ME$18*MD34/1000,0)</f>
        <v>0</v>
      </c>
      <c r="MF34" s="14">
        <f>IF('МОО обучающиеся'!$JN34&lt;=0,0,1)*ROUND(MF$18*MD34/1000,0)</f>
        <v>0</v>
      </c>
      <c r="MG34" s="14">
        <f>IF('МОО обучающиеся'!$JN34&lt;=0,0,1)*ROUND(MG$18*MD34/1000,0)</f>
        <v>0</v>
      </c>
      <c r="MH34" s="14">
        <f t="shared" si="204"/>
        <v>0</v>
      </c>
      <c r="MI34" s="14">
        <f t="shared" si="205"/>
        <v>0</v>
      </c>
      <c r="MJ34" s="14">
        <f t="shared" si="206"/>
        <v>0</v>
      </c>
      <c r="MK34" s="70">
        <f>IF($C34="Сельский",Контингент!CT39,0)</f>
        <v>0</v>
      </c>
      <c r="ML34" s="14">
        <f>IF('МОО обучающиеся'!$JN34&lt;=0,0,1)*ROUND(ML$18*MK34/1000,0)</f>
        <v>0</v>
      </c>
      <c r="MM34" s="14">
        <f>IF('МОО обучающиеся'!$JN34&lt;=0,0,1)*ROUND(MM$18*MK34/1000,0)</f>
        <v>0</v>
      </c>
      <c r="MN34" s="14">
        <f>IF('МОО обучающиеся'!$JN34&lt;=0,0,1)*ROUND(MN$18*MK34/1000,0)</f>
        <v>0</v>
      </c>
      <c r="MO34" s="70">
        <f>IF($C34="Сельский",Контингент!CU39,0)</f>
        <v>0</v>
      </c>
      <c r="MP34" s="14">
        <f>IF('МОО обучающиеся'!$JN34&lt;=0,0,1)*ROUND(MP$18*MO34/1000,0)</f>
        <v>0</v>
      </c>
      <c r="MQ34" s="14">
        <f>IF('МОО обучающиеся'!$JN34&lt;=0,0,1)*ROUND(MQ$18*MO34/1000,0)</f>
        <v>0</v>
      </c>
      <c r="MR34" s="14">
        <f>IF('МОО обучающиеся'!$JN34&lt;=0,0,1)*ROUND(MR$18*MO34/1000,0)</f>
        <v>0</v>
      </c>
      <c r="MS34" s="70">
        <f>IF($C34="Сельский",Контингент!CV39,0)</f>
        <v>0</v>
      </c>
      <c r="MT34" s="14">
        <f>IF('МОО обучающиеся'!$JN34&lt;=0,0,1)*ROUND(MT$18*MS34/1000,0)</f>
        <v>0</v>
      </c>
      <c r="MU34" s="14">
        <f>IF('МОО обучающиеся'!$JN34&lt;=0,0,1)*ROUND(MU$18*MS34/1000,0)</f>
        <v>0</v>
      </c>
      <c r="MV34" s="14">
        <f>IF('МОО обучающиеся'!$JN34&lt;=0,0,1)*ROUND(MV$18*MS34/1000,0)</f>
        <v>0</v>
      </c>
      <c r="MW34" s="14">
        <f t="shared" si="207"/>
        <v>0</v>
      </c>
      <c r="MX34" s="14">
        <f t="shared" si="208"/>
        <v>0</v>
      </c>
      <c r="MY34" s="14">
        <f t="shared" si="209"/>
        <v>0</v>
      </c>
      <c r="MZ34" s="70">
        <f>IF($C34="Сельский",Контингент!CW39,0)</f>
        <v>0</v>
      </c>
      <c r="NA34" s="14">
        <f>IF('МОО обучающиеся'!$JN34&lt;=0,0,1)*ROUND(NA$18*MZ34/1000,0)</f>
        <v>0</v>
      </c>
      <c r="NB34" s="14">
        <f>IF('МОО обучающиеся'!$JN34&lt;=0,0,1)*ROUND(NB$18*MZ34/1000,0)</f>
        <v>0</v>
      </c>
      <c r="NC34" s="14">
        <f>IF('МОО обучающиеся'!$JN34&lt;=0,0,1)*ROUND(NC$18*MZ34/1000,0)</f>
        <v>0</v>
      </c>
      <c r="ND34" s="14">
        <f t="shared" si="210"/>
        <v>0</v>
      </c>
      <c r="NE34" s="14">
        <f t="shared" si="211"/>
        <v>0</v>
      </c>
      <c r="NF34" s="14">
        <f t="shared" si="212"/>
        <v>0</v>
      </c>
      <c r="NG34" s="70">
        <f>IF($C34="Сельский",Контингент!CX39,0)</f>
        <v>0</v>
      </c>
      <c r="NH34" s="14">
        <f>IF('МОО обучающиеся'!$JN34&lt;=0,0,1)*ROUND(NH$18*NG34/1000,0)</f>
        <v>0</v>
      </c>
      <c r="NI34" s="14">
        <f>IF('МОО обучающиеся'!$JN34&lt;=0,0,1)*ROUND(NI$18*NG34/1000,0)</f>
        <v>0</v>
      </c>
      <c r="NJ34" s="14">
        <f>IF('МОО обучающиеся'!$JN34&lt;=0,0,1)*ROUND(NJ$18*NG34/1000,0)</f>
        <v>0</v>
      </c>
      <c r="NK34" s="24">
        <f t="shared" si="213"/>
        <v>0</v>
      </c>
      <c r="NL34" s="14">
        <f t="shared" si="214"/>
        <v>0</v>
      </c>
      <c r="NM34" s="14">
        <f t="shared" si="215"/>
        <v>0</v>
      </c>
      <c r="NN34" s="24">
        <f t="shared" si="216"/>
        <v>0</v>
      </c>
      <c r="NO34" s="14">
        <f t="shared" si="217"/>
        <v>0</v>
      </c>
      <c r="NP34" s="14">
        <f t="shared" si="218"/>
        <v>0</v>
      </c>
      <c r="NQ34" s="24">
        <f t="shared" si="219"/>
        <v>0</v>
      </c>
      <c r="NR34" s="14">
        <f t="shared" si="220"/>
        <v>0</v>
      </c>
      <c r="NS34" s="14">
        <f t="shared" si="221"/>
        <v>0</v>
      </c>
      <c r="NT34" s="24">
        <f t="shared" si="222"/>
        <v>250</v>
      </c>
      <c r="NU34" s="14">
        <f t="shared" si="223"/>
        <v>13885</v>
      </c>
      <c r="NV34" s="14">
        <f t="shared" si="224"/>
        <v>5075</v>
      </c>
      <c r="NW34" s="14">
        <v>1</v>
      </c>
      <c r="NX34" s="14">
        <f t="shared" si="225"/>
        <v>13885</v>
      </c>
      <c r="NY34" s="14">
        <f t="shared" si="226"/>
        <v>5075</v>
      </c>
    </row>
    <row r="35" spans="1:389" x14ac:dyDescent="0.25">
      <c r="A35" s="112"/>
      <c r="B35" s="117" t="s">
        <v>284</v>
      </c>
      <c r="C35" s="120" t="s">
        <v>240</v>
      </c>
      <c r="D35" s="70">
        <f>IF($C35="Городской",Контингент!BJ40+Контингент!BM40,0)</f>
        <v>0</v>
      </c>
      <c r="E35" s="14">
        <f>IF('МОО обучающиеся'!$JN35&lt;=0,0,1)*ROUND(E$18*D35/1000,0)</f>
        <v>0</v>
      </c>
      <c r="F35" s="14">
        <f>IF('МОО обучающиеся'!$JN35&lt;=0,0,1)*ROUND(F$18*D35/1000,0)</f>
        <v>0</v>
      </c>
      <c r="G35" s="14">
        <f>IF('МОО обучающиеся'!$JN35&lt;=0,0,1)*ROUND(G$18*D35/1000,0)</f>
        <v>0</v>
      </c>
      <c r="H35" s="70">
        <f>IF($C35="Городской",Контингент!BK40+Контингент!BN40,0)</f>
        <v>0</v>
      </c>
      <c r="I35" s="14">
        <f>IF('МОО обучающиеся'!$JN35&lt;=0,0,1)*ROUND(I$18*H35/1000,0)</f>
        <v>0</v>
      </c>
      <c r="J35" s="14">
        <f>IF('МОО обучающиеся'!$JN35&lt;=0,0,1)*ROUND(J$18*H35/1000,0)</f>
        <v>0</v>
      </c>
      <c r="K35" s="14">
        <f>IF('МОО обучающиеся'!$JN35&lt;=0,0,1)*ROUND(K$18*H35/1000,0)</f>
        <v>0</v>
      </c>
      <c r="L35" s="70">
        <f>IF($C35="Городской",Контингент!BL40+Контингент!BO40,0)</f>
        <v>0</v>
      </c>
      <c r="M35" s="14">
        <f>IF('МОО обучающиеся'!$JN35&lt;=0,0,1)*ROUND(M$18*L35/1000,0)</f>
        <v>0</v>
      </c>
      <c r="N35" s="14">
        <f>IF('МОО обучающиеся'!$JN35&lt;=0,0,1)*ROUND(N$18*L35/1000,0)</f>
        <v>0</v>
      </c>
      <c r="O35" s="14">
        <f>IF('МОО обучающиеся'!$JN35&lt;=0,0,1)*ROUND(O$18*L35/1000,0)</f>
        <v>0</v>
      </c>
      <c r="P35" s="70">
        <f t="shared" si="111"/>
        <v>0</v>
      </c>
      <c r="Q35" s="14">
        <f>IF('МОО обучающиеся'!$JN35&lt;=0,0,1)*ROUND(Q$18*P35/1000,0)</f>
        <v>0</v>
      </c>
      <c r="R35" s="14">
        <f>IF('МОО обучающиеся'!$JN35&lt;=0,0,1)*ROUND(R$18*P35/1000,0)</f>
        <v>0</v>
      </c>
      <c r="S35" s="14">
        <f>IF('МОО обучающиеся'!$JN35&lt;=0,0,1)*ROUND(S$18*P35/1000,0)</f>
        <v>0</v>
      </c>
      <c r="T35" s="14">
        <f t="shared" si="112"/>
        <v>0</v>
      </c>
      <c r="U35" s="14">
        <f t="shared" si="113"/>
        <v>0</v>
      </c>
      <c r="V35" s="14">
        <f t="shared" si="114"/>
        <v>0</v>
      </c>
      <c r="W35" s="70">
        <f>IF($C35="Городской",Контингент!BQ40,0)</f>
        <v>0</v>
      </c>
      <c r="X35" s="14">
        <f>IF('МОО обучающиеся'!$JN35&lt;=0,0,1)*ROUND(X$18*W35/1000,0)</f>
        <v>0</v>
      </c>
      <c r="Y35" s="14">
        <f>IF('МОО обучающиеся'!$JN35&lt;=0,0,1)*ROUND(Y$18*W35/1000,0)</f>
        <v>0</v>
      </c>
      <c r="Z35" s="14">
        <f>IF('МОО обучающиеся'!$JN35&lt;=0,0,1)*ROUND(Z$18*W35/1000,0)</f>
        <v>0</v>
      </c>
      <c r="AA35" s="70">
        <f>IF($C35="Городской",Контингент!BR40,0)</f>
        <v>0</v>
      </c>
      <c r="AB35" s="14">
        <f>IF('МОО обучающиеся'!$JN35&lt;=0,0,1)*ROUND(AB$18*AA35/1000,0)</f>
        <v>0</v>
      </c>
      <c r="AC35" s="14">
        <f>IF('МОО обучающиеся'!$JN35&lt;=0,0,1)*ROUND(AC$18*AA35/1000,0)</f>
        <v>0</v>
      </c>
      <c r="AD35" s="14">
        <f>IF('МОО обучающиеся'!$JN35&lt;=0,0,1)*ROUND(AD$18*AA35/1000,0)</f>
        <v>0</v>
      </c>
      <c r="AE35" s="70">
        <f>IF($C35="Городской",Контингент!BS40,0)</f>
        <v>0</v>
      </c>
      <c r="AF35" s="14">
        <f>IF('МОО обучающиеся'!$JN35&lt;=0,0,1)*ROUND(AF$18*AE35/1000,0)</f>
        <v>0</v>
      </c>
      <c r="AG35" s="14">
        <f>IF('МОО обучающиеся'!$JN35&lt;=0,0,1)*ROUND(AG$18*AE35/1000,0)</f>
        <v>0</v>
      </c>
      <c r="AH35" s="14">
        <f>IF('МОО обучающиеся'!$JN35&lt;=0,0,1)*ROUND(AH$18*AE35/1000,0)</f>
        <v>0</v>
      </c>
      <c r="AI35" s="70">
        <f>IF($C35="Городской",Контингент!BT40,0)</f>
        <v>0</v>
      </c>
      <c r="AJ35" s="14">
        <f>IF('МОО обучающиеся'!$JN35&lt;=0,0,1)*ROUND(AJ$18*AI35/1000,0)</f>
        <v>0</v>
      </c>
      <c r="AK35" s="14">
        <f>IF('МОО обучающиеся'!$JN35&lt;=0,0,1)*ROUND(AK$18*AI35/1000,0)</f>
        <v>0</v>
      </c>
      <c r="AL35" s="14">
        <f>IF('МОО обучающиеся'!$JN35&lt;=0,0,1)*ROUND(AL$18*AI35/1000,0)</f>
        <v>0</v>
      </c>
      <c r="AM35" s="70">
        <f>IF($C35="Городской",Контингент!BU40,0)</f>
        <v>0</v>
      </c>
      <c r="AN35" s="14">
        <f>IF('МОО обучающиеся'!$JN35&lt;=0,0,1)*ROUND(AN$18*AM35/1000,0)</f>
        <v>0</v>
      </c>
      <c r="AO35" s="14">
        <f>IF('МОО обучающиеся'!$JN35&lt;=0,0,1)*ROUND(AO$18*AM35/1000,0)</f>
        <v>0</v>
      </c>
      <c r="AP35" s="14">
        <f>IF('МОО обучающиеся'!$JN35&lt;=0,0,1)*ROUND(AP$18*AM35/1000,0)</f>
        <v>0</v>
      </c>
      <c r="AQ35" s="70">
        <f>IF($C35="Городской",Контингент!BV40,0)</f>
        <v>0</v>
      </c>
      <c r="AR35" s="14">
        <f>IF('МОО обучающиеся'!$JN35&lt;=0,0,1)*ROUND(AR$18*AQ35/1000,0)</f>
        <v>0</v>
      </c>
      <c r="AS35" s="14">
        <f>IF('МОО обучающиеся'!$JN35&lt;=0,0,1)*ROUND(AS$18*AQ35/1000,0)</f>
        <v>0</v>
      </c>
      <c r="AT35" s="14">
        <f>IF('МОО обучающиеся'!$JN35&lt;=0,0,1)*ROUND(AT$18*AQ35/1000,0)</f>
        <v>0</v>
      </c>
      <c r="AU35" s="14">
        <f t="shared" si="115"/>
        <v>0</v>
      </c>
      <c r="AV35" s="14">
        <f t="shared" si="116"/>
        <v>0</v>
      </c>
      <c r="AW35" s="14">
        <f t="shared" si="117"/>
        <v>0</v>
      </c>
      <c r="AX35" s="70">
        <f>IF($C35="Городской",Контингент!BW40,0)</f>
        <v>0</v>
      </c>
      <c r="AY35" s="14">
        <f>IF('МОО обучающиеся'!$JN35&lt;=0,0,1)*ROUND(AY$18*AX35/1000,0)</f>
        <v>0</v>
      </c>
      <c r="AZ35" s="14">
        <f>IF('МОО обучающиеся'!$JN35&lt;=0,0,1)*ROUND(AZ$18*AX35/1000,0)</f>
        <v>0</v>
      </c>
      <c r="BA35" s="14">
        <f>IF('МОО обучающиеся'!$JN35&lt;=0,0,1)*ROUND(BA$18*AX35/1000,0)</f>
        <v>0</v>
      </c>
      <c r="BB35" s="70">
        <f>IF($C35="Городской",Контингент!BX40,0)</f>
        <v>0</v>
      </c>
      <c r="BC35" s="14">
        <f>IF('МОО обучающиеся'!$JN35&lt;=0,0,1)*ROUND(BC$18*BB35/1000,0)</f>
        <v>0</v>
      </c>
      <c r="BD35" s="14">
        <f>IF('МОО обучающиеся'!$JN35&lt;=0,0,1)*ROUND(BD$18*BB35/1000,0)</f>
        <v>0</v>
      </c>
      <c r="BE35" s="14">
        <f>IF('МОО обучающиеся'!$JN35&lt;=0,0,1)*ROUND(BE$18*BB35/1000,0)</f>
        <v>0</v>
      </c>
      <c r="BF35" s="14">
        <f t="shared" si="118"/>
        <v>0</v>
      </c>
      <c r="BG35" s="14">
        <f t="shared" si="119"/>
        <v>0</v>
      </c>
      <c r="BH35" s="14">
        <f t="shared" si="120"/>
        <v>0</v>
      </c>
      <c r="BI35" s="70">
        <f>IF($C35="Городской",Контингент!BY40,0)</f>
        <v>0</v>
      </c>
      <c r="BJ35" s="14">
        <f>IF('МОО обучающиеся'!$JN35&lt;=0,0,1)*ROUND(BJ$18*BI35/1000,0)</f>
        <v>0</v>
      </c>
      <c r="BK35" s="14">
        <f>IF('МОО обучающиеся'!$JN35&lt;=0,0,1)*ROUND(BK$18*BI35/1000,0)</f>
        <v>0</v>
      </c>
      <c r="BL35" s="14">
        <f>IF('МОО обучающиеся'!$JN35&lt;=0,0,1)*ROUND(BL$18*BI35/1000,0)</f>
        <v>0</v>
      </c>
      <c r="BM35" s="14">
        <f t="shared" si="121"/>
        <v>0</v>
      </c>
      <c r="BN35" s="14">
        <f t="shared" si="122"/>
        <v>0</v>
      </c>
      <c r="BO35" s="14">
        <f t="shared" si="123"/>
        <v>0</v>
      </c>
      <c r="BP35" s="14">
        <f t="shared" si="124"/>
        <v>0</v>
      </c>
      <c r="BQ35" s="14">
        <f t="shared" si="125"/>
        <v>0</v>
      </c>
      <c r="BR35" s="14">
        <f t="shared" si="126"/>
        <v>0</v>
      </c>
      <c r="BS35" s="70">
        <f>IF($C35="Городской",Контингент!BZ40+Контингент!CB40,0)</f>
        <v>0</v>
      </c>
      <c r="BT35" s="14">
        <f>IF('МОО обучающиеся'!$JN35&lt;=0,0,1)*ROUND(BT$18*BS35/1000,0)</f>
        <v>0</v>
      </c>
      <c r="BU35" s="14">
        <f>IF('МОО обучающиеся'!$JN35&lt;=0,0,1)*ROUND(BU$18*BS35/1000,0)</f>
        <v>0</v>
      </c>
      <c r="BV35" s="14">
        <f>IF('МОО обучающиеся'!$JN35&lt;=0,0,1)*ROUND(BV$18*BS35/1000,0)</f>
        <v>0</v>
      </c>
      <c r="BW35" s="70">
        <f>IF($C35="Городской",Контингент!CA40+Контингент!CC40,0)</f>
        <v>0</v>
      </c>
      <c r="BX35" s="14">
        <f>IF('МОО обучающиеся'!$JN35&lt;=0,0,1)*ROUND(BX$18*BW35/1000,0)</f>
        <v>0</v>
      </c>
      <c r="BY35" s="14">
        <f>IF('МОО обучающиеся'!$JN35&lt;=0,0,1)*ROUND(BY$18*BW35/1000,0)</f>
        <v>0</v>
      </c>
      <c r="BZ35" s="14">
        <f>IF('МОО обучающиеся'!$JN35&lt;=0,0,1)*ROUND(BZ$18*BW35/1000,0)</f>
        <v>0</v>
      </c>
      <c r="CA35" s="70">
        <f t="shared" si="127"/>
        <v>0</v>
      </c>
      <c r="CB35" s="14">
        <f>IF('МОО обучающиеся'!$JN35&lt;=0,0,1)*ROUND(CB$18*CA35/1000,0)</f>
        <v>0</v>
      </c>
      <c r="CC35" s="14">
        <f>IF('МОО обучающиеся'!$JN35&lt;=0,0,1)*ROUND(CC$18*CA35/1000,0)</f>
        <v>0</v>
      </c>
      <c r="CD35" s="14">
        <f>IF('МОО обучающиеся'!$JN35&lt;=0,0,1)*ROUND(CD$18*CA35/1000,0)</f>
        <v>0</v>
      </c>
      <c r="CE35" s="14">
        <f t="shared" si="128"/>
        <v>0</v>
      </c>
      <c r="CF35" s="14">
        <f t="shared" si="129"/>
        <v>0</v>
      </c>
      <c r="CG35" s="14">
        <f t="shared" si="130"/>
        <v>0</v>
      </c>
      <c r="CH35" s="70">
        <f>IF($C35="Городской",Контингент!CE40,0)</f>
        <v>0</v>
      </c>
      <c r="CI35" s="14">
        <f>IF('МОО обучающиеся'!$JN35&lt;=0,0,1)*ROUND(CI$18*CH35/1000,0)</f>
        <v>0</v>
      </c>
      <c r="CJ35" s="14">
        <f>IF('МОО обучающиеся'!$JN35&lt;=0,0,1)*ROUND(CJ$18*CH35/1000,0)</f>
        <v>0</v>
      </c>
      <c r="CK35" s="14">
        <f>IF('МОО обучающиеся'!$JN35&lt;=0,0,1)*ROUND(CK$18*CH35/1000,0)</f>
        <v>0</v>
      </c>
      <c r="CL35" s="70">
        <f>IF($C35="Городской",Контингент!CF40,0)</f>
        <v>0</v>
      </c>
      <c r="CM35" s="14">
        <f>IF('МОО обучающиеся'!$JN35&lt;=0,0,1)*ROUND(CM$18*CL35/1000,0)</f>
        <v>0</v>
      </c>
      <c r="CN35" s="14">
        <f>IF('МОО обучающиеся'!$JN35&lt;=0,0,1)*ROUND(CN$18*CL35/1000,0)</f>
        <v>0</v>
      </c>
      <c r="CO35" s="14">
        <f>IF('МОО обучающиеся'!$JN35&lt;=0,0,1)*ROUND(CO$18*CL35/1000,0)</f>
        <v>0</v>
      </c>
      <c r="CP35" s="70">
        <f>IF($C35="Городской",Контингент!CG40,0)</f>
        <v>0</v>
      </c>
      <c r="CQ35" s="14">
        <f>IF('МОО обучающиеся'!$JN35&lt;=0,0,1)*ROUND(CQ$18*CP35/1000,0)</f>
        <v>0</v>
      </c>
      <c r="CR35" s="14">
        <f>IF('МОО обучающиеся'!$JN35&lt;=0,0,1)*ROUND(CR$18*CP35/1000,0)</f>
        <v>0</v>
      </c>
      <c r="CS35" s="14">
        <f>IF('МОО обучающиеся'!$JN35&lt;=0,0,1)*ROUND(CS$18*CP35/1000,0)</f>
        <v>0</v>
      </c>
      <c r="CT35" s="70">
        <f>IF($C35="Городской",Контингент!CH40,0)</f>
        <v>0</v>
      </c>
      <c r="CU35" s="14">
        <f>IF('МОО обучающиеся'!$JN35&lt;=0,0,1)*ROUND(CU$18*CT35/1000,0)</f>
        <v>0</v>
      </c>
      <c r="CV35" s="14">
        <f>IF('МОО обучающиеся'!$JN35&lt;=0,0,1)*ROUND(CV$18*CT35/1000,0)</f>
        <v>0</v>
      </c>
      <c r="CW35" s="14">
        <f>IF('МОО обучающиеся'!$JN35&lt;=0,0,1)*ROUND(CW$18*CT35/1000,0)</f>
        <v>0</v>
      </c>
      <c r="CX35" s="14">
        <f t="shared" si="131"/>
        <v>0</v>
      </c>
      <c r="CY35" s="14">
        <f t="shared" si="132"/>
        <v>0</v>
      </c>
      <c r="CZ35" s="14">
        <f t="shared" si="133"/>
        <v>0</v>
      </c>
      <c r="DA35" s="70">
        <f>IF($C35="Городской",Контингент!CI40,0)</f>
        <v>0</v>
      </c>
      <c r="DB35" s="14">
        <f>IF('МОО обучающиеся'!$JN35&lt;=0,0,1)*ROUND(DB$18*DA35/1000,0)</f>
        <v>0</v>
      </c>
      <c r="DC35" s="14">
        <f>IF('МОО обучающиеся'!$JN35&lt;=0,0,1)*ROUND(DC$18*DA35/1000,0)</f>
        <v>0</v>
      </c>
      <c r="DD35" s="14">
        <f>IF('МОО обучающиеся'!$JN35&lt;=0,0,1)*ROUND(DD$18*DA35/1000,0)</f>
        <v>0</v>
      </c>
      <c r="DE35" s="14">
        <f t="shared" si="134"/>
        <v>0</v>
      </c>
      <c r="DF35" s="14">
        <f t="shared" si="135"/>
        <v>0</v>
      </c>
      <c r="DG35" s="14">
        <f t="shared" si="136"/>
        <v>0</v>
      </c>
      <c r="DH35" s="14">
        <f t="shared" si="137"/>
        <v>0</v>
      </c>
      <c r="DI35" s="14">
        <f t="shared" si="138"/>
        <v>0</v>
      </c>
      <c r="DJ35" s="14">
        <f t="shared" si="139"/>
        <v>0</v>
      </c>
      <c r="DK35" s="70">
        <f>IF($C35="Городской",Контингент!CJ40,0)</f>
        <v>0</v>
      </c>
      <c r="DL35" s="14">
        <f>IF('МОО обучающиеся'!$JN35&lt;=0,0,1)*ROUND(DL$18*DK35/1000,0)</f>
        <v>0</v>
      </c>
      <c r="DM35" s="14">
        <f>IF('МОО обучающиеся'!$JN35&lt;=0,0,1)*ROUND(DM$18*DK35/1000,0)</f>
        <v>0</v>
      </c>
      <c r="DN35" s="14">
        <f>IF('МОО обучающиеся'!$JN35&lt;=0,0,1)*ROUND(DN$18*DK35/1000,0)</f>
        <v>0</v>
      </c>
      <c r="DO35" s="70">
        <f>IF($C35="Городской",Контингент!CK40,0)</f>
        <v>0</v>
      </c>
      <c r="DP35" s="14">
        <f>IF('МОО обучающиеся'!$JN35&lt;=0,0,1)*ROUND(DP$18*DO35/1000,0)</f>
        <v>0</v>
      </c>
      <c r="DQ35" s="14">
        <f>IF('МОО обучающиеся'!$JN35&lt;=0,0,1)*ROUND(DQ$18*DO35/1000,0)</f>
        <v>0</v>
      </c>
      <c r="DR35" s="14">
        <f>IF('МОО обучающиеся'!$JN35&lt;=0,0,1)*ROUND(DR$18*DO35/1000,0)</f>
        <v>0</v>
      </c>
      <c r="DS35" s="14">
        <f t="shared" si="140"/>
        <v>0</v>
      </c>
      <c r="DT35" s="14">
        <f t="shared" si="141"/>
        <v>0</v>
      </c>
      <c r="DU35" s="14">
        <f t="shared" si="142"/>
        <v>0</v>
      </c>
      <c r="DV35" s="70">
        <f>IF($C35="Городской",Контингент!CL40,0)</f>
        <v>0</v>
      </c>
      <c r="DW35" s="14">
        <f>IF('МОО обучающиеся'!$JN35&lt;=0,0,1)*ROUND(DW$18*DV35/1000,0)</f>
        <v>0</v>
      </c>
      <c r="DX35" s="14">
        <f>IF('МОО обучающиеся'!$JN35&lt;=0,0,1)*ROUND(DX$18*DV35/1000,0)</f>
        <v>0</v>
      </c>
      <c r="DY35" s="14">
        <f>IF('МОО обучающиеся'!$JN35&lt;=0,0,1)*ROUND(DY$18*DV35/1000,0)</f>
        <v>0</v>
      </c>
      <c r="DZ35" s="70">
        <f>IF($C35="Городской",Контингент!CM40,0)</f>
        <v>0</v>
      </c>
      <c r="EA35" s="14">
        <f>IF('МОО обучающиеся'!$JN35&lt;=0,0,1)*ROUND(EA$18*DZ35/1000,0)</f>
        <v>0</v>
      </c>
      <c r="EB35" s="14">
        <f>IF('МОО обучающиеся'!$JN35&lt;=0,0,1)*ROUND(EB$18*DZ35/1000,0)</f>
        <v>0</v>
      </c>
      <c r="EC35" s="14">
        <f>IF('МОО обучающиеся'!$JN35&lt;=0,0,1)*ROUND(EC$18*DZ35/1000,0)</f>
        <v>0</v>
      </c>
      <c r="ED35" s="70">
        <f>IF($C35="Городской",Контингент!CN40,0)</f>
        <v>0</v>
      </c>
      <c r="EE35" s="14">
        <f>IF('МОО обучающиеся'!$JN35&lt;=0,0,1)*ROUND(EE$18*ED35/1000,0)</f>
        <v>0</v>
      </c>
      <c r="EF35" s="14">
        <f>IF('МОО обучающиеся'!$JN35&lt;=0,0,1)*ROUND(EF$18*ED35/1000,0)</f>
        <v>0</v>
      </c>
      <c r="EG35" s="14">
        <f>IF('МОО обучающиеся'!$JN35&lt;=0,0,1)*ROUND(EG$18*ED35/1000,0)</f>
        <v>0</v>
      </c>
      <c r="EH35" s="14">
        <f t="shared" si="143"/>
        <v>0</v>
      </c>
      <c r="EI35" s="14">
        <f t="shared" si="144"/>
        <v>0</v>
      </c>
      <c r="EJ35" s="14">
        <f t="shared" si="145"/>
        <v>0</v>
      </c>
      <c r="EK35" s="14">
        <f t="shared" si="146"/>
        <v>0</v>
      </c>
      <c r="EL35" s="14">
        <f t="shared" si="147"/>
        <v>0</v>
      </c>
      <c r="EM35" s="14">
        <f t="shared" si="148"/>
        <v>0</v>
      </c>
      <c r="EN35" s="70">
        <f>IF($C35="Городской",Контингент!CO40+Контингент!CQ40,0)</f>
        <v>0</v>
      </c>
      <c r="EO35" s="14">
        <f>IF('МОО обучающиеся'!$JN35&lt;=0,0,1)*ROUND(EO$18*EN35/1000,0)</f>
        <v>0</v>
      </c>
      <c r="EP35" s="14">
        <f>IF('МОО обучающиеся'!$JN35&lt;=0,0,1)*ROUND(EP$18*EN35/1000,0)</f>
        <v>0</v>
      </c>
      <c r="EQ35" s="14">
        <f>IF('МОО обучающиеся'!$JN35&lt;=0,0,1)*ROUND(EQ$18*EN35/1000,0)</f>
        <v>0</v>
      </c>
      <c r="ER35" s="70">
        <f>IF($C35="Городской",Контингент!CP40+Контингент!CR40,0)</f>
        <v>0</v>
      </c>
      <c r="ES35" s="14">
        <f>IF('МОО обучающиеся'!$JN35&lt;=0,0,1)*ROUND(ES$18*ER35/1000,0)</f>
        <v>0</v>
      </c>
      <c r="ET35" s="14">
        <f>IF('МОО обучающиеся'!$JN35&lt;=0,0,1)*ROUND(ET$18*ER35/1000,0)</f>
        <v>0</v>
      </c>
      <c r="EU35" s="14">
        <f>IF('МОО обучающиеся'!$JN35&lt;=0,0,1)*ROUND(EU$18*ER35/1000,0)</f>
        <v>0</v>
      </c>
      <c r="EV35" s="70">
        <f t="shared" si="149"/>
        <v>0</v>
      </c>
      <c r="EW35" s="14">
        <f>IF('МОО обучающиеся'!$JN35&lt;=0,0,1)*ROUND(EW$18*EV35/1000,0)</f>
        <v>0</v>
      </c>
      <c r="EX35" s="14">
        <f>IF('МОО обучающиеся'!$JN35&lt;=0,0,1)*ROUND(EX$18*EV35/1000,0)</f>
        <v>0</v>
      </c>
      <c r="EY35" s="14">
        <f>IF('МОО обучающиеся'!$JN35&lt;=0,0,1)*ROUND(EY$18*EV35/1000,0)</f>
        <v>0</v>
      </c>
      <c r="EZ35" s="14">
        <f t="shared" si="150"/>
        <v>0</v>
      </c>
      <c r="FA35" s="14">
        <f t="shared" si="151"/>
        <v>0</v>
      </c>
      <c r="FB35" s="14">
        <f t="shared" si="152"/>
        <v>0</v>
      </c>
      <c r="FC35" s="70">
        <f>IF($C35="Городской",Контингент!CT40,0)</f>
        <v>0</v>
      </c>
      <c r="FD35" s="14">
        <f>IF('МОО обучающиеся'!$JN35&lt;=0,0,1)*ROUND(FD$18*FC35/1000,0)</f>
        <v>0</v>
      </c>
      <c r="FE35" s="14">
        <f>IF('МОО обучающиеся'!$JN35&lt;=0,0,1)*ROUND(FE$18*FC35/1000,0)</f>
        <v>0</v>
      </c>
      <c r="FF35" s="14">
        <f>IF('МОО обучающиеся'!$JN35&lt;=0,0,1)*ROUND(FF$18*FC35/1000,0)</f>
        <v>0</v>
      </c>
      <c r="FG35" s="70">
        <f>IF($C35="Городской",Контингент!CU40,0)</f>
        <v>0</v>
      </c>
      <c r="FH35" s="14">
        <f>IF('МОО обучающиеся'!$JN35&lt;=0,0,1)*ROUND(FH$18*FG35/1000,0)</f>
        <v>0</v>
      </c>
      <c r="FI35" s="14">
        <f>IF('МОО обучающиеся'!$JN35&lt;=0,0,1)*ROUND(FI$18*FG35/1000,0)</f>
        <v>0</v>
      </c>
      <c r="FJ35" s="14">
        <f>IF('МОО обучающиеся'!$JN35&lt;=0,0,1)*ROUND(FJ$18*FG35/1000,0)</f>
        <v>0</v>
      </c>
      <c r="FK35" s="70">
        <f>IF($C35="Городской",Контингент!CV40,0)</f>
        <v>0</v>
      </c>
      <c r="FL35" s="14">
        <f>IF('МОО обучающиеся'!$JN35&lt;=0,0,1)*ROUND(FL$18*FK35/1000,0)</f>
        <v>0</v>
      </c>
      <c r="FM35" s="14">
        <f>IF('МОО обучающиеся'!$JN35&lt;=0,0,1)*ROUND(FM$18*FK35/1000,0)</f>
        <v>0</v>
      </c>
      <c r="FN35" s="14">
        <f>IF('МОО обучающиеся'!$JN35&lt;=0,0,1)*ROUND(FN$18*FK35/1000,0)</f>
        <v>0</v>
      </c>
      <c r="FO35" s="14">
        <f t="shared" si="153"/>
        <v>0</v>
      </c>
      <c r="FP35" s="14">
        <f t="shared" si="154"/>
        <v>0</v>
      </c>
      <c r="FQ35" s="14">
        <f t="shared" si="155"/>
        <v>0</v>
      </c>
      <c r="FR35" s="70">
        <f>IF($C35="Городской",Контингент!CW40,0)</f>
        <v>0</v>
      </c>
      <c r="FS35" s="14">
        <f>IF('МОО обучающиеся'!$JN35&lt;=0,0,1)*ROUND(FS$18*FR35/1000,0)</f>
        <v>0</v>
      </c>
      <c r="FT35" s="14">
        <f>IF('МОО обучающиеся'!$JN35&lt;=0,0,1)*ROUND(FT$18*FR35/1000,0)</f>
        <v>0</v>
      </c>
      <c r="FU35" s="14">
        <f>IF('МОО обучающиеся'!$JN35&lt;=0,0,1)*ROUND(FU$18*FR35/1000,0)</f>
        <v>0</v>
      </c>
      <c r="FV35" s="14">
        <f t="shared" si="156"/>
        <v>0</v>
      </c>
      <c r="FW35" s="14">
        <f t="shared" si="157"/>
        <v>0</v>
      </c>
      <c r="FX35" s="14">
        <f t="shared" si="158"/>
        <v>0</v>
      </c>
      <c r="FY35" s="70">
        <f>IF($C35="Городской",Контингент!CX40,0)</f>
        <v>0</v>
      </c>
      <c r="FZ35" s="14">
        <f>IF('МОО обучающиеся'!$JN35&lt;=0,0,1)*ROUND(FZ$18*FY35/1000,0)</f>
        <v>0</v>
      </c>
      <c r="GA35" s="14">
        <f>IF('МОО обучающиеся'!$JN35&lt;=0,0,1)*ROUND(GA$18*FY35/1000,0)</f>
        <v>0</v>
      </c>
      <c r="GB35" s="14">
        <f>IF('МОО обучающиеся'!$JN35&lt;=0,0,1)*ROUND(GB$18*FY35/1000,0)</f>
        <v>0</v>
      </c>
      <c r="GC35" s="14">
        <f t="shared" si="159"/>
        <v>0</v>
      </c>
      <c r="GD35" s="14">
        <f t="shared" si="160"/>
        <v>0</v>
      </c>
      <c r="GE35" s="14">
        <f t="shared" si="161"/>
        <v>0</v>
      </c>
      <c r="GF35" s="14">
        <f t="shared" si="162"/>
        <v>0</v>
      </c>
      <c r="GG35" s="14">
        <f t="shared" si="163"/>
        <v>0</v>
      </c>
      <c r="GH35" s="14">
        <f t="shared" si="164"/>
        <v>0</v>
      </c>
      <c r="GI35" s="14">
        <f t="shared" si="165"/>
        <v>0</v>
      </c>
      <c r="GJ35" s="14">
        <f t="shared" si="166"/>
        <v>0</v>
      </c>
      <c r="GK35" s="14">
        <f t="shared" si="167"/>
        <v>0</v>
      </c>
      <c r="GL35" s="70">
        <f>IF($C35="Сельский",Контингент!BJ40,0)</f>
        <v>0</v>
      </c>
      <c r="GM35" s="14">
        <f>IF('МОО обучающиеся'!$JN35&lt;=0,0,1)*ROUND(GM$18*GL35/1000,0)</f>
        <v>0</v>
      </c>
      <c r="GN35" s="14">
        <f>IF('МОО обучающиеся'!$JN35&lt;=0,0,1)*ROUND(GN$18*GL35/1000,0)</f>
        <v>0</v>
      </c>
      <c r="GO35" s="14">
        <f>IF('МОО обучающиеся'!$JN35&lt;=0,0,1)*ROUND(GO$18*GL35/1000,0)</f>
        <v>0</v>
      </c>
      <c r="GP35" s="70">
        <f>IF($C35="Сельский",Контингент!BK40,0)</f>
        <v>0</v>
      </c>
      <c r="GQ35" s="14">
        <f>IF('МОО обучающиеся'!$JN35&lt;=0,0,1)*ROUND(GQ$18*GP35/1000,0)</f>
        <v>0</v>
      </c>
      <c r="GR35" s="14">
        <f>IF('МОО обучающиеся'!$JN35&lt;=0,0,1)*ROUND(GR$18*GP35/1000,0)</f>
        <v>0</v>
      </c>
      <c r="GS35" s="14">
        <f>IF('МОО обучающиеся'!$JN35&lt;=0,0,1)*ROUND(GS$18*GP35/1000,0)</f>
        <v>0</v>
      </c>
      <c r="GT35" s="70">
        <f>IF($C35="Сельский",Контингент!BL40,0)</f>
        <v>0</v>
      </c>
      <c r="GU35" s="14">
        <f>IF('МОО обучающиеся'!$JN35&lt;=0,0,1)*ROUND(GU$18*GT35/1000,0)</f>
        <v>0</v>
      </c>
      <c r="GV35" s="14">
        <f>IF('МОО обучающиеся'!$JN35&lt;=0,0,1)*ROUND(GV$18*GT35/1000,0)</f>
        <v>0</v>
      </c>
      <c r="GW35" s="14">
        <f>IF('МОО обучающиеся'!$JN35&lt;=0,0,1)*ROUND(GW$18*GT35/1000,0)</f>
        <v>0</v>
      </c>
      <c r="GX35" s="70">
        <f>IF($C35="Сельский",Контингент!BP40,0)</f>
        <v>0</v>
      </c>
      <c r="GY35" s="14">
        <f>IF('МОО обучающиеся'!$JN35&lt;=0,0,1)*ROUND(GY$18*GX35/1000,0)</f>
        <v>0</v>
      </c>
      <c r="GZ35" s="14">
        <f>IF('МОО обучающиеся'!$JN35&lt;=0,0,1)*ROUND(GZ$18*GX35/1000,0)</f>
        <v>0</v>
      </c>
      <c r="HA35" s="14">
        <f>IF('МОО обучающиеся'!$JN35&lt;=0,0,1)*ROUND(HA$18*GX35/1000,0)</f>
        <v>0</v>
      </c>
      <c r="HB35" s="14">
        <f t="shared" si="168"/>
        <v>0</v>
      </c>
      <c r="HC35" s="14">
        <f t="shared" si="169"/>
        <v>0</v>
      </c>
      <c r="HD35" s="14">
        <f t="shared" si="170"/>
        <v>0</v>
      </c>
      <c r="HE35" s="70">
        <f>IF($C35="Сельский",Контингент!BQ40,0)</f>
        <v>0</v>
      </c>
      <c r="HF35" s="14">
        <f>IF('МОО обучающиеся'!$JN35&lt;=0,0,1)*ROUND(HF$18*HE35/1000,0)</f>
        <v>0</v>
      </c>
      <c r="HG35" s="14">
        <f>IF('МОО обучающиеся'!$JN35&lt;=0,0,1)*ROUND(HG$18*HE35/1000,0)</f>
        <v>0</v>
      </c>
      <c r="HH35" s="14">
        <f>IF('МОО обучающиеся'!$JN35&lt;=0,0,1)*ROUND(HH$18*HE35/1000,0)</f>
        <v>0</v>
      </c>
      <c r="HI35" s="70">
        <f>IF($C35="Сельский",Контингент!BR40,0)</f>
        <v>0</v>
      </c>
      <c r="HJ35" s="14">
        <f>IF('МОО обучающиеся'!$JN35&lt;=0,0,1)*ROUND(HJ$18*HI35/1000,0)</f>
        <v>0</v>
      </c>
      <c r="HK35" s="14">
        <f>IF('МОО обучающиеся'!$JN35&lt;=0,0,1)*ROUND(HK$18*HI35/1000,0)</f>
        <v>0</v>
      </c>
      <c r="HL35" s="14">
        <f>IF('МОО обучающиеся'!$JN35&lt;=0,0,1)*ROUND(HL$18*HI35/1000,0)</f>
        <v>0</v>
      </c>
      <c r="HM35" s="70">
        <f>IF($C35="Сельский",Контингент!BS40,0)</f>
        <v>0</v>
      </c>
      <c r="HN35" s="14">
        <f>IF('МОО обучающиеся'!$JN35&lt;=0,0,1)*ROUND(HN$18*HM35/1000,0)</f>
        <v>0</v>
      </c>
      <c r="HO35" s="14">
        <f>IF('МОО обучающиеся'!$JN35&lt;=0,0,1)*ROUND(HO$18*HM35/1000,0)</f>
        <v>0</v>
      </c>
      <c r="HP35" s="14">
        <f>IF('МОО обучающиеся'!$JN35&lt;=0,0,1)*ROUND(HP$18*HM35/1000,0)</f>
        <v>0</v>
      </c>
      <c r="HQ35" s="70">
        <f>IF($C35="Сельский",Контингент!BT40,0)</f>
        <v>0</v>
      </c>
      <c r="HR35" s="14">
        <f>IF('МОО обучающиеся'!$JN35&lt;=0,0,1)*ROUND(HR$18*HQ35/1000,0)</f>
        <v>0</v>
      </c>
      <c r="HS35" s="14">
        <f>IF('МОО обучающиеся'!$JN35&lt;=0,0,1)*ROUND(HS$18*HQ35/1000,0)</f>
        <v>0</v>
      </c>
      <c r="HT35" s="14">
        <f>IF('МОО обучающиеся'!$JN35&lt;=0,0,1)*ROUND(HT$18*HQ35/1000,0)</f>
        <v>0</v>
      </c>
      <c r="HU35" s="70">
        <f>IF($C35="Сельский",Контингент!BU40,0)</f>
        <v>0</v>
      </c>
      <c r="HV35" s="14">
        <f>IF('МОО обучающиеся'!$JN35&lt;=0,0,1)*ROUND(HV$18*HU35/1000,0)</f>
        <v>0</v>
      </c>
      <c r="HW35" s="14">
        <f>IF('МОО обучающиеся'!$JN35&lt;=0,0,1)*ROUND(HW$18*HU35/1000,0)</f>
        <v>0</v>
      </c>
      <c r="HX35" s="14">
        <f>IF('МОО обучающиеся'!$JN35&lt;=0,0,1)*ROUND(HX$18*HU35/1000,0)</f>
        <v>0</v>
      </c>
      <c r="HY35" s="70">
        <f>IF($C35="Сельский",Контингент!BV40,0)</f>
        <v>0</v>
      </c>
      <c r="HZ35" s="14">
        <f>IF('МОО обучающиеся'!$JN35&lt;=0,0,1)*ROUND(HZ$18*HY35/1000,0)</f>
        <v>0</v>
      </c>
      <c r="IA35" s="14">
        <f>IF('МОО обучающиеся'!$JN35&lt;=0,0,1)*ROUND(IA$18*HY35/1000,0)</f>
        <v>0</v>
      </c>
      <c r="IB35" s="14">
        <f>IF('МОО обучающиеся'!$JN35&lt;=0,0,1)*ROUND(IB$18*HY35/1000,0)</f>
        <v>0</v>
      </c>
      <c r="IC35" s="14">
        <f t="shared" si="171"/>
        <v>0</v>
      </c>
      <c r="ID35" s="14">
        <f t="shared" si="172"/>
        <v>0</v>
      </c>
      <c r="IE35" s="14">
        <f t="shared" si="173"/>
        <v>0</v>
      </c>
      <c r="IF35" s="70">
        <f>IF($C35="Сельский",Контингент!BW40,0)</f>
        <v>0</v>
      </c>
      <c r="IG35" s="14">
        <f>IF('МОО обучающиеся'!$JN35&lt;=0,0,1)*ROUND(IG$18*IF35/1000,0)</f>
        <v>0</v>
      </c>
      <c r="IH35" s="14">
        <f>IF('МОО обучающиеся'!$JN35&lt;=0,0,1)*ROUND(IH$18*IF35/1000,0)</f>
        <v>0</v>
      </c>
      <c r="II35" s="14">
        <f>IF('МОО обучающиеся'!$JN35&lt;=0,0,1)*ROUND(II$18*IF35/1000,0)</f>
        <v>0</v>
      </c>
      <c r="IJ35" s="70">
        <f>IF($C35="Сельский",Контингент!BX40,0)</f>
        <v>0</v>
      </c>
      <c r="IK35" s="14">
        <f>IF('МОО обучающиеся'!$JN35&lt;=0,0,1)*ROUND(IK$18*IJ35/1000,0)</f>
        <v>0</v>
      </c>
      <c r="IL35" s="14">
        <f>IF('МОО обучающиеся'!$JN35&lt;=0,0,1)*ROUND(IL$18*IJ35/1000,0)</f>
        <v>0</v>
      </c>
      <c r="IM35" s="14">
        <f>IF('МОО обучающиеся'!$JN35&lt;=0,0,1)*ROUND(IM$18*IJ35/1000,0)</f>
        <v>0</v>
      </c>
      <c r="IN35" s="14">
        <f t="shared" si="174"/>
        <v>0</v>
      </c>
      <c r="IO35" s="14">
        <f t="shared" si="175"/>
        <v>0</v>
      </c>
      <c r="IP35" s="14">
        <f t="shared" si="176"/>
        <v>0</v>
      </c>
      <c r="IQ35" s="70">
        <f>IF($C35="Сельский",Контингент!BY40,0)</f>
        <v>0</v>
      </c>
      <c r="IR35" s="14">
        <f>IF('МОО обучающиеся'!$JN35&lt;=0,0,1)*ROUND(IR$18*IQ35/1000,0)</f>
        <v>0</v>
      </c>
      <c r="IS35" s="14">
        <f>IF('МОО обучающиеся'!$JN35&lt;=0,0,1)*ROUND(IS$18*IQ35/1000,0)</f>
        <v>0</v>
      </c>
      <c r="IT35" s="14">
        <f>IF('МОО обучающиеся'!$JN35&lt;=0,0,1)*ROUND(IT$18*IQ35/1000,0)</f>
        <v>0</v>
      </c>
      <c r="IU35" s="14">
        <f t="shared" si="177"/>
        <v>0</v>
      </c>
      <c r="IV35" s="14">
        <f t="shared" si="178"/>
        <v>0</v>
      </c>
      <c r="IW35" s="14">
        <f t="shared" si="179"/>
        <v>0</v>
      </c>
      <c r="IX35" s="14">
        <f t="shared" si="180"/>
        <v>0</v>
      </c>
      <c r="IY35" s="14">
        <f t="shared" si="181"/>
        <v>0</v>
      </c>
      <c r="IZ35" s="14">
        <f t="shared" si="182"/>
        <v>0</v>
      </c>
      <c r="JA35" s="70">
        <f>IF($C35="Сельский",Контингент!BZ40,0)</f>
        <v>0</v>
      </c>
      <c r="JB35" s="14">
        <f>IF('МОО обучающиеся'!$JN35&lt;=0,0,1)*ROUND(JB$18*JA35/1000,0)</f>
        <v>0</v>
      </c>
      <c r="JC35" s="14">
        <f>IF('МОО обучающиеся'!$JN35&lt;=0,0,1)*ROUND(JC$18*JA35/1000,0)</f>
        <v>0</v>
      </c>
      <c r="JD35" s="14">
        <f>IF('МОО обучающиеся'!$JN35&lt;=0,0,1)*ROUND(JD$18*JA35/1000,0)</f>
        <v>0</v>
      </c>
      <c r="JE35" s="70">
        <f>IF($C35="Сельский",Контингент!CA40,0)</f>
        <v>0</v>
      </c>
      <c r="JF35" s="14">
        <f>IF('МОО обучающиеся'!$JN35&lt;=0,0,1)*ROUND(JF$18*JE35/1000,0)</f>
        <v>0</v>
      </c>
      <c r="JG35" s="14">
        <f>IF('МОО обучающиеся'!$JN35&lt;=0,0,1)*ROUND(JG$18*JE35/1000,0)</f>
        <v>0</v>
      </c>
      <c r="JH35" s="14">
        <f>IF('МОО обучающиеся'!$JN35&lt;=0,0,1)*ROUND(JH$18*JE35/1000,0)</f>
        <v>0</v>
      </c>
      <c r="JI35" s="70">
        <f>IF($C35="Сельский",Контингент!CD40,0)</f>
        <v>0</v>
      </c>
      <c r="JJ35" s="14">
        <f>IF('МОО обучающиеся'!$JN35&lt;=0,0,1)*ROUND(JJ$18*JI35/1000,0)</f>
        <v>0</v>
      </c>
      <c r="JK35" s="14">
        <f>IF('МОО обучающиеся'!$JN35&lt;=0,0,1)*ROUND(JK$18*JI35/1000,0)</f>
        <v>0</v>
      </c>
      <c r="JL35" s="14">
        <f>IF('МОО обучающиеся'!$JN35&lt;=0,0,1)*ROUND(JL$18*JI35/1000,0)</f>
        <v>0</v>
      </c>
      <c r="JM35" s="14">
        <f t="shared" si="183"/>
        <v>0</v>
      </c>
      <c r="JN35" s="14">
        <f t="shared" si="184"/>
        <v>0</v>
      </c>
      <c r="JO35" s="14">
        <f t="shared" si="185"/>
        <v>0</v>
      </c>
      <c r="JP35" s="70">
        <f>IF($C35="Сельский",Контингент!CE40,0)</f>
        <v>0</v>
      </c>
      <c r="JQ35" s="14">
        <f>IF('МОО обучающиеся'!$JN35&lt;=0,0,1)*ROUND(JQ$18*JP35/1000,0)</f>
        <v>0</v>
      </c>
      <c r="JR35" s="14">
        <f>IF('МОО обучающиеся'!$JN35&lt;=0,0,1)*ROUND(JR$18*JP35/1000,0)</f>
        <v>0</v>
      </c>
      <c r="JS35" s="14">
        <f>IF('МОО обучающиеся'!$JN35&lt;=0,0,1)*ROUND(JS$18*JP35/1000,0)</f>
        <v>0</v>
      </c>
      <c r="JT35" s="70">
        <f>IF($C35="Сельский",Контингент!CF40,0)</f>
        <v>0</v>
      </c>
      <c r="JU35" s="14">
        <f>IF('МОО обучающиеся'!$JN35&lt;=0,0,1)*ROUND(JU$18*JT35/1000,0)</f>
        <v>0</v>
      </c>
      <c r="JV35" s="14">
        <f>IF('МОО обучающиеся'!$JN35&lt;=0,0,1)*ROUND(JV$18*JT35/1000,0)</f>
        <v>0</v>
      </c>
      <c r="JW35" s="14">
        <f>IF('МОО обучающиеся'!$JN35&lt;=0,0,1)*ROUND(JW$18*JT35/1000,0)</f>
        <v>0</v>
      </c>
      <c r="JX35" s="70">
        <f>IF($C35="Сельский",Контингент!CG40,0)</f>
        <v>0</v>
      </c>
      <c r="JY35" s="14">
        <f>IF('МОО обучающиеся'!$JN35&lt;=0,0,1)*ROUND(JY$18*JX35/1000,0)</f>
        <v>0</v>
      </c>
      <c r="JZ35" s="14">
        <f>IF('МОО обучающиеся'!$JN35&lt;=0,0,1)*ROUND(JZ$18*JX35/1000,0)</f>
        <v>0</v>
      </c>
      <c r="KA35" s="14">
        <f>IF('МОО обучающиеся'!$JN35&lt;=0,0,1)*ROUND(KA$18*JX35/1000,0)</f>
        <v>0</v>
      </c>
      <c r="KB35" s="70">
        <f>IF($C35="Сельский",Контингент!CH40,0)</f>
        <v>0</v>
      </c>
      <c r="KC35" s="14">
        <f>IF('МОО обучающиеся'!$JN35&lt;=0,0,1)*ROUND(KC$18*KB35/1000,0)</f>
        <v>0</v>
      </c>
      <c r="KD35" s="14">
        <f>IF('МОО обучающиеся'!$JN35&lt;=0,0,1)*ROUND(KD$18*KB35/1000,0)</f>
        <v>0</v>
      </c>
      <c r="KE35" s="14">
        <f>IF('МОО обучающиеся'!$JN35&lt;=0,0,1)*ROUND(KE$18*KB35/1000,0)</f>
        <v>0</v>
      </c>
      <c r="KF35" s="14">
        <f t="shared" si="186"/>
        <v>0</v>
      </c>
      <c r="KG35" s="14">
        <f t="shared" si="187"/>
        <v>0</v>
      </c>
      <c r="KH35" s="14">
        <f t="shared" si="188"/>
        <v>0</v>
      </c>
      <c r="KI35" s="70">
        <f>IF($C35="Сельский",Контингент!CI40,0)</f>
        <v>0</v>
      </c>
      <c r="KJ35" s="14">
        <f>IF('МОО обучающиеся'!$JN35&lt;=0,0,1)*ROUND(KJ$18*KI35/1000,0)</f>
        <v>0</v>
      </c>
      <c r="KK35" s="14">
        <f>IF('МОО обучающиеся'!$JN35&lt;=0,0,1)*ROUND(KK$18*KI35/1000,0)</f>
        <v>0</v>
      </c>
      <c r="KL35" s="14">
        <f>IF('МОО обучающиеся'!$JN35&lt;=0,0,1)*ROUND(KL$18*KI35/1000,0)</f>
        <v>0</v>
      </c>
      <c r="KM35" s="14">
        <f t="shared" si="189"/>
        <v>0</v>
      </c>
      <c r="KN35" s="14">
        <f t="shared" si="190"/>
        <v>0</v>
      </c>
      <c r="KO35" s="14">
        <f t="shared" si="191"/>
        <v>0</v>
      </c>
      <c r="KP35" s="14">
        <f t="shared" si="192"/>
        <v>0</v>
      </c>
      <c r="KQ35" s="14">
        <f t="shared" si="193"/>
        <v>0</v>
      </c>
      <c r="KR35" s="14">
        <f t="shared" si="194"/>
        <v>0</v>
      </c>
      <c r="KS35" s="70">
        <f>IF($C35="Сельский",Контингент!CJ40,0)</f>
        <v>0</v>
      </c>
      <c r="KT35" s="14">
        <f>IF('МОО обучающиеся'!$JN35&lt;=0,0,1)*ROUND(KT$18*KS35/1000,0)</f>
        <v>0</v>
      </c>
      <c r="KU35" s="14">
        <f>IF('МОО обучающиеся'!$JN35&lt;=0,0,1)*ROUND(KU$18*KS35/1000,0)</f>
        <v>0</v>
      </c>
      <c r="KV35" s="14">
        <f>IF('МОО обучающиеся'!$JN35&lt;=0,0,1)*ROUND(KV$18*KS35/1000,0)</f>
        <v>0</v>
      </c>
      <c r="KW35" s="70">
        <f>IF($C35="Сельский",Контингент!CK40,0)</f>
        <v>0</v>
      </c>
      <c r="KX35" s="14">
        <f>IF('МОО обучающиеся'!$JN35&lt;=0,0,1)*ROUND(KX$18*KW35/1000,0)</f>
        <v>0</v>
      </c>
      <c r="KY35" s="14">
        <f>IF('МОО обучающиеся'!$JN35&lt;=0,0,1)*ROUND(KY$18*KW35/1000,0)</f>
        <v>0</v>
      </c>
      <c r="KZ35" s="14">
        <f>IF('МОО обучающиеся'!$JN35&lt;=0,0,1)*ROUND(KZ$18*KW35/1000,0)</f>
        <v>0</v>
      </c>
      <c r="LA35" s="14">
        <f t="shared" si="195"/>
        <v>0</v>
      </c>
      <c r="LB35" s="14">
        <f t="shared" si="196"/>
        <v>0</v>
      </c>
      <c r="LC35" s="14">
        <f t="shared" si="197"/>
        <v>0</v>
      </c>
      <c r="LD35" s="70">
        <f>IF($C35="Сельский",Контингент!CL40,0)</f>
        <v>0</v>
      </c>
      <c r="LE35" s="14">
        <f>IF('МОО обучающиеся'!$JN35&lt;=0,0,1)*ROUND(LE$18*LD35/1000,0)</f>
        <v>0</v>
      </c>
      <c r="LF35" s="14">
        <f>IF('МОО обучающиеся'!$JN35&lt;=0,0,1)*ROUND(LF$18*LD35/1000,0)</f>
        <v>0</v>
      </c>
      <c r="LG35" s="14">
        <f>IF('МОО обучающиеся'!$JN35&lt;=0,0,1)*ROUND(LG$18*LD35/1000,0)</f>
        <v>0</v>
      </c>
      <c r="LH35" s="70">
        <f>IF($C35="Сельский",Контингент!CM40,0)</f>
        <v>0</v>
      </c>
      <c r="LI35" s="14">
        <f>IF('МОО обучающиеся'!$JN35&lt;=0,0,1)*ROUND(LI$18*LH35/1000,0)</f>
        <v>0</v>
      </c>
      <c r="LJ35" s="14">
        <f>IF('МОО обучающиеся'!$JN35&lt;=0,0,1)*ROUND(LJ$18*LH35/1000,0)</f>
        <v>0</v>
      </c>
      <c r="LK35" s="14">
        <f>IF('МОО обучающиеся'!$JN35&lt;=0,0,1)*ROUND(LK$18*LH35/1000,0)</f>
        <v>0</v>
      </c>
      <c r="LL35" s="70">
        <f>IF($C35="Сельский",Контингент!CN40,0)</f>
        <v>0</v>
      </c>
      <c r="LM35" s="14">
        <f>IF('МОО обучающиеся'!$JN35&lt;=0,0,1)*ROUND(LM$18*LL35/1000,0)</f>
        <v>0</v>
      </c>
      <c r="LN35" s="14">
        <f>IF('МОО обучающиеся'!$JN35&lt;=0,0,1)*ROUND(LN$18*LL35/1000,0)</f>
        <v>0</v>
      </c>
      <c r="LO35" s="14">
        <f>IF('МОО обучающиеся'!$JN35&lt;=0,0,1)*ROUND(LO$18*LL35/1000,0)</f>
        <v>0</v>
      </c>
      <c r="LP35" s="14">
        <f t="shared" si="198"/>
        <v>0</v>
      </c>
      <c r="LQ35" s="14">
        <f t="shared" si="199"/>
        <v>0</v>
      </c>
      <c r="LR35" s="14">
        <f t="shared" si="200"/>
        <v>0</v>
      </c>
      <c r="LS35" s="14">
        <f t="shared" si="201"/>
        <v>0</v>
      </c>
      <c r="LT35" s="14">
        <f t="shared" si="202"/>
        <v>0</v>
      </c>
      <c r="LU35" s="14">
        <f t="shared" si="203"/>
        <v>0</v>
      </c>
      <c r="LV35" s="70">
        <f>IF($C35="Сельский",Контингент!CO40,0)</f>
        <v>0</v>
      </c>
      <c r="LW35" s="14">
        <f>IF('МОО обучающиеся'!$JN35&lt;=0,0,1)*ROUND(LW$18*LV35/1000,0)</f>
        <v>0</v>
      </c>
      <c r="LX35" s="14">
        <f>IF('МОО обучающиеся'!$JN35&lt;=0,0,1)*ROUND(LX$18*LV35/1000,0)</f>
        <v>0</v>
      </c>
      <c r="LY35" s="14">
        <f>IF('МОО обучающиеся'!$JN35&lt;=0,0,1)*ROUND(LY$18*LV35/1000,0)</f>
        <v>0</v>
      </c>
      <c r="LZ35" s="70">
        <f>IF($C35="Сельский",Контингент!CP40,0)</f>
        <v>0</v>
      </c>
      <c r="MA35" s="14">
        <f>IF('МОО обучающиеся'!$JN35&lt;=0,0,1)*ROUND(MA$18*LZ35/1000,0)</f>
        <v>0</v>
      </c>
      <c r="MB35" s="14">
        <f>IF('МОО обучающиеся'!$JN35&lt;=0,0,1)*ROUND(MB$18*LZ35/1000,0)</f>
        <v>0</v>
      </c>
      <c r="MC35" s="14">
        <f>IF('МОО обучающиеся'!$JN35&lt;=0,0,1)*ROUND(MC$18*LZ35/1000,0)</f>
        <v>0</v>
      </c>
      <c r="MD35" s="70">
        <f>IF($C35="Сельский",Контингент!CS40,0)</f>
        <v>0</v>
      </c>
      <c r="ME35" s="14">
        <f>IF('МОО обучающиеся'!$JN35&lt;=0,0,1)*ROUND(ME$18*MD35/1000,0)</f>
        <v>0</v>
      </c>
      <c r="MF35" s="14">
        <f>IF('МОО обучающиеся'!$JN35&lt;=0,0,1)*ROUND(MF$18*MD35/1000,0)</f>
        <v>0</v>
      </c>
      <c r="MG35" s="14">
        <f>IF('МОО обучающиеся'!$JN35&lt;=0,0,1)*ROUND(MG$18*MD35/1000,0)</f>
        <v>0</v>
      </c>
      <c r="MH35" s="14">
        <f t="shared" si="204"/>
        <v>0</v>
      </c>
      <c r="MI35" s="14">
        <f t="shared" si="205"/>
        <v>0</v>
      </c>
      <c r="MJ35" s="14">
        <f t="shared" si="206"/>
        <v>0</v>
      </c>
      <c r="MK35" s="70">
        <f>IF($C35="Сельский",Контингент!CT40,0)</f>
        <v>0</v>
      </c>
      <c r="ML35" s="14">
        <f>IF('МОО обучающиеся'!$JN35&lt;=0,0,1)*ROUND(ML$18*MK35/1000,0)</f>
        <v>0</v>
      </c>
      <c r="MM35" s="14">
        <f>IF('МОО обучающиеся'!$JN35&lt;=0,0,1)*ROUND(MM$18*MK35/1000,0)</f>
        <v>0</v>
      </c>
      <c r="MN35" s="14">
        <f>IF('МОО обучающиеся'!$JN35&lt;=0,0,1)*ROUND(MN$18*MK35/1000,0)</f>
        <v>0</v>
      </c>
      <c r="MO35" s="70">
        <f>IF($C35="Сельский",Контингент!CU40,0)</f>
        <v>0</v>
      </c>
      <c r="MP35" s="14">
        <f>IF('МОО обучающиеся'!$JN35&lt;=0,0,1)*ROUND(MP$18*MO35/1000,0)</f>
        <v>0</v>
      </c>
      <c r="MQ35" s="14">
        <f>IF('МОО обучающиеся'!$JN35&lt;=0,0,1)*ROUND(MQ$18*MO35/1000,0)</f>
        <v>0</v>
      </c>
      <c r="MR35" s="14">
        <f>IF('МОО обучающиеся'!$JN35&lt;=0,0,1)*ROUND(MR$18*MO35/1000,0)</f>
        <v>0</v>
      </c>
      <c r="MS35" s="70">
        <f>IF($C35="Сельский",Контингент!CV40,0)</f>
        <v>0</v>
      </c>
      <c r="MT35" s="14">
        <f>IF('МОО обучающиеся'!$JN35&lt;=0,0,1)*ROUND(MT$18*MS35/1000,0)</f>
        <v>0</v>
      </c>
      <c r="MU35" s="14">
        <f>IF('МОО обучающиеся'!$JN35&lt;=0,0,1)*ROUND(MU$18*MS35/1000,0)</f>
        <v>0</v>
      </c>
      <c r="MV35" s="14">
        <f>IF('МОО обучающиеся'!$JN35&lt;=0,0,1)*ROUND(MV$18*MS35/1000,0)</f>
        <v>0</v>
      </c>
      <c r="MW35" s="14">
        <f t="shared" si="207"/>
        <v>0</v>
      </c>
      <c r="MX35" s="14">
        <f t="shared" si="208"/>
        <v>0</v>
      </c>
      <c r="MY35" s="14">
        <f t="shared" si="209"/>
        <v>0</v>
      </c>
      <c r="MZ35" s="70">
        <f>IF($C35="Сельский",Контингент!CW40,0)</f>
        <v>0</v>
      </c>
      <c r="NA35" s="14">
        <f>IF('МОО обучающиеся'!$JN35&lt;=0,0,1)*ROUND(NA$18*MZ35/1000,0)</f>
        <v>0</v>
      </c>
      <c r="NB35" s="14">
        <f>IF('МОО обучающиеся'!$JN35&lt;=0,0,1)*ROUND(NB$18*MZ35/1000,0)</f>
        <v>0</v>
      </c>
      <c r="NC35" s="14">
        <f>IF('МОО обучающиеся'!$JN35&lt;=0,0,1)*ROUND(NC$18*MZ35/1000,0)</f>
        <v>0</v>
      </c>
      <c r="ND35" s="14">
        <f t="shared" si="210"/>
        <v>0</v>
      </c>
      <c r="NE35" s="14">
        <f t="shared" si="211"/>
        <v>0</v>
      </c>
      <c r="NF35" s="14">
        <f t="shared" si="212"/>
        <v>0</v>
      </c>
      <c r="NG35" s="70">
        <f>IF($C35="Сельский",Контингент!CX40,0)</f>
        <v>0</v>
      </c>
      <c r="NH35" s="14">
        <f>IF('МОО обучающиеся'!$JN35&lt;=0,0,1)*ROUND(NH$18*NG35/1000,0)</f>
        <v>0</v>
      </c>
      <c r="NI35" s="14">
        <f>IF('МОО обучающиеся'!$JN35&lt;=0,0,1)*ROUND(NI$18*NG35/1000,0)</f>
        <v>0</v>
      </c>
      <c r="NJ35" s="14">
        <f>IF('МОО обучающиеся'!$JN35&lt;=0,0,1)*ROUND(NJ$18*NG35/1000,0)</f>
        <v>0</v>
      </c>
      <c r="NK35" s="24">
        <f t="shared" si="213"/>
        <v>0</v>
      </c>
      <c r="NL35" s="14">
        <f t="shared" si="214"/>
        <v>0</v>
      </c>
      <c r="NM35" s="14">
        <f t="shared" si="215"/>
        <v>0</v>
      </c>
      <c r="NN35" s="24">
        <f t="shared" si="216"/>
        <v>0</v>
      </c>
      <c r="NO35" s="14">
        <f t="shared" si="217"/>
        <v>0</v>
      </c>
      <c r="NP35" s="14">
        <f t="shared" si="218"/>
        <v>0</v>
      </c>
      <c r="NQ35" s="24">
        <f t="shared" si="219"/>
        <v>0</v>
      </c>
      <c r="NR35" s="14">
        <f t="shared" si="220"/>
        <v>0</v>
      </c>
      <c r="NS35" s="14">
        <f t="shared" si="221"/>
        <v>0</v>
      </c>
      <c r="NT35" s="24">
        <f t="shared" si="222"/>
        <v>0</v>
      </c>
      <c r="NU35" s="14">
        <f t="shared" si="223"/>
        <v>0</v>
      </c>
      <c r="NV35" s="14">
        <f t="shared" si="224"/>
        <v>0</v>
      </c>
      <c r="NW35" s="14">
        <v>1</v>
      </c>
      <c r="NX35" s="14">
        <f t="shared" si="225"/>
        <v>0</v>
      </c>
      <c r="NY35" s="14">
        <f t="shared" si="226"/>
        <v>0</v>
      </c>
    </row>
    <row r="36" spans="1:389" x14ac:dyDescent="0.25">
      <c r="A36" s="168"/>
      <c r="B36" s="117" t="s">
        <v>399</v>
      </c>
      <c r="C36" s="120" t="s">
        <v>240</v>
      </c>
      <c r="D36" s="70">
        <f>IF($C36="Городской",Контингент!BJ41+Контингент!BM41,0)</f>
        <v>0</v>
      </c>
      <c r="E36" s="14">
        <f>IF('МОО обучающиеся'!$JN36&lt;=0,0,1)*ROUND(E$18*D36/1000,0)</f>
        <v>0</v>
      </c>
      <c r="F36" s="14">
        <f>IF('МОО обучающиеся'!$JN36&lt;=0,0,1)*ROUND(F$18*D36/1000,0)</f>
        <v>0</v>
      </c>
      <c r="G36" s="14">
        <f>IF('МОО обучающиеся'!$JN36&lt;=0,0,1)*ROUND(G$18*D36/1000,0)</f>
        <v>0</v>
      </c>
      <c r="H36" s="70">
        <f>IF($C36="Городской",Контингент!BK41+Контингент!BN41,0)</f>
        <v>0</v>
      </c>
      <c r="I36" s="14">
        <f>IF('МОО обучающиеся'!$JN36&lt;=0,0,1)*ROUND(I$18*H36/1000,0)</f>
        <v>0</v>
      </c>
      <c r="J36" s="14">
        <f>IF('МОО обучающиеся'!$JN36&lt;=0,0,1)*ROUND(J$18*H36/1000,0)</f>
        <v>0</v>
      </c>
      <c r="K36" s="14">
        <f>IF('МОО обучающиеся'!$JN36&lt;=0,0,1)*ROUND(K$18*H36/1000,0)</f>
        <v>0</v>
      </c>
      <c r="L36" s="70">
        <f>IF($C36="Городской",Контингент!BL41+Контингент!BO41,0)</f>
        <v>0</v>
      </c>
      <c r="M36" s="14">
        <f>IF('МОО обучающиеся'!$JN36&lt;=0,0,1)*ROUND(M$18*L36/1000,0)</f>
        <v>0</v>
      </c>
      <c r="N36" s="14">
        <f>IF('МОО обучающиеся'!$JN36&lt;=0,0,1)*ROUND(N$18*L36/1000,0)</f>
        <v>0</v>
      </c>
      <c r="O36" s="14">
        <f>IF('МОО обучающиеся'!$JN36&lt;=0,0,1)*ROUND(O$18*L36/1000,0)</f>
        <v>0</v>
      </c>
      <c r="P36" s="70">
        <f t="shared" si="111"/>
        <v>0</v>
      </c>
      <c r="Q36" s="14">
        <f>IF('МОО обучающиеся'!$JN36&lt;=0,0,1)*ROUND(Q$18*P36/1000,0)</f>
        <v>0</v>
      </c>
      <c r="R36" s="14">
        <f>IF('МОО обучающиеся'!$JN36&lt;=0,0,1)*ROUND(R$18*P36/1000,0)</f>
        <v>0</v>
      </c>
      <c r="S36" s="14">
        <f>IF('МОО обучающиеся'!$JN36&lt;=0,0,1)*ROUND(S$18*P36/1000,0)</f>
        <v>0</v>
      </c>
      <c r="T36" s="14">
        <f t="shared" si="112"/>
        <v>0</v>
      </c>
      <c r="U36" s="14">
        <f t="shared" si="113"/>
        <v>0</v>
      </c>
      <c r="V36" s="14">
        <f t="shared" si="114"/>
        <v>0</v>
      </c>
      <c r="W36" s="70">
        <f>IF($C36="Городской",Контингент!BQ41,0)</f>
        <v>0</v>
      </c>
      <c r="X36" s="14">
        <f>IF('МОО обучающиеся'!$JN36&lt;=0,0,1)*ROUND(X$18*W36/1000,0)</f>
        <v>0</v>
      </c>
      <c r="Y36" s="14">
        <f>IF('МОО обучающиеся'!$JN36&lt;=0,0,1)*ROUND(Y$18*W36/1000,0)</f>
        <v>0</v>
      </c>
      <c r="Z36" s="14">
        <f>IF('МОО обучающиеся'!$JN36&lt;=0,0,1)*ROUND(Z$18*W36/1000,0)</f>
        <v>0</v>
      </c>
      <c r="AA36" s="70">
        <f>IF($C36="Городской",Контингент!BR41,0)</f>
        <v>0</v>
      </c>
      <c r="AB36" s="14">
        <f>IF('МОО обучающиеся'!$JN36&lt;=0,0,1)*ROUND(AB$18*AA36/1000,0)</f>
        <v>0</v>
      </c>
      <c r="AC36" s="14">
        <f>IF('МОО обучающиеся'!$JN36&lt;=0,0,1)*ROUND(AC$18*AA36/1000,0)</f>
        <v>0</v>
      </c>
      <c r="AD36" s="14">
        <f>IF('МОО обучающиеся'!$JN36&lt;=0,0,1)*ROUND(AD$18*AA36/1000,0)</f>
        <v>0</v>
      </c>
      <c r="AE36" s="70">
        <f>IF($C36="Городской",Контингент!BS41,0)</f>
        <v>0</v>
      </c>
      <c r="AF36" s="14">
        <f>IF('МОО обучающиеся'!$JN36&lt;=0,0,1)*ROUND(AF$18*AE36/1000,0)</f>
        <v>0</v>
      </c>
      <c r="AG36" s="14">
        <f>IF('МОО обучающиеся'!$JN36&lt;=0,0,1)*ROUND(AG$18*AE36/1000,0)</f>
        <v>0</v>
      </c>
      <c r="AH36" s="14">
        <f>IF('МОО обучающиеся'!$JN36&lt;=0,0,1)*ROUND(AH$18*AE36/1000,0)</f>
        <v>0</v>
      </c>
      <c r="AI36" s="70">
        <f>IF($C36="Городской",Контингент!BT41,0)</f>
        <v>0</v>
      </c>
      <c r="AJ36" s="14">
        <f>IF('МОО обучающиеся'!$JN36&lt;=0,0,1)*ROUND(AJ$18*AI36/1000,0)</f>
        <v>0</v>
      </c>
      <c r="AK36" s="14">
        <f>IF('МОО обучающиеся'!$JN36&lt;=0,0,1)*ROUND(AK$18*AI36/1000,0)</f>
        <v>0</v>
      </c>
      <c r="AL36" s="14">
        <f>IF('МОО обучающиеся'!$JN36&lt;=0,0,1)*ROUND(AL$18*AI36/1000,0)</f>
        <v>0</v>
      </c>
      <c r="AM36" s="70">
        <f>IF($C36="Городской",Контингент!BU41,0)</f>
        <v>0</v>
      </c>
      <c r="AN36" s="14">
        <f>IF('МОО обучающиеся'!$JN36&lt;=0,0,1)*ROUND(AN$18*AM36/1000,0)</f>
        <v>0</v>
      </c>
      <c r="AO36" s="14">
        <f>IF('МОО обучающиеся'!$JN36&lt;=0,0,1)*ROUND(AO$18*AM36/1000,0)</f>
        <v>0</v>
      </c>
      <c r="AP36" s="14">
        <f>IF('МОО обучающиеся'!$JN36&lt;=0,0,1)*ROUND(AP$18*AM36/1000,0)</f>
        <v>0</v>
      </c>
      <c r="AQ36" s="70">
        <f>IF($C36="Городской",Контингент!BV41,0)</f>
        <v>0</v>
      </c>
      <c r="AR36" s="14">
        <f>IF('МОО обучающиеся'!$JN36&lt;=0,0,1)*ROUND(AR$18*AQ36/1000,0)</f>
        <v>0</v>
      </c>
      <c r="AS36" s="14">
        <f>IF('МОО обучающиеся'!$JN36&lt;=0,0,1)*ROUND(AS$18*AQ36/1000,0)</f>
        <v>0</v>
      </c>
      <c r="AT36" s="14">
        <f>IF('МОО обучающиеся'!$JN36&lt;=0,0,1)*ROUND(AT$18*AQ36/1000,0)</f>
        <v>0</v>
      </c>
      <c r="AU36" s="14">
        <f t="shared" si="115"/>
        <v>0</v>
      </c>
      <c r="AV36" s="14">
        <f t="shared" si="116"/>
        <v>0</v>
      </c>
      <c r="AW36" s="14">
        <f t="shared" si="117"/>
        <v>0</v>
      </c>
      <c r="AX36" s="70">
        <f>IF($C36="Городской",Контингент!BW41,0)</f>
        <v>0</v>
      </c>
      <c r="AY36" s="14">
        <f>IF('МОО обучающиеся'!$JN36&lt;=0,0,1)*ROUND(AY$18*AX36/1000,0)</f>
        <v>0</v>
      </c>
      <c r="AZ36" s="14">
        <f>IF('МОО обучающиеся'!$JN36&lt;=0,0,1)*ROUND(AZ$18*AX36/1000,0)</f>
        <v>0</v>
      </c>
      <c r="BA36" s="14">
        <f>IF('МОО обучающиеся'!$JN36&lt;=0,0,1)*ROUND(BA$18*AX36/1000,0)</f>
        <v>0</v>
      </c>
      <c r="BB36" s="70">
        <f>IF($C36="Городской",Контингент!BX41,0)</f>
        <v>0</v>
      </c>
      <c r="BC36" s="14">
        <f>IF('МОО обучающиеся'!$JN36&lt;=0,0,1)*ROUND(BC$18*BB36/1000,0)</f>
        <v>0</v>
      </c>
      <c r="BD36" s="14">
        <f>IF('МОО обучающиеся'!$JN36&lt;=0,0,1)*ROUND(BD$18*BB36/1000,0)</f>
        <v>0</v>
      </c>
      <c r="BE36" s="14">
        <f>IF('МОО обучающиеся'!$JN36&lt;=0,0,1)*ROUND(BE$18*BB36/1000,0)</f>
        <v>0</v>
      </c>
      <c r="BF36" s="14">
        <f t="shared" si="118"/>
        <v>0</v>
      </c>
      <c r="BG36" s="14">
        <f t="shared" si="119"/>
        <v>0</v>
      </c>
      <c r="BH36" s="14">
        <f t="shared" si="120"/>
        <v>0</v>
      </c>
      <c r="BI36" s="70">
        <f>IF($C36="Городской",Контингент!BY41,0)</f>
        <v>0</v>
      </c>
      <c r="BJ36" s="14">
        <f>IF('МОО обучающиеся'!$JN36&lt;=0,0,1)*ROUND(BJ$18*BI36/1000,0)</f>
        <v>0</v>
      </c>
      <c r="BK36" s="14">
        <f>IF('МОО обучающиеся'!$JN36&lt;=0,0,1)*ROUND(BK$18*BI36/1000,0)</f>
        <v>0</v>
      </c>
      <c r="BL36" s="14">
        <f>IF('МОО обучающиеся'!$JN36&lt;=0,0,1)*ROUND(BL$18*BI36/1000,0)</f>
        <v>0</v>
      </c>
      <c r="BM36" s="14">
        <f t="shared" si="121"/>
        <v>0</v>
      </c>
      <c r="BN36" s="14">
        <f t="shared" si="122"/>
        <v>0</v>
      </c>
      <c r="BO36" s="14">
        <f t="shared" si="123"/>
        <v>0</v>
      </c>
      <c r="BP36" s="14">
        <f t="shared" si="124"/>
        <v>0</v>
      </c>
      <c r="BQ36" s="14">
        <f t="shared" si="125"/>
        <v>0</v>
      </c>
      <c r="BR36" s="14">
        <f t="shared" si="126"/>
        <v>0</v>
      </c>
      <c r="BS36" s="70">
        <f>IF($C36="Городской",Контингент!BZ41+Контингент!CB41,0)</f>
        <v>0</v>
      </c>
      <c r="BT36" s="14">
        <f>IF('МОО обучающиеся'!$JN36&lt;=0,0,1)*ROUND(BT$18*BS36/1000,0)</f>
        <v>0</v>
      </c>
      <c r="BU36" s="14">
        <f>IF('МОО обучающиеся'!$JN36&lt;=0,0,1)*ROUND(BU$18*BS36/1000,0)</f>
        <v>0</v>
      </c>
      <c r="BV36" s="14">
        <f>IF('МОО обучающиеся'!$JN36&lt;=0,0,1)*ROUND(BV$18*BS36/1000,0)</f>
        <v>0</v>
      </c>
      <c r="BW36" s="70">
        <f>IF($C36="Городской",Контингент!CA41+Контингент!CC41,0)</f>
        <v>0</v>
      </c>
      <c r="BX36" s="14">
        <f>IF('МОО обучающиеся'!$JN36&lt;=0,0,1)*ROUND(BX$18*BW36/1000,0)</f>
        <v>0</v>
      </c>
      <c r="BY36" s="14">
        <f>IF('МОО обучающиеся'!$JN36&lt;=0,0,1)*ROUND(BY$18*BW36/1000,0)</f>
        <v>0</v>
      </c>
      <c r="BZ36" s="14">
        <f>IF('МОО обучающиеся'!$JN36&lt;=0,0,1)*ROUND(BZ$18*BW36/1000,0)</f>
        <v>0</v>
      </c>
      <c r="CA36" s="70">
        <f t="shared" si="127"/>
        <v>0</v>
      </c>
      <c r="CB36" s="14">
        <f>IF('МОО обучающиеся'!$JN36&lt;=0,0,1)*ROUND(CB$18*CA36/1000,0)</f>
        <v>0</v>
      </c>
      <c r="CC36" s="14">
        <f>IF('МОО обучающиеся'!$JN36&lt;=0,0,1)*ROUND(CC$18*CA36/1000,0)</f>
        <v>0</v>
      </c>
      <c r="CD36" s="14">
        <f>IF('МОО обучающиеся'!$JN36&lt;=0,0,1)*ROUND(CD$18*CA36/1000,0)</f>
        <v>0</v>
      </c>
      <c r="CE36" s="14">
        <f t="shared" si="128"/>
        <v>0</v>
      </c>
      <c r="CF36" s="14">
        <f t="shared" si="129"/>
        <v>0</v>
      </c>
      <c r="CG36" s="14">
        <f t="shared" si="130"/>
        <v>0</v>
      </c>
      <c r="CH36" s="70">
        <f>IF($C36="Городской",Контингент!CE41,0)</f>
        <v>0</v>
      </c>
      <c r="CI36" s="14">
        <f>IF('МОО обучающиеся'!$JN36&lt;=0,0,1)*ROUND(CI$18*CH36/1000,0)</f>
        <v>0</v>
      </c>
      <c r="CJ36" s="14">
        <f>IF('МОО обучающиеся'!$JN36&lt;=0,0,1)*ROUND(CJ$18*CH36/1000,0)</f>
        <v>0</v>
      </c>
      <c r="CK36" s="14">
        <f>IF('МОО обучающиеся'!$JN36&lt;=0,0,1)*ROUND(CK$18*CH36/1000,0)</f>
        <v>0</v>
      </c>
      <c r="CL36" s="70">
        <f>IF($C36="Городской",Контингент!CF41,0)</f>
        <v>0</v>
      </c>
      <c r="CM36" s="14">
        <f>IF('МОО обучающиеся'!$JN36&lt;=0,0,1)*ROUND(CM$18*CL36/1000,0)</f>
        <v>0</v>
      </c>
      <c r="CN36" s="14">
        <f>IF('МОО обучающиеся'!$JN36&lt;=0,0,1)*ROUND(CN$18*CL36/1000,0)</f>
        <v>0</v>
      </c>
      <c r="CO36" s="14">
        <f>IF('МОО обучающиеся'!$JN36&lt;=0,0,1)*ROUND(CO$18*CL36/1000,0)</f>
        <v>0</v>
      </c>
      <c r="CP36" s="70">
        <f>IF($C36="Городской",Контингент!CG41,0)</f>
        <v>0</v>
      </c>
      <c r="CQ36" s="14">
        <f>IF('МОО обучающиеся'!$JN36&lt;=0,0,1)*ROUND(CQ$18*CP36/1000,0)</f>
        <v>0</v>
      </c>
      <c r="CR36" s="14">
        <f>IF('МОО обучающиеся'!$JN36&lt;=0,0,1)*ROUND(CR$18*CP36/1000,0)</f>
        <v>0</v>
      </c>
      <c r="CS36" s="14">
        <f>IF('МОО обучающиеся'!$JN36&lt;=0,0,1)*ROUND(CS$18*CP36/1000,0)</f>
        <v>0</v>
      </c>
      <c r="CT36" s="70">
        <f>IF($C36="Городской",Контингент!CH41,0)</f>
        <v>0</v>
      </c>
      <c r="CU36" s="14">
        <f>IF('МОО обучающиеся'!$JN36&lt;=0,0,1)*ROUND(CU$18*CT36/1000,0)</f>
        <v>0</v>
      </c>
      <c r="CV36" s="14">
        <f>IF('МОО обучающиеся'!$JN36&lt;=0,0,1)*ROUND(CV$18*CT36/1000,0)</f>
        <v>0</v>
      </c>
      <c r="CW36" s="14">
        <f>IF('МОО обучающиеся'!$JN36&lt;=0,0,1)*ROUND(CW$18*CT36/1000,0)</f>
        <v>0</v>
      </c>
      <c r="CX36" s="14">
        <f t="shared" si="131"/>
        <v>0</v>
      </c>
      <c r="CY36" s="14">
        <f t="shared" si="132"/>
        <v>0</v>
      </c>
      <c r="CZ36" s="14">
        <f t="shared" si="133"/>
        <v>0</v>
      </c>
      <c r="DA36" s="70">
        <f>IF($C36="Городской",Контингент!CI41,0)</f>
        <v>0</v>
      </c>
      <c r="DB36" s="14">
        <f>IF('МОО обучающиеся'!$JN36&lt;=0,0,1)*ROUND(DB$18*DA36/1000,0)</f>
        <v>0</v>
      </c>
      <c r="DC36" s="14">
        <f>IF('МОО обучающиеся'!$JN36&lt;=0,0,1)*ROUND(DC$18*DA36/1000,0)</f>
        <v>0</v>
      </c>
      <c r="DD36" s="14">
        <f>IF('МОО обучающиеся'!$JN36&lt;=0,0,1)*ROUND(DD$18*DA36/1000,0)</f>
        <v>0</v>
      </c>
      <c r="DE36" s="14">
        <f t="shared" si="134"/>
        <v>0</v>
      </c>
      <c r="DF36" s="14">
        <f t="shared" si="135"/>
        <v>0</v>
      </c>
      <c r="DG36" s="14">
        <f t="shared" si="136"/>
        <v>0</v>
      </c>
      <c r="DH36" s="14">
        <f t="shared" si="137"/>
        <v>0</v>
      </c>
      <c r="DI36" s="14">
        <f t="shared" si="138"/>
        <v>0</v>
      </c>
      <c r="DJ36" s="14">
        <f t="shared" si="139"/>
        <v>0</v>
      </c>
      <c r="DK36" s="70">
        <f>IF($C36="Городской",Контингент!CJ41,0)</f>
        <v>0</v>
      </c>
      <c r="DL36" s="14">
        <f>IF('МОО обучающиеся'!$JN36&lt;=0,0,1)*ROUND(DL$18*DK36/1000,0)</f>
        <v>0</v>
      </c>
      <c r="DM36" s="14">
        <f>IF('МОО обучающиеся'!$JN36&lt;=0,0,1)*ROUND(DM$18*DK36/1000,0)</f>
        <v>0</v>
      </c>
      <c r="DN36" s="14">
        <f>IF('МОО обучающиеся'!$JN36&lt;=0,0,1)*ROUND(DN$18*DK36/1000,0)</f>
        <v>0</v>
      </c>
      <c r="DO36" s="70">
        <f>IF($C36="Городской",Контингент!CK41,0)</f>
        <v>0</v>
      </c>
      <c r="DP36" s="14">
        <f>IF('МОО обучающиеся'!$JN36&lt;=0,0,1)*ROUND(DP$18*DO36/1000,0)</f>
        <v>0</v>
      </c>
      <c r="DQ36" s="14">
        <f>IF('МОО обучающиеся'!$JN36&lt;=0,0,1)*ROUND(DQ$18*DO36/1000,0)</f>
        <v>0</v>
      </c>
      <c r="DR36" s="14">
        <f>IF('МОО обучающиеся'!$JN36&lt;=0,0,1)*ROUND(DR$18*DO36/1000,0)</f>
        <v>0</v>
      </c>
      <c r="DS36" s="14">
        <f t="shared" si="140"/>
        <v>0</v>
      </c>
      <c r="DT36" s="14">
        <f t="shared" si="141"/>
        <v>0</v>
      </c>
      <c r="DU36" s="14">
        <f t="shared" si="142"/>
        <v>0</v>
      </c>
      <c r="DV36" s="70">
        <f>IF($C36="Городской",Контингент!CL41,0)</f>
        <v>0</v>
      </c>
      <c r="DW36" s="14">
        <f>IF('МОО обучающиеся'!$JN36&lt;=0,0,1)*ROUND(DW$18*DV36/1000,0)</f>
        <v>0</v>
      </c>
      <c r="DX36" s="14">
        <f>IF('МОО обучающиеся'!$JN36&lt;=0,0,1)*ROUND(DX$18*DV36/1000,0)</f>
        <v>0</v>
      </c>
      <c r="DY36" s="14">
        <f>IF('МОО обучающиеся'!$JN36&lt;=0,0,1)*ROUND(DY$18*DV36/1000,0)</f>
        <v>0</v>
      </c>
      <c r="DZ36" s="70">
        <f>IF($C36="Городской",Контингент!CM41,0)</f>
        <v>0</v>
      </c>
      <c r="EA36" s="14">
        <f>IF('МОО обучающиеся'!$JN36&lt;=0,0,1)*ROUND(EA$18*DZ36/1000,0)</f>
        <v>0</v>
      </c>
      <c r="EB36" s="14">
        <f>IF('МОО обучающиеся'!$JN36&lt;=0,0,1)*ROUND(EB$18*DZ36/1000,0)</f>
        <v>0</v>
      </c>
      <c r="EC36" s="14">
        <f>IF('МОО обучающиеся'!$JN36&lt;=0,0,1)*ROUND(EC$18*DZ36/1000,0)</f>
        <v>0</v>
      </c>
      <c r="ED36" s="70">
        <f>IF($C36="Городской",Контингент!CN41,0)</f>
        <v>0</v>
      </c>
      <c r="EE36" s="14">
        <f>IF('МОО обучающиеся'!$JN36&lt;=0,0,1)*ROUND(EE$18*ED36/1000,0)</f>
        <v>0</v>
      </c>
      <c r="EF36" s="14">
        <f>IF('МОО обучающиеся'!$JN36&lt;=0,0,1)*ROUND(EF$18*ED36/1000,0)</f>
        <v>0</v>
      </c>
      <c r="EG36" s="14">
        <f>IF('МОО обучающиеся'!$JN36&lt;=0,0,1)*ROUND(EG$18*ED36/1000,0)</f>
        <v>0</v>
      </c>
      <c r="EH36" s="14">
        <f t="shared" si="143"/>
        <v>0</v>
      </c>
      <c r="EI36" s="14">
        <f t="shared" si="144"/>
        <v>0</v>
      </c>
      <c r="EJ36" s="14">
        <f t="shared" si="145"/>
        <v>0</v>
      </c>
      <c r="EK36" s="14">
        <f t="shared" si="146"/>
        <v>0</v>
      </c>
      <c r="EL36" s="14">
        <f t="shared" si="147"/>
        <v>0</v>
      </c>
      <c r="EM36" s="14">
        <f t="shared" si="148"/>
        <v>0</v>
      </c>
      <c r="EN36" s="70">
        <f>IF($C36="Городской",Контингент!CO41+Контингент!CQ41,0)</f>
        <v>0</v>
      </c>
      <c r="EO36" s="14">
        <f>IF('МОО обучающиеся'!$JN36&lt;=0,0,1)*ROUND(EO$18*EN36/1000,0)</f>
        <v>0</v>
      </c>
      <c r="EP36" s="14">
        <f>IF('МОО обучающиеся'!$JN36&lt;=0,0,1)*ROUND(EP$18*EN36/1000,0)</f>
        <v>0</v>
      </c>
      <c r="EQ36" s="14">
        <f>IF('МОО обучающиеся'!$JN36&lt;=0,0,1)*ROUND(EQ$18*EN36/1000,0)</f>
        <v>0</v>
      </c>
      <c r="ER36" s="70">
        <f>IF($C36="Городской",Контингент!CP41+Контингент!CR41,0)</f>
        <v>0</v>
      </c>
      <c r="ES36" s="14">
        <f>IF('МОО обучающиеся'!$JN36&lt;=0,0,1)*ROUND(ES$18*ER36/1000,0)</f>
        <v>0</v>
      </c>
      <c r="ET36" s="14">
        <f>IF('МОО обучающиеся'!$JN36&lt;=0,0,1)*ROUND(ET$18*ER36/1000,0)</f>
        <v>0</v>
      </c>
      <c r="EU36" s="14">
        <f>IF('МОО обучающиеся'!$JN36&lt;=0,0,1)*ROUND(EU$18*ER36/1000,0)</f>
        <v>0</v>
      </c>
      <c r="EV36" s="70">
        <f t="shared" si="149"/>
        <v>0</v>
      </c>
      <c r="EW36" s="14">
        <f>IF('МОО обучающиеся'!$JN36&lt;=0,0,1)*ROUND(EW$18*EV36/1000,0)</f>
        <v>0</v>
      </c>
      <c r="EX36" s="14">
        <f>IF('МОО обучающиеся'!$JN36&lt;=0,0,1)*ROUND(EX$18*EV36/1000,0)</f>
        <v>0</v>
      </c>
      <c r="EY36" s="14">
        <f>IF('МОО обучающиеся'!$JN36&lt;=0,0,1)*ROUND(EY$18*EV36/1000,0)</f>
        <v>0</v>
      </c>
      <c r="EZ36" s="14">
        <f t="shared" si="150"/>
        <v>0</v>
      </c>
      <c r="FA36" s="14">
        <f t="shared" si="151"/>
        <v>0</v>
      </c>
      <c r="FB36" s="14">
        <f t="shared" si="152"/>
        <v>0</v>
      </c>
      <c r="FC36" s="70">
        <f>IF($C36="Городской",Контингент!CT41,0)</f>
        <v>0</v>
      </c>
      <c r="FD36" s="14">
        <f>IF('МОО обучающиеся'!$JN36&lt;=0,0,1)*ROUND(FD$18*FC36/1000,0)</f>
        <v>0</v>
      </c>
      <c r="FE36" s="14">
        <f>IF('МОО обучающиеся'!$JN36&lt;=0,0,1)*ROUND(FE$18*FC36/1000,0)</f>
        <v>0</v>
      </c>
      <c r="FF36" s="14">
        <f>IF('МОО обучающиеся'!$JN36&lt;=0,0,1)*ROUND(FF$18*FC36/1000,0)</f>
        <v>0</v>
      </c>
      <c r="FG36" s="70">
        <f>IF($C36="Городской",Контингент!CU41,0)</f>
        <v>0</v>
      </c>
      <c r="FH36" s="14">
        <f>IF('МОО обучающиеся'!$JN36&lt;=0,0,1)*ROUND(FH$18*FG36/1000,0)</f>
        <v>0</v>
      </c>
      <c r="FI36" s="14">
        <f>IF('МОО обучающиеся'!$JN36&lt;=0,0,1)*ROUND(FI$18*FG36/1000,0)</f>
        <v>0</v>
      </c>
      <c r="FJ36" s="14">
        <f>IF('МОО обучающиеся'!$JN36&lt;=0,0,1)*ROUND(FJ$18*FG36/1000,0)</f>
        <v>0</v>
      </c>
      <c r="FK36" s="70">
        <f>IF($C36="Городской",Контингент!CV41,0)</f>
        <v>0</v>
      </c>
      <c r="FL36" s="14">
        <f>IF('МОО обучающиеся'!$JN36&lt;=0,0,1)*ROUND(FL$18*FK36/1000,0)</f>
        <v>0</v>
      </c>
      <c r="FM36" s="14">
        <f>IF('МОО обучающиеся'!$JN36&lt;=0,0,1)*ROUND(FM$18*FK36/1000,0)</f>
        <v>0</v>
      </c>
      <c r="FN36" s="14">
        <f>IF('МОО обучающиеся'!$JN36&lt;=0,0,1)*ROUND(FN$18*FK36/1000,0)</f>
        <v>0</v>
      </c>
      <c r="FO36" s="14">
        <f t="shared" si="153"/>
        <v>0</v>
      </c>
      <c r="FP36" s="14">
        <f t="shared" si="154"/>
        <v>0</v>
      </c>
      <c r="FQ36" s="14">
        <f t="shared" si="155"/>
        <v>0</v>
      </c>
      <c r="FR36" s="70">
        <f>IF($C36="Городской",Контингент!CW41,0)</f>
        <v>0</v>
      </c>
      <c r="FS36" s="14">
        <f>IF('МОО обучающиеся'!$JN36&lt;=0,0,1)*ROUND(FS$18*FR36/1000,0)</f>
        <v>0</v>
      </c>
      <c r="FT36" s="14">
        <f>IF('МОО обучающиеся'!$JN36&lt;=0,0,1)*ROUND(FT$18*FR36/1000,0)</f>
        <v>0</v>
      </c>
      <c r="FU36" s="14">
        <f>IF('МОО обучающиеся'!$JN36&lt;=0,0,1)*ROUND(FU$18*FR36/1000,0)</f>
        <v>0</v>
      </c>
      <c r="FV36" s="14">
        <f t="shared" si="156"/>
        <v>0</v>
      </c>
      <c r="FW36" s="14">
        <f t="shared" si="157"/>
        <v>0</v>
      </c>
      <c r="FX36" s="14">
        <f t="shared" si="158"/>
        <v>0</v>
      </c>
      <c r="FY36" s="70">
        <f>IF($C36="Городской",Контингент!CX41,0)</f>
        <v>0</v>
      </c>
      <c r="FZ36" s="14">
        <f>IF('МОО обучающиеся'!$JN36&lt;=0,0,1)*ROUND(FZ$18*FY36/1000,0)</f>
        <v>0</v>
      </c>
      <c r="GA36" s="14">
        <f>IF('МОО обучающиеся'!$JN36&lt;=0,0,1)*ROUND(GA$18*FY36/1000,0)</f>
        <v>0</v>
      </c>
      <c r="GB36" s="14">
        <f>IF('МОО обучающиеся'!$JN36&lt;=0,0,1)*ROUND(GB$18*FY36/1000,0)</f>
        <v>0</v>
      </c>
      <c r="GC36" s="14">
        <f t="shared" si="159"/>
        <v>0</v>
      </c>
      <c r="GD36" s="14">
        <f t="shared" si="160"/>
        <v>0</v>
      </c>
      <c r="GE36" s="14">
        <f t="shared" si="161"/>
        <v>0</v>
      </c>
      <c r="GF36" s="14">
        <f t="shared" si="162"/>
        <v>0</v>
      </c>
      <c r="GG36" s="14">
        <f t="shared" si="163"/>
        <v>0</v>
      </c>
      <c r="GH36" s="14">
        <f t="shared" si="164"/>
        <v>0</v>
      </c>
      <c r="GI36" s="14">
        <f t="shared" si="165"/>
        <v>0</v>
      </c>
      <c r="GJ36" s="14">
        <f t="shared" si="166"/>
        <v>0</v>
      </c>
      <c r="GK36" s="14">
        <f t="shared" si="167"/>
        <v>0</v>
      </c>
      <c r="GL36" s="70">
        <f>IF($C36="Сельский",Контингент!BJ41,0)</f>
        <v>0</v>
      </c>
      <c r="GM36" s="14">
        <f>IF('МОО обучающиеся'!$JN36&lt;=0,0,1)*ROUND(GM$18*GL36/1000,0)</f>
        <v>0</v>
      </c>
      <c r="GN36" s="14">
        <f>IF('МОО обучающиеся'!$JN36&lt;=0,0,1)*ROUND(GN$18*GL36/1000,0)</f>
        <v>0</v>
      </c>
      <c r="GO36" s="14">
        <f>IF('МОО обучающиеся'!$JN36&lt;=0,0,1)*ROUND(GO$18*GL36/1000,0)</f>
        <v>0</v>
      </c>
      <c r="GP36" s="70">
        <f>IF($C36="Сельский",Контингент!BK41,0)</f>
        <v>0</v>
      </c>
      <c r="GQ36" s="14">
        <f>IF('МОО обучающиеся'!$JN36&lt;=0,0,1)*ROUND(GQ$18*GP36/1000,0)</f>
        <v>0</v>
      </c>
      <c r="GR36" s="14">
        <f>IF('МОО обучающиеся'!$JN36&lt;=0,0,1)*ROUND(GR$18*GP36/1000,0)</f>
        <v>0</v>
      </c>
      <c r="GS36" s="14">
        <f>IF('МОО обучающиеся'!$JN36&lt;=0,0,1)*ROUND(GS$18*GP36/1000,0)</f>
        <v>0</v>
      </c>
      <c r="GT36" s="70">
        <f>IF($C36="Сельский",Контингент!BL41,0)</f>
        <v>0</v>
      </c>
      <c r="GU36" s="14">
        <f>IF('МОО обучающиеся'!$JN36&lt;=0,0,1)*ROUND(GU$18*GT36/1000,0)</f>
        <v>0</v>
      </c>
      <c r="GV36" s="14">
        <f>IF('МОО обучающиеся'!$JN36&lt;=0,0,1)*ROUND(GV$18*GT36/1000,0)</f>
        <v>0</v>
      </c>
      <c r="GW36" s="14">
        <f>IF('МОО обучающиеся'!$JN36&lt;=0,0,1)*ROUND(GW$18*GT36/1000,0)</f>
        <v>0</v>
      </c>
      <c r="GX36" s="70">
        <f>IF($C36="Сельский",Контингент!BP41,0)</f>
        <v>0</v>
      </c>
      <c r="GY36" s="14">
        <f>IF('МОО обучающиеся'!$JN36&lt;=0,0,1)*ROUND(GY$18*GX36/1000,0)</f>
        <v>0</v>
      </c>
      <c r="GZ36" s="14">
        <f>IF('МОО обучающиеся'!$JN36&lt;=0,0,1)*ROUND(GZ$18*GX36/1000,0)</f>
        <v>0</v>
      </c>
      <c r="HA36" s="14">
        <f>IF('МОО обучающиеся'!$JN36&lt;=0,0,1)*ROUND(HA$18*GX36/1000,0)</f>
        <v>0</v>
      </c>
      <c r="HB36" s="14">
        <f t="shared" si="168"/>
        <v>0</v>
      </c>
      <c r="HC36" s="14">
        <f t="shared" si="169"/>
        <v>0</v>
      </c>
      <c r="HD36" s="14">
        <f t="shared" si="170"/>
        <v>0</v>
      </c>
      <c r="HE36" s="70">
        <f>IF($C36="Сельский",Контингент!BQ41,0)</f>
        <v>0</v>
      </c>
      <c r="HF36" s="14">
        <f>IF('МОО обучающиеся'!$JN36&lt;=0,0,1)*ROUND(HF$18*HE36/1000,0)</f>
        <v>0</v>
      </c>
      <c r="HG36" s="14">
        <f>IF('МОО обучающиеся'!$JN36&lt;=0,0,1)*ROUND(HG$18*HE36/1000,0)</f>
        <v>0</v>
      </c>
      <c r="HH36" s="14">
        <f>IF('МОО обучающиеся'!$JN36&lt;=0,0,1)*ROUND(HH$18*HE36/1000,0)</f>
        <v>0</v>
      </c>
      <c r="HI36" s="70">
        <f>IF($C36="Сельский",Контингент!BR41,0)</f>
        <v>0</v>
      </c>
      <c r="HJ36" s="14">
        <f>IF('МОО обучающиеся'!$JN36&lt;=0,0,1)*ROUND(HJ$18*HI36/1000,0)</f>
        <v>0</v>
      </c>
      <c r="HK36" s="14">
        <f>IF('МОО обучающиеся'!$JN36&lt;=0,0,1)*ROUND(HK$18*HI36/1000,0)</f>
        <v>0</v>
      </c>
      <c r="HL36" s="14">
        <f>IF('МОО обучающиеся'!$JN36&lt;=0,0,1)*ROUND(HL$18*HI36/1000,0)</f>
        <v>0</v>
      </c>
      <c r="HM36" s="70">
        <f>IF($C36="Сельский",Контингент!BS41,0)</f>
        <v>0</v>
      </c>
      <c r="HN36" s="14">
        <f>IF('МОО обучающиеся'!$JN36&lt;=0,0,1)*ROUND(HN$18*HM36/1000,0)</f>
        <v>0</v>
      </c>
      <c r="HO36" s="14">
        <f>IF('МОО обучающиеся'!$JN36&lt;=0,0,1)*ROUND(HO$18*HM36/1000,0)</f>
        <v>0</v>
      </c>
      <c r="HP36" s="14">
        <f>IF('МОО обучающиеся'!$JN36&lt;=0,0,1)*ROUND(HP$18*HM36/1000,0)</f>
        <v>0</v>
      </c>
      <c r="HQ36" s="70">
        <f>IF($C36="Сельский",Контингент!BT41,0)</f>
        <v>0</v>
      </c>
      <c r="HR36" s="14">
        <f>IF('МОО обучающиеся'!$JN36&lt;=0,0,1)*ROUND(HR$18*HQ36/1000,0)</f>
        <v>0</v>
      </c>
      <c r="HS36" s="14">
        <f>IF('МОО обучающиеся'!$JN36&lt;=0,0,1)*ROUND(HS$18*HQ36/1000,0)</f>
        <v>0</v>
      </c>
      <c r="HT36" s="14">
        <f>IF('МОО обучающиеся'!$JN36&lt;=0,0,1)*ROUND(HT$18*HQ36/1000,0)</f>
        <v>0</v>
      </c>
      <c r="HU36" s="70">
        <f>IF($C36="Сельский",Контингент!BU41,0)</f>
        <v>0</v>
      </c>
      <c r="HV36" s="14">
        <f>IF('МОО обучающиеся'!$JN36&lt;=0,0,1)*ROUND(HV$18*HU36/1000,0)</f>
        <v>0</v>
      </c>
      <c r="HW36" s="14">
        <f>IF('МОО обучающиеся'!$JN36&lt;=0,0,1)*ROUND(HW$18*HU36/1000,0)</f>
        <v>0</v>
      </c>
      <c r="HX36" s="14">
        <f>IF('МОО обучающиеся'!$JN36&lt;=0,0,1)*ROUND(HX$18*HU36/1000,0)</f>
        <v>0</v>
      </c>
      <c r="HY36" s="70">
        <f>IF($C36="Сельский",Контингент!BV41,0)</f>
        <v>0</v>
      </c>
      <c r="HZ36" s="14">
        <f>IF('МОО обучающиеся'!$JN36&lt;=0,0,1)*ROUND(HZ$18*HY36/1000,0)</f>
        <v>0</v>
      </c>
      <c r="IA36" s="14">
        <f>IF('МОО обучающиеся'!$JN36&lt;=0,0,1)*ROUND(IA$18*HY36/1000,0)</f>
        <v>0</v>
      </c>
      <c r="IB36" s="14">
        <f>IF('МОО обучающиеся'!$JN36&lt;=0,0,1)*ROUND(IB$18*HY36/1000,0)</f>
        <v>0</v>
      </c>
      <c r="IC36" s="14">
        <f t="shared" si="171"/>
        <v>0</v>
      </c>
      <c r="ID36" s="14">
        <f t="shared" si="172"/>
        <v>0</v>
      </c>
      <c r="IE36" s="14">
        <f t="shared" si="173"/>
        <v>0</v>
      </c>
      <c r="IF36" s="70">
        <f>IF($C36="Сельский",Контингент!BW41,0)</f>
        <v>0</v>
      </c>
      <c r="IG36" s="14">
        <f>IF('МОО обучающиеся'!$JN36&lt;=0,0,1)*ROUND(IG$18*IF36/1000,0)</f>
        <v>0</v>
      </c>
      <c r="IH36" s="14">
        <f>IF('МОО обучающиеся'!$JN36&lt;=0,0,1)*ROUND(IH$18*IF36/1000,0)</f>
        <v>0</v>
      </c>
      <c r="II36" s="14">
        <f>IF('МОО обучающиеся'!$JN36&lt;=0,0,1)*ROUND(II$18*IF36/1000,0)</f>
        <v>0</v>
      </c>
      <c r="IJ36" s="70">
        <f>IF($C36="Сельский",Контингент!BX41,0)</f>
        <v>0</v>
      </c>
      <c r="IK36" s="14">
        <f>IF('МОО обучающиеся'!$JN36&lt;=0,0,1)*ROUND(IK$18*IJ36/1000,0)</f>
        <v>0</v>
      </c>
      <c r="IL36" s="14">
        <f>IF('МОО обучающиеся'!$JN36&lt;=0,0,1)*ROUND(IL$18*IJ36/1000,0)</f>
        <v>0</v>
      </c>
      <c r="IM36" s="14">
        <f>IF('МОО обучающиеся'!$JN36&lt;=0,0,1)*ROUND(IM$18*IJ36/1000,0)</f>
        <v>0</v>
      </c>
      <c r="IN36" s="14">
        <f t="shared" si="174"/>
        <v>0</v>
      </c>
      <c r="IO36" s="14">
        <f t="shared" si="175"/>
        <v>0</v>
      </c>
      <c r="IP36" s="14">
        <f t="shared" si="176"/>
        <v>0</v>
      </c>
      <c r="IQ36" s="70">
        <f>IF($C36="Сельский",Контингент!BY41,0)</f>
        <v>0</v>
      </c>
      <c r="IR36" s="14">
        <f>IF('МОО обучающиеся'!$JN36&lt;=0,0,1)*ROUND(IR$18*IQ36/1000,0)</f>
        <v>0</v>
      </c>
      <c r="IS36" s="14">
        <f>IF('МОО обучающиеся'!$JN36&lt;=0,0,1)*ROUND(IS$18*IQ36/1000,0)</f>
        <v>0</v>
      </c>
      <c r="IT36" s="14">
        <f>IF('МОО обучающиеся'!$JN36&lt;=0,0,1)*ROUND(IT$18*IQ36/1000,0)</f>
        <v>0</v>
      </c>
      <c r="IU36" s="14">
        <f t="shared" si="177"/>
        <v>0</v>
      </c>
      <c r="IV36" s="14">
        <f t="shared" si="178"/>
        <v>0</v>
      </c>
      <c r="IW36" s="14">
        <f t="shared" si="179"/>
        <v>0</v>
      </c>
      <c r="IX36" s="14">
        <f t="shared" si="180"/>
        <v>0</v>
      </c>
      <c r="IY36" s="14">
        <f t="shared" si="181"/>
        <v>0</v>
      </c>
      <c r="IZ36" s="14">
        <f t="shared" si="182"/>
        <v>0</v>
      </c>
      <c r="JA36" s="70">
        <f>IF($C36="Сельский",Контингент!BZ41,0)</f>
        <v>0</v>
      </c>
      <c r="JB36" s="14">
        <f>IF('МОО обучающиеся'!$JN36&lt;=0,0,1)*ROUND(JB$18*JA36/1000,0)</f>
        <v>0</v>
      </c>
      <c r="JC36" s="14">
        <f>IF('МОО обучающиеся'!$JN36&lt;=0,0,1)*ROUND(JC$18*JA36/1000,0)</f>
        <v>0</v>
      </c>
      <c r="JD36" s="14">
        <f>IF('МОО обучающиеся'!$JN36&lt;=0,0,1)*ROUND(JD$18*JA36/1000,0)</f>
        <v>0</v>
      </c>
      <c r="JE36" s="70">
        <f>IF($C36="Сельский",Контингент!CA41,0)</f>
        <v>0</v>
      </c>
      <c r="JF36" s="14">
        <f>IF('МОО обучающиеся'!$JN36&lt;=0,0,1)*ROUND(JF$18*JE36/1000,0)</f>
        <v>0</v>
      </c>
      <c r="JG36" s="14">
        <f>IF('МОО обучающиеся'!$JN36&lt;=0,0,1)*ROUND(JG$18*JE36/1000,0)</f>
        <v>0</v>
      </c>
      <c r="JH36" s="14">
        <f>IF('МОО обучающиеся'!$JN36&lt;=0,0,1)*ROUND(JH$18*JE36/1000,0)</f>
        <v>0</v>
      </c>
      <c r="JI36" s="70">
        <f>IF($C36="Сельский",Контингент!CD41,0)</f>
        <v>0</v>
      </c>
      <c r="JJ36" s="14">
        <f>IF('МОО обучающиеся'!$JN36&lt;=0,0,1)*ROUND(JJ$18*JI36/1000,0)</f>
        <v>0</v>
      </c>
      <c r="JK36" s="14">
        <f>IF('МОО обучающиеся'!$JN36&lt;=0,0,1)*ROUND(JK$18*JI36/1000,0)</f>
        <v>0</v>
      </c>
      <c r="JL36" s="14">
        <f>IF('МОО обучающиеся'!$JN36&lt;=0,0,1)*ROUND(JL$18*JI36/1000,0)</f>
        <v>0</v>
      </c>
      <c r="JM36" s="14">
        <f t="shared" si="183"/>
        <v>0</v>
      </c>
      <c r="JN36" s="14">
        <f t="shared" si="184"/>
        <v>0</v>
      </c>
      <c r="JO36" s="14">
        <f t="shared" si="185"/>
        <v>0</v>
      </c>
      <c r="JP36" s="70">
        <f>IF($C36="Сельский",Контингент!CE41,0)</f>
        <v>0</v>
      </c>
      <c r="JQ36" s="14">
        <f>IF('МОО обучающиеся'!$JN36&lt;=0,0,1)*ROUND(JQ$18*JP36/1000,0)</f>
        <v>0</v>
      </c>
      <c r="JR36" s="14">
        <f>IF('МОО обучающиеся'!$JN36&lt;=0,0,1)*ROUND(JR$18*JP36/1000,0)</f>
        <v>0</v>
      </c>
      <c r="JS36" s="14">
        <f>IF('МОО обучающиеся'!$JN36&lt;=0,0,1)*ROUND(JS$18*JP36/1000,0)</f>
        <v>0</v>
      </c>
      <c r="JT36" s="70">
        <f>IF($C36="Сельский",Контингент!CF41,0)</f>
        <v>0</v>
      </c>
      <c r="JU36" s="14">
        <f>IF('МОО обучающиеся'!$JN36&lt;=0,0,1)*ROUND(JU$18*JT36/1000,0)</f>
        <v>0</v>
      </c>
      <c r="JV36" s="14">
        <f>IF('МОО обучающиеся'!$JN36&lt;=0,0,1)*ROUND(JV$18*JT36/1000,0)</f>
        <v>0</v>
      </c>
      <c r="JW36" s="14">
        <f>IF('МОО обучающиеся'!$JN36&lt;=0,0,1)*ROUND(JW$18*JT36/1000,0)</f>
        <v>0</v>
      </c>
      <c r="JX36" s="70">
        <f>IF($C36="Сельский",Контингент!CG41,0)</f>
        <v>0</v>
      </c>
      <c r="JY36" s="14">
        <f>IF('МОО обучающиеся'!$JN36&lt;=0,0,1)*ROUND(JY$18*JX36/1000,0)</f>
        <v>0</v>
      </c>
      <c r="JZ36" s="14">
        <f>IF('МОО обучающиеся'!$JN36&lt;=0,0,1)*ROUND(JZ$18*JX36/1000,0)</f>
        <v>0</v>
      </c>
      <c r="KA36" s="14">
        <f>IF('МОО обучающиеся'!$JN36&lt;=0,0,1)*ROUND(KA$18*JX36/1000,0)</f>
        <v>0</v>
      </c>
      <c r="KB36" s="70">
        <f>IF($C36="Сельский",Контингент!CH41,0)</f>
        <v>0</v>
      </c>
      <c r="KC36" s="14">
        <f>IF('МОО обучающиеся'!$JN36&lt;=0,0,1)*ROUND(KC$18*KB36/1000,0)</f>
        <v>0</v>
      </c>
      <c r="KD36" s="14">
        <f>IF('МОО обучающиеся'!$JN36&lt;=0,0,1)*ROUND(KD$18*KB36/1000,0)</f>
        <v>0</v>
      </c>
      <c r="KE36" s="14">
        <f>IF('МОО обучающиеся'!$JN36&lt;=0,0,1)*ROUND(KE$18*KB36/1000,0)</f>
        <v>0</v>
      </c>
      <c r="KF36" s="14">
        <f t="shared" si="186"/>
        <v>0</v>
      </c>
      <c r="KG36" s="14">
        <f t="shared" si="187"/>
        <v>0</v>
      </c>
      <c r="KH36" s="14">
        <f t="shared" si="188"/>
        <v>0</v>
      </c>
      <c r="KI36" s="70">
        <f>IF($C36="Сельский",Контингент!CI41,0)</f>
        <v>0</v>
      </c>
      <c r="KJ36" s="14">
        <f>IF('МОО обучающиеся'!$JN36&lt;=0,0,1)*ROUND(KJ$18*KI36/1000,0)</f>
        <v>0</v>
      </c>
      <c r="KK36" s="14">
        <f>IF('МОО обучающиеся'!$JN36&lt;=0,0,1)*ROUND(KK$18*KI36/1000,0)</f>
        <v>0</v>
      </c>
      <c r="KL36" s="14">
        <f>IF('МОО обучающиеся'!$JN36&lt;=0,0,1)*ROUND(KL$18*KI36/1000,0)</f>
        <v>0</v>
      </c>
      <c r="KM36" s="14">
        <f t="shared" si="189"/>
        <v>0</v>
      </c>
      <c r="KN36" s="14">
        <f t="shared" si="190"/>
        <v>0</v>
      </c>
      <c r="KO36" s="14">
        <f t="shared" si="191"/>
        <v>0</v>
      </c>
      <c r="KP36" s="14">
        <f t="shared" si="192"/>
        <v>0</v>
      </c>
      <c r="KQ36" s="14">
        <f t="shared" si="193"/>
        <v>0</v>
      </c>
      <c r="KR36" s="14">
        <f t="shared" si="194"/>
        <v>0</v>
      </c>
      <c r="KS36" s="70">
        <f>IF($C36="Сельский",Контингент!CJ41,0)</f>
        <v>0</v>
      </c>
      <c r="KT36" s="14">
        <f>IF('МОО обучающиеся'!$JN36&lt;=0,0,1)*ROUND(KT$18*KS36/1000,0)</f>
        <v>0</v>
      </c>
      <c r="KU36" s="14">
        <f>IF('МОО обучающиеся'!$JN36&lt;=0,0,1)*ROUND(KU$18*KS36/1000,0)</f>
        <v>0</v>
      </c>
      <c r="KV36" s="14">
        <f>IF('МОО обучающиеся'!$JN36&lt;=0,0,1)*ROUND(KV$18*KS36/1000,0)</f>
        <v>0</v>
      </c>
      <c r="KW36" s="70">
        <f>IF($C36="Сельский",Контингент!CK41,0)</f>
        <v>0</v>
      </c>
      <c r="KX36" s="14">
        <f>IF('МОО обучающиеся'!$JN36&lt;=0,0,1)*ROUND(KX$18*KW36/1000,0)</f>
        <v>0</v>
      </c>
      <c r="KY36" s="14">
        <f>IF('МОО обучающиеся'!$JN36&lt;=0,0,1)*ROUND(KY$18*KW36/1000,0)</f>
        <v>0</v>
      </c>
      <c r="KZ36" s="14">
        <f>IF('МОО обучающиеся'!$JN36&lt;=0,0,1)*ROUND(KZ$18*KW36/1000,0)</f>
        <v>0</v>
      </c>
      <c r="LA36" s="14">
        <f t="shared" si="195"/>
        <v>0</v>
      </c>
      <c r="LB36" s="14">
        <f t="shared" si="196"/>
        <v>0</v>
      </c>
      <c r="LC36" s="14">
        <f t="shared" si="197"/>
        <v>0</v>
      </c>
      <c r="LD36" s="70">
        <f>IF($C36="Сельский",Контингент!CL41,0)</f>
        <v>0</v>
      </c>
      <c r="LE36" s="14">
        <f>IF('МОО обучающиеся'!$JN36&lt;=0,0,1)*ROUND(LE$18*LD36/1000,0)</f>
        <v>0</v>
      </c>
      <c r="LF36" s="14">
        <f>IF('МОО обучающиеся'!$JN36&lt;=0,0,1)*ROUND(LF$18*LD36/1000,0)</f>
        <v>0</v>
      </c>
      <c r="LG36" s="14">
        <f>IF('МОО обучающиеся'!$JN36&lt;=0,0,1)*ROUND(LG$18*LD36/1000,0)</f>
        <v>0</v>
      </c>
      <c r="LH36" s="70">
        <f>IF($C36="Сельский",Контингент!CM41,0)</f>
        <v>0</v>
      </c>
      <c r="LI36" s="14">
        <f>IF('МОО обучающиеся'!$JN36&lt;=0,0,1)*ROUND(LI$18*LH36/1000,0)</f>
        <v>0</v>
      </c>
      <c r="LJ36" s="14">
        <f>IF('МОО обучающиеся'!$JN36&lt;=0,0,1)*ROUND(LJ$18*LH36/1000,0)</f>
        <v>0</v>
      </c>
      <c r="LK36" s="14">
        <f>IF('МОО обучающиеся'!$JN36&lt;=0,0,1)*ROUND(LK$18*LH36/1000,0)</f>
        <v>0</v>
      </c>
      <c r="LL36" s="70">
        <f>IF($C36="Сельский",Контингент!CN41,0)</f>
        <v>0</v>
      </c>
      <c r="LM36" s="14">
        <f>IF('МОО обучающиеся'!$JN36&lt;=0,0,1)*ROUND(LM$18*LL36/1000,0)</f>
        <v>0</v>
      </c>
      <c r="LN36" s="14">
        <f>IF('МОО обучающиеся'!$JN36&lt;=0,0,1)*ROUND(LN$18*LL36/1000,0)</f>
        <v>0</v>
      </c>
      <c r="LO36" s="14">
        <f>IF('МОО обучающиеся'!$JN36&lt;=0,0,1)*ROUND(LO$18*LL36/1000,0)</f>
        <v>0</v>
      </c>
      <c r="LP36" s="14">
        <f t="shared" si="198"/>
        <v>0</v>
      </c>
      <c r="LQ36" s="14">
        <f t="shared" si="199"/>
        <v>0</v>
      </c>
      <c r="LR36" s="14">
        <f t="shared" si="200"/>
        <v>0</v>
      </c>
      <c r="LS36" s="14">
        <f t="shared" si="201"/>
        <v>0</v>
      </c>
      <c r="LT36" s="14">
        <f t="shared" si="202"/>
        <v>0</v>
      </c>
      <c r="LU36" s="14">
        <f t="shared" si="203"/>
        <v>0</v>
      </c>
      <c r="LV36" s="70">
        <f>IF($C36="Сельский",Контингент!CO41,0)</f>
        <v>0</v>
      </c>
      <c r="LW36" s="14">
        <f>IF('МОО обучающиеся'!$JN36&lt;=0,0,1)*ROUND(LW$18*LV36/1000,0)</f>
        <v>0</v>
      </c>
      <c r="LX36" s="14">
        <f>IF('МОО обучающиеся'!$JN36&lt;=0,0,1)*ROUND(LX$18*LV36/1000,0)</f>
        <v>0</v>
      </c>
      <c r="LY36" s="14">
        <f>IF('МОО обучающиеся'!$JN36&lt;=0,0,1)*ROUND(LY$18*LV36/1000,0)</f>
        <v>0</v>
      </c>
      <c r="LZ36" s="70">
        <f>IF($C36="Сельский",Контингент!CP41,0)</f>
        <v>0</v>
      </c>
      <c r="MA36" s="14">
        <f>IF('МОО обучающиеся'!$JN36&lt;=0,0,1)*ROUND(MA$18*LZ36/1000,0)</f>
        <v>0</v>
      </c>
      <c r="MB36" s="14">
        <f>IF('МОО обучающиеся'!$JN36&lt;=0,0,1)*ROUND(MB$18*LZ36/1000,0)</f>
        <v>0</v>
      </c>
      <c r="MC36" s="14">
        <f>IF('МОО обучающиеся'!$JN36&lt;=0,0,1)*ROUND(MC$18*LZ36/1000,0)</f>
        <v>0</v>
      </c>
      <c r="MD36" s="70">
        <f>IF($C36="Сельский",Контингент!CS41,0)</f>
        <v>0</v>
      </c>
      <c r="ME36" s="14">
        <f>IF('МОО обучающиеся'!$JN36&lt;=0,0,1)*ROUND(ME$18*MD36/1000,0)</f>
        <v>0</v>
      </c>
      <c r="MF36" s="14">
        <f>IF('МОО обучающиеся'!$JN36&lt;=0,0,1)*ROUND(MF$18*MD36/1000,0)</f>
        <v>0</v>
      </c>
      <c r="MG36" s="14">
        <f>IF('МОО обучающиеся'!$JN36&lt;=0,0,1)*ROUND(MG$18*MD36/1000,0)</f>
        <v>0</v>
      </c>
      <c r="MH36" s="14">
        <f t="shared" si="204"/>
        <v>0</v>
      </c>
      <c r="MI36" s="14">
        <f t="shared" si="205"/>
        <v>0</v>
      </c>
      <c r="MJ36" s="14">
        <f t="shared" si="206"/>
        <v>0</v>
      </c>
      <c r="MK36" s="70">
        <f>IF($C36="Сельский",Контингент!CT41,0)</f>
        <v>0</v>
      </c>
      <c r="ML36" s="14">
        <f>IF('МОО обучающиеся'!$JN36&lt;=0,0,1)*ROUND(ML$18*MK36/1000,0)</f>
        <v>0</v>
      </c>
      <c r="MM36" s="14">
        <f>IF('МОО обучающиеся'!$JN36&lt;=0,0,1)*ROUND(MM$18*MK36/1000,0)</f>
        <v>0</v>
      </c>
      <c r="MN36" s="14">
        <f>IF('МОО обучающиеся'!$JN36&lt;=0,0,1)*ROUND(MN$18*MK36/1000,0)</f>
        <v>0</v>
      </c>
      <c r="MO36" s="70">
        <f>IF($C36="Сельский",Контингент!CU41,0)</f>
        <v>0</v>
      </c>
      <c r="MP36" s="14">
        <f>IF('МОО обучающиеся'!$JN36&lt;=0,0,1)*ROUND(MP$18*MO36/1000,0)</f>
        <v>0</v>
      </c>
      <c r="MQ36" s="14">
        <f>IF('МОО обучающиеся'!$JN36&lt;=0,0,1)*ROUND(MQ$18*MO36/1000,0)</f>
        <v>0</v>
      </c>
      <c r="MR36" s="14">
        <f>IF('МОО обучающиеся'!$JN36&lt;=0,0,1)*ROUND(MR$18*MO36/1000,0)</f>
        <v>0</v>
      </c>
      <c r="MS36" s="70">
        <f>IF($C36="Сельский",Контингент!CV41,0)</f>
        <v>0</v>
      </c>
      <c r="MT36" s="14">
        <f>IF('МОО обучающиеся'!$JN36&lt;=0,0,1)*ROUND(MT$18*MS36/1000,0)</f>
        <v>0</v>
      </c>
      <c r="MU36" s="14">
        <f>IF('МОО обучающиеся'!$JN36&lt;=0,0,1)*ROUND(MU$18*MS36/1000,0)</f>
        <v>0</v>
      </c>
      <c r="MV36" s="14">
        <f>IF('МОО обучающиеся'!$JN36&lt;=0,0,1)*ROUND(MV$18*MS36/1000,0)</f>
        <v>0</v>
      </c>
      <c r="MW36" s="14">
        <f t="shared" si="207"/>
        <v>0</v>
      </c>
      <c r="MX36" s="14">
        <f t="shared" si="208"/>
        <v>0</v>
      </c>
      <c r="MY36" s="14">
        <f t="shared" si="209"/>
        <v>0</v>
      </c>
      <c r="MZ36" s="70">
        <f>IF($C36="Сельский",Контингент!CW41,0)</f>
        <v>0</v>
      </c>
      <c r="NA36" s="14">
        <f>IF('МОО обучающиеся'!$JN36&lt;=0,0,1)*ROUND(NA$18*MZ36/1000,0)</f>
        <v>0</v>
      </c>
      <c r="NB36" s="14">
        <f>IF('МОО обучающиеся'!$JN36&lt;=0,0,1)*ROUND(NB$18*MZ36/1000,0)</f>
        <v>0</v>
      </c>
      <c r="NC36" s="14">
        <f>IF('МОО обучающиеся'!$JN36&lt;=0,0,1)*ROUND(NC$18*MZ36/1000,0)</f>
        <v>0</v>
      </c>
      <c r="ND36" s="14">
        <f t="shared" si="210"/>
        <v>0</v>
      </c>
      <c r="NE36" s="14">
        <f t="shared" si="211"/>
        <v>0</v>
      </c>
      <c r="NF36" s="14">
        <f t="shared" si="212"/>
        <v>0</v>
      </c>
      <c r="NG36" s="70">
        <f>IF($C36="Сельский",Контингент!CX41,0)</f>
        <v>0</v>
      </c>
      <c r="NH36" s="14">
        <f>IF('МОО обучающиеся'!$JN36&lt;=0,0,1)*ROUND(NH$18*NG36/1000,0)</f>
        <v>0</v>
      </c>
      <c r="NI36" s="14">
        <f>IF('МОО обучающиеся'!$JN36&lt;=0,0,1)*ROUND(NI$18*NG36/1000,0)</f>
        <v>0</v>
      </c>
      <c r="NJ36" s="14">
        <f>IF('МОО обучающиеся'!$JN36&lt;=0,0,1)*ROUND(NJ$18*NG36/1000,0)</f>
        <v>0</v>
      </c>
      <c r="NK36" s="24">
        <f t="shared" si="213"/>
        <v>0</v>
      </c>
      <c r="NL36" s="14">
        <f t="shared" si="214"/>
        <v>0</v>
      </c>
      <c r="NM36" s="14">
        <f t="shared" si="215"/>
        <v>0</v>
      </c>
      <c r="NN36" s="24">
        <f t="shared" si="216"/>
        <v>0</v>
      </c>
      <c r="NO36" s="14">
        <f t="shared" si="217"/>
        <v>0</v>
      </c>
      <c r="NP36" s="14">
        <f t="shared" si="218"/>
        <v>0</v>
      </c>
      <c r="NQ36" s="24">
        <f t="shared" si="219"/>
        <v>0</v>
      </c>
      <c r="NR36" s="14">
        <f t="shared" si="220"/>
        <v>0</v>
      </c>
      <c r="NS36" s="14">
        <f t="shared" si="221"/>
        <v>0</v>
      </c>
      <c r="NT36" s="24">
        <f t="shared" si="222"/>
        <v>0</v>
      </c>
      <c r="NU36" s="14">
        <f t="shared" si="223"/>
        <v>0</v>
      </c>
      <c r="NV36" s="14">
        <f t="shared" si="224"/>
        <v>0</v>
      </c>
      <c r="NW36" s="14">
        <v>1</v>
      </c>
      <c r="NX36" s="14">
        <f t="shared" si="225"/>
        <v>0</v>
      </c>
      <c r="NY36" s="14">
        <f t="shared" si="226"/>
        <v>0</v>
      </c>
    </row>
    <row r="37" spans="1:389" x14ac:dyDescent="0.25">
      <c r="A37" s="84"/>
      <c r="B37" s="116" t="s">
        <v>58</v>
      </c>
      <c r="C37" s="119"/>
      <c r="D37" s="119"/>
      <c r="E37" s="119"/>
      <c r="F37" s="119"/>
      <c r="G37" s="119"/>
      <c r="H37" s="11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row>
    <row r="38" spans="1:389" x14ac:dyDescent="0.25">
      <c r="A38" s="112"/>
      <c r="B38" s="117" t="s">
        <v>285</v>
      </c>
      <c r="C38" s="120" t="s">
        <v>240</v>
      </c>
      <c r="D38" s="70">
        <f>IF($C38="Городской",Контингент!BJ43+Контингент!BM43,0)</f>
        <v>0</v>
      </c>
      <c r="E38" s="14">
        <f>IF('МОО обучающиеся'!$JN38&lt;=0,0,1)*ROUND(E$18*D38/1000,0)</f>
        <v>0</v>
      </c>
      <c r="F38" s="14">
        <f>IF('МОО обучающиеся'!$JN38&lt;=0,0,1)*ROUND(F$18*D38/1000,0)</f>
        <v>0</v>
      </c>
      <c r="G38" s="14">
        <f>IF('МОО обучающиеся'!$JN38&lt;=0,0,1)*ROUND(G$18*D38/1000,0)</f>
        <v>0</v>
      </c>
      <c r="H38" s="70">
        <f>IF($C38="Городской",Контингент!BK43+Контингент!BN43,0)</f>
        <v>0</v>
      </c>
      <c r="I38" s="14">
        <f>IF('МОО обучающиеся'!$JN38&lt;=0,0,1)*ROUND(I$18*H38/1000,0)</f>
        <v>0</v>
      </c>
      <c r="J38" s="14">
        <f>IF('МОО обучающиеся'!$JN38&lt;=0,0,1)*ROUND(J$18*H38/1000,0)</f>
        <v>0</v>
      </c>
      <c r="K38" s="14">
        <f>IF('МОО обучающиеся'!$JN38&lt;=0,0,1)*ROUND(K$18*H38/1000,0)</f>
        <v>0</v>
      </c>
      <c r="L38" s="70">
        <f>IF($C38="Городской",Контингент!BL43+Контингент!BO43,0)</f>
        <v>50</v>
      </c>
      <c r="M38" s="14">
        <f>IF('МОО обучающиеся'!$JN38&lt;=0,0,1)*ROUND(M$18*L38/1000,0)</f>
        <v>3105</v>
      </c>
      <c r="N38" s="14">
        <f>IF('МОО обучающиеся'!$JN38&lt;=0,0,1)*ROUND(N$18*L38/1000,0)</f>
        <v>431</v>
      </c>
      <c r="O38" s="14">
        <f>IF('МОО обучающиеся'!$JN38&lt;=0,0,1)*ROUND(O$18*L38/1000,0)</f>
        <v>597</v>
      </c>
      <c r="P38" s="70">
        <f t="shared" si="111"/>
        <v>0</v>
      </c>
      <c r="Q38" s="14">
        <f>IF('МОО обучающиеся'!$JN38&lt;=0,0,1)*ROUND(Q$18*P38/1000,0)</f>
        <v>0</v>
      </c>
      <c r="R38" s="14">
        <f>IF('МОО обучающиеся'!$JN38&lt;=0,0,1)*ROUND(R$18*P38/1000,0)</f>
        <v>0</v>
      </c>
      <c r="S38" s="14">
        <f>IF('МОО обучающиеся'!$JN38&lt;=0,0,1)*ROUND(S$18*P38/1000,0)</f>
        <v>0</v>
      </c>
      <c r="T38" s="14">
        <f t="shared" si="112"/>
        <v>50</v>
      </c>
      <c r="U38" s="14">
        <f t="shared" si="113"/>
        <v>3105</v>
      </c>
      <c r="V38" s="14">
        <f t="shared" si="114"/>
        <v>1028</v>
      </c>
      <c r="W38" s="70">
        <f>IF($C38="Городской",Контингент!BQ43,0)</f>
        <v>0</v>
      </c>
      <c r="X38" s="14">
        <f>IF('МОО обучающиеся'!$JN38&lt;=0,0,1)*ROUND(X$18*W38/1000,0)</f>
        <v>0</v>
      </c>
      <c r="Y38" s="14">
        <f>IF('МОО обучающиеся'!$JN38&lt;=0,0,1)*ROUND(Y$18*W38/1000,0)</f>
        <v>0</v>
      </c>
      <c r="Z38" s="14">
        <f>IF('МОО обучающиеся'!$JN38&lt;=0,0,1)*ROUND(Z$18*W38/1000,0)</f>
        <v>0</v>
      </c>
      <c r="AA38" s="70">
        <f>IF($C38="Городской",Контингент!BR43,0)</f>
        <v>0</v>
      </c>
      <c r="AB38" s="14">
        <f>IF('МОО обучающиеся'!$JN38&lt;=0,0,1)*ROUND(AB$18*AA38/1000,0)</f>
        <v>0</v>
      </c>
      <c r="AC38" s="14">
        <f>IF('МОО обучающиеся'!$JN38&lt;=0,0,1)*ROUND(AC$18*AA38/1000,0)</f>
        <v>0</v>
      </c>
      <c r="AD38" s="14">
        <f>IF('МОО обучающиеся'!$JN38&lt;=0,0,1)*ROUND(AD$18*AA38/1000,0)</f>
        <v>0</v>
      </c>
      <c r="AE38" s="70">
        <f>IF($C38="Городской",Контингент!BS43,0)</f>
        <v>0</v>
      </c>
      <c r="AF38" s="14">
        <f>IF('МОО обучающиеся'!$JN38&lt;=0,0,1)*ROUND(AF$18*AE38/1000,0)</f>
        <v>0</v>
      </c>
      <c r="AG38" s="14">
        <f>IF('МОО обучающиеся'!$JN38&lt;=0,0,1)*ROUND(AG$18*AE38/1000,0)</f>
        <v>0</v>
      </c>
      <c r="AH38" s="14">
        <f>IF('МОО обучающиеся'!$JN38&lt;=0,0,1)*ROUND(AH$18*AE38/1000,0)</f>
        <v>0</v>
      </c>
      <c r="AI38" s="70">
        <f>IF($C38="Городской",Контингент!BT43,0)</f>
        <v>0</v>
      </c>
      <c r="AJ38" s="14">
        <f>IF('МОО обучающиеся'!$JN38&lt;=0,0,1)*ROUND(AJ$18*AI38/1000,0)</f>
        <v>0</v>
      </c>
      <c r="AK38" s="14">
        <f>IF('МОО обучающиеся'!$JN38&lt;=0,0,1)*ROUND(AK$18*AI38/1000,0)</f>
        <v>0</v>
      </c>
      <c r="AL38" s="14">
        <f>IF('МОО обучающиеся'!$JN38&lt;=0,0,1)*ROUND(AL$18*AI38/1000,0)</f>
        <v>0</v>
      </c>
      <c r="AM38" s="70">
        <f>IF($C38="Городской",Контингент!BU43,0)</f>
        <v>0</v>
      </c>
      <c r="AN38" s="14">
        <f>IF('МОО обучающиеся'!$JN38&lt;=0,0,1)*ROUND(AN$18*AM38/1000,0)</f>
        <v>0</v>
      </c>
      <c r="AO38" s="14">
        <f>IF('МОО обучающиеся'!$JN38&lt;=0,0,1)*ROUND(AO$18*AM38/1000,0)</f>
        <v>0</v>
      </c>
      <c r="AP38" s="14">
        <f>IF('МОО обучающиеся'!$JN38&lt;=0,0,1)*ROUND(AP$18*AM38/1000,0)</f>
        <v>0</v>
      </c>
      <c r="AQ38" s="70">
        <f>IF($C38="Городской",Контингент!BV43,0)</f>
        <v>0</v>
      </c>
      <c r="AR38" s="14">
        <f>IF('МОО обучающиеся'!$JN38&lt;=0,0,1)*ROUND(AR$18*AQ38/1000,0)</f>
        <v>0</v>
      </c>
      <c r="AS38" s="14">
        <f>IF('МОО обучающиеся'!$JN38&lt;=0,0,1)*ROUND(AS$18*AQ38/1000,0)</f>
        <v>0</v>
      </c>
      <c r="AT38" s="14">
        <f>IF('МОО обучающиеся'!$JN38&lt;=0,0,1)*ROUND(AT$18*AQ38/1000,0)</f>
        <v>0</v>
      </c>
      <c r="AU38" s="14">
        <f t="shared" si="115"/>
        <v>0</v>
      </c>
      <c r="AV38" s="14">
        <f t="shared" si="116"/>
        <v>0</v>
      </c>
      <c r="AW38" s="14">
        <f t="shared" si="117"/>
        <v>0</v>
      </c>
      <c r="AX38" s="70">
        <f>IF($C38="Городской",Контингент!BW43,0)</f>
        <v>0</v>
      </c>
      <c r="AY38" s="14">
        <f>IF('МОО обучающиеся'!$JN38&lt;=0,0,1)*ROUND(AY$18*AX38/1000,0)</f>
        <v>0</v>
      </c>
      <c r="AZ38" s="14">
        <f>IF('МОО обучающиеся'!$JN38&lt;=0,0,1)*ROUND(AZ$18*AX38/1000,0)</f>
        <v>0</v>
      </c>
      <c r="BA38" s="14">
        <f>IF('МОО обучающиеся'!$JN38&lt;=0,0,1)*ROUND(BA$18*AX38/1000,0)</f>
        <v>0</v>
      </c>
      <c r="BB38" s="70">
        <f>IF($C38="Городской",Контингент!BX43,0)</f>
        <v>0</v>
      </c>
      <c r="BC38" s="14">
        <f>IF('МОО обучающиеся'!$JN38&lt;=0,0,1)*ROUND(BC$18*BB38/1000,0)</f>
        <v>0</v>
      </c>
      <c r="BD38" s="14">
        <f>IF('МОО обучающиеся'!$JN38&lt;=0,0,1)*ROUND(BD$18*BB38/1000,0)</f>
        <v>0</v>
      </c>
      <c r="BE38" s="14">
        <f>IF('МОО обучающиеся'!$JN38&lt;=0,0,1)*ROUND(BE$18*BB38/1000,0)</f>
        <v>0</v>
      </c>
      <c r="BF38" s="14">
        <f t="shared" si="118"/>
        <v>0</v>
      </c>
      <c r="BG38" s="14">
        <f t="shared" si="119"/>
        <v>0</v>
      </c>
      <c r="BH38" s="14">
        <f t="shared" si="120"/>
        <v>0</v>
      </c>
      <c r="BI38" s="70">
        <f>IF($C38="Городской",Контингент!BY43,0)</f>
        <v>0</v>
      </c>
      <c r="BJ38" s="14">
        <f>IF('МОО обучающиеся'!$JN38&lt;=0,0,1)*ROUND(BJ$18*BI38/1000,0)</f>
        <v>0</v>
      </c>
      <c r="BK38" s="14">
        <f>IF('МОО обучающиеся'!$JN38&lt;=0,0,1)*ROUND(BK$18*BI38/1000,0)</f>
        <v>0</v>
      </c>
      <c r="BL38" s="14">
        <f>IF('МОО обучающиеся'!$JN38&lt;=0,0,1)*ROUND(BL$18*BI38/1000,0)</f>
        <v>0</v>
      </c>
      <c r="BM38" s="14">
        <f t="shared" si="121"/>
        <v>0</v>
      </c>
      <c r="BN38" s="14">
        <f t="shared" si="122"/>
        <v>0</v>
      </c>
      <c r="BO38" s="14">
        <f t="shared" si="123"/>
        <v>0</v>
      </c>
      <c r="BP38" s="14">
        <f t="shared" si="124"/>
        <v>50</v>
      </c>
      <c r="BQ38" s="14">
        <f t="shared" si="125"/>
        <v>3105</v>
      </c>
      <c r="BR38" s="14">
        <f t="shared" si="126"/>
        <v>1028</v>
      </c>
      <c r="BS38" s="70">
        <f>IF($C38="Городской",Контингент!BZ43+Контингент!CB43,0)</f>
        <v>0</v>
      </c>
      <c r="BT38" s="14">
        <f>IF('МОО обучающиеся'!$JN38&lt;=0,0,1)*ROUND(BT$18*BS38/1000,0)</f>
        <v>0</v>
      </c>
      <c r="BU38" s="14">
        <f>IF('МОО обучающиеся'!$JN38&lt;=0,0,1)*ROUND(BU$18*BS38/1000,0)</f>
        <v>0</v>
      </c>
      <c r="BV38" s="14">
        <f>IF('МОО обучающиеся'!$JN38&lt;=0,0,1)*ROUND(BV$18*BS38/1000,0)</f>
        <v>0</v>
      </c>
      <c r="BW38" s="70">
        <f>IF($C38="Городской",Контингент!CA43+Контингент!CC43,0)</f>
        <v>0</v>
      </c>
      <c r="BX38" s="14">
        <f>IF('МОО обучающиеся'!$JN38&lt;=0,0,1)*ROUND(BX$18*BW38/1000,0)</f>
        <v>0</v>
      </c>
      <c r="BY38" s="14">
        <f>IF('МОО обучающиеся'!$JN38&lt;=0,0,1)*ROUND(BY$18*BW38/1000,0)</f>
        <v>0</v>
      </c>
      <c r="BZ38" s="14">
        <f>IF('МОО обучающиеся'!$JN38&lt;=0,0,1)*ROUND(BZ$18*BW38/1000,0)</f>
        <v>0</v>
      </c>
      <c r="CA38" s="70">
        <f t="shared" si="127"/>
        <v>0</v>
      </c>
      <c r="CB38" s="14">
        <f>IF('МОО обучающиеся'!$JN38&lt;=0,0,1)*ROUND(CB$18*CA38/1000,0)</f>
        <v>0</v>
      </c>
      <c r="CC38" s="14">
        <f>IF('МОО обучающиеся'!$JN38&lt;=0,0,1)*ROUND(CC$18*CA38/1000,0)</f>
        <v>0</v>
      </c>
      <c r="CD38" s="14">
        <f>IF('МОО обучающиеся'!$JN38&lt;=0,0,1)*ROUND(CD$18*CA38/1000,0)</f>
        <v>0</v>
      </c>
      <c r="CE38" s="14">
        <f t="shared" si="128"/>
        <v>0</v>
      </c>
      <c r="CF38" s="14">
        <f t="shared" si="129"/>
        <v>0</v>
      </c>
      <c r="CG38" s="14">
        <f t="shared" si="130"/>
        <v>0</v>
      </c>
      <c r="CH38" s="70">
        <f>IF($C38="Городской",Контингент!CE43,0)</f>
        <v>0</v>
      </c>
      <c r="CI38" s="14">
        <f>IF('МОО обучающиеся'!$JN38&lt;=0,0,1)*ROUND(CI$18*CH38/1000,0)</f>
        <v>0</v>
      </c>
      <c r="CJ38" s="14">
        <f>IF('МОО обучающиеся'!$JN38&lt;=0,0,1)*ROUND(CJ$18*CH38/1000,0)</f>
        <v>0</v>
      </c>
      <c r="CK38" s="14">
        <f>IF('МОО обучающиеся'!$JN38&lt;=0,0,1)*ROUND(CK$18*CH38/1000,0)</f>
        <v>0</v>
      </c>
      <c r="CL38" s="70">
        <f>IF($C38="Городской",Контингент!CF43,0)</f>
        <v>0</v>
      </c>
      <c r="CM38" s="14">
        <f>IF('МОО обучающиеся'!$JN38&lt;=0,0,1)*ROUND(CM$18*CL38/1000,0)</f>
        <v>0</v>
      </c>
      <c r="CN38" s="14">
        <f>IF('МОО обучающиеся'!$JN38&lt;=0,0,1)*ROUND(CN$18*CL38/1000,0)</f>
        <v>0</v>
      </c>
      <c r="CO38" s="14">
        <f>IF('МОО обучающиеся'!$JN38&lt;=0,0,1)*ROUND(CO$18*CL38/1000,0)</f>
        <v>0</v>
      </c>
      <c r="CP38" s="70">
        <f>IF($C38="Городской",Контингент!CG43,0)</f>
        <v>0</v>
      </c>
      <c r="CQ38" s="14">
        <f>IF('МОО обучающиеся'!$JN38&lt;=0,0,1)*ROUND(CQ$18*CP38/1000,0)</f>
        <v>0</v>
      </c>
      <c r="CR38" s="14">
        <f>IF('МОО обучающиеся'!$JN38&lt;=0,0,1)*ROUND(CR$18*CP38/1000,0)</f>
        <v>0</v>
      </c>
      <c r="CS38" s="14">
        <f>IF('МОО обучающиеся'!$JN38&lt;=0,0,1)*ROUND(CS$18*CP38/1000,0)</f>
        <v>0</v>
      </c>
      <c r="CT38" s="70">
        <f>IF($C38="Городской",Контингент!CH43,0)</f>
        <v>0</v>
      </c>
      <c r="CU38" s="14">
        <f>IF('МОО обучающиеся'!$JN38&lt;=0,0,1)*ROUND(CU$18*CT38/1000,0)</f>
        <v>0</v>
      </c>
      <c r="CV38" s="14">
        <f>IF('МОО обучающиеся'!$JN38&lt;=0,0,1)*ROUND(CV$18*CT38/1000,0)</f>
        <v>0</v>
      </c>
      <c r="CW38" s="14">
        <f>IF('МОО обучающиеся'!$JN38&lt;=0,0,1)*ROUND(CW$18*CT38/1000,0)</f>
        <v>0</v>
      </c>
      <c r="CX38" s="14">
        <f t="shared" si="131"/>
        <v>0</v>
      </c>
      <c r="CY38" s="14">
        <f t="shared" si="132"/>
        <v>0</v>
      </c>
      <c r="CZ38" s="14">
        <f t="shared" si="133"/>
        <v>0</v>
      </c>
      <c r="DA38" s="70">
        <f>IF($C38="Городской",Контингент!CI43,0)</f>
        <v>0</v>
      </c>
      <c r="DB38" s="14">
        <f>IF('МОО обучающиеся'!$JN38&lt;=0,0,1)*ROUND(DB$18*DA38/1000,0)</f>
        <v>0</v>
      </c>
      <c r="DC38" s="14">
        <f>IF('МОО обучающиеся'!$JN38&lt;=0,0,1)*ROUND(DC$18*DA38/1000,0)</f>
        <v>0</v>
      </c>
      <c r="DD38" s="14">
        <f>IF('МОО обучающиеся'!$JN38&lt;=0,0,1)*ROUND(DD$18*DA38/1000,0)</f>
        <v>0</v>
      </c>
      <c r="DE38" s="14">
        <f t="shared" si="134"/>
        <v>0</v>
      </c>
      <c r="DF38" s="14">
        <f t="shared" si="135"/>
        <v>0</v>
      </c>
      <c r="DG38" s="14">
        <f t="shared" si="136"/>
        <v>0</v>
      </c>
      <c r="DH38" s="14">
        <f t="shared" si="137"/>
        <v>0</v>
      </c>
      <c r="DI38" s="14">
        <f t="shared" si="138"/>
        <v>0</v>
      </c>
      <c r="DJ38" s="14">
        <f t="shared" si="139"/>
        <v>0</v>
      </c>
      <c r="DK38" s="70">
        <f>IF($C38="Городской",Контингент!CJ43,0)</f>
        <v>0</v>
      </c>
      <c r="DL38" s="14">
        <f>IF('МОО обучающиеся'!$JN38&lt;=0,0,1)*ROUND(DL$18*DK38/1000,0)</f>
        <v>0</v>
      </c>
      <c r="DM38" s="14">
        <f>IF('МОО обучающиеся'!$JN38&lt;=0,0,1)*ROUND(DM$18*DK38/1000,0)</f>
        <v>0</v>
      </c>
      <c r="DN38" s="14">
        <f>IF('МОО обучающиеся'!$JN38&lt;=0,0,1)*ROUND(DN$18*DK38/1000,0)</f>
        <v>0</v>
      </c>
      <c r="DO38" s="70">
        <f>IF($C38="Городской",Контингент!CK43,0)</f>
        <v>21</v>
      </c>
      <c r="DP38" s="14">
        <f>IF('МОО обучающиеся'!$JN38&lt;=0,0,1)*ROUND(DP$18*DO38/1000,0)</f>
        <v>587</v>
      </c>
      <c r="DQ38" s="14">
        <f>IF('МОО обучающиеся'!$JN38&lt;=0,0,1)*ROUND(DQ$18*DO38/1000,0)</f>
        <v>97</v>
      </c>
      <c r="DR38" s="14">
        <f>IF('МОО обучающиеся'!$JN38&lt;=0,0,1)*ROUND(DR$18*DO38/1000,0)</f>
        <v>251</v>
      </c>
      <c r="DS38" s="14">
        <f t="shared" si="140"/>
        <v>21</v>
      </c>
      <c r="DT38" s="14">
        <f t="shared" si="141"/>
        <v>587</v>
      </c>
      <c r="DU38" s="14">
        <f t="shared" si="142"/>
        <v>348</v>
      </c>
      <c r="DV38" s="70">
        <f>IF($C38="Городской",Контингент!CL43,0)</f>
        <v>0</v>
      </c>
      <c r="DW38" s="14">
        <f>IF('МОО обучающиеся'!$JN38&lt;=0,0,1)*ROUND(DW$18*DV38/1000,0)</f>
        <v>0</v>
      </c>
      <c r="DX38" s="14">
        <f>IF('МОО обучающиеся'!$JN38&lt;=0,0,1)*ROUND(DX$18*DV38/1000,0)</f>
        <v>0</v>
      </c>
      <c r="DY38" s="14">
        <f>IF('МОО обучающиеся'!$JN38&lt;=0,0,1)*ROUND(DY$18*DV38/1000,0)</f>
        <v>0</v>
      </c>
      <c r="DZ38" s="70">
        <f>IF($C38="Городской",Контингент!CM43,0)</f>
        <v>0</v>
      </c>
      <c r="EA38" s="14">
        <f>IF('МОО обучающиеся'!$JN38&lt;=0,0,1)*ROUND(EA$18*DZ38/1000,0)</f>
        <v>0</v>
      </c>
      <c r="EB38" s="14">
        <f>IF('МОО обучающиеся'!$JN38&lt;=0,0,1)*ROUND(EB$18*DZ38/1000,0)</f>
        <v>0</v>
      </c>
      <c r="EC38" s="14">
        <f>IF('МОО обучающиеся'!$JN38&lt;=0,0,1)*ROUND(EC$18*DZ38/1000,0)</f>
        <v>0</v>
      </c>
      <c r="ED38" s="70">
        <f>IF($C38="Городской",Контингент!CN43,0)</f>
        <v>0</v>
      </c>
      <c r="EE38" s="14">
        <f>IF('МОО обучающиеся'!$JN38&lt;=0,0,1)*ROUND(EE$18*ED38/1000,0)</f>
        <v>0</v>
      </c>
      <c r="EF38" s="14">
        <f>IF('МОО обучающиеся'!$JN38&lt;=0,0,1)*ROUND(EF$18*ED38/1000,0)</f>
        <v>0</v>
      </c>
      <c r="EG38" s="14">
        <f>IF('МОО обучающиеся'!$JN38&lt;=0,0,1)*ROUND(EG$18*ED38/1000,0)</f>
        <v>0</v>
      </c>
      <c r="EH38" s="14">
        <f t="shared" si="143"/>
        <v>0</v>
      </c>
      <c r="EI38" s="14">
        <f t="shared" si="144"/>
        <v>0</v>
      </c>
      <c r="EJ38" s="14">
        <f t="shared" si="145"/>
        <v>0</v>
      </c>
      <c r="EK38" s="14">
        <f t="shared" si="146"/>
        <v>21</v>
      </c>
      <c r="EL38" s="14">
        <f t="shared" si="147"/>
        <v>587</v>
      </c>
      <c r="EM38" s="14">
        <f t="shared" si="148"/>
        <v>348</v>
      </c>
      <c r="EN38" s="70">
        <f>IF($C38="Городской",Контингент!CO43+Контингент!CQ43,0)</f>
        <v>0</v>
      </c>
      <c r="EO38" s="14">
        <f>IF('МОО обучающиеся'!$JN38&lt;=0,0,1)*ROUND(EO$18*EN38/1000,0)</f>
        <v>0</v>
      </c>
      <c r="EP38" s="14">
        <f>IF('МОО обучающиеся'!$JN38&lt;=0,0,1)*ROUND(EP$18*EN38/1000,0)</f>
        <v>0</v>
      </c>
      <c r="EQ38" s="14">
        <f>IF('МОО обучающиеся'!$JN38&lt;=0,0,1)*ROUND(EQ$18*EN38/1000,0)</f>
        <v>0</v>
      </c>
      <c r="ER38" s="70">
        <f>IF($C38="Городской",Контингент!CP43+Контингент!CR43,0)</f>
        <v>0</v>
      </c>
      <c r="ES38" s="14">
        <f>IF('МОО обучающиеся'!$JN38&lt;=0,0,1)*ROUND(ES$18*ER38/1000,0)</f>
        <v>0</v>
      </c>
      <c r="ET38" s="14">
        <f>IF('МОО обучающиеся'!$JN38&lt;=0,0,1)*ROUND(ET$18*ER38/1000,0)</f>
        <v>0</v>
      </c>
      <c r="EU38" s="14">
        <f>IF('МОО обучающиеся'!$JN38&lt;=0,0,1)*ROUND(EU$18*ER38/1000,0)</f>
        <v>0</v>
      </c>
      <c r="EV38" s="70">
        <f t="shared" si="149"/>
        <v>0</v>
      </c>
      <c r="EW38" s="14">
        <f>IF('МОО обучающиеся'!$JN38&lt;=0,0,1)*ROUND(EW$18*EV38/1000,0)</f>
        <v>0</v>
      </c>
      <c r="EX38" s="14">
        <f>IF('МОО обучающиеся'!$JN38&lt;=0,0,1)*ROUND(EX$18*EV38/1000,0)</f>
        <v>0</v>
      </c>
      <c r="EY38" s="14">
        <f>IF('МОО обучающиеся'!$JN38&lt;=0,0,1)*ROUND(EY$18*EV38/1000,0)</f>
        <v>0</v>
      </c>
      <c r="EZ38" s="14">
        <f t="shared" si="150"/>
        <v>0</v>
      </c>
      <c r="FA38" s="14">
        <f t="shared" si="151"/>
        <v>0</v>
      </c>
      <c r="FB38" s="14">
        <f t="shared" si="152"/>
        <v>0</v>
      </c>
      <c r="FC38" s="70">
        <f>IF($C38="Городской",Контингент!CT43,0)</f>
        <v>0</v>
      </c>
      <c r="FD38" s="14">
        <f>IF('МОО обучающиеся'!$JN38&lt;=0,0,1)*ROUND(FD$18*FC38/1000,0)</f>
        <v>0</v>
      </c>
      <c r="FE38" s="14">
        <f>IF('МОО обучающиеся'!$JN38&lt;=0,0,1)*ROUND(FE$18*FC38/1000,0)</f>
        <v>0</v>
      </c>
      <c r="FF38" s="14">
        <f>IF('МОО обучающиеся'!$JN38&lt;=0,0,1)*ROUND(FF$18*FC38/1000,0)</f>
        <v>0</v>
      </c>
      <c r="FG38" s="70">
        <f>IF($C38="Городской",Контингент!CU43,0)</f>
        <v>0</v>
      </c>
      <c r="FH38" s="14">
        <f>IF('МОО обучающиеся'!$JN38&lt;=0,0,1)*ROUND(FH$18*FG38/1000,0)</f>
        <v>0</v>
      </c>
      <c r="FI38" s="14">
        <f>IF('МОО обучающиеся'!$JN38&lt;=0,0,1)*ROUND(FI$18*FG38/1000,0)</f>
        <v>0</v>
      </c>
      <c r="FJ38" s="14">
        <f>IF('МОО обучающиеся'!$JN38&lt;=0,0,1)*ROUND(FJ$18*FG38/1000,0)</f>
        <v>0</v>
      </c>
      <c r="FK38" s="70">
        <f>IF($C38="Городской",Контингент!CV43,0)</f>
        <v>0</v>
      </c>
      <c r="FL38" s="14">
        <f>IF('МОО обучающиеся'!$JN38&lt;=0,0,1)*ROUND(FL$18*FK38/1000,0)</f>
        <v>0</v>
      </c>
      <c r="FM38" s="14">
        <f>IF('МОО обучающиеся'!$JN38&lt;=0,0,1)*ROUND(FM$18*FK38/1000,0)</f>
        <v>0</v>
      </c>
      <c r="FN38" s="14">
        <f>IF('МОО обучающиеся'!$JN38&lt;=0,0,1)*ROUND(FN$18*FK38/1000,0)</f>
        <v>0</v>
      </c>
      <c r="FO38" s="14">
        <f t="shared" si="153"/>
        <v>0</v>
      </c>
      <c r="FP38" s="14">
        <f t="shared" si="154"/>
        <v>0</v>
      </c>
      <c r="FQ38" s="14">
        <f t="shared" si="155"/>
        <v>0</v>
      </c>
      <c r="FR38" s="70">
        <f>IF($C38="Городской",Контингент!CW43,0)</f>
        <v>0</v>
      </c>
      <c r="FS38" s="14">
        <f>IF('МОО обучающиеся'!$JN38&lt;=0,0,1)*ROUND(FS$18*FR38/1000,0)</f>
        <v>0</v>
      </c>
      <c r="FT38" s="14">
        <f>IF('МОО обучающиеся'!$JN38&lt;=0,0,1)*ROUND(FT$18*FR38/1000,0)</f>
        <v>0</v>
      </c>
      <c r="FU38" s="14">
        <f>IF('МОО обучающиеся'!$JN38&lt;=0,0,1)*ROUND(FU$18*FR38/1000,0)</f>
        <v>0</v>
      </c>
      <c r="FV38" s="14">
        <f t="shared" si="156"/>
        <v>0</v>
      </c>
      <c r="FW38" s="14">
        <f t="shared" si="157"/>
        <v>0</v>
      </c>
      <c r="FX38" s="14">
        <f t="shared" si="158"/>
        <v>0</v>
      </c>
      <c r="FY38" s="70">
        <f>IF($C38="Городской",Контингент!CX43,0)</f>
        <v>0</v>
      </c>
      <c r="FZ38" s="14">
        <f>IF('МОО обучающиеся'!$JN38&lt;=0,0,1)*ROUND(FZ$18*FY38/1000,0)</f>
        <v>0</v>
      </c>
      <c r="GA38" s="14">
        <f>IF('МОО обучающиеся'!$JN38&lt;=0,0,1)*ROUND(GA$18*FY38/1000,0)</f>
        <v>0</v>
      </c>
      <c r="GB38" s="14">
        <f>IF('МОО обучающиеся'!$JN38&lt;=0,0,1)*ROUND(GB$18*FY38/1000,0)</f>
        <v>0</v>
      </c>
      <c r="GC38" s="14">
        <f t="shared" si="159"/>
        <v>0</v>
      </c>
      <c r="GD38" s="14">
        <f t="shared" si="160"/>
        <v>0</v>
      </c>
      <c r="GE38" s="14">
        <f t="shared" si="161"/>
        <v>0</v>
      </c>
      <c r="GF38" s="14">
        <f t="shared" si="162"/>
        <v>0</v>
      </c>
      <c r="GG38" s="14">
        <f t="shared" si="163"/>
        <v>0</v>
      </c>
      <c r="GH38" s="14">
        <f t="shared" si="164"/>
        <v>0</v>
      </c>
      <c r="GI38" s="14">
        <f t="shared" si="165"/>
        <v>71</v>
      </c>
      <c r="GJ38" s="14">
        <f t="shared" si="166"/>
        <v>3692</v>
      </c>
      <c r="GK38" s="14">
        <f t="shared" si="167"/>
        <v>1376</v>
      </c>
      <c r="GL38" s="70">
        <f>IF($C38="Сельский",Контингент!BJ43,0)</f>
        <v>0</v>
      </c>
      <c r="GM38" s="14">
        <f>IF('МОО обучающиеся'!$JN38&lt;=0,0,1)*ROUND(GM$18*GL38/1000,0)</f>
        <v>0</v>
      </c>
      <c r="GN38" s="14">
        <f>IF('МОО обучающиеся'!$JN38&lt;=0,0,1)*ROUND(GN$18*GL38/1000,0)</f>
        <v>0</v>
      </c>
      <c r="GO38" s="14">
        <f>IF('МОО обучающиеся'!$JN38&lt;=0,0,1)*ROUND(GO$18*GL38/1000,0)</f>
        <v>0</v>
      </c>
      <c r="GP38" s="70">
        <f>IF($C38="Сельский",Контингент!BK43,0)</f>
        <v>0</v>
      </c>
      <c r="GQ38" s="14">
        <f>IF('МОО обучающиеся'!$JN38&lt;=0,0,1)*ROUND(GQ$18*GP38/1000,0)</f>
        <v>0</v>
      </c>
      <c r="GR38" s="14">
        <f>IF('МОО обучающиеся'!$JN38&lt;=0,0,1)*ROUND(GR$18*GP38/1000,0)</f>
        <v>0</v>
      </c>
      <c r="GS38" s="14">
        <f>IF('МОО обучающиеся'!$JN38&lt;=0,0,1)*ROUND(GS$18*GP38/1000,0)</f>
        <v>0</v>
      </c>
      <c r="GT38" s="70">
        <f>IF($C38="Сельский",Контингент!BL43,0)</f>
        <v>0</v>
      </c>
      <c r="GU38" s="14">
        <f>IF('МОО обучающиеся'!$JN38&lt;=0,0,1)*ROUND(GU$18*GT38/1000,0)</f>
        <v>0</v>
      </c>
      <c r="GV38" s="14">
        <f>IF('МОО обучающиеся'!$JN38&lt;=0,0,1)*ROUND(GV$18*GT38/1000,0)</f>
        <v>0</v>
      </c>
      <c r="GW38" s="14">
        <f>IF('МОО обучающиеся'!$JN38&lt;=0,0,1)*ROUND(GW$18*GT38/1000,0)</f>
        <v>0</v>
      </c>
      <c r="GX38" s="70">
        <f>IF($C38="Сельский",Контингент!BP43,0)</f>
        <v>0</v>
      </c>
      <c r="GY38" s="14">
        <f>IF('МОО обучающиеся'!$JN38&lt;=0,0,1)*ROUND(GY$18*GX38/1000,0)</f>
        <v>0</v>
      </c>
      <c r="GZ38" s="14">
        <f>IF('МОО обучающиеся'!$JN38&lt;=0,0,1)*ROUND(GZ$18*GX38/1000,0)</f>
        <v>0</v>
      </c>
      <c r="HA38" s="14">
        <f>IF('МОО обучающиеся'!$JN38&lt;=0,0,1)*ROUND(HA$18*GX38/1000,0)</f>
        <v>0</v>
      </c>
      <c r="HB38" s="14">
        <f t="shared" si="168"/>
        <v>0</v>
      </c>
      <c r="HC38" s="14">
        <f t="shared" si="169"/>
        <v>0</v>
      </c>
      <c r="HD38" s="14">
        <f t="shared" si="170"/>
        <v>0</v>
      </c>
      <c r="HE38" s="70">
        <f>IF($C38="Сельский",Контингент!BQ43,0)</f>
        <v>0</v>
      </c>
      <c r="HF38" s="14">
        <f>IF('МОО обучающиеся'!$JN38&lt;=0,0,1)*ROUND(HF$18*HE38/1000,0)</f>
        <v>0</v>
      </c>
      <c r="HG38" s="14">
        <f>IF('МОО обучающиеся'!$JN38&lt;=0,0,1)*ROUND(HG$18*HE38/1000,0)</f>
        <v>0</v>
      </c>
      <c r="HH38" s="14">
        <f>IF('МОО обучающиеся'!$JN38&lt;=0,0,1)*ROUND(HH$18*HE38/1000,0)</f>
        <v>0</v>
      </c>
      <c r="HI38" s="70">
        <f>IF($C38="Сельский",Контингент!BR43,0)</f>
        <v>0</v>
      </c>
      <c r="HJ38" s="14">
        <f>IF('МОО обучающиеся'!$JN38&lt;=0,0,1)*ROUND(HJ$18*HI38/1000,0)</f>
        <v>0</v>
      </c>
      <c r="HK38" s="14">
        <f>IF('МОО обучающиеся'!$JN38&lt;=0,0,1)*ROUND(HK$18*HI38/1000,0)</f>
        <v>0</v>
      </c>
      <c r="HL38" s="14">
        <f>IF('МОО обучающиеся'!$JN38&lt;=0,0,1)*ROUND(HL$18*HI38/1000,0)</f>
        <v>0</v>
      </c>
      <c r="HM38" s="70">
        <f>IF($C38="Сельский",Контингент!BS43,0)</f>
        <v>0</v>
      </c>
      <c r="HN38" s="14">
        <f>IF('МОО обучающиеся'!$JN38&lt;=0,0,1)*ROUND(HN$18*HM38/1000,0)</f>
        <v>0</v>
      </c>
      <c r="HO38" s="14">
        <f>IF('МОО обучающиеся'!$JN38&lt;=0,0,1)*ROUND(HO$18*HM38/1000,0)</f>
        <v>0</v>
      </c>
      <c r="HP38" s="14">
        <f>IF('МОО обучающиеся'!$JN38&lt;=0,0,1)*ROUND(HP$18*HM38/1000,0)</f>
        <v>0</v>
      </c>
      <c r="HQ38" s="70">
        <f>IF($C38="Сельский",Контингент!BT43,0)</f>
        <v>0</v>
      </c>
      <c r="HR38" s="14">
        <f>IF('МОО обучающиеся'!$JN38&lt;=0,0,1)*ROUND(HR$18*HQ38/1000,0)</f>
        <v>0</v>
      </c>
      <c r="HS38" s="14">
        <f>IF('МОО обучающиеся'!$JN38&lt;=0,0,1)*ROUND(HS$18*HQ38/1000,0)</f>
        <v>0</v>
      </c>
      <c r="HT38" s="14">
        <f>IF('МОО обучающиеся'!$JN38&lt;=0,0,1)*ROUND(HT$18*HQ38/1000,0)</f>
        <v>0</v>
      </c>
      <c r="HU38" s="70">
        <f>IF($C38="Сельский",Контингент!BU43,0)</f>
        <v>0</v>
      </c>
      <c r="HV38" s="14">
        <f>IF('МОО обучающиеся'!$JN38&lt;=0,0,1)*ROUND(HV$18*HU38/1000,0)</f>
        <v>0</v>
      </c>
      <c r="HW38" s="14">
        <f>IF('МОО обучающиеся'!$JN38&lt;=0,0,1)*ROUND(HW$18*HU38/1000,0)</f>
        <v>0</v>
      </c>
      <c r="HX38" s="14">
        <f>IF('МОО обучающиеся'!$JN38&lt;=0,0,1)*ROUND(HX$18*HU38/1000,0)</f>
        <v>0</v>
      </c>
      <c r="HY38" s="70">
        <f>IF($C38="Сельский",Контингент!BV43,0)</f>
        <v>0</v>
      </c>
      <c r="HZ38" s="14">
        <f>IF('МОО обучающиеся'!$JN38&lt;=0,0,1)*ROUND(HZ$18*HY38/1000,0)</f>
        <v>0</v>
      </c>
      <c r="IA38" s="14">
        <f>IF('МОО обучающиеся'!$JN38&lt;=0,0,1)*ROUND(IA$18*HY38/1000,0)</f>
        <v>0</v>
      </c>
      <c r="IB38" s="14">
        <f>IF('МОО обучающиеся'!$JN38&lt;=0,0,1)*ROUND(IB$18*HY38/1000,0)</f>
        <v>0</v>
      </c>
      <c r="IC38" s="14">
        <f t="shared" si="171"/>
        <v>0</v>
      </c>
      <c r="ID38" s="14">
        <f t="shared" si="172"/>
        <v>0</v>
      </c>
      <c r="IE38" s="14">
        <f t="shared" si="173"/>
        <v>0</v>
      </c>
      <c r="IF38" s="70">
        <f>IF($C38="Сельский",Контингент!BW43,0)</f>
        <v>0</v>
      </c>
      <c r="IG38" s="14">
        <f>IF('МОО обучающиеся'!$JN38&lt;=0,0,1)*ROUND(IG$18*IF38/1000,0)</f>
        <v>0</v>
      </c>
      <c r="IH38" s="14">
        <f>IF('МОО обучающиеся'!$JN38&lt;=0,0,1)*ROUND(IH$18*IF38/1000,0)</f>
        <v>0</v>
      </c>
      <c r="II38" s="14">
        <f>IF('МОО обучающиеся'!$JN38&lt;=0,0,1)*ROUND(II$18*IF38/1000,0)</f>
        <v>0</v>
      </c>
      <c r="IJ38" s="70">
        <f>IF($C38="Сельский",Контингент!BX43,0)</f>
        <v>0</v>
      </c>
      <c r="IK38" s="14">
        <f>IF('МОО обучающиеся'!$JN38&lt;=0,0,1)*ROUND(IK$18*IJ38/1000,0)</f>
        <v>0</v>
      </c>
      <c r="IL38" s="14">
        <f>IF('МОО обучающиеся'!$JN38&lt;=0,0,1)*ROUND(IL$18*IJ38/1000,0)</f>
        <v>0</v>
      </c>
      <c r="IM38" s="14">
        <f>IF('МОО обучающиеся'!$JN38&lt;=0,0,1)*ROUND(IM$18*IJ38/1000,0)</f>
        <v>0</v>
      </c>
      <c r="IN38" s="14">
        <f t="shared" si="174"/>
        <v>0</v>
      </c>
      <c r="IO38" s="14">
        <f t="shared" si="175"/>
        <v>0</v>
      </c>
      <c r="IP38" s="14">
        <f t="shared" si="176"/>
        <v>0</v>
      </c>
      <c r="IQ38" s="70">
        <f>IF($C38="Сельский",Контингент!BY43,0)</f>
        <v>0</v>
      </c>
      <c r="IR38" s="14">
        <f>IF('МОО обучающиеся'!$JN38&lt;=0,0,1)*ROUND(IR$18*IQ38/1000,0)</f>
        <v>0</v>
      </c>
      <c r="IS38" s="14">
        <f>IF('МОО обучающиеся'!$JN38&lt;=0,0,1)*ROUND(IS$18*IQ38/1000,0)</f>
        <v>0</v>
      </c>
      <c r="IT38" s="14">
        <f>IF('МОО обучающиеся'!$JN38&lt;=0,0,1)*ROUND(IT$18*IQ38/1000,0)</f>
        <v>0</v>
      </c>
      <c r="IU38" s="14">
        <f t="shared" si="177"/>
        <v>0</v>
      </c>
      <c r="IV38" s="14">
        <f t="shared" si="178"/>
        <v>0</v>
      </c>
      <c r="IW38" s="14">
        <f t="shared" si="179"/>
        <v>0</v>
      </c>
      <c r="IX38" s="14">
        <f t="shared" si="180"/>
        <v>0</v>
      </c>
      <c r="IY38" s="14">
        <f t="shared" si="181"/>
        <v>0</v>
      </c>
      <c r="IZ38" s="14">
        <f t="shared" si="182"/>
        <v>0</v>
      </c>
      <c r="JA38" s="70">
        <f>IF($C38="Сельский",Контингент!BZ43,0)</f>
        <v>0</v>
      </c>
      <c r="JB38" s="14">
        <f>IF('МОО обучающиеся'!$JN38&lt;=0,0,1)*ROUND(JB$18*JA38/1000,0)</f>
        <v>0</v>
      </c>
      <c r="JC38" s="14">
        <f>IF('МОО обучающиеся'!$JN38&lt;=0,0,1)*ROUND(JC$18*JA38/1000,0)</f>
        <v>0</v>
      </c>
      <c r="JD38" s="14">
        <f>IF('МОО обучающиеся'!$JN38&lt;=0,0,1)*ROUND(JD$18*JA38/1000,0)</f>
        <v>0</v>
      </c>
      <c r="JE38" s="70">
        <f>IF($C38="Сельский",Контингент!CA43,0)</f>
        <v>0</v>
      </c>
      <c r="JF38" s="14">
        <f>IF('МОО обучающиеся'!$JN38&lt;=0,0,1)*ROUND(JF$18*JE38/1000,0)</f>
        <v>0</v>
      </c>
      <c r="JG38" s="14">
        <f>IF('МОО обучающиеся'!$JN38&lt;=0,0,1)*ROUND(JG$18*JE38/1000,0)</f>
        <v>0</v>
      </c>
      <c r="JH38" s="14">
        <f>IF('МОО обучающиеся'!$JN38&lt;=0,0,1)*ROUND(JH$18*JE38/1000,0)</f>
        <v>0</v>
      </c>
      <c r="JI38" s="70">
        <f>IF($C38="Сельский",Контингент!CD43,0)</f>
        <v>0</v>
      </c>
      <c r="JJ38" s="14">
        <f>IF('МОО обучающиеся'!$JN38&lt;=0,0,1)*ROUND(JJ$18*JI38/1000,0)</f>
        <v>0</v>
      </c>
      <c r="JK38" s="14">
        <f>IF('МОО обучающиеся'!$JN38&lt;=0,0,1)*ROUND(JK$18*JI38/1000,0)</f>
        <v>0</v>
      </c>
      <c r="JL38" s="14">
        <f>IF('МОО обучающиеся'!$JN38&lt;=0,0,1)*ROUND(JL$18*JI38/1000,0)</f>
        <v>0</v>
      </c>
      <c r="JM38" s="14">
        <f t="shared" si="183"/>
        <v>0</v>
      </c>
      <c r="JN38" s="14">
        <f t="shared" si="184"/>
        <v>0</v>
      </c>
      <c r="JO38" s="14">
        <f t="shared" si="185"/>
        <v>0</v>
      </c>
      <c r="JP38" s="70">
        <f>IF($C38="Сельский",Контингент!CE43,0)</f>
        <v>0</v>
      </c>
      <c r="JQ38" s="14">
        <f>IF('МОО обучающиеся'!$JN38&lt;=0,0,1)*ROUND(JQ$18*JP38/1000,0)</f>
        <v>0</v>
      </c>
      <c r="JR38" s="14">
        <f>IF('МОО обучающиеся'!$JN38&lt;=0,0,1)*ROUND(JR$18*JP38/1000,0)</f>
        <v>0</v>
      </c>
      <c r="JS38" s="14">
        <f>IF('МОО обучающиеся'!$JN38&lt;=0,0,1)*ROUND(JS$18*JP38/1000,0)</f>
        <v>0</v>
      </c>
      <c r="JT38" s="70">
        <f>IF($C38="Сельский",Контингент!CF43,0)</f>
        <v>0</v>
      </c>
      <c r="JU38" s="14">
        <f>IF('МОО обучающиеся'!$JN38&lt;=0,0,1)*ROUND(JU$18*JT38/1000,0)</f>
        <v>0</v>
      </c>
      <c r="JV38" s="14">
        <f>IF('МОО обучающиеся'!$JN38&lt;=0,0,1)*ROUND(JV$18*JT38/1000,0)</f>
        <v>0</v>
      </c>
      <c r="JW38" s="14">
        <f>IF('МОО обучающиеся'!$JN38&lt;=0,0,1)*ROUND(JW$18*JT38/1000,0)</f>
        <v>0</v>
      </c>
      <c r="JX38" s="70">
        <f>IF($C38="Сельский",Контингент!CG43,0)</f>
        <v>0</v>
      </c>
      <c r="JY38" s="14">
        <f>IF('МОО обучающиеся'!$JN38&lt;=0,0,1)*ROUND(JY$18*JX38/1000,0)</f>
        <v>0</v>
      </c>
      <c r="JZ38" s="14">
        <f>IF('МОО обучающиеся'!$JN38&lt;=0,0,1)*ROUND(JZ$18*JX38/1000,0)</f>
        <v>0</v>
      </c>
      <c r="KA38" s="14">
        <f>IF('МОО обучающиеся'!$JN38&lt;=0,0,1)*ROUND(KA$18*JX38/1000,0)</f>
        <v>0</v>
      </c>
      <c r="KB38" s="70">
        <f>IF($C38="Сельский",Контингент!CH43,0)</f>
        <v>0</v>
      </c>
      <c r="KC38" s="14">
        <f>IF('МОО обучающиеся'!$JN38&lt;=0,0,1)*ROUND(KC$18*KB38/1000,0)</f>
        <v>0</v>
      </c>
      <c r="KD38" s="14">
        <f>IF('МОО обучающиеся'!$JN38&lt;=0,0,1)*ROUND(KD$18*KB38/1000,0)</f>
        <v>0</v>
      </c>
      <c r="KE38" s="14">
        <f>IF('МОО обучающиеся'!$JN38&lt;=0,0,1)*ROUND(KE$18*KB38/1000,0)</f>
        <v>0</v>
      </c>
      <c r="KF38" s="14">
        <f t="shared" si="186"/>
        <v>0</v>
      </c>
      <c r="KG38" s="14">
        <f t="shared" si="187"/>
        <v>0</v>
      </c>
      <c r="KH38" s="14">
        <f t="shared" si="188"/>
        <v>0</v>
      </c>
      <c r="KI38" s="70">
        <f>IF($C38="Сельский",Контингент!CI43,0)</f>
        <v>0</v>
      </c>
      <c r="KJ38" s="14">
        <f>IF('МОО обучающиеся'!$JN38&lt;=0,0,1)*ROUND(KJ$18*KI38/1000,0)</f>
        <v>0</v>
      </c>
      <c r="KK38" s="14">
        <f>IF('МОО обучающиеся'!$JN38&lt;=0,0,1)*ROUND(KK$18*KI38/1000,0)</f>
        <v>0</v>
      </c>
      <c r="KL38" s="14">
        <f>IF('МОО обучающиеся'!$JN38&lt;=0,0,1)*ROUND(KL$18*KI38/1000,0)</f>
        <v>0</v>
      </c>
      <c r="KM38" s="14">
        <f t="shared" si="189"/>
        <v>0</v>
      </c>
      <c r="KN38" s="14">
        <f t="shared" si="190"/>
        <v>0</v>
      </c>
      <c r="KO38" s="14">
        <f t="shared" si="191"/>
        <v>0</v>
      </c>
      <c r="KP38" s="14">
        <f t="shared" si="192"/>
        <v>0</v>
      </c>
      <c r="KQ38" s="14">
        <f t="shared" si="193"/>
        <v>0</v>
      </c>
      <c r="KR38" s="14">
        <f t="shared" si="194"/>
        <v>0</v>
      </c>
      <c r="KS38" s="70">
        <f>IF($C38="Сельский",Контингент!CJ43,0)</f>
        <v>0</v>
      </c>
      <c r="KT38" s="14">
        <f>IF('МОО обучающиеся'!$JN38&lt;=0,0,1)*ROUND(KT$18*KS38/1000,0)</f>
        <v>0</v>
      </c>
      <c r="KU38" s="14">
        <f>IF('МОО обучающиеся'!$JN38&lt;=0,0,1)*ROUND(KU$18*KS38/1000,0)</f>
        <v>0</v>
      </c>
      <c r="KV38" s="14">
        <f>IF('МОО обучающиеся'!$JN38&lt;=0,0,1)*ROUND(KV$18*KS38/1000,0)</f>
        <v>0</v>
      </c>
      <c r="KW38" s="70">
        <f>IF($C38="Сельский",Контингент!CK43,0)</f>
        <v>0</v>
      </c>
      <c r="KX38" s="14">
        <f>IF('МОО обучающиеся'!$JN38&lt;=0,0,1)*ROUND(KX$18*KW38/1000,0)</f>
        <v>0</v>
      </c>
      <c r="KY38" s="14">
        <f>IF('МОО обучающиеся'!$JN38&lt;=0,0,1)*ROUND(KY$18*KW38/1000,0)</f>
        <v>0</v>
      </c>
      <c r="KZ38" s="14">
        <f>IF('МОО обучающиеся'!$JN38&lt;=0,0,1)*ROUND(KZ$18*KW38/1000,0)</f>
        <v>0</v>
      </c>
      <c r="LA38" s="14">
        <f t="shared" si="195"/>
        <v>0</v>
      </c>
      <c r="LB38" s="14">
        <f t="shared" si="196"/>
        <v>0</v>
      </c>
      <c r="LC38" s="14">
        <f t="shared" si="197"/>
        <v>0</v>
      </c>
      <c r="LD38" s="70">
        <f>IF($C38="Сельский",Контингент!CL43,0)</f>
        <v>0</v>
      </c>
      <c r="LE38" s="14">
        <f>IF('МОО обучающиеся'!$JN38&lt;=0,0,1)*ROUND(LE$18*LD38/1000,0)</f>
        <v>0</v>
      </c>
      <c r="LF38" s="14">
        <f>IF('МОО обучающиеся'!$JN38&lt;=0,0,1)*ROUND(LF$18*LD38/1000,0)</f>
        <v>0</v>
      </c>
      <c r="LG38" s="14">
        <f>IF('МОО обучающиеся'!$JN38&lt;=0,0,1)*ROUND(LG$18*LD38/1000,0)</f>
        <v>0</v>
      </c>
      <c r="LH38" s="70">
        <f>IF($C38="Сельский",Контингент!CM43,0)</f>
        <v>0</v>
      </c>
      <c r="LI38" s="14">
        <f>IF('МОО обучающиеся'!$JN38&lt;=0,0,1)*ROUND(LI$18*LH38/1000,0)</f>
        <v>0</v>
      </c>
      <c r="LJ38" s="14">
        <f>IF('МОО обучающиеся'!$JN38&lt;=0,0,1)*ROUND(LJ$18*LH38/1000,0)</f>
        <v>0</v>
      </c>
      <c r="LK38" s="14">
        <f>IF('МОО обучающиеся'!$JN38&lt;=0,0,1)*ROUND(LK$18*LH38/1000,0)</f>
        <v>0</v>
      </c>
      <c r="LL38" s="70">
        <f>IF($C38="Сельский",Контингент!CN43,0)</f>
        <v>0</v>
      </c>
      <c r="LM38" s="14">
        <f>IF('МОО обучающиеся'!$JN38&lt;=0,0,1)*ROUND(LM$18*LL38/1000,0)</f>
        <v>0</v>
      </c>
      <c r="LN38" s="14">
        <f>IF('МОО обучающиеся'!$JN38&lt;=0,0,1)*ROUND(LN$18*LL38/1000,0)</f>
        <v>0</v>
      </c>
      <c r="LO38" s="14">
        <f>IF('МОО обучающиеся'!$JN38&lt;=0,0,1)*ROUND(LO$18*LL38/1000,0)</f>
        <v>0</v>
      </c>
      <c r="LP38" s="14">
        <f t="shared" si="198"/>
        <v>0</v>
      </c>
      <c r="LQ38" s="14">
        <f t="shared" si="199"/>
        <v>0</v>
      </c>
      <c r="LR38" s="14">
        <f t="shared" si="200"/>
        <v>0</v>
      </c>
      <c r="LS38" s="14">
        <f t="shared" si="201"/>
        <v>0</v>
      </c>
      <c r="LT38" s="14">
        <f t="shared" si="202"/>
        <v>0</v>
      </c>
      <c r="LU38" s="14">
        <f t="shared" si="203"/>
        <v>0</v>
      </c>
      <c r="LV38" s="70">
        <f>IF($C38="Сельский",Контингент!CO43,0)</f>
        <v>0</v>
      </c>
      <c r="LW38" s="14">
        <f>IF('МОО обучающиеся'!$JN38&lt;=0,0,1)*ROUND(LW$18*LV38/1000,0)</f>
        <v>0</v>
      </c>
      <c r="LX38" s="14">
        <f>IF('МОО обучающиеся'!$JN38&lt;=0,0,1)*ROUND(LX$18*LV38/1000,0)</f>
        <v>0</v>
      </c>
      <c r="LY38" s="14">
        <f>IF('МОО обучающиеся'!$JN38&lt;=0,0,1)*ROUND(LY$18*LV38/1000,0)</f>
        <v>0</v>
      </c>
      <c r="LZ38" s="70">
        <f>IF($C38="Сельский",Контингент!CP43,0)</f>
        <v>0</v>
      </c>
      <c r="MA38" s="14">
        <f>IF('МОО обучающиеся'!$JN38&lt;=0,0,1)*ROUND(MA$18*LZ38/1000,0)</f>
        <v>0</v>
      </c>
      <c r="MB38" s="14">
        <f>IF('МОО обучающиеся'!$JN38&lt;=0,0,1)*ROUND(MB$18*LZ38/1000,0)</f>
        <v>0</v>
      </c>
      <c r="MC38" s="14">
        <f>IF('МОО обучающиеся'!$JN38&lt;=0,0,1)*ROUND(MC$18*LZ38/1000,0)</f>
        <v>0</v>
      </c>
      <c r="MD38" s="70">
        <f>IF($C38="Сельский",Контингент!CS43,0)</f>
        <v>0</v>
      </c>
      <c r="ME38" s="14">
        <f>IF('МОО обучающиеся'!$JN38&lt;=0,0,1)*ROUND(ME$18*MD38/1000,0)</f>
        <v>0</v>
      </c>
      <c r="MF38" s="14">
        <f>IF('МОО обучающиеся'!$JN38&lt;=0,0,1)*ROUND(MF$18*MD38/1000,0)</f>
        <v>0</v>
      </c>
      <c r="MG38" s="14">
        <f>IF('МОО обучающиеся'!$JN38&lt;=0,0,1)*ROUND(MG$18*MD38/1000,0)</f>
        <v>0</v>
      </c>
      <c r="MH38" s="14">
        <f t="shared" si="204"/>
        <v>0</v>
      </c>
      <c r="MI38" s="14">
        <f t="shared" si="205"/>
        <v>0</v>
      </c>
      <c r="MJ38" s="14">
        <f t="shared" si="206"/>
        <v>0</v>
      </c>
      <c r="MK38" s="70">
        <f>IF($C38="Сельский",Контингент!CT43,0)</f>
        <v>0</v>
      </c>
      <c r="ML38" s="14">
        <f>IF('МОО обучающиеся'!$JN38&lt;=0,0,1)*ROUND(ML$18*MK38/1000,0)</f>
        <v>0</v>
      </c>
      <c r="MM38" s="14">
        <f>IF('МОО обучающиеся'!$JN38&lt;=0,0,1)*ROUND(MM$18*MK38/1000,0)</f>
        <v>0</v>
      </c>
      <c r="MN38" s="14">
        <f>IF('МОО обучающиеся'!$JN38&lt;=0,0,1)*ROUND(MN$18*MK38/1000,0)</f>
        <v>0</v>
      </c>
      <c r="MO38" s="70">
        <f>IF($C38="Сельский",Контингент!CU43,0)</f>
        <v>0</v>
      </c>
      <c r="MP38" s="14">
        <f>IF('МОО обучающиеся'!$JN38&lt;=0,0,1)*ROUND(MP$18*MO38/1000,0)</f>
        <v>0</v>
      </c>
      <c r="MQ38" s="14">
        <f>IF('МОО обучающиеся'!$JN38&lt;=0,0,1)*ROUND(MQ$18*MO38/1000,0)</f>
        <v>0</v>
      </c>
      <c r="MR38" s="14">
        <f>IF('МОО обучающиеся'!$JN38&lt;=0,0,1)*ROUND(MR$18*MO38/1000,0)</f>
        <v>0</v>
      </c>
      <c r="MS38" s="70">
        <f>IF($C38="Сельский",Контингент!CV43,0)</f>
        <v>0</v>
      </c>
      <c r="MT38" s="14">
        <f>IF('МОО обучающиеся'!$JN38&lt;=0,0,1)*ROUND(MT$18*MS38/1000,0)</f>
        <v>0</v>
      </c>
      <c r="MU38" s="14">
        <f>IF('МОО обучающиеся'!$JN38&lt;=0,0,1)*ROUND(MU$18*MS38/1000,0)</f>
        <v>0</v>
      </c>
      <c r="MV38" s="14">
        <f>IF('МОО обучающиеся'!$JN38&lt;=0,0,1)*ROUND(MV$18*MS38/1000,0)</f>
        <v>0</v>
      </c>
      <c r="MW38" s="14">
        <f t="shared" si="207"/>
        <v>0</v>
      </c>
      <c r="MX38" s="14">
        <f t="shared" si="208"/>
        <v>0</v>
      </c>
      <c r="MY38" s="14">
        <f t="shared" si="209"/>
        <v>0</v>
      </c>
      <c r="MZ38" s="70">
        <f>IF($C38="Сельский",Контингент!CW43,0)</f>
        <v>0</v>
      </c>
      <c r="NA38" s="14">
        <f>IF('МОО обучающиеся'!$JN38&lt;=0,0,1)*ROUND(NA$18*MZ38/1000,0)</f>
        <v>0</v>
      </c>
      <c r="NB38" s="14">
        <f>IF('МОО обучающиеся'!$JN38&lt;=0,0,1)*ROUND(NB$18*MZ38/1000,0)</f>
        <v>0</v>
      </c>
      <c r="NC38" s="14">
        <f>IF('МОО обучающиеся'!$JN38&lt;=0,0,1)*ROUND(NC$18*MZ38/1000,0)</f>
        <v>0</v>
      </c>
      <c r="ND38" s="14">
        <f t="shared" si="210"/>
        <v>0</v>
      </c>
      <c r="NE38" s="14">
        <f t="shared" si="211"/>
        <v>0</v>
      </c>
      <c r="NF38" s="14">
        <f t="shared" si="212"/>
        <v>0</v>
      </c>
      <c r="NG38" s="70">
        <f>IF($C38="Сельский",Контингент!CX43,0)</f>
        <v>0</v>
      </c>
      <c r="NH38" s="14">
        <f>IF('МОО обучающиеся'!$JN38&lt;=0,0,1)*ROUND(NH$18*NG38/1000,0)</f>
        <v>0</v>
      </c>
      <c r="NI38" s="14">
        <f>IF('МОО обучающиеся'!$JN38&lt;=0,0,1)*ROUND(NI$18*NG38/1000,0)</f>
        <v>0</v>
      </c>
      <c r="NJ38" s="14">
        <f>IF('МОО обучающиеся'!$JN38&lt;=0,0,1)*ROUND(NJ$18*NG38/1000,0)</f>
        <v>0</v>
      </c>
      <c r="NK38" s="24">
        <f t="shared" si="213"/>
        <v>0</v>
      </c>
      <c r="NL38" s="14">
        <f t="shared" si="214"/>
        <v>0</v>
      </c>
      <c r="NM38" s="14">
        <f t="shared" si="215"/>
        <v>0</v>
      </c>
      <c r="NN38" s="24">
        <f t="shared" si="216"/>
        <v>0</v>
      </c>
      <c r="NO38" s="14">
        <f t="shared" si="217"/>
        <v>0</v>
      </c>
      <c r="NP38" s="14">
        <f t="shared" si="218"/>
        <v>0</v>
      </c>
      <c r="NQ38" s="24">
        <f t="shared" si="219"/>
        <v>0</v>
      </c>
      <c r="NR38" s="14">
        <f t="shared" si="220"/>
        <v>0</v>
      </c>
      <c r="NS38" s="14">
        <f t="shared" si="221"/>
        <v>0</v>
      </c>
      <c r="NT38" s="24">
        <f t="shared" si="222"/>
        <v>71</v>
      </c>
      <c r="NU38" s="14">
        <f t="shared" si="223"/>
        <v>3692</v>
      </c>
      <c r="NV38" s="14">
        <f t="shared" si="224"/>
        <v>1376</v>
      </c>
      <c r="NW38" s="14">
        <v>1</v>
      </c>
      <c r="NX38" s="14">
        <f t="shared" si="225"/>
        <v>3692</v>
      </c>
      <c r="NY38" s="14">
        <f t="shared" si="226"/>
        <v>1376</v>
      </c>
    </row>
    <row r="39" spans="1:389" x14ac:dyDescent="0.25">
      <c r="A39" s="112"/>
      <c r="B39" s="117" t="s">
        <v>286</v>
      </c>
      <c r="C39" s="120" t="s">
        <v>240</v>
      </c>
      <c r="D39" s="70">
        <f>IF($C39="Городской",Контингент!BJ44+Контингент!BM44,0)</f>
        <v>0</v>
      </c>
      <c r="E39" s="14">
        <f>IF('МОО обучающиеся'!$JN39&lt;=0,0,1)*ROUND(E$18*D39/1000,0)</f>
        <v>0</v>
      </c>
      <c r="F39" s="14">
        <f>IF('МОО обучающиеся'!$JN39&lt;=0,0,1)*ROUND(F$18*D39/1000,0)</f>
        <v>0</v>
      </c>
      <c r="G39" s="14">
        <f>IF('МОО обучающиеся'!$JN39&lt;=0,0,1)*ROUND(G$18*D39/1000,0)</f>
        <v>0</v>
      </c>
      <c r="H39" s="70">
        <f>IF($C39="Городской",Контингент!BK44+Контингент!BN44,0)</f>
        <v>0</v>
      </c>
      <c r="I39" s="14">
        <f>IF('МОО обучающиеся'!$JN39&lt;=0,0,1)*ROUND(I$18*H39/1000,0)</f>
        <v>0</v>
      </c>
      <c r="J39" s="14">
        <f>IF('МОО обучающиеся'!$JN39&lt;=0,0,1)*ROUND(J$18*H39/1000,0)</f>
        <v>0</v>
      </c>
      <c r="K39" s="14">
        <f>IF('МОО обучающиеся'!$JN39&lt;=0,0,1)*ROUND(K$18*H39/1000,0)</f>
        <v>0</v>
      </c>
      <c r="L39" s="70">
        <f>IF($C39="Городской",Контингент!BL44+Контингент!BO44,0)</f>
        <v>0</v>
      </c>
      <c r="M39" s="14">
        <f>IF('МОО обучающиеся'!$JN39&lt;=0,0,1)*ROUND(M$18*L39/1000,0)</f>
        <v>0</v>
      </c>
      <c r="N39" s="14">
        <f>IF('МОО обучающиеся'!$JN39&lt;=0,0,1)*ROUND(N$18*L39/1000,0)</f>
        <v>0</v>
      </c>
      <c r="O39" s="14">
        <f>IF('МОО обучающиеся'!$JN39&lt;=0,0,1)*ROUND(O$18*L39/1000,0)</f>
        <v>0</v>
      </c>
      <c r="P39" s="70">
        <f t="shared" si="111"/>
        <v>0</v>
      </c>
      <c r="Q39" s="14">
        <f>IF('МОО обучающиеся'!$JN39&lt;=0,0,1)*ROUND(Q$18*P39/1000,0)</f>
        <v>0</v>
      </c>
      <c r="R39" s="14">
        <f>IF('МОО обучающиеся'!$JN39&lt;=0,0,1)*ROUND(R$18*P39/1000,0)</f>
        <v>0</v>
      </c>
      <c r="S39" s="14">
        <f>IF('МОО обучающиеся'!$JN39&lt;=0,0,1)*ROUND(S$18*P39/1000,0)</f>
        <v>0</v>
      </c>
      <c r="T39" s="14">
        <f t="shared" si="112"/>
        <v>0</v>
      </c>
      <c r="U39" s="14">
        <f t="shared" si="113"/>
        <v>0</v>
      </c>
      <c r="V39" s="14">
        <f t="shared" si="114"/>
        <v>0</v>
      </c>
      <c r="W39" s="70">
        <f>IF($C39="Городской",Контингент!BQ44,0)</f>
        <v>0</v>
      </c>
      <c r="X39" s="14">
        <f>IF('МОО обучающиеся'!$JN39&lt;=0,0,1)*ROUND(X$18*W39/1000,0)</f>
        <v>0</v>
      </c>
      <c r="Y39" s="14">
        <f>IF('МОО обучающиеся'!$JN39&lt;=0,0,1)*ROUND(Y$18*W39/1000,0)</f>
        <v>0</v>
      </c>
      <c r="Z39" s="14">
        <f>IF('МОО обучающиеся'!$JN39&lt;=0,0,1)*ROUND(Z$18*W39/1000,0)</f>
        <v>0</v>
      </c>
      <c r="AA39" s="70">
        <f>IF($C39="Городской",Контингент!BR44,0)</f>
        <v>0</v>
      </c>
      <c r="AB39" s="14">
        <f>IF('МОО обучающиеся'!$JN39&lt;=0,0,1)*ROUND(AB$18*AA39/1000,0)</f>
        <v>0</v>
      </c>
      <c r="AC39" s="14">
        <f>IF('МОО обучающиеся'!$JN39&lt;=0,0,1)*ROUND(AC$18*AA39/1000,0)</f>
        <v>0</v>
      </c>
      <c r="AD39" s="14">
        <f>IF('МОО обучающиеся'!$JN39&lt;=0,0,1)*ROUND(AD$18*AA39/1000,0)</f>
        <v>0</v>
      </c>
      <c r="AE39" s="70">
        <f>IF($C39="Городской",Контингент!BS44,0)</f>
        <v>0</v>
      </c>
      <c r="AF39" s="14">
        <f>IF('МОО обучающиеся'!$JN39&lt;=0,0,1)*ROUND(AF$18*AE39/1000,0)</f>
        <v>0</v>
      </c>
      <c r="AG39" s="14">
        <f>IF('МОО обучающиеся'!$JN39&lt;=0,0,1)*ROUND(AG$18*AE39/1000,0)</f>
        <v>0</v>
      </c>
      <c r="AH39" s="14">
        <f>IF('МОО обучающиеся'!$JN39&lt;=0,0,1)*ROUND(AH$18*AE39/1000,0)</f>
        <v>0</v>
      </c>
      <c r="AI39" s="70">
        <f>IF($C39="Городской",Контингент!BT44,0)</f>
        <v>0</v>
      </c>
      <c r="AJ39" s="14">
        <f>IF('МОО обучающиеся'!$JN39&lt;=0,0,1)*ROUND(AJ$18*AI39/1000,0)</f>
        <v>0</v>
      </c>
      <c r="AK39" s="14">
        <f>IF('МОО обучающиеся'!$JN39&lt;=0,0,1)*ROUND(AK$18*AI39/1000,0)</f>
        <v>0</v>
      </c>
      <c r="AL39" s="14">
        <f>IF('МОО обучающиеся'!$JN39&lt;=0,0,1)*ROUND(AL$18*AI39/1000,0)</f>
        <v>0</v>
      </c>
      <c r="AM39" s="70">
        <f>IF($C39="Городской",Контингент!BU44,0)</f>
        <v>0</v>
      </c>
      <c r="AN39" s="14">
        <f>IF('МОО обучающиеся'!$JN39&lt;=0,0,1)*ROUND(AN$18*AM39/1000,0)</f>
        <v>0</v>
      </c>
      <c r="AO39" s="14">
        <f>IF('МОО обучающиеся'!$JN39&lt;=0,0,1)*ROUND(AO$18*AM39/1000,0)</f>
        <v>0</v>
      </c>
      <c r="AP39" s="14">
        <f>IF('МОО обучающиеся'!$JN39&lt;=0,0,1)*ROUND(AP$18*AM39/1000,0)</f>
        <v>0</v>
      </c>
      <c r="AQ39" s="70">
        <f>IF($C39="Городской",Контингент!BV44,0)</f>
        <v>0</v>
      </c>
      <c r="AR39" s="14">
        <f>IF('МОО обучающиеся'!$JN39&lt;=0,0,1)*ROUND(AR$18*AQ39/1000,0)</f>
        <v>0</v>
      </c>
      <c r="AS39" s="14">
        <f>IF('МОО обучающиеся'!$JN39&lt;=0,0,1)*ROUND(AS$18*AQ39/1000,0)</f>
        <v>0</v>
      </c>
      <c r="AT39" s="14">
        <f>IF('МОО обучающиеся'!$JN39&lt;=0,0,1)*ROUND(AT$18*AQ39/1000,0)</f>
        <v>0</v>
      </c>
      <c r="AU39" s="14">
        <f t="shared" si="115"/>
        <v>0</v>
      </c>
      <c r="AV39" s="14">
        <f t="shared" si="116"/>
        <v>0</v>
      </c>
      <c r="AW39" s="14">
        <f t="shared" si="117"/>
        <v>0</v>
      </c>
      <c r="AX39" s="70">
        <f>IF($C39="Городской",Контингент!BW44,0)</f>
        <v>0</v>
      </c>
      <c r="AY39" s="14">
        <f>IF('МОО обучающиеся'!$JN39&lt;=0,0,1)*ROUND(AY$18*AX39/1000,0)</f>
        <v>0</v>
      </c>
      <c r="AZ39" s="14">
        <f>IF('МОО обучающиеся'!$JN39&lt;=0,0,1)*ROUND(AZ$18*AX39/1000,0)</f>
        <v>0</v>
      </c>
      <c r="BA39" s="14">
        <f>IF('МОО обучающиеся'!$JN39&lt;=0,0,1)*ROUND(BA$18*AX39/1000,0)</f>
        <v>0</v>
      </c>
      <c r="BB39" s="70">
        <f>IF($C39="Городской",Контингент!BX44,0)</f>
        <v>0</v>
      </c>
      <c r="BC39" s="14">
        <f>IF('МОО обучающиеся'!$JN39&lt;=0,0,1)*ROUND(BC$18*BB39/1000,0)</f>
        <v>0</v>
      </c>
      <c r="BD39" s="14">
        <f>IF('МОО обучающиеся'!$JN39&lt;=0,0,1)*ROUND(BD$18*BB39/1000,0)</f>
        <v>0</v>
      </c>
      <c r="BE39" s="14">
        <f>IF('МОО обучающиеся'!$JN39&lt;=0,0,1)*ROUND(BE$18*BB39/1000,0)</f>
        <v>0</v>
      </c>
      <c r="BF39" s="14">
        <f t="shared" si="118"/>
        <v>0</v>
      </c>
      <c r="BG39" s="14">
        <f t="shared" si="119"/>
        <v>0</v>
      </c>
      <c r="BH39" s="14">
        <f t="shared" si="120"/>
        <v>0</v>
      </c>
      <c r="BI39" s="70">
        <f>IF($C39="Городской",Контингент!BY44,0)</f>
        <v>0</v>
      </c>
      <c r="BJ39" s="14">
        <f>IF('МОО обучающиеся'!$JN39&lt;=0,0,1)*ROUND(BJ$18*BI39/1000,0)</f>
        <v>0</v>
      </c>
      <c r="BK39" s="14">
        <f>IF('МОО обучающиеся'!$JN39&lt;=0,0,1)*ROUND(BK$18*BI39/1000,0)</f>
        <v>0</v>
      </c>
      <c r="BL39" s="14">
        <f>IF('МОО обучающиеся'!$JN39&lt;=0,0,1)*ROUND(BL$18*BI39/1000,0)</f>
        <v>0</v>
      </c>
      <c r="BM39" s="14">
        <f t="shared" si="121"/>
        <v>0</v>
      </c>
      <c r="BN39" s="14">
        <f t="shared" si="122"/>
        <v>0</v>
      </c>
      <c r="BO39" s="14">
        <f t="shared" si="123"/>
        <v>0</v>
      </c>
      <c r="BP39" s="14">
        <f t="shared" si="124"/>
        <v>0</v>
      </c>
      <c r="BQ39" s="14">
        <f t="shared" si="125"/>
        <v>0</v>
      </c>
      <c r="BR39" s="14">
        <f t="shared" si="126"/>
        <v>0</v>
      </c>
      <c r="BS39" s="70">
        <f>IF($C39="Городской",Контингент!BZ44+Контингент!CB44,0)</f>
        <v>0</v>
      </c>
      <c r="BT39" s="14">
        <f>IF('МОО обучающиеся'!$JN39&lt;=0,0,1)*ROUND(BT$18*BS39/1000,0)</f>
        <v>0</v>
      </c>
      <c r="BU39" s="14">
        <f>IF('МОО обучающиеся'!$JN39&lt;=0,0,1)*ROUND(BU$18*BS39/1000,0)</f>
        <v>0</v>
      </c>
      <c r="BV39" s="14">
        <f>IF('МОО обучающиеся'!$JN39&lt;=0,0,1)*ROUND(BV$18*BS39/1000,0)</f>
        <v>0</v>
      </c>
      <c r="BW39" s="70">
        <f>IF($C39="Городской",Контингент!CA44+Контингент!CC44,0)</f>
        <v>0</v>
      </c>
      <c r="BX39" s="14">
        <f>IF('МОО обучающиеся'!$JN39&lt;=0,0,1)*ROUND(BX$18*BW39/1000,0)</f>
        <v>0</v>
      </c>
      <c r="BY39" s="14">
        <f>IF('МОО обучающиеся'!$JN39&lt;=0,0,1)*ROUND(BY$18*BW39/1000,0)</f>
        <v>0</v>
      </c>
      <c r="BZ39" s="14">
        <f>IF('МОО обучающиеся'!$JN39&lt;=0,0,1)*ROUND(BZ$18*BW39/1000,0)</f>
        <v>0</v>
      </c>
      <c r="CA39" s="70">
        <f t="shared" si="127"/>
        <v>0</v>
      </c>
      <c r="CB39" s="14">
        <f>IF('МОО обучающиеся'!$JN39&lt;=0,0,1)*ROUND(CB$18*CA39/1000,0)</f>
        <v>0</v>
      </c>
      <c r="CC39" s="14">
        <f>IF('МОО обучающиеся'!$JN39&lt;=0,0,1)*ROUND(CC$18*CA39/1000,0)</f>
        <v>0</v>
      </c>
      <c r="CD39" s="14">
        <f>IF('МОО обучающиеся'!$JN39&lt;=0,0,1)*ROUND(CD$18*CA39/1000,0)</f>
        <v>0</v>
      </c>
      <c r="CE39" s="14">
        <f t="shared" si="128"/>
        <v>0</v>
      </c>
      <c r="CF39" s="14">
        <f t="shared" si="129"/>
        <v>0</v>
      </c>
      <c r="CG39" s="14">
        <f t="shared" si="130"/>
        <v>0</v>
      </c>
      <c r="CH39" s="70">
        <f>IF($C39="Городской",Контингент!CE44,0)</f>
        <v>0</v>
      </c>
      <c r="CI39" s="14">
        <f>IF('МОО обучающиеся'!$JN39&lt;=0,0,1)*ROUND(CI$18*CH39/1000,0)</f>
        <v>0</v>
      </c>
      <c r="CJ39" s="14">
        <f>IF('МОО обучающиеся'!$JN39&lt;=0,0,1)*ROUND(CJ$18*CH39/1000,0)</f>
        <v>0</v>
      </c>
      <c r="CK39" s="14">
        <f>IF('МОО обучающиеся'!$JN39&lt;=0,0,1)*ROUND(CK$18*CH39/1000,0)</f>
        <v>0</v>
      </c>
      <c r="CL39" s="70">
        <f>IF($C39="Городской",Контингент!CF44,0)</f>
        <v>0</v>
      </c>
      <c r="CM39" s="14">
        <f>IF('МОО обучающиеся'!$JN39&lt;=0,0,1)*ROUND(CM$18*CL39/1000,0)</f>
        <v>0</v>
      </c>
      <c r="CN39" s="14">
        <f>IF('МОО обучающиеся'!$JN39&lt;=0,0,1)*ROUND(CN$18*CL39/1000,0)</f>
        <v>0</v>
      </c>
      <c r="CO39" s="14">
        <f>IF('МОО обучающиеся'!$JN39&lt;=0,0,1)*ROUND(CO$18*CL39/1000,0)</f>
        <v>0</v>
      </c>
      <c r="CP39" s="70">
        <f>IF($C39="Городской",Контингент!CG44,0)</f>
        <v>0</v>
      </c>
      <c r="CQ39" s="14">
        <f>IF('МОО обучающиеся'!$JN39&lt;=0,0,1)*ROUND(CQ$18*CP39/1000,0)</f>
        <v>0</v>
      </c>
      <c r="CR39" s="14">
        <f>IF('МОО обучающиеся'!$JN39&lt;=0,0,1)*ROUND(CR$18*CP39/1000,0)</f>
        <v>0</v>
      </c>
      <c r="CS39" s="14">
        <f>IF('МОО обучающиеся'!$JN39&lt;=0,0,1)*ROUND(CS$18*CP39/1000,0)</f>
        <v>0</v>
      </c>
      <c r="CT39" s="70">
        <f>IF($C39="Городской",Контингент!CH44,0)</f>
        <v>0</v>
      </c>
      <c r="CU39" s="14">
        <f>IF('МОО обучающиеся'!$JN39&lt;=0,0,1)*ROUND(CU$18*CT39/1000,0)</f>
        <v>0</v>
      </c>
      <c r="CV39" s="14">
        <f>IF('МОО обучающиеся'!$JN39&lt;=0,0,1)*ROUND(CV$18*CT39/1000,0)</f>
        <v>0</v>
      </c>
      <c r="CW39" s="14">
        <f>IF('МОО обучающиеся'!$JN39&lt;=0,0,1)*ROUND(CW$18*CT39/1000,0)</f>
        <v>0</v>
      </c>
      <c r="CX39" s="14">
        <f t="shared" si="131"/>
        <v>0</v>
      </c>
      <c r="CY39" s="14">
        <f t="shared" si="132"/>
        <v>0</v>
      </c>
      <c r="CZ39" s="14">
        <f t="shared" si="133"/>
        <v>0</v>
      </c>
      <c r="DA39" s="70">
        <f>IF($C39="Городской",Контингент!CI44,0)</f>
        <v>0</v>
      </c>
      <c r="DB39" s="14">
        <f>IF('МОО обучающиеся'!$JN39&lt;=0,0,1)*ROUND(DB$18*DA39/1000,0)</f>
        <v>0</v>
      </c>
      <c r="DC39" s="14">
        <f>IF('МОО обучающиеся'!$JN39&lt;=0,0,1)*ROUND(DC$18*DA39/1000,0)</f>
        <v>0</v>
      </c>
      <c r="DD39" s="14">
        <f>IF('МОО обучающиеся'!$JN39&lt;=0,0,1)*ROUND(DD$18*DA39/1000,0)</f>
        <v>0</v>
      </c>
      <c r="DE39" s="14">
        <f t="shared" si="134"/>
        <v>0</v>
      </c>
      <c r="DF39" s="14">
        <f t="shared" si="135"/>
        <v>0</v>
      </c>
      <c r="DG39" s="14">
        <f t="shared" si="136"/>
        <v>0</v>
      </c>
      <c r="DH39" s="14">
        <f t="shared" si="137"/>
        <v>0</v>
      </c>
      <c r="DI39" s="14">
        <f t="shared" si="138"/>
        <v>0</v>
      </c>
      <c r="DJ39" s="14">
        <f t="shared" si="139"/>
        <v>0</v>
      </c>
      <c r="DK39" s="70">
        <f>IF($C39="Городской",Контингент!CJ44,0)</f>
        <v>0</v>
      </c>
      <c r="DL39" s="14">
        <f>IF('МОО обучающиеся'!$JN39&lt;=0,0,1)*ROUND(DL$18*DK39/1000,0)</f>
        <v>0</v>
      </c>
      <c r="DM39" s="14">
        <f>IF('МОО обучающиеся'!$JN39&lt;=0,0,1)*ROUND(DM$18*DK39/1000,0)</f>
        <v>0</v>
      </c>
      <c r="DN39" s="14">
        <f>IF('МОО обучающиеся'!$JN39&lt;=0,0,1)*ROUND(DN$18*DK39/1000,0)</f>
        <v>0</v>
      </c>
      <c r="DO39" s="70">
        <f>IF($C39="Городской",Контингент!CK44,0)</f>
        <v>0</v>
      </c>
      <c r="DP39" s="14">
        <f>IF('МОО обучающиеся'!$JN39&lt;=0,0,1)*ROUND(DP$18*DO39/1000,0)</f>
        <v>0</v>
      </c>
      <c r="DQ39" s="14">
        <f>IF('МОО обучающиеся'!$JN39&lt;=0,0,1)*ROUND(DQ$18*DO39/1000,0)</f>
        <v>0</v>
      </c>
      <c r="DR39" s="14">
        <f>IF('МОО обучающиеся'!$JN39&lt;=0,0,1)*ROUND(DR$18*DO39/1000,0)</f>
        <v>0</v>
      </c>
      <c r="DS39" s="14">
        <f t="shared" si="140"/>
        <v>0</v>
      </c>
      <c r="DT39" s="14">
        <f t="shared" si="141"/>
        <v>0</v>
      </c>
      <c r="DU39" s="14">
        <f t="shared" si="142"/>
        <v>0</v>
      </c>
      <c r="DV39" s="70">
        <f>IF($C39="Городской",Контингент!CL44,0)</f>
        <v>0</v>
      </c>
      <c r="DW39" s="14">
        <f>IF('МОО обучающиеся'!$JN39&lt;=0,0,1)*ROUND(DW$18*DV39/1000,0)</f>
        <v>0</v>
      </c>
      <c r="DX39" s="14">
        <f>IF('МОО обучающиеся'!$JN39&lt;=0,0,1)*ROUND(DX$18*DV39/1000,0)</f>
        <v>0</v>
      </c>
      <c r="DY39" s="14">
        <f>IF('МОО обучающиеся'!$JN39&lt;=0,0,1)*ROUND(DY$18*DV39/1000,0)</f>
        <v>0</v>
      </c>
      <c r="DZ39" s="70">
        <f>IF($C39="Городской",Контингент!CM44,0)</f>
        <v>0</v>
      </c>
      <c r="EA39" s="14">
        <f>IF('МОО обучающиеся'!$JN39&lt;=0,0,1)*ROUND(EA$18*DZ39/1000,0)</f>
        <v>0</v>
      </c>
      <c r="EB39" s="14">
        <f>IF('МОО обучающиеся'!$JN39&lt;=0,0,1)*ROUND(EB$18*DZ39/1000,0)</f>
        <v>0</v>
      </c>
      <c r="EC39" s="14">
        <f>IF('МОО обучающиеся'!$JN39&lt;=0,0,1)*ROUND(EC$18*DZ39/1000,0)</f>
        <v>0</v>
      </c>
      <c r="ED39" s="70">
        <f>IF($C39="Городской",Контингент!CN44,0)</f>
        <v>0</v>
      </c>
      <c r="EE39" s="14">
        <f>IF('МОО обучающиеся'!$JN39&lt;=0,0,1)*ROUND(EE$18*ED39/1000,0)</f>
        <v>0</v>
      </c>
      <c r="EF39" s="14">
        <f>IF('МОО обучающиеся'!$JN39&lt;=0,0,1)*ROUND(EF$18*ED39/1000,0)</f>
        <v>0</v>
      </c>
      <c r="EG39" s="14">
        <f>IF('МОО обучающиеся'!$JN39&lt;=0,0,1)*ROUND(EG$18*ED39/1000,0)</f>
        <v>0</v>
      </c>
      <c r="EH39" s="14">
        <f t="shared" si="143"/>
        <v>0</v>
      </c>
      <c r="EI39" s="14">
        <f t="shared" si="144"/>
        <v>0</v>
      </c>
      <c r="EJ39" s="14">
        <f t="shared" si="145"/>
        <v>0</v>
      </c>
      <c r="EK39" s="14">
        <f t="shared" si="146"/>
        <v>0</v>
      </c>
      <c r="EL39" s="14">
        <f t="shared" si="147"/>
        <v>0</v>
      </c>
      <c r="EM39" s="14">
        <f t="shared" si="148"/>
        <v>0</v>
      </c>
      <c r="EN39" s="70">
        <f>IF($C39="Городской",Контингент!CO44+Контингент!CQ44,0)</f>
        <v>0</v>
      </c>
      <c r="EO39" s="14">
        <f>IF('МОО обучающиеся'!$JN39&lt;=0,0,1)*ROUND(EO$18*EN39/1000,0)</f>
        <v>0</v>
      </c>
      <c r="EP39" s="14">
        <f>IF('МОО обучающиеся'!$JN39&lt;=0,0,1)*ROUND(EP$18*EN39/1000,0)</f>
        <v>0</v>
      </c>
      <c r="EQ39" s="14">
        <f>IF('МОО обучающиеся'!$JN39&lt;=0,0,1)*ROUND(EQ$18*EN39/1000,0)</f>
        <v>0</v>
      </c>
      <c r="ER39" s="70">
        <f>IF($C39="Городской",Контингент!CP44+Контингент!CR44,0)</f>
        <v>0</v>
      </c>
      <c r="ES39" s="14">
        <f>IF('МОО обучающиеся'!$JN39&lt;=0,0,1)*ROUND(ES$18*ER39/1000,0)</f>
        <v>0</v>
      </c>
      <c r="ET39" s="14">
        <f>IF('МОО обучающиеся'!$JN39&lt;=0,0,1)*ROUND(ET$18*ER39/1000,0)</f>
        <v>0</v>
      </c>
      <c r="EU39" s="14">
        <f>IF('МОО обучающиеся'!$JN39&lt;=0,0,1)*ROUND(EU$18*ER39/1000,0)</f>
        <v>0</v>
      </c>
      <c r="EV39" s="70">
        <f t="shared" si="149"/>
        <v>0</v>
      </c>
      <c r="EW39" s="14">
        <f>IF('МОО обучающиеся'!$JN39&lt;=0,0,1)*ROUND(EW$18*EV39/1000,0)</f>
        <v>0</v>
      </c>
      <c r="EX39" s="14">
        <f>IF('МОО обучающиеся'!$JN39&lt;=0,0,1)*ROUND(EX$18*EV39/1000,0)</f>
        <v>0</v>
      </c>
      <c r="EY39" s="14">
        <f>IF('МОО обучающиеся'!$JN39&lt;=0,0,1)*ROUND(EY$18*EV39/1000,0)</f>
        <v>0</v>
      </c>
      <c r="EZ39" s="14">
        <f t="shared" si="150"/>
        <v>0</v>
      </c>
      <c r="FA39" s="14">
        <f t="shared" si="151"/>
        <v>0</v>
      </c>
      <c r="FB39" s="14">
        <f t="shared" si="152"/>
        <v>0</v>
      </c>
      <c r="FC39" s="70">
        <f>IF($C39="Городской",Контингент!CT44,0)</f>
        <v>0</v>
      </c>
      <c r="FD39" s="14">
        <f>IF('МОО обучающиеся'!$JN39&lt;=0,0,1)*ROUND(FD$18*FC39/1000,0)</f>
        <v>0</v>
      </c>
      <c r="FE39" s="14">
        <f>IF('МОО обучающиеся'!$JN39&lt;=0,0,1)*ROUND(FE$18*FC39/1000,0)</f>
        <v>0</v>
      </c>
      <c r="FF39" s="14">
        <f>IF('МОО обучающиеся'!$JN39&lt;=0,0,1)*ROUND(FF$18*FC39/1000,0)</f>
        <v>0</v>
      </c>
      <c r="FG39" s="70">
        <f>IF($C39="Городской",Контингент!CU44,0)</f>
        <v>0</v>
      </c>
      <c r="FH39" s="14">
        <f>IF('МОО обучающиеся'!$JN39&lt;=0,0,1)*ROUND(FH$18*FG39/1000,0)</f>
        <v>0</v>
      </c>
      <c r="FI39" s="14">
        <f>IF('МОО обучающиеся'!$JN39&lt;=0,0,1)*ROUND(FI$18*FG39/1000,0)</f>
        <v>0</v>
      </c>
      <c r="FJ39" s="14">
        <f>IF('МОО обучающиеся'!$JN39&lt;=0,0,1)*ROUND(FJ$18*FG39/1000,0)</f>
        <v>0</v>
      </c>
      <c r="FK39" s="70">
        <f>IF($C39="Городской",Контингент!CV44,0)</f>
        <v>0</v>
      </c>
      <c r="FL39" s="14">
        <f>IF('МОО обучающиеся'!$JN39&lt;=0,0,1)*ROUND(FL$18*FK39/1000,0)</f>
        <v>0</v>
      </c>
      <c r="FM39" s="14">
        <f>IF('МОО обучающиеся'!$JN39&lt;=0,0,1)*ROUND(FM$18*FK39/1000,0)</f>
        <v>0</v>
      </c>
      <c r="FN39" s="14">
        <f>IF('МОО обучающиеся'!$JN39&lt;=0,0,1)*ROUND(FN$18*FK39/1000,0)</f>
        <v>0</v>
      </c>
      <c r="FO39" s="14">
        <f t="shared" si="153"/>
        <v>0</v>
      </c>
      <c r="FP39" s="14">
        <f t="shared" si="154"/>
        <v>0</v>
      </c>
      <c r="FQ39" s="14">
        <f t="shared" si="155"/>
        <v>0</v>
      </c>
      <c r="FR39" s="70">
        <f>IF($C39="Городской",Контингент!CW44,0)</f>
        <v>0</v>
      </c>
      <c r="FS39" s="14">
        <f>IF('МОО обучающиеся'!$JN39&lt;=0,0,1)*ROUND(FS$18*FR39/1000,0)</f>
        <v>0</v>
      </c>
      <c r="FT39" s="14">
        <f>IF('МОО обучающиеся'!$JN39&lt;=0,0,1)*ROUND(FT$18*FR39/1000,0)</f>
        <v>0</v>
      </c>
      <c r="FU39" s="14">
        <f>IF('МОО обучающиеся'!$JN39&lt;=0,0,1)*ROUND(FU$18*FR39/1000,0)</f>
        <v>0</v>
      </c>
      <c r="FV39" s="14">
        <f t="shared" si="156"/>
        <v>0</v>
      </c>
      <c r="FW39" s="14">
        <f t="shared" si="157"/>
        <v>0</v>
      </c>
      <c r="FX39" s="14">
        <f t="shared" si="158"/>
        <v>0</v>
      </c>
      <c r="FY39" s="70">
        <f>IF($C39="Городской",Контингент!CX44,0)</f>
        <v>0</v>
      </c>
      <c r="FZ39" s="14">
        <f>IF('МОО обучающиеся'!$JN39&lt;=0,0,1)*ROUND(FZ$18*FY39/1000,0)</f>
        <v>0</v>
      </c>
      <c r="GA39" s="14">
        <f>IF('МОО обучающиеся'!$JN39&lt;=0,0,1)*ROUND(GA$18*FY39/1000,0)</f>
        <v>0</v>
      </c>
      <c r="GB39" s="14">
        <f>IF('МОО обучающиеся'!$JN39&lt;=0,0,1)*ROUND(GB$18*FY39/1000,0)</f>
        <v>0</v>
      </c>
      <c r="GC39" s="14">
        <f t="shared" si="159"/>
        <v>0</v>
      </c>
      <c r="GD39" s="14">
        <f t="shared" si="160"/>
        <v>0</v>
      </c>
      <c r="GE39" s="14">
        <f t="shared" si="161"/>
        <v>0</v>
      </c>
      <c r="GF39" s="14">
        <f t="shared" si="162"/>
        <v>0</v>
      </c>
      <c r="GG39" s="14">
        <f t="shared" si="163"/>
        <v>0</v>
      </c>
      <c r="GH39" s="14">
        <f t="shared" si="164"/>
        <v>0</v>
      </c>
      <c r="GI39" s="14">
        <f t="shared" si="165"/>
        <v>0</v>
      </c>
      <c r="GJ39" s="14">
        <f t="shared" si="166"/>
        <v>0</v>
      </c>
      <c r="GK39" s="14">
        <f t="shared" si="167"/>
        <v>0</v>
      </c>
      <c r="GL39" s="70">
        <f>IF($C39="Сельский",Контингент!BJ44,0)</f>
        <v>0</v>
      </c>
      <c r="GM39" s="14">
        <f>IF('МОО обучающиеся'!$JN39&lt;=0,0,1)*ROUND(GM$18*GL39/1000,0)</f>
        <v>0</v>
      </c>
      <c r="GN39" s="14">
        <f>IF('МОО обучающиеся'!$JN39&lt;=0,0,1)*ROUND(GN$18*GL39/1000,0)</f>
        <v>0</v>
      </c>
      <c r="GO39" s="14">
        <f>IF('МОО обучающиеся'!$JN39&lt;=0,0,1)*ROUND(GO$18*GL39/1000,0)</f>
        <v>0</v>
      </c>
      <c r="GP39" s="70">
        <f>IF($C39="Сельский",Контингент!BK44,0)</f>
        <v>0</v>
      </c>
      <c r="GQ39" s="14">
        <f>IF('МОО обучающиеся'!$JN39&lt;=0,0,1)*ROUND(GQ$18*GP39/1000,0)</f>
        <v>0</v>
      </c>
      <c r="GR39" s="14">
        <f>IF('МОО обучающиеся'!$JN39&lt;=0,0,1)*ROUND(GR$18*GP39/1000,0)</f>
        <v>0</v>
      </c>
      <c r="GS39" s="14">
        <f>IF('МОО обучающиеся'!$JN39&lt;=0,0,1)*ROUND(GS$18*GP39/1000,0)</f>
        <v>0</v>
      </c>
      <c r="GT39" s="70">
        <f>IF($C39="Сельский",Контингент!BL44,0)</f>
        <v>0</v>
      </c>
      <c r="GU39" s="14">
        <f>IF('МОО обучающиеся'!$JN39&lt;=0,0,1)*ROUND(GU$18*GT39/1000,0)</f>
        <v>0</v>
      </c>
      <c r="GV39" s="14">
        <f>IF('МОО обучающиеся'!$JN39&lt;=0,0,1)*ROUND(GV$18*GT39/1000,0)</f>
        <v>0</v>
      </c>
      <c r="GW39" s="14">
        <f>IF('МОО обучающиеся'!$JN39&lt;=0,0,1)*ROUND(GW$18*GT39/1000,0)</f>
        <v>0</v>
      </c>
      <c r="GX39" s="70">
        <f>IF($C39="Сельский",Контингент!BP44,0)</f>
        <v>0</v>
      </c>
      <c r="GY39" s="14">
        <f>IF('МОО обучающиеся'!$JN39&lt;=0,0,1)*ROUND(GY$18*GX39/1000,0)</f>
        <v>0</v>
      </c>
      <c r="GZ39" s="14">
        <f>IF('МОО обучающиеся'!$JN39&lt;=0,0,1)*ROUND(GZ$18*GX39/1000,0)</f>
        <v>0</v>
      </c>
      <c r="HA39" s="14">
        <f>IF('МОО обучающиеся'!$JN39&lt;=0,0,1)*ROUND(HA$18*GX39/1000,0)</f>
        <v>0</v>
      </c>
      <c r="HB39" s="14">
        <f t="shared" si="168"/>
        <v>0</v>
      </c>
      <c r="HC39" s="14">
        <f t="shared" si="169"/>
        <v>0</v>
      </c>
      <c r="HD39" s="14">
        <f t="shared" si="170"/>
        <v>0</v>
      </c>
      <c r="HE39" s="70">
        <f>IF($C39="Сельский",Контингент!BQ44,0)</f>
        <v>0</v>
      </c>
      <c r="HF39" s="14">
        <f>IF('МОО обучающиеся'!$JN39&lt;=0,0,1)*ROUND(HF$18*HE39/1000,0)</f>
        <v>0</v>
      </c>
      <c r="HG39" s="14">
        <f>IF('МОО обучающиеся'!$JN39&lt;=0,0,1)*ROUND(HG$18*HE39/1000,0)</f>
        <v>0</v>
      </c>
      <c r="HH39" s="14">
        <f>IF('МОО обучающиеся'!$JN39&lt;=0,0,1)*ROUND(HH$18*HE39/1000,0)</f>
        <v>0</v>
      </c>
      <c r="HI39" s="70">
        <f>IF($C39="Сельский",Контингент!BR44,0)</f>
        <v>0</v>
      </c>
      <c r="HJ39" s="14">
        <f>IF('МОО обучающиеся'!$JN39&lt;=0,0,1)*ROUND(HJ$18*HI39/1000,0)</f>
        <v>0</v>
      </c>
      <c r="HK39" s="14">
        <f>IF('МОО обучающиеся'!$JN39&lt;=0,0,1)*ROUND(HK$18*HI39/1000,0)</f>
        <v>0</v>
      </c>
      <c r="HL39" s="14">
        <f>IF('МОО обучающиеся'!$JN39&lt;=0,0,1)*ROUND(HL$18*HI39/1000,0)</f>
        <v>0</v>
      </c>
      <c r="HM39" s="70">
        <f>IF($C39="Сельский",Контингент!BS44,0)</f>
        <v>0</v>
      </c>
      <c r="HN39" s="14">
        <f>IF('МОО обучающиеся'!$JN39&lt;=0,0,1)*ROUND(HN$18*HM39/1000,0)</f>
        <v>0</v>
      </c>
      <c r="HO39" s="14">
        <f>IF('МОО обучающиеся'!$JN39&lt;=0,0,1)*ROUND(HO$18*HM39/1000,0)</f>
        <v>0</v>
      </c>
      <c r="HP39" s="14">
        <f>IF('МОО обучающиеся'!$JN39&lt;=0,0,1)*ROUND(HP$18*HM39/1000,0)</f>
        <v>0</v>
      </c>
      <c r="HQ39" s="70">
        <f>IF($C39="Сельский",Контингент!BT44,0)</f>
        <v>0</v>
      </c>
      <c r="HR39" s="14">
        <f>IF('МОО обучающиеся'!$JN39&lt;=0,0,1)*ROUND(HR$18*HQ39/1000,0)</f>
        <v>0</v>
      </c>
      <c r="HS39" s="14">
        <f>IF('МОО обучающиеся'!$JN39&lt;=0,0,1)*ROUND(HS$18*HQ39/1000,0)</f>
        <v>0</v>
      </c>
      <c r="HT39" s="14">
        <f>IF('МОО обучающиеся'!$JN39&lt;=0,0,1)*ROUND(HT$18*HQ39/1000,0)</f>
        <v>0</v>
      </c>
      <c r="HU39" s="70">
        <f>IF($C39="Сельский",Контингент!BU44,0)</f>
        <v>0</v>
      </c>
      <c r="HV39" s="14">
        <f>IF('МОО обучающиеся'!$JN39&lt;=0,0,1)*ROUND(HV$18*HU39/1000,0)</f>
        <v>0</v>
      </c>
      <c r="HW39" s="14">
        <f>IF('МОО обучающиеся'!$JN39&lt;=0,0,1)*ROUND(HW$18*HU39/1000,0)</f>
        <v>0</v>
      </c>
      <c r="HX39" s="14">
        <f>IF('МОО обучающиеся'!$JN39&lt;=0,0,1)*ROUND(HX$18*HU39/1000,0)</f>
        <v>0</v>
      </c>
      <c r="HY39" s="70">
        <f>IF($C39="Сельский",Контингент!BV44,0)</f>
        <v>0</v>
      </c>
      <c r="HZ39" s="14">
        <f>IF('МОО обучающиеся'!$JN39&lt;=0,0,1)*ROUND(HZ$18*HY39/1000,0)</f>
        <v>0</v>
      </c>
      <c r="IA39" s="14">
        <f>IF('МОО обучающиеся'!$JN39&lt;=0,0,1)*ROUND(IA$18*HY39/1000,0)</f>
        <v>0</v>
      </c>
      <c r="IB39" s="14">
        <f>IF('МОО обучающиеся'!$JN39&lt;=0,0,1)*ROUND(IB$18*HY39/1000,0)</f>
        <v>0</v>
      </c>
      <c r="IC39" s="14">
        <f t="shared" si="171"/>
        <v>0</v>
      </c>
      <c r="ID39" s="14">
        <f t="shared" si="172"/>
        <v>0</v>
      </c>
      <c r="IE39" s="14">
        <f t="shared" si="173"/>
        <v>0</v>
      </c>
      <c r="IF39" s="70">
        <f>IF($C39="Сельский",Контингент!BW44,0)</f>
        <v>0</v>
      </c>
      <c r="IG39" s="14">
        <f>IF('МОО обучающиеся'!$JN39&lt;=0,0,1)*ROUND(IG$18*IF39/1000,0)</f>
        <v>0</v>
      </c>
      <c r="IH39" s="14">
        <f>IF('МОО обучающиеся'!$JN39&lt;=0,0,1)*ROUND(IH$18*IF39/1000,0)</f>
        <v>0</v>
      </c>
      <c r="II39" s="14">
        <f>IF('МОО обучающиеся'!$JN39&lt;=0,0,1)*ROUND(II$18*IF39/1000,0)</f>
        <v>0</v>
      </c>
      <c r="IJ39" s="70">
        <f>IF($C39="Сельский",Контингент!BX44,0)</f>
        <v>0</v>
      </c>
      <c r="IK39" s="14">
        <f>IF('МОО обучающиеся'!$JN39&lt;=0,0,1)*ROUND(IK$18*IJ39/1000,0)</f>
        <v>0</v>
      </c>
      <c r="IL39" s="14">
        <f>IF('МОО обучающиеся'!$JN39&lt;=0,0,1)*ROUND(IL$18*IJ39/1000,0)</f>
        <v>0</v>
      </c>
      <c r="IM39" s="14">
        <f>IF('МОО обучающиеся'!$JN39&lt;=0,0,1)*ROUND(IM$18*IJ39/1000,0)</f>
        <v>0</v>
      </c>
      <c r="IN39" s="14">
        <f t="shared" si="174"/>
        <v>0</v>
      </c>
      <c r="IO39" s="14">
        <f t="shared" si="175"/>
        <v>0</v>
      </c>
      <c r="IP39" s="14">
        <f t="shared" si="176"/>
        <v>0</v>
      </c>
      <c r="IQ39" s="70">
        <f>IF($C39="Сельский",Контингент!BY44,0)</f>
        <v>0</v>
      </c>
      <c r="IR39" s="14">
        <f>IF('МОО обучающиеся'!$JN39&lt;=0,0,1)*ROUND(IR$18*IQ39/1000,0)</f>
        <v>0</v>
      </c>
      <c r="IS39" s="14">
        <f>IF('МОО обучающиеся'!$JN39&lt;=0,0,1)*ROUND(IS$18*IQ39/1000,0)</f>
        <v>0</v>
      </c>
      <c r="IT39" s="14">
        <f>IF('МОО обучающиеся'!$JN39&lt;=0,0,1)*ROUND(IT$18*IQ39/1000,0)</f>
        <v>0</v>
      </c>
      <c r="IU39" s="14">
        <f t="shared" si="177"/>
        <v>0</v>
      </c>
      <c r="IV39" s="14">
        <f t="shared" si="178"/>
        <v>0</v>
      </c>
      <c r="IW39" s="14">
        <f t="shared" si="179"/>
        <v>0</v>
      </c>
      <c r="IX39" s="14">
        <f t="shared" si="180"/>
        <v>0</v>
      </c>
      <c r="IY39" s="14">
        <f t="shared" si="181"/>
        <v>0</v>
      </c>
      <c r="IZ39" s="14">
        <f t="shared" si="182"/>
        <v>0</v>
      </c>
      <c r="JA39" s="70">
        <f>IF($C39="Сельский",Контингент!BZ44,0)</f>
        <v>0</v>
      </c>
      <c r="JB39" s="14">
        <f>IF('МОО обучающиеся'!$JN39&lt;=0,0,1)*ROUND(JB$18*JA39/1000,0)</f>
        <v>0</v>
      </c>
      <c r="JC39" s="14">
        <f>IF('МОО обучающиеся'!$JN39&lt;=0,0,1)*ROUND(JC$18*JA39/1000,0)</f>
        <v>0</v>
      </c>
      <c r="JD39" s="14">
        <f>IF('МОО обучающиеся'!$JN39&lt;=0,0,1)*ROUND(JD$18*JA39/1000,0)</f>
        <v>0</v>
      </c>
      <c r="JE39" s="70">
        <f>IF($C39="Сельский",Контингент!CA44,0)</f>
        <v>0</v>
      </c>
      <c r="JF39" s="14">
        <f>IF('МОО обучающиеся'!$JN39&lt;=0,0,1)*ROUND(JF$18*JE39/1000,0)</f>
        <v>0</v>
      </c>
      <c r="JG39" s="14">
        <f>IF('МОО обучающиеся'!$JN39&lt;=0,0,1)*ROUND(JG$18*JE39/1000,0)</f>
        <v>0</v>
      </c>
      <c r="JH39" s="14">
        <f>IF('МОО обучающиеся'!$JN39&lt;=0,0,1)*ROUND(JH$18*JE39/1000,0)</f>
        <v>0</v>
      </c>
      <c r="JI39" s="70">
        <f>IF($C39="Сельский",Контингент!CD44,0)</f>
        <v>0</v>
      </c>
      <c r="JJ39" s="14">
        <f>IF('МОО обучающиеся'!$JN39&lt;=0,0,1)*ROUND(JJ$18*JI39/1000,0)</f>
        <v>0</v>
      </c>
      <c r="JK39" s="14">
        <f>IF('МОО обучающиеся'!$JN39&lt;=0,0,1)*ROUND(JK$18*JI39/1000,0)</f>
        <v>0</v>
      </c>
      <c r="JL39" s="14">
        <f>IF('МОО обучающиеся'!$JN39&lt;=0,0,1)*ROUND(JL$18*JI39/1000,0)</f>
        <v>0</v>
      </c>
      <c r="JM39" s="14">
        <f t="shared" si="183"/>
        <v>0</v>
      </c>
      <c r="JN39" s="14">
        <f t="shared" si="184"/>
        <v>0</v>
      </c>
      <c r="JO39" s="14">
        <f t="shared" si="185"/>
        <v>0</v>
      </c>
      <c r="JP39" s="70">
        <f>IF($C39="Сельский",Контингент!CE44,0)</f>
        <v>0</v>
      </c>
      <c r="JQ39" s="14">
        <f>IF('МОО обучающиеся'!$JN39&lt;=0,0,1)*ROUND(JQ$18*JP39/1000,0)</f>
        <v>0</v>
      </c>
      <c r="JR39" s="14">
        <f>IF('МОО обучающиеся'!$JN39&lt;=0,0,1)*ROUND(JR$18*JP39/1000,0)</f>
        <v>0</v>
      </c>
      <c r="JS39" s="14">
        <f>IF('МОО обучающиеся'!$JN39&lt;=0,0,1)*ROUND(JS$18*JP39/1000,0)</f>
        <v>0</v>
      </c>
      <c r="JT39" s="70">
        <f>IF($C39="Сельский",Контингент!CF44,0)</f>
        <v>0</v>
      </c>
      <c r="JU39" s="14">
        <f>IF('МОО обучающиеся'!$JN39&lt;=0,0,1)*ROUND(JU$18*JT39/1000,0)</f>
        <v>0</v>
      </c>
      <c r="JV39" s="14">
        <f>IF('МОО обучающиеся'!$JN39&lt;=0,0,1)*ROUND(JV$18*JT39/1000,0)</f>
        <v>0</v>
      </c>
      <c r="JW39" s="14">
        <f>IF('МОО обучающиеся'!$JN39&lt;=0,0,1)*ROUND(JW$18*JT39/1000,0)</f>
        <v>0</v>
      </c>
      <c r="JX39" s="70">
        <f>IF($C39="Сельский",Контингент!CG44,0)</f>
        <v>0</v>
      </c>
      <c r="JY39" s="14">
        <f>IF('МОО обучающиеся'!$JN39&lt;=0,0,1)*ROUND(JY$18*JX39/1000,0)</f>
        <v>0</v>
      </c>
      <c r="JZ39" s="14">
        <f>IF('МОО обучающиеся'!$JN39&lt;=0,0,1)*ROUND(JZ$18*JX39/1000,0)</f>
        <v>0</v>
      </c>
      <c r="KA39" s="14">
        <f>IF('МОО обучающиеся'!$JN39&lt;=0,0,1)*ROUND(KA$18*JX39/1000,0)</f>
        <v>0</v>
      </c>
      <c r="KB39" s="70">
        <f>IF($C39="Сельский",Контингент!CH44,0)</f>
        <v>0</v>
      </c>
      <c r="KC39" s="14">
        <f>IF('МОО обучающиеся'!$JN39&lt;=0,0,1)*ROUND(KC$18*KB39/1000,0)</f>
        <v>0</v>
      </c>
      <c r="KD39" s="14">
        <f>IF('МОО обучающиеся'!$JN39&lt;=0,0,1)*ROUND(KD$18*KB39/1000,0)</f>
        <v>0</v>
      </c>
      <c r="KE39" s="14">
        <f>IF('МОО обучающиеся'!$JN39&lt;=0,0,1)*ROUND(KE$18*KB39/1000,0)</f>
        <v>0</v>
      </c>
      <c r="KF39" s="14">
        <f t="shared" si="186"/>
        <v>0</v>
      </c>
      <c r="KG39" s="14">
        <f t="shared" si="187"/>
        <v>0</v>
      </c>
      <c r="KH39" s="14">
        <f t="shared" si="188"/>
        <v>0</v>
      </c>
      <c r="KI39" s="70">
        <f>IF($C39="Сельский",Контингент!CI44,0)</f>
        <v>0</v>
      </c>
      <c r="KJ39" s="14">
        <f>IF('МОО обучающиеся'!$JN39&lt;=0,0,1)*ROUND(KJ$18*KI39/1000,0)</f>
        <v>0</v>
      </c>
      <c r="KK39" s="14">
        <f>IF('МОО обучающиеся'!$JN39&lt;=0,0,1)*ROUND(KK$18*KI39/1000,0)</f>
        <v>0</v>
      </c>
      <c r="KL39" s="14">
        <f>IF('МОО обучающиеся'!$JN39&lt;=0,0,1)*ROUND(KL$18*KI39/1000,0)</f>
        <v>0</v>
      </c>
      <c r="KM39" s="14">
        <f t="shared" si="189"/>
        <v>0</v>
      </c>
      <c r="KN39" s="14">
        <f t="shared" si="190"/>
        <v>0</v>
      </c>
      <c r="KO39" s="14">
        <f t="shared" si="191"/>
        <v>0</v>
      </c>
      <c r="KP39" s="14">
        <f t="shared" si="192"/>
        <v>0</v>
      </c>
      <c r="KQ39" s="14">
        <f t="shared" si="193"/>
        <v>0</v>
      </c>
      <c r="KR39" s="14">
        <f t="shared" si="194"/>
        <v>0</v>
      </c>
      <c r="KS39" s="70">
        <f>IF($C39="Сельский",Контингент!CJ44,0)</f>
        <v>0</v>
      </c>
      <c r="KT39" s="14">
        <f>IF('МОО обучающиеся'!$JN39&lt;=0,0,1)*ROUND(KT$18*KS39/1000,0)</f>
        <v>0</v>
      </c>
      <c r="KU39" s="14">
        <f>IF('МОО обучающиеся'!$JN39&lt;=0,0,1)*ROUND(KU$18*KS39/1000,0)</f>
        <v>0</v>
      </c>
      <c r="KV39" s="14">
        <f>IF('МОО обучающиеся'!$JN39&lt;=0,0,1)*ROUND(KV$18*KS39/1000,0)</f>
        <v>0</v>
      </c>
      <c r="KW39" s="70">
        <f>IF($C39="Сельский",Контингент!CK44,0)</f>
        <v>0</v>
      </c>
      <c r="KX39" s="14">
        <f>IF('МОО обучающиеся'!$JN39&lt;=0,0,1)*ROUND(KX$18*KW39/1000,0)</f>
        <v>0</v>
      </c>
      <c r="KY39" s="14">
        <f>IF('МОО обучающиеся'!$JN39&lt;=0,0,1)*ROUND(KY$18*KW39/1000,0)</f>
        <v>0</v>
      </c>
      <c r="KZ39" s="14">
        <f>IF('МОО обучающиеся'!$JN39&lt;=0,0,1)*ROUND(KZ$18*KW39/1000,0)</f>
        <v>0</v>
      </c>
      <c r="LA39" s="14">
        <f t="shared" si="195"/>
        <v>0</v>
      </c>
      <c r="LB39" s="14">
        <f t="shared" si="196"/>
        <v>0</v>
      </c>
      <c r="LC39" s="14">
        <f t="shared" si="197"/>
        <v>0</v>
      </c>
      <c r="LD39" s="70">
        <f>IF($C39="Сельский",Контингент!CL44,0)</f>
        <v>0</v>
      </c>
      <c r="LE39" s="14">
        <f>IF('МОО обучающиеся'!$JN39&lt;=0,0,1)*ROUND(LE$18*LD39/1000,0)</f>
        <v>0</v>
      </c>
      <c r="LF39" s="14">
        <f>IF('МОО обучающиеся'!$JN39&lt;=0,0,1)*ROUND(LF$18*LD39/1000,0)</f>
        <v>0</v>
      </c>
      <c r="LG39" s="14">
        <f>IF('МОО обучающиеся'!$JN39&lt;=0,0,1)*ROUND(LG$18*LD39/1000,0)</f>
        <v>0</v>
      </c>
      <c r="LH39" s="70">
        <f>IF($C39="Сельский",Контингент!CM44,0)</f>
        <v>0</v>
      </c>
      <c r="LI39" s="14">
        <f>IF('МОО обучающиеся'!$JN39&lt;=0,0,1)*ROUND(LI$18*LH39/1000,0)</f>
        <v>0</v>
      </c>
      <c r="LJ39" s="14">
        <f>IF('МОО обучающиеся'!$JN39&lt;=0,0,1)*ROUND(LJ$18*LH39/1000,0)</f>
        <v>0</v>
      </c>
      <c r="LK39" s="14">
        <f>IF('МОО обучающиеся'!$JN39&lt;=0,0,1)*ROUND(LK$18*LH39/1000,0)</f>
        <v>0</v>
      </c>
      <c r="LL39" s="70">
        <f>IF($C39="Сельский",Контингент!CN44,0)</f>
        <v>0</v>
      </c>
      <c r="LM39" s="14">
        <f>IF('МОО обучающиеся'!$JN39&lt;=0,0,1)*ROUND(LM$18*LL39/1000,0)</f>
        <v>0</v>
      </c>
      <c r="LN39" s="14">
        <f>IF('МОО обучающиеся'!$JN39&lt;=0,0,1)*ROUND(LN$18*LL39/1000,0)</f>
        <v>0</v>
      </c>
      <c r="LO39" s="14">
        <f>IF('МОО обучающиеся'!$JN39&lt;=0,0,1)*ROUND(LO$18*LL39/1000,0)</f>
        <v>0</v>
      </c>
      <c r="LP39" s="14">
        <f t="shared" si="198"/>
        <v>0</v>
      </c>
      <c r="LQ39" s="14">
        <f t="shared" si="199"/>
        <v>0</v>
      </c>
      <c r="LR39" s="14">
        <f t="shared" si="200"/>
        <v>0</v>
      </c>
      <c r="LS39" s="14">
        <f t="shared" si="201"/>
        <v>0</v>
      </c>
      <c r="LT39" s="14">
        <f t="shared" si="202"/>
        <v>0</v>
      </c>
      <c r="LU39" s="14">
        <f t="shared" si="203"/>
        <v>0</v>
      </c>
      <c r="LV39" s="70">
        <f>IF($C39="Сельский",Контингент!CO44,0)</f>
        <v>0</v>
      </c>
      <c r="LW39" s="14">
        <f>IF('МОО обучающиеся'!$JN39&lt;=0,0,1)*ROUND(LW$18*LV39/1000,0)</f>
        <v>0</v>
      </c>
      <c r="LX39" s="14">
        <f>IF('МОО обучающиеся'!$JN39&lt;=0,0,1)*ROUND(LX$18*LV39/1000,0)</f>
        <v>0</v>
      </c>
      <c r="LY39" s="14">
        <f>IF('МОО обучающиеся'!$JN39&lt;=0,0,1)*ROUND(LY$18*LV39/1000,0)</f>
        <v>0</v>
      </c>
      <c r="LZ39" s="70">
        <f>IF($C39="Сельский",Контингент!CP44,0)</f>
        <v>0</v>
      </c>
      <c r="MA39" s="14">
        <f>IF('МОО обучающиеся'!$JN39&lt;=0,0,1)*ROUND(MA$18*LZ39/1000,0)</f>
        <v>0</v>
      </c>
      <c r="MB39" s="14">
        <f>IF('МОО обучающиеся'!$JN39&lt;=0,0,1)*ROUND(MB$18*LZ39/1000,0)</f>
        <v>0</v>
      </c>
      <c r="MC39" s="14">
        <f>IF('МОО обучающиеся'!$JN39&lt;=0,0,1)*ROUND(MC$18*LZ39/1000,0)</f>
        <v>0</v>
      </c>
      <c r="MD39" s="70">
        <f>IF($C39="Сельский",Контингент!CS44,0)</f>
        <v>0</v>
      </c>
      <c r="ME39" s="14">
        <f>IF('МОО обучающиеся'!$JN39&lt;=0,0,1)*ROUND(ME$18*MD39/1000,0)</f>
        <v>0</v>
      </c>
      <c r="MF39" s="14">
        <f>IF('МОО обучающиеся'!$JN39&lt;=0,0,1)*ROUND(MF$18*MD39/1000,0)</f>
        <v>0</v>
      </c>
      <c r="MG39" s="14">
        <f>IF('МОО обучающиеся'!$JN39&lt;=0,0,1)*ROUND(MG$18*MD39/1000,0)</f>
        <v>0</v>
      </c>
      <c r="MH39" s="14">
        <f t="shared" si="204"/>
        <v>0</v>
      </c>
      <c r="MI39" s="14">
        <f t="shared" si="205"/>
        <v>0</v>
      </c>
      <c r="MJ39" s="14">
        <f t="shared" si="206"/>
        <v>0</v>
      </c>
      <c r="MK39" s="70">
        <f>IF($C39="Сельский",Контингент!CT44,0)</f>
        <v>0</v>
      </c>
      <c r="ML39" s="14">
        <f>IF('МОО обучающиеся'!$JN39&lt;=0,0,1)*ROUND(ML$18*MK39/1000,0)</f>
        <v>0</v>
      </c>
      <c r="MM39" s="14">
        <f>IF('МОО обучающиеся'!$JN39&lt;=0,0,1)*ROUND(MM$18*MK39/1000,0)</f>
        <v>0</v>
      </c>
      <c r="MN39" s="14">
        <f>IF('МОО обучающиеся'!$JN39&lt;=0,0,1)*ROUND(MN$18*MK39/1000,0)</f>
        <v>0</v>
      </c>
      <c r="MO39" s="70">
        <f>IF($C39="Сельский",Контингент!CU44,0)</f>
        <v>0</v>
      </c>
      <c r="MP39" s="14">
        <f>IF('МОО обучающиеся'!$JN39&lt;=0,0,1)*ROUND(MP$18*MO39/1000,0)</f>
        <v>0</v>
      </c>
      <c r="MQ39" s="14">
        <f>IF('МОО обучающиеся'!$JN39&lt;=0,0,1)*ROUND(MQ$18*MO39/1000,0)</f>
        <v>0</v>
      </c>
      <c r="MR39" s="14">
        <f>IF('МОО обучающиеся'!$JN39&lt;=0,0,1)*ROUND(MR$18*MO39/1000,0)</f>
        <v>0</v>
      </c>
      <c r="MS39" s="70">
        <f>IF($C39="Сельский",Контингент!CV44,0)</f>
        <v>0</v>
      </c>
      <c r="MT39" s="14">
        <f>IF('МОО обучающиеся'!$JN39&lt;=0,0,1)*ROUND(MT$18*MS39/1000,0)</f>
        <v>0</v>
      </c>
      <c r="MU39" s="14">
        <f>IF('МОО обучающиеся'!$JN39&lt;=0,0,1)*ROUND(MU$18*MS39/1000,0)</f>
        <v>0</v>
      </c>
      <c r="MV39" s="14">
        <f>IF('МОО обучающиеся'!$JN39&lt;=0,0,1)*ROUND(MV$18*MS39/1000,0)</f>
        <v>0</v>
      </c>
      <c r="MW39" s="14">
        <f t="shared" si="207"/>
        <v>0</v>
      </c>
      <c r="MX39" s="14">
        <f t="shared" si="208"/>
        <v>0</v>
      </c>
      <c r="MY39" s="14">
        <f t="shared" si="209"/>
        <v>0</v>
      </c>
      <c r="MZ39" s="70">
        <f>IF($C39="Сельский",Контингент!CW44,0)</f>
        <v>0</v>
      </c>
      <c r="NA39" s="14">
        <f>IF('МОО обучающиеся'!$JN39&lt;=0,0,1)*ROUND(NA$18*MZ39/1000,0)</f>
        <v>0</v>
      </c>
      <c r="NB39" s="14">
        <f>IF('МОО обучающиеся'!$JN39&lt;=0,0,1)*ROUND(NB$18*MZ39/1000,0)</f>
        <v>0</v>
      </c>
      <c r="NC39" s="14">
        <f>IF('МОО обучающиеся'!$JN39&lt;=0,0,1)*ROUND(NC$18*MZ39/1000,0)</f>
        <v>0</v>
      </c>
      <c r="ND39" s="14">
        <f t="shared" si="210"/>
        <v>0</v>
      </c>
      <c r="NE39" s="14">
        <f t="shared" si="211"/>
        <v>0</v>
      </c>
      <c r="NF39" s="14">
        <f t="shared" si="212"/>
        <v>0</v>
      </c>
      <c r="NG39" s="70">
        <f>IF($C39="Сельский",Контингент!CX44,0)</f>
        <v>0</v>
      </c>
      <c r="NH39" s="14">
        <f>IF('МОО обучающиеся'!$JN39&lt;=0,0,1)*ROUND(NH$18*NG39/1000,0)</f>
        <v>0</v>
      </c>
      <c r="NI39" s="14">
        <f>IF('МОО обучающиеся'!$JN39&lt;=0,0,1)*ROUND(NI$18*NG39/1000,0)</f>
        <v>0</v>
      </c>
      <c r="NJ39" s="14">
        <f>IF('МОО обучающиеся'!$JN39&lt;=0,0,1)*ROUND(NJ$18*NG39/1000,0)</f>
        <v>0</v>
      </c>
      <c r="NK39" s="24">
        <f t="shared" si="213"/>
        <v>0</v>
      </c>
      <c r="NL39" s="14">
        <f t="shared" si="214"/>
        <v>0</v>
      </c>
      <c r="NM39" s="14">
        <f t="shared" si="215"/>
        <v>0</v>
      </c>
      <c r="NN39" s="24">
        <f t="shared" si="216"/>
        <v>0</v>
      </c>
      <c r="NO39" s="14">
        <f t="shared" si="217"/>
        <v>0</v>
      </c>
      <c r="NP39" s="14">
        <f t="shared" si="218"/>
        <v>0</v>
      </c>
      <c r="NQ39" s="24">
        <f t="shared" si="219"/>
        <v>0</v>
      </c>
      <c r="NR39" s="14">
        <f t="shared" si="220"/>
        <v>0</v>
      </c>
      <c r="NS39" s="14">
        <f t="shared" si="221"/>
        <v>0</v>
      </c>
      <c r="NT39" s="24">
        <f t="shared" si="222"/>
        <v>0</v>
      </c>
      <c r="NU39" s="14">
        <f t="shared" si="223"/>
        <v>0</v>
      </c>
      <c r="NV39" s="14">
        <f t="shared" si="224"/>
        <v>0</v>
      </c>
      <c r="NW39" s="14">
        <v>1</v>
      </c>
      <c r="NX39" s="14">
        <f t="shared" si="225"/>
        <v>0</v>
      </c>
      <c r="NY39" s="14">
        <f t="shared" si="226"/>
        <v>0</v>
      </c>
    </row>
    <row r="40" spans="1:389" x14ac:dyDescent="0.25">
      <c r="A40" s="112"/>
      <c r="B40" s="117" t="s">
        <v>287</v>
      </c>
      <c r="C40" s="120" t="s">
        <v>240</v>
      </c>
      <c r="D40" s="70">
        <f>IF($C40="Городской",Контингент!BJ45+Контингент!BM45,0)</f>
        <v>0</v>
      </c>
      <c r="E40" s="14">
        <f>IF('МОО обучающиеся'!$JN40&lt;=0,0,1)*ROUND(E$18*D40/1000,0)</f>
        <v>0</v>
      </c>
      <c r="F40" s="14">
        <f>IF('МОО обучающиеся'!$JN40&lt;=0,0,1)*ROUND(F$18*D40/1000,0)</f>
        <v>0</v>
      </c>
      <c r="G40" s="14">
        <f>IF('МОО обучающиеся'!$JN40&lt;=0,0,1)*ROUND(G$18*D40/1000,0)</f>
        <v>0</v>
      </c>
      <c r="H40" s="70">
        <f>IF($C40="Городской",Контингент!BK45+Контингент!BN45,0)</f>
        <v>0</v>
      </c>
      <c r="I40" s="14">
        <f>IF('МОО обучающиеся'!$JN40&lt;=0,0,1)*ROUND(I$18*H40/1000,0)</f>
        <v>0</v>
      </c>
      <c r="J40" s="14">
        <f>IF('МОО обучающиеся'!$JN40&lt;=0,0,1)*ROUND(J$18*H40/1000,0)</f>
        <v>0</v>
      </c>
      <c r="K40" s="14">
        <f>IF('МОО обучающиеся'!$JN40&lt;=0,0,1)*ROUND(K$18*H40/1000,0)</f>
        <v>0</v>
      </c>
      <c r="L40" s="70">
        <f>IF($C40="Городской",Контингент!BL45+Контингент!BO45,0)</f>
        <v>0</v>
      </c>
      <c r="M40" s="14">
        <f>IF('МОО обучающиеся'!$JN40&lt;=0,0,1)*ROUND(M$18*L40/1000,0)</f>
        <v>0</v>
      </c>
      <c r="N40" s="14">
        <f>IF('МОО обучающиеся'!$JN40&lt;=0,0,1)*ROUND(N$18*L40/1000,0)</f>
        <v>0</v>
      </c>
      <c r="O40" s="14">
        <f>IF('МОО обучающиеся'!$JN40&lt;=0,0,1)*ROUND(O$18*L40/1000,0)</f>
        <v>0</v>
      </c>
      <c r="P40" s="70">
        <f t="shared" si="111"/>
        <v>0</v>
      </c>
      <c r="Q40" s="14">
        <f>IF('МОО обучающиеся'!$JN40&lt;=0,0,1)*ROUND(Q$18*P40/1000,0)</f>
        <v>0</v>
      </c>
      <c r="R40" s="14">
        <f>IF('МОО обучающиеся'!$JN40&lt;=0,0,1)*ROUND(R$18*P40/1000,0)</f>
        <v>0</v>
      </c>
      <c r="S40" s="14">
        <f>IF('МОО обучающиеся'!$JN40&lt;=0,0,1)*ROUND(S$18*P40/1000,0)</f>
        <v>0</v>
      </c>
      <c r="T40" s="14">
        <f t="shared" si="112"/>
        <v>0</v>
      </c>
      <c r="U40" s="14">
        <f t="shared" si="113"/>
        <v>0</v>
      </c>
      <c r="V40" s="14">
        <f t="shared" si="114"/>
        <v>0</v>
      </c>
      <c r="W40" s="70">
        <f>IF($C40="Городской",Контингент!BQ45,0)</f>
        <v>0</v>
      </c>
      <c r="X40" s="14">
        <f>IF('МОО обучающиеся'!$JN40&lt;=0,0,1)*ROUND(X$18*W40/1000,0)</f>
        <v>0</v>
      </c>
      <c r="Y40" s="14">
        <f>IF('МОО обучающиеся'!$JN40&lt;=0,0,1)*ROUND(Y$18*W40/1000,0)</f>
        <v>0</v>
      </c>
      <c r="Z40" s="14">
        <f>IF('МОО обучающиеся'!$JN40&lt;=0,0,1)*ROUND(Z$18*W40/1000,0)</f>
        <v>0</v>
      </c>
      <c r="AA40" s="70">
        <f>IF($C40="Городской",Контингент!BR45,0)</f>
        <v>0</v>
      </c>
      <c r="AB40" s="14">
        <f>IF('МОО обучающиеся'!$JN40&lt;=0,0,1)*ROUND(AB$18*AA40/1000,0)</f>
        <v>0</v>
      </c>
      <c r="AC40" s="14">
        <f>IF('МОО обучающиеся'!$JN40&lt;=0,0,1)*ROUND(AC$18*AA40/1000,0)</f>
        <v>0</v>
      </c>
      <c r="AD40" s="14">
        <f>IF('МОО обучающиеся'!$JN40&lt;=0,0,1)*ROUND(AD$18*AA40/1000,0)</f>
        <v>0</v>
      </c>
      <c r="AE40" s="70">
        <f>IF($C40="Городской",Контингент!BS45,0)</f>
        <v>0</v>
      </c>
      <c r="AF40" s="14">
        <f>IF('МОО обучающиеся'!$JN40&lt;=0,0,1)*ROUND(AF$18*AE40/1000,0)</f>
        <v>0</v>
      </c>
      <c r="AG40" s="14">
        <f>IF('МОО обучающиеся'!$JN40&lt;=0,0,1)*ROUND(AG$18*AE40/1000,0)</f>
        <v>0</v>
      </c>
      <c r="AH40" s="14">
        <f>IF('МОО обучающиеся'!$JN40&lt;=0,0,1)*ROUND(AH$18*AE40/1000,0)</f>
        <v>0</v>
      </c>
      <c r="AI40" s="70">
        <f>IF($C40="Городской",Контингент!BT45,0)</f>
        <v>0</v>
      </c>
      <c r="AJ40" s="14">
        <f>IF('МОО обучающиеся'!$JN40&lt;=0,0,1)*ROUND(AJ$18*AI40/1000,0)</f>
        <v>0</v>
      </c>
      <c r="AK40" s="14">
        <f>IF('МОО обучающиеся'!$JN40&lt;=0,0,1)*ROUND(AK$18*AI40/1000,0)</f>
        <v>0</v>
      </c>
      <c r="AL40" s="14">
        <f>IF('МОО обучающиеся'!$JN40&lt;=0,0,1)*ROUND(AL$18*AI40/1000,0)</f>
        <v>0</v>
      </c>
      <c r="AM40" s="70">
        <f>IF($C40="Городской",Контингент!BU45,0)</f>
        <v>0</v>
      </c>
      <c r="AN40" s="14">
        <f>IF('МОО обучающиеся'!$JN40&lt;=0,0,1)*ROUND(AN$18*AM40/1000,0)</f>
        <v>0</v>
      </c>
      <c r="AO40" s="14">
        <f>IF('МОО обучающиеся'!$JN40&lt;=0,0,1)*ROUND(AO$18*AM40/1000,0)</f>
        <v>0</v>
      </c>
      <c r="AP40" s="14">
        <f>IF('МОО обучающиеся'!$JN40&lt;=0,0,1)*ROUND(AP$18*AM40/1000,0)</f>
        <v>0</v>
      </c>
      <c r="AQ40" s="70">
        <f>IF($C40="Городской",Контингент!BV45,0)</f>
        <v>0</v>
      </c>
      <c r="AR40" s="14">
        <f>IF('МОО обучающиеся'!$JN40&lt;=0,0,1)*ROUND(AR$18*AQ40/1000,0)</f>
        <v>0</v>
      </c>
      <c r="AS40" s="14">
        <f>IF('МОО обучающиеся'!$JN40&lt;=0,0,1)*ROUND(AS$18*AQ40/1000,0)</f>
        <v>0</v>
      </c>
      <c r="AT40" s="14">
        <f>IF('МОО обучающиеся'!$JN40&lt;=0,0,1)*ROUND(AT$18*AQ40/1000,0)</f>
        <v>0</v>
      </c>
      <c r="AU40" s="14">
        <f t="shared" si="115"/>
        <v>0</v>
      </c>
      <c r="AV40" s="14">
        <f t="shared" si="116"/>
        <v>0</v>
      </c>
      <c r="AW40" s="14">
        <f t="shared" si="117"/>
        <v>0</v>
      </c>
      <c r="AX40" s="70">
        <f>IF($C40="Городской",Контингент!BW45,0)</f>
        <v>0</v>
      </c>
      <c r="AY40" s="14">
        <f>IF('МОО обучающиеся'!$JN40&lt;=0,0,1)*ROUND(AY$18*AX40/1000,0)</f>
        <v>0</v>
      </c>
      <c r="AZ40" s="14">
        <f>IF('МОО обучающиеся'!$JN40&lt;=0,0,1)*ROUND(AZ$18*AX40/1000,0)</f>
        <v>0</v>
      </c>
      <c r="BA40" s="14">
        <f>IF('МОО обучающиеся'!$JN40&lt;=0,0,1)*ROUND(BA$18*AX40/1000,0)</f>
        <v>0</v>
      </c>
      <c r="BB40" s="70">
        <f>IF($C40="Городской",Контингент!BX45,0)</f>
        <v>0</v>
      </c>
      <c r="BC40" s="14">
        <f>IF('МОО обучающиеся'!$JN40&lt;=0,0,1)*ROUND(BC$18*BB40/1000,0)</f>
        <v>0</v>
      </c>
      <c r="BD40" s="14">
        <f>IF('МОО обучающиеся'!$JN40&lt;=0,0,1)*ROUND(BD$18*BB40/1000,0)</f>
        <v>0</v>
      </c>
      <c r="BE40" s="14">
        <f>IF('МОО обучающиеся'!$JN40&lt;=0,0,1)*ROUND(BE$18*BB40/1000,0)</f>
        <v>0</v>
      </c>
      <c r="BF40" s="14">
        <f t="shared" si="118"/>
        <v>0</v>
      </c>
      <c r="BG40" s="14">
        <f t="shared" si="119"/>
        <v>0</v>
      </c>
      <c r="BH40" s="14">
        <f t="shared" si="120"/>
        <v>0</v>
      </c>
      <c r="BI40" s="70">
        <f>IF($C40="Городской",Контингент!BY45,0)</f>
        <v>0</v>
      </c>
      <c r="BJ40" s="14">
        <f>IF('МОО обучающиеся'!$JN40&lt;=0,0,1)*ROUND(BJ$18*BI40/1000,0)</f>
        <v>0</v>
      </c>
      <c r="BK40" s="14">
        <f>IF('МОО обучающиеся'!$JN40&lt;=0,0,1)*ROUND(BK$18*BI40/1000,0)</f>
        <v>0</v>
      </c>
      <c r="BL40" s="14">
        <f>IF('МОО обучающиеся'!$JN40&lt;=0,0,1)*ROUND(BL$18*BI40/1000,0)</f>
        <v>0</v>
      </c>
      <c r="BM40" s="14">
        <f t="shared" si="121"/>
        <v>0</v>
      </c>
      <c r="BN40" s="14">
        <f t="shared" si="122"/>
        <v>0</v>
      </c>
      <c r="BO40" s="14">
        <f t="shared" si="123"/>
        <v>0</v>
      </c>
      <c r="BP40" s="14">
        <f t="shared" si="124"/>
        <v>0</v>
      </c>
      <c r="BQ40" s="14">
        <f t="shared" si="125"/>
        <v>0</v>
      </c>
      <c r="BR40" s="14">
        <f t="shared" si="126"/>
        <v>0</v>
      </c>
      <c r="BS40" s="70">
        <f>IF($C40="Городской",Контингент!BZ45+Контингент!CB45,0)</f>
        <v>0</v>
      </c>
      <c r="BT40" s="14">
        <f>IF('МОО обучающиеся'!$JN40&lt;=0,0,1)*ROUND(BT$18*BS40/1000,0)</f>
        <v>0</v>
      </c>
      <c r="BU40" s="14">
        <f>IF('МОО обучающиеся'!$JN40&lt;=0,0,1)*ROUND(BU$18*BS40/1000,0)</f>
        <v>0</v>
      </c>
      <c r="BV40" s="14">
        <f>IF('МОО обучающиеся'!$JN40&lt;=0,0,1)*ROUND(BV$18*BS40/1000,0)</f>
        <v>0</v>
      </c>
      <c r="BW40" s="70">
        <f>IF($C40="Городской",Контингент!CA45+Контингент!CC45,0)</f>
        <v>0</v>
      </c>
      <c r="BX40" s="14">
        <f>IF('МОО обучающиеся'!$JN40&lt;=0,0,1)*ROUND(BX$18*BW40/1000,0)</f>
        <v>0</v>
      </c>
      <c r="BY40" s="14">
        <f>IF('МОО обучающиеся'!$JN40&lt;=0,0,1)*ROUND(BY$18*BW40/1000,0)</f>
        <v>0</v>
      </c>
      <c r="BZ40" s="14">
        <f>IF('МОО обучающиеся'!$JN40&lt;=0,0,1)*ROUND(BZ$18*BW40/1000,0)</f>
        <v>0</v>
      </c>
      <c r="CA40" s="70">
        <f t="shared" si="127"/>
        <v>0</v>
      </c>
      <c r="CB40" s="14">
        <f>IF('МОО обучающиеся'!$JN40&lt;=0,0,1)*ROUND(CB$18*CA40/1000,0)</f>
        <v>0</v>
      </c>
      <c r="CC40" s="14">
        <f>IF('МОО обучающиеся'!$JN40&lt;=0,0,1)*ROUND(CC$18*CA40/1000,0)</f>
        <v>0</v>
      </c>
      <c r="CD40" s="14">
        <f>IF('МОО обучающиеся'!$JN40&lt;=0,0,1)*ROUND(CD$18*CA40/1000,0)</f>
        <v>0</v>
      </c>
      <c r="CE40" s="14">
        <f t="shared" si="128"/>
        <v>0</v>
      </c>
      <c r="CF40" s="14">
        <f t="shared" si="129"/>
        <v>0</v>
      </c>
      <c r="CG40" s="14">
        <f t="shared" si="130"/>
        <v>0</v>
      </c>
      <c r="CH40" s="70">
        <f>IF($C40="Городской",Контингент!CE45,0)</f>
        <v>0</v>
      </c>
      <c r="CI40" s="14">
        <f>IF('МОО обучающиеся'!$JN40&lt;=0,0,1)*ROUND(CI$18*CH40/1000,0)</f>
        <v>0</v>
      </c>
      <c r="CJ40" s="14">
        <f>IF('МОО обучающиеся'!$JN40&lt;=0,0,1)*ROUND(CJ$18*CH40/1000,0)</f>
        <v>0</v>
      </c>
      <c r="CK40" s="14">
        <f>IF('МОО обучающиеся'!$JN40&lt;=0,0,1)*ROUND(CK$18*CH40/1000,0)</f>
        <v>0</v>
      </c>
      <c r="CL40" s="70">
        <f>IF($C40="Городской",Контингент!CF45,0)</f>
        <v>0</v>
      </c>
      <c r="CM40" s="14">
        <f>IF('МОО обучающиеся'!$JN40&lt;=0,0,1)*ROUND(CM$18*CL40/1000,0)</f>
        <v>0</v>
      </c>
      <c r="CN40" s="14">
        <f>IF('МОО обучающиеся'!$JN40&lt;=0,0,1)*ROUND(CN$18*CL40/1000,0)</f>
        <v>0</v>
      </c>
      <c r="CO40" s="14">
        <f>IF('МОО обучающиеся'!$JN40&lt;=0,0,1)*ROUND(CO$18*CL40/1000,0)</f>
        <v>0</v>
      </c>
      <c r="CP40" s="70">
        <f>IF($C40="Городской",Контингент!CG45,0)</f>
        <v>0</v>
      </c>
      <c r="CQ40" s="14">
        <f>IF('МОО обучающиеся'!$JN40&lt;=0,0,1)*ROUND(CQ$18*CP40/1000,0)</f>
        <v>0</v>
      </c>
      <c r="CR40" s="14">
        <f>IF('МОО обучающиеся'!$JN40&lt;=0,0,1)*ROUND(CR$18*CP40/1000,0)</f>
        <v>0</v>
      </c>
      <c r="CS40" s="14">
        <f>IF('МОО обучающиеся'!$JN40&lt;=0,0,1)*ROUND(CS$18*CP40/1000,0)</f>
        <v>0</v>
      </c>
      <c r="CT40" s="70">
        <f>IF($C40="Городской",Контингент!CH45,0)</f>
        <v>0</v>
      </c>
      <c r="CU40" s="14">
        <f>IF('МОО обучающиеся'!$JN40&lt;=0,0,1)*ROUND(CU$18*CT40/1000,0)</f>
        <v>0</v>
      </c>
      <c r="CV40" s="14">
        <f>IF('МОО обучающиеся'!$JN40&lt;=0,0,1)*ROUND(CV$18*CT40/1000,0)</f>
        <v>0</v>
      </c>
      <c r="CW40" s="14">
        <f>IF('МОО обучающиеся'!$JN40&lt;=0,0,1)*ROUND(CW$18*CT40/1000,0)</f>
        <v>0</v>
      </c>
      <c r="CX40" s="14">
        <f t="shared" si="131"/>
        <v>0</v>
      </c>
      <c r="CY40" s="14">
        <f t="shared" si="132"/>
        <v>0</v>
      </c>
      <c r="CZ40" s="14">
        <f t="shared" si="133"/>
        <v>0</v>
      </c>
      <c r="DA40" s="70">
        <f>IF($C40="Городской",Контингент!CI45,0)</f>
        <v>0</v>
      </c>
      <c r="DB40" s="14">
        <f>IF('МОО обучающиеся'!$JN40&lt;=0,0,1)*ROUND(DB$18*DA40/1000,0)</f>
        <v>0</v>
      </c>
      <c r="DC40" s="14">
        <f>IF('МОО обучающиеся'!$JN40&lt;=0,0,1)*ROUND(DC$18*DA40/1000,0)</f>
        <v>0</v>
      </c>
      <c r="DD40" s="14">
        <f>IF('МОО обучающиеся'!$JN40&lt;=0,0,1)*ROUND(DD$18*DA40/1000,0)</f>
        <v>0</v>
      </c>
      <c r="DE40" s="14">
        <f t="shared" si="134"/>
        <v>0</v>
      </c>
      <c r="DF40" s="14">
        <f t="shared" si="135"/>
        <v>0</v>
      </c>
      <c r="DG40" s="14">
        <f t="shared" si="136"/>
        <v>0</v>
      </c>
      <c r="DH40" s="14">
        <f t="shared" si="137"/>
        <v>0</v>
      </c>
      <c r="DI40" s="14">
        <f t="shared" si="138"/>
        <v>0</v>
      </c>
      <c r="DJ40" s="14">
        <f t="shared" si="139"/>
        <v>0</v>
      </c>
      <c r="DK40" s="70">
        <f>IF($C40="Городской",Контингент!CJ45,0)</f>
        <v>0</v>
      </c>
      <c r="DL40" s="14">
        <f>IF('МОО обучающиеся'!$JN40&lt;=0,0,1)*ROUND(DL$18*DK40/1000,0)</f>
        <v>0</v>
      </c>
      <c r="DM40" s="14">
        <f>IF('МОО обучающиеся'!$JN40&lt;=0,0,1)*ROUND(DM$18*DK40/1000,0)</f>
        <v>0</v>
      </c>
      <c r="DN40" s="14">
        <f>IF('МОО обучающиеся'!$JN40&lt;=0,0,1)*ROUND(DN$18*DK40/1000,0)</f>
        <v>0</v>
      </c>
      <c r="DO40" s="70">
        <f>IF($C40="Городской",Контингент!CK45,0)</f>
        <v>0</v>
      </c>
      <c r="DP40" s="14">
        <f>IF('МОО обучающиеся'!$JN40&lt;=0,0,1)*ROUND(DP$18*DO40/1000,0)</f>
        <v>0</v>
      </c>
      <c r="DQ40" s="14">
        <f>IF('МОО обучающиеся'!$JN40&lt;=0,0,1)*ROUND(DQ$18*DO40/1000,0)</f>
        <v>0</v>
      </c>
      <c r="DR40" s="14">
        <f>IF('МОО обучающиеся'!$JN40&lt;=0,0,1)*ROUND(DR$18*DO40/1000,0)</f>
        <v>0</v>
      </c>
      <c r="DS40" s="14">
        <f t="shared" si="140"/>
        <v>0</v>
      </c>
      <c r="DT40" s="14">
        <f t="shared" si="141"/>
        <v>0</v>
      </c>
      <c r="DU40" s="14">
        <f t="shared" si="142"/>
        <v>0</v>
      </c>
      <c r="DV40" s="70">
        <f>IF($C40="Городской",Контингент!CL45,0)</f>
        <v>0</v>
      </c>
      <c r="DW40" s="14">
        <f>IF('МОО обучающиеся'!$JN40&lt;=0,0,1)*ROUND(DW$18*DV40/1000,0)</f>
        <v>0</v>
      </c>
      <c r="DX40" s="14">
        <f>IF('МОО обучающиеся'!$JN40&lt;=0,0,1)*ROUND(DX$18*DV40/1000,0)</f>
        <v>0</v>
      </c>
      <c r="DY40" s="14">
        <f>IF('МОО обучающиеся'!$JN40&lt;=0,0,1)*ROUND(DY$18*DV40/1000,0)</f>
        <v>0</v>
      </c>
      <c r="DZ40" s="70">
        <f>IF($C40="Городской",Контингент!CM45,0)</f>
        <v>0</v>
      </c>
      <c r="EA40" s="14">
        <f>IF('МОО обучающиеся'!$JN40&lt;=0,0,1)*ROUND(EA$18*DZ40/1000,0)</f>
        <v>0</v>
      </c>
      <c r="EB40" s="14">
        <f>IF('МОО обучающиеся'!$JN40&lt;=0,0,1)*ROUND(EB$18*DZ40/1000,0)</f>
        <v>0</v>
      </c>
      <c r="EC40" s="14">
        <f>IF('МОО обучающиеся'!$JN40&lt;=0,0,1)*ROUND(EC$18*DZ40/1000,0)</f>
        <v>0</v>
      </c>
      <c r="ED40" s="70">
        <f>IF($C40="Городской",Контингент!CN45,0)</f>
        <v>0</v>
      </c>
      <c r="EE40" s="14">
        <f>IF('МОО обучающиеся'!$JN40&lt;=0,0,1)*ROUND(EE$18*ED40/1000,0)</f>
        <v>0</v>
      </c>
      <c r="EF40" s="14">
        <f>IF('МОО обучающиеся'!$JN40&lt;=0,0,1)*ROUND(EF$18*ED40/1000,0)</f>
        <v>0</v>
      </c>
      <c r="EG40" s="14">
        <f>IF('МОО обучающиеся'!$JN40&lt;=0,0,1)*ROUND(EG$18*ED40/1000,0)</f>
        <v>0</v>
      </c>
      <c r="EH40" s="14">
        <f t="shared" si="143"/>
        <v>0</v>
      </c>
      <c r="EI40" s="14">
        <f t="shared" si="144"/>
        <v>0</v>
      </c>
      <c r="EJ40" s="14">
        <f t="shared" si="145"/>
        <v>0</v>
      </c>
      <c r="EK40" s="14">
        <f t="shared" si="146"/>
        <v>0</v>
      </c>
      <c r="EL40" s="14">
        <f t="shared" si="147"/>
        <v>0</v>
      </c>
      <c r="EM40" s="14">
        <f t="shared" si="148"/>
        <v>0</v>
      </c>
      <c r="EN40" s="70">
        <f>IF($C40="Городской",Контингент!CO45+Контингент!CQ45,0)</f>
        <v>0</v>
      </c>
      <c r="EO40" s="14">
        <f>IF('МОО обучающиеся'!$JN40&lt;=0,0,1)*ROUND(EO$18*EN40/1000,0)</f>
        <v>0</v>
      </c>
      <c r="EP40" s="14">
        <f>IF('МОО обучающиеся'!$JN40&lt;=0,0,1)*ROUND(EP$18*EN40/1000,0)</f>
        <v>0</v>
      </c>
      <c r="EQ40" s="14">
        <f>IF('МОО обучающиеся'!$JN40&lt;=0,0,1)*ROUND(EQ$18*EN40/1000,0)</f>
        <v>0</v>
      </c>
      <c r="ER40" s="70">
        <f>IF($C40="Городской",Контингент!CP45+Контингент!CR45,0)</f>
        <v>0</v>
      </c>
      <c r="ES40" s="14">
        <f>IF('МОО обучающиеся'!$JN40&lt;=0,0,1)*ROUND(ES$18*ER40/1000,0)</f>
        <v>0</v>
      </c>
      <c r="ET40" s="14">
        <f>IF('МОО обучающиеся'!$JN40&lt;=0,0,1)*ROUND(ET$18*ER40/1000,0)</f>
        <v>0</v>
      </c>
      <c r="EU40" s="14">
        <f>IF('МОО обучающиеся'!$JN40&lt;=0,0,1)*ROUND(EU$18*ER40/1000,0)</f>
        <v>0</v>
      </c>
      <c r="EV40" s="70">
        <f t="shared" si="149"/>
        <v>0</v>
      </c>
      <c r="EW40" s="14">
        <f>IF('МОО обучающиеся'!$JN40&lt;=0,0,1)*ROUND(EW$18*EV40/1000,0)</f>
        <v>0</v>
      </c>
      <c r="EX40" s="14">
        <f>IF('МОО обучающиеся'!$JN40&lt;=0,0,1)*ROUND(EX$18*EV40/1000,0)</f>
        <v>0</v>
      </c>
      <c r="EY40" s="14">
        <f>IF('МОО обучающиеся'!$JN40&lt;=0,0,1)*ROUND(EY$18*EV40/1000,0)</f>
        <v>0</v>
      </c>
      <c r="EZ40" s="14">
        <f t="shared" si="150"/>
        <v>0</v>
      </c>
      <c r="FA40" s="14">
        <f t="shared" si="151"/>
        <v>0</v>
      </c>
      <c r="FB40" s="14">
        <f t="shared" si="152"/>
        <v>0</v>
      </c>
      <c r="FC40" s="70">
        <f>IF($C40="Городской",Контингент!CT45,0)</f>
        <v>0</v>
      </c>
      <c r="FD40" s="14">
        <f>IF('МОО обучающиеся'!$JN40&lt;=0,0,1)*ROUND(FD$18*FC40/1000,0)</f>
        <v>0</v>
      </c>
      <c r="FE40" s="14">
        <f>IF('МОО обучающиеся'!$JN40&lt;=0,0,1)*ROUND(FE$18*FC40/1000,0)</f>
        <v>0</v>
      </c>
      <c r="FF40" s="14">
        <f>IF('МОО обучающиеся'!$JN40&lt;=0,0,1)*ROUND(FF$18*FC40/1000,0)</f>
        <v>0</v>
      </c>
      <c r="FG40" s="70">
        <f>IF($C40="Городской",Контингент!CU45,0)</f>
        <v>0</v>
      </c>
      <c r="FH40" s="14">
        <f>IF('МОО обучающиеся'!$JN40&lt;=0,0,1)*ROUND(FH$18*FG40/1000,0)</f>
        <v>0</v>
      </c>
      <c r="FI40" s="14">
        <f>IF('МОО обучающиеся'!$JN40&lt;=0,0,1)*ROUND(FI$18*FG40/1000,0)</f>
        <v>0</v>
      </c>
      <c r="FJ40" s="14">
        <f>IF('МОО обучающиеся'!$JN40&lt;=0,0,1)*ROUND(FJ$18*FG40/1000,0)</f>
        <v>0</v>
      </c>
      <c r="FK40" s="70">
        <f>IF($C40="Городской",Контингент!CV45,0)</f>
        <v>0</v>
      </c>
      <c r="FL40" s="14">
        <f>IF('МОО обучающиеся'!$JN40&lt;=0,0,1)*ROUND(FL$18*FK40/1000,0)</f>
        <v>0</v>
      </c>
      <c r="FM40" s="14">
        <f>IF('МОО обучающиеся'!$JN40&lt;=0,0,1)*ROUND(FM$18*FK40/1000,0)</f>
        <v>0</v>
      </c>
      <c r="FN40" s="14">
        <f>IF('МОО обучающиеся'!$JN40&lt;=0,0,1)*ROUND(FN$18*FK40/1000,0)</f>
        <v>0</v>
      </c>
      <c r="FO40" s="14">
        <f t="shared" si="153"/>
        <v>0</v>
      </c>
      <c r="FP40" s="14">
        <f t="shared" si="154"/>
        <v>0</v>
      </c>
      <c r="FQ40" s="14">
        <f t="shared" si="155"/>
        <v>0</v>
      </c>
      <c r="FR40" s="70">
        <f>IF($C40="Городской",Контингент!CW45,0)</f>
        <v>0</v>
      </c>
      <c r="FS40" s="14">
        <f>IF('МОО обучающиеся'!$JN40&lt;=0,0,1)*ROUND(FS$18*FR40/1000,0)</f>
        <v>0</v>
      </c>
      <c r="FT40" s="14">
        <f>IF('МОО обучающиеся'!$JN40&lt;=0,0,1)*ROUND(FT$18*FR40/1000,0)</f>
        <v>0</v>
      </c>
      <c r="FU40" s="14">
        <f>IF('МОО обучающиеся'!$JN40&lt;=0,0,1)*ROUND(FU$18*FR40/1000,0)</f>
        <v>0</v>
      </c>
      <c r="FV40" s="14">
        <f t="shared" si="156"/>
        <v>0</v>
      </c>
      <c r="FW40" s="14">
        <f t="shared" si="157"/>
        <v>0</v>
      </c>
      <c r="FX40" s="14">
        <f t="shared" si="158"/>
        <v>0</v>
      </c>
      <c r="FY40" s="70">
        <f>IF($C40="Городской",Контингент!CX45,0)</f>
        <v>0</v>
      </c>
      <c r="FZ40" s="14">
        <f>IF('МОО обучающиеся'!$JN40&lt;=0,0,1)*ROUND(FZ$18*FY40/1000,0)</f>
        <v>0</v>
      </c>
      <c r="GA40" s="14">
        <f>IF('МОО обучающиеся'!$JN40&lt;=0,0,1)*ROUND(GA$18*FY40/1000,0)</f>
        <v>0</v>
      </c>
      <c r="GB40" s="14">
        <f>IF('МОО обучающиеся'!$JN40&lt;=0,0,1)*ROUND(GB$18*FY40/1000,0)</f>
        <v>0</v>
      </c>
      <c r="GC40" s="14">
        <f t="shared" si="159"/>
        <v>0</v>
      </c>
      <c r="GD40" s="14">
        <f t="shared" si="160"/>
        <v>0</v>
      </c>
      <c r="GE40" s="14">
        <f t="shared" si="161"/>
        <v>0</v>
      </c>
      <c r="GF40" s="14">
        <f t="shared" si="162"/>
        <v>0</v>
      </c>
      <c r="GG40" s="14">
        <f t="shared" si="163"/>
        <v>0</v>
      </c>
      <c r="GH40" s="14">
        <f t="shared" si="164"/>
        <v>0</v>
      </c>
      <c r="GI40" s="14">
        <f t="shared" si="165"/>
        <v>0</v>
      </c>
      <c r="GJ40" s="14">
        <f t="shared" si="166"/>
        <v>0</v>
      </c>
      <c r="GK40" s="14">
        <f t="shared" si="167"/>
        <v>0</v>
      </c>
      <c r="GL40" s="70">
        <f>IF($C40="Сельский",Контингент!BJ45,0)</f>
        <v>0</v>
      </c>
      <c r="GM40" s="14">
        <f>IF('МОО обучающиеся'!$JN40&lt;=0,0,1)*ROUND(GM$18*GL40/1000,0)</f>
        <v>0</v>
      </c>
      <c r="GN40" s="14">
        <f>IF('МОО обучающиеся'!$JN40&lt;=0,0,1)*ROUND(GN$18*GL40/1000,0)</f>
        <v>0</v>
      </c>
      <c r="GO40" s="14">
        <f>IF('МОО обучающиеся'!$JN40&lt;=0,0,1)*ROUND(GO$18*GL40/1000,0)</f>
        <v>0</v>
      </c>
      <c r="GP40" s="70">
        <f>IF($C40="Сельский",Контингент!BK45,0)</f>
        <v>0</v>
      </c>
      <c r="GQ40" s="14">
        <f>IF('МОО обучающиеся'!$JN40&lt;=0,0,1)*ROUND(GQ$18*GP40/1000,0)</f>
        <v>0</v>
      </c>
      <c r="GR40" s="14">
        <f>IF('МОО обучающиеся'!$JN40&lt;=0,0,1)*ROUND(GR$18*GP40/1000,0)</f>
        <v>0</v>
      </c>
      <c r="GS40" s="14">
        <f>IF('МОО обучающиеся'!$JN40&lt;=0,0,1)*ROUND(GS$18*GP40/1000,0)</f>
        <v>0</v>
      </c>
      <c r="GT40" s="70">
        <f>IF($C40="Сельский",Контингент!BL45,0)</f>
        <v>0</v>
      </c>
      <c r="GU40" s="14">
        <f>IF('МОО обучающиеся'!$JN40&lt;=0,0,1)*ROUND(GU$18*GT40/1000,0)</f>
        <v>0</v>
      </c>
      <c r="GV40" s="14">
        <f>IF('МОО обучающиеся'!$JN40&lt;=0,0,1)*ROUND(GV$18*GT40/1000,0)</f>
        <v>0</v>
      </c>
      <c r="GW40" s="14">
        <f>IF('МОО обучающиеся'!$JN40&lt;=0,0,1)*ROUND(GW$18*GT40/1000,0)</f>
        <v>0</v>
      </c>
      <c r="GX40" s="70">
        <f>IF($C40="Сельский",Контингент!BP45,0)</f>
        <v>0</v>
      </c>
      <c r="GY40" s="14">
        <f>IF('МОО обучающиеся'!$JN40&lt;=0,0,1)*ROUND(GY$18*GX40/1000,0)</f>
        <v>0</v>
      </c>
      <c r="GZ40" s="14">
        <f>IF('МОО обучающиеся'!$JN40&lt;=0,0,1)*ROUND(GZ$18*GX40/1000,0)</f>
        <v>0</v>
      </c>
      <c r="HA40" s="14">
        <f>IF('МОО обучающиеся'!$JN40&lt;=0,0,1)*ROUND(HA$18*GX40/1000,0)</f>
        <v>0</v>
      </c>
      <c r="HB40" s="14">
        <f t="shared" si="168"/>
        <v>0</v>
      </c>
      <c r="HC40" s="14">
        <f t="shared" si="169"/>
        <v>0</v>
      </c>
      <c r="HD40" s="14">
        <f t="shared" si="170"/>
        <v>0</v>
      </c>
      <c r="HE40" s="70">
        <f>IF($C40="Сельский",Контингент!BQ45,0)</f>
        <v>0</v>
      </c>
      <c r="HF40" s="14">
        <f>IF('МОО обучающиеся'!$JN40&lt;=0,0,1)*ROUND(HF$18*HE40/1000,0)</f>
        <v>0</v>
      </c>
      <c r="HG40" s="14">
        <f>IF('МОО обучающиеся'!$JN40&lt;=0,0,1)*ROUND(HG$18*HE40/1000,0)</f>
        <v>0</v>
      </c>
      <c r="HH40" s="14">
        <f>IF('МОО обучающиеся'!$JN40&lt;=0,0,1)*ROUND(HH$18*HE40/1000,0)</f>
        <v>0</v>
      </c>
      <c r="HI40" s="70">
        <f>IF($C40="Сельский",Контингент!BR45,0)</f>
        <v>0</v>
      </c>
      <c r="HJ40" s="14">
        <f>IF('МОО обучающиеся'!$JN40&lt;=0,0,1)*ROUND(HJ$18*HI40/1000,0)</f>
        <v>0</v>
      </c>
      <c r="HK40" s="14">
        <f>IF('МОО обучающиеся'!$JN40&lt;=0,0,1)*ROUND(HK$18*HI40/1000,0)</f>
        <v>0</v>
      </c>
      <c r="HL40" s="14">
        <f>IF('МОО обучающиеся'!$JN40&lt;=0,0,1)*ROUND(HL$18*HI40/1000,0)</f>
        <v>0</v>
      </c>
      <c r="HM40" s="70">
        <f>IF($C40="Сельский",Контингент!BS45,0)</f>
        <v>0</v>
      </c>
      <c r="HN40" s="14">
        <f>IF('МОО обучающиеся'!$JN40&lt;=0,0,1)*ROUND(HN$18*HM40/1000,0)</f>
        <v>0</v>
      </c>
      <c r="HO40" s="14">
        <f>IF('МОО обучающиеся'!$JN40&lt;=0,0,1)*ROUND(HO$18*HM40/1000,0)</f>
        <v>0</v>
      </c>
      <c r="HP40" s="14">
        <f>IF('МОО обучающиеся'!$JN40&lt;=0,0,1)*ROUND(HP$18*HM40/1000,0)</f>
        <v>0</v>
      </c>
      <c r="HQ40" s="70">
        <f>IF($C40="Сельский",Контингент!BT45,0)</f>
        <v>0</v>
      </c>
      <c r="HR40" s="14">
        <f>IF('МОО обучающиеся'!$JN40&lt;=0,0,1)*ROUND(HR$18*HQ40/1000,0)</f>
        <v>0</v>
      </c>
      <c r="HS40" s="14">
        <f>IF('МОО обучающиеся'!$JN40&lt;=0,0,1)*ROUND(HS$18*HQ40/1000,0)</f>
        <v>0</v>
      </c>
      <c r="HT40" s="14">
        <f>IF('МОО обучающиеся'!$JN40&lt;=0,0,1)*ROUND(HT$18*HQ40/1000,0)</f>
        <v>0</v>
      </c>
      <c r="HU40" s="70">
        <f>IF($C40="Сельский",Контингент!BU45,0)</f>
        <v>0</v>
      </c>
      <c r="HV40" s="14">
        <f>IF('МОО обучающиеся'!$JN40&lt;=0,0,1)*ROUND(HV$18*HU40/1000,0)</f>
        <v>0</v>
      </c>
      <c r="HW40" s="14">
        <f>IF('МОО обучающиеся'!$JN40&lt;=0,0,1)*ROUND(HW$18*HU40/1000,0)</f>
        <v>0</v>
      </c>
      <c r="HX40" s="14">
        <f>IF('МОО обучающиеся'!$JN40&lt;=0,0,1)*ROUND(HX$18*HU40/1000,0)</f>
        <v>0</v>
      </c>
      <c r="HY40" s="70">
        <f>IF($C40="Сельский",Контингент!BV45,0)</f>
        <v>0</v>
      </c>
      <c r="HZ40" s="14">
        <f>IF('МОО обучающиеся'!$JN40&lt;=0,0,1)*ROUND(HZ$18*HY40/1000,0)</f>
        <v>0</v>
      </c>
      <c r="IA40" s="14">
        <f>IF('МОО обучающиеся'!$JN40&lt;=0,0,1)*ROUND(IA$18*HY40/1000,0)</f>
        <v>0</v>
      </c>
      <c r="IB40" s="14">
        <f>IF('МОО обучающиеся'!$JN40&lt;=0,0,1)*ROUND(IB$18*HY40/1000,0)</f>
        <v>0</v>
      </c>
      <c r="IC40" s="14">
        <f t="shared" si="171"/>
        <v>0</v>
      </c>
      <c r="ID40" s="14">
        <f t="shared" si="172"/>
        <v>0</v>
      </c>
      <c r="IE40" s="14">
        <f t="shared" si="173"/>
        <v>0</v>
      </c>
      <c r="IF40" s="70">
        <f>IF($C40="Сельский",Контингент!BW45,0)</f>
        <v>0</v>
      </c>
      <c r="IG40" s="14">
        <f>IF('МОО обучающиеся'!$JN40&lt;=0,0,1)*ROUND(IG$18*IF40/1000,0)</f>
        <v>0</v>
      </c>
      <c r="IH40" s="14">
        <f>IF('МОО обучающиеся'!$JN40&lt;=0,0,1)*ROUND(IH$18*IF40/1000,0)</f>
        <v>0</v>
      </c>
      <c r="II40" s="14">
        <f>IF('МОО обучающиеся'!$JN40&lt;=0,0,1)*ROUND(II$18*IF40/1000,0)</f>
        <v>0</v>
      </c>
      <c r="IJ40" s="70">
        <f>IF($C40="Сельский",Контингент!BX45,0)</f>
        <v>0</v>
      </c>
      <c r="IK40" s="14">
        <f>IF('МОО обучающиеся'!$JN40&lt;=0,0,1)*ROUND(IK$18*IJ40/1000,0)</f>
        <v>0</v>
      </c>
      <c r="IL40" s="14">
        <f>IF('МОО обучающиеся'!$JN40&lt;=0,0,1)*ROUND(IL$18*IJ40/1000,0)</f>
        <v>0</v>
      </c>
      <c r="IM40" s="14">
        <f>IF('МОО обучающиеся'!$JN40&lt;=0,0,1)*ROUND(IM$18*IJ40/1000,0)</f>
        <v>0</v>
      </c>
      <c r="IN40" s="14">
        <f t="shared" si="174"/>
        <v>0</v>
      </c>
      <c r="IO40" s="14">
        <f t="shared" si="175"/>
        <v>0</v>
      </c>
      <c r="IP40" s="14">
        <f t="shared" si="176"/>
        <v>0</v>
      </c>
      <c r="IQ40" s="70">
        <f>IF($C40="Сельский",Контингент!BY45,0)</f>
        <v>0</v>
      </c>
      <c r="IR40" s="14">
        <f>IF('МОО обучающиеся'!$JN40&lt;=0,0,1)*ROUND(IR$18*IQ40/1000,0)</f>
        <v>0</v>
      </c>
      <c r="IS40" s="14">
        <f>IF('МОО обучающиеся'!$JN40&lt;=0,0,1)*ROUND(IS$18*IQ40/1000,0)</f>
        <v>0</v>
      </c>
      <c r="IT40" s="14">
        <f>IF('МОО обучающиеся'!$JN40&lt;=0,0,1)*ROUND(IT$18*IQ40/1000,0)</f>
        <v>0</v>
      </c>
      <c r="IU40" s="14">
        <f t="shared" si="177"/>
        <v>0</v>
      </c>
      <c r="IV40" s="14">
        <f t="shared" si="178"/>
        <v>0</v>
      </c>
      <c r="IW40" s="14">
        <f t="shared" si="179"/>
        <v>0</v>
      </c>
      <c r="IX40" s="14">
        <f t="shared" si="180"/>
        <v>0</v>
      </c>
      <c r="IY40" s="14">
        <f t="shared" si="181"/>
        <v>0</v>
      </c>
      <c r="IZ40" s="14">
        <f t="shared" si="182"/>
        <v>0</v>
      </c>
      <c r="JA40" s="70">
        <f>IF($C40="Сельский",Контингент!BZ45,0)</f>
        <v>0</v>
      </c>
      <c r="JB40" s="14">
        <f>IF('МОО обучающиеся'!$JN40&lt;=0,0,1)*ROUND(JB$18*JA40/1000,0)</f>
        <v>0</v>
      </c>
      <c r="JC40" s="14">
        <f>IF('МОО обучающиеся'!$JN40&lt;=0,0,1)*ROUND(JC$18*JA40/1000,0)</f>
        <v>0</v>
      </c>
      <c r="JD40" s="14">
        <f>IF('МОО обучающиеся'!$JN40&lt;=0,0,1)*ROUND(JD$18*JA40/1000,0)</f>
        <v>0</v>
      </c>
      <c r="JE40" s="70">
        <f>IF($C40="Сельский",Контингент!CA45,0)</f>
        <v>0</v>
      </c>
      <c r="JF40" s="14">
        <f>IF('МОО обучающиеся'!$JN40&lt;=0,0,1)*ROUND(JF$18*JE40/1000,0)</f>
        <v>0</v>
      </c>
      <c r="JG40" s="14">
        <f>IF('МОО обучающиеся'!$JN40&lt;=0,0,1)*ROUND(JG$18*JE40/1000,0)</f>
        <v>0</v>
      </c>
      <c r="JH40" s="14">
        <f>IF('МОО обучающиеся'!$JN40&lt;=0,0,1)*ROUND(JH$18*JE40/1000,0)</f>
        <v>0</v>
      </c>
      <c r="JI40" s="70">
        <f>IF($C40="Сельский",Контингент!CD45,0)</f>
        <v>0</v>
      </c>
      <c r="JJ40" s="14">
        <f>IF('МОО обучающиеся'!$JN40&lt;=0,0,1)*ROUND(JJ$18*JI40/1000,0)</f>
        <v>0</v>
      </c>
      <c r="JK40" s="14">
        <f>IF('МОО обучающиеся'!$JN40&lt;=0,0,1)*ROUND(JK$18*JI40/1000,0)</f>
        <v>0</v>
      </c>
      <c r="JL40" s="14">
        <f>IF('МОО обучающиеся'!$JN40&lt;=0,0,1)*ROUND(JL$18*JI40/1000,0)</f>
        <v>0</v>
      </c>
      <c r="JM40" s="14">
        <f t="shared" si="183"/>
        <v>0</v>
      </c>
      <c r="JN40" s="14">
        <f t="shared" si="184"/>
        <v>0</v>
      </c>
      <c r="JO40" s="14">
        <f t="shared" si="185"/>
        <v>0</v>
      </c>
      <c r="JP40" s="70">
        <f>IF($C40="Сельский",Контингент!CE45,0)</f>
        <v>0</v>
      </c>
      <c r="JQ40" s="14">
        <f>IF('МОО обучающиеся'!$JN40&lt;=0,0,1)*ROUND(JQ$18*JP40/1000,0)</f>
        <v>0</v>
      </c>
      <c r="JR40" s="14">
        <f>IF('МОО обучающиеся'!$JN40&lt;=0,0,1)*ROUND(JR$18*JP40/1000,0)</f>
        <v>0</v>
      </c>
      <c r="JS40" s="14">
        <f>IF('МОО обучающиеся'!$JN40&lt;=0,0,1)*ROUND(JS$18*JP40/1000,0)</f>
        <v>0</v>
      </c>
      <c r="JT40" s="70">
        <f>IF($C40="Сельский",Контингент!CF45,0)</f>
        <v>0</v>
      </c>
      <c r="JU40" s="14">
        <f>IF('МОО обучающиеся'!$JN40&lt;=0,0,1)*ROUND(JU$18*JT40/1000,0)</f>
        <v>0</v>
      </c>
      <c r="JV40" s="14">
        <f>IF('МОО обучающиеся'!$JN40&lt;=0,0,1)*ROUND(JV$18*JT40/1000,0)</f>
        <v>0</v>
      </c>
      <c r="JW40" s="14">
        <f>IF('МОО обучающиеся'!$JN40&lt;=0,0,1)*ROUND(JW$18*JT40/1000,0)</f>
        <v>0</v>
      </c>
      <c r="JX40" s="70">
        <f>IF($C40="Сельский",Контингент!CG45,0)</f>
        <v>0</v>
      </c>
      <c r="JY40" s="14">
        <f>IF('МОО обучающиеся'!$JN40&lt;=0,0,1)*ROUND(JY$18*JX40/1000,0)</f>
        <v>0</v>
      </c>
      <c r="JZ40" s="14">
        <f>IF('МОО обучающиеся'!$JN40&lt;=0,0,1)*ROUND(JZ$18*JX40/1000,0)</f>
        <v>0</v>
      </c>
      <c r="KA40" s="14">
        <f>IF('МОО обучающиеся'!$JN40&lt;=0,0,1)*ROUND(KA$18*JX40/1000,0)</f>
        <v>0</v>
      </c>
      <c r="KB40" s="70">
        <f>IF($C40="Сельский",Контингент!CH45,0)</f>
        <v>0</v>
      </c>
      <c r="KC40" s="14">
        <f>IF('МОО обучающиеся'!$JN40&lt;=0,0,1)*ROUND(KC$18*KB40/1000,0)</f>
        <v>0</v>
      </c>
      <c r="KD40" s="14">
        <f>IF('МОО обучающиеся'!$JN40&lt;=0,0,1)*ROUND(KD$18*KB40/1000,0)</f>
        <v>0</v>
      </c>
      <c r="KE40" s="14">
        <f>IF('МОО обучающиеся'!$JN40&lt;=0,0,1)*ROUND(KE$18*KB40/1000,0)</f>
        <v>0</v>
      </c>
      <c r="KF40" s="14">
        <f t="shared" si="186"/>
        <v>0</v>
      </c>
      <c r="KG40" s="14">
        <f t="shared" si="187"/>
        <v>0</v>
      </c>
      <c r="KH40" s="14">
        <f t="shared" si="188"/>
        <v>0</v>
      </c>
      <c r="KI40" s="70">
        <f>IF($C40="Сельский",Контингент!CI45,0)</f>
        <v>0</v>
      </c>
      <c r="KJ40" s="14">
        <f>IF('МОО обучающиеся'!$JN40&lt;=0,0,1)*ROUND(KJ$18*KI40/1000,0)</f>
        <v>0</v>
      </c>
      <c r="KK40" s="14">
        <f>IF('МОО обучающиеся'!$JN40&lt;=0,0,1)*ROUND(KK$18*KI40/1000,0)</f>
        <v>0</v>
      </c>
      <c r="KL40" s="14">
        <f>IF('МОО обучающиеся'!$JN40&lt;=0,0,1)*ROUND(KL$18*KI40/1000,0)</f>
        <v>0</v>
      </c>
      <c r="KM40" s="14">
        <f t="shared" si="189"/>
        <v>0</v>
      </c>
      <c r="KN40" s="14">
        <f t="shared" si="190"/>
        <v>0</v>
      </c>
      <c r="KO40" s="14">
        <f t="shared" si="191"/>
        <v>0</v>
      </c>
      <c r="KP40" s="14">
        <f t="shared" si="192"/>
        <v>0</v>
      </c>
      <c r="KQ40" s="14">
        <f t="shared" si="193"/>
        <v>0</v>
      </c>
      <c r="KR40" s="14">
        <f t="shared" si="194"/>
        <v>0</v>
      </c>
      <c r="KS40" s="70">
        <f>IF($C40="Сельский",Контингент!CJ45,0)</f>
        <v>0</v>
      </c>
      <c r="KT40" s="14">
        <f>IF('МОО обучающиеся'!$JN40&lt;=0,0,1)*ROUND(KT$18*KS40/1000,0)</f>
        <v>0</v>
      </c>
      <c r="KU40" s="14">
        <f>IF('МОО обучающиеся'!$JN40&lt;=0,0,1)*ROUND(KU$18*KS40/1000,0)</f>
        <v>0</v>
      </c>
      <c r="KV40" s="14">
        <f>IF('МОО обучающиеся'!$JN40&lt;=0,0,1)*ROUND(KV$18*KS40/1000,0)</f>
        <v>0</v>
      </c>
      <c r="KW40" s="70">
        <f>IF($C40="Сельский",Контингент!CK45,0)</f>
        <v>0</v>
      </c>
      <c r="KX40" s="14">
        <f>IF('МОО обучающиеся'!$JN40&lt;=0,0,1)*ROUND(KX$18*KW40/1000,0)</f>
        <v>0</v>
      </c>
      <c r="KY40" s="14">
        <f>IF('МОО обучающиеся'!$JN40&lt;=0,0,1)*ROUND(KY$18*KW40/1000,0)</f>
        <v>0</v>
      </c>
      <c r="KZ40" s="14">
        <f>IF('МОО обучающиеся'!$JN40&lt;=0,0,1)*ROUND(KZ$18*KW40/1000,0)</f>
        <v>0</v>
      </c>
      <c r="LA40" s="14">
        <f t="shared" si="195"/>
        <v>0</v>
      </c>
      <c r="LB40" s="14">
        <f t="shared" si="196"/>
        <v>0</v>
      </c>
      <c r="LC40" s="14">
        <f t="shared" si="197"/>
        <v>0</v>
      </c>
      <c r="LD40" s="70">
        <f>IF($C40="Сельский",Контингент!CL45,0)</f>
        <v>0</v>
      </c>
      <c r="LE40" s="14">
        <f>IF('МОО обучающиеся'!$JN40&lt;=0,0,1)*ROUND(LE$18*LD40/1000,0)</f>
        <v>0</v>
      </c>
      <c r="LF40" s="14">
        <f>IF('МОО обучающиеся'!$JN40&lt;=0,0,1)*ROUND(LF$18*LD40/1000,0)</f>
        <v>0</v>
      </c>
      <c r="LG40" s="14">
        <f>IF('МОО обучающиеся'!$JN40&lt;=0,0,1)*ROUND(LG$18*LD40/1000,0)</f>
        <v>0</v>
      </c>
      <c r="LH40" s="70">
        <f>IF($C40="Сельский",Контингент!CM45,0)</f>
        <v>0</v>
      </c>
      <c r="LI40" s="14">
        <f>IF('МОО обучающиеся'!$JN40&lt;=0,0,1)*ROUND(LI$18*LH40/1000,0)</f>
        <v>0</v>
      </c>
      <c r="LJ40" s="14">
        <f>IF('МОО обучающиеся'!$JN40&lt;=0,0,1)*ROUND(LJ$18*LH40/1000,0)</f>
        <v>0</v>
      </c>
      <c r="LK40" s="14">
        <f>IF('МОО обучающиеся'!$JN40&lt;=0,0,1)*ROUND(LK$18*LH40/1000,0)</f>
        <v>0</v>
      </c>
      <c r="LL40" s="70">
        <f>IF($C40="Сельский",Контингент!CN45,0)</f>
        <v>0</v>
      </c>
      <c r="LM40" s="14">
        <f>IF('МОО обучающиеся'!$JN40&lt;=0,0,1)*ROUND(LM$18*LL40/1000,0)</f>
        <v>0</v>
      </c>
      <c r="LN40" s="14">
        <f>IF('МОО обучающиеся'!$JN40&lt;=0,0,1)*ROUND(LN$18*LL40/1000,0)</f>
        <v>0</v>
      </c>
      <c r="LO40" s="14">
        <f>IF('МОО обучающиеся'!$JN40&lt;=0,0,1)*ROUND(LO$18*LL40/1000,0)</f>
        <v>0</v>
      </c>
      <c r="LP40" s="14">
        <f t="shared" si="198"/>
        <v>0</v>
      </c>
      <c r="LQ40" s="14">
        <f t="shared" si="199"/>
        <v>0</v>
      </c>
      <c r="LR40" s="14">
        <f t="shared" si="200"/>
        <v>0</v>
      </c>
      <c r="LS40" s="14">
        <f t="shared" si="201"/>
        <v>0</v>
      </c>
      <c r="LT40" s="14">
        <f t="shared" si="202"/>
        <v>0</v>
      </c>
      <c r="LU40" s="14">
        <f t="shared" si="203"/>
        <v>0</v>
      </c>
      <c r="LV40" s="70">
        <f>IF($C40="Сельский",Контингент!CO45,0)</f>
        <v>0</v>
      </c>
      <c r="LW40" s="14">
        <f>IF('МОО обучающиеся'!$JN40&lt;=0,0,1)*ROUND(LW$18*LV40/1000,0)</f>
        <v>0</v>
      </c>
      <c r="LX40" s="14">
        <f>IF('МОО обучающиеся'!$JN40&lt;=0,0,1)*ROUND(LX$18*LV40/1000,0)</f>
        <v>0</v>
      </c>
      <c r="LY40" s="14">
        <f>IF('МОО обучающиеся'!$JN40&lt;=0,0,1)*ROUND(LY$18*LV40/1000,0)</f>
        <v>0</v>
      </c>
      <c r="LZ40" s="70">
        <f>IF($C40="Сельский",Контингент!CP45,0)</f>
        <v>0</v>
      </c>
      <c r="MA40" s="14">
        <f>IF('МОО обучающиеся'!$JN40&lt;=0,0,1)*ROUND(MA$18*LZ40/1000,0)</f>
        <v>0</v>
      </c>
      <c r="MB40" s="14">
        <f>IF('МОО обучающиеся'!$JN40&lt;=0,0,1)*ROUND(MB$18*LZ40/1000,0)</f>
        <v>0</v>
      </c>
      <c r="MC40" s="14">
        <f>IF('МОО обучающиеся'!$JN40&lt;=0,0,1)*ROUND(MC$18*LZ40/1000,0)</f>
        <v>0</v>
      </c>
      <c r="MD40" s="70">
        <f>IF($C40="Сельский",Контингент!CS45,0)</f>
        <v>0</v>
      </c>
      <c r="ME40" s="14">
        <f>IF('МОО обучающиеся'!$JN40&lt;=0,0,1)*ROUND(ME$18*MD40/1000,0)</f>
        <v>0</v>
      </c>
      <c r="MF40" s="14">
        <f>IF('МОО обучающиеся'!$JN40&lt;=0,0,1)*ROUND(MF$18*MD40/1000,0)</f>
        <v>0</v>
      </c>
      <c r="MG40" s="14">
        <f>IF('МОО обучающиеся'!$JN40&lt;=0,0,1)*ROUND(MG$18*MD40/1000,0)</f>
        <v>0</v>
      </c>
      <c r="MH40" s="14">
        <f t="shared" si="204"/>
        <v>0</v>
      </c>
      <c r="MI40" s="14">
        <f t="shared" si="205"/>
        <v>0</v>
      </c>
      <c r="MJ40" s="14">
        <f t="shared" si="206"/>
        <v>0</v>
      </c>
      <c r="MK40" s="70">
        <f>IF($C40="Сельский",Контингент!CT45,0)</f>
        <v>0</v>
      </c>
      <c r="ML40" s="14">
        <f>IF('МОО обучающиеся'!$JN40&lt;=0,0,1)*ROUND(ML$18*MK40/1000,0)</f>
        <v>0</v>
      </c>
      <c r="MM40" s="14">
        <f>IF('МОО обучающиеся'!$JN40&lt;=0,0,1)*ROUND(MM$18*MK40/1000,0)</f>
        <v>0</v>
      </c>
      <c r="MN40" s="14">
        <f>IF('МОО обучающиеся'!$JN40&lt;=0,0,1)*ROUND(MN$18*MK40/1000,0)</f>
        <v>0</v>
      </c>
      <c r="MO40" s="70">
        <f>IF($C40="Сельский",Контингент!CU45,0)</f>
        <v>0</v>
      </c>
      <c r="MP40" s="14">
        <f>IF('МОО обучающиеся'!$JN40&lt;=0,0,1)*ROUND(MP$18*MO40/1000,0)</f>
        <v>0</v>
      </c>
      <c r="MQ40" s="14">
        <f>IF('МОО обучающиеся'!$JN40&lt;=0,0,1)*ROUND(MQ$18*MO40/1000,0)</f>
        <v>0</v>
      </c>
      <c r="MR40" s="14">
        <f>IF('МОО обучающиеся'!$JN40&lt;=0,0,1)*ROUND(MR$18*MO40/1000,0)</f>
        <v>0</v>
      </c>
      <c r="MS40" s="70">
        <f>IF($C40="Сельский",Контингент!CV45,0)</f>
        <v>0</v>
      </c>
      <c r="MT40" s="14">
        <f>IF('МОО обучающиеся'!$JN40&lt;=0,0,1)*ROUND(MT$18*MS40/1000,0)</f>
        <v>0</v>
      </c>
      <c r="MU40" s="14">
        <f>IF('МОО обучающиеся'!$JN40&lt;=0,0,1)*ROUND(MU$18*MS40/1000,0)</f>
        <v>0</v>
      </c>
      <c r="MV40" s="14">
        <f>IF('МОО обучающиеся'!$JN40&lt;=0,0,1)*ROUND(MV$18*MS40/1000,0)</f>
        <v>0</v>
      </c>
      <c r="MW40" s="14">
        <f t="shared" si="207"/>
        <v>0</v>
      </c>
      <c r="MX40" s="14">
        <f t="shared" si="208"/>
        <v>0</v>
      </c>
      <c r="MY40" s="14">
        <f t="shared" si="209"/>
        <v>0</v>
      </c>
      <c r="MZ40" s="70">
        <f>IF($C40="Сельский",Контингент!CW45,0)</f>
        <v>0</v>
      </c>
      <c r="NA40" s="14">
        <f>IF('МОО обучающиеся'!$JN40&lt;=0,0,1)*ROUND(NA$18*MZ40/1000,0)</f>
        <v>0</v>
      </c>
      <c r="NB40" s="14">
        <f>IF('МОО обучающиеся'!$JN40&lt;=0,0,1)*ROUND(NB$18*MZ40/1000,0)</f>
        <v>0</v>
      </c>
      <c r="NC40" s="14">
        <f>IF('МОО обучающиеся'!$JN40&lt;=0,0,1)*ROUND(NC$18*MZ40/1000,0)</f>
        <v>0</v>
      </c>
      <c r="ND40" s="14">
        <f t="shared" si="210"/>
        <v>0</v>
      </c>
      <c r="NE40" s="14">
        <f t="shared" si="211"/>
        <v>0</v>
      </c>
      <c r="NF40" s="14">
        <f t="shared" si="212"/>
        <v>0</v>
      </c>
      <c r="NG40" s="70">
        <f>IF($C40="Сельский",Контингент!CX45,0)</f>
        <v>0</v>
      </c>
      <c r="NH40" s="14">
        <f>IF('МОО обучающиеся'!$JN40&lt;=0,0,1)*ROUND(NH$18*NG40/1000,0)</f>
        <v>0</v>
      </c>
      <c r="NI40" s="14">
        <f>IF('МОО обучающиеся'!$JN40&lt;=0,0,1)*ROUND(NI$18*NG40/1000,0)</f>
        <v>0</v>
      </c>
      <c r="NJ40" s="14">
        <f>IF('МОО обучающиеся'!$JN40&lt;=0,0,1)*ROUND(NJ$18*NG40/1000,0)</f>
        <v>0</v>
      </c>
      <c r="NK40" s="24">
        <f t="shared" si="213"/>
        <v>0</v>
      </c>
      <c r="NL40" s="14">
        <f t="shared" si="214"/>
        <v>0</v>
      </c>
      <c r="NM40" s="14">
        <f t="shared" si="215"/>
        <v>0</v>
      </c>
      <c r="NN40" s="24">
        <f t="shared" si="216"/>
        <v>0</v>
      </c>
      <c r="NO40" s="14">
        <f t="shared" si="217"/>
        <v>0</v>
      </c>
      <c r="NP40" s="14">
        <f t="shared" si="218"/>
        <v>0</v>
      </c>
      <c r="NQ40" s="24">
        <f t="shared" si="219"/>
        <v>0</v>
      </c>
      <c r="NR40" s="14">
        <f t="shared" si="220"/>
        <v>0</v>
      </c>
      <c r="NS40" s="14">
        <f t="shared" si="221"/>
        <v>0</v>
      </c>
      <c r="NT40" s="24">
        <f t="shared" si="222"/>
        <v>0</v>
      </c>
      <c r="NU40" s="14">
        <f t="shared" si="223"/>
        <v>0</v>
      </c>
      <c r="NV40" s="14">
        <f t="shared" si="224"/>
        <v>0</v>
      </c>
      <c r="NW40" s="14">
        <v>1</v>
      </c>
      <c r="NX40" s="14">
        <f t="shared" si="225"/>
        <v>0</v>
      </c>
      <c r="NY40" s="14">
        <f t="shared" si="226"/>
        <v>0</v>
      </c>
    </row>
    <row r="41" spans="1:389" x14ac:dyDescent="0.25">
      <c r="A41" s="84"/>
      <c r="B41" s="116" t="s">
        <v>59</v>
      </c>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row>
    <row r="42" spans="1:389" x14ac:dyDescent="0.25">
      <c r="A42" s="84"/>
      <c r="B42" s="116" t="s">
        <v>60</v>
      </c>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row>
    <row r="43" spans="1:389" x14ac:dyDescent="0.25">
      <c r="A43" s="84"/>
      <c r="B43" s="116" t="s">
        <v>51</v>
      </c>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row>
    <row r="44" spans="1:389" x14ac:dyDescent="0.25">
      <c r="A44" s="84"/>
      <c r="B44" s="116" t="s">
        <v>187</v>
      </c>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row>
    <row r="45" spans="1:389" x14ac:dyDescent="0.25">
      <c r="A45" s="84"/>
      <c r="B45" s="116" t="s">
        <v>61</v>
      </c>
      <c r="C45" s="119"/>
      <c r="D45" s="119"/>
      <c r="E45" s="119"/>
      <c r="F45" s="119"/>
      <c r="G45" s="119"/>
      <c r="H45" s="11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row>
    <row r="46" spans="1:389" x14ac:dyDescent="0.25">
      <c r="A46" s="123"/>
      <c r="B46" s="116" t="s">
        <v>62</v>
      </c>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row>
    <row r="47" spans="1:389" x14ac:dyDescent="0.25">
      <c r="A47" s="67"/>
      <c r="B47" s="116" t="s">
        <v>63</v>
      </c>
      <c r="C47" s="119"/>
      <c r="D47" s="119"/>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row>
    <row r="48" spans="1:389" ht="78.75" x14ac:dyDescent="0.25">
      <c r="A48" s="112"/>
      <c r="B48" s="118" t="s">
        <v>288</v>
      </c>
      <c r="C48" s="120" t="s">
        <v>240</v>
      </c>
      <c r="D48" s="70">
        <f>IF($C48="Городской",Контингент!BJ53+Контингент!BM53,0)</f>
        <v>0</v>
      </c>
      <c r="E48" s="14">
        <f>IF('МОО обучающиеся'!$JN48&lt;=0,0,1)*ROUND(E$18*D48/1000,0)</f>
        <v>0</v>
      </c>
      <c r="F48" s="14">
        <f>IF('МОО обучающиеся'!$JN48&lt;=0,0,1)*ROUND(F$18*D48/1000,0)</f>
        <v>0</v>
      </c>
      <c r="G48" s="14">
        <f>IF('МОО обучающиеся'!$JN48&lt;=0,0,1)*ROUND(G$18*D48/1000,0)</f>
        <v>0</v>
      </c>
      <c r="H48" s="70">
        <f>IF($C48="Городской",Контингент!BK53+Контингент!BN53,0)</f>
        <v>0</v>
      </c>
      <c r="I48" s="14">
        <f>IF('МОО обучающиеся'!$JN48&lt;=0,0,1)*ROUND(I$18*H48/1000,0)</f>
        <v>0</v>
      </c>
      <c r="J48" s="14">
        <f>IF('МОО обучающиеся'!$JN48&lt;=0,0,1)*ROUND(J$18*H48/1000,0)</f>
        <v>0</v>
      </c>
      <c r="K48" s="14">
        <f>IF('МОО обучающиеся'!$JN48&lt;=0,0,1)*ROUND(K$18*H48/1000,0)</f>
        <v>0</v>
      </c>
      <c r="L48" s="70">
        <f>IF($C48="Городской",Контингент!BL53+Контингент!BO53,0)</f>
        <v>0</v>
      </c>
      <c r="M48" s="14">
        <f>IF('МОО обучающиеся'!$JN48&lt;=0,0,1)*ROUND(M$18*L48/1000,0)</f>
        <v>0</v>
      </c>
      <c r="N48" s="14">
        <f>IF('МОО обучающиеся'!$JN48&lt;=0,0,1)*ROUND(N$18*L48/1000,0)</f>
        <v>0</v>
      </c>
      <c r="O48" s="14">
        <f>IF('МОО обучающиеся'!$JN48&lt;=0,0,1)*ROUND(O$18*L48/1000,0)</f>
        <v>0</v>
      </c>
      <c r="P48" s="70">
        <f t="shared" si="111"/>
        <v>0</v>
      </c>
      <c r="Q48" s="14">
        <f>IF('МОО обучающиеся'!$JN48&lt;=0,0,1)*ROUND(Q$18*P48/1000,0)</f>
        <v>0</v>
      </c>
      <c r="R48" s="14">
        <f>IF('МОО обучающиеся'!$JN48&lt;=0,0,1)*ROUND(R$18*P48/1000,0)</f>
        <v>0</v>
      </c>
      <c r="S48" s="14">
        <f>IF('МОО обучающиеся'!$JN48&lt;=0,0,1)*ROUND(S$18*P48/1000,0)</f>
        <v>0</v>
      </c>
      <c r="T48" s="14">
        <f t="shared" si="112"/>
        <v>0</v>
      </c>
      <c r="U48" s="14">
        <f t="shared" si="113"/>
        <v>0</v>
      </c>
      <c r="V48" s="14">
        <f t="shared" si="114"/>
        <v>0</v>
      </c>
      <c r="W48" s="70">
        <f>IF($C48="Городской",Контингент!BQ53,0)</f>
        <v>0</v>
      </c>
      <c r="X48" s="14">
        <f>IF('МОО обучающиеся'!$JN48&lt;=0,0,1)*ROUND(X$18*W48/1000,0)</f>
        <v>0</v>
      </c>
      <c r="Y48" s="14">
        <f>IF('МОО обучающиеся'!$JN48&lt;=0,0,1)*ROUND(Y$18*W48/1000,0)</f>
        <v>0</v>
      </c>
      <c r="Z48" s="14">
        <f>IF('МОО обучающиеся'!$JN48&lt;=0,0,1)*ROUND(Z$18*W48/1000,0)</f>
        <v>0</v>
      </c>
      <c r="AA48" s="70">
        <f>IF($C48="Городской",Контингент!BR53,0)</f>
        <v>0</v>
      </c>
      <c r="AB48" s="14">
        <f>IF('МОО обучающиеся'!$JN48&lt;=0,0,1)*ROUND(AB$18*AA48/1000,0)</f>
        <v>0</v>
      </c>
      <c r="AC48" s="14">
        <f>IF('МОО обучающиеся'!$JN48&lt;=0,0,1)*ROUND(AC$18*AA48/1000,0)</f>
        <v>0</v>
      </c>
      <c r="AD48" s="14">
        <f>IF('МОО обучающиеся'!$JN48&lt;=0,0,1)*ROUND(AD$18*AA48/1000,0)</f>
        <v>0</v>
      </c>
      <c r="AE48" s="70">
        <f>IF($C48="Городской",Контингент!BS53,0)</f>
        <v>0</v>
      </c>
      <c r="AF48" s="14">
        <f>IF('МОО обучающиеся'!$JN48&lt;=0,0,1)*ROUND(AF$18*AE48/1000,0)</f>
        <v>0</v>
      </c>
      <c r="AG48" s="14">
        <f>IF('МОО обучающиеся'!$JN48&lt;=0,0,1)*ROUND(AG$18*AE48/1000,0)</f>
        <v>0</v>
      </c>
      <c r="AH48" s="14">
        <f>IF('МОО обучающиеся'!$JN48&lt;=0,0,1)*ROUND(AH$18*AE48/1000,0)</f>
        <v>0</v>
      </c>
      <c r="AI48" s="70">
        <f>IF($C48="Городской",Контингент!BT53,0)</f>
        <v>0</v>
      </c>
      <c r="AJ48" s="14">
        <f>IF('МОО обучающиеся'!$JN48&lt;=0,0,1)*ROUND(AJ$18*AI48/1000,0)</f>
        <v>0</v>
      </c>
      <c r="AK48" s="14">
        <f>IF('МОО обучающиеся'!$JN48&lt;=0,0,1)*ROUND(AK$18*AI48/1000,0)</f>
        <v>0</v>
      </c>
      <c r="AL48" s="14">
        <f>IF('МОО обучающиеся'!$JN48&lt;=0,0,1)*ROUND(AL$18*AI48/1000,0)</f>
        <v>0</v>
      </c>
      <c r="AM48" s="70">
        <f>IF($C48="Городской",Контингент!BU53,0)</f>
        <v>0</v>
      </c>
      <c r="AN48" s="14">
        <f>IF('МОО обучающиеся'!$JN48&lt;=0,0,1)*ROUND(AN$18*AM48/1000,0)</f>
        <v>0</v>
      </c>
      <c r="AO48" s="14">
        <f>IF('МОО обучающиеся'!$JN48&lt;=0,0,1)*ROUND(AO$18*AM48/1000,0)</f>
        <v>0</v>
      </c>
      <c r="AP48" s="14">
        <f>IF('МОО обучающиеся'!$JN48&lt;=0,0,1)*ROUND(AP$18*AM48/1000,0)</f>
        <v>0</v>
      </c>
      <c r="AQ48" s="70">
        <f>IF($C48="Городской",Контингент!BV53,0)</f>
        <v>0</v>
      </c>
      <c r="AR48" s="14">
        <f>IF('МОО обучающиеся'!$JN48&lt;=0,0,1)*ROUND(AR$18*AQ48/1000,0)</f>
        <v>0</v>
      </c>
      <c r="AS48" s="14">
        <f>IF('МОО обучающиеся'!$JN48&lt;=0,0,1)*ROUND(AS$18*AQ48/1000,0)</f>
        <v>0</v>
      </c>
      <c r="AT48" s="14">
        <f>IF('МОО обучающиеся'!$JN48&lt;=0,0,1)*ROUND(AT$18*AQ48/1000,0)</f>
        <v>0</v>
      </c>
      <c r="AU48" s="14">
        <f t="shared" si="115"/>
        <v>0</v>
      </c>
      <c r="AV48" s="14">
        <f t="shared" si="116"/>
        <v>0</v>
      </c>
      <c r="AW48" s="14">
        <f t="shared" si="117"/>
        <v>0</v>
      </c>
      <c r="AX48" s="70">
        <f>IF($C48="Городской",Контингент!BW53,0)</f>
        <v>0</v>
      </c>
      <c r="AY48" s="14">
        <f>IF('МОО обучающиеся'!$JN48&lt;=0,0,1)*ROUND(AY$18*AX48/1000,0)</f>
        <v>0</v>
      </c>
      <c r="AZ48" s="14">
        <f>IF('МОО обучающиеся'!$JN48&lt;=0,0,1)*ROUND(AZ$18*AX48/1000,0)</f>
        <v>0</v>
      </c>
      <c r="BA48" s="14">
        <f>IF('МОО обучающиеся'!$JN48&lt;=0,0,1)*ROUND(BA$18*AX48/1000,0)</f>
        <v>0</v>
      </c>
      <c r="BB48" s="70">
        <f>IF($C48="Городской",Контингент!BX53,0)</f>
        <v>0</v>
      </c>
      <c r="BC48" s="14">
        <f>IF('МОО обучающиеся'!$JN48&lt;=0,0,1)*ROUND(BC$18*BB48/1000,0)</f>
        <v>0</v>
      </c>
      <c r="BD48" s="14">
        <f>IF('МОО обучающиеся'!$JN48&lt;=0,0,1)*ROUND(BD$18*BB48/1000,0)</f>
        <v>0</v>
      </c>
      <c r="BE48" s="14">
        <f>IF('МОО обучающиеся'!$JN48&lt;=0,0,1)*ROUND(BE$18*BB48/1000,0)</f>
        <v>0</v>
      </c>
      <c r="BF48" s="14">
        <f t="shared" si="118"/>
        <v>0</v>
      </c>
      <c r="BG48" s="14">
        <f t="shared" si="119"/>
        <v>0</v>
      </c>
      <c r="BH48" s="14">
        <f t="shared" si="120"/>
        <v>0</v>
      </c>
      <c r="BI48" s="70">
        <f>IF($C48="Городской",Контингент!BY53,0)</f>
        <v>0</v>
      </c>
      <c r="BJ48" s="14">
        <f>IF('МОО обучающиеся'!$JN48&lt;=0,0,1)*ROUND(BJ$18*BI48/1000,0)</f>
        <v>0</v>
      </c>
      <c r="BK48" s="14">
        <f>IF('МОО обучающиеся'!$JN48&lt;=0,0,1)*ROUND(BK$18*BI48/1000,0)</f>
        <v>0</v>
      </c>
      <c r="BL48" s="14">
        <f>IF('МОО обучающиеся'!$JN48&lt;=0,0,1)*ROUND(BL$18*BI48/1000,0)</f>
        <v>0</v>
      </c>
      <c r="BM48" s="14">
        <f t="shared" si="121"/>
        <v>0</v>
      </c>
      <c r="BN48" s="14">
        <f t="shared" si="122"/>
        <v>0</v>
      </c>
      <c r="BO48" s="14">
        <f t="shared" si="123"/>
        <v>0</v>
      </c>
      <c r="BP48" s="14">
        <f t="shared" si="124"/>
        <v>0</v>
      </c>
      <c r="BQ48" s="14">
        <f t="shared" si="125"/>
        <v>0</v>
      </c>
      <c r="BR48" s="14">
        <f t="shared" si="126"/>
        <v>0</v>
      </c>
      <c r="BS48" s="70">
        <f>IF($C48="Городской",Контингент!BZ53+Контингент!CB53,0)</f>
        <v>0</v>
      </c>
      <c r="BT48" s="14">
        <f>IF('МОО обучающиеся'!$JN48&lt;=0,0,1)*ROUND(BT$18*BS48/1000,0)</f>
        <v>0</v>
      </c>
      <c r="BU48" s="14">
        <f>IF('МОО обучающиеся'!$JN48&lt;=0,0,1)*ROUND(BU$18*BS48/1000,0)</f>
        <v>0</v>
      </c>
      <c r="BV48" s="14">
        <f>IF('МОО обучающиеся'!$JN48&lt;=0,0,1)*ROUND(BV$18*BS48/1000,0)</f>
        <v>0</v>
      </c>
      <c r="BW48" s="70">
        <f>IF($C48="Городской",Контингент!CA53+Контингент!CC53,0)</f>
        <v>0</v>
      </c>
      <c r="BX48" s="14">
        <f>IF('МОО обучающиеся'!$JN48&lt;=0,0,1)*ROUND(BX$18*BW48/1000,0)</f>
        <v>0</v>
      </c>
      <c r="BY48" s="14">
        <f>IF('МОО обучающиеся'!$JN48&lt;=0,0,1)*ROUND(BY$18*BW48/1000,0)</f>
        <v>0</v>
      </c>
      <c r="BZ48" s="14">
        <f>IF('МОО обучающиеся'!$JN48&lt;=0,0,1)*ROUND(BZ$18*BW48/1000,0)</f>
        <v>0</v>
      </c>
      <c r="CA48" s="70">
        <f t="shared" si="127"/>
        <v>0</v>
      </c>
      <c r="CB48" s="14">
        <f>IF('МОО обучающиеся'!$JN48&lt;=0,0,1)*ROUND(CB$18*CA48/1000,0)</f>
        <v>0</v>
      </c>
      <c r="CC48" s="14">
        <f>IF('МОО обучающиеся'!$JN48&lt;=0,0,1)*ROUND(CC$18*CA48/1000,0)</f>
        <v>0</v>
      </c>
      <c r="CD48" s="14">
        <f>IF('МОО обучающиеся'!$JN48&lt;=0,0,1)*ROUND(CD$18*CA48/1000,0)</f>
        <v>0</v>
      </c>
      <c r="CE48" s="14">
        <f t="shared" si="128"/>
        <v>0</v>
      </c>
      <c r="CF48" s="14">
        <f t="shared" si="129"/>
        <v>0</v>
      </c>
      <c r="CG48" s="14">
        <f t="shared" si="130"/>
        <v>0</v>
      </c>
      <c r="CH48" s="70">
        <f>IF($C48="Городской",Контингент!CE53,0)</f>
        <v>0</v>
      </c>
      <c r="CI48" s="14">
        <f>IF('МОО обучающиеся'!$JN48&lt;=0,0,1)*ROUND(CI$18*CH48/1000,0)</f>
        <v>0</v>
      </c>
      <c r="CJ48" s="14">
        <f>IF('МОО обучающиеся'!$JN48&lt;=0,0,1)*ROUND(CJ$18*CH48/1000,0)</f>
        <v>0</v>
      </c>
      <c r="CK48" s="14">
        <f>IF('МОО обучающиеся'!$JN48&lt;=0,0,1)*ROUND(CK$18*CH48/1000,0)</f>
        <v>0</v>
      </c>
      <c r="CL48" s="70">
        <f>IF($C48="Городской",Контингент!CF53,0)</f>
        <v>0</v>
      </c>
      <c r="CM48" s="14">
        <f>IF('МОО обучающиеся'!$JN48&lt;=0,0,1)*ROUND(CM$18*CL48/1000,0)</f>
        <v>0</v>
      </c>
      <c r="CN48" s="14">
        <f>IF('МОО обучающиеся'!$JN48&lt;=0,0,1)*ROUND(CN$18*CL48/1000,0)</f>
        <v>0</v>
      </c>
      <c r="CO48" s="14">
        <f>IF('МОО обучающиеся'!$JN48&lt;=0,0,1)*ROUND(CO$18*CL48/1000,0)</f>
        <v>0</v>
      </c>
      <c r="CP48" s="70">
        <f>IF($C48="Городской",Контингент!CG53,0)</f>
        <v>0</v>
      </c>
      <c r="CQ48" s="14">
        <f>IF('МОО обучающиеся'!$JN48&lt;=0,0,1)*ROUND(CQ$18*CP48/1000,0)</f>
        <v>0</v>
      </c>
      <c r="CR48" s="14">
        <f>IF('МОО обучающиеся'!$JN48&lt;=0,0,1)*ROUND(CR$18*CP48/1000,0)</f>
        <v>0</v>
      </c>
      <c r="CS48" s="14">
        <f>IF('МОО обучающиеся'!$JN48&lt;=0,0,1)*ROUND(CS$18*CP48/1000,0)</f>
        <v>0</v>
      </c>
      <c r="CT48" s="70">
        <f>IF($C48="Городской",Контингент!CH53,0)</f>
        <v>0</v>
      </c>
      <c r="CU48" s="14">
        <f>IF('МОО обучающиеся'!$JN48&lt;=0,0,1)*ROUND(CU$18*CT48/1000,0)</f>
        <v>0</v>
      </c>
      <c r="CV48" s="14">
        <f>IF('МОО обучающиеся'!$JN48&lt;=0,0,1)*ROUND(CV$18*CT48/1000,0)</f>
        <v>0</v>
      </c>
      <c r="CW48" s="14">
        <f>IF('МОО обучающиеся'!$JN48&lt;=0,0,1)*ROUND(CW$18*CT48/1000,0)</f>
        <v>0</v>
      </c>
      <c r="CX48" s="14">
        <f t="shared" si="131"/>
        <v>0</v>
      </c>
      <c r="CY48" s="14">
        <f t="shared" si="132"/>
        <v>0</v>
      </c>
      <c r="CZ48" s="14">
        <f t="shared" si="133"/>
        <v>0</v>
      </c>
      <c r="DA48" s="70">
        <f>IF($C48="Городской",Контингент!CI53,0)</f>
        <v>0</v>
      </c>
      <c r="DB48" s="14">
        <f>IF('МОО обучающиеся'!$JN48&lt;=0,0,1)*ROUND(DB$18*DA48/1000,0)</f>
        <v>0</v>
      </c>
      <c r="DC48" s="14">
        <f>IF('МОО обучающиеся'!$JN48&lt;=0,0,1)*ROUND(DC$18*DA48/1000,0)</f>
        <v>0</v>
      </c>
      <c r="DD48" s="14">
        <f>IF('МОО обучающиеся'!$JN48&lt;=0,0,1)*ROUND(DD$18*DA48/1000,0)</f>
        <v>0</v>
      </c>
      <c r="DE48" s="14">
        <f t="shared" si="134"/>
        <v>0</v>
      </c>
      <c r="DF48" s="14">
        <f t="shared" si="135"/>
        <v>0</v>
      </c>
      <c r="DG48" s="14">
        <f t="shared" si="136"/>
        <v>0</v>
      </c>
      <c r="DH48" s="14">
        <f t="shared" si="137"/>
        <v>0</v>
      </c>
      <c r="DI48" s="14">
        <f t="shared" si="138"/>
        <v>0</v>
      </c>
      <c r="DJ48" s="14">
        <f t="shared" si="139"/>
        <v>0</v>
      </c>
      <c r="DK48" s="70">
        <f>IF($C48="Городской",Контингент!CJ53,0)</f>
        <v>0</v>
      </c>
      <c r="DL48" s="14">
        <f>IF('МОО обучающиеся'!$JN48&lt;=0,0,1)*ROUND(DL$18*DK48/1000,0)</f>
        <v>0</v>
      </c>
      <c r="DM48" s="14">
        <f>IF('МОО обучающиеся'!$JN48&lt;=0,0,1)*ROUND(DM$18*DK48/1000,0)</f>
        <v>0</v>
      </c>
      <c r="DN48" s="14">
        <f>IF('МОО обучающиеся'!$JN48&lt;=0,0,1)*ROUND(DN$18*DK48/1000,0)</f>
        <v>0</v>
      </c>
      <c r="DO48" s="70">
        <f>IF($C48="Городской",Контингент!CK53,0)</f>
        <v>0</v>
      </c>
      <c r="DP48" s="14">
        <f>IF('МОО обучающиеся'!$JN48&lt;=0,0,1)*ROUND(DP$18*DO48/1000,0)</f>
        <v>0</v>
      </c>
      <c r="DQ48" s="14">
        <f>IF('МОО обучающиеся'!$JN48&lt;=0,0,1)*ROUND(DQ$18*DO48/1000,0)</f>
        <v>0</v>
      </c>
      <c r="DR48" s="14">
        <f>IF('МОО обучающиеся'!$JN48&lt;=0,0,1)*ROUND(DR$18*DO48/1000,0)</f>
        <v>0</v>
      </c>
      <c r="DS48" s="14">
        <f t="shared" si="140"/>
        <v>0</v>
      </c>
      <c r="DT48" s="14">
        <f t="shared" si="141"/>
        <v>0</v>
      </c>
      <c r="DU48" s="14">
        <f t="shared" si="142"/>
        <v>0</v>
      </c>
      <c r="DV48" s="70">
        <f>IF($C48="Городской",Контингент!CL53,0)</f>
        <v>0</v>
      </c>
      <c r="DW48" s="14">
        <f>IF('МОО обучающиеся'!$JN48&lt;=0,0,1)*ROUND(DW$18*DV48/1000,0)</f>
        <v>0</v>
      </c>
      <c r="DX48" s="14">
        <f>IF('МОО обучающиеся'!$JN48&lt;=0,0,1)*ROUND(DX$18*DV48/1000,0)</f>
        <v>0</v>
      </c>
      <c r="DY48" s="14">
        <f>IF('МОО обучающиеся'!$JN48&lt;=0,0,1)*ROUND(DY$18*DV48/1000,0)</f>
        <v>0</v>
      </c>
      <c r="DZ48" s="70">
        <f>IF($C48="Городской",Контингент!CM53,0)</f>
        <v>0</v>
      </c>
      <c r="EA48" s="14">
        <f>IF('МОО обучающиеся'!$JN48&lt;=0,0,1)*ROUND(EA$18*DZ48/1000,0)</f>
        <v>0</v>
      </c>
      <c r="EB48" s="14">
        <f>IF('МОО обучающиеся'!$JN48&lt;=0,0,1)*ROUND(EB$18*DZ48/1000,0)</f>
        <v>0</v>
      </c>
      <c r="EC48" s="14">
        <f>IF('МОО обучающиеся'!$JN48&lt;=0,0,1)*ROUND(EC$18*DZ48/1000,0)</f>
        <v>0</v>
      </c>
      <c r="ED48" s="70">
        <f>IF($C48="Городской",Контингент!CN53,0)</f>
        <v>0</v>
      </c>
      <c r="EE48" s="14">
        <f>IF('МОО обучающиеся'!$JN48&lt;=0,0,1)*ROUND(EE$18*ED48/1000,0)</f>
        <v>0</v>
      </c>
      <c r="EF48" s="14">
        <f>IF('МОО обучающиеся'!$JN48&lt;=0,0,1)*ROUND(EF$18*ED48/1000,0)</f>
        <v>0</v>
      </c>
      <c r="EG48" s="14">
        <f>IF('МОО обучающиеся'!$JN48&lt;=0,0,1)*ROUND(EG$18*ED48/1000,0)</f>
        <v>0</v>
      </c>
      <c r="EH48" s="14">
        <f t="shared" si="143"/>
        <v>0</v>
      </c>
      <c r="EI48" s="14">
        <f t="shared" si="144"/>
        <v>0</v>
      </c>
      <c r="EJ48" s="14">
        <f t="shared" si="145"/>
        <v>0</v>
      </c>
      <c r="EK48" s="14">
        <f t="shared" si="146"/>
        <v>0</v>
      </c>
      <c r="EL48" s="14">
        <f t="shared" si="147"/>
        <v>0</v>
      </c>
      <c r="EM48" s="14">
        <f t="shared" si="148"/>
        <v>0</v>
      </c>
      <c r="EN48" s="70">
        <f>IF($C48="Городской",Контингент!CO53+Контингент!CQ53,0)</f>
        <v>0</v>
      </c>
      <c r="EO48" s="14">
        <f>IF('МОО обучающиеся'!$JN48&lt;=0,0,1)*ROUND(EO$18*EN48/1000,0)</f>
        <v>0</v>
      </c>
      <c r="EP48" s="14">
        <f>IF('МОО обучающиеся'!$JN48&lt;=0,0,1)*ROUND(EP$18*EN48/1000,0)</f>
        <v>0</v>
      </c>
      <c r="EQ48" s="14">
        <f>IF('МОО обучающиеся'!$JN48&lt;=0,0,1)*ROUND(EQ$18*EN48/1000,0)</f>
        <v>0</v>
      </c>
      <c r="ER48" s="70">
        <f>IF($C48="Городской",Контингент!CP53+Контингент!CR53,0)</f>
        <v>0</v>
      </c>
      <c r="ES48" s="14">
        <f>IF('МОО обучающиеся'!$JN48&lt;=0,0,1)*ROUND(ES$18*ER48/1000,0)</f>
        <v>0</v>
      </c>
      <c r="ET48" s="14">
        <f>IF('МОО обучающиеся'!$JN48&lt;=0,0,1)*ROUND(ET$18*ER48/1000,0)</f>
        <v>0</v>
      </c>
      <c r="EU48" s="14">
        <f>IF('МОО обучающиеся'!$JN48&lt;=0,0,1)*ROUND(EU$18*ER48/1000,0)</f>
        <v>0</v>
      </c>
      <c r="EV48" s="70">
        <f t="shared" si="149"/>
        <v>0</v>
      </c>
      <c r="EW48" s="14">
        <f>IF('МОО обучающиеся'!$JN48&lt;=0,0,1)*ROUND(EW$18*EV48/1000,0)</f>
        <v>0</v>
      </c>
      <c r="EX48" s="14">
        <f>IF('МОО обучающиеся'!$JN48&lt;=0,0,1)*ROUND(EX$18*EV48/1000,0)</f>
        <v>0</v>
      </c>
      <c r="EY48" s="14">
        <f>IF('МОО обучающиеся'!$JN48&lt;=0,0,1)*ROUND(EY$18*EV48/1000,0)</f>
        <v>0</v>
      </c>
      <c r="EZ48" s="14">
        <f t="shared" si="150"/>
        <v>0</v>
      </c>
      <c r="FA48" s="14">
        <f t="shared" si="151"/>
        <v>0</v>
      </c>
      <c r="FB48" s="14">
        <f t="shared" si="152"/>
        <v>0</v>
      </c>
      <c r="FC48" s="70">
        <f>IF($C48="Городской",Контингент!CT53,0)</f>
        <v>0</v>
      </c>
      <c r="FD48" s="14">
        <f>IF('МОО обучающиеся'!$JN48&lt;=0,0,1)*ROUND(FD$18*FC48/1000,0)</f>
        <v>0</v>
      </c>
      <c r="FE48" s="14">
        <f>IF('МОО обучающиеся'!$JN48&lt;=0,0,1)*ROUND(FE$18*FC48/1000,0)</f>
        <v>0</v>
      </c>
      <c r="FF48" s="14">
        <f>IF('МОО обучающиеся'!$JN48&lt;=0,0,1)*ROUND(FF$18*FC48/1000,0)</f>
        <v>0</v>
      </c>
      <c r="FG48" s="70">
        <f>IF($C48="Городской",Контингент!CU53,0)</f>
        <v>0</v>
      </c>
      <c r="FH48" s="14">
        <f>IF('МОО обучающиеся'!$JN48&lt;=0,0,1)*ROUND(FH$18*FG48/1000,0)</f>
        <v>0</v>
      </c>
      <c r="FI48" s="14">
        <f>IF('МОО обучающиеся'!$JN48&lt;=0,0,1)*ROUND(FI$18*FG48/1000,0)</f>
        <v>0</v>
      </c>
      <c r="FJ48" s="14">
        <f>IF('МОО обучающиеся'!$JN48&lt;=0,0,1)*ROUND(FJ$18*FG48/1000,0)</f>
        <v>0</v>
      </c>
      <c r="FK48" s="70">
        <f>IF($C48="Городской",Контингент!CV53,0)</f>
        <v>0</v>
      </c>
      <c r="FL48" s="14">
        <f>IF('МОО обучающиеся'!$JN48&lt;=0,0,1)*ROUND(FL$18*FK48/1000,0)</f>
        <v>0</v>
      </c>
      <c r="FM48" s="14">
        <f>IF('МОО обучающиеся'!$JN48&lt;=0,0,1)*ROUND(FM$18*FK48/1000,0)</f>
        <v>0</v>
      </c>
      <c r="FN48" s="14">
        <f>IF('МОО обучающиеся'!$JN48&lt;=0,0,1)*ROUND(FN$18*FK48/1000,0)</f>
        <v>0</v>
      </c>
      <c r="FO48" s="14">
        <f t="shared" si="153"/>
        <v>0</v>
      </c>
      <c r="FP48" s="14">
        <f t="shared" si="154"/>
        <v>0</v>
      </c>
      <c r="FQ48" s="14">
        <f t="shared" si="155"/>
        <v>0</v>
      </c>
      <c r="FR48" s="70">
        <f>IF($C48="Городской",Контингент!CW53,0)</f>
        <v>0</v>
      </c>
      <c r="FS48" s="14">
        <f>IF('МОО обучающиеся'!$JN48&lt;=0,0,1)*ROUND(FS$18*FR48/1000,0)</f>
        <v>0</v>
      </c>
      <c r="FT48" s="14">
        <f>IF('МОО обучающиеся'!$JN48&lt;=0,0,1)*ROUND(FT$18*FR48/1000,0)</f>
        <v>0</v>
      </c>
      <c r="FU48" s="14">
        <f>IF('МОО обучающиеся'!$JN48&lt;=0,0,1)*ROUND(FU$18*FR48/1000,0)</f>
        <v>0</v>
      </c>
      <c r="FV48" s="14">
        <f t="shared" si="156"/>
        <v>0</v>
      </c>
      <c r="FW48" s="14">
        <f t="shared" si="157"/>
        <v>0</v>
      </c>
      <c r="FX48" s="14">
        <f t="shared" si="158"/>
        <v>0</v>
      </c>
      <c r="FY48" s="70">
        <f>IF($C48="Городской",Контингент!CX53,0)</f>
        <v>0</v>
      </c>
      <c r="FZ48" s="14">
        <f>IF('МОО обучающиеся'!$JN48&lt;=0,0,1)*ROUND(FZ$18*FY48/1000,0)</f>
        <v>0</v>
      </c>
      <c r="GA48" s="14">
        <f>IF('МОО обучающиеся'!$JN48&lt;=0,0,1)*ROUND(GA$18*FY48/1000,0)</f>
        <v>0</v>
      </c>
      <c r="GB48" s="14">
        <f>IF('МОО обучающиеся'!$JN48&lt;=0,0,1)*ROUND(GB$18*FY48/1000,0)</f>
        <v>0</v>
      </c>
      <c r="GC48" s="14">
        <f t="shared" si="159"/>
        <v>0</v>
      </c>
      <c r="GD48" s="14">
        <f t="shared" si="160"/>
        <v>0</v>
      </c>
      <c r="GE48" s="14">
        <f t="shared" si="161"/>
        <v>0</v>
      </c>
      <c r="GF48" s="14">
        <f t="shared" si="162"/>
        <v>0</v>
      </c>
      <c r="GG48" s="14">
        <f t="shared" si="163"/>
        <v>0</v>
      </c>
      <c r="GH48" s="14">
        <f t="shared" si="164"/>
        <v>0</v>
      </c>
      <c r="GI48" s="14">
        <f t="shared" si="165"/>
        <v>0</v>
      </c>
      <c r="GJ48" s="14">
        <f t="shared" si="166"/>
        <v>0</v>
      </c>
      <c r="GK48" s="14">
        <f t="shared" si="167"/>
        <v>0</v>
      </c>
      <c r="GL48" s="70">
        <f>IF($C48="Сельский",Контингент!BJ53,0)</f>
        <v>0</v>
      </c>
      <c r="GM48" s="14">
        <f>IF('МОО обучающиеся'!$JN48&lt;=0,0,1)*ROUND(GM$18*GL48/1000,0)</f>
        <v>0</v>
      </c>
      <c r="GN48" s="14">
        <f>IF('МОО обучающиеся'!$JN48&lt;=0,0,1)*ROUND(GN$18*GL48/1000,0)</f>
        <v>0</v>
      </c>
      <c r="GO48" s="14">
        <f>IF('МОО обучающиеся'!$JN48&lt;=0,0,1)*ROUND(GO$18*GL48/1000,0)</f>
        <v>0</v>
      </c>
      <c r="GP48" s="70">
        <f>IF($C48="Сельский",Контингент!BK53,0)</f>
        <v>0</v>
      </c>
      <c r="GQ48" s="14">
        <f>IF('МОО обучающиеся'!$JN48&lt;=0,0,1)*ROUND(GQ$18*GP48/1000,0)</f>
        <v>0</v>
      </c>
      <c r="GR48" s="14">
        <f>IF('МОО обучающиеся'!$JN48&lt;=0,0,1)*ROUND(GR$18*GP48/1000,0)</f>
        <v>0</v>
      </c>
      <c r="GS48" s="14">
        <f>IF('МОО обучающиеся'!$JN48&lt;=0,0,1)*ROUND(GS$18*GP48/1000,0)</f>
        <v>0</v>
      </c>
      <c r="GT48" s="70">
        <f>IF($C48="Сельский",Контингент!BL53,0)</f>
        <v>0</v>
      </c>
      <c r="GU48" s="14">
        <f>IF('МОО обучающиеся'!$JN48&lt;=0,0,1)*ROUND(GU$18*GT48/1000,0)</f>
        <v>0</v>
      </c>
      <c r="GV48" s="14">
        <f>IF('МОО обучающиеся'!$JN48&lt;=0,0,1)*ROUND(GV$18*GT48/1000,0)</f>
        <v>0</v>
      </c>
      <c r="GW48" s="14">
        <f>IF('МОО обучающиеся'!$JN48&lt;=0,0,1)*ROUND(GW$18*GT48/1000,0)</f>
        <v>0</v>
      </c>
      <c r="GX48" s="70">
        <f>IF($C48="Сельский",Контингент!BP53,0)</f>
        <v>0</v>
      </c>
      <c r="GY48" s="14">
        <f>IF('МОО обучающиеся'!$JN48&lt;=0,0,1)*ROUND(GY$18*GX48/1000,0)</f>
        <v>0</v>
      </c>
      <c r="GZ48" s="14">
        <f>IF('МОО обучающиеся'!$JN48&lt;=0,0,1)*ROUND(GZ$18*GX48/1000,0)</f>
        <v>0</v>
      </c>
      <c r="HA48" s="14">
        <f>IF('МОО обучающиеся'!$JN48&lt;=0,0,1)*ROUND(HA$18*GX48/1000,0)</f>
        <v>0</v>
      </c>
      <c r="HB48" s="14">
        <f t="shared" si="168"/>
        <v>0</v>
      </c>
      <c r="HC48" s="14">
        <f t="shared" si="169"/>
        <v>0</v>
      </c>
      <c r="HD48" s="14">
        <f t="shared" si="170"/>
        <v>0</v>
      </c>
      <c r="HE48" s="70">
        <f>IF($C48="Сельский",Контингент!BQ53,0)</f>
        <v>0</v>
      </c>
      <c r="HF48" s="14">
        <f>IF('МОО обучающиеся'!$JN48&lt;=0,0,1)*ROUND(HF$18*HE48/1000,0)</f>
        <v>0</v>
      </c>
      <c r="HG48" s="14">
        <f>IF('МОО обучающиеся'!$JN48&lt;=0,0,1)*ROUND(HG$18*HE48/1000,0)</f>
        <v>0</v>
      </c>
      <c r="HH48" s="14">
        <f>IF('МОО обучающиеся'!$JN48&lt;=0,0,1)*ROUND(HH$18*HE48/1000,0)</f>
        <v>0</v>
      </c>
      <c r="HI48" s="70">
        <f>IF($C48="Сельский",Контингент!BR53,0)</f>
        <v>0</v>
      </c>
      <c r="HJ48" s="14">
        <f>IF('МОО обучающиеся'!$JN48&lt;=0,0,1)*ROUND(HJ$18*HI48/1000,0)</f>
        <v>0</v>
      </c>
      <c r="HK48" s="14">
        <f>IF('МОО обучающиеся'!$JN48&lt;=0,0,1)*ROUND(HK$18*HI48/1000,0)</f>
        <v>0</v>
      </c>
      <c r="HL48" s="14">
        <f>IF('МОО обучающиеся'!$JN48&lt;=0,0,1)*ROUND(HL$18*HI48/1000,0)</f>
        <v>0</v>
      </c>
      <c r="HM48" s="70">
        <f>IF($C48="Сельский",Контингент!BS53,0)</f>
        <v>0</v>
      </c>
      <c r="HN48" s="14">
        <f>IF('МОО обучающиеся'!$JN48&lt;=0,0,1)*ROUND(HN$18*HM48/1000,0)</f>
        <v>0</v>
      </c>
      <c r="HO48" s="14">
        <f>IF('МОО обучающиеся'!$JN48&lt;=0,0,1)*ROUND(HO$18*HM48/1000,0)</f>
        <v>0</v>
      </c>
      <c r="HP48" s="14">
        <f>IF('МОО обучающиеся'!$JN48&lt;=0,0,1)*ROUND(HP$18*HM48/1000,0)</f>
        <v>0</v>
      </c>
      <c r="HQ48" s="70">
        <f>IF($C48="Сельский",Контингент!BT53,0)</f>
        <v>0</v>
      </c>
      <c r="HR48" s="14">
        <f>IF('МОО обучающиеся'!$JN48&lt;=0,0,1)*ROUND(HR$18*HQ48/1000,0)</f>
        <v>0</v>
      </c>
      <c r="HS48" s="14">
        <f>IF('МОО обучающиеся'!$JN48&lt;=0,0,1)*ROUND(HS$18*HQ48/1000,0)</f>
        <v>0</v>
      </c>
      <c r="HT48" s="14">
        <f>IF('МОО обучающиеся'!$JN48&lt;=0,0,1)*ROUND(HT$18*HQ48/1000,0)</f>
        <v>0</v>
      </c>
      <c r="HU48" s="70">
        <f>IF($C48="Сельский",Контингент!BU53,0)</f>
        <v>0</v>
      </c>
      <c r="HV48" s="14">
        <f>IF('МОО обучающиеся'!$JN48&lt;=0,0,1)*ROUND(HV$18*HU48/1000,0)</f>
        <v>0</v>
      </c>
      <c r="HW48" s="14">
        <f>IF('МОО обучающиеся'!$JN48&lt;=0,0,1)*ROUND(HW$18*HU48/1000,0)</f>
        <v>0</v>
      </c>
      <c r="HX48" s="14">
        <f>IF('МОО обучающиеся'!$JN48&lt;=0,0,1)*ROUND(HX$18*HU48/1000,0)</f>
        <v>0</v>
      </c>
      <c r="HY48" s="70">
        <f>IF($C48="Сельский",Контингент!BV53,0)</f>
        <v>0</v>
      </c>
      <c r="HZ48" s="14">
        <f>IF('МОО обучающиеся'!$JN48&lt;=0,0,1)*ROUND(HZ$18*HY48/1000,0)</f>
        <v>0</v>
      </c>
      <c r="IA48" s="14">
        <f>IF('МОО обучающиеся'!$JN48&lt;=0,0,1)*ROUND(IA$18*HY48/1000,0)</f>
        <v>0</v>
      </c>
      <c r="IB48" s="14">
        <f>IF('МОО обучающиеся'!$JN48&lt;=0,0,1)*ROUND(IB$18*HY48/1000,0)</f>
        <v>0</v>
      </c>
      <c r="IC48" s="14">
        <f t="shared" si="171"/>
        <v>0</v>
      </c>
      <c r="ID48" s="14">
        <f t="shared" si="172"/>
        <v>0</v>
      </c>
      <c r="IE48" s="14">
        <f t="shared" si="173"/>
        <v>0</v>
      </c>
      <c r="IF48" s="70">
        <f>IF($C48="Сельский",Контингент!BW53,0)</f>
        <v>0</v>
      </c>
      <c r="IG48" s="14">
        <f>IF('МОО обучающиеся'!$JN48&lt;=0,0,1)*ROUND(IG$18*IF48/1000,0)</f>
        <v>0</v>
      </c>
      <c r="IH48" s="14">
        <f>IF('МОО обучающиеся'!$JN48&lt;=0,0,1)*ROUND(IH$18*IF48/1000,0)</f>
        <v>0</v>
      </c>
      <c r="II48" s="14">
        <f>IF('МОО обучающиеся'!$JN48&lt;=0,0,1)*ROUND(II$18*IF48/1000,0)</f>
        <v>0</v>
      </c>
      <c r="IJ48" s="70">
        <f>IF($C48="Сельский",Контингент!BX53,0)</f>
        <v>0</v>
      </c>
      <c r="IK48" s="14">
        <f>IF('МОО обучающиеся'!$JN48&lt;=0,0,1)*ROUND(IK$18*IJ48/1000,0)</f>
        <v>0</v>
      </c>
      <c r="IL48" s="14">
        <f>IF('МОО обучающиеся'!$JN48&lt;=0,0,1)*ROUND(IL$18*IJ48/1000,0)</f>
        <v>0</v>
      </c>
      <c r="IM48" s="14">
        <f>IF('МОО обучающиеся'!$JN48&lt;=0,0,1)*ROUND(IM$18*IJ48/1000,0)</f>
        <v>0</v>
      </c>
      <c r="IN48" s="14">
        <f t="shared" si="174"/>
        <v>0</v>
      </c>
      <c r="IO48" s="14">
        <f t="shared" si="175"/>
        <v>0</v>
      </c>
      <c r="IP48" s="14">
        <f t="shared" si="176"/>
        <v>0</v>
      </c>
      <c r="IQ48" s="70">
        <f>IF($C48="Сельский",Контингент!BY53,0)</f>
        <v>0</v>
      </c>
      <c r="IR48" s="14">
        <f>IF('МОО обучающиеся'!$JN48&lt;=0,0,1)*ROUND(IR$18*IQ48/1000,0)</f>
        <v>0</v>
      </c>
      <c r="IS48" s="14">
        <f>IF('МОО обучающиеся'!$JN48&lt;=0,0,1)*ROUND(IS$18*IQ48/1000,0)</f>
        <v>0</v>
      </c>
      <c r="IT48" s="14">
        <f>IF('МОО обучающиеся'!$JN48&lt;=0,0,1)*ROUND(IT$18*IQ48/1000,0)</f>
        <v>0</v>
      </c>
      <c r="IU48" s="14">
        <f t="shared" si="177"/>
        <v>0</v>
      </c>
      <c r="IV48" s="14">
        <f t="shared" si="178"/>
        <v>0</v>
      </c>
      <c r="IW48" s="14">
        <f t="shared" si="179"/>
        <v>0</v>
      </c>
      <c r="IX48" s="14">
        <f t="shared" si="180"/>
        <v>0</v>
      </c>
      <c r="IY48" s="14">
        <f t="shared" si="181"/>
        <v>0</v>
      </c>
      <c r="IZ48" s="14">
        <f t="shared" si="182"/>
        <v>0</v>
      </c>
      <c r="JA48" s="70">
        <f>IF($C48="Сельский",Контингент!BZ53,0)</f>
        <v>0</v>
      </c>
      <c r="JB48" s="14">
        <f>IF('МОО обучающиеся'!$JN48&lt;=0,0,1)*ROUND(JB$18*JA48/1000,0)</f>
        <v>0</v>
      </c>
      <c r="JC48" s="14">
        <f>IF('МОО обучающиеся'!$JN48&lt;=0,0,1)*ROUND(JC$18*JA48/1000,0)</f>
        <v>0</v>
      </c>
      <c r="JD48" s="14">
        <f>IF('МОО обучающиеся'!$JN48&lt;=0,0,1)*ROUND(JD$18*JA48/1000,0)</f>
        <v>0</v>
      </c>
      <c r="JE48" s="70">
        <f>IF($C48="Сельский",Контингент!CA53,0)</f>
        <v>0</v>
      </c>
      <c r="JF48" s="14">
        <f>IF('МОО обучающиеся'!$JN48&lt;=0,0,1)*ROUND(JF$18*JE48/1000,0)</f>
        <v>0</v>
      </c>
      <c r="JG48" s="14">
        <f>IF('МОО обучающиеся'!$JN48&lt;=0,0,1)*ROUND(JG$18*JE48/1000,0)</f>
        <v>0</v>
      </c>
      <c r="JH48" s="14">
        <f>IF('МОО обучающиеся'!$JN48&lt;=0,0,1)*ROUND(JH$18*JE48/1000,0)</f>
        <v>0</v>
      </c>
      <c r="JI48" s="70">
        <f>IF($C48="Сельский",Контингент!CD53,0)</f>
        <v>0</v>
      </c>
      <c r="JJ48" s="14">
        <f>IF('МОО обучающиеся'!$JN48&lt;=0,0,1)*ROUND(JJ$18*JI48/1000,0)</f>
        <v>0</v>
      </c>
      <c r="JK48" s="14">
        <f>IF('МОО обучающиеся'!$JN48&lt;=0,0,1)*ROUND(JK$18*JI48/1000,0)</f>
        <v>0</v>
      </c>
      <c r="JL48" s="14">
        <f>IF('МОО обучающиеся'!$JN48&lt;=0,0,1)*ROUND(JL$18*JI48/1000,0)</f>
        <v>0</v>
      </c>
      <c r="JM48" s="14">
        <f t="shared" si="183"/>
        <v>0</v>
      </c>
      <c r="JN48" s="14">
        <f t="shared" si="184"/>
        <v>0</v>
      </c>
      <c r="JO48" s="14">
        <f t="shared" si="185"/>
        <v>0</v>
      </c>
      <c r="JP48" s="70">
        <f>IF($C48="Сельский",Контингент!CE53,0)</f>
        <v>0</v>
      </c>
      <c r="JQ48" s="14">
        <f>IF('МОО обучающиеся'!$JN48&lt;=0,0,1)*ROUND(JQ$18*JP48/1000,0)</f>
        <v>0</v>
      </c>
      <c r="JR48" s="14">
        <f>IF('МОО обучающиеся'!$JN48&lt;=0,0,1)*ROUND(JR$18*JP48/1000,0)</f>
        <v>0</v>
      </c>
      <c r="JS48" s="14">
        <f>IF('МОО обучающиеся'!$JN48&lt;=0,0,1)*ROUND(JS$18*JP48/1000,0)</f>
        <v>0</v>
      </c>
      <c r="JT48" s="70">
        <f>IF($C48="Сельский",Контингент!CF53,0)</f>
        <v>0</v>
      </c>
      <c r="JU48" s="14">
        <f>IF('МОО обучающиеся'!$JN48&lt;=0,0,1)*ROUND(JU$18*JT48/1000,0)</f>
        <v>0</v>
      </c>
      <c r="JV48" s="14">
        <f>IF('МОО обучающиеся'!$JN48&lt;=0,0,1)*ROUND(JV$18*JT48/1000,0)</f>
        <v>0</v>
      </c>
      <c r="JW48" s="14">
        <f>IF('МОО обучающиеся'!$JN48&lt;=0,0,1)*ROUND(JW$18*JT48/1000,0)</f>
        <v>0</v>
      </c>
      <c r="JX48" s="70">
        <f>IF($C48="Сельский",Контингент!CG53,0)</f>
        <v>0</v>
      </c>
      <c r="JY48" s="14">
        <f>IF('МОО обучающиеся'!$JN48&lt;=0,0,1)*ROUND(JY$18*JX48/1000,0)</f>
        <v>0</v>
      </c>
      <c r="JZ48" s="14">
        <f>IF('МОО обучающиеся'!$JN48&lt;=0,0,1)*ROUND(JZ$18*JX48/1000,0)</f>
        <v>0</v>
      </c>
      <c r="KA48" s="14">
        <f>IF('МОО обучающиеся'!$JN48&lt;=0,0,1)*ROUND(KA$18*JX48/1000,0)</f>
        <v>0</v>
      </c>
      <c r="KB48" s="70">
        <f>IF($C48="Сельский",Контингент!CH53,0)</f>
        <v>0</v>
      </c>
      <c r="KC48" s="14">
        <f>IF('МОО обучающиеся'!$JN48&lt;=0,0,1)*ROUND(KC$18*KB48/1000,0)</f>
        <v>0</v>
      </c>
      <c r="KD48" s="14">
        <f>IF('МОО обучающиеся'!$JN48&lt;=0,0,1)*ROUND(KD$18*KB48/1000,0)</f>
        <v>0</v>
      </c>
      <c r="KE48" s="14">
        <f>IF('МОО обучающиеся'!$JN48&lt;=0,0,1)*ROUND(KE$18*KB48/1000,0)</f>
        <v>0</v>
      </c>
      <c r="KF48" s="14">
        <f t="shared" si="186"/>
        <v>0</v>
      </c>
      <c r="KG48" s="14">
        <f t="shared" si="187"/>
        <v>0</v>
      </c>
      <c r="KH48" s="14">
        <f t="shared" si="188"/>
        <v>0</v>
      </c>
      <c r="KI48" s="70">
        <f>IF($C48="Сельский",Контингент!CI53,0)</f>
        <v>0</v>
      </c>
      <c r="KJ48" s="14">
        <f>IF('МОО обучающиеся'!$JN48&lt;=0,0,1)*ROUND(KJ$18*KI48/1000,0)</f>
        <v>0</v>
      </c>
      <c r="KK48" s="14">
        <f>IF('МОО обучающиеся'!$JN48&lt;=0,0,1)*ROUND(KK$18*KI48/1000,0)</f>
        <v>0</v>
      </c>
      <c r="KL48" s="14">
        <f>IF('МОО обучающиеся'!$JN48&lt;=0,0,1)*ROUND(KL$18*KI48/1000,0)</f>
        <v>0</v>
      </c>
      <c r="KM48" s="14">
        <f t="shared" si="189"/>
        <v>0</v>
      </c>
      <c r="KN48" s="14">
        <f t="shared" si="190"/>
        <v>0</v>
      </c>
      <c r="KO48" s="14">
        <f t="shared" si="191"/>
        <v>0</v>
      </c>
      <c r="KP48" s="14">
        <f t="shared" si="192"/>
        <v>0</v>
      </c>
      <c r="KQ48" s="14">
        <f t="shared" si="193"/>
        <v>0</v>
      </c>
      <c r="KR48" s="14">
        <f t="shared" si="194"/>
        <v>0</v>
      </c>
      <c r="KS48" s="70">
        <f>IF($C48="Сельский",Контингент!CJ53,0)</f>
        <v>0</v>
      </c>
      <c r="KT48" s="14">
        <f>IF('МОО обучающиеся'!$JN48&lt;=0,0,1)*ROUND(KT$18*KS48/1000,0)</f>
        <v>0</v>
      </c>
      <c r="KU48" s="14">
        <f>IF('МОО обучающиеся'!$JN48&lt;=0,0,1)*ROUND(KU$18*KS48/1000,0)</f>
        <v>0</v>
      </c>
      <c r="KV48" s="14">
        <f>IF('МОО обучающиеся'!$JN48&lt;=0,0,1)*ROUND(KV$18*KS48/1000,0)</f>
        <v>0</v>
      </c>
      <c r="KW48" s="70">
        <f>IF($C48="Сельский",Контингент!CK53,0)</f>
        <v>0</v>
      </c>
      <c r="KX48" s="14">
        <f>IF('МОО обучающиеся'!$JN48&lt;=0,0,1)*ROUND(KX$18*KW48/1000,0)</f>
        <v>0</v>
      </c>
      <c r="KY48" s="14">
        <f>IF('МОО обучающиеся'!$JN48&lt;=0,0,1)*ROUND(KY$18*KW48/1000,0)</f>
        <v>0</v>
      </c>
      <c r="KZ48" s="14">
        <f>IF('МОО обучающиеся'!$JN48&lt;=0,0,1)*ROUND(KZ$18*KW48/1000,0)</f>
        <v>0</v>
      </c>
      <c r="LA48" s="14">
        <f t="shared" si="195"/>
        <v>0</v>
      </c>
      <c r="LB48" s="14">
        <f t="shared" si="196"/>
        <v>0</v>
      </c>
      <c r="LC48" s="14">
        <f t="shared" si="197"/>
        <v>0</v>
      </c>
      <c r="LD48" s="70">
        <f>IF($C48="Сельский",Контингент!CL53,0)</f>
        <v>0</v>
      </c>
      <c r="LE48" s="14">
        <f>IF('МОО обучающиеся'!$JN48&lt;=0,0,1)*ROUND(LE$18*LD48/1000,0)</f>
        <v>0</v>
      </c>
      <c r="LF48" s="14">
        <f>IF('МОО обучающиеся'!$JN48&lt;=0,0,1)*ROUND(LF$18*LD48/1000,0)</f>
        <v>0</v>
      </c>
      <c r="LG48" s="14">
        <f>IF('МОО обучающиеся'!$JN48&lt;=0,0,1)*ROUND(LG$18*LD48/1000,0)</f>
        <v>0</v>
      </c>
      <c r="LH48" s="70">
        <f>IF($C48="Сельский",Контингент!CM53,0)</f>
        <v>0</v>
      </c>
      <c r="LI48" s="14">
        <f>IF('МОО обучающиеся'!$JN48&lt;=0,0,1)*ROUND(LI$18*LH48/1000,0)</f>
        <v>0</v>
      </c>
      <c r="LJ48" s="14">
        <f>IF('МОО обучающиеся'!$JN48&lt;=0,0,1)*ROUND(LJ$18*LH48/1000,0)</f>
        <v>0</v>
      </c>
      <c r="LK48" s="14">
        <f>IF('МОО обучающиеся'!$JN48&lt;=0,0,1)*ROUND(LK$18*LH48/1000,0)</f>
        <v>0</v>
      </c>
      <c r="LL48" s="70">
        <f>IF($C48="Сельский",Контингент!CN53,0)</f>
        <v>0</v>
      </c>
      <c r="LM48" s="14">
        <f>IF('МОО обучающиеся'!$JN48&lt;=0,0,1)*ROUND(LM$18*LL48/1000,0)</f>
        <v>0</v>
      </c>
      <c r="LN48" s="14">
        <f>IF('МОО обучающиеся'!$JN48&lt;=0,0,1)*ROUND(LN$18*LL48/1000,0)</f>
        <v>0</v>
      </c>
      <c r="LO48" s="14">
        <f>IF('МОО обучающиеся'!$JN48&lt;=0,0,1)*ROUND(LO$18*LL48/1000,0)</f>
        <v>0</v>
      </c>
      <c r="LP48" s="14">
        <f t="shared" si="198"/>
        <v>0</v>
      </c>
      <c r="LQ48" s="14">
        <f t="shared" si="199"/>
        <v>0</v>
      </c>
      <c r="LR48" s="14">
        <f t="shared" si="200"/>
        <v>0</v>
      </c>
      <c r="LS48" s="14">
        <f t="shared" si="201"/>
        <v>0</v>
      </c>
      <c r="LT48" s="14">
        <f t="shared" si="202"/>
        <v>0</v>
      </c>
      <c r="LU48" s="14">
        <f t="shared" si="203"/>
        <v>0</v>
      </c>
      <c r="LV48" s="70">
        <f>IF($C48="Сельский",Контингент!CO53,0)</f>
        <v>0</v>
      </c>
      <c r="LW48" s="14">
        <f>IF('МОО обучающиеся'!$JN48&lt;=0,0,1)*ROUND(LW$18*LV48/1000,0)</f>
        <v>0</v>
      </c>
      <c r="LX48" s="14">
        <f>IF('МОО обучающиеся'!$JN48&lt;=0,0,1)*ROUND(LX$18*LV48/1000,0)</f>
        <v>0</v>
      </c>
      <c r="LY48" s="14">
        <f>IF('МОО обучающиеся'!$JN48&lt;=0,0,1)*ROUND(LY$18*LV48/1000,0)</f>
        <v>0</v>
      </c>
      <c r="LZ48" s="70">
        <f>IF($C48="Сельский",Контингент!CP53,0)</f>
        <v>0</v>
      </c>
      <c r="MA48" s="14">
        <f>IF('МОО обучающиеся'!$JN48&lt;=0,0,1)*ROUND(MA$18*LZ48/1000,0)</f>
        <v>0</v>
      </c>
      <c r="MB48" s="14">
        <f>IF('МОО обучающиеся'!$JN48&lt;=0,0,1)*ROUND(MB$18*LZ48/1000,0)</f>
        <v>0</v>
      </c>
      <c r="MC48" s="14">
        <f>IF('МОО обучающиеся'!$JN48&lt;=0,0,1)*ROUND(MC$18*LZ48/1000,0)</f>
        <v>0</v>
      </c>
      <c r="MD48" s="70">
        <f>IF($C48="Сельский",Контингент!CS53,0)</f>
        <v>0</v>
      </c>
      <c r="ME48" s="14">
        <f>IF('МОО обучающиеся'!$JN48&lt;=0,0,1)*ROUND(ME$18*MD48/1000,0)</f>
        <v>0</v>
      </c>
      <c r="MF48" s="14">
        <f>IF('МОО обучающиеся'!$JN48&lt;=0,0,1)*ROUND(MF$18*MD48/1000,0)</f>
        <v>0</v>
      </c>
      <c r="MG48" s="14">
        <f>IF('МОО обучающиеся'!$JN48&lt;=0,0,1)*ROUND(MG$18*MD48/1000,0)</f>
        <v>0</v>
      </c>
      <c r="MH48" s="14">
        <f t="shared" si="204"/>
        <v>0</v>
      </c>
      <c r="MI48" s="14">
        <f t="shared" si="205"/>
        <v>0</v>
      </c>
      <c r="MJ48" s="14">
        <f t="shared" si="206"/>
        <v>0</v>
      </c>
      <c r="MK48" s="70">
        <f>IF($C48="Сельский",Контингент!CT53,0)</f>
        <v>0</v>
      </c>
      <c r="ML48" s="14">
        <f>IF('МОО обучающиеся'!$JN48&lt;=0,0,1)*ROUND(ML$18*MK48/1000,0)</f>
        <v>0</v>
      </c>
      <c r="MM48" s="14">
        <f>IF('МОО обучающиеся'!$JN48&lt;=0,0,1)*ROUND(MM$18*MK48/1000,0)</f>
        <v>0</v>
      </c>
      <c r="MN48" s="14">
        <f>IF('МОО обучающиеся'!$JN48&lt;=0,0,1)*ROUND(MN$18*MK48/1000,0)</f>
        <v>0</v>
      </c>
      <c r="MO48" s="70">
        <f>IF($C48="Сельский",Контингент!CU53,0)</f>
        <v>0</v>
      </c>
      <c r="MP48" s="14">
        <f>IF('МОО обучающиеся'!$JN48&lt;=0,0,1)*ROUND(MP$18*MO48/1000,0)</f>
        <v>0</v>
      </c>
      <c r="MQ48" s="14">
        <f>IF('МОО обучающиеся'!$JN48&lt;=0,0,1)*ROUND(MQ$18*MO48/1000,0)</f>
        <v>0</v>
      </c>
      <c r="MR48" s="14">
        <f>IF('МОО обучающиеся'!$JN48&lt;=0,0,1)*ROUND(MR$18*MO48/1000,0)</f>
        <v>0</v>
      </c>
      <c r="MS48" s="70">
        <f>IF($C48="Сельский",Контингент!CV53,0)</f>
        <v>0</v>
      </c>
      <c r="MT48" s="14">
        <f>IF('МОО обучающиеся'!$JN48&lt;=0,0,1)*ROUND(MT$18*MS48/1000,0)</f>
        <v>0</v>
      </c>
      <c r="MU48" s="14">
        <f>IF('МОО обучающиеся'!$JN48&lt;=0,0,1)*ROUND(MU$18*MS48/1000,0)</f>
        <v>0</v>
      </c>
      <c r="MV48" s="14">
        <f>IF('МОО обучающиеся'!$JN48&lt;=0,0,1)*ROUND(MV$18*MS48/1000,0)</f>
        <v>0</v>
      </c>
      <c r="MW48" s="14">
        <f t="shared" si="207"/>
        <v>0</v>
      </c>
      <c r="MX48" s="14">
        <f t="shared" si="208"/>
        <v>0</v>
      </c>
      <c r="MY48" s="14">
        <f t="shared" si="209"/>
        <v>0</v>
      </c>
      <c r="MZ48" s="70">
        <f>IF($C48="Сельский",Контингент!CW53,0)</f>
        <v>0</v>
      </c>
      <c r="NA48" s="14">
        <f>IF('МОО обучающиеся'!$JN48&lt;=0,0,1)*ROUND(NA$18*MZ48/1000,0)</f>
        <v>0</v>
      </c>
      <c r="NB48" s="14">
        <f>IF('МОО обучающиеся'!$JN48&lt;=0,0,1)*ROUND(NB$18*MZ48/1000,0)</f>
        <v>0</v>
      </c>
      <c r="NC48" s="14">
        <f>IF('МОО обучающиеся'!$JN48&lt;=0,0,1)*ROUND(NC$18*MZ48/1000,0)</f>
        <v>0</v>
      </c>
      <c r="ND48" s="14">
        <f t="shared" si="210"/>
        <v>0</v>
      </c>
      <c r="NE48" s="14">
        <f t="shared" si="211"/>
        <v>0</v>
      </c>
      <c r="NF48" s="14">
        <f t="shared" si="212"/>
        <v>0</v>
      </c>
      <c r="NG48" s="70">
        <f>IF($C48="Сельский",Контингент!CX53,0)</f>
        <v>0</v>
      </c>
      <c r="NH48" s="14">
        <f>IF('МОО обучающиеся'!$JN48&lt;=0,0,1)*ROUND(NH$18*NG48/1000,0)</f>
        <v>0</v>
      </c>
      <c r="NI48" s="14">
        <f>IF('МОО обучающиеся'!$JN48&lt;=0,0,1)*ROUND(NI$18*NG48/1000,0)</f>
        <v>0</v>
      </c>
      <c r="NJ48" s="14">
        <f>IF('МОО обучающиеся'!$JN48&lt;=0,0,1)*ROUND(NJ$18*NG48/1000,0)</f>
        <v>0</v>
      </c>
      <c r="NK48" s="24">
        <f t="shared" si="213"/>
        <v>0</v>
      </c>
      <c r="NL48" s="14">
        <f t="shared" si="214"/>
        <v>0</v>
      </c>
      <c r="NM48" s="14">
        <f t="shared" si="215"/>
        <v>0</v>
      </c>
      <c r="NN48" s="24">
        <f t="shared" si="216"/>
        <v>0</v>
      </c>
      <c r="NO48" s="14">
        <f t="shared" si="217"/>
        <v>0</v>
      </c>
      <c r="NP48" s="14">
        <f t="shared" si="218"/>
        <v>0</v>
      </c>
      <c r="NQ48" s="24">
        <f t="shared" si="219"/>
        <v>0</v>
      </c>
      <c r="NR48" s="14">
        <f t="shared" si="220"/>
        <v>0</v>
      </c>
      <c r="NS48" s="14">
        <f t="shared" si="221"/>
        <v>0</v>
      </c>
      <c r="NT48" s="24">
        <f t="shared" si="222"/>
        <v>0</v>
      </c>
      <c r="NU48" s="14">
        <f t="shared" si="223"/>
        <v>0</v>
      </c>
      <c r="NV48" s="14">
        <f t="shared" si="224"/>
        <v>0</v>
      </c>
      <c r="NW48" s="14">
        <v>1</v>
      </c>
      <c r="NX48" s="14">
        <f t="shared" si="225"/>
        <v>0</v>
      </c>
      <c r="NY48" s="14">
        <f t="shared" si="226"/>
        <v>0</v>
      </c>
    </row>
    <row r="49" spans="1:389" x14ac:dyDescent="0.25">
      <c r="A49" s="112"/>
      <c r="B49" s="117" t="s">
        <v>289</v>
      </c>
      <c r="C49" s="120" t="s">
        <v>241</v>
      </c>
      <c r="D49" s="70">
        <f>IF($C49="Городской",Контингент!BJ54+Контингент!BM54,0)</f>
        <v>0</v>
      </c>
      <c r="E49" s="14">
        <f>IF('МОО обучающиеся'!$JN49&lt;=0,0,1)*ROUND(E$18*D49/1000,0)</f>
        <v>0</v>
      </c>
      <c r="F49" s="14">
        <f>IF('МОО обучающиеся'!$JN49&lt;=0,0,1)*ROUND(F$18*D49/1000,0)</f>
        <v>0</v>
      </c>
      <c r="G49" s="14">
        <f>IF('МОО обучающиеся'!$JN49&lt;=0,0,1)*ROUND(G$18*D49/1000,0)</f>
        <v>0</v>
      </c>
      <c r="H49" s="70">
        <f>IF($C49="Городской",Контингент!BK54+Контингент!BN54,0)</f>
        <v>0</v>
      </c>
      <c r="I49" s="14">
        <f>IF('МОО обучающиеся'!$JN49&lt;=0,0,1)*ROUND(I$18*H49/1000,0)</f>
        <v>0</v>
      </c>
      <c r="J49" s="14">
        <f>IF('МОО обучающиеся'!$JN49&lt;=0,0,1)*ROUND(J$18*H49/1000,0)</f>
        <v>0</v>
      </c>
      <c r="K49" s="14">
        <f>IF('МОО обучающиеся'!$JN49&lt;=0,0,1)*ROUND(K$18*H49/1000,0)</f>
        <v>0</v>
      </c>
      <c r="L49" s="70">
        <f>IF($C49="Городской",Контингент!BL54+Контингент!BO54,0)</f>
        <v>0</v>
      </c>
      <c r="M49" s="14">
        <f>IF('МОО обучающиеся'!$JN49&lt;=0,0,1)*ROUND(M$18*L49/1000,0)</f>
        <v>0</v>
      </c>
      <c r="N49" s="14">
        <f>IF('МОО обучающиеся'!$JN49&lt;=0,0,1)*ROUND(N$18*L49/1000,0)</f>
        <v>0</v>
      </c>
      <c r="O49" s="14">
        <f>IF('МОО обучающиеся'!$JN49&lt;=0,0,1)*ROUND(O$18*L49/1000,0)</f>
        <v>0</v>
      </c>
      <c r="P49" s="70">
        <f t="shared" si="111"/>
        <v>0</v>
      </c>
      <c r="Q49" s="14">
        <f>IF('МОО обучающиеся'!$JN49&lt;=0,0,1)*ROUND(Q$18*P49/1000,0)</f>
        <v>0</v>
      </c>
      <c r="R49" s="14">
        <f>IF('МОО обучающиеся'!$JN49&lt;=0,0,1)*ROUND(R$18*P49/1000,0)</f>
        <v>0</v>
      </c>
      <c r="S49" s="14">
        <f>IF('МОО обучающиеся'!$JN49&lt;=0,0,1)*ROUND(S$18*P49/1000,0)</f>
        <v>0</v>
      </c>
      <c r="T49" s="14">
        <f t="shared" si="112"/>
        <v>0</v>
      </c>
      <c r="U49" s="14">
        <f t="shared" si="113"/>
        <v>0</v>
      </c>
      <c r="V49" s="14">
        <f t="shared" si="114"/>
        <v>0</v>
      </c>
      <c r="W49" s="70">
        <f>IF($C49="Городской",Контингент!BQ54,0)</f>
        <v>0</v>
      </c>
      <c r="X49" s="14">
        <f>IF('МОО обучающиеся'!$JN49&lt;=0,0,1)*ROUND(X$18*W49/1000,0)</f>
        <v>0</v>
      </c>
      <c r="Y49" s="14">
        <f>IF('МОО обучающиеся'!$JN49&lt;=0,0,1)*ROUND(Y$18*W49/1000,0)</f>
        <v>0</v>
      </c>
      <c r="Z49" s="14">
        <f>IF('МОО обучающиеся'!$JN49&lt;=0,0,1)*ROUND(Z$18*W49/1000,0)</f>
        <v>0</v>
      </c>
      <c r="AA49" s="70">
        <f>IF($C49="Городской",Контингент!BR54,0)</f>
        <v>0</v>
      </c>
      <c r="AB49" s="14">
        <f>IF('МОО обучающиеся'!$JN49&lt;=0,0,1)*ROUND(AB$18*AA49/1000,0)</f>
        <v>0</v>
      </c>
      <c r="AC49" s="14">
        <f>IF('МОО обучающиеся'!$JN49&lt;=0,0,1)*ROUND(AC$18*AA49/1000,0)</f>
        <v>0</v>
      </c>
      <c r="AD49" s="14">
        <f>IF('МОО обучающиеся'!$JN49&lt;=0,0,1)*ROUND(AD$18*AA49/1000,0)</f>
        <v>0</v>
      </c>
      <c r="AE49" s="70">
        <f>IF($C49="Городской",Контингент!BS54,0)</f>
        <v>0</v>
      </c>
      <c r="AF49" s="14">
        <f>IF('МОО обучающиеся'!$JN49&lt;=0,0,1)*ROUND(AF$18*AE49/1000,0)</f>
        <v>0</v>
      </c>
      <c r="AG49" s="14">
        <f>IF('МОО обучающиеся'!$JN49&lt;=0,0,1)*ROUND(AG$18*AE49/1000,0)</f>
        <v>0</v>
      </c>
      <c r="AH49" s="14">
        <f>IF('МОО обучающиеся'!$JN49&lt;=0,0,1)*ROUND(AH$18*AE49/1000,0)</f>
        <v>0</v>
      </c>
      <c r="AI49" s="70">
        <f>IF($C49="Городской",Контингент!BT54,0)</f>
        <v>0</v>
      </c>
      <c r="AJ49" s="14">
        <f>IF('МОО обучающиеся'!$JN49&lt;=0,0,1)*ROUND(AJ$18*AI49/1000,0)</f>
        <v>0</v>
      </c>
      <c r="AK49" s="14">
        <f>IF('МОО обучающиеся'!$JN49&lt;=0,0,1)*ROUND(AK$18*AI49/1000,0)</f>
        <v>0</v>
      </c>
      <c r="AL49" s="14">
        <f>IF('МОО обучающиеся'!$JN49&lt;=0,0,1)*ROUND(AL$18*AI49/1000,0)</f>
        <v>0</v>
      </c>
      <c r="AM49" s="70">
        <f>IF($C49="Городской",Контингент!BU54,0)</f>
        <v>0</v>
      </c>
      <c r="AN49" s="14">
        <f>IF('МОО обучающиеся'!$JN49&lt;=0,0,1)*ROUND(AN$18*AM49/1000,0)</f>
        <v>0</v>
      </c>
      <c r="AO49" s="14">
        <f>IF('МОО обучающиеся'!$JN49&lt;=0,0,1)*ROUND(AO$18*AM49/1000,0)</f>
        <v>0</v>
      </c>
      <c r="AP49" s="14">
        <f>IF('МОО обучающиеся'!$JN49&lt;=0,0,1)*ROUND(AP$18*AM49/1000,0)</f>
        <v>0</v>
      </c>
      <c r="AQ49" s="70">
        <f>IF($C49="Городской",Контингент!BV54,0)</f>
        <v>0</v>
      </c>
      <c r="AR49" s="14">
        <f>IF('МОО обучающиеся'!$JN49&lt;=0,0,1)*ROUND(AR$18*AQ49/1000,0)</f>
        <v>0</v>
      </c>
      <c r="AS49" s="14">
        <f>IF('МОО обучающиеся'!$JN49&lt;=0,0,1)*ROUND(AS$18*AQ49/1000,0)</f>
        <v>0</v>
      </c>
      <c r="AT49" s="14">
        <f>IF('МОО обучающиеся'!$JN49&lt;=0,0,1)*ROUND(AT$18*AQ49/1000,0)</f>
        <v>0</v>
      </c>
      <c r="AU49" s="14">
        <f t="shared" si="115"/>
        <v>0</v>
      </c>
      <c r="AV49" s="14">
        <f t="shared" si="116"/>
        <v>0</v>
      </c>
      <c r="AW49" s="14">
        <f t="shared" si="117"/>
        <v>0</v>
      </c>
      <c r="AX49" s="70">
        <f>IF($C49="Городской",Контингент!BW54,0)</f>
        <v>0</v>
      </c>
      <c r="AY49" s="14">
        <f>IF('МОО обучающиеся'!$JN49&lt;=0,0,1)*ROUND(AY$18*AX49/1000,0)</f>
        <v>0</v>
      </c>
      <c r="AZ49" s="14">
        <f>IF('МОО обучающиеся'!$JN49&lt;=0,0,1)*ROUND(AZ$18*AX49/1000,0)</f>
        <v>0</v>
      </c>
      <c r="BA49" s="14">
        <f>IF('МОО обучающиеся'!$JN49&lt;=0,0,1)*ROUND(BA$18*AX49/1000,0)</f>
        <v>0</v>
      </c>
      <c r="BB49" s="70">
        <f>IF($C49="Городской",Контингент!BX54,0)</f>
        <v>0</v>
      </c>
      <c r="BC49" s="14">
        <f>IF('МОО обучающиеся'!$JN49&lt;=0,0,1)*ROUND(BC$18*BB49/1000,0)</f>
        <v>0</v>
      </c>
      <c r="BD49" s="14">
        <f>IF('МОО обучающиеся'!$JN49&lt;=0,0,1)*ROUND(BD$18*BB49/1000,0)</f>
        <v>0</v>
      </c>
      <c r="BE49" s="14">
        <f>IF('МОО обучающиеся'!$JN49&lt;=0,0,1)*ROUND(BE$18*BB49/1000,0)</f>
        <v>0</v>
      </c>
      <c r="BF49" s="14">
        <f t="shared" si="118"/>
        <v>0</v>
      </c>
      <c r="BG49" s="14">
        <f t="shared" si="119"/>
        <v>0</v>
      </c>
      <c r="BH49" s="14">
        <f t="shared" si="120"/>
        <v>0</v>
      </c>
      <c r="BI49" s="70">
        <f>IF($C49="Городской",Контингент!BY54,0)</f>
        <v>0</v>
      </c>
      <c r="BJ49" s="14">
        <f>IF('МОО обучающиеся'!$JN49&lt;=0,0,1)*ROUND(BJ$18*BI49/1000,0)</f>
        <v>0</v>
      </c>
      <c r="BK49" s="14">
        <f>IF('МОО обучающиеся'!$JN49&lt;=0,0,1)*ROUND(BK$18*BI49/1000,0)</f>
        <v>0</v>
      </c>
      <c r="BL49" s="14">
        <f>IF('МОО обучающиеся'!$JN49&lt;=0,0,1)*ROUND(BL$18*BI49/1000,0)</f>
        <v>0</v>
      </c>
      <c r="BM49" s="14">
        <f t="shared" si="121"/>
        <v>0</v>
      </c>
      <c r="BN49" s="14">
        <f t="shared" si="122"/>
        <v>0</v>
      </c>
      <c r="BO49" s="14">
        <f t="shared" si="123"/>
        <v>0</v>
      </c>
      <c r="BP49" s="14">
        <f t="shared" si="124"/>
        <v>0</v>
      </c>
      <c r="BQ49" s="14">
        <f t="shared" si="125"/>
        <v>0</v>
      </c>
      <c r="BR49" s="14">
        <f t="shared" si="126"/>
        <v>0</v>
      </c>
      <c r="BS49" s="70">
        <f>IF($C49="Городской",Контингент!BZ54+Контингент!CB54,0)</f>
        <v>0</v>
      </c>
      <c r="BT49" s="14">
        <f>IF('МОО обучающиеся'!$JN49&lt;=0,0,1)*ROUND(BT$18*BS49/1000,0)</f>
        <v>0</v>
      </c>
      <c r="BU49" s="14">
        <f>IF('МОО обучающиеся'!$JN49&lt;=0,0,1)*ROUND(BU$18*BS49/1000,0)</f>
        <v>0</v>
      </c>
      <c r="BV49" s="14">
        <f>IF('МОО обучающиеся'!$JN49&lt;=0,0,1)*ROUND(BV$18*BS49/1000,0)</f>
        <v>0</v>
      </c>
      <c r="BW49" s="70">
        <f>IF($C49="Городской",Контингент!CA54+Контингент!CC54,0)</f>
        <v>0</v>
      </c>
      <c r="BX49" s="14">
        <f>IF('МОО обучающиеся'!$JN49&lt;=0,0,1)*ROUND(BX$18*BW49/1000,0)</f>
        <v>0</v>
      </c>
      <c r="BY49" s="14">
        <f>IF('МОО обучающиеся'!$JN49&lt;=0,0,1)*ROUND(BY$18*BW49/1000,0)</f>
        <v>0</v>
      </c>
      <c r="BZ49" s="14">
        <f>IF('МОО обучающиеся'!$JN49&lt;=0,0,1)*ROUND(BZ$18*BW49/1000,0)</f>
        <v>0</v>
      </c>
      <c r="CA49" s="70">
        <f t="shared" si="127"/>
        <v>0</v>
      </c>
      <c r="CB49" s="14">
        <f>IF('МОО обучающиеся'!$JN49&lt;=0,0,1)*ROUND(CB$18*CA49/1000,0)</f>
        <v>0</v>
      </c>
      <c r="CC49" s="14">
        <f>IF('МОО обучающиеся'!$JN49&lt;=0,0,1)*ROUND(CC$18*CA49/1000,0)</f>
        <v>0</v>
      </c>
      <c r="CD49" s="14">
        <f>IF('МОО обучающиеся'!$JN49&lt;=0,0,1)*ROUND(CD$18*CA49/1000,0)</f>
        <v>0</v>
      </c>
      <c r="CE49" s="14">
        <f t="shared" si="128"/>
        <v>0</v>
      </c>
      <c r="CF49" s="14">
        <f t="shared" si="129"/>
        <v>0</v>
      </c>
      <c r="CG49" s="14">
        <f t="shared" si="130"/>
        <v>0</v>
      </c>
      <c r="CH49" s="70">
        <f>IF($C49="Городской",Контингент!CE54,0)</f>
        <v>0</v>
      </c>
      <c r="CI49" s="14">
        <f>IF('МОО обучающиеся'!$JN49&lt;=0,0,1)*ROUND(CI$18*CH49/1000,0)</f>
        <v>0</v>
      </c>
      <c r="CJ49" s="14">
        <f>IF('МОО обучающиеся'!$JN49&lt;=0,0,1)*ROUND(CJ$18*CH49/1000,0)</f>
        <v>0</v>
      </c>
      <c r="CK49" s="14">
        <f>IF('МОО обучающиеся'!$JN49&lt;=0,0,1)*ROUND(CK$18*CH49/1000,0)</f>
        <v>0</v>
      </c>
      <c r="CL49" s="70">
        <f>IF($C49="Городской",Контингент!CF54,0)</f>
        <v>0</v>
      </c>
      <c r="CM49" s="14">
        <f>IF('МОО обучающиеся'!$JN49&lt;=0,0,1)*ROUND(CM$18*CL49/1000,0)</f>
        <v>0</v>
      </c>
      <c r="CN49" s="14">
        <f>IF('МОО обучающиеся'!$JN49&lt;=0,0,1)*ROUND(CN$18*CL49/1000,0)</f>
        <v>0</v>
      </c>
      <c r="CO49" s="14">
        <f>IF('МОО обучающиеся'!$JN49&lt;=0,0,1)*ROUND(CO$18*CL49/1000,0)</f>
        <v>0</v>
      </c>
      <c r="CP49" s="70">
        <f>IF($C49="Городской",Контингент!CG54,0)</f>
        <v>0</v>
      </c>
      <c r="CQ49" s="14">
        <f>IF('МОО обучающиеся'!$JN49&lt;=0,0,1)*ROUND(CQ$18*CP49/1000,0)</f>
        <v>0</v>
      </c>
      <c r="CR49" s="14">
        <f>IF('МОО обучающиеся'!$JN49&lt;=0,0,1)*ROUND(CR$18*CP49/1000,0)</f>
        <v>0</v>
      </c>
      <c r="CS49" s="14">
        <f>IF('МОО обучающиеся'!$JN49&lt;=0,0,1)*ROUND(CS$18*CP49/1000,0)</f>
        <v>0</v>
      </c>
      <c r="CT49" s="70">
        <f>IF($C49="Городской",Контингент!CH54,0)</f>
        <v>0</v>
      </c>
      <c r="CU49" s="14">
        <f>IF('МОО обучающиеся'!$JN49&lt;=0,0,1)*ROUND(CU$18*CT49/1000,0)</f>
        <v>0</v>
      </c>
      <c r="CV49" s="14">
        <f>IF('МОО обучающиеся'!$JN49&lt;=0,0,1)*ROUND(CV$18*CT49/1000,0)</f>
        <v>0</v>
      </c>
      <c r="CW49" s="14">
        <f>IF('МОО обучающиеся'!$JN49&lt;=0,0,1)*ROUND(CW$18*CT49/1000,0)</f>
        <v>0</v>
      </c>
      <c r="CX49" s="14">
        <f t="shared" si="131"/>
        <v>0</v>
      </c>
      <c r="CY49" s="14">
        <f t="shared" si="132"/>
        <v>0</v>
      </c>
      <c r="CZ49" s="14">
        <f t="shared" si="133"/>
        <v>0</v>
      </c>
      <c r="DA49" s="70">
        <f>IF($C49="Городской",Контингент!CI54,0)</f>
        <v>0</v>
      </c>
      <c r="DB49" s="14">
        <f>IF('МОО обучающиеся'!$JN49&lt;=0,0,1)*ROUND(DB$18*DA49/1000,0)</f>
        <v>0</v>
      </c>
      <c r="DC49" s="14">
        <f>IF('МОО обучающиеся'!$JN49&lt;=0,0,1)*ROUND(DC$18*DA49/1000,0)</f>
        <v>0</v>
      </c>
      <c r="DD49" s="14">
        <f>IF('МОО обучающиеся'!$JN49&lt;=0,0,1)*ROUND(DD$18*DA49/1000,0)</f>
        <v>0</v>
      </c>
      <c r="DE49" s="14">
        <f t="shared" si="134"/>
        <v>0</v>
      </c>
      <c r="DF49" s="14">
        <f t="shared" si="135"/>
        <v>0</v>
      </c>
      <c r="DG49" s="14">
        <f t="shared" si="136"/>
        <v>0</v>
      </c>
      <c r="DH49" s="14">
        <f t="shared" si="137"/>
        <v>0</v>
      </c>
      <c r="DI49" s="14">
        <f t="shared" si="138"/>
        <v>0</v>
      </c>
      <c r="DJ49" s="14">
        <f t="shared" si="139"/>
        <v>0</v>
      </c>
      <c r="DK49" s="70">
        <f>IF($C49="Городской",Контингент!CJ54,0)</f>
        <v>0</v>
      </c>
      <c r="DL49" s="14">
        <f>IF('МОО обучающиеся'!$JN49&lt;=0,0,1)*ROUND(DL$18*DK49/1000,0)</f>
        <v>0</v>
      </c>
      <c r="DM49" s="14">
        <f>IF('МОО обучающиеся'!$JN49&lt;=0,0,1)*ROUND(DM$18*DK49/1000,0)</f>
        <v>0</v>
      </c>
      <c r="DN49" s="14">
        <f>IF('МОО обучающиеся'!$JN49&lt;=0,0,1)*ROUND(DN$18*DK49/1000,0)</f>
        <v>0</v>
      </c>
      <c r="DO49" s="70">
        <f>IF($C49="Городской",Контингент!CK54,0)</f>
        <v>0</v>
      </c>
      <c r="DP49" s="14">
        <f>IF('МОО обучающиеся'!$JN49&lt;=0,0,1)*ROUND(DP$18*DO49/1000,0)</f>
        <v>0</v>
      </c>
      <c r="DQ49" s="14">
        <f>IF('МОО обучающиеся'!$JN49&lt;=0,0,1)*ROUND(DQ$18*DO49/1000,0)</f>
        <v>0</v>
      </c>
      <c r="DR49" s="14">
        <f>IF('МОО обучающиеся'!$JN49&lt;=0,0,1)*ROUND(DR$18*DO49/1000,0)</f>
        <v>0</v>
      </c>
      <c r="DS49" s="14">
        <f t="shared" si="140"/>
        <v>0</v>
      </c>
      <c r="DT49" s="14">
        <f t="shared" si="141"/>
        <v>0</v>
      </c>
      <c r="DU49" s="14">
        <f t="shared" si="142"/>
        <v>0</v>
      </c>
      <c r="DV49" s="70">
        <f>IF($C49="Городской",Контингент!CL54,0)</f>
        <v>0</v>
      </c>
      <c r="DW49" s="14">
        <f>IF('МОО обучающиеся'!$JN49&lt;=0,0,1)*ROUND(DW$18*DV49/1000,0)</f>
        <v>0</v>
      </c>
      <c r="DX49" s="14">
        <f>IF('МОО обучающиеся'!$JN49&lt;=0,0,1)*ROUND(DX$18*DV49/1000,0)</f>
        <v>0</v>
      </c>
      <c r="DY49" s="14">
        <f>IF('МОО обучающиеся'!$JN49&lt;=0,0,1)*ROUND(DY$18*DV49/1000,0)</f>
        <v>0</v>
      </c>
      <c r="DZ49" s="70">
        <f>IF($C49="Городской",Контингент!CM54,0)</f>
        <v>0</v>
      </c>
      <c r="EA49" s="14">
        <f>IF('МОО обучающиеся'!$JN49&lt;=0,0,1)*ROUND(EA$18*DZ49/1000,0)</f>
        <v>0</v>
      </c>
      <c r="EB49" s="14">
        <f>IF('МОО обучающиеся'!$JN49&lt;=0,0,1)*ROUND(EB$18*DZ49/1000,0)</f>
        <v>0</v>
      </c>
      <c r="EC49" s="14">
        <f>IF('МОО обучающиеся'!$JN49&lt;=0,0,1)*ROUND(EC$18*DZ49/1000,0)</f>
        <v>0</v>
      </c>
      <c r="ED49" s="70">
        <f>IF($C49="Городской",Контингент!CN54,0)</f>
        <v>0</v>
      </c>
      <c r="EE49" s="14">
        <f>IF('МОО обучающиеся'!$JN49&lt;=0,0,1)*ROUND(EE$18*ED49/1000,0)</f>
        <v>0</v>
      </c>
      <c r="EF49" s="14">
        <f>IF('МОО обучающиеся'!$JN49&lt;=0,0,1)*ROUND(EF$18*ED49/1000,0)</f>
        <v>0</v>
      </c>
      <c r="EG49" s="14">
        <f>IF('МОО обучающиеся'!$JN49&lt;=0,0,1)*ROUND(EG$18*ED49/1000,0)</f>
        <v>0</v>
      </c>
      <c r="EH49" s="14">
        <f t="shared" si="143"/>
        <v>0</v>
      </c>
      <c r="EI49" s="14">
        <f t="shared" si="144"/>
        <v>0</v>
      </c>
      <c r="EJ49" s="14">
        <f t="shared" si="145"/>
        <v>0</v>
      </c>
      <c r="EK49" s="14">
        <f t="shared" si="146"/>
        <v>0</v>
      </c>
      <c r="EL49" s="14">
        <f t="shared" si="147"/>
        <v>0</v>
      </c>
      <c r="EM49" s="14">
        <f t="shared" si="148"/>
        <v>0</v>
      </c>
      <c r="EN49" s="70">
        <f>IF($C49="Городской",Контингент!CO54+Контингент!CQ54,0)</f>
        <v>0</v>
      </c>
      <c r="EO49" s="14">
        <f>IF('МОО обучающиеся'!$JN49&lt;=0,0,1)*ROUND(EO$18*EN49/1000,0)</f>
        <v>0</v>
      </c>
      <c r="EP49" s="14">
        <f>IF('МОО обучающиеся'!$JN49&lt;=0,0,1)*ROUND(EP$18*EN49/1000,0)</f>
        <v>0</v>
      </c>
      <c r="EQ49" s="14">
        <f>IF('МОО обучающиеся'!$JN49&lt;=0,0,1)*ROUND(EQ$18*EN49/1000,0)</f>
        <v>0</v>
      </c>
      <c r="ER49" s="70">
        <f>IF($C49="Городской",Контингент!CP54+Контингент!CR54,0)</f>
        <v>0</v>
      </c>
      <c r="ES49" s="14">
        <f>IF('МОО обучающиеся'!$JN49&lt;=0,0,1)*ROUND(ES$18*ER49/1000,0)</f>
        <v>0</v>
      </c>
      <c r="ET49" s="14">
        <f>IF('МОО обучающиеся'!$JN49&lt;=0,0,1)*ROUND(ET$18*ER49/1000,0)</f>
        <v>0</v>
      </c>
      <c r="EU49" s="14">
        <f>IF('МОО обучающиеся'!$JN49&lt;=0,0,1)*ROUND(EU$18*ER49/1000,0)</f>
        <v>0</v>
      </c>
      <c r="EV49" s="70">
        <f t="shared" si="149"/>
        <v>0</v>
      </c>
      <c r="EW49" s="14">
        <f>IF('МОО обучающиеся'!$JN49&lt;=0,0,1)*ROUND(EW$18*EV49/1000,0)</f>
        <v>0</v>
      </c>
      <c r="EX49" s="14">
        <f>IF('МОО обучающиеся'!$JN49&lt;=0,0,1)*ROUND(EX$18*EV49/1000,0)</f>
        <v>0</v>
      </c>
      <c r="EY49" s="14">
        <f>IF('МОО обучающиеся'!$JN49&lt;=0,0,1)*ROUND(EY$18*EV49/1000,0)</f>
        <v>0</v>
      </c>
      <c r="EZ49" s="14">
        <f t="shared" si="150"/>
        <v>0</v>
      </c>
      <c r="FA49" s="14">
        <f t="shared" si="151"/>
        <v>0</v>
      </c>
      <c r="FB49" s="14">
        <f t="shared" si="152"/>
        <v>0</v>
      </c>
      <c r="FC49" s="70">
        <f>IF($C49="Городской",Контингент!CT54,0)</f>
        <v>0</v>
      </c>
      <c r="FD49" s="14">
        <f>IF('МОО обучающиеся'!$JN49&lt;=0,0,1)*ROUND(FD$18*FC49/1000,0)</f>
        <v>0</v>
      </c>
      <c r="FE49" s="14">
        <f>IF('МОО обучающиеся'!$JN49&lt;=0,0,1)*ROUND(FE$18*FC49/1000,0)</f>
        <v>0</v>
      </c>
      <c r="FF49" s="14">
        <f>IF('МОО обучающиеся'!$JN49&lt;=0,0,1)*ROUND(FF$18*FC49/1000,0)</f>
        <v>0</v>
      </c>
      <c r="FG49" s="70">
        <f>IF($C49="Городской",Контингент!CU54,0)</f>
        <v>0</v>
      </c>
      <c r="FH49" s="14">
        <f>IF('МОО обучающиеся'!$JN49&lt;=0,0,1)*ROUND(FH$18*FG49/1000,0)</f>
        <v>0</v>
      </c>
      <c r="FI49" s="14">
        <f>IF('МОО обучающиеся'!$JN49&lt;=0,0,1)*ROUND(FI$18*FG49/1000,0)</f>
        <v>0</v>
      </c>
      <c r="FJ49" s="14">
        <f>IF('МОО обучающиеся'!$JN49&lt;=0,0,1)*ROUND(FJ$18*FG49/1000,0)</f>
        <v>0</v>
      </c>
      <c r="FK49" s="70">
        <f>IF($C49="Городской",Контингент!CV54,0)</f>
        <v>0</v>
      </c>
      <c r="FL49" s="14">
        <f>IF('МОО обучающиеся'!$JN49&lt;=0,0,1)*ROUND(FL$18*FK49/1000,0)</f>
        <v>0</v>
      </c>
      <c r="FM49" s="14">
        <f>IF('МОО обучающиеся'!$JN49&lt;=0,0,1)*ROUND(FM$18*FK49/1000,0)</f>
        <v>0</v>
      </c>
      <c r="FN49" s="14">
        <f>IF('МОО обучающиеся'!$JN49&lt;=0,0,1)*ROUND(FN$18*FK49/1000,0)</f>
        <v>0</v>
      </c>
      <c r="FO49" s="14">
        <f t="shared" si="153"/>
        <v>0</v>
      </c>
      <c r="FP49" s="14">
        <f t="shared" si="154"/>
        <v>0</v>
      </c>
      <c r="FQ49" s="14">
        <f t="shared" si="155"/>
        <v>0</v>
      </c>
      <c r="FR49" s="70">
        <f>IF($C49="Городской",Контингент!CW54,0)</f>
        <v>0</v>
      </c>
      <c r="FS49" s="14">
        <f>IF('МОО обучающиеся'!$JN49&lt;=0,0,1)*ROUND(FS$18*FR49/1000,0)</f>
        <v>0</v>
      </c>
      <c r="FT49" s="14">
        <f>IF('МОО обучающиеся'!$JN49&lt;=0,0,1)*ROUND(FT$18*FR49/1000,0)</f>
        <v>0</v>
      </c>
      <c r="FU49" s="14">
        <f>IF('МОО обучающиеся'!$JN49&lt;=0,0,1)*ROUND(FU$18*FR49/1000,0)</f>
        <v>0</v>
      </c>
      <c r="FV49" s="14">
        <f t="shared" si="156"/>
        <v>0</v>
      </c>
      <c r="FW49" s="14">
        <f t="shared" si="157"/>
        <v>0</v>
      </c>
      <c r="FX49" s="14">
        <f t="shared" si="158"/>
        <v>0</v>
      </c>
      <c r="FY49" s="70">
        <f>IF($C49="Городской",Контингент!CX54,0)</f>
        <v>0</v>
      </c>
      <c r="FZ49" s="14">
        <f>IF('МОО обучающиеся'!$JN49&lt;=0,0,1)*ROUND(FZ$18*FY49/1000,0)</f>
        <v>0</v>
      </c>
      <c r="GA49" s="14">
        <f>IF('МОО обучающиеся'!$JN49&lt;=0,0,1)*ROUND(GA$18*FY49/1000,0)</f>
        <v>0</v>
      </c>
      <c r="GB49" s="14">
        <f>IF('МОО обучающиеся'!$JN49&lt;=0,0,1)*ROUND(GB$18*FY49/1000,0)</f>
        <v>0</v>
      </c>
      <c r="GC49" s="14">
        <f t="shared" si="159"/>
        <v>0</v>
      </c>
      <c r="GD49" s="14">
        <f t="shared" si="160"/>
        <v>0</v>
      </c>
      <c r="GE49" s="14">
        <f t="shared" si="161"/>
        <v>0</v>
      </c>
      <c r="GF49" s="14">
        <f t="shared" si="162"/>
        <v>0</v>
      </c>
      <c r="GG49" s="14">
        <f t="shared" si="163"/>
        <v>0</v>
      </c>
      <c r="GH49" s="14">
        <f t="shared" si="164"/>
        <v>0</v>
      </c>
      <c r="GI49" s="14">
        <f t="shared" si="165"/>
        <v>0</v>
      </c>
      <c r="GJ49" s="14">
        <f t="shared" si="166"/>
        <v>0</v>
      </c>
      <c r="GK49" s="14">
        <f t="shared" si="167"/>
        <v>0</v>
      </c>
      <c r="GL49" s="70">
        <f>IF($C49="Сельский",Контингент!BJ54,0)</f>
        <v>0</v>
      </c>
      <c r="GM49" s="14">
        <f>IF('МОО обучающиеся'!$JN49&lt;=0,0,1)*ROUND(GM$18*GL49/1000,0)</f>
        <v>0</v>
      </c>
      <c r="GN49" s="14">
        <f>IF('МОО обучающиеся'!$JN49&lt;=0,0,1)*ROUND(GN$18*GL49/1000,0)</f>
        <v>0</v>
      </c>
      <c r="GO49" s="14">
        <f>IF('МОО обучающиеся'!$JN49&lt;=0,0,1)*ROUND(GO$18*GL49/1000,0)</f>
        <v>0</v>
      </c>
      <c r="GP49" s="70">
        <f>IF($C49="Сельский",Контингент!BK54,0)</f>
        <v>0</v>
      </c>
      <c r="GQ49" s="14">
        <f>IF('МОО обучающиеся'!$JN49&lt;=0,0,1)*ROUND(GQ$18*GP49/1000,0)</f>
        <v>0</v>
      </c>
      <c r="GR49" s="14">
        <f>IF('МОО обучающиеся'!$JN49&lt;=0,0,1)*ROUND(GR$18*GP49/1000,0)</f>
        <v>0</v>
      </c>
      <c r="GS49" s="14">
        <f>IF('МОО обучающиеся'!$JN49&lt;=0,0,1)*ROUND(GS$18*GP49/1000,0)</f>
        <v>0</v>
      </c>
      <c r="GT49" s="70">
        <f>IF($C49="Сельский",Контингент!BL54,0)</f>
        <v>20</v>
      </c>
      <c r="GU49" s="14">
        <f>IF('МОО обучающиеся'!$JN49&lt;=0,0,1)*ROUND(GU$18*GT49/1000,0)</f>
        <v>1552</v>
      </c>
      <c r="GV49" s="14">
        <f>IF('МОО обучающиеся'!$JN49&lt;=0,0,1)*ROUND(GV$18*GT49/1000,0)</f>
        <v>215</v>
      </c>
      <c r="GW49" s="14">
        <f>IF('МОО обучающиеся'!$JN49&lt;=0,0,1)*ROUND(GW$18*GT49/1000,0)</f>
        <v>298</v>
      </c>
      <c r="GX49" s="70">
        <f>IF($C49="Сельский",Контингент!BP54,0)</f>
        <v>0</v>
      </c>
      <c r="GY49" s="14">
        <f>IF('МОО обучающиеся'!$JN49&lt;=0,0,1)*ROUND(GY$18*GX49/1000,0)</f>
        <v>0</v>
      </c>
      <c r="GZ49" s="14">
        <f>IF('МОО обучающиеся'!$JN49&lt;=0,0,1)*ROUND(GZ$18*GX49/1000,0)</f>
        <v>0</v>
      </c>
      <c r="HA49" s="14">
        <f>IF('МОО обучающиеся'!$JN49&lt;=0,0,1)*ROUND(HA$18*GX49/1000,0)</f>
        <v>0</v>
      </c>
      <c r="HB49" s="14">
        <f t="shared" si="168"/>
        <v>20</v>
      </c>
      <c r="HC49" s="14">
        <f t="shared" si="169"/>
        <v>1552</v>
      </c>
      <c r="HD49" s="14">
        <f t="shared" si="170"/>
        <v>513</v>
      </c>
      <c r="HE49" s="70">
        <f>IF($C49="Сельский",Контингент!BQ54,0)</f>
        <v>0</v>
      </c>
      <c r="HF49" s="14">
        <f>IF('МОО обучающиеся'!$JN49&lt;=0,0,1)*ROUND(HF$18*HE49/1000,0)</f>
        <v>0</v>
      </c>
      <c r="HG49" s="14">
        <f>IF('МОО обучающиеся'!$JN49&lt;=0,0,1)*ROUND(HG$18*HE49/1000,0)</f>
        <v>0</v>
      </c>
      <c r="HH49" s="14">
        <f>IF('МОО обучающиеся'!$JN49&lt;=0,0,1)*ROUND(HH$18*HE49/1000,0)</f>
        <v>0</v>
      </c>
      <c r="HI49" s="70">
        <f>IF($C49="Сельский",Контингент!BR54,0)</f>
        <v>0</v>
      </c>
      <c r="HJ49" s="14">
        <f>IF('МОО обучающиеся'!$JN49&lt;=0,0,1)*ROUND(HJ$18*HI49/1000,0)</f>
        <v>0</v>
      </c>
      <c r="HK49" s="14">
        <f>IF('МОО обучающиеся'!$JN49&lt;=0,0,1)*ROUND(HK$18*HI49/1000,0)</f>
        <v>0</v>
      </c>
      <c r="HL49" s="14">
        <f>IF('МОО обучающиеся'!$JN49&lt;=0,0,1)*ROUND(HL$18*HI49/1000,0)</f>
        <v>0</v>
      </c>
      <c r="HM49" s="70">
        <f>IF($C49="Сельский",Контингент!BS54,0)</f>
        <v>0</v>
      </c>
      <c r="HN49" s="14">
        <f>IF('МОО обучающиеся'!$JN49&lt;=0,0,1)*ROUND(HN$18*HM49/1000,0)</f>
        <v>0</v>
      </c>
      <c r="HO49" s="14">
        <f>IF('МОО обучающиеся'!$JN49&lt;=0,0,1)*ROUND(HO$18*HM49/1000,0)</f>
        <v>0</v>
      </c>
      <c r="HP49" s="14">
        <f>IF('МОО обучающиеся'!$JN49&lt;=0,0,1)*ROUND(HP$18*HM49/1000,0)</f>
        <v>0</v>
      </c>
      <c r="HQ49" s="70">
        <f>IF($C49="Сельский",Контингент!BT54,0)</f>
        <v>0</v>
      </c>
      <c r="HR49" s="14">
        <f>IF('МОО обучающиеся'!$JN49&lt;=0,0,1)*ROUND(HR$18*HQ49/1000,0)</f>
        <v>0</v>
      </c>
      <c r="HS49" s="14">
        <f>IF('МОО обучающиеся'!$JN49&lt;=0,0,1)*ROUND(HS$18*HQ49/1000,0)</f>
        <v>0</v>
      </c>
      <c r="HT49" s="14">
        <f>IF('МОО обучающиеся'!$JN49&lt;=0,0,1)*ROUND(HT$18*HQ49/1000,0)</f>
        <v>0</v>
      </c>
      <c r="HU49" s="70">
        <f>IF($C49="Сельский",Контингент!BU54,0)</f>
        <v>0</v>
      </c>
      <c r="HV49" s="14">
        <f>IF('МОО обучающиеся'!$JN49&lt;=0,0,1)*ROUND(HV$18*HU49/1000,0)</f>
        <v>0</v>
      </c>
      <c r="HW49" s="14">
        <f>IF('МОО обучающиеся'!$JN49&lt;=0,0,1)*ROUND(HW$18*HU49/1000,0)</f>
        <v>0</v>
      </c>
      <c r="HX49" s="14">
        <f>IF('МОО обучающиеся'!$JN49&lt;=0,0,1)*ROUND(HX$18*HU49/1000,0)</f>
        <v>0</v>
      </c>
      <c r="HY49" s="70">
        <f>IF($C49="Сельский",Контингент!BV54,0)</f>
        <v>0</v>
      </c>
      <c r="HZ49" s="14">
        <f>IF('МОО обучающиеся'!$JN49&lt;=0,0,1)*ROUND(HZ$18*HY49/1000,0)</f>
        <v>0</v>
      </c>
      <c r="IA49" s="14">
        <f>IF('МОО обучающиеся'!$JN49&lt;=0,0,1)*ROUND(IA$18*HY49/1000,0)</f>
        <v>0</v>
      </c>
      <c r="IB49" s="14">
        <f>IF('МОО обучающиеся'!$JN49&lt;=0,0,1)*ROUND(IB$18*HY49/1000,0)</f>
        <v>0</v>
      </c>
      <c r="IC49" s="14">
        <f t="shared" si="171"/>
        <v>0</v>
      </c>
      <c r="ID49" s="14">
        <f t="shared" si="172"/>
        <v>0</v>
      </c>
      <c r="IE49" s="14">
        <f t="shared" si="173"/>
        <v>0</v>
      </c>
      <c r="IF49" s="70">
        <f>IF($C49="Сельский",Контингент!BW54,0)</f>
        <v>0</v>
      </c>
      <c r="IG49" s="14">
        <f>IF('МОО обучающиеся'!$JN49&lt;=0,0,1)*ROUND(IG$18*IF49/1000,0)</f>
        <v>0</v>
      </c>
      <c r="IH49" s="14">
        <f>IF('МОО обучающиеся'!$JN49&lt;=0,0,1)*ROUND(IH$18*IF49/1000,0)</f>
        <v>0</v>
      </c>
      <c r="II49" s="14">
        <f>IF('МОО обучающиеся'!$JN49&lt;=0,0,1)*ROUND(II$18*IF49/1000,0)</f>
        <v>0</v>
      </c>
      <c r="IJ49" s="70">
        <f>IF($C49="Сельский",Контингент!BX54,0)</f>
        <v>0</v>
      </c>
      <c r="IK49" s="14">
        <f>IF('МОО обучающиеся'!$JN49&lt;=0,0,1)*ROUND(IK$18*IJ49/1000,0)</f>
        <v>0</v>
      </c>
      <c r="IL49" s="14">
        <f>IF('МОО обучающиеся'!$JN49&lt;=0,0,1)*ROUND(IL$18*IJ49/1000,0)</f>
        <v>0</v>
      </c>
      <c r="IM49" s="14">
        <f>IF('МОО обучающиеся'!$JN49&lt;=0,0,1)*ROUND(IM$18*IJ49/1000,0)</f>
        <v>0</v>
      </c>
      <c r="IN49" s="14">
        <f t="shared" si="174"/>
        <v>0</v>
      </c>
      <c r="IO49" s="14">
        <f t="shared" si="175"/>
        <v>0</v>
      </c>
      <c r="IP49" s="14">
        <f t="shared" si="176"/>
        <v>0</v>
      </c>
      <c r="IQ49" s="70">
        <f>IF($C49="Сельский",Контингент!BY54,0)</f>
        <v>0</v>
      </c>
      <c r="IR49" s="14">
        <f>IF('МОО обучающиеся'!$JN49&lt;=0,0,1)*ROUND(IR$18*IQ49/1000,0)</f>
        <v>0</v>
      </c>
      <c r="IS49" s="14">
        <f>IF('МОО обучающиеся'!$JN49&lt;=0,0,1)*ROUND(IS$18*IQ49/1000,0)</f>
        <v>0</v>
      </c>
      <c r="IT49" s="14">
        <f>IF('МОО обучающиеся'!$JN49&lt;=0,0,1)*ROUND(IT$18*IQ49/1000,0)</f>
        <v>0</v>
      </c>
      <c r="IU49" s="14">
        <f t="shared" si="177"/>
        <v>0</v>
      </c>
      <c r="IV49" s="14">
        <f t="shared" si="178"/>
        <v>0</v>
      </c>
      <c r="IW49" s="14">
        <f t="shared" si="179"/>
        <v>0</v>
      </c>
      <c r="IX49" s="14">
        <f t="shared" si="180"/>
        <v>20</v>
      </c>
      <c r="IY49" s="14">
        <f t="shared" si="181"/>
        <v>1552</v>
      </c>
      <c r="IZ49" s="14">
        <f t="shared" si="182"/>
        <v>513</v>
      </c>
      <c r="JA49" s="70">
        <f>IF($C49="Сельский",Контингент!BZ54,0)</f>
        <v>0</v>
      </c>
      <c r="JB49" s="14">
        <f>IF('МОО обучающиеся'!$JN49&lt;=0,0,1)*ROUND(JB$18*JA49/1000,0)</f>
        <v>0</v>
      </c>
      <c r="JC49" s="14">
        <f>IF('МОО обучающиеся'!$JN49&lt;=0,0,1)*ROUND(JC$18*JA49/1000,0)</f>
        <v>0</v>
      </c>
      <c r="JD49" s="14">
        <f>IF('МОО обучающиеся'!$JN49&lt;=0,0,1)*ROUND(JD$18*JA49/1000,0)</f>
        <v>0</v>
      </c>
      <c r="JE49" s="70">
        <f>IF($C49="Сельский",Контингент!CA54,0)</f>
        <v>0</v>
      </c>
      <c r="JF49" s="14">
        <f>IF('МОО обучающиеся'!$JN49&lt;=0,0,1)*ROUND(JF$18*JE49/1000,0)</f>
        <v>0</v>
      </c>
      <c r="JG49" s="14">
        <f>IF('МОО обучающиеся'!$JN49&lt;=0,0,1)*ROUND(JG$18*JE49/1000,0)</f>
        <v>0</v>
      </c>
      <c r="JH49" s="14">
        <f>IF('МОО обучающиеся'!$JN49&lt;=0,0,1)*ROUND(JH$18*JE49/1000,0)</f>
        <v>0</v>
      </c>
      <c r="JI49" s="70">
        <f>IF($C49="Сельский",Контингент!CD54,0)</f>
        <v>0</v>
      </c>
      <c r="JJ49" s="14">
        <f>IF('МОО обучающиеся'!$JN49&lt;=0,0,1)*ROUND(JJ$18*JI49/1000,0)</f>
        <v>0</v>
      </c>
      <c r="JK49" s="14">
        <f>IF('МОО обучающиеся'!$JN49&lt;=0,0,1)*ROUND(JK$18*JI49/1000,0)</f>
        <v>0</v>
      </c>
      <c r="JL49" s="14">
        <f>IF('МОО обучающиеся'!$JN49&lt;=0,0,1)*ROUND(JL$18*JI49/1000,0)</f>
        <v>0</v>
      </c>
      <c r="JM49" s="14">
        <f t="shared" si="183"/>
        <v>0</v>
      </c>
      <c r="JN49" s="14">
        <f t="shared" si="184"/>
        <v>0</v>
      </c>
      <c r="JO49" s="14">
        <f t="shared" si="185"/>
        <v>0</v>
      </c>
      <c r="JP49" s="70">
        <f>IF($C49="Сельский",Контингент!CE54,0)</f>
        <v>0</v>
      </c>
      <c r="JQ49" s="14">
        <f>IF('МОО обучающиеся'!$JN49&lt;=0,0,1)*ROUND(JQ$18*JP49/1000,0)</f>
        <v>0</v>
      </c>
      <c r="JR49" s="14">
        <f>IF('МОО обучающиеся'!$JN49&lt;=0,0,1)*ROUND(JR$18*JP49/1000,0)</f>
        <v>0</v>
      </c>
      <c r="JS49" s="14">
        <f>IF('МОО обучающиеся'!$JN49&lt;=0,0,1)*ROUND(JS$18*JP49/1000,0)</f>
        <v>0</v>
      </c>
      <c r="JT49" s="70">
        <f>IF($C49="Сельский",Контингент!CF54,0)</f>
        <v>0</v>
      </c>
      <c r="JU49" s="14">
        <f>IF('МОО обучающиеся'!$JN49&lt;=0,0,1)*ROUND(JU$18*JT49/1000,0)</f>
        <v>0</v>
      </c>
      <c r="JV49" s="14">
        <f>IF('МОО обучающиеся'!$JN49&lt;=0,0,1)*ROUND(JV$18*JT49/1000,0)</f>
        <v>0</v>
      </c>
      <c r="JW49" s="14">
        <f>IF('МОО обучающиеся'!$JN49&lt;=0,0,1)*ROUND(JW$18*JT49/1000,0)</f>
        <v>0</v>
      </c>
      <c r="JX49" s="70">
        <f>IF($C49="Сельский",Контингент!CG54,0)</f>
        <v>0</v>
      </c>
      <c r="JY49" s="14">
        <f>IF('МОО обучающиеся'!$JN49&lt;=0,0,1)*ROUND(JY$18*JX49/1000,0)</f>
        <v>0</v>
      </c>
      <c r="JZ49" s="14">
        <f>IF('МОО обучающиеся'!$JN49&lt;=0,0,1)*ROUND(JZ$18*JX49/1000,0)</f>
        <v>0</v>
      </c>
      <c r="KA49" s="14">
        <f>IF('МОО обучающиеся'!$JN49&lt;=0,0,1)*ROUND(KA$18*JX49/1000,0)</f>
        <v>0</v>
      </c>
      <c r="KB49" s="70">
        <f>IF($C49="Сельский",Контингент!CH54,0)</f>
        <v>0</v>
      </c>
      <c r="KC49" s="14">
        <f>IF('МОО обучающиеся'!$JN49&lt;=0,0,1)*ROUND(KC$18*KB49/1000,0)</f>
        <v>0</v>
      </c>
      <c r="KD49" s="14">
        <f>IF('МОО обучающиеся'!$JN49&lt;=0,0,1)*ROUND(KD$18*KB49/1000,0)</f>
        <v>0</v>
      </c>
      <c r="KE49" s="14">
        <f>IF('МОО обучающиеся'!$JN49&lt;=0,0,1)*ROUND(KE$18*KB49/1000,0)</f>
        <v>0</v>
      </c>
      <c r="KF49" s="14">
        <f t="shared" si="186"/>
        <v>0</v>
      </c>
      <c r="KG49" s="14">
        <f t="shared" si="187"/>
        <v>0</v>
      </c>
      <c r="KH49" s="14">
        <f t="shared" si="188"/>
        <v>0</v>
      </c>
      <c r="KI49" s="70">
        <f>IF($C49="Сельский",Контингент!CI54,0)</f>
        <v>0</v>
      </c>
      <c r="KJ49" s="14">
        <f>IF('МОО обучающиеся'!$JN49&lt;=0,0,1)*ROUND(KJ$18*KI49/1000,0)</f>
        <v>0</v>
      </c>
      <c r="KK49" s="14">
        <f>IF('МОО обучающиеся'!$JN49&lt;=0,0,1)*ROUND(KK$18*KI49/1000,0)</f>
        <v>0</v>
      </c>
      <c r="KL49" s="14">
        <f>IF('МОО обучающиеся'!$JN49&lt;=0,0,1)*ROUND(KL$18*KI49/1000,0)</f>
        <v>0</v>
      </c>
      <c r="KM49" s="14">
        <f t="shared" si="189"/>
        <v>0</v>
      </c>
      <c r="KN49" s="14">
        <f t="shared" si="190"/>
        <v>0</v>
      </c>
      <c r="KO49" s="14">
        <f t="shared" si="191"/>
        <v>0</v>
      </c>
      <c r="KP49" s="14">
        <f t="shared" si="192"/>
        <v>0</v>
      </c>
      <c r="KQ49" s="14">
        <f t="shared" si="193"/>
        <v>0</v>
      </c>
      <c r="KR49" s="14">
        <f t="shared" si="194"/>
        <v>0</v>
      </c>
      <c r="KS49" s="70">
        <f>IF($C49="Сельский",Контингент!CJ54,0)</f>
        <v>0</v>
      </c>
      <c r="KT49" s="14">
        <f>IF('МОО обучающиеся'!$JN49&lt;=0,0,1)*ROUND(KT$18*KS49/1000,0)</f>
        <v>0</v>
      </c>
      <c r="KU49" s="14">
        <f>IF('МОО обучающиеся'!$JN49&lt;=0,0,1)*ROUND(KU$18*KS49/1000,0)</f>
        <v>0</v>
      </c>
      <c r="KV49" s="14">
        <f>IF('МОО обучающиеся'!$JN49&lt;=0,0,1)*ROUND(KV$18*KS49/1000,0)</f>
        <v>0</v>
      </c>
      <c r="KW49" s="70">
        <f>IF($C49="Сельский",Контингент!CK54,0)</f>
        <v>0</v>
      </c>
      <c r="KX49" s="14">
        <f>IF('МОО обучающиеся'!$JN49&lt;=0,0,1)*ROUND(KX$18*KW49/1000,0)</f>
        <v>0</v>
      </c>
      <c r="KY49" s="14">
        <f>IF('МОО обучающиеся'!$JN49&lt;=0,0,1)*ROUND(KY$18*KW49/1000,0)</f>
        <v>0</v>
      </c>
      <c r="KZ49" s="14">
        <f>IF('МОО обучающиеся'!$JN49&lt;=0,0,1)*ROUND(KZ$18*KW49/1000,0)</f>
        <v>0</v>
      </c>
      <c r="LA49" s="14">
        <f t="shared" si="195"/>
        <v>0</v>
      </c>
      <c r="LB49" s="14">
        <f t="shared" si="196"/>
        <v>0</v>
      </c>
      <c r="LC49" s="14">
        <f t="shared" si="197"/>
        <v>0</v>
      </c>
      <c r="LD49" s="70">
        <f>IF($C49="Сельский",Контингент!CL54,0)</f>
        <v>0</v>
      </c>
      <c r="LE49" s="14">
        <f>IF('МОО обучающиеся'!$JN49&lt;=0,0,1)*ROUND(LE$18*LD49/1000,0)</f>
        <v>0</v>
      </c>
      <c r="LF49" s="14">
        <f>IF('МОО обучающиеся'!$JN49&lt;=0,0,1)*ROUND(LF$18*LD49/1000,0)</f>
        <v>0</v>
      </c>
      <c r="LG49" s="14">
        <f>IF('МОО обучающиеся'!$JN49&lt;=0,0,1)*ROUND(LG$18*LD49/1000,0)</f>
        <v>0</v>
      </c>
      <c r="LH49" s="70">
        <f>IF($C49="Сельский",Контингент!CM54,0)</f>
        <v>0</v>
      </c>
      <c r="LI49" s="14">
        <f>IF('МОО обучающиеся'!$JN49&lt;=0,0,1)*ROUND(LI$18*LH49/1000,0)</f>
        <v>0</v>
      </c>
      <c r="LJ49" s="14">
        <f>IF('МОО обучающиеся'!$JN49&lt;=0,0,1)*ROUND(LJ$18*LH49/1000,0)</f>
        <v>0</v>
      </c>
      <c r="LK49" s="14">
        <f>IF('МОО обучающиеся'!$JN49&lt;=0,0,1)*ROUND(LK$18*LH49/1000,0)</f>
        <v>0</v>
      </c>
      <c r="LL49" s="70">
        <f>IF($C49="Сельский",Контингент!CN54,0)</f>
        <v>0</v>
      </c>
      <c r="LM49" s="14">
        <f>IF('МОО обучающиеся'!$JN49&lt;=0,0,1)*ROUND(LM$18*LL49/1000,0)</f>
        <v>0</v>
      </c>
      <c r="LN49" s="14">
        <f>IF('МОО обучающиеся'!$JN49&lt;=0,0,1)*ROUND(LN$18*LL49/1000,0)</f>
        <v>0</v>
      </c>
      <c r="LO49" s="14">
        <f>IF('МОО обучающиеся'!$JN49&lt;=0,0,1)*ROUND(LO$18*LL49/1000,0)</f>
        <v>0</v>
      </c>
      <c r="LP49" s="14">
        <f t="shared" si="198"/>
        <v>0</v>
      </c>
      <c r="LQ49" s="14">
        <f t="shared" si="199"/>
        <v>0</v>
      </c>
      <c r="LR49" s="14">
        <f t="shared" si="200"/>
        <v>0</v>
      </c>
      <c r="LS49" s="14">
        <f t="shared" si="201"/>
        <v>0</v>
      </c>
      <c r="LT49" s="14">
        <f t="shared" si="202"/>
        <v>0</v>
      </c>
      <c r="LU49" s="14">
        <f t="shared" si="203"/>
        <v>0</v>
      </c>
      <c r="LV49" s="70">
        <f>IF($C49="Сельский",Контингент!CO54,0)</f>
        <v>0</v>
      </c>
      <c r="LW49" s="14">
        <f>IF('МОО обучающиеся'!$JN49&lt;=0,0,1)*ROUND(LW$18*LV49/1000,0)</f>
        <v>0</v>
      </c>
      <c r="LX49" s="14">
        <f>IF('МОО обучающиеся'!$JN49&lt;=0,0,1)*ROUND(LX$18*LV49/1000,0)</f>
        <v>0</v>
      </c>
      <c r="LY49" s="14">
        <f>IF('МОО обучающиеся'!$JN49&lt;=0,0,1)*ROUND(LY$18*LV49/1000,0)</f>
        <v>0</v>
      </c>
      <c r="LZ49" s="70">
        <f>IF($C49="Сельский",Контингент!CP54,0)</f>
        <v>0</v>
      </c>
      <c r="MA49" s="14">
        <f>IF('МОО обучающиеся'!$JN49&lt;=0,0,1)*ROUND(MA$18*LZ49/1000,0)</f>
        <v>0</v>
      </c>
      <c r="MB49" s="14">
        <f>IF('МОО обучающиеся'!$JN49&lt;=0,0,1)*ROUND(MB$18*LZ49/1000,0)</f>
        <v>0</v>
      </c>
      <c r="MC49" s="14">
        <f>IF('МОО обучающиеся'!$JN49&lt;=0,0,1)*ROUND(MC$18*LZ49/1000,0)</f>
        <v>0</v>
      </c>
      <c r="MD49" s="70">
        <f>IF($C49="Сельский",Контингент!CS54,0)</f>
        <v>0</v>
      </c>
      <c r="ME49" s="14">
        <f>IF('МОО обучающиеся'!$JN49&lt;=0,0,1)*ROUND(ME$18*MD49/1000,0)</f>
        <v>0</v>
      </c>
      <c r="MF49" s="14">
        <f>IF('МОО обучающиеся'!$JN49&lt;=0,0,1)*ROUND(MF$18*MD49/1000,0)</f>
        <v>0</v>
      </c>
      <c r="MG49" s="14">
        <f>IF('МОО обучающиеся'!$JN49&lt;=0,0,1)*ROUND(MG$18*MD49/1000,0)</f>
        <v>0</v>
      </c>
      <c r="MH49" s="14">
        <f t="shared" si="204"/>
        <v>0</v>
      </c>
      <c r="MI49" s="14">
        <f t="shared" si="205"/>
        <v>0</v>
      </c>
      <c r="MJ49" s="14">
        <f t="shared" si="206"/>
        <v>0</v>
      </c>
      <c r="MK49" s="70">
        <f>IF($C49="Сельский",Контингент!CT54,0)</f>
        <v>0</v>
      </c>
      <c r="ML49" s="14">
        <f>IF('МОО обучающиеся'!$JN49&lt;=0,0,1)*ROUND(ML$18*MK49/1000,0)</f>
        <v>0</v>
      </c>
      <c r="MM49" s="14">
        <f>IF('МОО обучающиеся'!$JN49&lt;=0,0,1)*ROUND(MM$18*MK49/1000,0)</f>
        <v>0</v>
      </c>
      <c r="MN49" s="14">
        <f>IF('МОО обучающиеся'!$JN49&lt;=0,0,1)*ROUND(MN$18*MK49/1000,0)</f>
        <v>0</v>
      </c>
      <c r="MO49" s="70">
        <f>IF($C49="Сельский",Контингент!CU54,0)</f>
        <v>0</v>
      </c>
      <c r="MP49" s="14">
        <f>IF('МОО обучающиеся'!$JN49&lt;=0,0,1)*ROUND(MP$18*MO49/1000,0)</f>
        <v>0</v>
      </c>
      <c r="MQ49" s="14">
        <f>IF('МОО обучающиеся'!$JN49&lt;=0,0,1)*ROUND(MQ$18*MO49/1000,0)</f>
        <v>0</v>
      </c>
      <c r="MR49" s="14">
        <f>IF('МОО обучающиеся'!$JN49&lt;=0,0,1)*ROUND(MR$18*MO49/1000,0)</f>
        <v>0</v>
      </c>
      <c r="MS49" s="70">
        <f>IF($C49="Сельский",Контингент!CV54,0)</f>
        <v>0</v>
      </c>
      <c r="MT49" s="14">
        <f>IF('МОО обучающиеся'!$JN49&lt;=0,0,1)*ROUND(MT$18*MS49/1000,0)</f>
        <v>0</v>
      </c>
      <c r="MU49" s="14">
        <f>IF('МОО обучающиеся'!$JN49&lt;=0,0,1)*ROUND(MU$18*MS49/1000,0)</f>
        <v>0</v>
      </c>
      <c r="MV49" s="14">
        <f>IF('МОО обучающиеся'!$JN49&lt;=0,0,1)*ROUND(MV$18*MS49/1000,0)</f>
        <v>0</v>
      </c>
      <c r="MW49" s="14">
        <f t="shared" si="207"/>
        <v>0</v>
      </c>
      <c r="MX49" s="14">
        <f t="shared" si="208"/>
        <v>0</v>
      </c>
      <c r="MY49" s="14">
        <f t="shared" si="209"/>
        <v>0</v>
      </c>
      <c r="MZ49" s="70">
        <f>IF($C49="Сельский",Контингент!CW54,0)</f>
        <v>0</v>
      </c>
      <c r="NA49" s="14">
        <f>IF('МОО обучающиеся'!$JN49&lt;=0,0,1)*ROUND(NA$18*MZ49/1000,0)</f>
        <v>0</v>
      </c>
      <c r="NB49" s="14">
        <f>IF('МОО обучающиеся'!$JN49&lt;=0,0,1)*ROUND(NB$18*MZ49/1000,0)</f>
        <v>0</v>
      </c>
      <c r="NC49" s="14">
        <f>IF('МОО обучающиеся'!$JN49&lt;=0,0,1)*ROUND(NC$18*MZ49/1000,0)</f>
        <v>0</v>
      </c>
      <c r="ND49" s="14">
        <f t="shared" si="210"/>
        <v>0</v>
      </c>
      <c r="NE49" s="14">
        <f t="shared" si="211"/>
        <v>0</v>
      </c>
      <c r="NF49" s="14">
        <f t="shared" si="212"/>
        <v>0</v>
      </c>
      <c r="NG49" s="70">
        <f>IF($C49="Сельский",Контингент!CX54,0)</f>
        <v>0</v>
      </c>
      <c r="NH49" s="14">
        <f>IF('МОО обучающиеся'!$JN49&lt;=0,0,1)*ROUND(NH$18*NG49/1000,0)</f>
        <v>0</v>
      </c>
      <c r="NI49" s="14">
        <f>IF('МОО обучающиеся'!$JN49&lt;=0,0,1)*ROUND(NI$18*NG49/1000,0)</f>
        <v>0</v>
      </c>
      <c r="NJ49" s="14">
        <f>IF('МОО обучающиеся'!$JN49&lt;=0,0,1)*ROUND(NJ$18*NG49/1000,0)</f>
        <v>0</v>
      </c>
      <c r="NK49" s="24">
        <f t="shared" si="213"/>
        <v>0</v>
      </c>
      <c r="NL49" s="14">
        <f t="shared" si="214"/>
        <v>0</v>
      </c>
      <c r="NM49" s="14">
        <f t="shared" si="215"/>
        <v>0</v>
      </c>
      <c r="NN49" s="24">
        <f t="shared" si="216"/>
        <v>0</v>
      </c>
      <c r="NO49" s="14">
        <f t="shared" si="217"/>
        <v>0</v>
      </c>
      <c r="NP49" s="14">
        <f t="shared" si="218"/>
        <v>0</v>
      </c>
      <c r="NQ49" s="24">
        <f t="shared" si="219"/>
        <v>20</v>
      </c>
      <c r="NR49" s="14">
        <f t="shared" si="220"/>
        <v>1552</v>
      </c>
      <c r="NS49" s="14">
        <f t="shared" si="221"/>
        <v>513</v>
      </c>
      <c r="NT49" s="24">
        <f t="shared" si="222"/>
        <v>20</v>
      </c>
      <c r="NU49" s="14">
        <f t="shared" si="223"/>
        <v>1552</v>
      </c>
      <c r="NV49" s="14">
        <f t="shared" si="224"/>
        <v>513</v>
      </c>
      <c r="NW49" s="14">
        <v>1</v>
      </c>
      <c r="NX49" s="14">
        <f t="shared" si="225"/>
        <v>1552</v>
      </c>
      <c r="NY49" s="14">
        <f t="shared" si="226"/>
        <v>513</v>
      </c>
    </row>
    <row r="50" spans="1:389" x14ac:dyDescent="0.25">
      <c r="A50" s="84"/>
      <c r="B50" s="116" t="s">
        <v>64</v>
      </c>
      <c r="C50" s="119"/>
      <c r="D50" s="119"/>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row>
    <row r="51" spans="1:389" x14ac:dyDescent="0.25">
      <c r="A51" s="112"/>
      <c r="B51" s="117" t="s">
        <v>290</v>
      </c>
      <c r="C51" s="120" t="s">
        <v>240</v>
      </c>
      <c r="D51" s="70">
        <f>IF($C51="Городской",Контингент!BJ56+Контингент!BM56,0)</f>
        <v>0</v>
      </c>
      <c r="E51" s="14">
        <f>IF('МОО обучающиеся'!$JN51&lt;=0,0,1)*ROUND(E$18*D51/1000,0)</f>
        <v>0</v>
      </c>
      <c r="F51" s="14">
        <f>IF('МОО обучающиеся'!$JN51&lt;=0,0,1)*ROUND(F$18*D51/1000,0)</f>
        <v>0</v>
      </c>
      <c r="G51" s="14">
        <f>IF('МОО обучающиеся'!$JN51&lt;=0,0,1)*ROUND(G$18*D51/1000,0)</f>
        <v>0</v>
      </c>
      <c r="H51" s="70">
        <f>IF($C51="Городской",Контингент!BK56+Контингент!BN56,0)</f>
        <v>0</v>
      </c>
      <c r="I51" s="14">
        <f>IF('МОО обучающиеся'!$JN51&lt;=0,0,1)*ROUND(I$18*H51/1000,0)</f>
        <v>0</v>
      </c>
      <c r="J51" s="14">
        <f>IF('МОО обучающиеся'!$JN51&lt;=0,0,1)*ROUND(J$18*H51/1000,0)</f>
        <v>0</v>
      </c>
      <c r="K51" s="14">
        <f>IF('МОО обучающиеся'!$JN51&lt;=0,0,1)*ROUND(K$18*H51/1000,0)</f>
        <v>0</v>
      </c>
      <c r="L51" s="70">
        <f>IF($C51="Городской",Контингент!BL56+Контингент!BO56,0)</f>
        <v>0</v>
      </c>
      <c r="M51" s="14">
        <f>IF('МОО обучающиеся'!$JN51&lt;=0,0,1)*ROUND(M$18*L51/1000,0)</f>
        <v>0</v>
      </c>
      <c r="N51" s="14">
        <f>IF('МОО обучающиеся'!$JN51&lt;=0,0,1)*ROUND(N$18*L51/1000,0)</f>
        <v>0</v>
      </c>
      <c r="O51" s="14">
        <f>IF('МОО обучающиеся'!$JN51&lt;=0,0,1)*ROUND(O$18*L51/1000,0)</f>
        <v>0</v>
      </c>
      <c r="P51" s="70">
        <f t="shared" si="111"/>
        <v>0</v>
      </c>
      <c r="Q51" s="14">
        <f>IF('МОО обучающиеся'!$JN51&lt;=0,0,1)*ROUND(Q$18*P51/1000,0)</f>
        <v>0</v>
      </c>
      <c r="R51" s="14">
        <f>IF('МОО обучающиеся'!$JN51&lt;=0,0,1)*ROUND(R$18*P51/1000,0)</f>
        <v>0</v>
      </c>
      <c r="S51" s="14">
        <f>IF('МОО обучающиеся'!$JN51&lt;=0,0,1)*ROUND(S$18*P51/1000,0)</f>
        <v>0</v>
      </c>
      <c r="T51" s="14">
        <f t="shared" si="112"/>
        <v>0</v>
      </c>
      <c r="U51" s="14">
        <f t="shared" si="113"/>
        <v>0</v>
      </c>
      <c r="V51" s="14">
        <f t="shared" si="114"/>
        <v>0</v>
      </c>
      <c r="W51" s="70">
        <f>IF($C51="Городской",Контингент!BQ56,0)</f>
        <v>0</v>
      </c>
      <c r="X51" s="14">
        <f>IF('МОО обучающиеся'!$JN51&lt;=0,0,1)*ROUND(X$18*W51/1000,0)</f>
        <v>0</v>
      </c>
      <c r="Y51" s="14">
        <f>IF('МОО обучающиеся'!$JN51&lt;=0,0,1)*ROUND(Y$18*W51/1000,0)</f>
        <v>0</v>
      </c>
      <c r="Z51" s="14">
        <f>IF('МОО обучающиеся'!$JN51&lt;=0,0,1)*ROUND(Z$18*W51/1000,0)</f>
        <v>0</v>
      </c>
      <c r="AA51" s="70">
        <f>IF($C51="Городской",Контингент!BR56,0)</f>
        <v>0</v>
      </c>
      <c r="AB51" s="14">
        <f>IF('МОО обучающиеся'!$JN51&lt;=0,0,1)*ROUND(AB$18*AA51/1000,0)</f>
        <v>0</v>
      </c>
      <c r="AC51" s="14">
        <f>IF('МОО обучающиеся'!$JN51&lt;=0,0,1)*ROUND(AC$18*AA51/1000,0)</f>
        <v>0</v>
      </c>
      <c r="AD51" s="14">
        <f>IF('МОО обучающиеся'!$JN51&lt;=0,0,1)*ROUND(AD$18*AA51/1000,0)</f>
        <v>0</v>
      </c>
      <c r="AE51" s="70">
        <f>IF($C51="Городской",Контингент!BS56,0)</f>
        <v>0</v>
      </c>
      <c r="AF51" s="14">
        <f>IF('МОО обучающиеся'!$JN51&lt;=0,0,1)*ROUND(AF$18*AE51/1000,0)</f>
        <v>0</v>
      </c>
      <c r="AG51" s="14">
        <f>IF('МОО обучающиеся'!$JN51&lt;=0,0,1)*ROUND(AG$18*AE51/1000,0)</f>
        <v>0</v>
      </c>
      <c r="AH51" s="14">
        <f>IF('МОО обучающиеся'!$JN51&lt;=0,0,1)*ROUND(AH$18*AE51/1000,0)</f>
        <v>0</v>
      </c>
      <c r="AI51" s="70">
        <f>IF($C51="Городской",Контингент!BT56,0)</f>
        <v>0</v>
      </c>
      <c r="AJ51" s="14">
        <f>IF('МОО обучающиеся'!$JN51&lt;=0,0,1)*ROUND(AJ$18*AI51/1000,0)</f>
        <v>0</v>
      </c>
      <c r="AK51" s="14">
        <f>IF('МОО обучающиеся'!$JN51&lt;=0,0,1)*ROUND(AK$18*AI51/1000,0)</f>
        <v>0</v>
      </c>
      <c r="AL51" s="14">
        <f>IF('МОО обучающиеся'!$JN51&lt;=0,0,1)*ROUND(AL$18*AI51/1000,0)</f>
        <v>0</v>
      </c>
      <c r="AM51" s="70">
        <f>IF($C51="Городской",Контингент!BU56,0)</f>
        <v>0</v>
      </c>
      <c r="AN51" s="14">
        <f>IF('МОО обучающиеся'!$JN51&lt;=0,0,1)*ROUND(AN$18*AM51/1000,0)</f>
        <v>0</v>
      </c>
      <c r="AO51" s="14">
        <f>IF('МОО обучающиеся'!$JN51&lt;=0,0,1)*ROUND(AO$18*AM51/1000,0)</f>
        <v>0</v>
      </c>
      <c r="AP51" s="14">
        <f>IF('МОО обучающиеся'!$JN51&lt;=0,0,1)*ROUND(AP$18*AM51/1000,0)</f>
        <v>0</v>
      </c>
      <c r="AQ51" s="70">
        <f>IF($C51="Городской",Контингент!BV56,0)</f>
        <v>0</v>
      </c>
      <c r="AR51" s="14">
        <f>IF('МОО обучающиеся'!$JN51&lt;=0,0,1)*ROUND(AR$18*AQ51/1000,0)</f>
        <v>0</v>
      </c>
      <c r="AS51" s="14">
        <f>IF('МОО обучающиеся'!$JN51&lt;=0,0,1)*ROUND(AS$18*AQ51/1000,0)</f>
        <v>0</v>
      </c>
      <c r="AT51" s="14">
        <f>IF('МОО обучающиеся'!$JN51&lt;=0,0,1)*ROUND(AT$18*AQ51/1000,0)</f>
        <v>0</v>
      </c>
      <c r="AU51" s="14">
        <f t="shared" si="115"/>
        <v>0</v>
      </c>
      <c r="AV51" s="14">
        <f t="shared" si="116"/>
        <v>0</v>
      </c>
      <c r="AW51" s="14">
        <f t="shared" si="117"/>
        <v>0</v>
      </c>
      <c r="AX51" s="70">
        <f>IF($C51="Городской",Контингент!BW56,0)</f>
        <v>0</v>
      </c>
      <c r="AY51" s="14">
        <f>IF('МОО обучающиеся'!$JN51&lt;=0,0,1)*ROUND(AY$18*AX51/1000,0)</f>
        <v>0</v>
      </c>
      <c r="AZ51" s="14">
        <f>IF('МОО обучающиеся'!$JN51&lt;=0,0,1)*ROUND(AZ$18*AX51/1000,0)</f>
        <v>0</v>
      </c>
      <c r="BA51" s="14">
        <f>IF('МОО обучающиеся'!$JN51&lt;=0,0,1)*ROUND(BA$18*AX51/1000,0)</f>
        <v>0</v>
      </c>
      <c r="BB51" s="70">
        <f>IF($C51="Городской",Контингент!BX56,0)</f>
        <v>0</v>
      </c>
      <c r="BC51" s="14">
        <f>IF('МОО обучающиеся'!$JN51&lt;=0,0,1)*ROUND(BC$18*BB51/1000,0)</f>
        <v>0</v>
      </c>
      <c r="BD51" s="14">
        <f>IF('МОО обучающиеся'!$JN51&lt;=0,0,1)*ROUND(BD$18*BB51/1000,0)</f>
        <v>0</v>
      </c>
      <c r="BE51" s="14">
        <f>IF('МОО обучающиеся'!$JN51&lt;=0,0,1)*ROUND(BE$18*BB51/1000,0)</f>
        <v>0</v>
      </c>
      <c r="BF51" s="14">
        <f t="shared" si="118"/>
        <v>0</v>
      </c>
      <c r="BG51" s="14">
        <f t="shared" si="119"/>
        <v>0</v>
      </c>
      <c r="BH51" s="14">
        <f t="shared" si="120"/>
        <v>0</v>
      </c>
      <c r="BI51" s="70">
        <f>IF($C51="Городской",Контингент!BY56,0)</f>
        <v>0</v>
      </c>
      <c r="BJ51" s="14">
        <f>IF('МОО обучающиеся'!$JN51&lt;=0,0,1)*ROUND(BJ$18*BI51/1000,0)</f>
        <v>0</v>
      </c>
      <c r="BK51" s="14">
        <f>IF('МОО обучающиеся'!$JN51&lt;=0,0,1)*ROUND(BK$18*BI51/1000,0)</f>
        <v>0</v>
      </c>
      <c r="BL51" s="14">
        <f>IF('МОО обучающиеся'!$JN51&lt;=0,0,1)*ROUND(BL$18*BI51/1000,0)</f>
        <v>0</v>
      </c>
      <c r="BM51" s="14">
        <f t="shared" si="121"/>
        <v>0</v>
      </c>
      <c r="BN51" s="14">
        <f t="shared" si="122"/>
        <v>0</v>
      </c>
      <c r="BO51" s="14">
        <f t="shared" si="123"/>
        <v>0</v>
      </c>
      <c r="BP51" s="14">
        <f t="shared" si="124"/>
        <v>0</v>
      </c>
      <c r="BQ51" s="14">
        <f t="shared" si="125"/>
        <v>0</v>
      </c>
      <c r="BR51" s="14">
        <f t="shared" si="126"/>
        <v>0</v>
      </c>
      <c r="BS51" s="70">
        <f>IF($C51="Городской",Контингент!BZ56+Контингент!CB56,0)</f>
        <v>0</v>
      </c>
      <c r="BT51" s="14">
        <f>IF('МОО обучающиеся'!$JN51&lt;=0,0,1)*ROUND(BT$18*BS51/1000,0)</f>
        <v>0</v>
      </c>
      <c r="BU51" s="14">
        <f>IF('МОО обучающиеся'!$JN51&lt;=0,0,1)*ROUND(BU$18*BS51/1000,0)</f>
        <v>0</v>
      </c>
      <c r="BV51" s="14">
        <f>IF('МОО обучающиеся'!$JN51&lt;=0,0,1)*ROUND(BV$18*BS51/1000,0)</f>
        <v>0</v>
      </c>
      <c r="BW51" s="70">
        <f>IF($C51="Городской",Контингент!CA56+Контингент!CC56,0)</f>
        <v>0</v>
      </c>
      <c r="BX51" s="14">
        <f>IF('МОО обучающиеся'!$JN51&lt;=0,0,1)*ROUND(BX$18*BW51/1000,0)</f>
        <v>0</v>
      </c>
      <c r="BY51" s="14">
        <f>IF('МОО обучающиеся'!$JN51&lt;=0,0,1)*ROUND(BY$18*BW51/1000,0)</f>
        <v>0</v>
      </c>
      <c r="BZ51" s="14">
        <f>IF('МОО обучающиеся'!$JN51&lt;=0,0,1)*ROUND(BZ$18*BW51/1000,0)</f>
        <v>0</v>
      </c>
      <c r="CA51" s="70">
        <f t="shared" si="127"/>
        <v>0</v>
      </c>
      <c r="CB51" s="14">
        <f>IF('МОО обучающиеся'!$JN51&lt;=0,0,1)*ROUND(CB$18*CA51/1000,0)</f>
        <v>0</v>
      </c>
      <c r="CC51" s="14">
        <f>IF('МОО обучающиеся'!$JN51&lt;=0,0,1)*ROUND(CC$18*CA51/1000,0)</f>
        <v>0</v>
      </c>
      <c r="CD51" s="14">
        <f>IF('МОО обучающиеся'!$JN51&lt;=0,0,1)*ROUND(CD$18*CA51/1000,0)</f>
        <v>0</v>
      </c>
      <c r="CE51" s="14">
        <f t="shared" si="128"/>
        <v>0</v>
      </c>
      <c r="CF51" s="14">
        <f t="shared" si="129"/>
        <v>0</v>
      </c>
      <c r="CG51" s="14">
        <f t="shared" si="130"/>
        <v>0</v>
      </c>
      <c r="CH51" s="70">
        <f>IF($C51="Городской",Контингент!CE56,0)</f>
        <v>0</v>
      </c>
      <c r="CI51" s="14">
        <f>IF('МОО обучающиеся'!$JN51&lt;=0,0,1)*ROUND(CI$18*CH51/1000,0)</f>
        <v>0</v>
      </c>
      <c r="CJ51" s="14">
        <f>IF('МОО обучающиеся'!$JN51&lt;=0,0,1)*ROUND(CJ$18*CH51/1000,0)</f>
        <v>0</v>
      </c>
      <c r="CK51" s="14">
        <f>IF('МОО обучающиеся'!$JN51&lt;=0,0,1)*ROUND(CK$18*CH51/1000,0)</f>
        <v>0</v>
      </c>
      <c r="CL51" s="70">
        <f>IF($C51="Городской",Контингент!CF56,0)</f>
        <v>0</v>
      </c>
      <c r="CM51" s="14">
        <f>IF('МОО обучающиеся'!$JN51&lt;=0,0,1)*ROUND(CM$18*CL51/1000,0)</f>
        <v>0</v>
      </c>
      <c r="CN51" s="14">
        <f>IF('МОО обучающиеся'!$JN51&lt;=0,0,1)*ROUND(CN$18*CL51/1000,0)</f>
        <v>0</v>
      </c>
      <c r="CO51" s="14">
        <f>IF('МОО обучающиеся'!$JN51&lt;=0,0,1)*ROUND(CO$18*CL51/1000,0)</f>
        <v>0</v>
      </c>
      <c r="CP51" s="70">
        <f>IF($C51="Городской",Контингент!CG56,0)</f>
        <v>0</v>
      </c>
      <c r="CQ51" s="14">
        <f>IF('МОО обучающиеся'!$JN51&lt;=0,0,1)*ROUND(CQ$18*CP51/1000,0)</f>
        <v>0</v>
      </c>
      <c r="CR51" s="14">
        <f>IF('МОО обучающиеся'!$JN51&lt;=0,0,1)*ROUND(CR$18*CP51/1000,0)</f>
        <v>0</v>
      </c>
      <c r="CS51" s="14">
        <f>IF('МОО обучающиеся'!$JN51&lt;=0,0,1)*ROUND(CS$18*CP51/1000,0)</f>
        <v>0</v>
      </c>
      <c r="CT51" s="70">
        <f>IF($C51="Городской",Контингент!CH56,0)</f>
        <v>0</v>
      </c>
      <c r="CU51" s="14">
        <f>IF('МОО обучающиеся'!$JN51&lt;=0,0,1)*ROUND(CU$18*CT51/1000,0)</f>
        <v>0</v>
      </c>
      <c r="CV51" s="14">
        <f>IF('МОО обучающиеся'!$JN51&lt;=0,0,1)*ROUND(CV$18*CT51/1000,0)</f>
        <v>0</v>
      </c>
      <c r="CW51" s="14">
        <f>IF('МОО обучающиеся'!$JN51&lt;=0,0,1)*ROUND(CW$18*CT51/1000,0)</f>
        <v>0</v>
      </c>
      <c r="CX51" s="14">
        <f t="shared" si="131"/>
        <v>0</v>
      </c>
      <c r="CY51" s="14">
        <f t="shared" si="132"/>
        <v>0</v>
      </c>
      <c r="CZ51" s="14">
        <f t="shared" si="133"/>
        <v>0</v>
      </c>
      <c r="DA51" s="70">
        <f>IF($C51="Городской",Контингент!CI56,0)</f>
        <v>0</v>
      </c>
      <c r="DB51" s="14">
        <f>IF('МОО обучающиеся'!$JN51&lt;=0,0,1)*ROUND(DB$18*DA51/1000,0)</f>
        <v>0</v>
      </c>
      <c r="DC51" s="14">
        <f>IF('МОО обучающиеся'!$JN51&lt;=0,0,1)*ROUND(DC$18*DA51/1000,0)</f>
        <v>0</v>
      </c>
      <c r="DD51" s="14">
        <f>IF('МОО обучающиеся'!$JN51&lt;=0,0,1)*ROUND(DD$18*DA51/1000,0)</f>
        <v>0</v>
      </c>
      <c r="DE51" s="14">
        <f t="shared" si="134"/>
        <v>0</v>
      </c>
      <c r="DF51" s="14">
        <f t="shared" si="135"/>
        <v>0</v>
      </c>
      <c r="DG51" s="14">
        <f t="shared" si="136"/>
        <v>0</v>
      </c>
      <c r="DH51" s="14">
        <f t="shared" si="137"/>
        <v>0</v>
      </c>
      <c r="DI51" s="14">
        <f t="shared" si="138"/>
        <v>0</v>
      </c>
      <c r="DJ51" s="14">
        <f t="shared" si="139"/>
        <v>0</v>
      </c>
      <c r="DK51" s="70">
        <f>IF($C51="Городской",Контингент!CJ56,0)</f>
        <v>0</v>
      </c>
      <c r="DL51" s="14">
        <f>IF('МОО обучающиеся'!$JN51&lt;=0,0,1)*ROUND(DL$18*DK51/1000,0)</f>
        <v>0</v>
      </c>
      <c r="DM51" s="14">
        <f>IF('МОО обучающиеся'!$JN51&lt;=0,0,1)*ROUND(DM$18*DK51/1000,0)</f>
        <v>0</v>
      </c>
      <c r="DN51" s="14">
        <f>IF('МОО обучающиеся'!$JN51&lt;=0,0,1)*ROUND(DN$18*DK51/1000,0)</f>
        <v>0</v>
      </c>
      <c r="DO51" s="70">
        <f>IF($C51="Городской",Контингент!CK56,0)</f>
        <v>0</v>
      </c>
      <c r="DP51" s="14">
        <f>IF('МОО обучающиеся'!$JN51&lt;=0,0,1)*ROUND(DP$18*DO51/1000,0)</f>
        <v>0</v>
      </c>
      <c r="DQ51" s="14">
        <f>IF('МОО обучающиеся'!$JN51&lt;=0,0,1)*ROUND(DQ$18*DO51/1000,0)</f>
        <v>0</v>
      </c>
      <c r="DR51" s="14">
        <f>IF('МОО обучающиеся'!$JN51&lt;=0,0,1)*ROUND(DR$18*DO51/1000,0)</f>
        <v>0</v>
      </c>
      <c r="DS51" s="14">
        <f t="shared" si="140"/>
        <v>0</v>
      </c>
      <c r="DT51" s="14">
        <f t="shared" si="141"/>
        <v>0</v>
      </c>
      <c r="DU51" s="14">
        <f t="shared" si="142"/>
        <v>0</v>
      </c>
      <c r="DV51" s="70">
        <f>IF($C51="Городской",Контингент!CL56,0)</f>
        <v>0</v>
      </c>
      <c r="DW51" s="14">
        <f>IF('МОО обучающиеся'!$JN51&lt;=0,0,1)*ROUND(DW$18*DV51/1000,0)</f>
        <v>0</v>
      </c>
      <c r="DX51" s="14">
        <f>IF('МОО обучающиеся'!$JN51&lt;=0,0,1)*ROUND(DX$18*DV51/1000,0)</f>
        <v>0</v>
      </c>
      <c r="DY51" s="14">
        <f>IF('МОО обучающиеся'!$JN51&lt;=0,0,1)*ROUND(DY$18*DV51/1000,0)</f>
        <v>0</v>
      </c>
      <c r="DZ51" s="70">
        <f>IF($C51="Городской",Контингент!CM56,0)</f>
        <v>0</v>
      </c>
      <c r="EA51" s="14">
        <f>IF('МОО обучающиеся'!$JN51&lt;=0,0,1)*ROUND(EA$18*DZ51/1000,0)</f>
        <v>0</v>
      </c>
      <c r="EB51" s="14">
        <f>IF('МОО обучающиеся'!$JN51&lt;=0,0,1)*ROUND(EB$18*DZ51/1000,0)</f>
        <v>0</v>
      </c>
      <c r="EC51" s="14">
        <f>IF('МОО обучающиеся'!$JN51&lt;=0,0,1)*ROUND(EC$18*DZ51/1000,0)</f>
        <v>0</v>
      </c>
      <c r="ED51" s="70">
        <f>IF($C51="Городской",Контингент!CN56,0)</f>
        <v>0</v>
      </c>
      <c r="EE51" s="14">
        <f>IF('МОО обучающиеся'!$JN51&lt;=0,0,1)*ROUND(EE$18*ED51/1000,0)</f>
        <v>0</v>
      </c>
      <c r="EF51" s="14">
        <f>IF('МОО обучающиеся'!$JN51&lt;=0,0,1)*ROUND(EF$18*ED51/1000,0)</f>
        <v>0</v>
      </c>
      <c r="EG51" s="14">
        <f>IF('МОО обучающиеся'!$JN51&lt;=0,0,1)*ROUND(EG$18*ED51/1000,0)</f>
        <v>0</v>
      </c>
      <c r="EH51" s="14">
        <f t="shared" si="143"/>
        <v>0</v>
      </c>
      <c r="EI51" s="14">
        <f t="shared" si="144"/>
        <v>0</v>
      </c>
      <c r="EJ51" s="14">
        <f t="shared" si="145"/>
        <v>0</v>
      </c>
      <c r="EK51" s="14">
        <f t="shared" si="146"/>
        <v>0</v>
      </c>
      <c r="EL51" s="14">
        <f t="shared" si="147"/>
        <v>0</v>
      </c>
      <c r="EM51" s="14">
        <f t="shared" si="148"/>
        <v>0</v>
      </c>
      <c r="EN51" s="70">
        <f>IF($C51="Городской",Контингент!CO56+Контингент!CQ56,0)</f>
        <v>0</v>
      </c>
      <c r="EO51" s="14">
        <f>IF('МОО обучающиеся'!$JN51&lt;=0,0,1)*ROUND(EO$18*EN51/1000,0)</f>
        <v>0</v>
      </c>
      <c r="EP51" s="14">
        <f>IF('МОО обучающиеся'!$JN51&lt;=0,0,1)*ROUND(EP$18*EN51/1000,0)</f>
        <v>0</v>
      </c>
      <c r="EQ51" s="14">
        <f>IF('МОО обучающиеся'!$JN51&lt;=0,0,1)*ROUND(EQ$18*EN51/1000,0)</f>
        <v>0</v>
      </c>
      <c r="ER51" s="70">
        <f>IF($C51="Городской",Контингент!CP56+Контингент!CR56,0)</f>
        <v>0</v>
      </c>
      <c r="ES51" s="14">
        <f>IF('МОО обучающиеся'!$JN51&lt;=0,0,1)*ROUND(ES$18*ER51/1000,0)</f>
        <v>0</v>
      </c>
      <c r="ET51" s="14">
        <f>IF('МОО обучающиеся'!$JN51&lt;=0,0,1)*ROUND(ET$18*ER51/1000,0)</f>
        <v>0</v>
      </c>
      <c r="EU51" s="14">
        <f>IF('МОО обучающиеся'!$JN51&lt;=0,0,1)*ROUND(EU$18*ER51/1000,0)</f>
        <v>0</v>
      </c>
      <c r="EV51" s="70">
        <f t="shared" si="149"/>
        <v>0</v>
      </c>
      <c r="EW51" s="14">
        <f>IF('МОО обучающиеся'!$JN51&lt;=0,0,1)*ROUND(EW$18*EV51/1000,0)</f>
        <v>0</v>
      </c>
      <c r="EX51" s="14">
        <f>IF('МОО обучающиеся'!$JN51&lt;=0,0,1)*ROUND(EX$18*EV51/1000,0)</f>
        <v>0</v>
      </c>
      <c r="EY51" s="14">
        <f>IF('МОО обучающиеся'!$JN51&lt;=0,0,1)*ROUND(EY$18*EV51/1000,0)</f>
        <v>0</v>
      </c>
      <c r="EZ51" s="14">
        <f t="shared" si="150"/>
        <v>0</v>
      </c>
      <c r="FA51" s="14">
        <f t="shared" si="151"/>
        <v>0</v>
      </c>
      <c r="FB51" s="14">
        <f t="shared" si="152"/>
        <v>0</v>
      </c>
      <c r="FC51" s="70">
        <f>IF($C51="Городской",Контингент!CT56,0)</f>
        <v>0</v>
      </c>
      <c r="FD51" s="14">
        <f>IF('МОО обучающиеся'!$JN51&lt;=0,0,1)*ROUND(FD$18*FC51/1000,0)</f>
        <v>0</v>
      </c>
      <c r="FE51" s="14">
        <f>IF('МОО обучающиеся'!$JN51&lt;=0,0,1)*ROUND(FE$18*FC51/1000,0)</f>
        <v>0</v>
      </c>
      <c r="FF51" s="14">
        <f>IF('МОО обучающиеся'!$JN51&lt;=0,0,1)*ROUND(FF$18*FC51/1000,0)</f>
        <v>0</v>
      </c>
      <c r="FG51" s="70">
        <f>IF($C51="Городской",Контингент!CU56,0)</f>
        <v>0</v>
      </c>
      <c r="FH51" s="14">
        <f>IF('МОО обучающиеся'!$JN51&lt;=0,0,1)*ROUND(FH$18*FG51/1000,0)</f>
        <v>0</v>
      </c>
      <c r="FI51" s="14">
        <f>IF('МОО обучающиеся'!$JN51&lt;=0,0,1)*ROUND(FI$18*FG51/1000,0)</f>
        <v>0</v>
      </c>
      <c r="FJ51" s="14">
        <f>IF('МОО обучающиеся'!$JN51&lt;=0,0,1)*ROUND(FJ$18*FG51/1000,0)</f>
        <v>0</v>
      </c>
      <c r="FK51" s="70">
        <f>IF($C51="Городской",Контингент!CV56,0)</f>
        <v>0</v>
      </c>
      <c r="FL51" s="14">
        <f>IF('МОО обучающиеся'!$JN51&lt;=0,0,1)*ROUND(FL$18*FK51/1000,0)</f>
        <v>0</v>
      </c>
      <c r="FM51" s="14">
        <f>IF('МОО обучающиеся'!$JN51&lt;=0,0,1)*ROUND(FM$18*FK51/1000,0)</f>
        <v>0</v>
      </c>
      <c r="FN51" s="14">
        <f>IF('МОО обучающиеся'!$JN51&lt;=0,0,1)*ROUND(FN$18*FK51/1000,0)</f>
        <v>0</v>
      </c>
      <c r="FO51" s="14">
        <f t="shared" si="153"/>
        <v>0</v>
      </c>
      <c r="FP51" s="14">
        <f t="shared" si="154"/>
        <v>0</v>
      </c>
      <c r="FQ51" s="14">
        <f t="shared" si="155"/>
        <v>0</v>
      </c>
      <c r="FR51" s="70">
        <f>IF($C51="Городской",Контингент!CW56,0)</f>
        <v>0</v>
      </c>
      <c r="FS51" s="14">
        <f>IF('МОО обучающиеся'!$JN51&lt;=0,0,1)*ROUND(FS$18*FR51/1000,0)</f>
        <v>0</v>
      </c>
      <c r="FT51" s="14">
        <f>IF('МОО обучающиеся'!$JN51&lt;=0,0,1)*ROUND(FT$18*FR51/1000,0)</f>
        <v>0</v>
      </c>
      <c r="FU51" s="14">
        <f>IF('МОО обучающиеся'!$JN51&lt;=0,0,1)*ROUND(FU$18*FR51/1000,0)</f>
        <v>0</v>
      </c>
      <c r="FV51" s="14">
        <f t="shared" si="156"/>
        <v>0</v>
      </c>
      <c r="FW51" s="14">
        <f t="shared" si="157"/>
        <v>0</v>
      </c>
      <c r="FX51" s="14">
        <f t="shared" si="158"/>
        <v>0</v>
      </c>
      <c r="FY51" s="70">
        <f>IF($C51="Городской",Контингент!CX56,0)</f>
        <v>0</v>
      </c>
      <c r="FZ51" s="14">
        <f>IF('МОО обучающиеся'!$JN51&lt;=0,0,1)*ROUND(FZ$18*FY51/1000,0)</f>
        <v>0</v>
      </c>
      <c r="GA51" s="14">
        <f>IF('МОО обучающиеся'!$JN51&lt;=0,0,1)*ROUND(GA$18*FY51/1000,0)</f>
        <v>0</v>
      </c>
      <c r="GB51" s="14">
        <f>IF('МОО обучающиеся'!$JN51&lt;=0,0,1)*ROUND(GB$18*FY51/1000,0)</f>
        <v>0</v>
      </c>
      <c r="GC51" s="14">
        <f t="shared" si="159"/>
        <v>0</v>
      </c>
      <c r="GD51" s="14">
        <f t="shared" si="160"/>
        <v>0</v>
      </c>
      <c r="GE51" s="14">
        <f t="shared" si="161"/>
        <v>0</v>
      </c>
      <c r="GF51" s="14">
        <f t="shared" si="162"/>
        <v>0</v>
      </c>
      <c r="GG51" s="14">
        <f t="shared" si="163"/>
        <v>0</v>
      </c>
      <c r="GH51" s="14">
        <f t="shared" si="164"/>
        <v>0</v>
      </c>
      <c r="GI51" s="14">
        <f t="shared" si="165"/>
        <v>0</v>
      </c>
      <c r="GJ51" s="14">
        <f t="shared" si="166"/>
        <v>0</v>
      </c>
      <c r="GK51" s="14">
        <f t="shared" si="167"/>
        <v>0</v>
      </c>
      <c r="GL51" s="70">
        <f>IF($C51="Сельский",Контингент!BJ56,0)</f>
        <v>0</v>
      </c>
      <c r="GM51" s="14">
        <f>IF('МОО обучающиеся'!$JN51&lt;=0,0,1)*ROUND(GM$18*GL51/1000,0)</f>
        <v>0</v>
      </c>
      <c r="GN51" s="14">
        <f>IF('МОО обучающиеся'!$JN51&lt;=0,0,1)*ROUND(GN$18*GL51/1000,0)</f>
        <v>0</v>
      </c>
      <c r="GO51" s="14">
        <f>IF('МОО обучающиеся'!$JN51&lt;=0,0,1)*ROUND(GO$18*GL51/1000,0)</f>
        <v>0</v>
      </c>
      <c r="GP51" s="70">
        <f>IF($C51="Сельский",Контингент!BK56,0)</f>
        <v>0</v>
      </c>
      <c r="GQ51" s="14">
        <f>IF('МОО обучающиеся'!$JN51&lt;=0,0,1)*ROUND(GQ$18*GP51/1000,0)</f>
        <v>0</v>
      </c>
      <c r="GR51" s="14">
        <f>IF('МОО обучающиеся'!$JN51&lt;=0,0,1)*ROUND(GR$18*GP51/1000,0)</f>
        <v>0</v>
      </c>
      <c r="GS51" s="14">
        <f>IF('МОО обучающиеся'!$JN51&lt;=0,0,1)*ROUND(GS$18*GP51/1000,0)</f>
        <v>0</v>
      </c>
      <c r="GT51" s="70">
        <f>IF($C51="Сельский",Контингент!BL56,0)</f>
        <v>0</v>
      </c>
      <c r="GU51" s="14">
        <f>IF('МОО обучающиеся'!$JN51&lt;=0,0,1)*ROUND(GU$18*GT51/1000,0)</f>
        <v>0</v>
      </c>
      <c r="GV51" s="14">
        <f>IF('МОО обучающиеся'!$JN51&lt;=0,0,1)*ROUND(GV$18*GT51/1000,0)</f>
        <v>0</v>
      </c>
      <c r="GW51" s="14">
        <f>IF('МОО обучающиеся'!$JN51&lt;=0,0,1)*ROUND(GW$18*GT51/1000,0)</f>
        <v>0</v>
      </c>
      <c r="GX51" s="70">
        <f>IF($C51="Сельский",Контингент!BP56,0)</f>
        <v>0</v>
      </c>
      <c r="GY51" s="14">
        <f>IF('МОО обучающиеся'!$JN51&lt;=0,0,1)*ROUND(GY$18*GX51/1000,0)</f>
        <v>0</v>
      </c>
      <c r="GZ51" s="14">
        <f>IF('МОО обучающиеся'!$JN51&lt;=0,0,1)*ROUND(GZ$18*GX51/1000,0)</f>
        <v>0</v>
      </c>
      <c r="HA51" s="14">
        <f>IF('МОО обучающиеся'!$JN51&lt;=0,0,1)*ROUND(HA$18*GX51/1000,0)</f>
        <v>0</v>
      </c>
      <c r="HB51" s="14">
        <f t="shared" si="168"/>
        <v>0</v>
      </c>
      <c r="HC51" s="14">
        <f t="shared" si="169"/>
        <v>0</v>
      </c>
      <c r="HD51" s="14">
        <f t="shared" si="170"/>
        <v>0</v>
      </c>
      <c r="HE51" s="70">
        <f>IF($C51="Сельский",Контингент!BQ56,0)</f>
        <v>0</v>
      </c>
      <c r="HF51" s="14">
        <f>IF('МОО обучающиеся'!$JN51&lt;=0,0,1)*ROUND(HF$18*HE51/1000,0)</f>
        <v>0</v>
      </c>
      <c r="HG51" s="14">
        <f>IF('МОО обучающиеся'!$JN51&lt;=0,0,1)*ROUND(HG$18*HE51/1000,0)</f>
        <v>0</v>
      </c>
      <c r="HH51" s="14">
        <f>IF('МОО обучающиеся'!$JN51&lt;=0,0,1)*ROUND(HH$18*HE51/1000,0)</f>
        <v>0</v>
      </c>
      <c r="HI51" s="70">
        <f>IF($C51="Сельский",Контингент!BR56,0)</f>
        <v>0</v>
      </c>
      <c r="HJ51" s="14">
        <f>IF('МОО обучающиеся'!$JN51&lt;=0,0,1)*ROUND(HJ$18*HI51/1000,0)</f>
        <v>0</v>
      </c>
      <c r="HK51" s="14">
        <f>IF('МОО обучающиеся'!$JN51&lt;=0,0,1)*ROUND(HK$18*HI51/1000,0)</f>
        <v>0</v>
      </c>
      <c r="HL51" s="14">
        <f>IF('МОО обучающиеся'!$JN51&lt;=0,0,1)*ROUND(HL$18*HI51/1000,0)</f>
        <v>0</v>
      </c>
      <c r="HM51" s="70">
        <f>IF($C51="Сельский",Контингент!BS56,0)</f>
        <v>0</v>
      </c>
      <c r="HN51" s="14">
        <f>IF('МОО обучающиеся'!$JN51&lt;=0,0,1)*ROUND(HN$18*HM51/1000,0)</f>
        <v>0</v>
      </c>
      <c r="HO51" s="14">
        <f>IF('МОО обучающиеся'!$JN51&lt;=0,0,1)*ROUND(HO$18*HM51/1000,0)</f>
        <v>0</v>
      </c>
      <c r="HP51" s="14">
        <f>IF('МОО обучающиеся'!$JN51&lt;=0,0,1)*ROUND(HP$18*HM51/1000,0)</f>
        <v>0</v>
      </c>
      <c r="HQ51" s="70">
        <f>IF($C51="Сельский",Контингент!BT56,0)</f>
        <v>0</v>
      </c>
      <c r="HR51" s="14">
        <f>IF('МОО обучающиеся'!$JN51&lt;=0,0,1)*ROUND(HR$18*HQ51/1000,0)</f>
        <v>0</v>
      </c>
      <c r="HS51" s="14">
        <f>IF('МОО обучающиеся'!$JN51&lt;=0,0,1)*ROUND(HS$18*HQ51/1000,0)</f>
        <v>0</v>
      </c>
      <c r="HT51" s="14">
        <f>IF('МОО обучающиеся'!$JN51&lt;=0,0,1)*ROUND(HT$18*HQ51/1000,0)</f>
        <v>0</v>
      </c>
      <c r="HU51" s="70">
        <f>IF($C51="Сельский",Контингент!BU56,0)</f>
        <v>0</v>
      </c>
      <c r="HV51" s="14">
        <f>IF('МОО обучающиеся'!$JN51&lt;=0,0,1)*ROUND(HV$18*HU51/1000,0)</f>
        <v>0</v>
      </c>
      <c r="HW51" s="14">
        <f>IF('МОО обучающиеся'!$JN51&lt;=0,0,1)*ROUND(HW$18*HU51/1000,0)</f>
        <v>0</v>
      </c>
      <c r="HX51" s="14">
        <f>IF('МОО обучающиеся'!$JN51&lt;=0,0,1)*ROUND(HX$18*HU51/1000,0)</f>
        <v>0</v>
      </c>
      <c r="HY51" s="70">
        <f>IF($C51="Сельский",Контингент!BV56,0)</f>
        <v>0</v>
      </c>
      <c r="HZ51" s="14">
        <f>IF('МОО обучающиеся'!$JN51&lt;=0,0,1)*ROUND(HZ$18*HY51/1000,0)</f>
        <v>0</v>
      </c>
      <c r="IA51" s="14">
        <f>IF('МОО обучающиеся'!$JN51&lt;=0,0,1)*ROUND(IA$18*HY51/1000,0)</f>
        <v>0</v>
      </c>
      <c r="IB51" s="14">
        <f>IF('МОО обучающиеся'!$JN51&lt;=0,0,1)*ROUND(IB$18*HY51/1000,0)</f>
        <v>0</v>
      </c>
      <c r="IC51" s="14">
        <f t="shared" si="171"/>
        <v>0</v>
      </c>
      <c r="ID51" s="14">
        <f t="shared" si="172"/>
        <v>0</v>
      </c>
      <c r="IE51" s="14">
        <f t="shared" si="173"/>
        <v>0</v>
      </c>
      <c r="IF51" s="70">
        <f>IF($C51="Сельский",Контингент!BW56,0)</f>
        <v>0</v>
      </c>
      <c r="IG51" s="14">
        <f>IF('МОО обучающиеся'!$JN51&lt;=0,0,1)*ROUND(IG$18*IF51/1000,0)</f>
        <v>0</v>
      </c>
      <c r="IH51" s="14">
        <f>IF('МОО обучающиеся'!$JN51&lt;=0,0,1)*ROUND(IH$18*IF51/1000,0)</f>
        <v>0</v>
      </c>
      <c r="II51" s="14">
        <f>IF('МОО обучающиеся'!$JN51&lt;=0,0,1)*ROUND(II$18*IF51/1000,0)</f>
        <v>0</v>
      </c>
      <c r="IJ51" s="70">
        <f>IF($C51="Сельский",Контингент!BX56,0)</f>
        <v>0</v>
      </c>
      <c r="IK51" s="14">
        <f>IF('МОО обучающиеся'!$JN51&lt;=0,0,1)*ROUND(IK$18*IJ51/1000,0)</f>
        <v>0</v>
      </c>
      <c r="IL51" s="14">
        <f>IF('МОО обучающиеся'!$JN51&lt;=0,0,1)*ROUND(IL$18*IJ51/1000,0)</f>
        <v>0</v>
      </c>
      <c r="IM51" s="14">
        <f>IF('МОО обучающиеся'!$JN51&lt;=0,0,1)*ROUND(IM$18*IJ51/1000,0)</f>
        <v>0</v>
      </c>
      <c r="IN51" s="14">
        <f t="shared" si="174"/>
        <v>0</v>
      </c>
      <c r="IO51" s="14">
        <f t="shared" si="175"/>
        <v>0</v>
      </c>
      <c r="IP51" s="14">
        <f t="shared" si="176"/>
        <v>0</v>
      </c>
      <c r="IQ51" s="70">
        <f>IF($C51="Сельский",Контингент!BY56,0)</f>
        <v>0</v>
      </c>
      <c r="IR51" s="14">
        <f>IF('МОО обучающиеся'!$JN51&lt;=0,0,1)*ROUND(IR$18*IQ51/1000,0)</f>
        <v>0</v>
      </c>
      <c r="IS51" s="14">
        <f>IF('МОО обучающиеся'!$JN51&lt;=0,0,1)*ROUND(IS$18*IQ51/1000,0)</f>
        <v>0</v>
      </c>
      <c r="IT51" s="14">
        <f>IF('МОО обучающиеся'!$JN51&lt;=0,0,1)*ROUND(IT$18*IQ51/1000,0)</f>
        <v>0</v>
      </c>
      <c r="IU51" s="14">
        <f t="shared" si="177"/>
        <v>0</v>
      </c>
      <c r="IV51" s="14">
        <f t="shared" si="178"/>
        <v>0</v>
      </c>
      <c r="IW51" s="14">
        <f t="shared" si="179"/>
        <v>0</v>
      </c>
      <c r="IX51" s="14">
        <f t="shared" si="180"/>
        <v>0</v>
      </c>
      <c r="IY51" s="14">
        <f t="shared" si="181"/>
        <v>0</v>
      </c>
      <c r="IZ51" s="14">
        <f t="shared" si="182"/>
        <v>0</v>
      </c>
      <c r="JA51" s="70">
        <f>IF($C51="Сельский",Контингент!BZ56,0)</f>
        <v>0</v>
      </c>
      <c r="JB51" s="14">
        <f>IF('МОО обучающиеся'!$JN51&lt;=0,0,1)*ROUND(JB$18*JA51/1000,0)</f>
        <v>0</v>
      </c>
      <c r="JC51" s="14">
        <f>IF('МОО обучающиеся'!$JN51&lt;=0,0,1)*ROUND(JC$18*JA51/1000,0)</f>
        <v>0</v>
      </c>
      <c r="JD51" s="14">
        <f>IF('МОО обучающиеся'!$JN51&lt;=0,0,1)*ROUND(JD$18*JA51/1000,0)</f>
        <v>0</v>
      </c>
      <c r="JE51" s="70">
        <f>IF($C51="Сельский",Контингент!CA56,0)</f>
        <v>0</v>
      </c>
      <c r="JF51" s="14">
        <f>IF('МОО обучающиеся'!$JN51&lt;=0,0,1)*ROUND(JF$18*JE51/1000,0)</f>
        <v>0</v>
      </c>
      <c r="JG51" s="14">
        <f>IF('МОО обучающиеся'!$JN51&lt;=0,0,1)*ROUND(JG$18*JE51/1000,0)</f>
        <v>0</v>
      </c>
      <c r="JH51" s="14">
        <f>IF('МОО обучающиеся'!$JN51&lt;=0,0,1)*ROUND(JH$18*JE51/1000,0)</f>
        <v>0</v>
      </c>
      <c r="JI51" s="70">
        <f>IF($C51="Сельский",Контингент!CD56,0)</f>
        <v>0</v>
      </c>
      <c r="JJ51" s="14">
        <f>IF('МОО обучающиеся'!$JN51&lt;=0,0,1)*ROUND(JJ$18*JI51/1000,0)</f>
        <v>0</v>
      </c>
      <c r="JK51" s="14">
        <f>IF('МОО обучающиеся'!$JN51&lt;=0,0,1)*ROUND(JK$18*JI51/1000,0)</f>
        <v>0</v>
      </c>
      <c r="JL51" s="14">
        <f>IF('МОО обучающиеся'!$JN51&lt;=0,0,1)*ROUND(JL$18*JI51/1000,0)</f>
        <v>0</v>
      </c>
      <c r="JM51" s="14">
        <f t="shared" si="183"/>
        <v>0</v>
      </c>
      <c r="JN51" s="14">
        <f t="shared" si="184"/>
        <v>0</v>
      </c>
      <c r="JO51" s="14">
        <f t="shared" si="185"/>
        <v>0</v>
      </c>
      <c r="JP51" s="70">
        <f>IF($C51="Сельский",Контингент!CE56,0)</f>
        <v>0</v>
      </c>
      <c r="JQ51" s="14">
        <f>IF('МОО обучающиеся'!$JN51&lt;=0,0,1)*ROUND(JQ$18*JP51/1000,0)</f>
        <v>0</v>
      </c>
      <c r="JR51" s="14">
        <f>IF('МОО обучающиеся'!$JN51&lt;=0,0,1)*ROUND(JR$18*JP51/1000,0)</f>
        <v>0</v>
      </c>
      <c r="JS51" s="14">
        <f>IF('МОО обучающиеся'!$JN51&lt;=0,0,1)*ROUND(JS$18*JP51/1000,0)</f>
        <v>0</v>
      </c>
      <c r="JT51" s="70">
        <f>IF($C51="Сельский",Контингент!CF56,0)</f>
        <v>0</v>
      </c>
      <c r="JU51" s="14">
        <f>IF('МОО обучающиеся'!$JN51&lt;=0,0,1)*ROUND(JU$18*JT51/1000,0)</f>
        <v>0</v>
      </c>
      <c r="JV51" s="14">
        <f>IF('МОО обучающиеся'!$JN51&lt;=0,0,1)*ROUND(JV$18*JT51/1000,0)</f>
        <v>0</v>
      </c>
      <c r="JW51" s="14">
        <f>IF('МОО обучающиеся'!$JN51&lt;=0,0,1)*ROUND(JW$18*JT51/1000,0)</f>
        <v>0</v>
      </c>
      <c r="JX51" s="70">
        <f>IF($C51="Сельский",Контингент!CG56,0)</f>
        <v>0</v>
      </c>
      <c r="JY51" s="14">
        <f>IF('МОО обучающиеся'!$JN51&lt;=0,0,1)*ROUND(JY$18*JX51/1000,0)</f>
        <v>0</v>
      </c>
      <c r="JZ51" s="14">
        <f>IF('МОО обучающиеся'!$JN51&lt;=0,0,1)*ROUND(JZ$18*JX51/1000,0)</f>
        <v>0</v>
      </c>
      <c r="KA51" s="14">
        <f>IF('МОО обучающиеся'!$JN51&lt;=0,0,1)*ROUND(KA$18*JX51/1000,0)</f>
        <v>0</v>
      </c>
      <c r="KB51" s="70">
        <f>IF($C51="Сельский",Контингент!CH56,0)</f>
        <v>0</v>
      </c>
      <c r="KC51" s="14">
        <f>IF('МОО обучающиеся'!$JN51&lt;=0,0,1)*ROUND(KC$18*KB51/1000,0)</f>
        <v>0</v>
      </c>
      <c r="KD51" s="14">
        <f>IF('МОО обучающиеся'!$JN51&lt;=0,0,1)*ROUND(KD$18*KB51/1000,0)</f>
        <v>0</v>
      </c>
      <c r="KE51" s="14">
        <f>IF('МОО обучающиеся'!$JN51&lt;=0,0,1)*ROUND(KE$18*KB51/1000,0)</f>
        <v>0</v>
      </c>
      <c r="KF51" s="14">
        <f t="shared" si="186"/>
        <v>0</v>
      </c>
      <c r="KG51" s="14">
        <f t="shared" si="187"/>
        <v>0</v>
      </c>
      <c r="KH51" s="14">
        <f t="shared" si="188"/>
        <v>0</v>
      </c>
      <c r="KI51" s="70">
        <f>IF($C51="Сельский",Контингент!CI56,0)</f>
        <v>0</v>
      </c>
      <c r="KJ51" s="14">
        <f>IF('МОО обучающиеся'!$JN51&lt;=0,0,1)*ROUND(KJ$18*KI51/1000,0)</f>
        <v>0</v>
      </c>
      <c r="KK51" s="14">
        <f>IF('МОО обучающиеся'!$JN51&lt;=0,0,1)*ROUND(KK$18*KI51/1000,0)</f>
        <v>0</v>
      </c>
      <c r="KL51" s="14">
        <f>IF('МОО обучающиеся'!$JN51&lt;=0,0,1)*ROUND(KL$18*KI51/1000,0)</f>
        <v>0</v>
      </c>
      <c r="KM51" s="14">
        <f t="shared" si="189"/>
        <v>0</v>
      </c>
      <c r="KN51" s="14">
        <f t="shared" si="190"/>
        <v>0</v>
      </c>
      <c r="KO51" s="14">
        <f t="shared" si="191"/>
        <v>0</v>
      </c>
      <c r="KP51" s="14">
        <f t="shared" si="192"/>
        <v>0</v>
      </c>
      <c r="KQ51" s="14">
        <f t="shared" si="193"/>
        <v>0</v>
      </c>
      <c r="KR51" s="14">
        <f t="shared" si="194"/>
        <v>0</v>
      </c>
      <c r="KS51" s="70">
        <f>IF($C51="Сельский",Контингент!CJ56,0)</f>
        <v>0</v>
      </c>
      <c r="KT51" s="14">
        <f>IF('МОО обучающиеся'!$JN51&lt;=0,0,1)*ROUND(KT$18*KS51/1000,0)</f>
        <v>0</v>
      </c>
      <c r="KU51" s="14">
        <f>IF('МОО обучающиеся'!$JN51&lt;=0,0,1)*ROUND(KU$18*KS51/1000,0)</f>
        <v>0</v>
      </c>
      <c r="KV51" s="14">
        <f>IF('МОО обучающиеся'!$JN51&lt;=0,0,1)*ROUND(KV$18*KS51/1000,0)</f>
        <v>0</v>
      </c>
      <c r="KW51" s="70">
        <f>IF($C51="Сельский",Контингент!CK56,0)</f>
        <v>0</v>
      </c>
      <c r="KX51" s="14">
        <f>IF('МОО обучающиеся'!$JN51&lt;=0,0,1)*ROUND(KX$18*KW51/1000,0)</f>
        <v>0</v>
      </c>
      <c r="KY51" s="14">
        <f>IF('МОО обучающиеся'!$JN51&lt;=0,0,1)*ROUND(KY$18*KW51/1000,0)</f>
        <v>0</v>
      </c>
      <c r="KZ51" s="14">
        <f>IF('МОО обучающиеся'!$JN51&lt;=0,0,1)*ROUND(KZ$18*KW51/1000,0)</f>
        <v>0</v>
      </c>
      <c r="LA51" s="14">
        <f t="shared" si="195"/>
        <v>0</v>
      </c>
      <c r="LB51" s="14">
        <f t="shared" si="196"/>
        <v>0</v>
      </c>
      <c r="LC51" s="14">
        <f t="shared" si="197"/>
        <v>0</v>
      </c>
      <c r="LD51" s="70">
        <f>IF($C51="Сельский",Контингент!CL56,0)</f>
        <v>0</v>
      </c>
      <c r="LE51" s="14">
        <f>IF('МОО обучающиеся'!$JN51&lt;=0,0,1)*ROUND(LE$18*LD51/1000,0)</f>
        <v>0</v>
      </c>
      <c r="LF51" s="14">
        <f>IF('МОО обучающиеся'!$JN51&lt;=0,0,1)*ROUND(LF$18*LD51/1000,0)</f>
        <v>0</v>
      </c>
      <c r="LG51" s="14">
        <f>IF('МОО обучающиеся'!$JN51&lt;=0,0,1)*ROUND(LG$18*LD51/1000,0)</f>
        <v>0</v>
      </c>
      <c r="LH51" s="70">
        <f>IF($C51="Сельский",Контингент!CM56,0)</f>
        <v>0</v>
      </c>
      <c r="LI51" s="14">
        <f>IF('МОО обучающиеся'!$JN51&lt;=0,0,1)*ROUND(LI$18*LH51/1000,0)</f>
        <v>0</v>
      </c>
      <c r="LJ51" s="14">
        <f>IF('МОО обучающиеся'!$JN51&lt;=0,0,1)*ROUND(LJ$18*LH51/1000,0)</f>
        <v>0</v>
      </c>
      <c r="LK51" s="14">
        <f>IF('МОО обучающиеся'!$JN51&lt;=0,0,1)*ROUND(LK$18*LH51/1000,0)</f>
        <v>0</v>
      </c>
      <c r="LL51" s="70">
        <f>IF($C51="Сельский",Контингент!CN56,0)</f>
        <v>0</v>
      </c>
      <c r="LM51" s="14">
        <f>IF('МОО обучающиеся'!$JN51&lt;=0,0,1)*ROUND(LM$18*LL51/1000,0)</f>
        <v>0</v>
      </c>
      <c r="LN51" s="14">
        <f>IF('МОО обучающиеся'!$JN51&lt;=0,0,1)*ROUND(LN$18*LL51/1000,0)</f>
        <v>0</v>
      </c>
      <c r="LO51" s="14">
        <f>IF('МОО обучающиеся'!$JN51&lt;=0,0,1)*ROUND(LO$18*LL51/1000,0)</f>
        <v>0</v>
      </c>
      <c r="LP51" s="14">
        <f t="shared" si="198"/>
        <v>0</v>
      </c>
      <c r="LQ51" s="14">
        <f t="shared" si="199"/>
        <v>0</v>
      </c>
      <c r="LR51" s="14">
        <f t="shared" si="200"/>
        <v>0</v>
      </c>
      <c r="LS51" s="14">
        <f t="shared" si="201"/>
        <v>0</v>
      </c>
      <c r="LT51" s="14">
        <f t="shared" si="202"/>
        <v>0</v>
      </c>
      <c r="LU51" s="14">
        <f t="shared" si="203"/>
        <v>0</v>
      </c>
      <c r="LV51" s="70">
        <f>IF($C51="Сельский",Контингент!CO56,0)</f>
        <v>0</v>
      </c>
      <c r="LW51" s="14">
        <f>IF('МОО обучающиеся'!$JN51&lt;=0,0,1)*ROUND(LW$18*LV51/1000,0)</f>
        <v>0</v>
      </c>
      <c r="LX51" s="14">
        <f>IF('МОО обучающиеся'!$JN51&lt;=0,0,1)*ROUND(LX$18*LV51/1000,0)</f>
        <v>0</v>
      </c>
      <c r="LY51" s="14">
        <f>IF('МОО обучающиеся'!$JN51&lt;=0,0,1)*ROUND(LY$18*LV51/1000,0)</f>
        <v>0</v>
      </c>
      <c r="LZ51" s="70">
        <f>IF($C51="Сельский",Контингент!CP56,0)</f>
        <v>0</v>
      </c>
      <c r="MA51" s="14">
        <f>IF('МОО обучающиеся'!$JN51&lt;=0,0,1)*ROUND(MA$18*LZ51/1000,0)</f>
        <v>0</v>
      </c>
      <c r="MB51" s="14">
        <f>IF('МОО обучающиеся'!$JN51&lt;=0,0,1)*ROUND(MB$18*LZ51/1000,0)</f>
        <v>0</v>
      </c>
      <c r="MC51" s="14">
        <f>IF('МОО обучающиеся'!$JN51&lt;=0,0,1)*ROUND(MC$18*LZ51/1000,0)</f>
        <v>0</v>
      </c>
      <c r="MD51" s="70">
        <f>IF($C51="Сельский",Контингент!CS56,0)</f>
        <v>0</v>
      </c>
      <c r="ME51" s="14">
        <f>IF('МОО обучающиеся'!$JN51&lt;=0,0,1)*ROUND(ME$18*MD51/1000,0)</f>
        <v>0</v>
      </c>
      <c r="MF51" s="14">
        <f>IF('МОО обучающиеся'!$JN51&lt;=0,0,1)*ROUND(MF$18*MD51/1000,0)</f>
        <v>0</v>
      </c>
      <c r="MG51" s="14">
        <f>IF('МОО обучающиеся'!$JN51&lt;=0,0,1)*ROUND(MG$18*MD51/1000,0)</f>
        <v>0</v>
      </c>
      <c r="MH51" s="14">
        <f t="shared" si="204"/>
        <v>0</v>
      </c>
      <c r="MI51" s="14">
        <f t="shared" si="205"/>
        <v>0</v>
      </c>
      <c r="MJ51" s="14">
        <f t="shared" si="206"/>
        <v>0</v>
      </c>
      <c r="MK51" s="70">
        <f>IF($C51="Сельский",Контингент!CT56,0)</f>
        <v>0</v>
      </c>
      <c r="ML51" s="14">
        <f>IF('МОО обучающиеся'!$JN51&lt;=0,0,1)*ROUND(ML$18*MK51/1000,0)</f>
        <v>0</v>
      </c>
      <c r="MM51" s="14">
        <f>IF('МОО обучающиеся'!$JN51&lt;=0,0,1)*ROUND(MM$18*MK51/1000,0)</f>
        <v>0</v>
      </c>
      <c r="MN51" s="14">
        <f>IF('МОО обучающиеся'!$JN51&lt;=0,0,1)*ROUND(MN$18*MK51/1000,0)</f>
        <v>0</v>
      </c>
      <c r="MO51" s="70">
        <f>IF($C51="Сельский",Контингент!CU56,0)</f>
        <v>0</v>
      </c>
      <c r="MP51" s="14">
        <f>IF('МОО обучающиеся'!$JN51&lt;=0,0,1)*ROUND(MP$18*MO51/1000,0)</f>
        <v>0</v>
      </c>
      <c r="MQ51" s="14">
        <f>IF('МОО обучающиеся'!$JN51&lt;=0,0,1)*ROUND(MQ$18*MO51/1000,0)</f>
        <v>0</v>
      </c>
      <c r="MR51" s="14">
        <f>IF('МОО обучающиеся'!$JN51&lt;=0,0,1)*ROUND(MR$18*MO51/1000,0)</f>
        <v>0</v>
      </c>
      <c r="MS51" s="70">
        <f>IF($C51="Сельский",Контингент!CV56,0)</f>
        <v>0</v>
      </c>
      <c r="MT51" s="14">
        <f>IF('МОО обучающиеся'!$JN51&lt;=0,0,1)*ROUND(MT$18*MS51/1000,0)</f>
        <v>0</v>
      </c>
      <c r="MU51" s="14">
        <f>IF('МОО обучающиеся'!$JN51&lt;=0,0,1)*ROUND(MU$18*MS51/1000,0)</f>
        <v>0</v>
      </c>
      <c r="MV51" s="14">
        <f>IF('МОО обучающиеся'!$JN51&lt;=0,0,1)*ROUND(MV$18*MS51/1000,0)</f>
        <v>0</v>
      </c>
      <c r="MW51" s="14">
        <f t="shared" si="207"/>
        <v>0</v>
      </c>
      <c r="MX51" s="14">
        <f t="shared" si="208"/>
        <v>0</v>
      </c>
      <c r="MY51" s="14">
        <f t="shared" si="209"/>
        <v>0</v>
      </c>
      <c r="MZ51" s="70">
        <f>IF($C51="Сельский",Контингент!CW56,0)</f>
        <v>0</v>
      </c>
      <c r="NA51" s="14">
        <f>IF('МОО обучающиеся'!$JN51&lt;=0,0,1)*ROUND(NA$18*MZ51/1000,0)</f>
        <v>0</v>
      </c>
      <c r="NB51" s="14">
        <f>IF('МОО обучающиеся'!$JN51&lt;=0,0,1)*ROUND(NB$18*MZ51/1000,0)</f>
        <v>0</v>
      </c>
      <c r="NC51" s="14">
        <f>IF('МОО обучающиеся'!$JN51&lt;=0,0,1)*ROUND(NC$18*MZ51/1000,0)</f>
        <v>0</v>
      </c>
      <c r="ND51" s="14">
        <f t="shared" si="210"/>
        <v>0</v>
      </c>
      <c r="NE51" s="14">
        <f t="shared" si="211"/>
        <v>0</v>
      </c>
      <c r="NF51" s="14">
        <f t="shared" si="212"/>
        <v>0</v>
      </c>
      <c r="NG51" s="70">
        <f>IF($C51="Сельский",Контингент!CX56,0)</f>
        <v>0</v>
      </c>
      <c r="NH51" s="14">
        <f>IF('МОО обучающиеся'!$JN51&lt;=0,0,1)*ROUND(NH$18*NG51/1000,0)</f>
        <v>0</v>
      </c>
      <c r="NI51" s="14">
        <f>IF('МОО обучающиеся'!$JN51&lt;=0,0,1)*ROUND(NI$18*NG51/1000,0)</f>
        <v>0</v>
      </c>
      <c r="NJ51" s="14">
        <f>IF('МОО обучающиеся'!$JN51&lt;=0,0,1)*ROUND(NJ$18*NG51/1000,0)</f>
        <v>0</v>
      </c>
      <c r="NK51" s="24">
        <f t="shared" si="213"/>
        <v>0</v>
      </c>
      <c r="NL51" s="14">
        <f t="shared" si="214"/>
        <v>0</v>
      </c>
      <c r="NM51" s="14">
        <f t="shared" si="215"/>
        <v>0</v>
      </c>
      <c r="NN51" s="24">
        <f t="shared" si="216"/>
        <v>0</v>
      </c>
      <c r="NO51" s="14">
        <f t="shared" si="217"/>
        <v>0</v>
      </c>
      <c r="NP51" s="14">
        <f t="shared" si="218"/>
        <v>0</v>
      </c>
      <c r="NQ51" s="24">
        <f t="shared" si="219"/>
        <v>0</v>
      </c>
      <c r="NR51" s="14">
        <f t="shared" si="220"/>
        <v>0</v>
      </c>
      <c r="NS51" s="14">
        <f t="shared" si="221"/>
        <v>0</v>
      </c>
      <c r="NT51" s="24">
        <f t="shared" si="222"/>
        <v>0</v>
      </c>
      <c r="NU51" s="14">
        <f t="shared" si="223"/>
        <v>0</v>
      </c>
      <c r="NV51" s="14">
        <f t="shared" si="224"/>
        <v>0</v>
      </c>
      <c r="NW51" s="14">
        <v>1</v>
      </c>
      <c r="NX51" s="14">
        <f t="shared" si="225"/>
        <v>0</v>
      </c>
      <c r="NY51" s="14">
        <f t="shared" si="226"/>
        <v>0</v>
      </c>
    </row>
    <row r="52" spans="1:389" x14ac:dyDescent="0.25">
      <c r="A52" s="112"/>
      <c r="B52" s="117" t="s">
        <v>291</v>
      </c>
      <c r="C52" s="120" t="s">
        <v>240</v>
      </c>
      <c r="D52" s="70">
        <f>IF($C52="Городской",Контингент!BJ57+Контингент!BM57,0)</f>
        <v>0</v>
      </c>
      <c r="E52" s="14">
        <f>IF('МОО обучающиеся'!$JN52&lt;=0,0,1)*ROUND(E$18*D52/1000,0)</f>
        <v>0</v>
      </c>
      <c r="F52" s="14">
        <f>IF('МОО обучающиеся'!$JN52&lt;=0,0,1)*ROUND(F$18*D52/1000,0)</f>
        <v>0</v>
      </c>
      <c r="G52" s="14">
        <f>IF('МОО обучающиеся'!$JN52&lt;=0,0,1)*ROUND(G$18*D52/1000,0)</f>
        <v>0</v>
      </c>
      <c r="H52" s="70">
        <f>IF($C52="Городской",Контингент!BK57+Контингент!BN57,0)</f>
        <v>0</v>
      </c>
      <c r="I52" s="14">
        <f>IF('МОО обучающиеся'!$JN52&lt;=0,0,1)*ROUND(I$18*H52/1000,0)</f>
        <v>0</v>
      </c>
      <c r="J52" s="14">
        <f>IF('МОО обучающиеся'!$JN52&lt;=0,0,1)*ROUND(J$18*H52/1000,0)</f>
        <v>0</v>
      </c>
      <c r="K52" s="14">
        <f>IF('МОО обучающиеся'!$JN52&lt;=0,0,1)*ROUND(K$18*H52/1000,0)</f>
        <v>0</v>
      </c>
      <c r="L52" s="70">
        <f>IF($C52="Городской",Контингент!BL57+Контингент!BO57,0)</f>
        <v>0</v>
      </c>
      <c r="M52" s="14">
        <f>IF('МОО обучающиеся'!$JN52&lt;=0,0,1)*ROUND(M$18*L52/1000,0)</f>
        <v>0</v>
      </c>
      <c r="N52" s="14">
        <f>IF('МОО обучающиеся'!$JN52&lt;=0,0,1)*ROUND(N$18*L52/1000,0)</f>
        <v>0</v>
      </c>
      <c r="O52" s="14">
        <f>IF('МОО обучающиеся'!$JN52&lt;=0,0,1)*ROUND(O$18*L52/1000,0)</f>
        <v>0</v>
      </c>
      <c r="P52" s="70">
        <f t="shared" si="111"/>
        <v>0</v>
      </c>
      <c r="Q52" s="14">
        <f>IF('МОО обучающиеся'!$JN52&lt;=0,0,1)*ROUND(Q$18*P52/1000,0)</f>
        <v>0</v>
      </c>
      <c r="R52" s="14">
        <f>IF('МОО обучающиеся'!$JN52&lt;=0,0,1)*ROUND(R$18*P52/1000,0)</f>
        <v>0</v>
      </c>
      <c r="S52" s="14">
        <f>IF('МОО обучающиеся'!$JN52&lt;=0,0,1)*ROUND(S$18*P52/1000,0)</f>
        <v>0</v>
      </c>
      <c r="T52" s="14">
        <f t="shared" si="112"/>
        <v>0</v>
      </c>
      <c r="U52" s="14">
        <f t="shared" si="113"/>
        <v>0</v>
      </c>
      <c r="V52" s="14">
        <f t="shared" si="114"/>
        <v>0</v>
      </c>
      <c r="W52" s="70">
        <f>IF($C52="Городской",Контингент!BQ57,0)</f>
        <v>0</v>
      </c>
      <c r="X52" s="14">
        <f>IF('МОО обучающиеся'!$JN52&lt;=0,0,1)*ROUND(X$18*W52/1000,0)</f>
        <v>0</v>
      </c>
      <c r="Y52" s="14">
        <f>IF('МОО обучающиеся'!$JN52&lt;=0,0,1)*ROUND(Y$18*W52/1000,0)</f>
        <v>0</v>
      </c>
      <c r="Z52" s="14">
        <f>IF('МОО обучающиеся'!$JN52&lt;=0,0,1)*ROUND(Z$18*W52/1000,0)</f>
        <v>0</v>
      </c>
      <c r="AA52" s="70">
        <f>IF($C52="Городской",Контингент!BR57,0)</f>
        <v>0</v>
      </c>
      <c r="AB52" s="14">
        <f>IF('МОО обучающиеся'!$JN52&lt;=0,0,1)*ROUND(AB$18*AA52/1000,0)</f>
        <v>0</v>
      </c>
      <c r="AC52" s="14">
        <f>IF('МОО обучающиеся'!$JN52&lt;=0,0,1)*ROUND(AC$18*AA52/1000,0)</f>
        <v>0</v>
      </c>
      <c r="AD52" s="14">
        <f>IF('МОО обучающиеся'!$JN52&lt;=0,0,1)*ROUND(AD$18*AA52/1000,0)</f>
        <v>0</v>
      </c>
      <c r="AE52" s="70">
        <f>IF($C52="Городской",Контингент!BS57,0)</f>
        <v>0</v>
      </c>
      <c r="AF52" s="14">
        <f>IF('МОО обучающиеся'!$JN52&lt;=0,0,1)*ROUND(AF$18*AE52/1000,0)</f>
        <v>0</v>
      </c>
      <c r="AG52" s="14">
        <f>IF('МОО обучающиеся'!$JN52&lt;=0,0,1)*ROUND(AG$18*AE52/1000,0)</f>
        <v>0</v>
      </c>
      <c r="AH52" s="14">
        <f>IF('МОО обучающиеся'!$JN52&lt;=0,0,1)*ROUND(AH$18*AE52/1000,0)</f>
        <v>0</v>
      </c>
      <c r="AI52" s="70">
        <f>IF($C52="Городской",Контингент!BT57,0)</f>
        <v>0</v>
      </c>
      <c r="AJ52" s="14">
        <f>IF('МОО обучающиеся'!$JN52&lt;=0,0,1)*ROUND(AJ$18*AI52/1000,0)</f>
        <v>0</v>
      </c>
      <c r="AK52" s="14">
        <f>IF('МОО обучающиеся'!$JN52&lt;=0,0,1)*ROUND(AK$18*AI52/1000,0)</f>
        <v>0</v>
      </c>
      <c r="AL52" s="14">
        <f>IF('МОО обучающиеся'!$JN52&lt;=0,0,1)*ROUND(AL$18*AI52/1000,0)</f>
        <v>0</v>
      </c>
      <c r="AM52" s="70">
        <f>IF($C52="Городской",Контингент!BU57,0)</f>
        <v>0</v>
      </c>
      <c r="AN52" s="14">
        <f>IF('МОО обучающиеся'!$JN52&lt;=0,0,1)*ROUND(AN$18*AM52/1000,0)</f>
        <v>0</v>
      </c>
      <c r="AO52" s="14">
        <f>IF('МОО обучающиеся'!$JN52&lt;=0,0,1)*ROUND(AO$18*AM52/1000,0)</f>
        <v>0</v>
      </c>
      <c r="AP52" s="14">
        <f>IF('МОО обучающиеся'!$JN52&lt;=0,0,1)*ROUND(AP$18*AM52/1000,0)</f>
        <v>0</v>
      </c>
      <c r="AQ52" s="70">
        <f>IF($C52="Городской",Контингент!BV57,0)</f>
        <v>0</v>
      </c>
      <c r="AR52" s="14">
        <f>IF('МОО обучающиеся'!$JN52&lt;=0,0,1)*ROUND(AR$18*AQ52/1000,0)</f>
        <v>0</v>
      </c>
      <c r="AS52" s="14">
        <f>IF('МОО обучающиеся'!$JN52&lt;=0,0,1)*ROUND(AS$18*AQ52/1000,0)</f>
        <v>0</v>
      </c>
      <c r="AT52" s="14">
        <f>IF('МОО обучающиеся'!$JN52&lt;=0,0,1)*ROUND(AT$18*AQ52/1000,0)</f>
        <v>0</v>
      </c>
      <c r="AU52" s="14">
        <f t="shared" si="115"/>
        <v>0</v>
      </c>
      <c r="AV52" s="14">
        <f t="shared" si="116"/>
        <v>0</v>
      </c>
      <c r="AW52" s="14">
        <f t="shared" si="117"/>
        <v>0</v>
      </c>
      <c r="AX52" s="70">
        <f>IF($C52="Городской",Контингент!BW57,0)</f>
        <v>0</v>
      </c>
      <c r="AY52" s="14">
        <f>IF('МОО обучающиеся'!$JN52&lt;=0,0,1)*ROUND(AY$18*AX52/1000,0)</f>
        <v>0</v>
      </c>
      <c r="AZ52" s="14">
        <f>IF('МОО обучающиеся'!$JN52&lt;=0,0,1)*ROUND(AZ$18*AX52/1000,0)</f>
        <v>0</v>
      </c>
      <c r="BA52" s="14">
        <f>IF('МОО обучающиеся'!$JN52&lt;=0,0,1)*ROUND(BA$18*AX52/1000,0)</f>
        <v>0</v>
      </c>
      <c r="BB52" s="70">
        <f>IF($C52="Городской",Контингент!BX57,0)</f>
        <v>0</v>
      </c>
      <c r="BC52" s="14">
        <f>IF('МОО обучающиеся'!$JN52&lt;=0,0,1)*ROUND(BC$18*BB52/1000,0)</f>
        <v>0</v>
      </c>
      <c r="BD52" s="14">
        <f>IF('МОО обучающиеся'!$JN52&lt;=0,0,1)*ROUND(BD$18*BB52/1000,0)</f>
        <v>0</v>
      </c>
      <c r="BE52" s="14">
        <f>IF('МОО обучающиеся'!$JN52&lt;=0,0,1)*ROUND(BE$18*BB52/1000,0)</f>
        <v>0</v>
      </c>
      <c r="BF52" s="14">
        <f t="shared" si="118"/>
        <v>0</v>
      </c>
      <c r="BG52" s="14">
        <f t="shared" si="119"/>
        <v>0</v>
      </c>
      <c r="BH52" s="14">
        <f t="shared" si="120"/>
        <v>0</v>
      </c>
      <c r="BI52" s="70">
        <f>IF($C52="Городской",Контингент!BY57,0)</f>
        <v>0</v>
      </c>
      <c r="BJ52" s="14">
        <f>IF('МОО обучающиеся'!$JN52&lt;=0,0,1)*ROUND(BJ$18*BI52/1000,0)</f>
        <v>0</v>
      </c>
      <c r="BK52" s="14">
        <f>IF('МОО обучающиеся'!$JN52&lt;=0,0,1)*ROUND(BK$18*BI52/1000,0)</f>
        <v>0</v>
      </c>
      <c r="BL52" s="14">
        <f>IF('МОО обучающиеся'!$JN52&lt;=0,0,1)*ROUND(BL$18*BI52/1000,0)</f>
        <v>0</v>
      </c>
      <c r="BM52" s="14">
        <f t="shared" si="121"/>
        <v>0</v>
      </c>
      <c r="BN52" s="14">
        <f t="shared" si="122"/>
        <v>0</v>
      </c>
      <c r="BO52" s="14">
        <f t="shared" si="123"/>
        <v>0</v>
      </c>
      <c r="BP52" s="14">
        <f t="shared" si="124"/>
        <v>0</v>
      </c>
      <c r="BQ52" s="14">
        <f t="shared" si="125"/>
        <v>0</v>
      </c>
      <c r="BR52" s="14">
        <f t="shared" si="126"/>
        <v>0</v>
      </c>
      <c r="BS52" s="70">
        <f>IF($C52="Городской",Контингент!BZ57+Контингент!CB57,0)</f>
        <v>0</v>
      </c>
      <c r="BT52" s="14">
        <f>IF('МОО обучающиеся'!$JN52&lt;=0,0,1)*ROUND(BT$18*BS52/1000,0)</f>
        <v>0</v>
      </c>
      <c r="BU52" s="14">
        <f>IF('МОО обучающиеся'!$JN52&lt;=0,0,1)*ROUND(BU$18*BS52/1000,0)</f>
        <v>0</v>
      </c>
      <c r="BV52" s="14">
        <f>IF('МОО обучающиеся'!$JN52&lt;=0,0,1)*ROUND(BV$18*BS52/1000,0)</f>
        <v>0</v>
      </c>
      <c r="BW52" s="70">
        <f>IF($C52="Городской",Контингент!CA57+Контингент!CC57,0)</f>
        <v>0</v>
      </c>
      <c r="BX52" s="14">
        <f>IF('МОО обучающиеся'!$JN52&lt;=0,0,1)*ROUND(BX$18*BW52/1000,0)</f>
        <v>0</v>
      </c>
      <c r="BY52" s="14">
        <f>IF('МОО обучающиеся'!$JN52&lt;=0,0,1)*ROUND(BY$18*BW52/1000,0)</f>
        <v>0</v>
      </c>
      <c r="BZ52" s="14">
        <f>IF('МОО обучающиеся'!$JN52&lt;=0,0,1)*ROUND(BZ$18*BW52/1000,0)</f>
        <v>0</v>
      </c>
      <c r="CA52" s="70">
        <f t="shared" si="127"/>
        <v>0</v>
      </c>
      <c r="CB52" s="14">
        <f>IF('МОО обучающиеся'!$JN52&lt;=0,0,1)*ROUND(CB$18*CA52/1000,0)</f>
        <v>0</v>
      </c>
      <c r="CC52" s="14">
        <f>IF('МОО обучающиеся'!$JN52&lt;=0,0,1)*ROUND(CC$18*CA52/1000,0)</f>
        <v>0</v>
      </c>
      <c r="CD52" s="14">
        <f>IF('МОО обучающиеся'!$JN52&lt;=0,0,1)*ROUND(CD$18*CA52/1000,0)</f>
        <v>0</v>
      </c>
      <c r="CE52" s="14">
        <f t="shared" si="128"/>
        <v>0</v>
      </c>
      <c r="CF52" s="14">
        <f t="shared" si="129"/>
        <v>0</v>
      </c>
      <c r="CG52" s="14">
        <f t="shared" si="130"/>
        <v>0</v>
      </c>
      <c r="CH52" s="70">
        <f>IF($C52="Городской",Контингент!CE57,0)</f>
        <v>0</v>
      </c>
      <c r="CI52" s="14">
        <f>IF('МОО обучающиеся'!$JN52&lt;=0,0,1)*ROUND(CI$18*CH52/1000,0)</f>
        <v>0</v>
      </c>
      <c r="CJ52" s="14">
        <f>IF('МОО обучающиеся'!$JN52&lt;=0,0,1)*ROUND(CJ$18*CH52/1000,0)</f>
        <v>0</v>
      </c>
      <c r="CK52" s="14">
        <f>IF('МОО обучающиеся'!$JN52&lt;=0,0,1)*ROUND(CK$18*CH52/1000,0)</f>
        <v>0</v>
      </c>
      <c r="CL52" s="70">
        <f>IF($C52="Городской",Контингент!CF57,0)</f>
        <v>0</v>
      </c>
      <c r="CM52" s="14">
        <f>IF('МОО обучающиеся'!$JN52&lt;=0,0,1)*ROUND(CM$18*CL52/1000,0)</f>
        <v>0</v>
      </c>
      <c r="CN52" s="14">
        <f>IF('МОО обучающиеся'!$JN52&lt;=0,0,1)*ROUND(CN$18*CL52/1000,0)</f>
        <v>0</v>
      </c>
      <c r="CO52" s="14">
        <f>IF('МОО обучающиеся'!$JN52&lt;=0,0,1)*ROUND(CO$18*CL52/1000,0)</f>
        <v>0</v>
      </c>
      <c r="CP52" s="70">
        <f>IF($C52="Городской",Контингент!CG57,0)</f>
        <v>0</v>
      </c>
      <c r="CQ52" s="14">
        <f>IF('МОО обучающиеся'!$JN52&lt;=0,0,1)*ROUND(CQ$18*CP52/1000,0)</f>
        <v>0</v>
      </c>
      <c r="CR52" s="14">
        <f>IF('МОО обучающиеся'!$JN52&lt;=0,0,1)*ROUND(CR$18*CP52/1000,0)</f>
        <v>0</v>
      </c>
      <c r="CS52" s="14">
        <f>IF('МОО обучающиеся'!$JN52&lt;=0,0,1)*ROUND(CS$18*CP52/1000,0)</f>
        <v>0</v>
      </c>
      <c r="CT52" s="70">
        <f>IF($C52="Городской",Контингент!CH57,0)</f>
        <v>0</v>
      </c>
      <c r="CU52" s="14">
        <f>IF('МОО обучающиеся'!$JN52&lt;=0,0,1)*ROUND(CU$18*CT52/1000,0)</f>
        <v>0</v>
      </c>
      <c r="CV52" s="14">
        <f>IF('МОО обучающиеся'!$JN52&lt;=0,0,1)*ROUND(CV$18*CT52/1000,0)</f>
        <v>0</v>
      </c>
      <c r="CW52" s="14">
        <f>IF('МОО обучающиеся'!$JN52&lt;=0,0,1)*ROUND(CW$18*CT52/1000,0)</f>
        <v>0</v>
      </c>
      <c r="CX52" s="14">
        <f t="shared" si="131"/>
        <v>0</v>
      </c>
      <c r="CY52" s="14">
        <f t="shared" si="132"/>
        <v>0</v>
      </c>
      <c r="CZ52" s="14">
        <f t="shared" si="133"/>
        <v>0</v>
      </c>
      <c r="DA52" s="70">
        <f>IF($C52="Городской",Контингент!CI57,0)</f>
        <v>0</v>
      </c>
      <c r="DB52" s="14">
        <f>IF('МОО обучающиеся'!$JN52&lt;=0,0,1)*ROUND(DB$18*DA52/1000,0)</f>
        <v>0</v>
      </c>
      <c r="DC52" s="14">
        <f>IF('МОО обучающиеся'!$JN52&lt;=0,0,1)*ROUND(DC$18*DA52/1000,0)</f>
        <v>0</v>
      </c>
      <c r="DD52" s="14">
        <f>IF('МОО обучающиеся'!$JN52&lt;=0,0,1)*ROUND(DD$18*DA52/1000,0)</f>
        <v>0</v>
      </c>
      <c r="DE52" s="14">
        <f t="shared" si="134"/>
        <v>0</v>
      </c>
      <c r="DF52" s="14">
        <f t="shared" si="135"/>
        <v>0</v>
      </c>
      <c r="DG52" s="14">
        <f t="shared" si="136"/>
        <v>0</v>
      </c>
      <c r="DH52" s="14">
        <f t="shared" si="137"/>
        <v>0</v>
      </c>
      <c r="DI52" s="14">
        <f t="shared" si="138"/>
        <v>0</v>
      </c>
      <c r="DJ52" s="14">
        <f t="shared" si="139"/>
        <v>0</v>
      </c>
      <c r="DK52" s="70">
        <f>IF($C52="Городской",Контингент!CJ57,0)</f>
        <v>6</v>
      </c>
      <c r="DL52" s="14">
        <f>IF('МОО обучающиеся'!$JN52&lt;=0,0,1)*ROUND(DL$18*DK52/1000,0)</f>
        <v>171</v>
      </c>
      <c r="DM52" s="14">
        <f>IF('МОО обучающиеся'!$JN52&lt;=0,0,1)*ROUND(DM$18*DK52/1000,0)</f>
        <v>30</v>
      </c>
      <c r="DN52" s="14">
        <f>IF('МОО обучающиеся'!$JN52&lt;=0,0,1)*ROUND(DN$18*DK52/1000,0)</f>
        <v>79</v>
      </c>
      <c r="DO52" s="70">
        <f>IF($C52="Городской",Контингент!CK57,0)</f>
        <v>35</v>
      </c>
      <c r="DP52" s="14">
        <f>IF('МОО обучающиеся'!$JN52&lt;=0,0,1)*ROUND(DP$18*DO52/1000,0)</f>
        <v>978</v>
      </c>
      <c r="DQ52" s="14">
        <f>IF('МОО обучающиеся'!$JN52&lt;=0,0,1)*ROUND(DQ$18*DO52/1000,0)</f>
        <v>161</v>
      </c>
      <c r="DR52" s="14">
        <f>IF('МОО обучающиеся'!$JN52&lt;=0,0,1)*ROUND(DR$18*DO52/1000,0)</f>
        <v>418</v>
      </c>
      <c r="DS52" s="14">
        <f t="shared" si="140"/>
        <v>41</v>
      </c>
      <c r="DT52" s="14">
        <f t="shared" si="141"/>
        <v>1149</v>
      </c>
      <c r="DU52" s="14">
        <f t="shared" si="142"/>
        <v>688</v>
      </c>
      <c r="DV52" s="70">
        <f>IF($C52="Городской",Контингент!CL57,0)</f>
        <v>0</v>
      </c>
      <c r="DW52" s="14">
        <f>IF('МОО обучающиеся'!$JN52&lt;=0,0,1)*ROUND(DW$18*DV52/1000,0)</f>
        <v>0</v>
      </c>
      <c r="DX52" s="14">
        <f>IF('МОО обучающиеся'!$JN52&lt;=0,0,1)*ROUND(DX$18*DV52/1000,0)</f>
        <v>0</v>
      </c>
      <c r="DY52" s="14">
        <f>IF('МОО обучающиеся'!$JN52&lt;=0,0,1)*ROUND(DY$18*DV52/1000,0)</f>
        <v>0</v>
      </c>
      <c r="DZ52" s="70">
        <f>IF($C52="Городской",Контингент!CM57,0)</f>
        <v>0</v>
      </c>
      <c r="EA52" s="14">
        <f>IF('МОО обучающиеся'!$JN52&lt;=0,0,1)*ROUND(EA$18*DZ52/1000,0)</f>
        <v>0</v>
      </c>
      <c r="EB52" s="14">
        <f>IF('МОО обучающиеся'!$JN52&lt;=0,0,1)*ROUND(EB$18*DZ52/1000,0)</f>
        <v>0</v>
      </c>
      <c r="EC52" s="14">
        <f>IF('МОО обучающиеся'!$JN52&lt;=0,0,1)*ROUND(EC$18*DZ52/1000,0)</f>
        <v>0</v>
      </c>
      <c r="ED52" s="70">
        <f>IF($C52="Городской",Контингент!CN57,0)</f>
        <v>0</v>
      </c>
      <c r="EE52" s="14">
        <f>IF('МОО обучающиеся'!$JN52&lt;=0,0,1)*ROUND(EE$18*ED52/1000,0)</f>
        <v>0</v>
      </c>
      <c r="EF52" s="14">
        <f>IF('МОО обучающиеся'!$JN52&lt;=0,0,1)*ROUND(EF$18*ED52/1000,0)</f>
        <v>0</v>
      </c>
      <c r="EG52" s="14">
        <f>IF('МОО обучающиеся'!$JN52&lt;=0,0,1)*ROUND(EG$18*ED52/1000,0)</f>
        <v>0</v>
      </c>
      <c r="EH52" s="14">
        <f t="shared" si="143"/>
        <v>0</v>
      </c>
      <c r="EI52" s="14">
        <f t="shared" si="144"/>
        <v>0</v>
      </c>
      <c r="EJ52" s="14">
        <f t="shared" si="145"/>
        <v>0</v>
      </c>
      <c r="EK52" s="14">
        <f t="shared" si="146"/>
        <v>41</v>
      </c>
      <c r="EL52" s="14">
        <f t="shared" si="147"/>
        <v>1149</v>
      </c>
      <c r="EM52" s="14">
        <f t="shared" si="148"/>
        <v>688</v>
      </c>
      <c r="EN52" s="70">
        <f>IF($C52="Городской",Контингент!CO57+Контингент!CQ57,0)</f>
        <v>0</v>
      </c>
      <c r="EO52" s="14">
        <f>IF('МОО обучающиеся'!$JN52&lt;=0,0,1)*ROUND(EO$18*EN52/1000,0)</f>
        <v>0</v>
      </c>
      <c r="EP52" s="14">
        <f>IF('МОО обучающиеся'!$JN52&lt;=0,0,1)*ROUND(EP$18*EN52/1000,0)</f>
        <v>0</v>
      </c>
      <c r="EQ52" s="14">
        <f>IF('МОО обучающиеся'!$JN52&lt;=0,0,1)*ROUND(EQ$18*EN52/1000,0)</f>
        <v>0</v>
      </c>
      <c r="ER52" s="70">
        <f>IF($C52="Городской",Контингент!CP57+Контингент!CR57,0)</f>
        <v>0</v>
      </c>
      <c r="ES52" s="14">
        <f>IF('МОО обучающиеся'!$JN52&lt;=0,0,1)*ROUND(ES$18*ER52/1000,0)</f>
        <v>0</v>
      </c>
      <c r="ET52" s="14">
        <f>IF('МОО обучающиеся'!$JN52&lt;=0,0,1)*ROUND(ET$18*ER52/1000,0)</f>
        <v>0</v>
      </c>
      <c r="EU52" s="14">
        <f>IF('МОО обучающиеся'!$JN52&lt;=0,0,1)*ROUND(EU$18*ER52/1000,0)</f>
        <v>0</v>
      </c>
      <c r="EV52" s="70">
        <f t="shared" si="149"/>
        <v>0</v>
      </c>
      <c r="EW52" s="14">
        <f>IF('МОО обучающиеся'!$JN52&lt;=0,0,1)*ROUND(EW$18*EV52/1000,0)</f>
        <v>0</v>
      </c>
      <c r="EX52" s="14">
        <f>IF('МОО обучающиеся'!$JN52&lt;=0,0,1)*ROUND(EX$18*EV52/1000,0)</f>
        <v>0</v>
      </c>
      <c r="EY52" s="14">
        <f>IF('МОО обучающиеся'!$JN52&lt;=0,0,1)*ROUND(EY$18*EV52/1000,0)</f>
        <v>0</v>
      </c>
      <c r="EZ52" s="14">
        <f t="shared" si="150"/>
        <v>0</v>
      </c>
      <c r="FA52" s="14">
        <f t="shared" si="151"/>
        <v>0</v>
      </c>
      <c r="FB52" s="14">
        <f t="shared" si="152"/>
        <v>0</v>
      </c>
      <c r="FC52" s="70">
        <f>IF($C52="Городской",Контингент!CT57,0)</f>
        <v>0</v>
      </c>
      <c r="FD52" s="14">
        <f>IF('МОО обучающиеся'!$JN52&lt;=0,0,1)*ROUND(FD$18*FC52/1000,0)</f>
        <v>0</v>
      </c>
      <c r="FE52" s="14">
        <f>IF('МОО обучающиеся'!$JN52&lt;=0,0,1)*ROUND(FE$18*FC52/1000,0)</f>
        <v>0</v>
      </c>
      <c r="FF52" s="14">
        <f>IF('МОО обучающиеся'!$JN52&lt;=0,0,1)*ROUND(FF$18*FC52/1000,0)</f>
        <v>0</v>
      </c>
      <c r="FG52" s="70">
        <f>IF($C52="Городской",Контингент!CU57,0)</f>
        <v>0</v>
      </c>
      <c r="FH52" s="14">
        <f>IF('МОО обучающиеся'!$JN52&lt;=0,0,1)*ROUND(FH$18*FG52/1000,0)</f>
        <v>0</v>
      </c>
      <c r="FI52" s="14">
        <f>IF('МОО обучающиеся'!$JN52&lt;=0,0,1)*ROUND(FI$18*FG52/1000,0)</f>
        <v>0</v>
      </c>
      <c r="FJ52" s="14">
        <f>IF('МОО обучающиеся'!$JN52&lt;=0,0,1)*ROUND(FJ$18*FG52/1000,0)</f>
        <v>0</v>
      </c>
      <c r="FK52" s="70">
        <f>IF($C52="Городской",Контингент!CV57,0)</f>
        <v>0</v>
      </c>
      <c r="FL52" s="14">
        <f>IF('МОО обучающиеся'!$JN52&lt;=0,0,1)*ROUND(FL$18*FK52/1000,0)</f>
        <v>0</v>
      </c>
      <c r="FM52" s="14">
        <f>IF('МОО обучающиеся'!$JN52&lt;=0,0,1)*ROUND(FM$18*FK52/1000,0)</f>
        <v>0</v>
      </c>
      <c r="FN52" s="14">
        <f>IF('МОО обучающиеся'!$JN52&lt;=0,0,1)*ROUND(FN$18*FK52/1000,0)</f>
        <v>0</v>
      </c>
      <c r="FO52" s="14">
        <f t="shared" si="153"/>
        <v>0</v>
      </c>
      <c r="FP52" s="14">
        <f t="shared" si="154"/>
        <v>0</v>
      </c>
      <c r="FQ52" s="14">
        <f t="shared" si="155"/>
        <v>0</v>
      </c>
      <c r="FR52" s="70">
        <f>IF($C52="Городской",Контингент!CW57,0)</f>
        <v>0</v>
      </c>
      <c r="FS52" s="14">
        <f>IF('МОО обучающиеся'!$JN52&lt;=0,0,1)*ROUND(FS$18*FR52/1000,0)</f>
        <v>0</v>
      </c>
      <c r="FT52" s="14">
        <f>IF('МОО обучающиеся'!$JN52&lt;=0,0,1)*ROUND(FT$18*FR52/1000,0)</f>
        <v>0</v>
      </c>
      <c r="FU52" s="14">
        <f>IF('МОО обучающиеся'!$JN52&lt;=0,0,1)*ROUND(FU$18*FR52/1000,0)</f>
        <v>0</v>
      </c>
      <c r="FV52" s="14">
        <f t="shared" si="156"/>
        <v>0</v>
      </c>
      <c r="FW52" s="14">
        <f t="shared" si="157"/>
        <v>0</v>
      </c>
      <c r="FX52" s="14">
        <f t="shared" si="158"/>
        <v>0</v>
      </c>
      <c r="FY52" s="70">
        <f>IF($C52="Городской",Контингент!CX57,0)</f>
        <v>0</v>
      </c>
      <c r="FZ52" s="14">
        <f>IF('МОО обучающиеся'!$JN52&lt;=0,0,1)*ROUND(FZ$18*FY52/1000,0)</f>
        <v>0</v>
      </c>
      <c r="GA52" s="14">
        <f>IF('МОО обучающиеся'!$JN52&lt;=0,0,1)*ROUND(GA$18*FY52/1000,0)</f>
        <v>0</v>
      </c>
      <c r="GB52" s="14">
        <f>IF('МОО обучающиеся'!$JN52&lt;=0,0,1)*ROUND(GB$18*FY52/1000,0)</f>
        <v>0</v>
      </c>
      <c r="GC52" s="14">
        <f t="shared" si="159"/>
        <v>0</v>
      </c>
      <c r="GD52" s="14">
        <f t="shared" si="160"/>
        <v>0</v>
      </c>
      <c r="GE52" s="14">
        <f t="shared" si="161"/>
        <v>0</v>
      </c>
      <c r="GF52" s="14">
        <f t="shared" si="162"/>
        <v>0</v>
      </c>
      <c r="GG52" s="14">
        <f t="shared" si="163"/>
        <v>0</v>
      </c>
      <c r="GH52" s="14">
        <f t="shared" si="164"/>
        <v>0</v>
      </c>
      <c r="GI52" s="14">
        <f t="shared" si="165"/>
        <v>41</v>
      </c>
      <c r="GJ52" s="14">
        <f t="shared" si="166"/>
        <v>1149</v>
      </c>
      <c r="GK52" s="14">
        <f t="shared" si="167"/>
        <v>688</v>
      </c>
      <c r="GL52" s="70">
        <f>IF($C52="Сельский",Контингент!BJ57,0)</f>
        <v>0</v>
      </c>
      <c r="GM52" s="14">
        <f>IF('МОО обучающиеся'!$JN52&lt;=0,0,1)*ROUND(GM$18*GL52/1000,0)</f>
        <v>0</v>
      </c>
      <c r="GN52" s="14">
        <f>IF('МОО обучающиеся'!$JN52&lt;=0,0,1)*ROUND(GN$18*GL52/1000,0)</f>
        <v>0</v>
      </c>
      <c r="GO52" s="14">
        <f>IF('МОО обучающиеся'!$JN52&lt;=0,0,1)*ROUND(GO$18*GL52/1000,0)</f>
        <v>0</v>
      </c>
      <c r="GP52" s="70">
        <f>IF($C52="Сельский",Контингент!BK57,0)</f>
        <v>0</v>
      </c>
      <c r="GQ52" s="14">
        <f>IF('МОО обучающиеся'!$JN52&lt;=0,0,1)*ROUND(GQ$18*GP52/1000,0)</f>
        <v>0</v>
      </c>
      <c r="GR52" s="14">
        <f>IF('МОО обучающиеся'!$JN52&lt;=0,0,1)*ROUND(GR$18*GP52/1000,0)</f>
        <v>0</v>
      </c>
      <c r="GS52" s="14">
        <f>IF('МОО обучающиеся'!$JN52&lt;=0,0,1)*ROUND(GS$18*GP52/1000,0)</f>
        <v>0</v>
      </c>
      <c r="GT52" s="70">
        <f>IF($C52="Сельский",Контингент!BL57,0)</f>
        <v>0</v>
      </c>
      <c r="GU52" s="14">
        <f>IF('МОО обучающиеся'!$JN52&lt;=0,0,1)*ROUND(GU$18*GT52/1000,0)</f>
        <v>0</v>
      </c>
      <c r="GV52" s="14">
        <f>IF('МОО обучающиеся'!$JN52&lt;=0,0,1)*ROUND(GV$18*GT52/1000,0)</f>
        <v>0</v>
      </c>
      <c r="GW52" s="14">
        <f>IF('МОО обучающиеся'!$JN52&lt;=0,0,1)*ROUND(GW$18*GT52/1000,0)</f>
        <v>0</v>
      </c>
      <c r="GX52" s="70">
        <f>IF($C52="Сельский",Контингент!BP57,0)</f>
        <v>0</v>
      </c>
      <c r="GY52" s="14">
        <f>IF('МОО обучающиеся'!$JN52&lt;=0,0,1)*ROUND(GY$18*GX52/1000,0)</f>
        <v>0</v>
      </c>
      <c r="GZ52" s="14">
        <f>IF('МОО обучающиеся'!$JN52&lt;=0,0,1)*ROUND(GZ$18*GX52/1000,0)</f>
        <v>0</v>
      </c>
      <c r="HA52" s="14">
        <f>IF('МОО обучающиеся'!$JN52&lt;=0,0,1)*ROUND(HA$18*GX52/1000,0)</f>
        <v>0</v>
      </c>
      <c r="HB52" s="14">
        <f t="shared" si="168"/>
        <v>0</v>
      </c>
      <c r="HC52" s="14">
        <f t="shared" si="169"/>
        <v>0</v>
      </c>
      <c r="HD52" s="14">
        <f t="shared" si="170"/>
        <v>0</v>
      </c>
      <c r="HE52" s="70">
        <f>IF($C52="Сельский",Контингент!BQ57,0)</f>
        <v>0</v>
      </c>
      <c r="HF52" s="14">
        <f>IF('МОО обучающиеся'!$JN52&lt;=0,0,1)*ROUND(HF$18*HE52/1000,0)</f>
        <v>0</v>
      </c>
      <c r="HG52" s="14">
        <f>IF('МОО обучающиеся'!$JN52&lt;=0,0,1)*ROUND(HG$18*HE52/1000,0)</f>
        <v>0</v>
      </c>
      <c r="HH52" s="14">
        <f>IF('МОО обучающиеся'!$JN52&lt;=0,0,1)*ROUND(HH$18*HE52/1000,0)</f>
        <v>0</v>
      </c>
      <c r="HI52" s="70">
        <f>IF($C52="Сельский",Контингент!BR57,0)</f>
        <v>0</v>
      </c>
      <c r="HJ52" s="14">
        <f>IF('МОО обучающиеся'!$JN52&lt;=0,0,1)*ROUND(HJ$18*HI52/1000,0)</f>
        <v>0</v>
      </c>
      <c r="HK52" s="14">
        <f>IF('МОО обучающиеся'!$JN52&lt;=0,0,1)*ROUND(HK$18*HI52/1000,0)</f>
        <v>0</v>
      </c>
      <c r="HL52" s="14">
        <f>IF('МОО обучающиеся'!$JN52&lt;=0,0,1)*ROUND(HL$18*HI52/1000,0)</f>
        <v>0</v>
      </c>
      <c r="HM52" s="70">
        <f>IF($C52="Сельский",Контингент!BS57,0)</f>
        <v>0</v>
      </c>
      <c r="HN52" s="14">
        <f>IF('МОО обучающиеся'!$JN52&lt;=0,0,1)*ROUND(HN$18*HM52/1000,0)</f>
        <v>0</v>
      </c>
      <c r="HO52" s="14">
        <f>IF('МОО обучающиеся'!$JN52&lt;=0,0,1)*ROUND(HO$18*HM52/1000,0)</f>
        <v>0</v>
      </c>
      <c r="HP52" s="14">
        <f>IF('МОО обучающиеся'!$JN52&lt;=0,0,1)*ROUND(HP$18*HM52/1000,0)</f>
        <v>0</v>
      </c>
      <c r="HQ52" s="70">
        <f>IF($C52="Сельский",Контингент!BT57,0)</f>
        <v>0</v>
      </c>
      <c r="HR52" s="14">
        <f>IF('МОО обучающиеся'!$JN52&lt;=0,0,1)*ROUND(HR$18*HQ52/1000,0)</f>
        <v>0</v>
      </c>
      <c r="HS52" s="14">
        <f>IF('МОО обучающиеся'!$JN52&lt;=0,0,1)*ROUND(HS$18*HQ52/1000,0)</f>
        <v>0</v>
      </c>
      <c r="HT52" s="14">
        <f>IF('МОО обучающиеся'!$JN52&lt;=0,0,1)*ROUND(HT$18*HQ52/1000,0)</f>
        <v>0</v>
      </c>
      <c r="HU52" s="70">
        <f>IF($C52="Сельский",Контингент!BU57,0)</f>
        <v>0</v>
      </c>
      <c r="HV52" s="14">
        <f>IF('МОО обучающиеся'!$JN52&lt;=0,0,1)*ROUND(HV$18*HU52/1000,0)</f>
        <v>0</v>
      </c>
      <c r="HW52" s="14">
        <f>IF('МОО обучающиеся'!$JN52&lt;=0,0,1)*ROUND(HW$18*HU52/1000,0)</f>
        <v>0</v>
      </c>
      <c r="HX52" s="14">
        <f>IF('МОО обучающиеся'!$JN52&lt;=0,0,1)*ROUND(HX$18*HU52/1000,0)</f>
        <v>0</v>
      </c>
      <c r="HY52" s="70">
        <f>IF($C52="Сельский",Контингент!BV57,0)</f>
        <v>0</v>
      </c>
      <c r="HZ52" s="14">
        <f>IF('МОО обучающиеся'!$JN52&lt;=0,0,1)*ROUND(HZ$18*HY52/1000,0)</f>
        <v>0</v>
      </c>
      <c r="IA52" s="14">
        <f>IF('МОО обучающиеся'!$JN52&lt;=0,0,1)*ROUND(IA$18*HY52/1000,0)</f>
        <v>0</v>
      </c>
      <c r="IB52" s="14">
        <f>IF('МОО обучающиеся'!$JN52&lt;=0,0,1)*ROUND(IB$18*HY52/1000,0)</f>
        <v>0</v>
      </c>
      <c r="IC52" s="14">
        <f t="shared" si="171"/>
        <v>0</v>
      </c>
      <c r="ID52" s="14">
        <f t="shared" si="172"/>
        <v>0</v>
      </c>
      <c r="IE52" s="14">
        <f t="shared" si="173"/>
        <v>0</v>
      </c>
      <c r="IF52" s="70">
        <f>IF($C52="Сельский",Контингент!BW57,0)</f>
        <v>0</v>
      </c>
      <c r="IG52" s="14">
        <f>IF('МОО обучающиеся'!$JN52&lt;=0,0,1)*ROUND(IG$18*IF52/1000,0)</f>
        <v>0</v>
      </c>
      <c r="IH52" s="14">
        <f>IF('МОО обучающиеся'!$JN52&lt;=0,0,1)*ROUND(IH$18*IF52/1000,0)</f>
        <v>0</v>
      </c>
      <c r="II52" s="14">
        <f>IF('МОО обучающиеся'!$JN52&lt;=0,0,1)*ROUND(II$18*IF52/1000,0)</f>
        <v>0</v>
      </c>
      <c r="IJ52" s="70">
        <f>IF($C52="Сельский",Контингент!BX57,0)</f>
        <v>0</v>
      </c>
      <c r="IK52" s="14">
        <f>IF('МОО обучающиеся'!$JN52&lt;=0,0,1)*ROUND(IK$18*IJ52/1000,0)</f>
        <v>0</v>
      </c>
      <c r="IL52" s="14">
        <f>IF('МОО обучающиеся'!$JN52&lt;=0,0,1)*ROUND(IL$18*IJ52/1000,0)</f>
        <v>0</v>
      </c>
      <c r="IM52" s="14">
        <f>IF('МОО обучающиеся'!$JN52&lt;=0,0,1)*ROUND(IM$18*IJ52/1000,0)</f>
        <v>0</v>
      </c>
      <c r="IN52" s="14">
        <f t="shared" si="174"/>
        <v>0</v>
      </c>
      <c r="IO52" s="14">
        <f t="shared" si="175"/>
        <v>0</v>
      </c>
      <c r="IP52" s="14">
        <f t="shared" si="176"/>
        <v>0</v>
      </c>
      <c r="IQ52" s="70">
        <f>IF($C52="Сельский",Контингент!BY57,0)</f>
        <v>0</v>
      </c>
      <c r="IR52" s="14">
        <f>IF('МОО обучающиеся'!$JN52&lt;=0,0,1)*ROUND(IR$18*IQ52/1000,0)</f>
        <v>0</v>
      </c>
      <c r="IS52" s="14">
        <f>IF('МОО обучающиеся'!$JN52&lt;=0,0,1)*ROUND(IS$18*IQ52/1000,0)</f>
        <v>0</v>
      </c>
      <c r="IT52" s="14">
        <f>IF('МОО обучающиеся'!$JN52&lt;=0,0,1)*ROUND(IT$18*IQ52/1000,0)</f>
        <v>0</v>
      </c>
      <c r="IU52" s="14">
        <f t="shared" si="177"/>
        <v>0</v>
      </c>
      <c r="IV52" s="14">
        <f t="shared" si="178"/>
        <v>0</v>
      </c>
      <c r="IW52" s="14">
        <f t="shared" si="179"/>
        <v>0</v>
      </c>
      <c r="IX52" s="14">
        <f t="shared" si="180"/>
        <v>0</v>
      </c>
      <c r="IY52" s="14">
        <f t="shared" si="181"/>
        <v>0</v>
      </c>
      <c r="IZ52" s="14">
        <f t="shared" si="182"/>
        <v>0</v>
      </c>
      <c r="JA52" s="70">
        <f>IF($C52="Сельский",Контингент!BZ57,0)</f>
        <v>0</v>
      </c>
      <c r="JB52" s="14">
        <f>IF('МОО обучающиеся'!$JN52&lt;=0,0,1)*ROUND(JB$18*JA52/1000,0)</f>
        <v>0</v>
      </c>
      <c r="JC52" s="14">
        <f>IF('МОО обучающиеся'!$JN52&lt;=0,0,1)*ROUND(JC$18*JA52/1000,0)</f>
        <v>0</v>
      </c>
      <c r="JD52" s="14">
        <f>IF('МОО обучающиеся'!$JN52&lt;=0,0,1)*ROUND(JD$18*JA52/1000,0)</f>
        <v>0</v>
      </c>
      <c r="JE52" s="70">
        <f>IF($C52="Сельский",Контингент!CA57,0)</f>
        <v>0</v>
      </c>
      <c r="JF52" s="14">
        <f>IF('МОО обучающиеся'!$JN52&lt;=0,0,1)*ROUND(JF$18*JE52/1000,0)</f>
        <v>0</v>
      </c>
      <c r="JG52" s="14">
        <f>IF('МОО обучающиеся'!$JN52&lt;=0,0,1)*ROUND(JG$18*JE52/1000,0)</f>
        <v>0</v>
      </c>
      <c r="JH52" s="14">
        <f>IF('МОО обучающиеся'!$JN52&lt;=0,0,1)*ROUND(JH$18*JE52/1000,0)</f>
        <v>0</v>
      </c>
      <c r="JI52" s="70">
        <f>IF($C52="Сельский",Контингент!CD57,0)</f>
        <v>0</v>
      </c>
      <c r="JJ52" s="14">
        <f>IF('МОО обучающиеся'!$JN52&lt;=0,0,1)*ROUND(JJ$18*JI52/1000,0)</f>
        <v>0</v>
      </c>
      <c r="JK52" s="14">
        <f>IF('МОО обучающиеся'!$JN52&lt;=0,0,1)*ROUND(JK$18*JI52/1000,0)</f>
        <v>0</v>
      </c>
      <c r="JL52" s="14">
        <f>IF('МОО обучающиеся'!$JN52&lt;=0,0,1)*ROUND(JL$18*JI52/1000,0)</f>
        <v>0</v>
      </c>
      <c r="JM52" s="14">
        <f t="shared" si="183"/>
        <v>0</v>
      </c>
      <c r="JN52" s="14">
        <f t="shared" si="184"/>
        <v>0</v>
      </c>
      <c r="JO52" s="14">
        <f t="shared" si="185"/>
        <v>0</v>
      </c>
      <c r="JP52" s="70">
        <f>IF($C52="Сельский",Контингент!CE57,0)</f>
        <v>0</v>
      </c>
      <c r="JQ52" s="14">
        <f>IF('МОО обучающиеся'!$JN52&lt;=0,0,1)*ROUND(JQ$18*JP52/1000,0)</f>
        <v>0</v>
      </c>
      <c r="JR52" s="14">
        <f>IF('МОО обучающиеся'!$JN52&lt;=0,0,1)*ROUND(JR$18*JP52/1000,0)</f>
        <v>0</v>
      </c>
      <c r="JS52" s="14">
        <f>IF('МОО обучающиеся'!$JN52&lt;=0,0,1)*ROUND(JS$18*JP52/1000,0)</f>
        <v>0</v>
      </c>
      <c r="JT52" s="70">
        <f>IF($C52="Сельский",Контингент!CF57,0)</f>
        <v>0</v>
      </c>
      <c r="JU52" s="14">
        <f>IF('МОО обучающиеся'!$JN52&lt;=0,0,1)*ROUND(JU$18*JT52/1000,0)</f>
        <v>0</v>
      </c>
      <c r="JV52" s="14">
        <f>IF('МОО обучающиеся'!$JN52&lt;=0,0,1)*ROUND(JV$18*JT52/1000,0)</f>
        <v>0</v>
      </c>
      <c r="JW52" s="14">
        <f>IF('МОО обучающиеся'!$JN52&lt;=0,0,1)*ROUND(JW$18*JT52/1000,0)</f>
        <v>0</v>
      </c>
      <c r="JX52" s="70">
        <f>IF($C52="Сельский",Контингент!CG57,0)</f>
        <v>0</v>
      </c>
      <c r="JY52" s="14">
        <f>IF('МОО обучающиеся'!$JN52&lt;=0,0,1)*ROUND(JY$18*JX52/1000,0)</f>
        <v>0</v>
      </c>
      <c r="JZ52" s="14">
        <f>IF('МОО обучающиеся'!$JN52&lt;=0,0,1)*ROUND(JZ$18*JX52/1000,0)</f>
        <v>0</v>
      </c>
      <c r="KA52" s="14">
        <f>IF('МОО обучающиеся'!$JN52&lt;=0,0,1)*ROUND(KA$18*JX52/1000,0)</f>
        <v>0</v>
      </c>
      <c r="KB52" s="70">
        <f>IF($C52="Сельский",Контингент!CH57,0)</f>
        <v>0</v>
      </c>
      <c r="KC52" s="14">
        <f>IF('МОО обучающиеся'!$JN52&lt;=0,0,1)*ROUND(KC$18*KB52/1000,0)</f>
        <v>0</v>
      </c>
      <c r="KD52" s="14">
        <f>IF('МОО обучающиеся'!$JN52&lt;=0,0,1)*ROUND(KD$18*KB52/1000,0)</f>
        <v>0</v>
      </c>
      <c r="KE52" s="14">
        <f>IF('МОО обучающиеся'!$JN52&lt;=0,0,1)*ROUND(KE$18*KB52/1000,0)</f>
        <v>0</v>
      </c>
      <c r="KF52" s="14">
        <f t="shared" si="186"/>
        <v>0</v>
      </c>
      <c r="KG52" s="14">
        <f t="shared" si="187"/>
        <v>0</v>
      </c>
      <c r="KH52" s="14">
        <f t="shared" si="188"/>
        <v>0</v>
      </c>
      <c r="KI52" s="70">
        <f>IF($C52="Сельский",Контингент!CI57,0)</f>
        <v>0</v>
      </c>
      <c r="KJ52" s="14">
        <f>IF('МОО обучающиеся'!$JN52&lt;=0,0,1)*ROUND(KJ$18*KI52/1000,0)</f>
        <v>0</v>
      </c>
      <c r="KK52" s="14">
        <f>IF('МОО обучающиеся'!$JN52&lt;=0,0,1)*ROUND(KK$18*KI52/1000,0)</f>
        <v>0</v>
      </c>
      <c r="KL52" s="14">
        <f>IF('МОО обучающиеся'!$JN52&lt;=0,0,1)*ROUND(KL$18*KI52/1000,0)</f>
        <v>0</v>
      </c>
      <c r="KM52" s="14">
        <f t="shared" si="189"/>
        <v>0</v>
      </c>
      <c r="KN52" s="14">
        <f t="shared" si="190"/>
        <v>0</v>
      </c>
      <c r="KO52" s="14">
        <f t="shared" si="191"/>
        <v>0</v>
      </c>
      <c r="KP52" s="14">
        <f t="shared" si="192"/>
        <v>0</v>
      </c>
      <c r="KQ52" s="14">
        <f t="shared" si="193"/>
        <v>0</v>
      </c>
      <c r="KR52" s="14">
        <f t="shared" si="194"/>
        <v>0</v>
      </c>
      <c r="KS52" s="70">
        <f>IF($C52="Сельский",Контингент!CJ57,0)</f>
        <v>0</v>
      </c>
      <c r="KT52" s="14">
        <f>IF('МОО обучающиеся'!$JN52&lt;=0,0,1)*ROUND(KT$18*KS52/1000,0)</f>
        <v>0</v>
      </c>
      <c r="KU52" s="14">
        <f>IF('МОО обучающиеся'!$JN52&lt;=0,0,1)*ROUND(KU$18*KS52/1000,0)</f>
        <v>0</v>
      </c>
      <c r="KV52" s="14">
        <f>IF('МОО обучающиеся'!$JN52&lt;=0,0,1)*ROUND(KV$18*KS52/1000,0)</f>
        <v>0</v>
      </c>
      <c r="KW52" s="70">
        <f>IF($C52="Сельский",Контингент!CK57,0)</f>
        <v>0</v>
      </c>
      <c r="KX52" s="14">
        <f>IF('МОО обучающиеся'!$JN52&lt;=0,0,1)*ROUND(KX$18*KW52/1000,0)</f>
        <v>0</v>
      </c>
      <c r="KY52" s="14">
        <f>IF('МОО обучающиеся'!$JN52&lt;=0,0,1)*ROUND(KY$18*KW52/1000,0)</f>
        <v>0</v>
      </c>
      <c r="KZ52" s="14">
        <f>IF('МОО обучающиеся'!$JN52&lt;=0,0,1)*ROUND(KZ$18*KW52/1000,0)</f>
        <v>0</v>
      </c>
      <c r="LA52" s="14">
        <f t="shared" si="195"/>
        <v>0</v>
      </c>
      <c r="LB52" s="14">
        <f t="shared" si="196"/>
        <v>0</v>
      </c>
      <c r="LC52" s="14">
        <f t="shared" si="197"/>
        <v>0</v>
      </c>
      <c r="LD52" s="70">
        <f>IF($C52="Сельский",Контингент!CL57,0)</f>
        <v>0</v>
      </c>
      <c r="LE52" s="14">
        <f>IF('МОО обучающиеся'!$JN52&lt;=0,0,1)*ROUND(LE$18*LD52/1000,0)</f>
        <v>0</v>
      </c>
      <c r="LF52" s="14">
        <f>IF('МОО обучающиеся'!$JN52&lt;=0,0,1)*ROUND(LF$18*LD52/1000,0)</f>
        <v>0</v>
      </c>
      <c r="LG52" s="14">
        <f>IF('МОО обучающиеся'!$JN52&lt;=0,0,1)*ROUND(LG$18*LD52/1000,0)</f>
        <v>0</v>
      </c>
      <c r="LH52" s="70">
        <f>IF($C52="Сельский",Контингент!CM57,0)</f>
        <v>0</v>
      </c>
      <c r="LI52" s="14">
        <f>IF('МОО обучающиеся'!$JN52&lt;=0,0,1)*ROUND(LI$18*LH52/1000,0)</f>
        <v>0</v>
      </c>
      <c r="LJ52" s="14">
        <f>IF('МОО обучающиеся'!$JN52&lt;=0,0,1)*ROUND(LJ$18*LH52/1000,0)</f>
        <v>0</v>
      </c>
      <c r="LK52" s="14">
        <f>IF('МОО обучающиеся'!$JN52&lt;=0,0,1)*ROUND(LK$18*LH52/1000,0)</f>
        <v>0</v>
      </c>
      <c r="LL52" s="70">
        <f>IF($C52="Сельский",Контингент!CN57,0)</f>
        <v>0</v>
      </c>
      <c r="LM52" s="14">
        <f>IF('МОО обучающиеся'!$JN52&lt;=0,0,1)*ROUND(LM$18*LL52/1000,0)</f>
        <v>0</v>
      </c>
      <c r="LN52" s="14">
        <f>IF('МОО обучающиеся'!$JN52&lt;=0,0,1)*ROUND(LN$18*LL52/1000,0)</f>
        <v>0</v>
      </c>
      <c r="LO52" s="14">
        <f>IF('МОО обучающиеся'!$JN52&lt;=0,0,1)*ROUND(LO$18*LL52/1000,0)</f>
        <v>0</v>
      </c>
      <c r="LP52" s="14">
        <f t="shared" si="198"/>
        <v>0</v>
      </c>
      <c r="LQ52" s="14">
        <f t="shared" si="199"/>
        <v>0</v>
      </c>
      <c r="LR52" s="14">
        <f t="shared" si="200"/>
        <v>0</v>
      </c>
      <c r="LS52" s="14">
        <f t="shared" si="201"/>
        <v>0</v>
      </c>
      <c r="LT52" s="14">
        <f t="shared" si="202"/>
        <v>0</v>
      </c>
      <c r="LU52" s="14">
        <f t="shared" si="203"/>
        <v>0</v>
      </c>
      <c r="LV52" s="70">
        <f>IF($C52="Сельский",Контингент!CO57,0)</f>
        <v>0</v>
      </c>
      <c r="LW52" s="14">
        <f>IF('МОО обучающиеся'!$JN52&lt;=0,0,1)*ROUND(LW$18*LV52/1000,0)</f>
        <v>0</v>
      </c>
      <c r="LX52" s="14">
        <f>IF('МОО обучающиеся'!$JN52&lt;=0,0,1)*ROUND(LX$18*LV52/1000,0)</f>
        <v>0</v>
      </c>
      <c r="LY52" s="14">
        <f>IF('МОО обучающиеся'!$JN52&lt;=0,0,1)*ROUND(LY$18*LV52/1000,0)</f>
        <v>0</v>
      </c>
      <c r="LZ52" s="70">
        <f>IF($C52="Сельский",Контингент!CP57,0)</f>
        <v>0</v>
      </c>
      <c r="MA52" s="14">
        <f>IF('МОО обучающиеся'!$JN52&lt;=0,0,1)*ROUND(MA$18*LZ52/1000,0)</f>
        <v>0</v>
      </c>
      <c r="MB52" s="14">
        <f>IF('МОО обучающиеся'!$JN52&lt;=0,0,1)*ROUND(MB$18*LZ52/1000,0)</f>
        <v>0</v>
      </c>
      <c r="MC52" s="14">
        <f>IF('МОО обучающиеся'!$JN52&lt;=0,0,1)*ROUND(MC$18*LZ52/1000,0)</f>
        <v>0</v>
      </c>
      <c r="MD52" s="70">
        <f>IF($C52="Сельский",Контингент!CS57,0)</f>
        <v>0</v>
      </c>
      <c r="ME52" s="14">
        <f>IF('МОО обучающиеся'!$JN52&lt;=0,0,1)*ROUND(ME$18*MD52/1000,0)</f>
        <v>0</v>
      </c>
      <c r="MF52" s="14">
        <f>IF('МОО обучающиеся'!$JN52&lt;=0,0,1)*ROUND(MF$18*MD52/1000,0)</f>
        <v>0</v>
      </c>
      <c r="MG52" s="14">
        <f>IF('МОО обучающиеся'!$JN52&lt;=0,0,1)*ROUND(MG$18*MD52/1000,0)</f>
        <v>0</v>
      </c>
      <c r="MH52" s="14">
        <f t="shared" si="204"/>
        <v>0</v>
      </c>
      <c r="MI52" s="14">
        <f t="shared" si="205"/>
        <v>0</v>
      </c>
      <c r="MJ52" s="14">
        <f t="shared" si="206"/>
        <v>0</v>
      </c>
      <c r="MK52" s="70">
        <f>IF($C52="Сельский",Контингент!CT57,0)</f>
        <v>0</v>
      </c>
      <c r="ML52" s="14">
        <f>IF('МОО обучающиеся'!$JN52&lt;=0,0,1)*ROUND(ML$18*MK52/1000,0)</f>
        <v>0</v>
      </c>
      <c r="MM52" s="14">
        <f>IF('МОО обучающиеся'!$JN52&lt;=0,0,1)*ROUND(MM$18*MK52/1000,0)</f>
        <v>0</v>
      </c>
      <c r="MN52" s="14">
        <f>IF('МОО обучающиеся'!$JN52&lt;=0,0,1)*ROUND(MN$18*MK52/1000,0)</f>
        <v>0</v>
      </c>
      <c r="MO52" s="70">
        <f>IF($C52="Сельский",Контингент!CU57,0)</f>
        <v>0</v>
      </c>
      <c r="MP52" s="14">
        <f>IF('МОО обучающиеся'!$JN52&lt;=0,0,1)*ROUND(MP$18*MO52/1000,0)</f>
        <v>0</v>
      </c>
      <c r="MQ52" s="14">
        <f>IF('МОО обучающиеся'!$JN52&lt;=0,0,1)*ROUND(MQ$18*MO52/1000,0)</f>
        <v>0</v>
      </c>
      <c r="MR52" s="14">
        <f>IF('МОО обучающиеся'!$JN52&lt;=0,0,1)*ROUND(MR$18*MO52/1000,0)</f>
        <v>0</v>
      </c>
      <c r="MS52" s="70">
        <f>IF($C52="Сельский",Контингент!CV57,0)</f>
        <v>0</v>
      </c>
      <c r="MT52" s="14">
        <f>IF('МОО обучающиеся'!$JN52&lt;=0,0,1)*ROUND(MT$18*MS52/1000,0)</f>
        <v>0</v>
      </c>
      <c r="MU52" s="14">
        <f>IF('МОО обучающиеся'!$JN52&lt;=0,0,1)*ROUND(MU$18*MS52/1000,0)</f>
        <v>0</v>
      </c>
      <c r="MV52" s="14">
        <f>IF('МОО обучающиеся'!$JN52&lt;=0,0,1)*ROUND(MV$18*MS52/1000,0)</f>
        <v>0</v>
      </c>
      <c r="MW52" s="14">
        <f t="shared" si="207"/>
        <v>0</v>
      </c>
      <c r="MX52" s="14">
        <f t="shared" si="208"/>
        <v>0</v>
      </c>
      <c r="MY52" s="14">
        <f t="shared" si="209"/>
        <v>0</v>
      </c>
      <c r="MZ52" s="70">
        <f>IF($C52="Сельский",Контингент!CW57,0)</f>
        <v>0</v>
      </c>
      <c r="NA52" s="14">
        <f>IF('МОО обучающиеся'!$JN52&lt;=0,0,1)*ROUND(NA$18*MZ52/1000,0)</f>
        <v>0</v>
      </c>
      <c r="NB52" s="14">
        <f>IF('МОО обучающиеся'!$JN52&lt;=0,0,1)*ROUND(NB$18*MZ52/1000,0)</f>
        <v>0</v>
      </c>
      <c r="NC52" s="14">
        <f>IF('МОО обучающиеся'!$JN52&lt;=0,0,1)*ROUND(NC$18*MZ52/1000,0)</f>
        <v>0</v>
      </c>
      <c r="ND52" s="14">
        <f t="shared" si="210"/>
        <v>0</v>
      </c>
      <c r="NE52" s="14">
        <f t="shared" si="211"/>
        <v>0</v>
      </c>
      <c r="NF52" s="14">
        <f t="shared" si="212"/>
        <v>0</v>
      </c>
      <c r="NG52" s="70">
        <f>IF($C52="Сельский",Контингент!CX57,0)</f>
        <v>0</v>
      </c>
      <c r="NH52" s="14">
        <f>IF('МОО обучающиеся'!$JN52&lt;=0,0,1)*ROUND(NH$18*NG52/1000,0)</f>
        <v>0</v>
      </c>
      <c r="NI52" s="14">
        <f>IF('МОО обучающиеся'!$JN52&lt;=0,0,1)*ROUND(NI$18*NG52/1000,0)</f>
        <v>0</v>
      </c>
      <c r="NJ52" s="14">
        <f>IF('МОО обучающиеся'!$JN52&lt;=0,0,1)*ROUND(NJ$18*NG52/1000,0)</f>
        <v>0</v>
      </c>
      <c r="NK52" s="24">
        <f t="shared" si="213"/>
        <v>0</v>
      </c>
      <c r="NL52" s="14">
        <f t="shared" si="214"/>
        <v>0</v>
      </c>
      <c r="NM52" s="14">
        <f t="shared" si="215"/>
        <v>0</v>
      </c>
      <c r="NN52" s="24">
        <f t="shared" si="216"/>
        <v>0</v>
      </c>
      <c r="NO52" s="14">
        <f t="shared" si="217"/>
        <v>0</v>
      </c>
      <c r="NP52" s="14">
        <f t="shared" si="218"/>
        <v>0</v>
      </c>
      <c r="NQ52" s="24">
        <f t="shared" si="219"/>
        <v>0</v>
      </c>
      <c r="NR52" s="14">
        <f t="shared" si="220"/>
        <v>0</v>
      </c>
      <c r="NS52" s="14">
        <f t="shared" si="221"/>
        <v>0</v>
      </c>
      <c r="NT52" s="24">
        <f t="shared" si="222"/>
        <v>41</v>
      </c>
      <c r="NU52" s="14">
        <f t="shared" si="223"/>
        <v>1149</v>
      </c>
      <c r="NV52" s="14">
        <f t="shared" si="224"/>
        <v>688</v>
      </c>
      <c r="NW52" s="14">
        <v>1</v>
      </c>
      <c r="NX52" s="14">
        <f t="shared" si="225"/>
        <v>1149</v>
      </c>
      <c r="NY52" s="14">
        <f t="shared" si="226"/>
        <v>688</v>
      </c>
    </row>
    <row r="53" spans="1:389" ht="78.75" x14ac:dyDescent="0.25">
      <c r="A53" s="168"/>
      <c r="B53" s="118" t="s">
        <v>400</v>
      </c>
      <c r="C53" s="120" t="s">
        <v>240</v>
      </c>
      <c r="D53" s="70">
        <f>IF($C53="Городской",Контингент!BJ58+Контингент!BM58,0)</f>
        <v>0</v>
      </c>
      <c r="E53" s="14">
        <f>IF('МОО обучающиеся'!$JN53&lt;=0,0,1)*ROUND(E$18*D53/1000,0)</f>
        <v>0</v>
      </c>
      <c r="F53" s="14">
        <f>IF('МОО обучающиеся'!$JN53&lt;=0,0,1)*ROUND(F$18*D53/1000,0)</f>
        <v>0</v>
      </c>
      <c r="G53" s="14">
        <f>IF('МОО обучающиеся'!$JN53&lt;=0,0,1)*ROUND(G$18*D53/1000,0)</f>
        <v>0</v>
      </c>
      <c r="H53" s="70">
        <f>IF($C53="Городской",Контингент!BK58+Контингент!BN58,0)</f>
        <v>0</v>
      </c>
      <c r="I53" s="14">
        <f>IF('МОО обучающиеся'!$JN53&lt;=0,0,1)*ROUND(I$18*H53/1000,0)</f>
        <v>0</v>
      </c>
      <c r="J53" s="14">
        <f>IF('МОО обучающиеся'!$JN53&lt;=0,0,1)*ROUND(J$18*H53/1000,0)</f>
        <v>0</v>
      </c>
      <c r="K53" s="14">
        <f>IF('МОО обучающиеся'!$JN53&lt;=0,0,1)*ROUND(K$18*H53/1000,0)</f>
        <v>0</v>
      </c>
      <c r="L53" s="70">
        <f>IF($C53="Городской",Контингент!BL58+Контингент!BO58,0)</f>
        <v>0</v>
      </c>
      <c r="M53" s="14">
        <f>IF('МОО обучающиеся'!$JN53&lt;=0,0,1)*ROUND(M$18*L53/1000,0)</f>
        <v>0</v>
      </c>
      <c r="N53" s="14">
        <f>IF('МОО обучающиеся'!$JN53&lt;=0,0,1)*ROUND(N$18*L53/1000,0)</f>
        <v>0</v>
      </c>
      <c r="O53" s="14">
        <f>IF('МОО обучающиеся'!$JN53&lt;=0,0,1)*ROUND(O$18*L53/1000,0)</f>
        <v>0</v>
      </c>
      <c r="P53" s="70">
        <f t="shared" si="111"/>
        <v>0</v>
      </c>
      <c r="Q53" s="14">
        <f>IF('МОО обучающиеся'!$JN53&lt;=0,0,1)*ROUND(Q$18*P53/1000,0)</f>
        <v>0</v>
      </c>
      <c r="R53" s="14">
        <f>IF('МОО обучающиеся'!$JN53&lt;=0,0,1)*ROUND(R$18*P53/1000,0)</f>
        <v>0</v>
      </c>
      <c r="S53" s="14">
        <f>IF('МОО обучающиеся'!$JN53&lt;=0,0,1)*ROUND(S$18*P53/1000,0)</f>
        <v>0</v>
      </c>
      <c r="T53" s="14">
        <f t="shared" si="112"/>
        <v>0</v>
      </c>
      <c r="U53" s="14">
        <f t="shared" si="113"/>
        <v>0</v>
      </c>
      <c r="V53" s="14">
        <f t="shared" si="114"/>
        <v>0</v>
      </c>
      <c r="W53" s="70">
        <f>IF($C53="Городской",Контингент!BQ58,0)</f>
        <v>0</v>
      </c>
      <c r="X53" s="14">
        <f>IF('МОО обучающиеся'!$JN53&lt;=0,0,1)*ROUND(X$18*W53/1000,0)</f>
        <v>0</v>
      </c>
      <c r="Y53" s="14">
        <f>IF('МОО обучающиеся'!$JN53&lt;=0,0,1)*ROUND(Y$18*W53/1000,0)</f>
        <v>0</v>
      </c>
      <c r="Z53" s="14">
        <f>IF('МОО обучающиеся'!$JN53&lt;=0,0,1)*ROUND(Z$18*W53/1000,0)</f>
        <v>0</v>
      </c>
      <c r="AA53" s="70">
        <f>IF($C53="Городской",Контингент!BR58,0)</f>
        <v>0</v>
      </c>
      <c r="AB53" s="14">
        <f>IF('МОО обучающиеся'!$JN53&lt;=0,0,1)*ROUND(AB$18*AA53/1000,0)</f>
        <v>0</v>
      </c>
      <c r="AC53" s="14">
        <f>IF('МОО обучающиеся'!$JN53&lt;=0,0,1)*ROUND(AC$18*AA53/1000,0)</f>
        <v>0</v>
      </c>
      <c r="AD53" s="14">
        <f>IF('МОО обучающиеся'!$JN53&lt;=0,0,1)*ROUND(AD$18*AA53/1000,0)</f>
        <v>0</v>
      </c>
      <c r="AE53" s="70">
        <f>IF($C53="Городской",Контингент!BS58,0)</f>
        <v>0</v>
      </c>
      <c r="AF53" s="14">
        <f>IF('МОО обучающиеся'!$JN53&lt;=0,0,1)*ROUND(AF$18*AE53/1000,0)</f>
        <v>0</v>
      </c>
      <c r="AG53" s="14">
        <f>IF('МОО обучающиеся'!$JN53&lt;=0,0,1)*ROUND(AG$18*AE53/1000,0)</f>
        <v>0</v>
      </c>
      <c r="AH53" s="14">
        <f>IF('МОО обучающиеся'!$JN53&lt;=0,0,1)*ROUND(AH$18*AE53/1000,0)</f>
        <v>0</v>
      </c>
      <c r="AI53" s="70">
        <f>IF($C53="Городской",Контингент!BT58,0)</f>
        <v>0</v>
      </c>
      <c r="AJ53" s="14">
        <f>IF('МОО обучающиеся'!$JN53&lt;=0,0,1)*ROUND(AJ$18*AI53/1000,0)</f>
        <v>0</v>
      </c>
      <c r="AK53" s="14">
        <f>IF('МОО обучающиеся'!$JN53&lt;=0,0,1)*ROUND(AK$18*AI53/1000,0)</f>
        <v>0</v>
      </c>
      <c r="AL53" s="14">
        <f>IF('МОО обучающиеся'!$JN53&lt;=0,0,1)*ROUND(AL$18*AI53/1000,0)</f>
        <v>0</v>
      </c>
      <c r="AM53" s="70">
        <f>IF($C53="Городской",Контингент!BU58,0)</f>
        <v>0</v>
      </c>
      <c r="AN53" s="14">
        <f>IF('МОО обучающиеся'!$JN53&lt;=0,0,1)*ROUND(AN$18*AM53/1000,0)</f>
        <v>0</v>
      </c>
      <c r="AO53" s="14">
        <f>IF('МОО обучающиеся'!$JN53&lt;=0,0,1)*ROUND(AO$18*AM53/1000,0)</f>
        <v>0</v>
      </c>
      <c r="AP53" s="14">
        <f>IF('МОО обучающиеся'!$JN53&lt;=0,0,1)*ROUND(AP$18*AM53/1000,0)</f>
        <v>0</v>
      </c>
      <c r="AQ53" s="70">
        <f>IF($C53="Городской",Контингент!BV58,0)</f>
        <v>0</v>
      </c>
      <c r="AR53" s="14">
        <f>IF('МОО обучающиеся'!$JN53&lt;=0,0,1)*ROUND(AR$18*AQ53/1000,0)</f>
        <v>0</v>
      </c>
      <c r="AS53" s="14">
        <f>IF('МОО обучающиеся'!$JN53&lt;=0,0,1)*ROUND(AS$18*AQ53/1000,0)</f>
        <v>0</v>
      </c>
      <c r="AT53" s="14">
        <f>IF('МОО обучающиеся'!$JN53&lt;=0,0,1)*ROUND(AT$18*AQ53/1000,0)</f>
        <v>0</v>
      </c>
      <c r="AU53" s="14">
        <f t="shared" si="115"/>
        <v>0</v>
      </c>
      <c r="AV53" s="14">
        <f t="shared" si="116"/>
        <v>0</v>
      </c>
      <c r="AW53" s="14">
        <f t="shared" si="117"/>
        <v>0</v>
      </c>
      <c r="AX53" s="70">
        <f>IF($C53="Городской",Контингент!BW58,0)</f>
        <v>0</v>
      </c>
      <c r="AY53" s="14">
        <f>IF('МОО обучающиеся'!$JN53&lt;=0,0,1)*ROUND(AY$18*AX53/1000,0)</f>
        <v>0</v>
      </c>
      <c r="AZ53" s="14">
        <f>IF('МОО обучающиеся'!$JN53&lt;=0,0,1)*ROUND(AZ$18*AX53/1000,0)</f>
        <v>0</v>
      </c>
      <c r="BA53" s="14">
        <f>IF('МОО обучающиеся'!$JN53&lt;=0,0,1)*ROUND(BA$18*AX53/1000,0)</f>
        <v>0</v>
      </c>
      <c r="BB53" s="70">
        <f>IF($C53="Городской",Контингент!BX58,0)</f>
        <v>0</v>
      </c>
      <c r="BC53" s="14">
        <f>IF('МОО обучающиеся'!$JN53&lt;=0,0,1)*ROUND(BC$18*BB53/1000,0)</f>
        <v>0</v>
      </c>
      <c r="BD53" s="14">
        <f>IF('МОО обучающиеся'!$JN53&lt;=0,0,1)*ROUND(BD$18*BB53/1000,0)</f>
        <v>0</v>
      </c>
      <c r="BE53" s="14">
        <f>IF('МОО обучающиеся'!$JN53&lt;=0,0,1)*ROUND(BE$18*BB53/1000,0)</f>
        <v>0</v>
      </c>
      <c r="BF53" s="14">
        <f t="shared" si="118"/>
        <v>0</v>
      </c>
      <c r="BG53" s="14">
        <f t="shared" si="119"/>
        <v>0</v>
      </c>
      <c r="BH53" s="14">
        <f t="shared" si="120"/>
        <v>0</v>
      </c>
      <c r="BI53" s="70">
        <f>IF($C53="Городской",Контингент!BY58,0)</f>
        <v>0</v>
      </c>
      <c r="BJ53" s="14">
        <f>IF('МОО обучающиеся'!$JN53&lt;=0,0,1)*ROUND(BJ$18*BI53/1000,0)</f>
        <v>0</v>
      </c>
      <c r="BK53" s="14">
        <f>IF('МОО обучающиеся'!$JN53&lt;=0,0,1)*ROUND(BK$18*BI53/1000,0)</f>
        <v>0</v>
      </c>
      <c r="BL53" s="14">
        <f>IF('МОО обучающиеся'!$JN53&lt;=0,0,1)*ROUND(BL$18*BI53/1000,0)</f>
        <v>0</v>
      </c>
      <c r="BM53" s="14">
        <f t="shared" si="121"/>
        <v>0</v>
      </c>
      <c r="BN53" s="14">
        <f t="shared" si="122"/>
        <v>0</v>
      </c>
      <c r="BO53" s="14">
        <f t="shared" si="123"/>
        <v>0</v>
      </c>
      <c r="BP53" s="14">
        <f t="shared" si="124"/>
        <v>0</v>
      </c>
      <c r="BQ53" s="14">
        <f t="shared" si="125"/>
        <v>0</v>
      </c>
      <c r="BR53" s="14">
        <f t="shared" si="126"/>
        <v>0</v>
      </c>
      <c r="BS53" s="70">
        <f>IF($C53="Городской",Контингент!BZ58+Контингент!CB58,0)</f>
        <v>0</v>
      </c>
      <c r="BT53" s="14">
        <f>IF('МОО обучающиеся'!$JN53&lt;=0,0,1)*ROUND(BT$18*BS53/1000,0)</f>
        <v>0</v>
      </c>
      <c r="BU53" s="14">
        <f>IF('МОО обучающиеся'!$JN53&lt;=0,0,1)*ROUND(BU$18*BS53/1000,0)</f>
        <v>0</v>
      </c>
      <c r="BV53" s="14">
        <f>IF('МОО обучающиеся'!$JN53&lt;=0,0,1)*ROUND(BV$18*BS53/1000,0)</f>
        <v>0</v>
      </c>
      <c r="BW53" s="70">
        <f>IF($C53="Городской",Контингент!CA58+Контингент!CC58,0)</f>
        <v>0</v>
      </c>
      <c r="BX53" s="14">
        <f>IF('МОО обучающиеся'!$JN53&lt;=0,0,1)*ROUND(BX$18*BW53/1000,0)</f>
        <v>0</v>
      </c>
      <c r="BY53" s="14">
        <f>IF('МОО обучающиеся'!$JN53&lt;=0,0,1)*ROUND(BY$18*BW53/1000,0)</f>
        <v>0</v>
      </c>
      <c r="BZ53" s="14">
        <f>IF('МОО обучающиеся'!$JN53&lt;=0,0,1)*ROUND(BZ$18*BW53/1000,0)</f>
        <v>0</v>
      </c>
      <c r="CA53" s="70">
        <f t="shared" si="127"/>
        <v>0</v>
      </c>
      <c r="CB53" s="14">
        <f>IF('МОО обучающиеся'!$JN53&lt;=0,0,1)*ROUND(CB$18*CA53/1000,0)</f>
        <v>0</v>
      </c>
      <c r="CC53" s="14">
        <f>IF('МОО обучающиеся'!$JN53&lt;=0,0,1)*ROUND(CC$18*CA53/1000,0)</f>
        <v>0</v>
      </c>
      <c r="CD53" s="14">
        <f>IF('МОО обучающиеся'!$JN53&lt;=0,0,1)*ROUND(CD$18*CA53/1000,0)</f>
        <v>0</v>
      </c>
      <c r="CE53" s="14">
        <f t="shared" si="128"/>
        <v>0</v>
      </c>
      <c r="CF53" s="14">
        <f t="shared" si="129"/>
        <v>0</v>
      </c>
      <c r="CG53" s="14">
        <f t="shared" si="130"/>
        <v>0</v>
      </c>
      <c r="CH53" s="70">
        <f>IF($C53="Городской",Контингент!CE58,0)</f>
        <v>0</v>
      </c>
      <c r="CI53" s="14">
        <f>IF('МОО обучающиеся'!$JN53&lt;=0,0,1)*ROUND(CI$18*CH53/1000,0)</f>
        <v>0</v>
      </c>
      <c r="CJ53" s="14">
        <f>IF('МОО обучающиеся'!$JN53&lt;=0,0,1)*ROUND(CJ$18*CH53/1000,0)</f>
        <v>0</v>
      </c>
      <c r="CK53" s="14">
        <f>IF('МОО обучающиеся'!$JN53&lt;=0,0,1)*ROUND(CK$18*CH53/1000,0)</f>
        <v>0</v>
      </c>
      <c r="CL53" s="70">
        <f>IF($C53="Городской",Контингент!CF58,0)</f>
        <v>0</v>
      </c>
      <c r="CM53" s="14">
        <f>IF('МОО обучающиеся'!$JN53&lt;=0,0,1)*ROUND(CM$18*CL53/1000,0)</f>
        <v>0</v>
      </c>
      <c r="CN53" s="14">
        <f>IF('МОО обучающиеся'!$JN53&lt;=0,0,1)*ROUND(CN$18*CL53/1000,0)</f>
        <v>0</v>
      </c>
      <c r="CO53" s="14">
        <f>IF('МОО обучающиеся'!$JN53&lt;=0,0,1)*ROUND(CO$18*CL53/1000,0)</f>
        <v>0</v>
      </c>
      <c r="CP53" s="70">
        <f>IF($C53="Городской",Контингент!CG58,0)</f>
        <v>0</v>
      </c>
      <c r="CQ53" s="14">
        <f>IF('МОО обучающиеся'!$JN53&lt;=0,0,1)*ROUND(CQ$18*CP53/1000,0)</f>
        <v>0</v>
      </c>
      <c r="CR53" s="14">
        <f>IF('МОО обучающиеся'!$JN53&lt;=0,0,1)*ROUND(CR$18*CP53/1000,0)</f>
        <v>0</v>
      </c>
      <c r="CS53" s="14">
        <f>IF('МОО обучающиеся'!$JN53&lt;=0,0,1)*ROUND(CS$18*CP53/1000,0)</f>
        <v>0</v>
      </c>
      <c r="CT53" s="70">
        <f>IF($C53="Городской",Контингент!CH58,0)</f>
        <v>0</v>
      </c>
      <c r="CU53" s="14">
        <f>IF('МОО обучающиеся'!$JN53&lt;=0,0,1)*ROUND(CU$18*CT53/1000,0)</f>
        <v>0</v>
      </c>
      <c r="CV53" s="14">
        <f>IF('МОО обучающиеся'!$JN53&lt;=0,0,1)*ROUND(CV$18*CT53/1000,0)</f>
        <v>0</v>
      </c>
      <c r="CW53" s="14">
        <f>IF('МОО обучающиеся'!$JN53&lt;=0,0,1)*ROUND(CW$18*CT53/1000,0)</f>
        <v>0</v>
      </c>
      <c r="CX53" s="14">
        <f t="shared" si="131"/>
        <v>0</v>
      </c>
      <c r="CY53" s="14">
        <f t="shared" si="132"/>
        <v>0</v>
      </c>
      <c r="CZ53" s="14">
        <f t="shared" si="133"/>
        <v>0</v>
      </c>
      <c r="DA53" s="70">
        <f>IF($C53="Городской",Контингент!CI58,0)</f>
        <v>0</v>
      </c>
      <c r="DB53" s="14">
        <f>IF('МОО обучающиеся'!$JN53&lt;=0,0,1)*ROUND(DB$18*DA53/1000,0)</f>
        <v>0</v>
      </c>
      <c r="DC53" s="14">
        <f>IF('МОО обучающиеся'!$JN53&lt;=0,0,1)*ROUND(DC$18*DA53/1000,0)</f>
        <v>0</v>
      </c>
      <c r="DD53" s="14">
        <f>IF('МОО обучающиеся'!$JN53&lt;=0,0,1)*ROUND(DD$18*DA53/1000,0)</f>
        <v>0</v>
      </c>
      <c r="DE53" s="14">
        <f t="shared" si="134"/>
        <v>0</v>
      </c>
      <c r="DF53" s="14">
        <f t="shared" si="135"/>
        <v>0</v>
      </c>
      <c r="DG53" s="14">
        <f t="shared" si="136"/>
        <v>0</v>
      </c>
      <c r="DH53" s="14">
        <f t="shared" si="137"/>
        <v>0</v>
      </c>
      <c r="DI53" s="14">
        <f t="shared" si="138"/>
        <v>0</v>
      </c>
      <c r="DJ53" s="14">
        <f t="shared" si="139"/>
        <v>0</v>
      </c>
      <c r="DK53" s="70">
        <f>IF($C53="Городской",Контингент!CJ58,0)</f>
        <v>0</v>
      </c>
      <c r="DL53" s="14">
        <f>IF('МОО обучающиеся'!$JN53&lt;=0,0,1)*ROUND(DL$18*DK53/1000,0)</f>
        <v>0</v>
      </c>
      <c r="DM53" s="14">
        <f>IF('МОО обучающиеся'!$JN53&lt;=0,0,1)*ROUND(DM$18*DK53/1000,0)</f>
        <v>0</v>
      </c>
      <c r="DN53" s="14">
        <f>IF('МОО обучающиеся'!$JN53&lt;=0,0,1)*ROUND(DN$18*DK53/1000,0)</f>
        <v>0</v>
      </c>
      <c r="DO53" s="70">
        <f>IF($C53="Городской",Контингент!CK58,0)</f>
        <v>0</v>
      </c>
      <c r="DP53" s="14">
        <f>IF('МОО обучающиеся'!$JN53&lt;=0,0,1)*ROUND(DP$18*DO53/1000,0)</f>
        <v>0</v>
      </c>
      <c r="DQ53" s="14">
        <f>IF('МОО обучающиеся'!$JN53&lt;=0,0,1)*ROUND(DQ$18*DO53/1000,0)</f>
        <v>0</v>
      </c>
      <c r="DR53" s="14">
        <f>IF('МОО обучающиеся'!$JN53&lt;=0,0,1)*ROUND(DR$18*DO53/1000,0)</f>
        <v>0</v>
      </c>
      <c r="DS53" s="14">
        <f t="shared" si="140"/>
        <v>0</v>
      </c>
      <c r="DT53" s="14">
        <f t="shared" si="141"/>
        <v>0</v>
      </c>
      <c r="DU53" s="14">
        <f t="shared" si="142"/>
        <v>0</v>
      </c>
      <c r="DV53" s="70">
        <f>IF($C53="Городской",Контингент!CL58,0)</f>
        <v>0</v>
      </c>
      <c r="DW53" s="14">
        <f>IF('МОО обучающиеся'!$JN53&lt;=0,0,1)*ROUND(DW$18*DV53/1000,0)</f>
        <v>0</v>
      </c>
      <c r="DX53" s="14">
        <f>IF('МОО обучающиеся'!$JN53&lt;=0,0,1)*ROUND(DX$18*DV53/1000,0)</f>
        <v>0</v>
      </c>
      <c r="DY53" s="14">
        <f>IF('МОО обучающиеся'!$JN53&lt;=0,0,1)*ROUND(DY$18*DV53/1000,0)</f>
        <v>0</v>
      </c>
      <c r="DZ53" s="70">
        <f>IF($C53="Городской",Контингент!CM58,0)</f>
        <v>0</v>
      </c>
      <c r="EA53" s="14">
        <f>IF('МОО обучающиеся'!$JN53&lt;=0,0,1)*ROUND(EA$18*DZ53/1000,0)</f>
        <v>0</v>
      </c>
      <c r="EB53" s="14">
        <f>IF('МОО обучающиеся'!$JN53&lt;=0,0,1)*ROUND(EB$18*DZ53/1000,0)</f>
        <v>0</v>
      </c>
      <c r="EC53" s="14">
        <f>IF('МОО обучающиеся'!$JN53&lt;=0,0,1)*ROUND(EC$18*DZ53/1000,0)</f>
        <v>0</v>
      </c>
      <c r="ED53" s="70">
        <f>IF($C53="Городской",Контингент!CN58,0)</f>
        <v>0</v>
      </c>
      <c r="EE53" s="14">
        <f>IF('МОО обучающиеся'!$JN53&lt;=0,0,1)*ROUND(EE$18*ED53/1000,0)</f>
        <v>0</v>
      </c>
      <c r="EF53" s="14">
        <f>IF('МОО обучающиеся'!$JN53&lt;=0,0,1)*ROUND(EF$18*ED53/1000,0)</f>
        <v>0</v>
      </c>
      <c r="EG53" s="14">
        <f>IF('МОО обучающиеся'!$JN53&lt;=0,0,1)*ROUND(EG$18*ED53/1000,0)</f>
        <v>0</v>
      </c>
      <c r="EH53" s="14">
        <f t="shared" si="143"/>
        <v>0</v>
      </c>
      <c r="EI53" s="14">
        <f t="shared" si="144"/>
        <v>0</v>
      </c>
      <c r="EJ53" s="14">
        <f t="shared" si="145"/>
        <v>0</v>
      </c>
      <c r="EK53" s="14">
        <f t="shared" si="146"/>
        <v>0</v>
      </c>
      <c r="EL53" s="14">
        <f t="shared" si="147"/>
        <v>0</v>
      </c>
      <c r="EM53" s="14">
        <f t="shared" si="148"/>
        <v>0</v>
      </c>
      <c r="EN53" s="70">
        <f>IF($C53="Городской",Контингент!CO58+Контингент!CQ58,0)</f>
        <v>0</v>
      </c>
      <c r="EO53" s="14">
        <f>IF('МОО обучающиеся'!$JN53&lt;=0,0,1)*ROUND(EO$18*EN53/1000,0)</f>
        <v>0</v>
      </c>
      <c r="EP53" s="14">
        <f>IF('МОО обучающиеся'!$JN53&lt;=0,0,1)*ROUND(EP$18*EN53/1000,0)</f>
        <v>0</v>
      </c>
      <c r="EQ53" s="14">
        <f>IF('МОО обучающиеся'!$JN53&lt;=0,0,1)*ROUND(EQ$18*EN53/1000,0)</f>
        <v>0</v>
      </c>
      <c r="ER53" s="70">
        <f>IF($C53="Городской",Контингент!CP58+Контингент!CR58,0)</f>
        <v>0</v>
      </c>
      <c r="ES53" s="14">
        <f>IF('МОО обучающиеся'!$JN53&lt;=0,0,1)*ROUND(ES$18*ER53/1000,0)</f>
        <v>0</v>
      </c>
      <c r="ET53" s="14">
        <f>IF('МОО обучающиеся'!$JN53&lt;=0,0,1)*ROUND(ET$18*ER53/1000,0)</f>
        <v>0</v>
      </c>
      <c r="EU53" s="14">
        <f>IF('МОО обучающиеся'!$JN53&lt;=0,0,1)*ROUND(EU$18*ER53/1000,0)</f>
        <v>0</v>
      </c>
      <c r="EV53" s="70">
        <f t="shared" si="149"/>
        <v>0</v>
      </c>
      <c r="EW53" s="14">
        <f>IF('МОО обучающиеся'!$JN53&lt;=0,0,1)*ROUND(EW$18*EV53/1000,0)</f>
        <v>0</v>
      </c>
      <c r="EX53" s="14">
        <f>IF('МОО обучающиеся'!$JN53&lt;=0,0,1)*ROUND(EX$18*EV53/1000,0)</f>
        <v>0</v>
      </c>
      <c r="EY53" s="14">
        <f>IF('МОО обучающиеся'!$JN53&lt;=0,0,1)*ROUND(EY$18*EV53/1000,0)</f>
        <v>0</v>
      </c>
      <c r="EZ53" s="14">
        <f t="shared" si="150"/>
        <v>0</v>
      </c>
      <c r="FA53" s="14">
        <f t="shared" si="151"/>
        <v>0</v>
      </c>
      <c r="FB53" s="14">
        <f t="shared" si="152"/>
        <v>0</v>
      </c>
      <c r="FC53" s="70">
        <f>IF($C53="Городской",Контингент!CT58,0)</f>
        <v>0</v>
      </c>
      <c r="FD53" s="14">
        <f>IF('МОО обучающиеся'!$JN53&lt;=0,0,1)*ROUND(FD$18*FC53/1000,0)</f>
        <v>0</v>
      </c>
      <c r="FE53" s="14">
        <f>IF('МОО обучающиеся'!$JN53&lt;=0,0,1)*ROUND(FE$18*FC53/1000,0)</f>
        <v>0</v>
      </c>
      <c r="FF53" s="14">
        <f>IF('МОО обучающиеся'!$JN53&lt;=0,0,1)*ROUND(FF$18*FC53/1000,0)</f>
        <v>0</v>
      </c>
      <c r="FG53" s="70">
        <f>IF($C53="Городской",Контингент!CU58,0)</f>
        <v>0</v>
      </c>
      <c r="FH53" s="14">
        <f>IF('МОО обучающиеся'!$JN53&lt;=0,0,1)*ROUND(FH$18*FG53/1000,0)</f>
        <v>0</v>
      </c>
      <c r="FI53" s="14">
        <f>IF('МОО обучающиеся'!$JN53&lt;=0,0,1)*ROUND(FI$18*FG53/1000,0)</f>
        <v>0</v>
      </c>
      <c r="FJ53" s="14">
        <f>IF('МОО обучающиеся'!$JN53&lt;=0,0,1)*ROUND(FJ$18*FG53/1000,0)</f>
        <v>0</v>
      </c>
      <c r="FK53" s="70">
        <f>IF($C53="Городской",Контингент!CV58,0)</f>
        <v>0</v>
      </c>
      <c r="FL53" s="14">
        <f>IF('МОО обучающиеся'!$JN53&lt;=0,0,1)*ROUND(FL$18*FK53/1000,0)</f>
        <v>0</v>
      </c>
      <c r="FM53" s="14">
        <f>IF('МОО обучающиеся'!$JN53&lt;=0,0,1)*ROUND(FM$18*FK53/1000,0)</f>
        <v>0</v>
      </c>
      <c r="FN53" s="14">
        <f>IF('МОО обучающиеся'!$JN53&lt;=0,0,1)*ROUND(FN$18*FK53/1000,0)</f>
        <v>0</v>
      </c>
      <c r="FO53" s="14">
        <f t="shared" si="153"/>
        <v>0</v>
      </c>
      <c r="FP53" s="14">
        <f t="shared" si="154"/>
        <v>0</v>
      </c>
      <c r="FQ53" s="14">
        <f t="shared" si="155"/>
        <v>0</v>
      </c>
      <c r="FR53" s="70">
        <f>IF($C53="Городской",Контингент!CW58,0)</f>
        <v>0</v>
      </c>
      <c r="FS53" s="14">
        <f>IF('МОО обучающиеся'!$JN53&lt;=0,0,1)*ROUND(FS$18*FR53/1000,0)</f>
        <v>0</v>
      </c>
      <c r="FT53" s="14">
        <f>IF('МОО обучающиеся'!$JN53&lt;=0,0,1)*ROUND(FT$18*FR53/1000,0)</f>
        <v>0</v>
      </c>
      <c r="FU53" s="14">
        <f>IF('МОО обучающиеся'!$JN53&lt;=0,0,1)*ROUND(FU$18*FR53/1000,0)</f>
        <v>0</v>
      </c>
      <c r="FV53" s="14">
        <f t="shared" si="156"/>
        <v>0</v>
      </c>
      <c r="FW53" s="14">
        <f t="shared" si="157"/>
        <v>0</v>
      </c>
      <c r="FX53" s="14">
        <f t="shared" si="158"/>
        <v>0</v>
      </c>
      <c r="FY53" s="70">
        <f>IF($C53="Городской",Контингент!CX58,0)</f>
        <v>0</v>
      </c>
      <c r="FZ53" s="14">
        <f>IF('МОО обучающиеся'!$JN53&lt;=0,0,1)*ROUND(FZ$18*FY53/1000,0)</f>
        <v>0</v>
      </c>
      <c r="GA53" s="14">
        <f>IF('МОО обучающиеся'!$JN53&lt;=0,0,1)*ROUND(GA$18*FY53/1000,0)</f>
        <v>0</v>
      </c>
      <c r="GB53" s="14">
        <f>IF('МОО обучающиеся'!$JN53&lt;=0,0,1)*ROUND(GB$18*FY53/1000,0)</f>
        <v>0</v>
      </c>
      <c r="GC53" s="14">
        <f t="shared" si="159"/>
        <v>0</v>
      </c>
      <c r="GD53" s="14">
        <f t="shared" si="160"/>
        <v>0</v>
      </c>
      <c r="GE53" s="14">
        <f t="shared" si="161"/>
        <v>0</v>
      </c>
      <c r="GF53" s="14">
        <f t="shared" si="162"/>
        <v>0</v>
      </c>
      <c r="GG53" s="14">
        <f t="shared" si="163"/>
        <v>0</v>
      </c>
      <c r="GH53" s="14">
        <f t="shared" si="164"/>
        <v>0</v>
      </c>
      <c r="GI53" s="14">
        <f t="shared" si="165"/>
        <v>0</v>
      </c>
      <c r="GJ53" s="14">
        <f t="shared" si="166"/>
        <v>0</v>
      </c>
      <c r="GK53" s="14">
        <f t="shared" si="167"/>
        <v>0</v>
      </c>
      <c r="GL53" s="70">
        <f>IF($C53="Сельский",Контингент!BJ58,0)</f>
        <v>0</v>
      </c>
      <c r="GM53" s="14">
        <f>IF('МОО обучающиеся'!$JN53&lt;=0,0,1)*ROUND(GM$18*GL53/1000,0)</f>
        <v>0</v>
      </c>
      <c r="GN53" s="14">
        <f>IF('МОО обучающиеся'!$JN53&lt;=0,0,1)*ROUND(GN$18*GL53/1000,0)</f>
        <v>0</v>
      </c>
      <c r="GO53" s="14">
        <f>IF('МОО обучающиеся'!$JN53&lt;=0,0,1)*ROUND(GO$18*GL53/1000,0)</f>
        <v>0</v>
      </c>
      <c r="GP53" s="70">
        <f>IF($C53="Сельский",Контингент!BK58,0)</f>
        <v>0</v>
      </c>
      <c r="GQ53" s="14">
        <f>IF('МОО обучающиеся'!$JN53&lt;=0,0,1)*ROUND(GQ$18*GP53/1000,0)</f>
        <v>0</v>
      </c>
      <c r="GR53" s="14">
        <f>IF('МОО обучающиеся'!$JN53&lt;=0,0,1)*ROUND(GR$18*GP53/1000,0)</f>
        <v>0</v>
      </c>
      <c r="GS53" s="14">
        <f>IF('МОО обучающиеся'!$JN53&lt;=0,0,1)*ROUND(GS$18*GP53/1000,0)</f>
        <v>0</v>
      </c>
      <c r="GT53" s="70">
        <f>IF($C53="Сельский",Контингент!BL58,0)</f>
        <v>0</v>
      </c>
      <c r="GU53" s="14">
        <f>IF('МОО обучающиеся'!$JN53&lt;=0,0,1)*ROUND(GU$18*GT53/1000,0)</f>
        <v>0</v>
      </c>
      <c r="GV53" s="14">
        <f>IF('МОО обучающиеся'!$JN53&lt;=0,0,1)*ROUND(GV$18*GT53/1000,0)</f>
        <v>0</v>
      </c>
      <c r="GW53" s="14">
        <f>IF('МОО обучающиеся'!$JN53&lt;=0,0,1)*ROUND(GW$18*GT53/1000,0)</f>
        <v>0</v>
      </c>
      <c r="GX53" s="70">
        <f>IF($C53="Сельский",Контингент!BP58,0)</f>
        <v>0</v>
      </c>
      <c r="GY53" s="14">
        <f>IF('МОО обучающиеся'!$JN53&lt;=0,0,1)*ROUND(GY$18*GX53/1000,0)</f>
        <v>0</v>
      </c>
      <c r="GZ53" s="14">
        <f>IF('МОО обучающиеся'!$JN53&lt;=0,0,1)*ROUND(GZ$18*GX53/1000,0)</f>
        <v>0</v>
      </c>
      <c r="HA53" s="14">
        <f>IF('МОО обучающиеся'!$JN53&lt;=0,0,1)*ROUND(HA$18*GX53/1000,0)</f>
        <v>0</v>
      </c>
      <c r="HB53" s="14">
        <f t="shared" si="168"/>
        <v>0</v>
      </c>
      <c r="HC53" s="14">
        <f t="shared" si="169"/>
        <v>0</v>
      </c>
      <c r="HD53" s="14">
        <f t="shared" si="170"/>
        <v>0</v>
      </c>
      <c r="HE53" s="70">
        <f>IF($C53="Сельский",Контингент!BQ58,0)</f>
        <v>0</v>
      </c>
      <c r="HF53" s="14">
        <f>IF('МОО обучающиеся'!$JN53&lt;=0,0,1)*ROUND(HF$18*HE53/1000,0)</f>
        <v>0</v>
      </c>
      <c r="HG53" s="14">
        <f>IF('МОО обучающиеся'!$JN53&lt;=0,0,1)*ROUND(HG$18*HE53/1000,0)</f>
        <v>0</v>
      </c>
      <c r="HH53" s="14">
        <f>IF('МОО обучающиеся'!$JN53&lt;=0,0,1)*ROUND(HH$18*HE53/1000,0)</f>
        <v>0</v>
      </c>
      <c r="HI53" s="70">
        <f>IF($C53="Сельский",Контингент!BR58,0)</f>
        <v>0</v>
      </c>
      <c r="HJ53" s="14">
        <f>IF('МОО обучающиеся'!$JN53&lt;=0,0,1)*ROUND(HJ$18*HI53/1000,0)</f>
        <v>0</v>
      </c>
      <c r="HK53" s="14">
        <f>IF('МОО обучающиеся'!$JN53&lt;=0,0,1)*ROUND(HK$18*HI53/1000,0)</f>
        <v>0</v>
      </c>
      <c r="HL53" s="14">
        <f>IF('МОО обучающиеся'!$JN53&lt;=0,0,1)*ROUND(HL$18*HI53/1000,0)</f>
        <v>0</v>
      </c>
      <c r="HM53" s="70">
        <f>IF($C53="Сельский",Контингент!BS58,0)</f>
        <v>0</v>
      </c>
      <c r="HN53" s="14">
        <f>IF('МОО обучающиеся'!$JN53&lt;=0,0,1)*ROUND(HN$18*HM53/1000,0)</f>
        <v>0</v>
      </c>
      <c r="HO53" s="14">
        <f>IF('МОО обучающиеся'!$JN53&lt;=0,0,1)*ROUND(HO$18*HM53/1000,0)</f>
        <v>0</v>
      </c>
      <c r="HP53" s="14">
        <f>IF('МОО обучающиеся'!$JN53&lt;=0,0,1)*ROUND(HP$18*HM53/1000,0)</f>
        <v>0</v>
      </c>
      <c r="HQ53" s="70">
        <f>IF($C53="Сельский",Контингент!BT58,0)</f>
        <v>0</v>
      </c>
      <c r="HR53" s="14">
        <f>IF('МОО обучающиеся'!$JN53&lt;=0,0,1)*ROUND(HR$18*HQ53/1000,0)</f>
        <v>0</v>
      </c>
      <c r="HS53" s="14">
        <f>IF('МОО обучающиеся'!$JN53&lt;=0,0,1)*ROUND(HS$18*HQ53/1000,0)</f>
        <v>0</v>
      </c>
      <c r="HT53" s="14">
        <f>IF('МОО обучающиеся'!$JN53&lt;=0,0,1)*ROUND(HT$18*HQ53/1000,0)</f>
        <v>0</v>
      </c>
      <c r="HU53" s="70">
        <f>IF($C53="Сельский",Контингент!BU58,0)</f>
        <v>0</v>
      </c>
      <c r="HV53" s="14">
        <f>IF('МОО обучающиеся'!$JN53&lt;=0,0,1)*ROUND(HV$18*HU53/1000,0)</f>
        <v>0</v>
      </c>
      <c r="HW53" s="14">
        <f>IF('МОО обучающиеся'!$JN53&lt;=0,0,1)*ROUND(HW$18*HU53/1000,0)</f>
        <v>0</v>
      </c>
      <c r="HX53" s="14">
        <f>IF('МОО обучающиеся'!$JN53&lt;=0,0,1)*ROUND(HX$18*HU53/1000,0)</f>
        <v>0</v>
      </c>
      <c r="HY53" s="70">
        <f>IF($C53="Сельский",Контингент!BV58,0)</f>
        <v>0</v>
      </c>
      <c r="HZ53" s="14">
        <f>IF('МОО обучающиеся'!$JN53&lt;=0,0,1)*ROUND(HZ$18*HY53/1000,0)</f>
        <v>0</v>
      </c>
      <c r="IA53" s="14">
        <f>IF('МОО обучающиеся'!$JN53&lt;=0,0,1)*ROUND(IA$18*HY53/1000,0)</f>
        <v>0</v>
      </c>
      <c r="IB53" s="14">
        <f>IF('МОО обучающиеся'!$JN53&lt;=0,0,1)*ROUND(IB$18*HY53/1000,0)</f>
        <v>0</v>
      </c>
      <c r="IC53" s="14">
        <f t="shared" si="171"/>
        <v>0</v>
      </c>
      <c r="ID53" s="14">
        <f t="shared" si="172"/>
        <v>0</v>
      </c>
      <c r="IE53" s="14">
        <f t="shared" si="173"/>
        <v>0</v>
      </c>
      <c r="IF53" s="70">
        <f>IF($C53="Сельский",Контингент!BW58,0)</f>
        <v>0</v>
      </c>
      <c r="IG53" s="14">
        <f>IF('МОО обучающиеся'!$JN53&lt;=0,0,1)*ROUND(IG$18*IF53/1000,0)</f>
        <v>0</v>
      </c>
      <c r="IH53" s="14">
        <f>IF('МОО обучающиеся'!$JN53&lt;=0,0,1)*ROUND(IH$18*IF53/1000,0)</f>
        <v>0</v>
      </c>
      <c r="II53" s="14">
        <f>IF('МОО обучающиеся'!$JN53&lt;=0,0,1)*ROUND(II$18*IF53/1000,0)</f>
        <v>0</v>
      </c>
      <c r="IJ53" s="70">
        <f>IF($C53="Сельский",Контингент!BX58,0)</f>
        <v>0</v>
      </c>
      <c r="IK53" s="14">
        <f>IF('МОО обучающиеся'!$JN53&lt;=0,0,1)*ROUND(IK$18*IJ53/1000,0)</f>
        <v>0</v>
      </c>
      <c r="IL53" s="14">
        <f>IF('МОО обучающиеся'!$JN53&lt;=0,0,1)*ROUND(IL$18*IJ53/1000,0)</f>
        <v>0</v>
      </c>
      <c r="IM53" s="14">
        <f>IF('МОО обучающиеся'!$JN53&lt;=0,0,1)*ROUND(IM$18*IJ53/1000,0)</f>
        <v>0</v>
      </c>
      <c r="IN53" s="14">
        <f t="shared" si="174"/>
        <v>0</v>
      </c>
      <c r="IO53" s="14">
        <f t="shared" si="175"/>
        <v>0</v>
      </c>
      <c r="IP53" s="14">
        <f t="shared" si="176"/>
        <v>0</v>
      </c>
      <c r="IQ53" s="70">
        <f>IF($C53="Сельский",Контингент!BY58,0)</f>
        <v>0</v>
      </c>
      <c r="IR53" s="14">
        <f>IF('МОО обучающиеся'!$JN53&lt;=0,0,1)*ROUND(IR$18*IQ53/1000,0)</f>
        <v>0</v>
      </c>
      <c r="IS53" s="14">
        <f>IF('МОО обучающиеся'!$JN53&lt;=0,0,1)*ROUND(IS$18*IQ53/1000,0)</f>
        <v>0</v>
      </c>
      <c r="IT53" s="14">
        <f>IF('МОО обучающиеся'!$JN53&lt;=0,0,1)*ROUND(IT$18*IQ53/1000,0)</f>
        <v>0</v>
      </c>
      <c r="IU53" s="14">
        <f t="shared" si="177"/>
        <v>0</v>
      </c>
      <c r="IV53" s="14">
        <f t="shared" si="178"/>
        <v>0</v>
      </c>
      <c r="IW53" s="14">
        <f t="shared" si="179"/>
        <v>0</v>
      </c>
      <c r="IX53" s="14">
        <f t="shared" si="180"/>
        <v>0</v>
      </c>
      <c r="IY53" s="14">
        <f t="shared" si="181"/>
        <v>0</v>
      </c>
      <c r="IZ53" s="14">
        <f t="shared" si="182"/>
        <v>0</v>
      </c>
      <c r="JA53" s="70">
        <f>IF($C53="Сельский",Контингент!BZ58,0)</f>
        <v>0</v>
      </c>
      <c r="JB53" s="14">
        <f>IF('МОО обучающиеся'!$JN53&lt;=0,0,1)*ROUND(JB$18*JA53/1000,0)</f>
        <v>0</v>
      </c>
      <c r="JC53" s="14">
        <f>IF('МОО обучающиеся'!$JN53&lt;=0,0,1)*ROUND(JC$18*JA53/1000,0)</f>
        <v>0</v>
      </c>
      <c r="JD53" s="14">
        <f>IF('МОО обучающиеся'!$JN53&lt;=0,0,1)*ROUND(JD$18*JA53/1000,0)</f>
        <v>0</v>
      </c>
      <c r="JE53" s="70">
        <f>IF($C53="Сельский",Контингент!CA58,0)</f>
        <v>0</v>
      </c>
      <c r="JF53" s="14">
        <f>IF('МОО обучающиеся'!$JN53&lt;=0,0,1)*ROUND(JF$18*JE53/1000,0)</f>
        <v>0</v>
      </c>
      <c r="JG53" s="14">
        <f>IF('МОО обучающиеся'!$JN53&lt;=0,0,1)*ROUND(JG$18*JE53/1000,0)</f>
        <v>0</v>
      </c>
      <c r="JH53" s="14">
        <f>IF('МОО обучающиеся'!$JN53&lt;=0,0,1)*ROUND(JH$18*JE53/1000,0)</f>
        <v>0</v>
      </c>
      <c r="JI53" s="70">
        <f>IF($C53="Сельский",Контингент!CD58,0)</f>
        <v>0</v>
      </c>
      <c r="JJ53" s="14">
        <f>IF('МОО обучающиеся'!$JN53&lt;=0,0,1)*ROUND(JJ$18*JI53/1000,0)</f>
        <v>0</v>
      </c>
      <c r="JK53" s="14">
        <f>IF('МОО обучающиеся'!$JN53&lt;=0,0,1)*ROUND(JK$18*JI53/1000,0)</f>
        <v>0</v>
      </c>
      <c r="JL53" s="14">
        <f>IF('МОО обучающиеся'!$JN53&lt;=0,0,1)*ROUND(JL$18*JI53/1000,0)</f>
        <v>0</v>
      </c>
      <c r="JM53" s="14">
        <f t="shared" si="183"/>
        <v>0</v>
      </c>
      <c r="JN53" s="14">
        <f t="shared" si="184"/>
        <v>0</v>
      </c>
      <c r="JO53" s="14">
        <f t="shared" si="185"/>
        <v>0</v>
      </c>
      <c r="JP53" s="70">
        <f>IF($C53="Сельский",Контингент!CE58,0)</f>
        <v>0</v>
      </c>
      <c r="JQ53" s="14">
        <f>IF('МОО обучающиеся'!$JN53&lt;=0,0,1)*ROUND(JQ$18*JP53/1000,0)</f>
        <v>0</v>
      </c>
      <c r="JR53" s="14">
        <f>IF('МОО обучающиеся'!$JN53&lt;=0,0,1)*ROUND(JR$18*JP53/1000,0)</f>
        <v>0</v>
      </c>
      <c r="JS53" s="14">
        <f>IF('МОО обучающиеся'!$JN53&lt;=0,0,1)*ROUND(JS$18*JP53/1000,0)</f>
        <v>0</v>
      </c>
      <c r="JT53" s="70">
        <f>IF($C53="Сельский",Контингент!CF58,0)</f>
        <v>0</v>
      </c>
      <c r="JU53" s="14">
        <f>IF('МОО обучающиеся'!$JN53&lt;=0,0,1)*ROUND(JU$18*JT53/1000,0)</f>
        <v>0</v>
      </c>
      <c r="JV53" s="14">
        <f>IF('МОО обучающиеся'!$JN53&lt;=0,0,1)*ROUND(JV$18*JT53/1000,0)</f>
        <v>0</v>
      </c>
      <c r="JW53" s="14">
        <f>IF('МОО обучающиеся'!$JN53&lt;=0,0,1)*ROUND(JW$18*JT53/1000,0)</f>
        <v>0</v>
      </c>
      <c r="JX53" s="70">
        <f>IF($C53="Сельский",Контингент!CG58,0)</f>
        <v>0</v>
      </c>
      <c r="JY53" s="14">
        <f>IF('МОО обучающиеся'!$JN53&lt;=0,0,1)*ROUND(JY$18*JX53/1000,0)</f>
        <v>0</v>
      </c>
      <c r="JZ53" s="14">
        <f>IF('МОО обучающиеся'!$JN53&lt;=0,0,1)*ROUND(JZ$18*JX53/1000,0)</f>
        <v>0</v>
      </c>
      <c r="KA53" s="14">
        <f>IF('МОО обучающиеся'!$JN53&lt;=0,0,1)*ROUND(KA$18*JX53/1000,0)</f>
        <v>0</v>
      </c>
      <c r="KB53" s="70">
        <f>IF($C53="Сельский",Контингент!CH58,0)</f>
        <v>0</v>
      </c>
      <c r="KC53" s="14">
        <f>IF('МОО обучающиеся'!$JN53&lt;=0,0,1)*ROUND(KC$18*KB53/1000,0)</f>
        <v>0</v>
      </c>
      <c r="KD53" s="14">
        <f>IF('МОО обучающиеся'!$JN53&lt;=0,0,1)*ROUND(KD$18*KB53/1000,0)</f>
        <v>0</v>
      </c>
      <c r="KE53" s="14">
        <f>IF('МОО обучающиеся'!$JN53&lt;=0,0,1)*ROUND(KE$18*KB53/1000,0)</f>
        <v>0</v>
      </c>
      <c r="KF53" s="14">
        <f t="shared" si="186"/>
        <v>0</v>
      </c>
      <c r="KG53" s="14">
        <f t="shared" si="187"/>
        <v>0</v>
      </c>
      <c r="KH53" s="14">
        <f t="shared" si="188"/>
        <v>0</v>
      </c>
      <c r="KI53" s="70">
        <f>IF($C53="Сельский",Контингент!CI58,0)</f>
        <v>0</v>
      </c>
      <c r="KJ53" s="14">
        <f>IF('МОО обучающиеся'!$JN53&lt;=0,0,1)*ROUND(KJ$18*KI53/1000,0)</f>
        <v>0</v>
      </c>
      <c r="KK53" s="14">
        <f>IF('МОО обучающиеся'!$JN53&lt;=0,0,1)*ROUND(KK$18*KI53/1000,0)</f>
        <v>0</v>
      </c>
      <c r="KL53" s="14">
        <f>IF('МОО обучающиеся'!$JN53&lt;=0,0,1)*ROUND(KL$18*KI53/1000,0)</f>
        <v>0</v>
      </c>
      <c r="KM53" s="14">
        <f t="shared" si="189"/>
        <v>0</v>
      </c>
      <c r="KN53" s="14">
        <f t="shared" si="190"/>
        <v>0</v>
      </c>
      <c r="KO53" s="14">
        <f t="shared" si="191"/>
        <v>0</v>
      </c>
      <c r="KP53" s="14">
        <f t="shared" si="192"/>
        <v>0</v>
      </c>
      <c r="KQ53" s="14">
        <f t="shared" si="193"/>
        <v>0</v>
      </c>
      <c r="KR53" s="14">
        <f t="shared" si="194"/>
        <v>0</v>
      </c>
      <c r="KS53" s="70">
        <f>IF($C53="Сельский",Контингент!CJ58,0)</f>
        <v>0</v>
      </c>
      <c r="KT53" s="14">
        <f>IF('МОО обучающиеся'!$JN53&lt;=0,0,1)*ROUND(KT$18*KS53/1000,0)</f>
        <v>0</v>
      </c>
      <c r="KU53" s="14">
        <f>IF('МОО обучающиеся'!$JN53&lt;=0,0,1)*ROUND(KU$18*KS53/1000,0)</f>
        <v>0</v>
      </c>
      <c r="KV53" s="14">
        <f>IF('МОО обучающиеся'!$JN53&lt;=0,0,1)*ROUND(KV$18*KS53/1000,0)</f>
        <v>0</v>
      </c>
      <c r="KW53" s="70">
        <f>IF($C53="Сельский",Контингент!CK58,0)</f>
        <v>0</v>
      </c>
      <c r="KX53" s="14">
        <f>IF('МОО обучающиеся'!$JN53&lt;=0,0,1)*ROUND(KX$18*KW53/1000,0)</f>
        <v>0</v>
      </c>
      <c r="KY53" s="14">
        <f>IF('МОО обучающиеся'!$JN53&lt;=0,0,1)*ROUND(KY$18*KW53/1000,0)</f>
        <v>0</v>
      </c>
      <c r="KZ53" s="14">
        <f>IF('МОО обучающиеся'!$JN53&lt;=0,0,1)*ROUND(KZ$18*KW53/1000,0)</f>
        <v>0</v>
      </c>
      <c r="LA53" s="14">
        <f t="shared" si="195"/>
        <v>0</v>
      </c>
      <c r="LB53" s="14">
        <f t="shared" si="196"/>
        <v>0</v>
      </c>
      <c r="LC53" s="14">
        <f t="shared" si="197"/>
        <v>0</v>
      </c>
      <c r="LD53" s="70">
        <f>IF($C53="Сельский",Контингент!CL58,0)</f>
        <v>0</v>
      </c>
      <c r="LE53" s="14">
        <f>IF('МОО обучающиеся'!$JN53&lt;=0,0,1)*ROUND(LE$18*LD53/1000,0)</f>
        <v>0</v>
      </c>
      <c r="LF53" s="14">
        <f>IF('МОО обучающиеся'!$JN53&lt;=0,0,1)*ROUND(LF$18*LD53/1000,0)</f>
        <v>0</v>
      </c>
      <c r="LG53" s="14">
        <f>IF('МОО обучающиеся'!$JN53&lt;=0,0,1)*ROUND(LG$18*LD53/1000,0)</f>
        <v>0</v>
      </c>
      <c r="LH53" s="70">
        <f>IF($C53="Сельский",Контингент!CM58,0)</f>
        <v>0</v>
      </c>
      <c r="LI53" s="14">
        <f>IF('МОО обучающиеся'!$JN53&lt;=0,0,1)*ROUND(LI$18*LH53/1000,0)</f>
        <v>0</v>
      </c>
      <c r="LJ53" s="14">
        <f>IF('МОО обучающиеся'!$JN53&lt;=0,0,1)*ROUND(LJ$18*LH53/1000,0)</f>
        <v>0</v>
      </c>
      <c r="LK53" s="14">
        <f>IF('МОО обучающиеся'!$JN53&lt;=0,0,1)*ROUND(LK$18*LH53/1000,0)</f>
        <v>0</v>
      </c>
      <c r="LL53" s="70">
        <f>IF($C53="Сельский",Контингент!CN58,0)</f>
        <v>0</v>
      </c>
      <c r="LM53" s="14">
        <f>IF('МОО обучающиеся'!$JN53&lt;=0,0,1)*ROUND(LM$18*LL53/1000,0)</f>
        <v>0</v>
      </c>
      <c r="LN53" s="14">
        <f>IF('МОО обучающиеся'!$JN53&lt;=0,0,1)*ROUND(LN$18*LL53/1000,0)</f>
        <v>0</v>
      </c>
      <c r="LO53" s="14">
        <f>IF('МОО обучающиеся'!$JN53&lt;=0,0,1)*ROUND(LO$18*LL53/1000,0)</f>
        <v>0</v>
      </c>
      <c r="LP53" s="14">
        <f t="shared" si="198"/>
        <v>0</v>
      </c>
      <c r="LQ53" s="14">
        <f t="shared" si="199"/>
        <v>0</v>
      </c>
      <c r="LR53" s="14">
        <f t="shared" si="200"/>
        <v>0</v>
      </c>
      <c r="LS53" s="14">
        <f t="shared" si="201"/>
        <v>0</v>
      </c>
      <c r="LT53" s="14">
        <f t="shared" si="202"/>
        <v>0</v>
      </c>
      <c r="LU53" s="14">
        <f t="shared" si="203"/>
        <v>0</v>
      </c>
      <c r="LV53" s="70">
        <f>IF($C53="Сельский",Контингент!CO58,0)</f>
        <v>0</v>
      </c>
      <c r="LW53" s="14">
        <f>IF('МОО обучающиеся'!$JN53&lt;=0,0,1)*ROUND(LW$18*LV53/1000,0)</f>
        <v>0</v>
      </c>
      <c r="LX53" s="14">
        <f>IF('МОО обучающиеся'!$JN53&lt;=0,0,1)*ROUND(LX$18*LV53/1000,0)</f>
        <v>0</v>
      </c>
      <c r="LY53" s="14">
        <f>IF('МОО обучающиеся'!$JN53&lt;=0,0,1)*ROUND(LY$18*LV53/1000,0)</f>
        <v>0</v>
      </c>
      <c r="LZ53" s="70">
        <f>IF($C53="Сельский",Контингент!CP58,0)</f>
        <v>0</v>
      </c>
      <c r="MA53" s="14">
        <f>IF('МОО обучающиеся'!$JN53&lt;=0,0,1)*ROUND(MA$18*LZ53/1000,0)</f>
        <v>0</v>
      </c>
      <c r="MB53" s="14">
        <f>IF('МОО обучающиеся'!$JN53&lt;=0,0,1)*ROUND(MB$18*LZ53/1000,0)</f>
        <v>0</v>
      </c>
      <c r="MC53" s="14">
        <f>IF('МОО обучающиеся'!$JN53&lt;=0,0,1)*ROUND(MC$18*LZ53/1000,0)</f>
        <v>0</v>
      </c>
      <c r="MD53" s="70">
        <f>IF($C53="Сельский",Контингент!CS58,0)</f>
        <v>0</v>
      </c>
      <c r="ME53" s="14">
        <f>IF('МОО обучающиеся'!$JN53&lt;=0,0,1)*ROUND(ME$18*MD53/1000,0)</f>
        <v>0</v>
      </c>
      <c r="MF53" s="14">
        <f>IF('МОО обучающиеся'!$JN53&lt;=0,0,1)*ROUND(MF$18*MD53/1000,0)</f>
        <v>0</v>
      </c>
      <c r="MG53" s="14">
        <f>IF('МОО обучающиеся'!$JN53&lt;=0,0,1)*ROUND(MG$18*MD53/1000,0)</f>
        <v>0</v>
      </c>
      <c r="MH53" s="14">
        <f t="shared" si="204"/>
        <v>0</v>
      </c>
      <c r="MI53" s="14">
        <f t="shared" si="205"/>
        <v>0</v>
      </c>
      <c r="MJ53" s="14">
        <f t="shared" si="206"/>
        <v>0</v>
      </c>
      <c r="MK53" s="70">
        <f>IF($C53="Сельский",Контингент!CT58,0)</f>
        <v>0</v>
      </c>
      <c r="ML53" s="14">
        <f>IF('МОО обучающиеся'!$JN53&lt;=0,0,1)*ROUND(ML$18*MK53/1000,0)</f>
        <v>0</v>
      </c>
      <c r="MM53" s="14">
        <f>IF('МОО обучающиеся'!$JN53&lt;=0,0,1)*ROUND(MM$18*MK53/1000,0)</f>
        <v>0</v>
      </c>
      <c r="MN53" s="14">
        <f>IF('МОО обучающиеся'!$JN53&lt;=0,0,1)*ROUND(MN$18*MK53/1000,0)</f>
        <v>0</v>
      </c>
      <c r="MO53" s="70">
        <f>IF($C53="Сельский",Контингент!CU58,0)</f>
        <v>0</v>
      </c>
      <c r="MP53" s="14">
        <f>IF('МОО обучающиеся'!$JN53&lt;=0,0,1)*ROUND(MP$18*MO53/1000,0)</f>
        <v>0</v>
      </c>
      <c r="MQ53" s="14">
        <f>IF('МОО обучающиеся'!$JN53&lt;=0,0,1)*ROUND(MQ$18*MO53/1000,0)</f>
        <v>0</v>
      </c>
      <c r="MR53" s="14">
        <f>IF('МОО обучающиеся'!$JN53&lt;=0,0,1)*ROUND(MR$18*MO53/1000,0)</f>
        <v>0</v>
      </c>
      <c r="MS53" s="70">
        <f>IF($C53="Сельский",Контингент!CV58,0)</f>
        <v>0</v>
      </c>
      <c r="MT53" s="14">
        <f>IF('МОО обучающиеся'!$JN53&lt;=0,0,1)*ROUND(MT$18*MS53/1000,0)</f>
        <v>0</v>
      </c>
      <c r="MU53" s="14">
        <f>IF('МОО обучающиеся'!$JN53&lt;=0,0,1)*ROUND(MU$18*MS53/1000,0)</f>
        <v>0</v>
      </c>
      <c r="MV53" s="14">
        <f>IF('МОО обучающиеся'!$JN53&lt;=0,0,1)*ROUND(MV$18*MS53/1000,0)</f>
        <v>0</v>
      </c>
      <c r="MW53" s="14">
        <f t="shared" si="207"/>
        <v>0</v>
      </c>
      <c r="MX53" s="14">
        <f t="shared" si="208"/>
        <v>0</v>
      </c>
      <c r="MY53" s="14">
        <f t="shared" si="209"/>
        <v>0</v>
      </c>
      <c r="MZ53" s="70">
        <f>IF($C53="Сельский",Контингент!CW58,0)</f>
        <v>0</v>
      </c>
      <c r="NA53" s="14">
        <f>IF('МОО обучающиеся'!$JN53&lt;=0,0,1)*ROUND(NA$18*MZ53/1000,0)</f>
        <v>0</v>
      </c>
      <c r="NB53" s="14">
        <f>IF('МОО обучающиеся'!$JN53&lt;=0,0,1)*ROUND(NB$18*MZ53/1000,0)</f>
        <v>0</v>
      </c>
      <c r="NC53" s="14">
        <f>IF('МОО обучающиеся'!$JN53&lt;=0,0,1)*ROUND(NC$18*MZ53/1000,0)</f>
        <v>0</v>
      </c>
      <c r="ND53" s="14">
        <f t="shared" si="210"/>
        <v>0</v>
      </c>
      <c r="NE53" s="14">
        <f t="shared" si="211"/>
        <v>0</v>
      </c>
      <c r="NF53" s="14">
        <f t="shared" si="212"/>
        <v>0</v>
      </c>
      <c r="NG53" s="70">
        <f>IF($C53="Сельский",Контингент!CX58,0)</f>
        <v>0</v>
      </c>
      <c r="NH53" s="14">
        <f>IF('МОО обучающиеся'!$JN53&lt;=0,0,1)*ROUND(NH$18*NG53/1000,0)</f>
        <v>0</v>
      </c>
      <c r="NI53" s="14">
        <f>IF('МОО обучающиеся'!$JN53&lt;=0,0,1)*ROUND(NI$18*NG53/1000,0)</f>
        <v>0</v>
      </c>
      <c r="NJ53" s="14">
        <f>IF('МОО обучающиеся'!$JN53&lt;=0,0,1)*ROUND(NJ$18*NG53/1000,0)</f>
        <v>0</v>
      </c>
      <c r="NK53" s="24">
        <f t="shared" si="213"/>
        <v>0</v>
      </c>
      <c r="NL53" s="14">
        <f t="shared" si="214"/>
        <v>0</v>
      </c>
      <c r="NM53" s="14">
        <f t="shared" si="215"/>
        <v>0</v>
      </c>
      <c r="NN53" s="24">
        <f t="shared" si="216"/>
        <v>0</v>
      </c>
      <c r="NO53" s="14">
        <f t="shared" si="217"/>
        <v>0</v>
      </c>
      <c r="NP53" s="14">
        <f t="shared" si="218"/>
        <v>0</v>
      </c>
      <c r="NQ53" s="24">
        <f t="shared" si="219"/>
        <v>0</v>
      </c>
      <c r="NR53" s="14">
        <f t="shared" si="220"/>
        <v>0</v>
      </c>
      <c r="NS53" s="14">
        <f t="shared" si="221"/>
        <v>0</v>
      </c>
      <c r="NT53" s="24">
        <f t="shared" si="222"/>
        <v>0</v>
      </c>
      <c r="NU53" s="14">
        <f t="shared" si="223"/>
        <v>0</v>
      </c>
      <c r="NV53" s="14">
        <f t="shared" si="224"/>
        <v>0</v>
      </c>
      <c r="NW53" s="14">
        <v>1</v>
      </c>
      <c r="NX53" s="14">
        <f t="shared" si="225"/>
        <v>0</v>
      </c>
      <c r="NY53" s="14">
        <f t="shared" si="226"/>
        <v>0</v>
      </c>
    </row>
    <row r="54" spans="1:389" ht="31.5" x14ac:dyDescent="0.25">
      <c r="A54" s="112"/>
      <c r="B54" s="118" t="s">
        <v>292</v>
      </c>
      <c r="C54" s="120" t="s">
        <v>240</v>
      </c>
      <c r="D54" s="70">
        <f>IF($C54="Городской",Контингент!BJ59+Контингент!BM59,0)</f>
        <v>0</v>
      </c>
      <c r="E54" s="14">
        <f>IF('МОО обучающиеся'!$JN54&lt;=0,0,1)*ROUND(E$18*D54/1000,0)</f>
        <v>0</v>
      </c>
      <c r="F54" s="14">
        <f>IF('МОО обучающиеся'!$JN54&lt;=0,0,1)*ROUND(F$18*D54/1000,0)</f>
        <v>0</v>
      </c>
      <c r="G54" s="14">
        <f>IF('МОО обучающиеся'!$JN54&lt;=0,0,1)*ROUND(G$18*D54/1000,0)</f>
        <v>0</v>
      </c>
      <c r="H54" s="70">
        <f>IF($C54="Городской",Контингент!BK59+Контингент!BN59,0)</f>
        <v>0</v>
      </c>
      <c r="I54" s="14">
        <f>IF('МОО обучающиеся'!$JN54&lt;=0,0,1)*ROUND(I$18*H54/1000,0)</f>
        <v>0</v>
      </c>
      <c r="J54" s="14">
        <f>IF('МОО обучающиеся'!$JN54&lt;=0,0,1)*ROUND(J$18*H54/1000,0)</f>
        <v>0</v>
      </c>
      <c r="K54" s="14">
        <f>IF('МОО обучающиеся'!$JN54&lt;=0,0,1)*ROUND(K$18*H54/1000,0)</f>
        <v>0</v>
      </c>
      <c r="L54" s="70">
        <f>IF($C54="Городской",Контингент!BL59+Контингент!BO59,0)</f>
        <v>0</v>
      </c>
      <c r="M54" s="14">
        <f>IF('МОО обучающиеся'!$JN54&lt;=0,0,1)*ROUND(M$18*L54/1000,0)</f>
        <v>0</v>
      </c>
      <c r="N54" s="14">
        <f>IF('МОО обучающиеся'!$JN54&lt;=0,0,1)*ROUND(N$18*L54/1000,0)</f>
        <v>0</v>
      </c>
      <c r="O54" s="14">
        <f>IF('МОО обучающиеся'!$JN54&lt;=0,0,1)*ROUND(O$18*L54/1000,0)</f>
        <v>0</v>
      </c>
      <c r="P54" s="70">
        <f t="shared" si="111"/>
        <v>0</v>
      </c>
      <c r="Q54" s="14">
        <f>IF('МОО обучающиеся'!$JN54&lt;=0,0,1)*ROUND(Q$18*P54/1000,0)</f>
        <v>0</v>
      </c>
      <c r="R54" s="14">
        <f>IF('МОО обучающиеся'!$JN54&lt;=0,0,1)*ROUND(R$18*P54/1000,0)</f>
        <v>0</v>
      </c>
      <c r="S54" s="14">
        <f>IF('МОО обучающиеся'!$JN54&lt;=0,0,1)*ROUND(S$18*P54/1000,0)</f>
        <v>0</v>
      </c>
      <c r="T54" s="14">
        <f t="shared" si="112"/>
        <v>0</v>
      </c>
      <c r="U54" s="14">
        <f t="shared" si="113"/>
        <v>0</v>
      </c>
      <c r="V54" s="14">
        <f t="shared" si="114"/>
        <v>0</v>
      </c>
      <c r="W54" s="70">
        <f>IF($C54="Городской",Контингент!BQ59,0)</f>
        <v>0</v>
      </c>
      <c r="X54" s="14">
        <f>IF('МОО обучающиеся'!$JN54&lt;=0,0,1)*ROUND(X$18*W54/1000,0)</f>
        <v>0</v>
      </c>
      <c r="Y54" s="14">
        <f>IF('МОО обучающиеся'!$JN54&lt;=0,0,1)*ROUND(Y$18*W54/1000,0)</f>
        <v>0</v>
      </c>
      <c r="Z54" s="14">
        <f>IF('МОО обучающиеся'!$JN54&lt;=0,0,1)*ROUND(Z$18*W54/1000,0)</f>
        <v>0</v>
      </c>
      <c r="AA54" s="70">
        <f>IF($C54="Городской",Контингент!BR59,0)</f>
        <v>0</v>
      </c>
      <c r="AB54" s="14">
        <f>IF('МОО обучающиеся'!$JN54&lt;=0,0,1)*ROUND(AB$18*AA54/1000,0)</f>
        <v>0</v>
      </c>
      <c r="AC54" s="14">
        <f>IF('МОО обучающиеся'!$JN54&lt;=0,0,1)*ROUND(AC$18*AA54/1000,0)</f>
        <v>0</v>
      </c>
      <c r="AD54" s="14">
        <f>IF('МОО обучающиеся'!$JN54&lt;=0,0,1)*ROUND(AD$18*AA54/1000,0)</f>
        <v>0</v>
      </c>
      <c r="AE54" s="70">
        <f>IF($C54="Городской",Контингент!BS59,0)</f>
        <v>0</v>
      </c>
      <c r="AF54" s="14">
        <f>IF('МОО обучающиеся'!$JN54&lt;=0,0,1)*ROUND(AF$18*AE54/1000,0)</f>
        <v>0</v>
      </c>
      <c r="AG54" s="14">
        <f>IF('МОО обучающиеся'!$JN54&lt;=0,0,1)*ROUND(AG$18*AE54/1000,0)</f>
        <v>0</v>
      </c>
      <c r="AH54" s="14">
        <f>IF('МОО обучающиеся'!$JN54&lt;=0,0,1)*ROUND(AH$18*AE54/1000,0)</f>
        <v>0</v>
      </c>
      <c r="AI54" s="70">
        <f>IF($C54="Городской",Контингент!BT59,0)</f>
        <v>0</v>
      </c>
      <c r="AJ54" s="14">
        <f>IF('МОО обучающиеся'!$JN54&lt;=0,0,1)*ROUND(AJ$18*AI54/1000,0)</f>
        <v>0</v>
      </c>
      <c r="AK54" s="14">
        <f>IF('МОО обучающиеся'!$JN54&lt;=0,0,1)*ROUND(AK$18*AI54/1000,0)</f>
        <v>0</v>
      </c>
      <c r="AL54" s="14">
        <f>IF('МОО обучающиеся'!$JN54&lt;=0,0,1)*ROUND(AL$18*AI54/1000,0)</f>
        <v>0</v>
      </c>
      <c r="AM54" s="70">
        <f>IF($C54="Городской",Контингент!BU59,0)</f>
        <v>0</v>
      </c>
      <c r="AN54" s="14">
        <f>IF('МОО обучающиеся'!$JN54&lt;=0,0,1)*ROUND(AN$18*AM54/1000,0)</f>
        <v>0</v>
      </c>
      <c r="AO54" s="14">
        <f>IF('МОО обучающиеся'!$JN54&lt;=0,0,1)*ROUND(AO$18*AM54/1000,0)</f>
        <v>0</v>
      </c>
      <c r="AP54" s="14">
        <f>IF('МОО обучающиеся'!$JN54&lt;=0,0,1)*ROUND(AP$18*AM54/1000,0)</f>
        <v>0</v>
      </c>
      <c r="AQ54" s="70">
        <f>IF($C54="Городской",Контингент!BV59,0)</f>
        <v>0</v>
      </c>
      <c r="AR54" s="14">
        <f>IF('МОО обучающиеся'!$JN54&lt;=0,0,1)*ROUND(AR$18*AQ54/1000,0)</f>
        <v>0</v>
      </c>
      <c r="AS54" s="14">
        <f>IF('МОО обучающиеся'!$JN54&lt;=0,0,1)*ROUND(AS$18*AQ54/1000,0)</f>
        <v>0</v>
      </c>
      <c r="AT54" s="14">
        <f>IF('МОО обучающиеся'!$JN54&lt;=0,0,1)*ROUND(AT$18*AQ54/1000,0)</f>
        <v>0</v>
      </c>
      <c r="AU54" s="14">
        <f t="shared" si="115"/>
        <v>0</v>
      </c>
      <c r="AV54" s="14">
        <f t="shared" si="116"/>
        <v>0</v>
      </c>
      <c r="AW54" s="14">
        <f t="shared" si="117"/>
        <v>0</v>
      </c>
      <c r="AX54" s="70">
        <f>IF($C54="Городской",Контингент!BW59,0)</f>
        <v>0</v>
      </c>
      <c r="AY54" s="14">
        <f>IF('МОО обучающиеся'!$JN54&lt;=0,0,1)*ROUND(AY$18*AX54/1000,0)</f>
        <v>0</v>
      </c>
      <c r="AZ54" s="14">
        <f>IF('МОО обучающиеся'!$JN54&lt;=0,0,1)*ROUND(AZ$18*AX54/1000,0)</f>
        <v>0</v>
      </c>
      <c r="BA54" s="14">
        <f>IF('МОО обучающиеся'!$JN54&lt;=0,0,1)*ROUND(BA$18*AX54/1000,0)</f>
        <v>0</v>
      </c>
      <c r="BB54" s="70">
        <f>IF($C54="Городской",Контингент!BX59,0)</f>
        <v>0</v>
      </c>
      <c r="BC54" s="14">
        <f>IF('МОО обучающиеся'!$JN54&lt;=0,0,1)*ROUND(BC$18*BB54/1000,0)</f>
        <v>0</v>
      </c>
      <c r="BD54" s="14">
        <f>IF('МОО обучающиеся'!$JN54&lt;=0,0,1)*ROUND(BD$18*BB54/1000,0)</f>
        <v>0</v>
      </c>
      <c r="BE54" s="14">
        <f>IF('МОО обучающиеся'!$JN54&lt;=0,0,1)*ROUND(BE$18*BB54/1000,0)</f>
        <v>0</v>
      </c>
      <c r="BF54" s="14">
        <f t="shared" si="118"/>
        <v>0</v>
      </c>
      <c r="BG54" s="14">
        <f t="shared" si="119"/>
        <v>0</v>
      </c>
      <c r="BH54" s="14">
        <f t="shared" si="120"/>
        <v>0</v>
      </c>
      <c r="BI54" s="70">
        <f>IF($C54="Городской",Контингент!BY59,0)</f>
        <v>0</v>
      </c>
      <c r="BJ54" s="14">
        <f>IF('МОО обучающиеся'!$JN54&lt;=0,0,1)*ROUND(BJ$18*BI54/1000,0)</f>
        <v>0</v>
      </c>
      <c r="BK54" s="14">
        <f>IF('МОО обучающиеся'!$JN54&lt;=0,0,1)*ROUND(BK$18*BI54/1000,0)</f>
        <v>0</v>
      </c>
      <c r="BL54" s="14">
        <f>IF('МОО обучающиеся'!$JN54&lt;=0,0,1)*ROUND(BL$18*BI54/1000,0)</f>
        <v>0</v>
      </c>
      <c r="BM54" s="14">
        <f t="shared" si="121"/>
        <v>0</v>
      </c>
      <c r="BN54" s="14">
        <f t="shared" si="122"/>
        <v>0</v>
      </c>
      <c r="BO54" s="14">
        <f t="shared" si="123"/>
        <v>0</v>
      </c>
      <c r="BP54" s="14">
        <f t="shared" si="124"/>
        <v>0</v>
      </c>
      <c r="BQ54" s="14">
        <f t="shared" si="125"/>
        <v>0</v>
      </c>
      <c r="BR54" s="14">
        <f t="shared" si="126"/>
        <v>0</v>
      </c>
      <c r="BS54" s="70">
        <f>IF($C54="Городской",Контингент!BZ59+Контингент!CB59,0)</f>
        <v>0</v>
      </c>
      <c r="BT54" s="14">
        <f>IF('МОО обучающиеся'!$JN54&lt;=0,0,1)*ROUND(BT$18*BS54/1000,0)</f>
        <v>0</v>
      </c>
      <c r="BU54" s="14">
        <f>IF('МОО обучающиеся'!$JN54&lt;=0,0,1)*ROUND(BU$18*BS54/1000,0)</f>
        <v>0</v>
      </c>
      <c r="BV54" s="14">
        <f>IF('МОО обучающиеся'!$JN54&lt;=0,0,1)*ROUND(BV$18*BS54/1000,0)</f>
        <v>0</v>
      </c>
      <c r="BW54" s="70">
        <f>IF($C54="Городской",Контингент!CA59+Контингент!CC59,0)</f>
        <v>0</v>
      </c>
      <c r="BX54" s="14">
        <f>IF('МОО обучающиеся'!$JN54&lt;=0,0,1)*ROUND(BX$18*BW54/1000,0)</f>
        <v>0</v>
      </c>
      <c r="BY54" s="14">
        <f>IF('МОО обучающиеся'!$JN54&lt;=0,0,1)*ROUND(BY$18*BW54/1000,0)</f>
        <v>0</v>
      </c>
      <c r="BZ54" s="14">
        <f>IF('МОО обучающиеся'!$JN54&lt;=0,0,1)*ROUND(BZ$18*BW54/1000,0)</f>
        <v>0</v>
      </c>
      <c r="CA54" s="70">
        <f t="shared" si="127"/>
        <v>0</v>
      </c>
      <c r="CB54" s="14">
        <f>IF('МОО обучающиеся'!$JN54&lt;=0,0,1)*ROUND(CB$18*CA54/1000,0)</f>
        <v>0</v>
      </c>
      <c r="CC54" s="14">
        <f>IF('МОО обучающиеся'!$JN54&lt;=0,0,1)*ROUND(CC$18*CA54/1000,0)</f>
        <v>0</v>
      </c>
      <c r="CD54" s="14">
        <f>IF('МОО обучающиеся'!$JN54&lt;=0,0,1)*ROUND(CD$18*CA54/1000,0)</f>
        <v>0</v>
      </c>
      <c r="CE54" s="14">
        <f t="shared" si="128"/>
        <v>0</v>
      </c>
      <c r="CF54" s="14">
        <f t="shared" si="129"/>
        <v>0</v>
      </c>
      <c r="CG54" s="14">
        <f t="shared" si="130"/>
        <v>0</v>
      </c>
      <c r="CH54" s="70">
        <f>IF($C54="Городской",Контингент!CE59,0)</f>
        <v>0</v>
      </c>
      <c r="CI54" s="14">
        <f>IF('МОО обучающиеся'!$JN54&lt;=0,0,1)*ROUND(CI$18*CH54/1000,0)</f>
        <v>0</v>
      </c>
      <c r="CJ54" s="14">
        <f>IF('МОО обучающиеся'!$JN54&lt;=0,0,1)*ROUND(CJ$18*CH54/1000,0)</f>
        <v>0</v>
      </c>
      <c r="CK54" s="14">
        <f>IF('МОО обучающиеся'!$JN54&lt;=0,0,1)*ROUND(CK$18*CH54/1000,0)</f>
        <v>0</v>
      </c>
      <c r="CL54" s="70">
        <f>IF($C54="Городской",Контингент!CF59,0)</f>
        <v>0</v>
      </c>
      <c r="CM54" s="14">
        <f>IF('МОО обучающиеся'!$JN54&lt;=0,0,1)*ROUND(CM$18*CL54/1000,0)</f>
        <v>0</v>
      </c>
      <c r="CN54" s="14">
        <f>IF('МОО обучающиеся'!$JN54&lt;=0,0,1)*ROUND(CN$18*CL54/1000,0)</f>
        <v>0</v>
      </c>
      <c r="CO54" s="14">
        <f>IF('МОО обучающиеся'!$JN54&lt;=0,0,1)*ROUND(CO$18*CL54/1000,0)</f>
        <v>0</v>
      </c>
      <c r="CP54" s="70">
        <f>IF($C54="Городской",Контингент!CG59,0)</f>
        <v>0</v>
      </c>
      <c r="CQ54" s="14">
        <f>IF('МОО обучающиеся'!$JN54&lt;=0,0,1)*ROUND(CQ$18*CP54/1000,0)</f>
        <v>0</v>
      </c>
      <c r="CR54" s="14">
        <f>IF('МОО обучающиеся'!$JN54&lt;=0,0,1)*ROUND(CR$18*CP54/1000,0)</f>
        <v>0</v>
      </c>
      <c r="CS54" s="14">
        <f>IF('МОО обучающиеся'!$JN54&lt;=0,0,1)*ROUND(CS$18*CP54/1000,0)</f>
        <v>0</v>
      </c>
      <c r="CT54" s="70">
        <f>IF($C54="Городской",Контингент!CH59,0)</f>
        <v>0</v>
      </c>
      <c r="CU54" s="14">
        <f>IF('МОО обучающиеся'!$JN54&lt;=0,0,1)*ROUND(CU$18*CT54/1000,0)</f>
        <v>0</v>
      </c>
      <c r="CV54" s="14">
        <f>IF('МОО обучающиеся'!$JN54&lt;=0,0,1)*ROUND(CV$18*CT54/1000,0)</f>
        <v>0</v>
      </c>
      <c r="CW54" s="14">
        <f>IF('МОО обучающиеся'!$JN54&lt;=0,0,1)*ROUND(CW$18*CT54/1000,0)</f>
        <v>0</v>
      </c>
      <c r="CX54" s="14">
        <f t="shared" si="131"/>
        <v>0</v>
      </c>
      <c r="CY54" s="14">
        <f t="shared" si="132"/>
        <v>0</v>
      </c>
      <c r="CZ54" s="14">
        <f t="shared" si="133"/>
        <v>0</v>
      </c>
      <c r="DA54" s="70">
        <f>IF($C54="Городской",Контингент!CI59,0)</f>
        <v>0</v>
      </c>
      <c r="DB54" s="14">
        <f>IF('МОО обучающиеся'!$JN54&lt;=0,0,1)*ROUND(DB$18*DA54/1000,0)</f>
        <v>0</v>
      </c>
      <c r="DC54" s="14">
        <f>IF('МОО обучающиеся'!$JN54&lt;=0,0,1)*ROUND(DC$18*DA54/1000,0)</f>
        <v>0</v>
      </c>
      <c r="DD54" s="14">
        <f>IF('МОО обучающиеся'!$JN54&lt;=0,0,1)*ROUND(DD$18*DA54/1000,0)</f>
        <v>0</v>
      </c>
      <c r="DE54" s="14">
        <f t="shared" si="134"/>
        <v>0</v>
      </c>
      <c r="DF54" s="14">
        <f t="shared" si="135"/>
        <v>0</v>
      </c>
      <c r="DG54" s="14">
        <f t="shared" si="136"/>
        <v>0</v>
      </c>
      <c r="DH54" s="14">
        <f t="shared" si="137"/>
        <v>0</v>
      </c>
      <c r="DI54" s="14">
        <f t="shared" si="138"/>
        <v>0</v>
      </c>
      <c r="DJ54" s="14">
        <f t="shared" si="139"/>
        <v>0</v>
      </c>
      <c r="DK54" s="70">
        <f>IF($C54="Городской",Контингент!CJ59,0)</f>
        <v>0</v>
      </c>
      <c r="DL54" s="14">
        <f>IF('МОО обучающиеся'!$JN54&lt;=0,0,1)*ROUND(DL$18*DK54/1000,0)</f>
        <v>0</v>
      </c>
      <c r="DM54" s="14">
        <f>IF('МОО обучающиеся'!$JN54&lt;=0,0,1)*ROUND(DM$18*DK54/1000,0)</f>
        <v>0</v>
      </c>
      <c r="DN54" s="14">
        <f>IF('МОО обучающиеся'!$JN54&lt;=0,0,1)*ROUND(DN$18*DK54/1000,0)</f>
        <v>0</v>
      </c>
      <c r="DO54" s="70">
        <f>IF($C54="Городской",Контингент!CK59,0)</f>
        <v>0</v>
      </c>
      <c r="DP54" s="14">
        <f>IF('МОО обучающиеся'!$JN54&lt;=0,0,1)*ROUND(DP$18*DO54/1000,0)</f>
        <v>0</v>
      </c>
      <c r="DQ54" s="14">
        <f>IF('МОО обучающиеся'!$JN54&lt;=0,0,1)*ROUND(DQ$18*DO54/1000,0)</f>
        <v>0</v>
      </c>
      <c r="DR54" s="14">
        <f>IF('МОО обучающиеся'!$JN54&lt;=0,0,1)*ROUND(DR$18*DO54/1000,0)</f>
        <v>0</v>
      </c>
      <c r="DS54" s="14">
        <f t="shared" si="140"/>
        <v>0</v>
      </c>
      <c r="DT54" s="14">
        <f t="shared" si="141"/>
        <v>0</v>
      </c>
      <c r="DU54" s="14">
        <f t="shared" si="142"/>
        <v>0</v>
      </c>
      <c r="DV54" s="70">
        <f>IF($C54="Городской",Контингент!CL59,0)</f>
        <v>0</v>
      </c>
      <c r="DW54" s="14">
        <f>IF('МОО обучающиеся'!$JN54&lt;=0,0,1)*ROUND(DW$18*DV54/1000,0)</f>
        <v>0</v>
      </c>
      <c r="DX54" s="14">
        <f>IF('МОО обучающиеся'!$JN54&lt;=0,0,1)*ROUND(DX$18*DV54/1000,0)</f>
        <v>0</v>
      </c>
      <c r="DY54" s="14">
        <f>IF('МОО обучающиеся'!$JN54&lt;=0,0,1)*ROUND(DY$18*DV54/1000,0)</f>
        <v>0</v>
      </c>
      <c r="DZ54" s="70">
        <f>IF($C54="Городской",Контингент!CM59,0)</f>
        <v>0</v>
      </c>
      <c r="EA54" s="14">
        <f>IF('МОО обучающиеся'!$JN54&lt;=0,0,1)*ROUND(EA$18*DZ54/1000,0)</f>
        <v>0</v>
      </c>
      <c r="EB54" s="14">
        <f>IF('МОО обучающиеся'!$JN54&lt;=0,0,1)*ROUND(EB$18*DZ54/1000,0)</f>
        <v>0</v>
      </c>
      <c r="EC54" s="14">
        <f>IF('МОО обучающиеся'!$JN54&lt;=0,0,1)*ROUND(EC$18*DZ54/1000,0)</f>
        <v>0</v>
      </c>
      <c r="ED54" s="70">
        <f>IF($C54="Городской",Контингент!CN59,0)</f>
        <v>0</v>
      </c>
      <c r="EE54" s="14">
        <f>IF('МОО обучающиеся'!$JN54&lt;=0,0,1)*ROUND(EE$18*ED54/1000,0)</f>
        <v>0</v>
      </c>
      <c r="EF54" s="14">
        <f>IF('МОО обучающиеся'!$JN54&lt;=0,0,1)*ROUND(EF$18*ED54/1000,0)</f>
        <v>0</v>
      </c>
      <c r="EG54" s="14">
        <f>IF('МОО обучающиеся'!$JN54&lt;=0,0,1)*ROUND(EG$18*ED54/1000,0)</f>
        <v>0</v>
      </c>
      <c r="EH54" s="14">
        <f t="shared" si="143"/>
        <v>0</v>
      </c>
      <c r="EI54" s="14">
        <f t="shared" si="144"/>
        <v>0</v>
      </c>
      <c r="EJ54" s="14">
        <f t="shared" si="145"/>
        <v>0</v>
      </c>
      <c r="EK54" s="14">
        <f t="shared" si="146"/>
        <v>0</v>
      </c>
      <c r="EL54" s="14">
        <f t="shared" si="147"/>
        <v>0</v>
      </c>
      <c r="EM54" s="14">
        <f t="shared" si="148"/>
        <v>0</v>
      </c>
      <c r="EN54" s="70">
        <f>IF($C54="Городской",Контингент!CO59+Контингент!CQ59,0)</f>
        <v>0</v>
      </c>
      <c r="EO54" s="14">
        <f>IF('МОО обучающиеся'!$JN54&lt;=0,0,1)*ROUND(EO$18*EN54/1000,0)</f>
        <v>0</v>
      </c>
      <c r="EP54" s="14">
        <f>IF('МОО обучающиеся'!$JN54&lt;=0,0,1)*ROUND(EP$18*EN54/1000,0)</f>
        <v>0</v>
      </c>
      <c r="EQ54" s="14">
        <f>IF('МОО обучающиеся'!$JN54&lt;=0,0,1)*ROUND(EQ$18*EN54/1000,0)</f>
        <v>0</v>
      </c>
      <c r="ER54" s="70">
        <f>IF($C54="Городской",Контингент!CP59+Контингент!CR59,0)</f>
        <v>0</v>
      </c>
      <c r="ES54" s="14">
        <f>IF('МОО обучающиеся'!$JN54&lt;=0,0,1)*ROUND(ES$18*ER54/1000,0)</f>
        <v>0</v>
      </c>
      <c r="ET54" s="14">
        <f>IF('МОО обучающиеся'!$JN54&lt;=0,0,1)*ROUND(ET$18*ER54/1000,0)</f>
        <v>0</v>
      </c>
      <c r="EU54" s="14">
        <f>IF('МОО обучающиеся'!$JN54&lt;=0,0,1)*ROUND(EU$18*ER54/1000,0)</f>
        <v>0</v>
      </c>
      <c r="EV54" s="70">
        <f t="shared" si="149"/>
        <v>0</v>
      </c>
      <c r="EW54" s="14">
        <f>IF('МОО обучающиеся'!$JN54&lt;=0,0,1)*ROUND(EW$18*EV54/1000,0)</f>
        <v>0</v>
      </c>
      <c r="EX54" s="14">
        <f>IF('МОО обучающиеся'!$JN54&lt;=0,0,1)*ROUND(EX$18*EV54/1000,0)</f>
        <v>0</v>
      </c>
      <c r="EY54" s="14">
        <f>IF('МОО обучающиеся'!$JN54&lt;=0,0,1)*ROUND(EY$18*EV54/1000,0)</f>
        <v>0</v>
      </c>
      <c r="EZ54" s="14">
        <f t="shared" si="150"/>
        <v>0</v>
      </c>
      <c r="FA54" s="14">
        <f t="shared" si="151"/>
        <v>0</v>
      </c>
      <c r="FB54" s="14">
        <f t="shared" si="152"/>
        <v>0</v>
      </c>
      <c r="FC54" s="70">
        <f>IF($C54="Городской",Контингент!CT59,0)</f>
        <v>0</v>
      </c>
      <c r="FD54" s="14">
        <f>IF('МОО обучающиеся'!$JN54&lt;=0,0,1)*ROUND(FD$18*FC54/1000,0)</f>
        <v>0</v>
      </c>
      <c r="FE54" s="14">
        <f>IF('МОО обучающиеся'!$JN54&lt;=0,0,1)*ROUND(FE$18*FC54/1000,0)</f>
        <v>0</v>
      </c>
      <c r="FF54" s="14">
        <f>IF('МОО обучающиеся'!$JN54&lt;=0,0,1)*ROUND(FF$18*FC54/1000,0)</f>
        <v>0</v>
      </c>
      <c r="FG54" s="70">
        <f>IF($C54="Городской",Контингент!CU59,0)</f>
        <v>0</v>
      </c>
      <c r="FH54" s="14">
        <f>IF('МОО обучающиеся'!$JN54&lt;=0,0,1)*ROUND(FH$18*FG54/1000,0)</f>
        <v>0</v>
      </c>
      <c r="FI54" s="14">
        <f>IF('МОО обучающиеся'!$JN54&lt;=0,0,1)*ROUND(FI$18*FG54/1000,0)</f>
        <v>0</v>
      </c>
      <c r="FJ54" s="14">
        <f>IF('МОО обучающиеся'!$JN54&lt;=0,0,1)*ROUND(FJ$18*FG54/1000,0)</f>
        <v>0</v>
      </c>
      <c r="FK54" s="70">
        <f>IF($C54="Городской",Контингент!CV59,0)</f>
        <v>0</v>
      </c>
      <c r="FL54" s="14">
        <f>IF('МОО обучающиеся'!$JN54&lt;=0,0,1)*ROUND(FL$18*FK54/1000,0)</f>
        <v>0</v>
      </c>
      <c r="FM54" s="14">
        <f>IF('МОО обучающиеся'!$JN54&lt;=0,0,1)*ROUND(FM$18*FK54/1000,0)</f>
        <v>0</v>
      </c>
      <c r="FN54" s="14">
        <f>IF('МОО обучающиеся'!$JN54&lt;=0,0,1)*ROUND(FN$18*FK54/1000,0)</f>
        <v>0</v>
      </c>
      <c r="FO54" s="14">
        <f t="shared" si="153"/>
        <v>0</v>
      </c>
      <c r="FP54" s="14">
        <f t="shared" si="154"/>
        <v>0</v>
      </c>
      <c r="FQ54" s="14">
        <f t="shared" si="155"/>
        <v>0</v>
      </c>
      <c r="FR54" s="70">
        <f>IF($C54="Городской",Контингент!CW59,0)</f>
        <v>0</v>
      </c>
      <c r="FS54" s="14">
        <f>IF('МОО обучающиеся'!$JN54&lt;=0,0,1)*ROUND(FS$18*FR54/1000,0)</f>
        <v>0</v>
      </c>
      <c r="FT54" s="14">
        <f>IF('МОО обучающиеся'!$JN54&lt;=0,0,1)*ROUND(FT$18*FR54/1000,0)</f>
        <v>0</v>
      </c>
      <c r="FU54" s="14">
        <f>IF('МОО обучающиеся'!$JN54&lt;=0,0,1)*ROUND(FU$18*FR54/1000,0)</f>
        <v>0</v>
      </c>
      <c r="FV54" s="14">
        <f t="shared" si="156"/>
        <v>0</v>
      </c>
      <c r="FW54" s="14">
        <f t="shared" si="157"/>
        <v>0</v>
      </c>
      <c r="FX54" s="14">
        <f t="shared" si="158"/>
        <v>0</v>
      </c>
      <c r="FY54" s="70">
        <f>IF($C54="Городской",Контингент!CX59,0)</f>
        <v>0</v>
      </c>
      <c r="FZ54" s="14">
        <f>IF('МОО обучающиеся'!$JN54&lt;=0,0,1)*ROUND(FZ$18*FY54/1000,0)</f>
        <v>0</v>
      </c>
      <c r="GA54" s="14">
        <f>IF('МОО обучающиеся'!$JN54&lt;=0,0,1)*ROUND(GA$18*FY54/1000,0)</f>
        <v>0</v>
      </c>
      <c r="GB54" s="14">
        <f>IF('МОО обучающиеся'!$JN54&lt;=0,0,1)*ROUND(GB$18*FY54/1000,0)</f>
        <v>0</v>
      </c>
      <c r="GC54" s="14">
        <f t="shared" si="159"/>
        <v>0</v>
      </c>
      <c r="GD54" s="14">
        <f t="shared" si="160"/>
        <v>0</v>
      </c>
      <c r="GE54" s="14">
        <f t="shared" si="161"/>
        <v>0</v>
      </c>
      <c r="GF54" s="14">
        <f t="shared" si="162"/>
        <v>0</v>
      </c>
      <c r="GG54" s="14">
        <f t="shared" si="163"/>
        <v>0</v>
      </c>
      <c r="GH54" s="14">
        <f t="shared" si="164"/>
        <v>0</v>
      </c>
      <c r="GI54" s="14">
        <f t="shared" si="165"/>
        <v>0</v>
      </c>
      <c r="GJ54" s="14">
        <f t="shared" si="166"/>
        <v>0</v>
      </c>
      <c r="GK54" s="14">
        <f t="shared" si="167"/>
        <v>0</v>
      </c>
      <c r="GL54" s="70">
        <f>IF($C54="Сельский",Контингент!BJ59,0)</f>
        <v>0</v>
      </c>
      <c r="GM54" s="14">
        <f>IF('МОО обучающиеся'!$JN54&lt;=0,0,1)*ROUND(GM$18*GL54/1000,0)</f>
        <v>0</v>
      </c>
      <c r="GN54" s="14">
        <f>IF('МОО обучающиеся'!$JN54&lt;=0,0,1)*ROUND(GN$18*GL54/1000,0)</f>
        <v>0</v>
      </c>
      <c r="GO54" s="14">
        <f>IF('МОО обучающиеся'!$JN54&lt;=0,0,1)*ROUND(GO$18*GL54/1000,0)</f>
        <v>0</v>
      </c>
      <c r="GP54" s="70">
        <f>IF($C54="Сельский",Контингент!BK59,0)</f>
        <v>0</v>
      </c>
      <c r="GQ54" s="14">
        <f>IF('МОО обучающиеся'!$JN54&lt;=0,0,1)*ROUND(GQ$18*GP54/1000,0)</f>
        <v>0</v>
      </c>
      <c r="GR54" s="14">
        <f>IF('МОО обучающиеся'!$JN54&lt;=0,0,1)*ROUND(GR$18*GP54/1000,0)</f>
        <v>0</v>
      </c>
      <c r="GS54" s="14">
        <f>IF('МОО обучающиеся'!$JN54&lt;=0,0,1)*ROUND(GS$18*GP54/1000,0)</f>
        <v>0</v>
      </c>
      <c r="GT54" s="70">
        <f>IF($C54="Сельский",Контингент!BL59,0)</f>
        <v>0</v>
      </c>
      <c r="GU54" s="14">
        <f>IF('МОО обучающиеся'!$JN54&lt;=0,0,1)*ROUND(GU$18*GT54/1000,0)</f>
        <v>0</v>
      </c>
      <c r="GV54" s="14">
        <f>IF('МОО обучающиеся'!$JN54&lt;=0,0,1)*ROUND(GV$18*GT54/1000,0)</f>
        <v>0</v>
      </c>
      <c r="GW54" s="14">
        <f>IF('МОО обучающиеся'!$JN54&lt;=0,0,1)*ROUND(GW$18*GT54/1000,0)</f>
        <v>0</v>
      </c>
      <c r="GX54" s="70">
        <f>IF($C54="Сельский",Контингент!BP59,0)</f>
        <v>0</v>
      </c>
      <c r="GY54" s="14">
        <f>IF('МОО обучающиеся'!$JN54&lt;=0,0,1)*ROUND(GY$18*GX54/1000,0)</f>
        <v>0</v>
      </c>
      <c r="GZ54" s="14">
        <f>IF('МОО обучающиеся'!$JN54&lt;=0,0,1)*ROUND(GZ$18*GX54/1000,0)</f>
        <v>0</v>
      </c>
      <c r="HA54" s="14">
        <f>IF('МОО обучающиеся'!$JN54&lt;=0,0,1)*ROUND(HA$18*GX54/1000,0)</f>
        <v>0</v>
      </c>
      <c r="HB54" s="14">
        <f t="shared" si="168"/>
        <v>0</v>
      </c>
      <c r="HC54" s="14">
        <f t="shared" si="169"/>
        <v>0</v>
      </c>
      <c r="HD54" s="14">
        <f t="shared" si="170"/>
        <v>0</v>
      </c>
      <c r="HE54" s="70">
        <f>IF($C54="Сельский",Контингент!BQ59,0)</f>
        <v>0</v>
      </c>
      <c r="HF54" s="14">
        <f>IF('МОО обучающиеся'!$JN54&lt;=0,0,1)*ROUND(HF$18*HE54/1000,0)</f>
        <v>0</v>
      </c>
      <c r="HG54" s="14">
        <f>IF('МОО обучающиеся'!$JN54&lt;=0,0,1)*ROUND(HG$18*HE54/1000,0)</f>
        <v>0</v>
      </c>
      <c r="HH54" s="14">
        <f>IF('МОО обучающиеся'!$JN54&lt;=0,0,1)*ROUND(HH$18*HE54/1000,0)</f>
        <v>0</v>
      </c>
      <c r="HI54" s="70">
        <f>IF($C54="Сельский",Контингент!BR59,0)</f>
        <v>0</v>
      </c>
      <c r="HJ54" s="14">
        <f>IF('МОО обучающиеся'!$JN54&lt;=0,0,1)*ROUND(HJ$18*HI54/1000,0)</f>
        <v>0</v>
      </c>
      <c r="HK54" s="14">
        <f>IF('МОО обучающиеся'!$JN54&lt;=0,0,1)*ROUND(HK$18*HI54/1000,0)</f>
        <v>0</v>
      </c>
      <c r="HL54" s="14">
        <f>IF('МОО обучающиеся'!$JN54&lt;=0,0,1)*ROUND(HL$18*HI54/1000,0)</f>
        <v>0</v>
      </c>
      <c r="HM54" s="70">
        <f>IF($C54="Сельский",Контингент!BS59,0)</f>
        <v>0</v>
      </c>
      <c r="HN54" s="14">
        <f>IF('МОО обучающиеся'!$JN54&lt;=0,0,1)*ROUND(HN$18*HM54/1000,0)</f>
        <v>0</v>
      </c>
      <c r="HO54" s="14">
        <f>IF('МОО обучающиеся'!$JN54&lt;=0,0,1)*ROUND(HO$18*HM54/1000,0)</f>
        <v>0</v>
      </c>
      <c r="HP54" s="14">
        <f>IF('МОО обучающиеся'!$JN54&lt;=0,0,1)*ROUND(HP$18*HM54/1000,0)</f>
        <v>0</v>
      </c>
      <c r="HQ54" s="70">
        <f>IF($C54="Сельский",Контингент!BT59,0)</f>
        <v>0</v>
      </c>
      <c r="HR54" s="14">
        <f>IF('МОО обучающиеся'!$JN54&lt;=0,0,1)*ROUND(HR$18*HQ54/1000,0)</f>
        <v>0</v>
      </c>
      <c r="HS54" s="14">
        <f>IF('МОО обучающиеся'!$JN54&lt;=0,0,1)*ROUND(HS$18*HQ54/1000,0)</f>
        <v>0</v>
      </c>
      <c r="HT54" s="14">
        <f>IF('МОО обучающиеся'!$JN54&lt;=0,0,1)*ROUND(HT$18*HQ54/1000,0)</f>
        <v>0</v>
      </c>
      <c r="HU54" s="70">
        <f>IF($C54="Сельский",Контингент!BU59,0)</f>
        <v>0</v>
      </c>
      <c r="HV54" s="14">
        <f>IF('МОО обучающиеся'!$JN54&lt;=0,0,1)*ROUND(HV$18*HU54/1000,0)</f>
        <v>0</v>
      </c>
      <c r="HW54" s="14">
        <f>IF('МОО обучающиеся'!$JN54&lt;=0,0,1)*ROUND(HW$18*HU54/1000,0)</f>
        <v>0</v>
      </c>
      <c r="HX54" s="14">
        <f>IF('МОО обучающиеся'!$JN54&lt;=0,0,1)*ROUND(HX$18*HU54/1000,0)</f>
        <v>0</v>
      </c>
      <c r="HY54" s="70">
        <f>IF($C54="Сельский",Контингент!BV59,0)</f>
        <v>0</v>
      </c>
      <c r="HZ54" s="14">
        <f>IF('МОО обучающиеся'!$JN54&lt;=0,0,1)*ROUND(HZ$18*HY54/1000,0)</f>
        <v>0</v>
      </c>
      <c r="IA54" s="14">
        <f>IF('МОО обучающиеся'!$JN54&lt;=0,0,1)*ROUND(IA$18*HY54/1000,0)</f>
        <v>0</v>
      </c>
      <c r="IB54" s="14">
        <f>IF('МОО обучающиеся'!$JN54&lt;=0,0,1)*ROUND(IB$18*HY54/1000,0)</f>
        <v>0</v>
      </c>
      <c r="IC54" s="14">
        <f t="shared" si="171"/>
        <v>0</v>
      </c>
      <c r="ID54" s="14">
        <f t="shared" si="172"/>
        <v>0</v>
      </c>
      <c r="IE54" s="14">
        <f t="shared" si="173"/>
        <v>0</v>
      </c>
      <c r="IF54" s="70">
        <f>IF($C54="Сельский",Контингент!BW59,0)</f>
        <v>0</v>
      </c>
      <c r="IG54" s="14">
        <f>IF('МОО обучающиеся'!$JN54&lt;=0,0,1)*ROUND(IG$18*IF54/1000,0)</f>
        <v>0</v>
      </c>
      <c r="IH54" s="14">
        <f>IF('МОО обучающиеся'!$JN54&lt;=0,0,1)*ROUND(IH$18*IF54/1000,0)</f>
        <v>0</v>
      </c>
      <c r="II54" s="14">
        <f>IF('МОО обучающиеся'!$JN54&lt;=0,0,1)*ROUND(II$18*IF54/1000,0)</f>
        <v>0</v>
      </c>
      <c r="IJ54" s="70">
        <f>IF($C54="Сельский",Контингент!BX59,0)</f>
        <v>0</v>
      </c>
      <c r="IK54" s="14">
        <f>IF('МОО обучающиеся'!$JN54&lt;=0,0,1)*ROUND(IK$18*IJ54/1000,0)</f>
        <v>0</v>
      </c>
      <c r="IL54" s="14">
        <f>IF('МОО обучающиеся'!$JN54&lt;=0,0,1)*ROUND(IL$18*IJ54/1000,0)</f>
        <v>0</v>
      </c>
      <c r="IM54" s="14">
        <f>IF('МОО обучающиеся'!$JN54&lt;=0,0,1)*ROUND(IM$18*IJ54/1000,0)</f>
        <v>0</v>
      </c>
      <c r="IN54" s="14">
        <f t="shared" si="174"/>
        <v>0</v>
      </c>
      <c r="IO54" s="14">
        <f t="shared" si="175"/>
        <v>0</v>
      </c>
      <c r="IP54" s="14">
        <f t="shared" si="176"/>
        <v>0</v>
      </c>
      <c r="IQ54" s="70">
        <f>IF($C54="Сельский",Контингент!BY59,0)</f>
        <v>0</v>
      </c>
      <c r="IR54" s="14">
        <f>IF('МОО обучающиеся'!$JN54&lt;=0,0,1)*ROUND(IR$18*IQ54/1000,0)</f>
        <v>0</v>
      </c>
      <c r="IS54" s="14">
        <f>IF('МОО обучающиеся'!$JN54&lt;=0,0,1)*ROUND(IS$18*IQ54/1000,0)</f>
        <v>0</v>
      </c>
      <c r="IT54" s="14">
        <f>IF('МОО обучающиеся'!$JN54&lt;=0,0,1)*ROUND(IT$18*IQ54/1000,0)</f>
        <v>0</v>
      </c>
      <c r="IU54" s="14">
        <f t="shared" si="177"/>
        <v>0</v>
      </c>
      <c r="IV54" s="14">
        <f t="shared" si="178"/>
        <v>0</v>
      </c>
      <c r="IW54" s="14">
        <f t="shared" si="179"/>
        <v>0</v>
      </c>
      <c r="IX54" s="14">
        <f t="shared" si="180"/>
        <v>0</v>
      </c>
      <c r="IY54" s="14">
        <f t="shared" si="181"/>
        <v>0</v>
      </c>
      <c r="IZ54" s="14">
        <f t="shared" si="182"/>
        <v>0</v>
      </c>
      <c r="JA54" s="70">
        <f>IF($C54="Сельский",Контингент!BZ59,0)</f>
        <v>0</v>
      </c>
      <c r="JB54" s="14">
        <f>IF('МОО обучающиеся'!$JN54&lt;=0,0,1)*ROUND(JB$18*JA54/1000,0)</f>
        <v>0</v>
      </c>
      <c r="JC54" s="14">
        <f>IF('МОО обучающиеся'!$JN54&lt;=0,0,1)*ROUND(JC$18*JA54/1000,0)</f>
        <v>0</v>
      </c>
      <c r="JD54" s="14">
        <f>IF('МОО обучающиеся'!$JN54&lt;=0,0,1)*ROUND(JD$18*JA54/1000,0)</f>
        <v>0</v>
      </c>
      <c r="JE54" s="70">
        <f>IF($C54="Сельский",Контингент!CA59,0)</f>
        <v>0</v>
      </c>
      <c r="JF54" s="14">
        <f>IF('МОО обучающиеся'!$JN54&lt;=0,0,1)*ROUND(JF$18*JE54/1000,0)</f>
        <v>0</v>
      </c>
      <c r="JG54" s="14">
        <f>IF('МОО обучающиеся'!$JN54&lt;=0,0,1)*ROUND(JG$18*JE54/1000,0)</f>
        <v>0</v>
      </c>
      <c r="JH54" s="14">
        <f>IF('МОО обучающиеся'!$JN54&lt;=0,0,1)*ROUND(JH$18*JE54/1000,0)</f>
        <v>0</v>
      </c>
      <c r="JI54" s="70">
        <f>IF($C54="Сельский",Контингент!CD59,0)</f>
        <v>0</v>
      </c>
      <c r="JJ54" s="14">
        <f>IF('МОО обучающиеся'!$JN54&lt;=0,0,1)*ROUND(JJ$18*JI54/1000,0)</f>
        <v>0</v>
      </c>
      <c r="JK54" s="14">
        <f>IF('МОО обучающиеся'!$JN54&lt;=0,0,1)*ROUND(JK$18*JI54/1000,0)</f>
        <v>0</v>
      </c>
      <c r="JL54" s="14">
        <f>IF('МОО обучающиеся'!$JN54&lt;=0,0,1)*ROUND(JL$18*JI54/1000,0)</f>
        <v>0</v>
      </c>
      <c r="JM54" s="14">
        <f t="shared" si="183"/>
        <v>0</v>
      </c>
      <c r="JN54" s="14">
        <f t="shared" si="184"/>
        <v>0</v>
      </c>
      <c r="JO54" s="14">
        <f t="shared" si="185"/>
        <v>0</v>
      </c>
      <c r="JP54" s="70">
        <f>IF($C54="Сельский",Контингент!CE59,0)</f>
        <v>0</v>
      </c>
      <c r="JQ54" s="14">
        <f>IF('МОО обучающиеся'!$JN54&lt;=0,0,1)*ROUND(JQ$18*JP54/1000,0)</f>
        <v>0</v>
      </c>
      <c r="JR54" s="14">
        <f>IF('МОО обучающиеся'!$JN54&lt;=0,0,1)*ROUND(JR$18*JP54/1000,0)</f>
        <v>0</v>
      </c>
      <c r="JS54" s="14">
        <f>IF('МОО обучающиеся'!$JN54&lt;=0,0,1)*ROUND(JS$18*JP54/1000,0)</f>
        <v>0</v>
      </c>
      <c r="JT54" s="70">
        <f>IF($C54="Сельский",Контингент!CF59,0)</f>
        <v>0</v>
      </c>
      <c r="JU54" s="14">
        <f>IF('МОО обучающиеся'!$JN54&lt;=0,0,1)*ROUND(JU$18*JT54/1000,0)</f>
        <v>0</v>
      </c>
      <c r="JV54" s="14">
        <f>IF('МОО обучающиеся'!$JN54&lt;=0,0,1)*ROUND(JV$18*JT54/1000,0)</f>
        <v>0</v>
      </c>
      <c r="JW54" s="14">
        <f>IF('МОО обучающиеся'!$JN54&lt;=0,0,1)*ROUND(JW$18*JT54/1000,0)</f>
        <v>0</v>
      </c>
      <c r="JX54" s="70">
        <f>IF($C54="Сельский",Контингент!CG59,0)</f>
        <v>0</v>
      </c>
      <c r="JY54" s="14">
        <f>IF('МОО обучающиеся'!$JN54&lt;=0,0,1)*ROUND(JY$18*JX54/1000,0)</f>
        <v>0</v>
      </c>
      <c r="JZ54" s="14">
        <f>IF('МОО обучающиеся'!$JN54&lt;=0,0,1)*ROUND(JZ$18*JX54/1000,0)</f>
        <v>0</v>
      </c>
      <c r="KA54" s="14">
        <f>IF('МОО обучающиеся'!$JN54&lt;=0,0,1)*ROUND(KA$18*JX54/1000,0)</f>
        <v>0</v>
      </c>
      <c r="KB54" s="70">
        <f>IF($C54="Сельский",Контингент!CH59,0)</f>
        <v>0</v>
      </c>
      <c r="KC54" s="14">
        <f>IF('МОО обучающиеся'!$JN54&lt;=0,0,1)*ROUND(KC$18*KB54/1000,0)</f>
        <v>0</v>
      </c>
      <c r="KD54" s="14">
        <f>IF('МОО обучающиеся'!$JN54&lt;=0,0,1)*ROUND(KD$18*KB54/1000,0)</f>
        <v>0</v>
      </c>
      <c r="KE54" s="14">
        <f>IF('МОО обучающиеся'!$JN54&lt;=0,0,1)*ROUND(KE$18*KB54/1000,0)</f>
        <v>0</v>
      </c>
      <c r="KF54" s="14">
        <f t="shared" si="186"/>
        <v>0</v>
      </c>
      <c r="KG54" s="14">
        <f t="shared" si="187"/>
        <v>0</v>
      </c>
      <c r="KH54" s="14">
        <f t="shared" si="188"/>
        <v>0</v>
      </c>
      <c r="KI54" s="70">
        <f>IF($C54="Сельский",Контингент!CI59,0)</f>
        <v>0</v>
      </c>
      <c r="KJ54" s="14">
        <f>IF('МОО обучающиеся'!$JN54&lt;=0,0,1)*ROUND(KJ$18*KI54/1000,0)</f>
        <v>0</v>
      </c>
      <c r="KK54" s="14">
        <f>IF('МОО обучающиеся'!$JN54&lt;=0,0,1)*ROUND(KK$18*KI54/1000,0)</f>
        <v>0</v>
      </c>
      <c r="KL54" s="14">
        <f>IF('МОО обучающиеся'!$JN54&lt;=0,0,1)*ROUND(KL$18*KI54/1000,0)</f>
        <v>0</v>
      </c>
      <c r="KM54" s="14">
        <f t="shared" si="189"/>
        <v>0</v>
      </c>
      <c r="KN54" s="14">
        <f t="shared" si="190"/>
        <v>0</v>
      </c>
      <c r="KO54" s="14">
        <f t="shared" si="191"/>
        <v>0</v>
      </c>
      <c r="KP54" s="14">
        <f t="shared" si="192"/>
        <v>0</v>
      </c>
      <c r="KQ54" s="14">
        <f t="shared" si="193"/>
        <v>0</v>
      </c>
      <c r="KR54" s="14">
        <f t="shared" si="194"/>
        <v>0</v>
      </c>
      <c r="KS54" s="70">
        <f>IF($C54="Сельский",Контингент!CJ59,0)</f>
        <v>0</v>
      </c>
      <c r="KT54" s="14">
        <f>IF('МОО обучающиеся'!$JN54&lt;=0,0,1)*ROUND(KT$18*KS54/1000,0)</f>
        <v>0</v>
      </c>
      <c r="KU54" s="14">
        <f>IF('МОО обучающиеся'!$JN54&lt;=0,0,1)*ROUND(KU$18*KS54/1000,0)</f>
        <v>0</v>
      </c>
      <c r="KV54" s="14">
        <f>IF('МОО обучающиеся'!$JN54&lt;=0,0,1)*ROUND(KV$18*KS54/1000,0)</f>
        <v>0</v>
      </c>
      <c r="KW54" s="70">
        <f>IF($C54="Сельский",Контингент!CK59,0)</f>
        <v>0</v>
      </c>
      <c r="KX54" s="14">
        <f>IF('МОО обучающиеся'!$JN54&lt;=0,0,1)*ROUND(KX$18*KW54/1000,0)</f>
        <v>0</v>
      </c>
      <c r="KY54" s="14">
        <f>IF('МОО обучающиеся'!$JN54&lt;=0,0,1)*ROUND(KY$18*KW54/1000,0)</f>
        <v>0</v>
      </c>
      <c r="KZ54" s="14">
        <f>IF('МОО обучающиеся'!$JN54&lt;=0,0,1)*ROUND(KZ$18*KW54/1000,0)</f>
        <v>0</v>
      </c>
      <c r="LA54" s="14">
        <f t="shared" si="195"/>
        <v>0</v>
      </c>
      <c r="LB54" s="14">
        <f t="shared" si="196"/>
        <v>0</v>
      </c>
      <c r="LC54" s="14">
        <f t="shared" si="197"/>
        <v>0</v>
      </c>
      <c r="LD54" s="70">
        <f>IF($C54="Сельский",Контингент!CL59,0)</f>
        <v>0</v>
      </c>
      <c r="LE54" s="14">
        <f>IF('МОО обучающиеся'!$JN54&lt;=0,0,1)*ROUND(LE$18*LD54/1000,0)</f>
        <v>0</v>
      </c>
      <c r="LF54" s="14">
        <f>IF('МОО обучающиеся'!$JN54&lt;=0,0,1)*ROUND(LF$18*LD54/1000,0)</f>
        <v>0</v>
      </c>
      <c r="LG54" s="14">
        <f>IF('МОО обучающиеся'!$JN54&lt;=0,0,1)*ROUND(LG$18*LD54/1000,0)</f>
        <v>0</v>
      </c>
      <c r="LH54" s="70">
        <f>IF($C54="Сельский",Контингент!CM59,0)</f>
        <v>0</v>
      </c>
      <c r="LI54" s="14">
        <f>IF('МОО обучающиеся'!$JN54&lt;=0,0,1)*ROUND(LI$18*LH54/1000,0)</f>
        <v>0</v>
      </c>
      <c r="LJ54" s="14">
        <f>IF('МОО обучающиеся'!$JN54&lt;=0,0,1)*ROUND(LJ$18*LH54/1000,0)</f>
        <v>0</v>
      </c>
      <c r="LK54" s="14">
        <f>IF('МОО обучающиеся'!$JN54&lt;=0,0,1)*ROUND(LK$18*LH54/1000,0)</f>
        <v>0</v>
      </c>
      <c r="LL54" s="70">
        <f>IF($C54="Сельский",Контингент!CN59,0)</f>
        <v>0</v>
      </c>
      <c r="LM54" s="14">
        <f>IF('МОО обучающиеся'!$JN54&lt;=0,0,1)*ROUND(LM$18*LL54/1000,0)</f>
        <v>0</v>
      </c>
      <c r="LN54" s="14">
        <f>IF('МОО обучающиеся'!$JN54&lt;=0,0,1)*ROUND(LN$18*LL54/1000,0)</f>
        <v>0</v>
      </c>
      <c r="LO54" s="14">
        <f>IF('МОО обучающиеся'!$JN54&lt;=0,0,1)*ROUND(LO$18*LL54/1000,0)</f>
        <v>0</v>
      </c>
      <c r="LP54" s="14">
        <f t="shared" si="198"/>
        <v>0</v>
      </c>
      <c r="LQ54" s="14">
        <f t="shared" si="199"/>
        <v>0</v>
      </c>
      <c r="LR54" s="14">
        <f t="shared" si="200"/>
        <v>0</v>
      </c>
      <c r="LS54" s="14">
        <f t="shared" si="201"/>
        <v>0</v>
      </c>
      <c r="LT54" s="14">
        <f t="shared" si="202"/>
        <v>0</v>
      </c>
      <c r="LU54" s="14">
        <f t="shared" si="203"/>
        <v>0</v>
      </c>
      <c r="LV54" s="70">
        <f>IF($C54="Сельский",Контингент!CO59,0)</f>
        <v>0</v>
      </c>
      <c r="LW54" s="14">
        <f>IF('МОО обучающиеся'!$JN54&lt;=0,0,1)*ROUND(LW$18*LV54/1000,0)</f>
        <v>0</v>
      </c>
      <c r="LX54" s="14">
        <f>IF('МОО обучающиеся'!$JN54&lt;=0,0,1)*ROUND(LX$18*LV54/1000,0)</f>
        <v>0</v>
      </c>
      <c r="LY54" s="14">
        <f>IF('МОО обучающиеся'!$JN54&lt;=0,0,1)*ROUND(LY$18*LV54/1000,0)</f>
        <v>0</v>
      </c>
      <c r="LZ54" s="70">
        <f>IF($C54="Сельский",Контингент!CP59,0)</f>
        <v>0</v>
      </c>
      <c r="MA54" s="14">
        <f>IF('МОО обучающиеся'!$JN54&lt;=0,0,1)*ROUND(MA$18*LZ54/1000,0)</f>
        <v>0</v>
      </c>
      <c r="MB54" s="14">
        <f>IF('МОО обучающиеся'!$JN54&lt;=0,0,1)*ROUND(MB$18*LZ54/1000,0)</f>
        <v>0</v>
      </c>
      <c r="MC54" s="14">
        <f>IF('МОО обучающиеся'!$JN54&lt;=0,0,1)*ROUND(MC$18*LZ54/1000,0)</f>
        <v>0</v>
      </c>
      <c r="MD54" s="70">
        <f>IF($C54="Сельский",Контингент!CS59,0)</f>
        <v>0</v>
      </c>
      <c r="ME54" s="14">
        <f>IF('МОО обучающиеся'!$JN54&lt;=0,0,1)*ROUND(ME$18*MD54/1000,0)</f>
        <v>0</v>
      </c>
      <c r="MF54" s="14">
        <f>IF('МОО обучающиеся'!$JN54&lt;=0,0,1)*ROUND(MF$18*MD54/1000,0)</f>
        <v>0</v>
      </c>
      <c r="MG54" s="14">
        <f>IF('МОО обучающиеся'!$JN54&lt;=0,0,1)*ROUND(MG$18*MD54/1000,0)</f>
        <v>0</v>
      </c>
      <c r="MH54" s="14">
        <f t="shared" si="204"/>
        <v>0</v>
      </c>
      <c r="MI54" s="14">
        <f t="shared" si="205"/>
        <v>0</v>
      </c>
      <c r="MJ54" s="14">
        <f t="shared" si="206"/>
        <v>0</v>
      </c>
      <c r="MK54" s="70">
        <f>IF($C54="Сельский",Контингент!CT59,0)</f>
        <v>0</v>
      </c>
      <c r="ML54" s="14">
        <f>IF('МОО обучающиеся'!$JN54&lt;=0,0,1)*ROUND(ML$18*MK54/1000,0)</f>
        <v>0</v>
      </c>
      <c r="MM54" s="14">
        <f>IF('МОО обучающиеся'!$JN54&lt;=0,0,1)*ROUND(MM$18*MK54/1000,0)</f>
        <v>0</v>
      </c>
      <c r="MN54" s="14">
        <f>IF('МОО обучающиеся'!$JN54&lt;=0,0,1)*ROUND(MN$18*MK54/1000,0)</f>
        <v>0</v>
      </c>
      <c r="MO54" s="70">
        <f>IF($C54="Сельский",Контингент!CU59,0)</f>
        <v>0</v>
      </c>
      <c r="MP54" s="14">
        <f>IF('МОО обучающиеся'!$JN54&lt;=0,0,1)*ROUND(MP$18*MO54/1000,0)</f>
        <v>0</v>
      </c>
      <c r="MQ54" s="14">
        <f>IF('МОО обучающиеся'!$JN54&lt;=0,0,1)*ROUND(MQ$18*MO54/1000,0)</f>
        <v>0</v>
      </c>
      <c r="MR54" s="14">
        <f>IF('МОО обучающиеся'!$JN54&lt;=0,0,1)*ROUND(MR$18*MO54/1000,0)</f>
        <v>0</v>
      </c>
      <c r="MS54" s="70">
        <f>IF($C54="Сельский",Контингент!CV59,0)</f>
        <v>0</v>
      </c>
      <c r="MT54" s="14">
        <f>IF('МОО обучающиеся'!$JN54&lt;=0,0,1)*ROUND(MT$18*MS54/1000,0)</f>
        <v>0</v>
      </c>
      <c r="MU54" s="14">
        <f>IF('МОО обучающиеся'!$JN54&lt;=0,0,1)*ROUND(MU$18*MS54/1000,0)</f>
        <v>0</v>
      </c>
      <c r="MV54" s="14">
        <f>IF('МОО обучающиеся'!$JN54&lt;=0,0,1)*ROUND(MV$18*MS54/1000,0)</f>
        <v>0</v>
      </c>
      <c r="MW54" s="14">
        <f t="shared" si="207"/>
        <v>0</v>
      </c>
      <c r="MX54" s="14">
        <f t="shared" si="208"/>
        <v>0</v>
      </c>
      <c r="MY54" s="14">
        <f t="shared" si="209"/>
        <v>0</v>
      </c>
      <c r="MZ54" s="70">
        <f>IF($C54="Сельский",Контингент!CW59,0)</f>
        <v>0</v>
      </c>
      <c r="NA54" s="14">
        <f>IF('МОО обучающиеся'!$JN54&lt;=0,0,1)*ROUND(NA$18*MZ54/1000,0)</f>
        <v>0</v>
      </c>
      <c r="NB54" s="14">
        <f>IF('МОО обучающиеся'!$JN54&lt;=0,0,1)*ROUND(NB$18*MZ54/1000,0)</f>
        <v>0</v>
      </c>
      <c r="NC54" s="14">
        <f>IF('МОО обучающиеся'!$JN54&lt;=0,0,1)*ROUND(NC$18*MZ54/1000,0)</f>
        <v>0</v>
      </c>
      <c r="ND54" s="14">
        <f t="shared" si="210"/>
        <v>0</v>
      </c>
      <c r="NE54" s="14">
        <f t="shared" si="211"/>
        <v>0</v>
      </c>
      <c r="NF54" s="14">
        <f t="shared" si="212"/>
        <v>0</v>
      </c>
      <c r="NG54" s="70">
        <f>IF($C54="Сельский",Контингент!CX59,0)</f>
        <v>0</v>
      </c>
      <c r="NH54" s="14">
        <f>IF('МОО обучающиеся'!$JN54&lt;=0,0,1)*ROUND(NH$18*NG54/1000,0)</f>
        <v>0</v>
      </c>
      <c r="NI54" s="14">
        <f>IF('МОО обучающиеся'!$JN54&lt;=0,0,1)*ROUND(NI$18*NG54/1000,0)</f>
        <v>0</v>
      </c>
      <c r="NJ54" s="14">
        <f>IF('МОО обучающиеся'!$JN54&lt;=0,0,1)*ROUND(NJ$18*NG54/1000,0)</f>
        <v>0</v>
      </c>
      <c r="NK54" s="24">
        <f t="shared" si="213"/>
        <v>0</v>
      </c>
      <c r="NL54" s="14">
        <f t="shared" si="214"/>
        <v>0</v>
      </c>
      <c r="NM54" s="14">
        <f t="shared" si="215"/>
        <v>0</v>
      </c>
      <c r="NN54" s="24">
        <f t="shared" si="216"/>
        <v>0</v>
      </c>
      <c r="NO54" s="14">
        <f t="shared" si="217"/>
        <v>0</v>
      </c>
      <c r="NP54" s="14">
        <f t="shared" si="218"/>
        <v>0</v>
      </c>
      <c r="NQ54" s="24">
        <f t="shared" si="219"/>
        <v>0</v>
      </c>
      <c r="NR54" s="14">
        <f t="shared" si="220"/>
        <v>0</v>
      </c>
      <c r="NS54" s="14">
        <f t="shared" si="221"/>
        <v>0</v>
      </c>
      <c r="NT54" s="24">
        <f t="shared" si="222"/>
        <v>0</v>
      </c>
      <c r="NU54" s="14">
        <f t="shared" si="223"/>
        <v>0</v>
      </c>
      <c r="NV54" s="14">
        <f t="shared" si="224"/>
        <v>0</v>
      </c>
      <c r="NW54" s="14">
        <v>1</v>
      </c>
      <c r="NX54" s="14">
        <f t="shared" si="225"/>
        <v>0</v>
      </c>
      <c r="NY54" s="14">
        <f t="shared" si="226"/>
        <v>0</v>
      </c>
    </row>
    <row r="55" spans="1:389" x14ac:dyDescent="0.25">
      <c r="A55" s="84"/>
      <c r="B55" s="116" t="s">
        <v>65</v>
      </c>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row>
    <row r="56" spans="1:389" x14ac:dyDescent="0.25">
      <c r="A56" s="112"/>
      <c r="B56" s="117" t="s">
        <v>293</v>
      </c>
      <c r="C56" s="120" t="s">
        <v>240</v>
      </c>
      <c r="D56" s="70">
        <f>IF($C56="Городской",Контингент!BJ61+Контингент!BM61,0)</f>
        <v>0</v>
      </c>
      <c r="E56" s="14">
        <f>IF('МОО обучающиеся'!$JN56&lt;=0,0,1)*ROUND(E$18*D56/1000,0)</f>
        <v>0</v>
      </c>
      <c r="F56" s="14">
        <f>IF('МОО обучающиеся'!$JN56&lt;=0,0,1)*ROUND(F$18*D56/1000,0)</f>
        <v>0</v>
      </c>
      <c r="G56" s="14">
        <f>IF('МОО обучающиеся'!$JN56&lt;=0,0,1)*ROUND(G$18*D56/1000,0)</f>
        <v>0</v>
      </c>
      <c r="H56" s="70">
        <f>IF($C56="Городской",Контингент!BK61+Контингент!BN61,0)</f>
        <v>0</v>
      </c>
      <c r="I56" s="14">
        <f>IF('МОО обучающиеся'!$JN56&lt;=0,0,1)*ROUND(I$18*H56/1000,0)</f>
        <v>0</v>
      </c>
      <c r="J56" s="14">
        <f>IF('МОО обучающиеся'!$JN56&lt;=0,0,1)*ROUND(J$18*H56/1000,0)</f>
        <v>0</v>
      </c>
      <c r="K56" s="14">
        <f>IF('МОО обучающиеся'!$JN56&lt;=0,0,1)*ROUND(K$18*H56/1000,0)</f>
        <v>0</v>
      </c>
      <c r="L56" s="70">
        <f>IF($C56="Городской",Контингент!BL61+Контингент!BO61,0)</f>
        <v>0</v>
      </c>
      <c r="M56" s="14">
        <f>IF('МОО обучающиеся'!$JN56&lt;=0,0,1)*ROUND(M$18*L56/1000,0)</f>
        <v>0</v>
      </c>
      <c r="N56" s="14">
        <f>IF('МОО обучающиеся'!$JN56&lt;=0,0,1)*ROUND(N$18*L56/1000,0)</f>
        <v>0</v>
      </c>
      <c r="O56" s="14">
        <f>IF('МОО обучающиеся'!$JN56&lt;=0,0,1)*ROUND(O$18*L56/1000,0)</f>
        <v>0</v>
      </c>
      <c r="P56" s="70">
        <f t="shared" si="111"/>
        <v>0</v>
      </c>
      <c r="Q56" s="14">
        <f>IF('МОО обучающиеся'!$JN56&lt;=0,0,1)*ROUND(Q$18*P56/1000,0)</f>
        <v>0</v>
      </c>
      <c r="R56" s="14">
        <f>IF('МОО обучающиеся'!$JN56&lt;=0,0,1)*ROUND(R$18*P56/1000,0)</f>
        <v>0</v>
      </c>
      <c r="S56" s="14">
        <f>IF('МОО обучающиеся'!$JN56&lt;=0,0,1)*ROUND(S$18*P56/1000,0)</f>
        <v>0</v>
      </c>
      <c r="T56" s="14">
        <f t="shared" si="112"/>
        <v>0</v>
      </c>
      <c r="U56" s="14">
        <f t="shared" si="113"/>
        <v>0</v>
      </c>
      <c r="V56" s="14">
        <f t="shared" si="114"/>
        <v>0</v>
      </c>
      <c r="W56" s="70">
        <f>IF($C56="Городской",Контингент!BQ61,0)</f>
        <v>0</v>
      </c>
      <c r="X56" s="14">
        <f>IF('МОО обучающиеся'!$JN56&lt;=0,0,1)*ROUND(X$18*W56/1000,0)</f>
        <v>0</v>
      </c>
      <c r="Y56" s="14">
        <f>IF('МОО обучающиеся'!$JN56&lt;=0,0,1)*ROUND(Y$18*W56/1000,0)</f>
        <v>0</v>
      </c>
      <c r="Z56" s="14">
        <f>IF('МОО обучающиеся'!$JN56&lt;=0,0,1)*ROUND(Z$18*W56/1000,0)</f>
        <v>0</v>
      </c>
      <c r="AA56" s="70">
        <f>IF($C56="Городской",Контингент!BR61,0)</f>
        <v>0</v>
      </c>
      <c r="AB56" s="14">
        <f>IF('МОО обучающиеся'!$JN56&lt;=0,0,1)*ROUND(AB$18*AA56/1000,0)</f>
        <v>0</v>
      </c>
      <c r="AC56" s="14">
        <f>IF('МОО обучающиеся'!$JN56&lt;=0,0,1)*ROUND(AC$18*AA56/1000,0)</f>
        <v>0</v>
      </c>
      <c r="AD56" s="14">
        <f>IF('МОО обучающиеся'!$JN56&lt;=0,0,1)*ROUND(AD$18*AA56/1000,0)</f>
        <v>0</v>
      </c>
      <c r="AE56" s="70">
        <f>IF($C56="Городской",Контингент!BS61,0)</f>
        <v>0</v>
      </c>
      <c r="AF56" s="14">
        <f>IF('МОО обучающиеся'!$JN56&lt;=0,0,1)*ROUND(AF$18*AE56/1000,0)</f>
        <v>0</v>
      </c>
      <c r="AG56" s="14">
        <f>IF('МОО обучающиеся'!$JN56&lt;=0,0,1)*ROUND(AG$18*AE56/1000,0)</f>
        <v>0</v>
      </c>
      <c r="AH56" s="14">
        <f>IF('МОО обучающиеся'!$JN56&lt;=0,0,1)*ROUND(AH$18*AE56/1000,0)</f>
        <v>0</v>
      </c>
      <c r="AI56" s="70">
        <f>IF($C56="Городской",Контингент!BT61,0)</f>
        <v>0</v>
      </c>
      <c r="AJ56" s="14">
        <f>IF('МОО обучающиеся'!$JN56&lt;=0,0,1)*ROUND(AJ$18*AI56/1000,0)</f>
        <v>0</v>
      </c>
      <c r="AK56" s="14">
        <f>IF('МОО обучающиеся'!$JN56&lt;=0,0,1)*ROUND(AK$18*AI56/1000,0)</f>
        <v>0</v>
      </c>
      <c r="AL56" s="14">
        <f>IF('МОО обучающиеся'!$JN56&lt;=0,0,1)*ROUND(AL$18*AI56/1000,0)</f>
        <v>0</v>
      </c>
      <c r="AM56" s="70">
        <f>IF($C56="Городской",Контингент!BU61,0)</f>
        <v>0</v>
      </c>
      <c r="AN56" s="14">
        <f>IF('МОО обучающиеся'!$JN56&lt;=0,0,1)*ROUND(AN$18*AM56/1000,0)</f>
        <v>0</v>
      </c>
      <c r="AO56" s="14">
        <f>IF('МОО обучающиеся'!$JN56&lt;=0,0,1)*ROUND(AO$18*AM56/1000,0)</f>
        <v>0</v>
      </c>
      <c r="AP56" s="14">
        <f>IF('МОО обучающиеся'!$JN56&lt;=0,0,1)*ROUND(AP$18*AM56/1000,0)</f>
        <v>0</v>
      </c>
      <c r="AQ56" s="70">
        <f>IF($C56="Городской",Контингент!BV61,0)</f>
        <v>0</v>
      </c>
      <c r="AR56" s="14">
        <f>IF('МОО обучающиеся'!$JN56&lt;=0,0,1)*ROUND(AR$18*AQ56/1000,0)</f>
        <v>0</v>
      </c>
      <c r="AS56" s="14">
        <f>IF('МОО обучающиеся'!$JN56&lt;=0,0,1)*ROUND(AS$18*AQ56/1000,0)</f>
        <v>0</v>
      </c>
      <c r="AT56" s="14">
        <f>IF('МОО обучающиеся'!$JN56&lt;=0,0,1)*ROUND(AT$18*AQ56/1000,0)</f>
        <v>0</v>
      </c>
      <c r="AU56" s="14">
        <f t="shared" si="115"/>
        <v>0</v>
      </c>
      <c r="AV56" s="14">
        <f t="shared" si="116"/>
        <v>0</v>
      </c>
      <c r="AW56" s="14">
        <f t="shared" si="117"/>
        <v>0</v>
      </c>
      <c r="AX56" s="70">
        <f>IF($C56="Городской",Контингент!BW61,0)</f>
        <v>0</v>
      </c>
      <c r="AY56" s="14">
        <f>IF('МОО обучающиеся'!$JN56&lt;=0,0,1)*ROUND(AY$18*AX56/1000,0)</f>
        <v>0</v>
      </c>
      <c r="AZ56" s="14">
        <f>IF('МОО обучающиеся'!$JN56&lt;=0,0,1)*ROUND(AZ$18*AX56/1000,0)</f>
        <v>0</v>
      </c>
      <c r="BA56" s="14">
        <f>IF('МОО обучающиеся'!$JN56&lt;=0,0,1)*ROUND(BA$18*AX56/1000,0)</f>
        <v>0</v>
      </c>
      <c r="BB56" s="70">
        <f>IF($C56="Городской",Контингент!BX61,0)</f>
        <v>0</v>
      </c>
      <c r="BC56" s="14">
        <f>IF('МОО обучающиеся'!$JN56&lt;=0,0,1)*ROUND(BC$18*BB56/1000,0)</f>
        <v>0</v>
      </c>
      <c r="BD56" s="14">
        <f>IF('МОО обучающиеся'!$JN56&lt;=0,0,1)*ROUND(BD$18*BB56/1000,0)</f>
        <v>0</v>
      </c>
      <c r="BE56" s="14">
        <f>IF('МОО обучающиеся'!$JN56&lt;=0,0,1)*ROUND(BE$18*BB56/1000,0)</f>
        <v>0</v>
      </c>
      <c r="BF56" s="14">
        <f t="shared" si="118"/>
        <v>0</v>
      </c>
      <c r="BG56" s="14">
        <f t="shared" si="119"/>
        <v>0</v>
      </c>
      <c r="BH56" s="14">
        <f t="shared" si="120"/>
        <v>0</v>
      </c>
      <c r="BI56" s="70">
        <f>IF($C56="Городской",Контингент!BY61,0)</f>
        <v>0</v>
      </c>
      <c r="BJ56" s="14">
        <f>IF('МОО обучающиеся'!$JN56&lt;=0,0,1)*ROUND(BJ$18*BI56/1000,0)</f>
        <v>0</v>
      </c>
      <c r="BK56" s="14">
        <f>IF('МОО обучающиеся'!$JN56&lt;=0,0,1)*ROUND(BK$18*BI56/1000,0)</f>
        <v>0</v>
      </c>
      <c r="BL56" s="14">
        <f>IF('МОО обучающиеся'!$JN56&lt;=0,0,1)*ROUND(BL$18*BI56/1000,0)</f>
        <v>0</v>
      </c>
      <c r="BM56" s="14">
        <f t="shared" si="121"/>
        <v>0</v>
      </c>
      <c r="BN56" s="14">
        <f t="shared" si="122"/>
        <v>0</v>
      </c>
      <c r="BO56" s="14">
        <f t="shared" si="123"/>
        <v>0</v>
      </c>
      <c r="BP56" s="14">
        <f t="shared" si="124"/>
        <v>0</v>
      </c>
      <c r="BQ56" s="14">
        <f t="shared" si="125"/>
        <v>0</v>
      </c>
      <c r="BR56" s="14">
        <f t="shared" si="126"/>
        <v>0</v>
      </c>
      <c r="BS56" s="70">
        <f>IF($C56="Городской",Контингент!BZ61+Контингент!CB61,0)</f>
        <v>0</v>
      </c>
      <c r="BT56" s="14">
        <f>IF('МОО обучающиеся'!$JN56&lt;=0,0,1)*ROUND(BT$18*BS56/1000,0)</f>
        <v>0</v>
      </c>
      <c r="BU56" s="14">
        <f>IF('МОО обучающиеся'!$JN56&lt;=0,0,1)*ROUND(BU$18*BS56/1000,0)</f>
        <v>0</v>
      </c>
      <c r="BV56" s="14">
        <f>IF('МОО обучающиеся'!$JN56&lt;=0,0,1)*ROUND(BV$18*BS56/1000,0)</f>
        <v>0</v>
      </c>
      <c r="BW56" s="70">
        <f>IF($C56="Городской",Контингент!CA61+Контингент!CC61,0)</f>
        <v>0</v>
      </c>
      <c r="BX56" s="14">
        <f>IF('МОО обучающиеся'!$JN56&lt;=0,0,1)*ROUND(BX$18*BW56/1000,0)</f>
        <v>0</v>
      </c>
      <c r="BY56" s="14">
        <f>IF('МОО обучающиеся'!$JN56&lt;=0,0,1)*ROUND(BY$18*BW56/1000,0)</f>
        <v>0</v>
      </c>
      <c r="BZ56" s="14">
        <f>IF('МОО обучающиеся'!$JN56&lt;=0,0,1)*ROUND(BZ$18*BW56/1000,0)</f>
        <v>0</v>
      </c>
      <c r="CA56" s="70">
        <f t="shared" si="127"/>
        <v>0</v>
      </c>
      <c r="CB56" s="14">
        <f>IF('МОО обучающиеся'!$JN56&lt;=0,0,1)*ROUND(CB$18*CA56/1000,0)</f>
        <v>0</v>
      </c>
      <c r="CC56" s="14">
        <f>IF('МОО обучающиеся'!$JN56&lt;=0,0,1)*ROUND(CC$18*CA56/1000,0)</f>
        <v>0</v>
      </c>
      <c r="CD56" s="14">
        <f>IF('МОО обучающиеся'!$JN56&lt;=0,0,1)*ROUND(CD$18*CA56/1000,0)</f>
        <v>0</v>
      </c>
      <c r="CE56" s="14">
        <f t="shared" si="128"/>
        <v>0</v>
      </c>
      <c r="CF56" s="14">
        <f t="shared" si="129"/>
        <v>0</v>
      </c>
      <c r="CG56" s="14">
        <f t="shared" si="130"/>
        <v>0</v>
      </c>
      <c r="CH56" s="70">
        <f>IF($C56="Городской",Контингент!CE61,0)</f>
        <v>0</v>
      </c>
      <c r="CI56" s="14">
        <f>IF('МОО обучающиеся'!$JN56&lt;=0,0,1)*ROUND(CI$18*CH56/1000,0)</f>
        <v>0</v>
      </c>
      <c r="CJ56" s="14">
        <f>IF('МОО обучающиеся'!$JN56&lt;=0,0,1)*ROUND(CJ$18*CH56/1000,0)</f>
        <v>0</v>
      </c>
      <c r="CK56" s="14">
        <f>IF('МОО обучающиеся'!$JN56&lt;=0,0,1)*ROUND(CK$18*CH56/1000,0)</f>
        <v>0</v>
      </c>
      <c r="CL56" s="70">
        <f>IF($C56="Городской",Контингент!CF61,0)</f>
        <v>0</v>
      </c>
      <c r="CM56" s="14">
        <f>IF('МОО обучающиеся'!$JN56&lt;=0,0,1)*ROUND(CM$18*CL56/1000,0)</f>
        <v>0</v>
      </c>
      <c r="CN56" s="14">
        <f>IF('МОО обучающиеся'!$JN56&lt;=0,0,1)*ROUND(CN$18*CL56/1000,0)</f>
        <v>0</v>
      </c>
      <c r="CO56" s="14">
        <f>IF('МОО обучающиеся'!$JN56&lt;=0,0,1)*ROUND(CO$18*CL56/1000,0)</f>
        <v>0</v>
      </c>
      <c r="CP56" s="70">
        <f>IF($C56="Городской",Контингент!CG61,0)</f>
        <v>0</v>
      </c>
      <c r="CQ56" s="14">
        <f>IF('МОО обучающиеся'!$JN56&lt;=0,0,1)*ROUND(CQ$18*CP56/1000,0)</f>
        <v>0</v>
      </c>
      <c r="CR56" s="14">
        <f>IF('МОО обучающиеся'!$JN56&lt;=0,0,1)*ROUND(CR$18*CP56/1000,0)</f>
        <v>0</v>
      </c>
      <c r="CS56" s="14">
        <f>IF('МОО обучающиеся'!$JN56&lt;=0,0,1)*ROUND(CS$18*CP56/1000,0)</f>
        <v>0</v>
      </c>
      <c r="CT56" s="70">
        <f>IF($C56="Городской",Контингент!CH61,0)</f>
        <v>0</v>
      </c>
      <c r="CU56" s="14">
        <f>IF('МОО обучающиеся'!$JN56&lt;=0,0,1)*ROUND(CU$18*CT56/1000,0)</f>
        <v>0</v>
      </c>
      <c r="CV56" s="14">
        <f>IF('МОО обучающиеся'!$JN56&lt;=0,0,1)*ROUND(CV$18*CT56/1000,0)</f>
        <v>0</v>
      </c>
      <c r="CW56" s="14">
        <f>IF('МОО обучающиеся'!$JN56&lt;=0,0,1)*ROUND(CW$18*CT56/1000,0)</f>
        <v>0</v>
      </c>
      <c r="CX56" s="14">
        <f t="shared" si="131"/>
        <v>0</v>
      </c>
      <c r="CY56" s="14">
        <f t="shared" si="132"/>
        <v>0</v>
      </c>
      <c r="CZ56" s="14">
        <f t="shared" si="133"/>
        <v>0</v>
      </c>
      <c r="DA56" s="70">
        <f>IF($C56="Городской",Контингент!CI61,0)</f>
        <v>0</v>
      </c>
      <c r="DB56" s="14">
        <f>IF('МОО обучающиеся'!$JN56&lt;=0,0,1)*ROUND(DB$18*DA56/1000,0)</f>
        <v>0</v>
      </c>
      <c r="DC56" s="14">
        <f>IF('МОО обучающиеся'!$JN56&lt;=0,0,1)*ROUND(DC$18*DA56/1000,0)</f>
        <v>0</v>
      </c>
      <c r="DD56" s="14">
        <f>IF('МОО обучающиеся'!$JN56&lt;=0,0,1)*ROUND(DD$18*DA56/1000,0)</f>
        <v>0</v>
      </c>
      <c r="DE56" s="14">
        <f t="shared" si="134"/>
        <v>0</v>
      </c>
      <c r="DF56" s="14">
        <f t="shared" si="135"/>
        <v>0</v>
      </c>
      <c r="DG56" s="14">
        <f t="shared" si="136"/>
        <v>0</v>
      </c>
      <c r="DH56" s="14">
        <f t="shared" si="137"/>
        <v>0</v>
      </c>
      <c r="DI56" s="14">
        <f t="shared" si="138"/>
        <v>0</v>
      </c>
      <c r="DJ56" s="14">
        <f t="shared" si="139"/>
        <v>0</v>
      </c>
      <c r="DK56" s="70">
        <f>IF($C56="Городской",Контингент!CJ61,0)</f>
        <v>0</v>
      </c>
      <c r="DL56" s="14">
        <f>IF('МОО обучающиеся'!$JN56&lt;=0,0,1)*ROUND(DL$18*DK56/1000,0)</f>
        <v>0</v>
      </c>
      <c r="DM56" s="14">
        <f>IF('МОО обучающиеся'!$JN56&lt;=0,0,1)*ROUND(DM$18*DK56/1000,0)</f>
        <v>0</v>
      </c>
      <c r="DN56" s="14">
        <f>IF('МОО обучающиеся'!$JN56&lt;=0,0,1)*ROUND(DN$18*DK56/1000,0)</f>
        <v>0</v>
      </c>
      <c r="DO56" s="70">
        <f>IF($C56="Городской",Контингент!CK61,0)</f>
        <v>0</v>
      </c>
      <c r="DP56" s="14">
        <f>IF('МОО обучающиеся'!$JN56&lt;=0,0,1)*ROUND(DP$18*DO56/1000,0)</f>
        <v>0</v>
      </c>
      <c r="DQ56" s="14">
        <f>IF('МОО обучающиеся'!$JN56&lt;=0,0,1)*ROUND(DQ$18*DO56/1000,0)</f>
        <v>0</v>
      </c>
      <c r="DR56" s="14">
        <f>IF('МОО обучающиеся'!$JN56&lt;=0,0,1)*ROUND(DR$18*DO56/1000,0)</f>
        <v>0</v>
      </c>
      <c r="DS56" s="14">
        <f t="shared" si="140"/>
        <v>0</v>
      </c>
      <c r="DT56" s="14">
        <f t="shared" si="141"/>
        <v>0</v>
      </c>
      <c r="DU56" s="14">
        <f t="shared" si="142"/>
        <v>0</v>
      </c>
      <c r="DV56" s="70">
        <f>IF($C56="Городской",Контингент!CL61,0)</f>
        <v>0</v>
      </c>
      <c r="DW56" s="14">
        <f>IF('МОО обучающиеся'!$JN56&lt;=0,0,1)*ROUND(DW$18*DV56/1000,0)</f>
        <v>0</v>
      </c>
      <c r="DX56" s="14">
        <f>IF('МОО обучающиеся'!$JN56&lt;=0,0,1)*ROUND(DX$18*DV56/1000,0)</f>
        <v>0</v>
      </c>
      <c r="DY56" s="14">
        <f>IF('МОО обучающиеся'!$JN56&lt;=0,0,1)*ROUND(DY$18*DV56/1000,0)</f>
        <v>0</v>
      </c>
      <c r="DZ56" s="70">
        <f>IF($C56="Городской",Контингент!CM61,0)</f>
        <v>0</v>
      </c>
      <c r="EA56" s="14">
        <f>IF('МОО обучающиеся'!$JN56&lt;=0,0,1)*ROUND(EA$18*DZ56/1000,0)</f>
        <v>0</v>
      </c>
      <c r="EB56" s="14">
        <f>IF('МОО обучающиеся'!$JN56&lt;=0,0,1)*ROUND(EB$18*DZ56/1000,0)</f>
        <v>0</v>
      </c>
      <c r="EC56" s="14">
        <f>IF('МОО обучающиеся'!$JN56&lt;=0,0,1)*ROUND(EC$18*DZ56/1000,0)</f>
        <v>0</v>
      </c>
      <c r="ED56" s="70">
        <f>IF($C56="Городской",Контингент!CN61,0)</f>
        <v>0</v>
      </c>
      <c r="EE56" s="14">
        <f>IF('МОО обучающиеся'!$JN56&lt;=0,0,1)*ROUND(EE$18*ED56/1000,0)</f>
        <v>0</v>
      </c>
      <c r="EF56" s="14">
        <f>IF('МОО обучающиеся'!$JN56&lt;=0,0,1)*ROUND(EF$18*ED56/1000,0)</f>
        <v>0</v>
      </c>
      <c r="EG56" s="14">
        <f>IF('МОО обучающиеся'!$JN56&lt;=0,0,1)*ROUND(EG$18*ED56/1000,0)</f>
        <v>0</v>
      </c>
      <c r="EH56" s="14">
        <f t="shared" si="143"/>
        <v>0</v>
      </c>
      <c r="EI56" s="14">
        <f t="shared" si="144"/>
        <v>0</v>
      </c>
      <c r="EJ56" s="14">
        <f t="shared" si="145"/>
        <v>0</v>
      </c>
      <c r="EK56" s="14">
        <f t="shared" si="146"/>
        <v>0</v>
      </c>
      <c r="EL56" s="14">
        <f t="shared" si="147"/>
        <v>0</v>
      </c>
      <c r="EM56" s="14">
        <f t="shared" si="148"/>
        <v>0</v>
      </c>
      <c r="EN56" s="70">
        <f>IF($C56="Городской",Контингент!CO61+Контингент!CQ61,0)</f>
        <v>0</v>
      </c>
      <c r="EO56" s="14">
        <f>IF('МОО обучающиеся'!$JN56&lt;=0,0,1)*ROUND(EO$18*EN56/1000,0)</f>
        <v>0</v>
      </c>
      <c r="EP56" s="14">
        <f>IF('МОО обучающиеся'!$JN56&lt;=0,0,1)*ROUND(EP$18*EN56/1000,0)</f>
        <v>0</v>
      </c>
      <c r="EQ56" s="14">
        <f>IF('МОО обучающиеся'!$JN56&lt;=0,0,1)*ROUND(EQ$18*EN56/1000,0)</f>
        <v>0</v>
      </c>
      <c r="ER56" s="70">
        <f>IF($C56="Городской",Контингент!CP61+Контингент!CR61,0)</f>
        <v>0</v>
      </c>
      <c r="ES56" s="14">
        <f>IF('МОО обучающиеся'!$JN56&lt;=0,0,1)*ROUND(ES$18*ER56/1000,0)</f>
        <v>0</v>
      </c>
      <c r="ET56" s="14">
        <f>IF('МОО обучающиеся'!$JN56&lt;=0,0,1)*ROUND(ET$18*ER56/1000,0)</f>
        <v>0</v>
      </c>
      <c r="EU56" s="14">
        <f>IF('МОО обучающиеся'!$JN56&lt;=0,0,1)*ROUND(EU$18*ER56/1000,0)</f>
        <v>0</v>
      </c>
      <c r="EV56" s="70">
        <f t="shared" si="149"/>
        <v>0</v>
      </c>
      <c r="EW56" s="14">
        <f>IF('МОО обучающиеся'!$JN56&lt;=0,0,1)*ROUND(EW$18*EV56/1000,0)</f>
        <v>0</v>
      </c>
      <c r="EX56" s="14">
        <f>IF('МОО обучающиеся'!$JN56&lt;=0,0,1)*ROUND(EX$18*EV56/1000,0)</f>
        <v>0</v>
      </c>
      <c r="EY56" s="14">
        <f>IF('МОО обучающиеся'!$JN56&lt;=0,0,1)*ROUND(EY$18*EV56/1000,0)</f>
        <v>0</v>
      </c>
      <c r="EZ56" s="14">
        <f t="shared" si="150"/>
        <v>0</v>
      </c>
      <c r="FA56" s="14">
        <f t="shared" si="151"/>
        <v>0</v>
      </c>
      <c r="FB56" s="14">
        <f t="shared" si="152"/>
        <v>0</v>
      </c>
      <c r="FC56" s="70">
        <f>IF($C56="Городской",Контингент!CT61,0)</f>
        <v>0</v>
      </c>
      <c r="FD56" s="14">
        <f>IF('МОО обучающиеся'!$JN56&lt;=0,0,1)*ROUND(FD$18*FC56/1000,0)</f>
        <v>0</v>
      </c>
      <c r="FE56" s="14">
        <f>IF('МОО обучающиеся'!$JN56&lt;=0,0,1)*ROUND(FE$18*FC56/1000,0)</f>
        <v>0</v>
      </c>
      <c r="FF56" s="14">
        <f>IF('МОО обучающиеся'!$JN56&lt;=0,0,1)*ROUND(FF$18*FC56/1000,0)</f>
        <v>0</v>
      </c>
      <c r="FG56" s="70">
        <f>IF($C56="Городской",Контингент!CU61,0)</f>
        <v>0</v>
      </c>
      <c r="FH56" s="14">
        <f>IF('МОО обучающиеся'!$JN56&lt;=0,0,1)*ROUND(FH$18*FG56/1000,0)</f>
        <v>0</v>
      </c>
      <c r="FI56" s="14">
        <f>IF('МОО обучающиеся'!$JN56&lt;=0,0,1)*ROUND(FI$18*FG56/1000,0)</f>
        <v>0</v>
      </c>
      <c r="FJ56" s="14">
        <f>IF('МОО обучающиеся'!$JN56&lt;=0,0,1)*ROUND(FJ$18*FG56/1000,0)</f>
        <v>0</v>
      </c>
      <c r="FK56" s="70">
        <f>IF($C56="Городской",Контингент!CV61,0)</f>
        <v>0</v>
      </c>
      <c r="FL56" s="14">
        <f>IF('МОО обучающиеся'!$JN56&lt;=0,0,1)*ROUND(FL$18*FK56/1000,0)</f>
        <v>0</v>
      </c>
      <c r="FM56" s="14">
        <f>IF('МОО обучающиеся'!$JN56&lt;=0,0,1)*ROUND(FM$18*FK56/1000,0)</f>
        <v>0</v>
      </c>
      <c r="FN56" s="14">
        <f>IF('МОО обучающиеся'!$JN56&lt;=0,0,1)*ROUND(FN$18*FK56/1000,0)</f>
        <v>0</v>
      </c>
      <c r="FO56" s="14">
        <f t="shared" si="153"/>
        <v>0</v>
      </c>
      <c r="FP56" s="14">
        <f t="shared" si="154"/>
        <v>0</v>
      </c>
      <c r="FQ56" s="14">
        <f t="shared" si="155"/>
        <v>0</v>
      </c>
      <c r="FR56" s="70">
        <f>IF($C56="Городской",Контингент!CW61,0)</f>
        <v>0</v>
      </c>
      <c r="FS56" s="14">
        <f>IF('МОО обучающиеся'!$JN56&lt;=0,0,1)*ROUND(FS$18*FR56/1000,0)</f>
        <v>0</v>
      </c>
      <c r="FT56" s="14">
        <f>IF('МОО обучающиеся'!$JN56&lt;=0,0,1)*ROUND(FT$18*FR56/1000,0)</f>
        <v>0</v>
      </c>
      <c r="FU56" s="14">
        <f>IF('МОО обучающиеся'!$JN56&lt;=0,0,1)*ROUND(FU$18*FR56/1000,0)</f>
        <v>0</v>
      </c>
      <c r="FV56" s="14">
        <f t="shared" si="156"/>
        <v>0</v>
      </c>
      <c r="FW56" s="14">
        <f t="shared" si="157"/>
        <v>0</v>
      </c>
      <c r="FX56" s="14">
        <f t="shared" si="158"/>
        <v>0</v>
      </c>
      <c r="FY56" s="70">
        <f>IF($C56="Городской",Контингент!CX61,0)</f>
        <v>0</v>
      </c>
      <c r="FZ56" s="14">
        <f>IF('МОО обучающиеся'!$JN56&lt;=0,0,1)*ROUND(FZ$18*FY56/1000,0)</f>
        <v>0</v>
      </c>
      <c r="GA56" s="14">
        <f>IF('МОО обучающиеся'!$JN56&lt;=0,0,1)*ROUND(GA$18*FY56/1000,0)</f>
        <v>0</v>
      </c>
      <c r="GB56" s="14">
        <f>IF('МОО обучающиеся'!$JN56&lt;=0,0,1)*ROUND(GB$18*FY56/1000,0)</f>
        <v>0</v>
      </c>
      <c r="GC56" s="14">
        <f t="shared" si="159"/>
        <v>0</v>
      </c>
      <c r="GD56" s="14">
        <f t="shared" si="160"/>
        <v>0</v>
      </c>
      <c r="GE56" s="14">
        <f t="shared" si="161"/>
        <v>0</v>
      </c>
      <c r="GF56" s="14">
        <f t="shared" si="162"/>
        <v>0</v>
      </c>
      <c r="GG56" s="14">
        <f t="shared" si="163"/>
        <v>0</v>
      </c>
      <c r="GH56" s="14">
        <f t="shared" si="164"/>
        <v>0</v>
      </c>
      <c r="GI56" s="14">
        <f t="shared" si="165"/>
        <v>0</v>
      </c>
      <c r="GJ56" s="14">
        <f t="shared" si="166"/>
        <v>0</v>
      </c>
      <c r="GK56" s="14">
        <f t="shared" si="167"/>
        <v>0</v>
      </c>
      <c r="GL56" s="70">
        <f>IF($C56="Сельский",Контингент!BJ61,0)</f>
        <v>0</v>
      </c>
      <c r="GM56" s="14">
        <f>IF('МОО обучающиеся'!$JN56&lt;=0,0,1)*ROUND(GM$18*GL56/1000,0)</f>
        <v>0</v>
      </c>
      <c r="GN56" s="14">
        <f>IF('МОО обучающиеся'!$JN56&lt;=0,0,1)*ROUND(GN$18*GL56/1000,0)</f>
        <v>0</v>
      </c>
      <c r="GO56" s="14">
        <f>IF('МОО обучающиеся'!$JN56&lt;=0,0,1)*ROUND(GO$18*GL56/1000,0)</f>
        <v>0</v>
      </c>
      <c r="GP56" s="70">
        <f>IF($C56="Сельский",Контингент!BK61,0)</f>
        <v>0</v>
      </c>
      <c r="GQ56" s="14">
        <f>IF('МОО обучающиеся'!$JN56&lt;=0,0,1)*ROUND(GQ$18*GP56/1000,0)</f>
        <v>0</v>
      </c>
      <c r="GR56" s="14">
        <f>IF('МОО обучающиеся'!$JN56&lt;=0,0,1)*ROUND(GR$18*GP56/1000,0)</f>
        <v>0</v>
      </c>
      <c r="GS56" s="14">
        <f>IF('МОО обучающиеся'!$JN56&lt;=0,0,1)*ROUND(GS$18*GP56/1000,0)</f>
        <v>0</v>
      </c>
      <c r="GT56" s="70">
        <f>IF($C56="Сельский",Контингент!BL61,0)</f>
        <v>0</v>
      </c>
      <c r="GU56" s="14">
        <f>IF('МОО обучающиеся'!$JN56&lt;=0,0,1)*ROUND(GU$18*GT56/1000,0)</f>
        <v>0</v>
      </c>
      <c r="GV56" s="14">
        <f>IF('МОО обучающиеся'!$JN56&lt;=0,0,1)*ROUND(GV$18*GT56/1000,0)</f>
        <v>0</v>
      </c>
      <c r="GW56" s="14">
        <f>IF('МОО обучающиеся'!$JN56&lt;=0,0,1)*ROUND(GW$18*GT56/1000,0)</f>
        <v>0</v>
      </c>
      <c r="GX56" s="70">
        <f>IF($C56="Сельский",Контингент!BP61,0)</f>
        <v>0</v>
      </c>
      <c r="GY56" s="14">
        <f>IF('МОО обучающиеся'!$JN56&lt;=0,0,1)*ROUND(GY$18*GX56/1000,0)</f>
        <v>0</v>
      </c>
      <c r="GZ56" s="14">
        <f>IF('МОО обучающиеся'!$JN56&lt;=0,0,1)*ROUND(GZ$18*GX56/1000,0)</f>
        <v>0</v>
      </c>
      <c r="HA56" s="14">
        <f>IF('МОО обучающиеся'!$JN56&lt;=0,0,1)*ROUND(HA$18*GX56/1000,0)</f>
        <v>0</v>
      </c>
      <c r="HB56" s="14">
        <f t="shared" si="168"/>
        <v>0</v>
      </c>
      <c r="HC56" s="14">
        <f t="shared" si="169"/>
        <v>0</v>
      </c>
      <c r="HD56" s="14">
        <f t="shared" si="170"/>
        <v>0</v>
      </c>
      <c r="HE56" s="70">
        <f>IF($C56="Сельский",Контингент!BQ61,0)</f>
        <v>0</v>
      </c>
      <c r="HF56" s="14">
        <f>IF('МОО обучающиеся'!$JN56&lt;=0,0,1)*ROUND(HF$18*HE56/1000,0)</f>
        <v>0</v>
      </c>
      <c r="HG56" s="14">
        <f>IF('МОО обучающиеся'!$JN56&lt;=0,0,1)*ROUND(HG$18*HE56/1000,0)</f>
        <v>0</v>
      </c>
      <c r="HH56" s="14">
        <f>IF('МОО обучающиеся'!$JN56&lt;=0,0,1)*ROUND(HH$18*HE56/1000,0)</f>
        <v>0</v>
      </c>
      <c r="HI56" s="70">
        <f>IF($C56="Сельский",Контингент!BR61,0)</f>
        <v>0</v>
      </c>
      <c r="HJ56" s="14">
        <f>IF('МОО обучающиеся'!$JN56&lt;=0,0,1)*ROUND(HJ$18*HI56/1000,0)</f>
        <v>0</v>
      </c>
      <c r="HK56" s="14">
        <f>IF('МОО обучающиеся'!$JN56&lt;=0,0,1)*ROUND(HK$18*HI56/1000,0)</f>
        <v>0</v>
      </c>
      <c r="HL56" s="14">
        <f>IF('МОО обучающиеся'!$JN56&lt;=0,0,1)*ROUND(HL$18*HI56/1000,0)</f>
        <v>0</v>
      </c>
      <c r="HM56" s="70">
        <f>IF($C56="Сельский",Контингент!BS61,0)</f>
        <v>0</v>
      </c>
      <c r="HN56" s="14">
        <f>IF('МОО обучающиеся'!$JN56&lt;=0,0,1)*ROUND(HN$18*HM56/1000,0)</f>
        <v>0</v>
      </c>
      <c r="HO56" s="14">
        <f>IF('МОО обучающиеся'!$JN56&lt;=0,0,1)*ROUND(HO$18*HM56/1000,0)</f>
        <v>0</v>
      </c>
      <c r="HP56" s="14">
        <f>IF('МОО обучающиеся'!$JN56&lt;=0,0,1)*ROUND(HP$18*HM56/1000,0)</f>
        <v>0</v>
      </c>
      <c r="HQ56" s="70">
        <f>IF($C56="Сельский",Контингент!BT61,0)</f>
        <v>0</v>
      </c>
      <c r="HR56" s="14">
        <f>IF('МОО обучающиеся'!$JN56&lt;=0,0,1)*ROUND(HR$18*HQ56/1000,0)</f>
        <v>0</v>
      </c>
      <c r="HS56" s="14">
        <f>IF('МОО обучающиеся'!$JN56&lt;=0,0,1)*ROUND(HS$18*HQ56/1000,0)</f>
        <v>0</v>
      </c>
      <c r="HT56" s="14">
        <f>IF('МОО обучающиеся'!$JN56&lt;=0,0,1)*ROUND(HT$18*HQ56/1000,0)</f>
        <v>0</v>
      </c>
      <c r="HU56" s="70">
        <f>IF($C56="Сельский",Контингент!BU61,0)</f>
        <v>0</v>
      </c>
      <c r="HV56" s="14">
        <f>IF('МОО обучающиеся'!$JN56&lt;=0,0,1)*ROUND(HV$18*HU56/1000,0)</f>
        <v>0</v>
      </c>
      <c r="HW56" s="14">
        <f>IF('МОО обучающиеся'!$JN56&lt;=0,0,1)*ROUND(HW$18*HU56/1000,0)</f>
        <v>0</v>
      </c>
      <c r="HX56" s="14">
        <f>IF('МОО обучающиеся'!$JN56&lt;=0,0,1)*ROUND(HX$18*HU56/1000,0)</f>
        <v>0</v>
      </c>
      <c r="HY56" s="70">
        <f>IF($C56="Сельский",Контингент!BV61,0)</f>
        <v>0</v>
      </c>
      <c r="HZ56" s="14">
        <f>IF('МОО обучающиеся'!$JN56&lt;=0,0,1)*ROUND(HZ$18*HY56/1000,0)</f>
        <v>0</v>
      </c>
      <c r="IA56" s="14">
        <f>IF('МОО обучающиеся'!$JN56&lt;=0,0,1)*ROUND(IA$18*HY56/1000,0)</f>
        <v>0</v>
      </c>
      <c r="IB56" s="14">
        <f>IF('МОО обучающиеся'!$JN56&lt;=0,0,1)*ROUND(IB$18*HY56/1000,0)</f>
        <v>0</v>
      </c>
      <c r="IC56" s="14">
        <f t="shared" si="171"/>
        <v>0</v>
      </c>
      <c r="ID56" s="14">
        <f t="shared" si="172"/>
        <v>0</v>
      </c>
      <c r="IE56" s="14">
        <f t="shared" si="173"/>
        <v>0</v>
      </c>
      <c r="IF56" s="70">
        <f>IF($C56="Сельский",Контингент!BW61,0)</f>
        <v>0</v>
      </c>
      <c r="IG56" s="14">
        <f>IF('МОО обучающиеся'!$JN56&lt;=0,0,1)*ROUND(IG$18*IF56/1000,0)</f>
        <v>0</v>
      </c>
      <c r="IH56" s="14">
        <f>IF('МОО обучающиеся'!$JN56&lt;=0,0,1)*ROUND(IH$18*IF56/1000,0)</f>
        <v>0</v>
      </c>
      <c r="II56" s="14">
        <f>IF('МОО обучающиеся'!$JN56&lt;=0,0,1)*ROUND(II$18*IF56/1000,0)</f>
        <v>0</v>
      </c>
      <c r="IJ56" s="70">
        <f>IF($C56="Сельский",Контингент!BX61,0)</f>
        <v>0</v>
      </c>
      <c r="IK56" s="14">
        <f>IF('МОО обучающиеся'!$JN56&lt;=0,0,1)*ROUND(IK$18*IJ56/1000,0)</f>
        <v>0</v>
      </c>
      <c r="IL56" s="14">
        <f>IF('МОО обучающиеся'!$JN56&lt;=0,0,1)*ROUND(IL$18*IJ56/1000,0)</f>
        <v>0</v>
      </c>
      <c r="IM56" s="14">
        <f>IF('МОО обучающиеся'!$JN56&lt;=0,0,1)*ROUND(IM$18*IJ56/1000,0)</f>
        <v>0</v>
      </c>
      <c r="IN56" s="14">
        <f t="shared" si="174"/>
        <v>0</v>
      </c>
      <c r="IO56" s="14">
        <f t="shared" si="175"/>
        <v>0</v>
      </c>
      <c r="IP56" s="14">
        <f t="shared" si="176"/>
        <v>0</v>
      </c>
      <c r="IQ56" s="70">
        <f>IF($C56="Сельский",Контингент!BY61,0)</f>
        <v>0</v>
      </c>
      <c r="IR56" s="14">
        <f>IF('МОО обучающиеся'!$JN56&lt;=0,0,1)*ROUND(IR$18*IQ56/1000,0)</f>
        <v>0</v>
      </c>
      <c r="IS56" s="14">
        <f>IF('МОО обучающиеся'!$JN56&lt;=0,0,1)*ROUND(IS$18*IQ56/1000,0)</f>
        <v>0</v>
      </c>
      <c r="IT56" s="14">
        <f>IF('МОО обучающиеся'!$JN56&lt;=0,0,1)*ROUND(IT$18*IQ56/1000,0)</f>
        <v>0</v>
      </c>
      <c r="IU56" s="14">
        <f t="shared" si="177"/>
        <v>0</v>
      </c>
      <c r="IV56" s="14">
        <f t="shared" si="178"/>
        <v>0</v>
      </c>
      <c r="IW56" s="14">
        <f t="shared" si="179"/>
        <v>0</v>
      </c>
      <c r="IX56" s="14">
        <f t="shared" si="180"/>
        <v>0</v>
      </c>
      <c r="IY56" s="14">
        <f t="shared" si="181"/>
        <v>0</v>
      </c>
      <c r="IZ56" s="14">
        <f t="shared" si="182"/>
        <v>0</v>
      </c>
      <c r="JA56" s="70">
        <f>IF($C56="Сельский",Контингент!BZ61,0)</f>
        <v>0</v>
      </c>
      <c r="JB56" s="14">
        <f>IF('МОО обучающиеся'!$JN56&lt;=0,0,1)*ROUND(JB$18*JA56/1000,0)</f>
        <v>0</v>
      </c>
      <c r="JC56" s="14">
        <f>IF('МОО обучающиеся'!$JN56&lt;=0,0,1)*ROUND(JC$18*JA56/1000,0)</f>
        <v>0</v>
      </c>
      <c r="JD56" s="14">
        <f>IF('МОО обучающиеся'!$JN56&lt;=0,0,1)*ROUND(JD$18*JA56/1000,0)</f>
        <v>0</v>
      </c>
      <c r="JE56" s="70">
        <f>IF($C56="Сельский",Контингент!CA61,0)</f>
        <v>0</v>
      </c>
      <c r="JF56" s="14">
        <f>IF('МОО обучающиеся'!$JN56&lt;=0,0,1)*ROUND(JF$18*JE56/1000,0)</f>
        <v>0</v>
      </c>
      <c r="JG56" s="14">
        <f>IF('МОО обучающиеся'!$JN56&lt;=0,0,1)*ROUND(JG$18*JE56/1000,0)</f>
        <v>0</v>
      </c>
      <c r="JH56" s="14">
        <f>IF('МОО обучающиеся'!$JN56&lt;=0,0,1)*ROUND(JH$18*JE56/1000,0)</f>
        <v>0</v>
      </c>
      <c r="JI56" s="70">
        <f>IF($C56="Сельский",Контингент!CD61,0)</f>
        <v>0</v>
      </c>
      <c r="JJ56" s="14">
        <f>IF('МОО обучающиеся'!$JN56&lt;=0,0,1)*ROUND(JJ$18*JI56/1000,0)</f>
        <v>0</v>
      </c>
      <c r="JK56" s="14">
        <f>IF('МОО обучающиеся'!$JN56&lt;=0,0,1)*ROUND(JK$18*JI56/1000,0)</f>
        <v>0</v>
      </c>
      <c r="JL56" s="14">
        <f>IF('МОО обучающиеся'!$JN56&lt;=0,0,1)*ROUND(JL$18*JI56/1000,0)</f>
        <v>0</v>
      </c>
      <c r="JM56" s="14">
        <f t="shared" si="183"/>
        <v>0</v>
      </c>
      <c r="JN56" s="14">
        <f t="shared" si="184"/>
        <v>0</v>
      </c>
      <c r="JO56" s="14">
        <f t="shared" si="185"/>
        <v>0</v>
      </c>
      <c r="JP56" s="70">
        <f>IF($C56="Сельский",Контингент!CE61,0)</f>
        <v>0</v>
      </c>
      <c r="JQ56" s="14">
        <f>IF('МОО обучающиеся'!$JN56&lt;=0,0,1)*ROUND(JQ$18*JP56/1000,0)</f>
        <v>0</v>
      </c>
      <c r="JR56" s="14">
        <f>IF('МОО обучающиеся'!$JN56&lt;=0,0,1)*ROUND(JR$18*JP56/1000,0)</f>
        <v>0</v>
      </c>
      <c r="JS56" s="14">
        <f>IF('МОО обучающиеся'!$JN56&lt;=0,0,1)*ROUND(JS$18*JP56/1000,0)</f>
        <v>0</v>
      </c>
      <c r="JT56" s="70">
        <f>IF($C56="Сельский",Контингент!CF61,0)</f>
        <v>0</v>
      </c>
      <c r="JU56" s="14">
        <f>IF('МОО обучающиеся'!$JN56&lt;=0,0,1)*ROUND(JU$18*JT56/1000,0)</f>
        <v>0</v>
      </c>
      <c r="JV56" s="14">
        <f>IF('МОО обучающиеся'!$JN56&lt;=0,0,1)*ROUND(JV$18*JT56/1000,0)</f>
        <v>0</v>
      </c>
      <c r="JW56" s="14">
        <f>IF('МОО обучающиеся'!$JN56&lt;=0,0,1)*ROUND(JW$18*JT56/1000,0)</f>
        <v>0</v>
      </c>
      <c r="JX56" s="70">
        <f>IF($C56="Сельский",Контингент!CG61,0)</f>
        <v>0</v>
      </c>
      <c r="JY56" s="14">
        <f>IF('МОО обучающиеся'!$JN56&lt;=0,0,1)*ROUND(JY$18*JX56/1000,0)</f>
        <v>0</v>
      </c>
      <c r="JZ56" s="14">
        <f>IF('МОО обучающиеся'!$JN56&lt;=0,0,1)*ROUND(JZ$18*JX56/1000,0)</f>
        <v>0</v>
      </c>
      <c r="KA56" s="14">
        <f>IF('МОО обучающиеся'!$JN56&lt;=0,0,1)*ROUND(KA$18*JX56/1000,0)</f>
        <v>0</v>
      </c>
      <c r="KB56" s="70">
        <f>IF($C56="Сельский",Контингент!CH61,0)</f>
        <v>0</v>
      </c>
      <c r="KC56" s="14">
        <f>IF('МОО обучающиеся'!$JN56&lt;=0,0,1)*ROUND(KC$18*KB56/1000,0)</f>
        <v>0</v>
      </c>
      <c r="KD56" s="14">
        <f>IF('МОО обучающиеся'!$JN56&lt;=0,0,1)*ROUND(KD$18*KB56/1000,0)</f>
        <v>0</v>
      </c>
      <c r="KE56" s="14">
        <f>IF('МОО обучающиеся'!$JN56&lt;=0,0,1)*ROUND(KE$18*KB56/1000,0)</f>
        <v>0</v>
      </c>
      <c r="KF56" s="14">
        <f t="shared" si="186"/>
        <v>0</v>
      </c>
      <c r="KG56" s="14">
        <f t="shared" si="187"/>
        <v>0</v>
      </c>
      <c r="KH56" s="14">
        <f t="shared" si="188"/>
        <v>0</v>
      </c>
      <c r="KI56" s="70">
        <f>IF($C56="Сельский",Контингент!CI61,0)</f>
        <v>0</v>
      </c>
      <c r="KJ56" s="14">
        <f>IF('МОО обучающиеся'!$JN56&lt;=0,0,1)*ROUND(KJ$18*KI56/1000,0)</f>
        <v>0</v>
      </c>
      <c r="KK56" s="14">
        <f>IF('МОО обучающиеся'!$JN56&lt;=0,0,1)*ROUND(KK$18*KI56/1000,0)</f>
        <v>0</v>
      </c>
      <c r="KL56" s="14">
        <f>IF('МОО обучающиеся'!$JN56&lt;=0,0,1)*ROUND(KL$18*KI56/1000,0)</f>
        <v>0</v>
      </c>
      <c r="KM56" s="14">
        <f t="shared" si="189"/>
        <v>0</v>
      </c>
      <c r="KN56" s="14">
        <f t="shared" si="190"/>
        <v>0</v>
      </c>
      <c r="KO56" s="14">
        <f t="shared" si="191"/>
        <v>0</v>
      </c>
      <c r="KP56" s="14">
        <f t="shared" si="192"/>
        <v>0</v>
      </c>
      <c r="KQ56" s="14">
        <f t="shared" si="193"/>
        <v>0</v>
      </c>
      <c r="KR56" s="14">
        <f t="shared" si="194"/>
        <v>0</v>
      </c>
      <c r="KS56" s="70">
        <f>IF($C56="Сельский",Контингент!CJ61,0)</f>
        <v>0</v>
      </c>
      <c r="KT56" s="14">
        <f>IF('МОО обучающиеся'!$JN56&lt;=0,0,1)*ROUND(KT$18*KS56/1000,0)</f>
        <v>0</v>
      </c>
      <c r="KU56" s="14">
        <f>IF('МОО обучающиеся'!$JN56&lt;=0,0,1)*ROUND(KU$18*KS56/1000,0)</f>
        <v>0</v>
      </c>
      <c r="KV56" s="14">
        <f>IF('МОО обучающиеся'!$JN56&lt;=0,0,1)*ROUND(KV$18*KS56/1000,0)</f>
        <v>0</v>
      </c>
      <c r="KW56" s="70">
        <f>IF($C56="Сельский",Контингент!CK61,0)</f>
        <v>0</v>
      </c>
      <c r="KX56" s="14">
        <f>IF('МОО обучающиеся'!$JN56&lt;=0,0,1)*ROUND(KX$18*KW56/1000,0)</f>
        <v>0</v>
      </c>
      <c r="KY56" s="14">
        <f>IF('МОО обучающиеся'!$JN56&lt;=0,0,1)*ROUND(KY$18*KW56/1000,0)</f>
        <v>0</v>
      </c>
      <c r="KZ56" s="14">
        <f>IF('МОО обучающиеся'!$JN56&lt;=0,0,1)*ROUND(KZ$18*KW56/1000,0)</f>
        <v>0</v>
      </c>
      <c r="LA56" s="14">
        <f t="shared" si="195"/>
        <v>0</v>
      </c>
      <c r="LB56" s="14">
        <f t="shared" si="196"/>
        <v>0</v>
      </c>
      <c r="LC56" s="14">
        <f t="shared" si="197"/>
        <v>0</v>
      </c>
      <c r="LD56" s="70">
        <f>IF($C56="Сельский",Контингент!CL61,0)</f>
        <v>0</v>
      </c>
      <c r="LE56" s="14">
        <f>IF('МОО обучающиеся'!$JN56&lt;=0,0,1)*ROUND(LE$18*LD56/1000,0)</f>
        <v>0</v>
      </c>
      <c r="LF56" s="14">
        <f>IF('МОО обучающиеся'!$JN56&lt;=0,0,1)*ROUND(LF$18*LD56/1000,0)</f>
        <v>0</v>
      </c>
      <c r="LG56" s="14">
        <f>IF('МОО обучающиеся'!$JN56&lt;=0,0,1)*ROUND(LG$18*LD56/1000,0)</f>
        <v>0</v>
      </c>
      <c r="LH56" s="70">
        <f>IF($C56="Сельский",Контингент!CM61,0)</f>
        <v>0</v>
      </c>
      <c r="LI56" s="14">
        <f>IF('МОО обучающиеся'!$JN56&lt;=0,0,1)*ROUND(LI$18*LH56/1000,0)</f>
        <v>0</v>
      </c>
      <c r="LJ56" s="14">
        <f>IF('МОО обучающиеся'!$JN56&lt;=0,0,1)*ROUND(LJ$18*LH56/1000,0)</f>
        <v>0</v>
      </c>
      <c r="LK56" s="14">
        <f>IF('МОО обучающиеся'!$JN56&lt;=0,0,1)*ROUND(LK$18*LH56/1000,0)</f>
        <v>0</v>
      </c>
      <c r="LL56" s="70">
        <f>IF($C56="Сельский",Контингент!CN61,0)</f>
        <v>0</v>
      </c>
      <c r="LM56" s="14">
        <f>IF('МОО обучающиеся'!$JN56&lt;=0,0,1)*ROUND(LM$18*LL56/1000,0)</f>
        <v>0</v>
      </c>
      <c r="LN56" s="14">
        <f>IF('МОО обучающиеся'!$JN56&lt;=0,0,1)*ROUND(LN$18*LL56/1000,0)</f>
        <v>0</v>
      </c>
      <c r="LO56" s="14">
        <f>IF('МОО обучающиеся'!$JN56&lt;=0,0,1)*ROUND(LO$18*LL56/1000,0)</f>
        <v>0</v>
      </c>
      <c r="LP56" s="14">
        <f t="shared" si="198"/>
        <v>0</v>
      </c>
      <c r="LQ56" s="14">
        <f t="shared" si="199"/>
        <v>0</v>
      </c>
      <c r="LR56" s="14">
        <f t="shared" si="200"/>
        <v>0</v>
      </c>
      <c r="LS56" s="14">
        <f t="shared" si="201"/>
        <v>0</v>
      </c>
      <c r="LT56" s="14">
        <f t="shared" si="202"/>
        <v>0</v>
      </c>
      <c r="LU56" s="14">
        <f t="shared" si="203"/>
        <v>0</v>
      </c>
      <c r="LV56" s="70">
        <f>IF($C56="Сельский",Контингент!CO61,0)</f>
        <v>0</v>
      </c>
      <c r="LW56" s="14">
        <f>IF('МОО обучающиеся'!$JN56&lt;=0,0,1)*ROUND(LW$18*LV56/1000,0)</f>
        <v>0</v>
      </c>
      <c r="LX56" s="14">
        <f>IF('МОО обучающиеся'!$JN56&lt;=0,0,1)*ROUND(LX$18*LV56/1000,0)</f>
        <v>0</v>
      </c>
      <c r="LY56" s="14">
        <f>IF('МОО обучающиеся'!$JN56&lt;=0,0,1)*ROUND(LY$18*LV56/1000,0)</f>
        <v>0</v>
      </c>
      <c r="LZ56" s="70">
        <f>IF($C56="Сельский",Контингент!CP61,0)</f>
        <v>0</v>
      </c>
      <c r="MA56" s="14">
        <f>IF('МОО обучающиеся'!$JN56&lt;=0,0,1)*ROUND(MA$18*LZ56/1000,0)</f>
        <v>0</v>
      </c>
      <c r="MB56" s="14">
        <f>IF('МОО обучающиеся'!$JN56&lt;=0,0,1)*ROUND(MB$18*LZ56/1000,0)</f>
        <v>0</v>
      </c>
      <c r="MC56" s="14">
        <f>IF('МОО обучающиеся'!$JN56&lt;=0,0,1)*ROUND(MC$18*LZ56/1000,0)</f>
        <v>0</v>
      </c>
      <c r="MD56" s="70">
        <f>IF($C56="Сельский",Контингент!CS61,0)</f>
        <v>0</v>
      </c>
      <c r="ME56" s="14">
        <f>IF('МОО обучающиеся'!$JN56&lt;=0,0,1)*ROUND(ME$18*MD56/1000,0)</f>
        <v>0</v>
      </c>
      <c r="MF56" s="14">
        <f>IF('МОО обучающиеся'!$JN56&lt;=0,0,1)*ROUND(MF$18*MD56/1000,0)</f>
        <v>0</v>
      </c>
      <c r="MG56" s="14">
        <f>IF('МОО обучающиеся'!$JN56&lt;=0,0,1)*ROUND(MG$18*MD56/1000,0)</f>
        <v>0</v>
      </c>
      <c r="MH56" s="14">
        <f t="shared" si="204"/>
        <v>0</v>
      </c>
      <c r="MI56" s="14">
        <f t="shared" si="205"/>
        <v>0</v>
      </c>
      <c r="MJ56" s="14">
        <f t="shared" si="206"/>
        <v>0</v>
      </c>
      <c r="MK56" s="70">
        <f>IF($C56="Сельский",Контингент!CT61,0)</f>
        <v>0</v>
      </c>
      <c r="ML56" s="14">
        <f>IF('МОО обучающиеся'!$JN56&lt;=0,0,1)*ROUND(ML$18*MK56/1000,0)</f>
        <v>0</v>
      </c>
      <c r="MM56" s="14">
        <f>IF('МОО обучающиеся'!$JN56&lt;=0,0,1)*ROUND(MM$18*MK56/1000,0)</f>
        <v>0</v>
      </c>
      <c r="MN56" s="14">
        <f>IF('МОО обучающиеся'!$JN56&lt;=0,0,1)*ROUND(MN$18*MK56/1000,0)</f>
        <v>0</v>
      </c>
      <c r="MO56" s="70">
        <f>IF($C56="Сельский",Контингент!CU61,0)</f>
        <v>0</v>
      </c>
      <c r="MP56" s="14">
        <f>IF('МОО обучающиеся'!$JN56&lt;=0,0,1)*ROUND(MP$18*MO56/1000,0)</f>
        <v>0</v>
      </c>
      <c r="MQ56" s="14">
        <f>IF('МОО обучающиеся'!$JN56&lt;=0,0,1)*ROUND(MQ$18*MO56/1000,0)</f>
        <v>0</v>
      </c>
      <c r="MR56" s="14">
        <f>IF('МОО обучающиеся'!$JN56&lt;=0,0,1)*ROUND(MR$18*MO56/1000,0)</f>
        <v>0</v>
      </c>
      <c r="MS56" s="70">
        <f>IF($C56="Сельский",Контингент!CV61,0)</f>
        <v>0</v>
      </c>
      <c r="MT56" s="14">
        <f>IF('МОО обучающиеся'!$JN56&lt;=0,0,1)*ROUND(MT$18*MS56/1000,0)</f>
        <v>0</v>
      </c>
      <c r="MU56" s="14">
        <f>IF('МОО обучающиеся'!$JN56&lt;=0,0,1)*ROUND(MU$18*MS56/1000,0)</f>
        <v>0</v>
      </c>
      <c r="MV56" s="14">
        <f>IF('МОО обучающиеся'!$JN56&lt;=0,0,1)*ROUND(MV$18*MS56/1000,0)</f>
        <v>0</v>
      </c>
      <c r="MW56" s="14">
        <f t="shared" si="207"/>
        <v>0</v>
      </c>
      <c r="MX56" s="14">
        <f t="shared" si="208"/>
        <v>0</v>
      </c>
      <c r="MY56" s="14">
        <f t="shared" si="209"/>
        <v>0</v>
      </c>
      <c r="MZ56" s="70">
        <f>IF($C56="Сельский",Контингент!CW61,0)</f>
        <v>0</v>
      </c>
      <c r="NA56" s="14">
        <f>IF('МОО обучающиеся'!$JN56&lt;=0,0,1)*ROUND(NA$18*MZ56/1000,0)</f>
        <v>0</v>
      </c>
      <c r="NB56" s="14">
        <f>IF('МОО обучающиеся'!$JN56&lt;=0,0,1)*ROUND(NB$18*MZ56/1000,0)</f>
        <v>0</v>
      </c>
      <c r="NC56" s="14">
        <f>IF('МОО обучающиеся'!$JN56&lt;=0,0,1)*ROUND(NC$18*MZ56/1000,0)</f>
        <v>0</v>
      </c>
      <c r="ND56" s="14">
        <f t="shared" si="210"/>
        <v>0</v>
      </c>
      <c r="NE56" s="14">
        <f t="shared" si="211"/>
        <v>0</v>
      </c>
      <c r="NF56" s="14">
        <f t="shared" si="212"/>
        <v>0</v>
      </c>
      <c r="NG56" s="70">
        <f>IF($C56="Сельский",Контингент!CX61,0)</f>
        <v>0</v>
      </c>
      <c r="NH56" s="14">
        <f>IF('МОО обучающиеся'!$JN56&lt;=0,0,1)*ROUND(NH$18*NG56/1000,0)</f>
        <v>0</v>
      </c>
      <c r="NI56" s="14">
        <f>IF('МОО обучающиеся'!$JN56&lt;=0,0,1)*ROUND(NI$18*NG56/1000,0)</f>
        <v>0</v>
      </c>
      <c r="NJ56" s="14">
        <f>IF('МОО обучающиеся'!$JN56&lt;=0,0,1)*ROUND(NJ$18*NG56/1000,0)</f>
        <v>0</v>
      </c>
      <c r="NK56" s="24">
        <f t="shared" si="213"/>
        <v>0</v>
      </c>
      <c r="NL56" s="14">
        <f t="shared" si="214"/>
        <v>0</v>
      </c>
      <c r="NM56" s="14">
        <f t="shared" si="215"/>
        <v>0</v>
      </c>
      <c r="NN56" s="24">
        <f t="shared" si="216"/>
        <v>0</v>
      </c>
      <c r="NO56" s="14">
        <f t="shared" si="217"/>
        <v>0</v>
      </c>
      <c r="NP56" s="14">
        <f t="shared" si="218"/>
        <v>0</v>
      </c>
      <c r="NQ56" s="24">
        <f t="shared" si="219"/>
        <v>0</v>
      </c>
      <c r="NR56" s="14">
        <f t="shared" si="220"/>
        <v>0</v>
      </c>
      <c r="NS56" s="14">
        <f t="shared" si="221"/>
        <v>0</v>
      </c>
      <c r="NT56" s="24">
        <f t="shared" si="222"/>
        <v>0</v>
      </c>
      <c r="NU56" s="14">
        <f t="shared" si="223"/>
        <v>0</v>
      </c>
      <c r="NV56" s="14">
        <f t="shared" si="224"/>
        <v>0</v>
      </c>
      <c r="NW56" s="14">
        <v>1</v>
      </c>
      <c r="NX56" s="14">
        <f t="shared" si="225"/>
        <v>0</v>
      </c>
      <c r="NY56" s="14">
        <f t="shared" si="226"/>
        <v>0</v>
      </c>
    </row>
    <row r="57" spans="1:389" x14ac:dyDescent="0.25">
      <c r="A57" s="112"/>
      <c r="B57" s="117" t="s">
        <v>294</v>
      </c>
      <c r="C57" s="120" t="s">
        <v>241</v>
      </c>
      <c r="D57" s="70">
        <f>IF($C57="Городской",Контингент!BJ62+Контингент!BM62,0)</f>
        <v>0</v>
      </c>
      <c r="E57" s="14">
        <f>IF('МОО обучающиеся'!$JN57&lt;=0,0,1)*ROUND(E$18*D57/1000,0)</f>
        <v>0</v>
      </c>
      <c r="F57" s="14">
        <f>IF('МОО обучающиеся'!$JN57&lt;=0,0,1)*ROUND(F$18*D57/1000,0)</f>
        <v>0</v>
      </c>
      <c r="G57" s="14">
        <f>IF('МОО обучающиеся'!$JN57&lt;=0,0,1)*ROUND(G$18*D57/1000,0)</f>
        <v>0</v>
      </c>
      <c r="H57" s="70">
        <f>IF($C57="Городской",Контингент!BK62+Контингент!BN62,0)</f>
        <v>0</v>
      </c>
      <c r="I57" s="14">
        <f>IF('МОО обучающиеся'!$JN57&lt;=0,0,1)*ROUND(I$18*H57/1000,0)</f>
        <v>0</v>
      </c>
      <c r="J57" s="14">
        <f>IF('МОО обучающиеся'!$JN57&lt;=0,0,1)*ROUND(J$18*H57/1000,0)</f>
        <v>0</v>
      </c>
      <c r="K57" s="14">
        <f>IF('МОО обучающиеся'!$JN57&lt;=0,0,1)*ROUND(K$18*H57/1000,0)</f>
        <v>0</v>
      </c>
      <c r="L57" s="70">
        <f>IF($C57="Городской",Контингент!BL62+Контингент!BO62,0)</f>
        <v>0</v>
      </c>
      <c r="M57" s="14">
        <f>IF('МОО обучающиеся'!$JN57&lt;=0,0,1)*ROUND(M$18*L57/1000,0)</f>
        <v>0</v>
      </c>
      <c r="N57" s="14">
        <f>IF('МОО обучающиеся'!$JN57&lt;=0,0,1)*ROUND(N$18*L57/1000,0)</f>
        <v>0</v>
      </c>
      <c r="O57" s="14">
        <f>IF('МОО обучающиеся'!$JN57&lt;=0,0,1)*ROUND(O$18*L57/1000,0)</f>
        <v>0</v>
      </c>
      <c r="P57" s="70">
        <f t="shared" si="111"/>
        <v>0</v>
      </c>
      <c r="Q57" s="14">
        <f>IF('МОО обучающиеся'!$JN57&lt;=0,0,1)*ROUND(Q$18*P57/1000,0)</f>
        <v>0</v>
      </c>
      <c r="R57" s="14">
        <f>IF('МОО обучающиеся'!$JN57&lt;=0,0,1)*ROUND(R$18*P57/1000,0)</f>
        <v>0</v>
      </c>
      <c r="S57" s="14">
        <f>IF('МОО обучающиеся'!$JN57&lt;=0,0,1)*ROUND(S$18*P57/1000,0)</f>
        <v>0</v>
      </c>
      <c r="T57" s="14">
        <f t="shared" si="112"/>
        <v>0</v>
      </c>
      <c r="U57" s="14">
        <f t="shared" si="113"/>
        <v>0</v>
      </c>
      <c r="V57" s="14">
        <f t="shared" si="114"/>
        <v>0</v>
      </c>
      <c r="W57" s="70">
        <f>IF($C57="Городской",Контингент!BQ62,0)</f>
        <v>0</v>
      </c>
      <c r="X57" s="14">
        <f>IF('МОО обучающиеся'!$JN57&lt;=0,0,1)*ROUND(X$18*W57/1000,0)</f>
        <v>0</v>
      </c>
      <c r="Y57" s="14">
        <f>IF('МОО обучающиеся'!$JN57&lt;=0,0,1)*ROUND(Y$18*W57/1000,0)</f>
        <v>0</v>
      </c>
      <c r="Z57" s="14">
        <f>IF('МОО обучающиеся'!$JN57&lt;=0,0,1)*ROUND(Z$18*W57/1000,0)</f>
        <v>0</v>
      </c>
      <c r="AA57" s="70">
        <f>IF($C57="Городской",Контингент!BR62,0)</f>
        <v>0</v>
      </c>
      <c r="AB57" s="14">
        <f>IF('МОО обучающиеся'!$JN57&lt;=0,0,1)*ROUND(AB$18*AA57/1000,0)</f>
        <v>0</v>
      </c>
      <c r="AC57" s="14">
        <f>IF('МОО обучающиеся'!$JN57&lt;=0,0,1)*ROUND(AC$18*AA57/1000,0)</f>
        <v>0</v>
      </c>
      <c r="AD57" s="14">
        <f>IF('МОО обучающиеся'!$JN57&lt;=0,0,1)*ROUND(AD$18*AA57/1000,0)</f>
        <v>0</v>
      </c>
      <c r="AE57" s="70">
        <f>IF($C57="Городской",Контингент!BS62,0)</f>
        <v>0</v>
      </c>
      <c r="AF57" s="14">
        <f>IF('МОО обучающиеся'!$JN57&lt;=0,0,1)*ROUND(AF$18*AE57/1000,0)</f>
        <v>0</v>
      </c>
      <c r="AG57" s="14">
        <f>IF('МОО обучающиеся'!$JN57&lt;=0,0,1)*ROUND(AG$18*AE57/1000,0)</f>
        <v>0</v>
      </c>
      <c r="AH57" s="14">
        <f>IF('МОО обучающиеся'!$JN57&lt;=0,0,1)*ROUND(AH$18*AE57/1000,0)</f>
        <v>0</v>
      </c>
      <c r="AI57" s="70">
        <f>IF($C57="Городской",Контингент!BT62,0)</f>
        <v>0</v>
      </c>
      <c r="AJ57" s="14">
        <f>IF('МОО обучающиеся'!$JN57&lt;=0,0,1)*ROUND(AJ$18*AI57/1000,0)</f>
        <v>0</v>
      </c>
      <c r="AK57" s="14">
        <f>IF('МОО обучающиеся'!$JN57&lt;=0,0,1)*ROUND(AK$18*AI57/1000,0)</f>
        <v>0</v>
      </c>
      <c r="AL57" s="14">
        <f>IF('МОО обучающиеся'!$JN57&lt;=0,0,1)*ROUND(AL$18*AI57/1000,0)</f>
        <v>0</v>
      </c>
      <c r="AM57" s="70">
        <f>IF($C57="Городской",Контингент!BU62,0)</f>
        <v>0</v>
      </c>
      <c r="AN57" s="14">
        <f>IF('МОО обучающиеся'!$JN57&lt;=0,0,1)*ROUND(AN$18*AM57/1000,0)</f>
        <v>0</v>
      </c>
      <c r="AO57" s="14">
        <f>IF('МОО обучающиеся'!$JN57&lt;=0,0,1)*ROUND(AO$18*AM57/1000,0)</f>
        <v>0</v>
      </c>
      <c r="AP57" s="14">
        <f>IF('МОО обучающиеся'!$JN57&lt;=0,0,1)*ROUND(AP$18*AM57/1000,0)</f>
        <v>0</v>
      </c>
      <c r="AQ57" s="70">
        <f>IF($C57="Городской",Контингент!BV62,0)</f>
        <v>0</v>
      </c>
      <c r="AR57" s="14">
        <f>IF('МОО обучающиеся'!$JN57&lt;=0,0,1)*ROUND(AR$18*AQ57/1000,0)</f>
        <v>0</v>
      </c>
      <c r="AS57" s="14">
        <f>IF('МОО обучающиеся'!$JN57&lt;=0,0,1)*ROUND(AS$18*AQ57/1000,0)</f>
        <v>0</v>
      </c>
      <c r="AT57" s="14">
        <f>IF('МОО обучающиеся'!$JN57&lt;=0,0,1)*ROUND(AT$18*AQ57/1000,0)</f>
        <v>0</v>
      </c>
      <c r="AU57" s="14">
        <f t="shared" si="115"/>
        <v>0</v>
      </c>
      <c r="AV57" s="14">
        <f t="shared" si="116"/>
        <v>0</v>
      </c>
      <c r="AW57" s="14">
        <f t="shared" si="117"/>
        <v>0</v>
      </c>
      <c r="AX57" s="70">
        <f>IF($C57="Городской",Контингент!BW62,0)</f>
        <v>0</v>
      </c>
      <c r="AY57" s="14">
        <f>IF('МОО обучающиеся'!$JN57&lt;=0,0,1)*ROUND(AY$18*AX57/1000,0)</f>
        <v>0</v>
      </c>
      <c r="AZ57" s="14">
        <f>IF('МОО обучающиеся'!$JN57&lt;=0,0,1)*ROUND(AZ$18*AX57/1000,0)</f>
        <v>0</v>
      </c>
      <c r="BA57" s="14">
        <f>IF('МОО обучающиеся'!$JN57&lt;=0,0,1)*ROUND(BA$18*AX57/1000,0)</f>
        <v>0</v>
      </c>
      <c r="BB57" s="70">
        <f>IF($C57="Городской",Контингент!BX62,0)</f>
        <v>0</v>
      </c>
      <c r="BC57" s="14">
        <f>IF('МОО обучающиеся'!$JN57&lt;=0,0,1)*ROUND(BC$18*BB57/1000,0)</f>
        <v>0</v>
      </c>
      <c r="BD57" s="14">
        <f>IF('МОО обучающиеся'!$JN57&lt;=0,0,1)*ROUND(BD$18*BB57/1000,0)</f>
        <v>0</v>
      </c>
      <c r="BE57" s="14">
        <f>IF('МОО обучающиеся'!$JN57&lt;=0,0,1)*ROUND(BE$18*BB57/1000,0)</f>
        <v>0</v>
      </c>
      <c r="BF57" s="14">
        <f t="shared" si="118"/>
        <v>0</v>
      </c>
      <c r="BG57" s="14">
        <f t="shared" si="119"/>
        <v>0</v>
      </c>
      <c r="BH57" s="14">
        <f t="shared" si="120"/>
        <v>0</v>
      </c>
      <c r="BI57" s="70">
        <f>IF($C57="Городской",Контингент!BY62,0)</f>
        <v>0</v>
      </c>
      <c r="BJ57" s="14">
        <f>IF('МОО обучающиеся'!$JN57&lt;=0,0,1)*ROUND(BJ$18*BI57/1000,0)</f>
        <v>0</v>
      </c>
      <c r="BK57" s="14">
        <f>IF('МОО обучающиеся'!$JN57&lt;=0,0,1)*ROUND(BK$18*BI57/1000,0)</f>
        <v>0</v>
      </c>
      <c r="BL57" s="14">
        <f>IF('МОО обучающиеся'!$JN57&lt;=0,0,1)*ROUND(BL$18*BI57/1000,0)</f>
        <v>0</v>
      </c>
      <c r="BM57" s="14">
        <f t="shared" si="121"/>
        <v>0</v>
      </c>
      <c r="BN57" s="14">
        <f t="shared" si="122"/>
        <v>0</v>
      </c>
      <c r="BO57" s="14">
        <f t="shared" si="123"/>
        <v>0</v>
      </c>
      <c r="BP57" s="14">
        <f t="shared" si="124"/>
        <v>0</v>
      </c>
      <c r="BQ57" s="14">
        <f t="shared" si="125"/>
        <v>0</v>
      </c>
      <c r="BR57" s="14">
        <f t="shared" si="126"/>
        <v>0</v>
      </c>
      <c r="BS57" s="70">
        <f>IF($C57="Городской",Контингент!BZ62+Контингент!CB62,0)</f>
        <v>0</v>
      </c>
      <c r="BT57" s="14">
        <f>IF('МОО обучающиеся'!$JN57&lt;=0,0,1)*ROUND(BT$18*BS57/1000,0)</f>
        <v>0</v>
      </c>
      <c r="BU57" s="14">
        <f>IF('МОО обучающиеся'!$JN57&lt;=0,0,1)*ROUND(BU$18*BS57/1000,0)</f>
        <v>0</v>
      </c>
      <c r="BV57" s="14">
        <f>IF('МОО обучающиеся'!$JN57&lt;=0,0,1)*ROUND(BV$18*BS57/1000,0)</f>
        <v>0</v>
      </c>
      <c r="BW57" s="70">
        <f>IF($C57="Городской",Контингент!CA62+Контингент!CC62,0)</f>
        <v>0</v>
      </c>
      <c r="BX57" s="14">
        <f>IF('МОО обучающиеся'!$JN57&lt;=0,0,1)*ROUND(BX$18*BW57/1000,0)</f>
        <v>0</v>
      </c>
      <c r="BY57" s="14">
        <f>IF('МОО обучающиеся'!$JN57&lt;=0,0,1)*ROUND(BY$18*BW57/1000,0)</f>
        <v>0</v>
      </c>
      <c r="BZ57" s="14">
        <f>IF('МОО обучающиеся'!$JN57&lt;=0,0,1)*ROUND(BZ$18*BW57/1000,0)</f>
        <v>0</v>
      </c>
      <c r="CA57" s="70">
        <f t="shared" si="127"/>
        <v>0</v>
      </c>
      <c r="CB57" s="14">
        <f>IF('МОО обучающиеся'!$JN57&lt;=0,0,1)*ROUND(CB$18*CA57/1000,0)</f>
        <v>0</v>
      </c>
      <c r="CC57" s="14">
        <f>IF('МОО обучающиеся'!$JN57&lt;=0,0,1)*ROUND(CC$18*CA57/1000,0)</f>
        <v>0</v>
      </c>
      <c r="CD57" s="14">
        <f>IF('МОО обучающиеся'!$JN57&lt;=0,0,1)*ROUND(CD$18*CA57/1000,0)</f>
        <v>0</v>
      </c>
      <c r="CE57" s="14">
        <f t="shared" si="128"/>
        <v>0</v>
      </c>
      <c r="CF57" s="14">
        <f t="shared" si="129"/>
        <v>0</v>
      </c>
      <c r="CG57" s="14">
        <f t="shared" si="130"/>
        <v>0</v>
      </c>
      <c r="CH57" s="70">
        <f>IF($C57="Городской",Контингент!CE62,0)</f>
        <v>0</v>
      </c>
      <c r="CI57" s="14">
        <f>IF('МОО обучающиеся'!$JN57&lt;=0,0,1)*ROUND(CI$18*CH57/1000,0)</f>
        <v>0</v>
      </c>
      <c r="CJ57" s="14">
        <f>IF('МОО обучающиеся'!$JN57&lt;=0,0,1)*ROUND(CJ$18*CH57/1000,0)</f>
        <v>0</v>
      </c>
      <c r="CK57" s="14">
        <f>IF('МОО обучающиеся'!$JN57&lt;=0,0,1)*ROUND(CK$18*CH57/1000,0)</f>
        <v>0</v>
      </c>
      <c r="CL57" s="70">
        <f>IF($C57="Городской",Контингент!CF62,0)</f>
        <v>0</v>
      </c>
      <c r="CM57" s="14">
        <f>IF('МОО обучающиеся'!$JN57&lt;=0,0,1)*ROUND(CM$18*CL57/1000,0)</f>
        <v>0</v>
      </c>
      <c r="CN57" s="14">
        <f>IF('МОО обучающиеся'!$JN57&lt;=0,0,1)*ROUND(CN$18*CL57/1000,0)</f>
        <v>0</v>
      </c>
      <c r="CO57" s="14">
        <f>IF('МОО обучающиеся'!$JN57&lt;=0,0,1)*ROUND(CO$18*CL57/1000,0)</f>
        <v>0</v>
      </c>
      <c r="CP57" s="70">
        <f>IF($C57="Городской",Контингент!CG62,0)</f>
        <v>0</v>
      </c>
      <c r="CQ57" s="14">
        <f>IF('МОО обучающиеся'!$JN57&lt;=0,0,1)*ROUND(CQ$18*CP57/1000,0)</f>
        <v>0</v>
      </c>
      <c r="CR57" s="14">
        <f>IF('МОО обучающиеся'!$JN57&lt;=0,0,1)*ROUND(CR$18*CP57/1000,0)</f>
        <v>0</v>
      </c>
      <c r="CS57" s="14">
        <f>IF('МОО обучающиеся'!$JN57&lt;=0,0,1)*ROUND(CS$18*CP57/1000,0)</f>
        <v>0</v>
      </c>
      <c r="CT57" s="70">
        <f>IF($C57="Городской",Контингент!CH62,0)</f>
        <v>0</v>
      </c>
      <c r="CU57" s="14">
        <f>IF('МОО обучающиеся'!$JN57&lt;=0,0,1)*ROUND(CU$18*CT57/1000,0)</f>
        <v>0</v>
      </c>
      <c r="CV57" s="14">
        <f>IF('МОО обучающиеся'!$JN57&lt;=0,0,1)*ROUND(CV$18*CT57/1000,0)</f>
        <v>0</v>
      </c>
      <c r="CW57" s="14">
        <f>IF('МОО обучающиеся'!$JN57&lt;=0,0,1)*ROUND(CW$18*CT57/1000,0)</f>
        <v>0</v>
      </c>
      <c r="CX57" s="14">
        <f t="shared" si="131"/>
        <v>0</v>
      </c>
      <c r="CY57" s="14">
        <f t="shared" si="132"/>
        <v>0</v>
      </c>
      <c r="CZ57" s="14">
        <f t="shared" si="133"/>
        <v>0</v>
      </c>
      <c r="DA57" s="70">
        <f>IF($C57="Городской",Контингент!CI62,0)</f>
        <v>0</v>
      </c>
      <c r="DB57" s="14">
        <f>IF('МОО обучающиеся'!$JN57&lt;=0,0,1)*ROUND(DB$18*DA57/1000,0)</f>
        <v>0</v>
      </c>
      <c r="DC57" s="14">
        <f>IF('МОО обучающиеся'!$JN57&lt;=0,0,1)*ROUND(DC$18*DA57/1000,0)</f>
        <v>0</v>
      </c>
      <c r="DD57" s="14">
        <f>IF('МОО обучающиеся'!$JN57&lt;=0,0,1)*ROUND(DD$18*DA57/1000,0)</f>
        <v>0</v>
      </c>
      <c r="DE57" s="14">
        <f t="shared" si="134"/>
        <v>0</v>
      </c>
      <c r="DF57" s="14">
        <f t="shared" si="135"/>
        <v>0</v>
      </c>
      <c r="DG57" s="14">
        <f t="shared" si="136"/>
        <v>0</v>
      </c>
      <c r="DH57" s="14">
        <f t="shared" si="137"/>
        <v>0</v>
      </c>
      <c r="DI57" s="14">
        <f t="shared" si="138"/>
        <v>0</v>
      </c>
      <c r="DJ57" s="14">
        <f t="shared" si="139"/>
        <v>0</v>
      </c>
      <c r="DK57" s="70">
        <f>IF($C57="Городской",Контингент!CJ62,0)</f>
        <v>0</v>
      </c>
      <c r="DL57" s="14">
        <f>IF('МОО обучающиеся'!$JN57&lt;=0,0,1)*ROUND(DL$18*DK57/1000,0)</f>
        <v>0</v>
      </c>
      <c r="DM57" s="14">
        <f>IF('МОО обучающиеся'!$JN57&lt;=0,0,1)*ROUND(DM$18*DK57/1000,0)</f>
        <v>0</v>
      </c>
      <c r="DN57" s="14">
        <f>IF('МОО обучающиеся'!$JN57&lt;=0,0,1)*ROUND(DN$18*DK57/1000,0)</f>
        <v>0</v>
      </c>
      <c r="DO57" s="70">
        <f>IF($C57="Городской",Контингент!CK62,0)</f>
        <v>0</v>
      </c>
      <c r="DP57" s="14">
        <f>IF('МОО обучающиеся'!$JN57&lt;=0,0,1)*ROUND(DP$18*DO57/1000,0)</f>
        <v>0</v>
      </c>
      <c r="DQ57" s="14">
        <f>IF('МОО обучающиеся'!$JN57&lt;=0,0,1)*ROUND(DQ$18*DO57/1000,0)</f>
        <v>0</v>
      </c>
      <c r="DR57" s="14">
        <f>IF('МОО обучающиеся'!$JN57&lt;=0,0,1)*ROUND(DR$18*DO57/1000,0)</f>
        <v>0</v>
      </c>
      <c r="DS57" s="14">
        <f t="shared" si="140"/>
        <v>0</v>
      </c>
      <c r="DT57" s="14">
        <f t="shared" si="141"/>
        <v>0</v>
      </c>
      <c r="DU57" s="14">
        <f t="shared" si="142"/>
        <v>0</v>
      </c>
      <c r="DV57" s="70">
        <f>IF($C57="Городской",Контингент!CL62,0)</f>
        <v>0</v>
      </c>
      <c r="DW57" s="14">
        <f>IF('МОО обучающиеся'!$JN57&lt;=0,0,1)*ROUND(DW$18*DV57/1000,0)</f>
        <v>0</v>
      </c>
      <c r="DX57" s="14">
        <f>IF('МОО обучающиеся'!$JN57&lt;=0,0,1)*ROUND(DX$18*DV57/1000,0)</f>
        <v>0</v>
      </c>
      <c r="DY57" s="14">
        <f>IF('МОО обучающиеся'!$JN57&lt;=0,0,1)*ROUND(DY$18*DV57/1000,0)</f>
        <v>0</v>
      </c>
      <c r="DZ57" s="70">
        <f>IF($C57="Городской",Контингент!CM62,0)</f>
        <v>0</v>
      </c>
      <c r="EA57" s="14">
        <f>IF('МОО обучающиеся'!$JN57&lt;=0,0,1)*ROUND(EA$18*DZ57/1000,0)</f>
        <v>0</v>
      </c>
      <c r="EB57" s="14">
        <f>IF('МОО обучающиеся'!$JN57&lt;=0,0,1)*ROUND(EB$18*DZ57/1000,0)</f>
        <v>0</v>
      </c>
      <c r="EC57" s="14">
        <f>IF('МОО обучающиеся'!$JN57&lt;=0,0,1)*ROUND(EC$18*DZ57/1000,0)</f>
        <v>0</v>
      </c>
      <c r="ED57" s="70">
        <f>IF($C57="Городской",Контингент!CN62,0)</f>
        <v>0</v>
      </c>
      <c r="EE57" s="14">
        <f>IF('МОО обучающиеся'!$JN57&lt;=0,0,1)*ROUND(EE$18*ED57/1000,0)</f>
        <v>0</v>
      </c>
      <c r="EF57" s="14">
        <f>IF('МОО обучающиеся'!$JN57&lt;=0,0,1)*ROUND(EF$18*ED57/1000,0)</f>
        <v>0</v>
      </c>
      <c r="EG57" s="14">
        <f>IF('МОО обучающиеся'!$JN57&lt;=0,0,1)*ROUND(EG$18*ED57/1000,0)</f>
        <v>0</v>
      </c>
      <c r="EH57" s="14">
        <f t="shared" si="143"/>
        <v>0</v>
      </c>
      <c r="EI57" s="14">
        <f t="shared" si="144"/>
        <v>0</v>
      </c>
      <c r="EJ57" s="14">
        <f t="shared" si="145"/>
        <v>0</v>
      </c>
      <c r="EK57" s="14">
        <f t="shared" si="146"/>
        <v>0</v>
      </c>
      <c r="EL57" s="14">
        <f t="shared" si="147"/>
        <v>0</v>
      </c>
      <c r="EM57" s="14">
        <f t="shared" si="148"/>
        <v>0</v>
      </c>
      <c r="EN57" s="70">
        <f>IF($C57="Городской",Контингент!CO62+Контингент!CQ62,0)</f>
        <v>0</v>
      </c>
      <c r="EO57" s="14">
        <f>IF('МОО обучающиеся'!$JN57&lt;=0,0,1)*ROUND(EO$18*EN57/1000,0)</f>
        <v>0</v>
      </c>
      <c r="EP57" s="14">
        <f>IF('МОО обучающиеся'!$JN57&lt;=0,0,1)*ROUND(EP$18*EN57/1000,0)</f>
        <v>0</v>
      </c>
      <c r="EQ57" s="14">
        <f>IF('МОО обучающиеся'!$JN57&lt;=0,0,1)*ROUND(EQ$18*EN57/1000,0)</f>
        <v>0</v>
      </c>
      <c r="ER57" s="70">
        <f>IF($C57="Городской",Контингент!CP62+Контингент!CR62,0)</f>
        <v>0</v>
      </c>
      <c r="ES57" s="14">
        <f>IF('МОО обучающиеся'!$JN57&lt;=0,0,1)*ROUND(ES$18*ER57/1000,0)</f>
        <v>0</v>
      </c>
      <c r="ET57" s="14">
        <f>IF('МОО обучающиеся'!$JN57&lt;=0,0,1)*ROUND(ET$18*ER57/1000,0)</f>
        <v>0</v>
      </c>
      <c r="EU57" s="14">
        <f>IF('МОО обучающиеся'!$JN57&lt;=0,0,1)*ROUND(EU$18*ER57/1000,0)</f>
        <v>0</v>
      </c>
      <c r="EV57" s="70">
        <f t="shared" si="149"/>
        <v>0</v>
      </c>
      <c r="EW57" s="14">
        <f>IF('МОО обучающиеся'!$JN57&lt;=0,0,1)*ROUND(EW$18*EV57/1000,0)</f>
        <v>0</v>
      </c>
      <c r="EX57" s="14">
        <f>IF('МОО обучающиеся'!$JN57&lt;=0,0,1)*ROUND(EX$18*EV57/1000,0)</f>
        <v>0</v>
      </c>
      <c r="EY57" s="14">
        <f>IF('МОО обучающиеся'!$JN57&lt;=0,0,1)*ROUND(EY$18*EV57/1000,0)</f>
        <v>0</v>
      </c>
      <c r="EZ57" s="14">
        <f t="shared" si="150"/>
        <v>0</v>
      </c>
      <c r="FA57" s="14">
        <f t="shared" si="151"/>
        <v>0</v>
      </c>
      <c r="FB57" s="14">
        <f t="shared" si="152"/>
        <v>0</v>
      </c>
      <c r="FC57" s="70">
        <f>IF($C57="Городской",Контингент!CT62,0)</f>
        <v>0</v>
      </c>
      <c r="FD57" s="14">
        <f>IF('МОО обучающиеся'!$JN57&lt;=0,0,1)*ROUND(FD$18*FC57/1000,0)</f>
        <v>0</v>
      </c>
      <c r="FE57" s="14">
        <f>IF('МОО обучающиеся'!$JN57&lt;=0,0,1)*ROUND(FE$18*FC57/1000,0)</f>
        <v>0</v>
      </c>
      <c r="FF57" s="14">
        <f>IF('МОО обучающиеся'!$JN57&lt;=0,0,1)*ROUND(FF$18*FC57/1000,0)</f>
        <v>0</v>
      </c>
      <c r="FG57" s="70">
        <f>IF($C57="Городской",Контингент!CU62,0)</f>
        <v>0</v>
      </c>
      <c r="FH57" s="14">
        <f>IF('МОО обучающиеся'!$JN57&lt;=0,0,1)*ROUND(FH$18*FG57/1000,0)</f>
        <v>0</v>
      </c>
      <c r="FI57" s="14">
        <f>IF('МОО обучающиеся'!$JN57&lt;=0,0,1)*ROUND(FI$18*FG57/1000,0)</f>
        <v>0</v>
      </c>
      <c r="FJ57" s="14">
        <f>IF('МОО обучающиеся'!$JN57&lt;=0,0,1)*ROUND(FJ$18*FG57/1000,0)</f>
        <v>0</v>
      </c>
      <c r="FK57" s="70">
        <f>IF($C57="Городской",Контингент!CV62,0)</f>
        <v>0</v>
      </c>
      <c r="FL57" s="14">
        <f>IF('МОО обучающиеся'!$JN57&lt;=0,0,1)*ROUND(FL$18*FK57/1000,0)</f>
        <v>0</v>
      </c>
      <c r="FM57" s="14">
        <f>IF('МОО обучающиеся'!$JN57&lt;=0,0,1)*ROUND(FM$18*FK57/1000,0)</f>
        <v>0</v>
      </c>
      <c r="FN57" s="14">
        <f>IF('МОО обучающиеся'!$JN57&lt;=0,0,1)*ROUND(FN$18*FK57/1000,0)</f>
        <v>0</v>
      </c>
      <c r="FO57" s="14">
        <f t="shared" si="153"/>
        <v>0</v>
      </c>
      <c r="FP57" s="14">
        <f t="shared" si="154"/>
        <v>0</v>
      </c>
      <c r="FQ57" s="14">
        <f t="shared" si="155"/>
        <v>0</v>
      </c>
      <c r="FR57" s="70">
        <f>IF($C57="Городской",Контингент!CW62,0)</f>
        <v>0</v>
      </c>
      <c r="FS57" s="14">
        <f>IF('МОО обучающиеся'!$JN57&lt;=0,0,1)*ROUND(FS$18*FR57/1000,0)</f>
        <v>0</v>
      </c>
      <c r="FT57" s="14">
        <f>IF('МОО обучающиеся'!$JN57&lt;=0,0,1)*ROUND(FT$18*FR57/1000,0)</f>
        <v>0</v>
      </c>
      <c r="FU57" s="14">
        <f>IF('МОО обучающиеся'!$JN57&lt;=0,0,1)*ROUND(FU$18*FR57/1000,0)</f>
        <v>0</v>
      </c>
      <c r="FV57" s="14">
        <f t="shared" si="156"/>
        <v>0</v>
      </c>
      <c r="FW57" s="14">
        <f t="shared" si="157"/>
        <v>0</v>
      </c>
      <c r="FX57" s="14">
        <f t="shared" si="158"/>
        <v>0</v>
      </c>
      <c r="FY57" s="70">
        <f>IF($C57="Городской",Контингент!CX62,0)</f>
        <v>0</v>
      </c>
      <c r="FZ57" s="14">
        <f>IF('МОО обучающиеся'!$JN57&lt;=0,0,1)*ROUND(FZ$18*FY57/1000,0)</f>
        <v>0</v>
      </c>
      <c r="GA57" s="14">
        <f>IF('МОО обучающиеся'!$JN57&lt;=0,0,1)*ROUND(GA$18*FY57/1000,0)</f>
        <v>0</v>
      </c>
      <c r="GB57" s="14">
        <f>IF('МОО обучающиеся'!$JN57&lt;=0,0,1)*ROUND(GB$18*FY57/1000,0)</f>
        <v>0</v>
      </c>
      <c r="GC57" s="14">
        <f t="shared" si="159"/>
        <v>0</v>
      </c>
      <c r="GD57" s="14">
        <f t="shared" si="160"/>
        <v>0</v>
      </c>
      <c r="GE57" s="14">
        <f t="shared" si="161"/>
        <v>0</v>
      </c>
      <c r="GF57" s="14">
        <f t="shared" si="162"/>
        <v>0</v>
      </c>
      <c r="GG57" s="14">
        <f t="shared" si="163"/>
        <v>0</v>
      </c>
      <c r="GH57" s="14">
        <f t="shared" si="164"/>
        <v>0</v>
      </c>
      <c r="GI57" s="14">
        <f t="shared" si="165"/>
        <v>0</v>
      </c>
      <c r="GJ57" s="14">
        <f t="shared" si="166"/>
        <v>0</v>
      </c>
      <c r="GK57" s="14">
        <f t="shared" si="167"/>
        <v>0</v>
      </c>
      <c r="GL57" s="70">
        <f>IF($C57="Сельский",Контингент!BJ62,0)</f>
        <v>0</v>
      </c>
      <c r="GM57" s="14">
        <f>IF('МОО обучающиеся'!$JN57&lt;=0,0,1)*ROUND(GM$18*GL57/1000,0)</f>
        <v>0</v>
      </c>
      <c r="GN57" s="14">
        <f>IF('МОО обучающиеся'!$JN57&lt;=0,0,1)*ROUND(GN$18*GL57/1000,0)</f>
        <v>0</v>
      </c>
      <c r="GO57" s="14">
        <f>IF('МОО обучающиеся'!$JN57&lt;=0,0,1)*ROUND(GO$18*GL57/1000,0)</f>
        <v>0</v>
      </c>
      <c r="GP57" s="70">
        <f>IF($C57="Сельский",Контингент!BK62,0)</f>
        <v>0</v>
      </c>
      <c r="GQ57" s="14">
        <f>IF('МОО обучающиеся'!$JN57&lt;=0,0,1)*ROUND(GQ$18*GP57/1000,0)</f>
        <v>0</v>
      </c>
      <c r="GR57" s="14">
        <f>IF('МОО обучающиеся'!$JN57&lt;=0,0,1)*ROUND(GR$18*GP57/1000,0)</f>
        <v>0</v>
      </c>
      <c r="GS57" s="14">
        <f>IF('МОО обучающиеся'!$JN57&lt;=0,0,1)*ROUND(GS$18*GP57/1000,0)</f>
        <v>0</v>
      </c>
      <c r="GT57" s="70">
        <f>IF($C57="Сельский",Контингент!BL62,0)</f>
        <v>0</v>
      </c>
      <c r="GU57" s="14">
        <f>IF('МОО обучающиеся'!$JN57&lt;=0,0,1)*ROUND(GU$18*GT57/1000,0)</f>
        <v>0</v>
      </c>
      <c r="GV57" s="14">
        <f>IF('МОО обучающиеся'!$JN57&lt;=0,0,1)*ROUND(GV$18*GT57/1000,0)</f>
        <v>0</v>
      </c>
      <c r="GW57" s="14">
        <f>IF('МОО обучающиеся'!$JN57&lt;=0,0,1)*ROUND(GW$18*GT57/1000,0)</f>
        <v>0</v>
      </c>
      <c r="GX57" s="70">
        <f>IF($C57="Сельский",Контингент!BP62,0)</f>
        <v>0</v>
      </c>
      <c r="GY57" s="14">
        <f>IF('МОО обучающиеся'!$JN57&lt;=0,0,1)*ROUND(GY$18*GX57/1000,0)</f>
        <v>0</v>
      </c>
      <c r="GZ57" s="14">
        <f>IF('МОО обучающиеся'!$JN57&lt;=0,0,1)*ROUND(GZ$18*GX57/1000,0)</f>
        <v>0</v>
      </c>
      <c r="HA57" s="14">
        <f>IF('МОО обучающиеся'!$JN57&lt;=0,0,1)*ROUND(HA$18*GX57/1000,0)</f>
        <v>0</v>
      </c>
      <c r="HB57" s="14">
        <f t="shared" si="168"/>
        <v>0</v>
      </c>
      <c r="HC57" s="14">
        <f t="shared" si="169"/>
        <v>0</v>
      </c>
      <c r="HD57" s="14">
        <f t="shared" si="170"/>
        <v>0</v>
      </c>
      <c r="HE57" s="70">
        <f>IF($C57="Сельский",Контингент!BQ62,0)</f>
        <v>0</v>
      </c>
      <c r="HF57" s="14">
        <f>IF('МОО обучающиеся'!$JN57&lt;=0,0,1)*ROUND(HF$18*HE57/1000,0)</f>
        <v>0</v>
      </c>
      <c r="HG57" s="14">
        <f>IF('МОО обучающиеся'!$JN57&lt;=0,0,1)*ROUND(HG$18*HE57/1000,0)</f>
        <v>0</v>
      </c>
      <c r="HH57" s="14">
        <f>IF('МОО обучающиеся'!$JN57&lt;=0,0,1)*ROUND(HH$18*HE57/1000,0)</f>
        <v>0</v>
      </c>
      <c r="HI57" s="70">
        <f>IF($C57="Сельский",Контингент!BR62,0)</f>
        <v>0</v>
      </c>
      <c r="HJ57" s="14">
        <f>IF('МОО обучающиеся'!$JN57&lt;=0,0,1)*ROUND(HJ$18*HI57/1000,0)</f>
        <v>0</v>
      </c>
      <c r="HK57" s="14">
        <f>IF('МОО обучающиеся'!$JN57&lt;=0,0,1)*ROUND(HK$18*HI57/1000,0)</f>
        <v>0</v>
      </c>
      <c r="HL57" s="14">
        <f>IF('МОО обучающиеся'!$JN57&lt;=0,0,1)*ROUND(HL$18*HI57/1000,0)</f>
        <v>0</v>
      </c>
      <c r="HM57" s="70">
        <f>IF($C57="Сельский",Контингент!BS62,0)</f>
        <v>0</v>
      </c>
      <c r="HN57" s="14">
        <f>IF('МОО обучающиеся'!$JN57&lt;=0,0,1)*ROUND(HN$18*HM57/1000,0)</f>
        <v>0</v>
      </c>
      <c r="HO57" s="14">
        <f>IF('МОО обучающиеся'!$JN57&lt;=0,0,1)*ROUND(HO$18*HM57/1000,0)</f>
        <v>0</v>
      </c>
      <c r="HP57" s="14">
        <f>IF('МОО обучающиеся'!$JN57&lt;=0,0,1)*ROUND(HP$18*HM57/1000,0)</f>
        <v>0</v>
      </c>
      <c r="HQ57" s="70">
        <f>IF($C57="Сельский",Контингент!BT62,0)</f>
        <v>0</v>
      </c>
      <c r="HR57" s="14">
        <f>IF('МОО обучающиеся'!$JN57&lt;=0,0,1)*ROUND(HR$18*HQ57/1000,0)</f>
        <v>0</v>
      </c>
      <c r="HS57" s="14">
        <f>IF('МОО обучающиеся'!$JN57&lt;=0,0,1)*ROUND(HS$18*HQ57/1000,0)</f>
        <v>0</v>
      </c>
      <c r="HT57" s="14">
        <f>IF('МОО обучающиеся'!$JN57&lt;=0,0,1)*ROUND(HT$18*HQ57/1000,0)</f>
        <v>0</v>
      </c>
      <c r="HU57" s="70">
        <f>IF($C57="Сельский",Контингент!BU62,0)</f>
        <v>0</v>
      </c>
      <c r="HV57" s="14">
        <f>IF('МОО обучающиеся'!$JN57&lt;=0,0,1)*ROUND(HV$18*HU57/1000,0)</f>
        <v>0</v>
      </c>
      <c r="HW57" s="14">
        <f>IF('МОО обучающиеся'!$JN57&lt;=0,0,1)*ROUND(HW$18*HU57/1000,0)</f>
        <v>0</v>
      </c>
      <c r="HX57" s="14">
        <f>IF('МОО обучающиеся'!$JN57&lt;=0,0,1)*ROUND(HX$18*HU57/1000,0)</f>
        <v>0</v>
      </c>
      <c r="HY57" s="70">
        <f>IF($C57="Сельский",Контингент!BV62,0)</f>
        <v>0</v>
      </c>
      <c r="HZ57" s="14">
        <f>IF('МОО обучающиеся'!$JN57&lt;=0,0,1)*ROUND(HZ$18*HY57/1000,0)</f>
        <v>0</v>
      </c>
      <c r="IA57" s="14">
        <f>IF('МОО обучающиеся'!$JN57&lt;=0,0,1)*ROUND(IA$18*HY57/1000,0)</f>
        <v>0</v>
      </c>
      <c r="IB57" s="14">
        <f>IF('МОО обучающиеся'!$JN57&lt;=0,0,1)*ROUND(IB$18*HY57/1000,0)</f>
        <v>0</v>
      </c>
      <c r="IC57" s="14">
        <f t="shared" si="171"/>
        <v>0</v>
      </c>
      <c r="ID57" s="14">
        <f t="shared" si="172"/>
        <v>0</v>
      </c>
      <c r="IE57" s="14">
        <f t="shared" si="173"/>
        <v>0</v>
      </c>
      <c r="IF57" s="70">
        <f>IF($C57="Сельский",Контингент!BW62,0)</f>
        <v>0</v>
      </c>
      <c r="IG57" s="14">
        <f>IF('МОО обучающиеся'!$JN57&lt;=0,0,1)*ROUND(IG$18*IF57/1000,0)</f>
        <v>0</v>
      </c>
      <c r="IH57" s="14">
        <f>IF('МОО обучающиеся'!$JN57&lt;=0,0,1)*ROUND(IH$18*IF57/1000,0)</f>
        <v>0</v>
      </c>
      <c r="II57" s="14">
        <f>IF('МОО обучающиеся'!$JN57&lt;=0,0,1)*ROUND(II$18*IF57/1000,0)</f>
        <v>0</v>
      </c>
      <c r="IJ57" s="70">
        <f>IF($C57="Сельский",Контингент!BX62,0)</f>
        <v>0</v>
      </c>
      <c r="IK57" s="14">
        <f>IF('МОО обучающиеся'!$JN57&lt;=0,0,1)*ROUND(IK$18*IJ57/1000,0)</f>
        <v>0</v>
      </c>
      <c r="IL57" s="14">
        <f>IF('МОО обучающиеся'!$JN57&lt;=0,0,1)*ROUND(IL$18*IJ57/1000,0)</f>
        <v>0</v>
      </c>
      <c r="IM57" s="14">
        <f>IF('МОО обучающиеся'!$JN57&lt;=0,0,1)*ROUND(IM$18*IJ57/1000,0)</f>
        <v>0</v>
      </c>
      <c r="IN57" s="14">
        <f t="shared" si="174"/>
        <v>0</v>
      </c>
      <c r="IO57" s="14">
        <f t="shared" si="175"/>
        <v>0</v>
      </c>
      <c r="IP57" s="14">
        <f t="shared" si="176"/>
        <v>0</v>
      </c>
      <c r="IQ57" s="70">
        <f>IF($C57="Сельский",Контингент!BY62,0)</f>
        <v>0</v>
      </c>
      <c r="IR57" s="14">
        <f>IF('МОО обучающиеся'!$JN57&lt;=0,0,1)*ROUND(IR$18*IQ57/1000,0)</f>
        <v>0</v>
      </c>
      <c r="IS57" s="14">
        <f>IF('МОО обучающиеся'!$JN57&lt;=0,0,1)*ROUND(IS$18*IQ57/1000,0)</f>
        <v>0</v>
      </c>
      <c r="IT57" s="14">
        <f>IF('МОО обучающиеся'!$JN57&lt;=0,0,1)*ROUND(IT$18*IQ57/1000,0)</f>
        <v>0</v>
      </c>
      <c r="IU57" s="14">
        <f t="shared" si="177"/>
        <v>0</v>
      </c>
      <c r="IV57" s="14">
        <f t="shared" si="178"/>
        <v>0</v>
      </c>
      <c r="IW57" s="14">
        <f t="shared" si="179"/>
        <v>0</v>
      </c>
      <c r="IX57" s="14">
        <f t="shared" si="180"/>
        <v>0</v>
      </c>
      <c r="IY57" s="14">
        <f t="shared" si="181"/>
        <v>0</v>
      </c>
      <c r="IZ57" s="14">
        <f t="shared" si="182"/>
        <v>0</v>
      </c>
      <c r="JA57" s="70">
        <f>IF($C57="Сельский",Контингент!BZ62,0)</f>
        <v>0</v>
      </c>
      <c r="JB57" s="14">
        <f>IF('МОО обучающиеся'!$JN57&lt;=0,0,1)*ROUND(JB$18*JA57/1000,0)</f>
        <v>0</v>
      </c>
      <c r="JC57" s="14">
        <f>IF('МОО обучающиеся'!$JN57&lt;=0,0,1)*ROUND(JC$18*JA57/1000,0)</f>
        <v>0</v>
      </c>
      <c r="JD57" s="14">
        <f>IF('МОО обучающиеся'!$JN57&lt;=0,0,1)*ROUND(JD$18*JA57/1000,0)</f>
        <v>0</v>
      </c>
      <c r="JE57" s="70">
        <f>IF($C57="Сельский",Контингент!CA62,0)</f>
        <v>0</v>
      </c>
      <c r="JF57" s="14">
        <f>IF('МОО обучающиеся'!$JN57&lt;=0,0,1)*ROUND(JF$18*JE57/1000,0)</f>
        <v>0</v>
      </c>
      <c r="JG57" s="14">
        <f>IF('МОО обучающиеся'!$JN57&lt;=0,0,1)*ROUND(JG$18*JE57/1000,0)</f>
        <v>0</v>
      </c>
      <c r="JH57" s="14">
        <f>IF('МОО обучающиеся'!$JN57&lt;=0,0,1)*ROUND(JH$18*JE57/1000,0)</f>
        <v>0</v>
      </c>
      <c r="JI57" s="70">
        <f>IF($C57="Сельский",Контингент!CD62,0)</f>
        <v>0</v>
      </c>
      <c r="JJ57" s="14">
        <f>IF('МОО обучающиеся'!$JN57&lt;=0,0,1)*ROUND(JJ$18*JI57/1000,0)</f>
        <v>0</v>
      </c>
      <c r="JK57" s="14">
        <f>IF('МОО обучающиеся'!$JN57&lt;=0,0,1)*ROUND(JK$18*JI57/1000,0)</f>
        <v>0</v>
      </c>
      <c r="JL57" s="14">
        <f>IF('МОО обучающиеся'!$JN57&lt;=0,0,1)*ROUND(JL$18*JI57/1000,0)</f>
        <v>0</v>
      </c>
      <c r="JM57" s="14">
        <f t="shared" si="183"/>
        <v>0</v>
      </c>
      <c r="JN57" s="14">
        <f t="shared" si="184"/>
        <v>0</v>
      </c>
      <c r="JO57" s="14">
        <f t="shared" si="185"/>
        <v>0</v>
      </c>
      <c r="JP57" s="70">
        <f>IF($C57="Сельский",Контингент!CE62,0)</f>
        <v>0</v>
      </c>
      <c r="JQ57" s="14">
        <f>IF('МОО обучающиеся'!$JN57&lt;=0,0,1)*ROUND(JQ$18*JP57/1000,0)</f>
        <v>0</v>
      </c>
      <c r="JR57" s="14">
        <f>IF('МОО обучающиеся'!$JN57&lt;=0,0,1)*ROUND(JR$18*JP57/1000,0)</f>
        <v>0</v>
      </c>
      <c r="JS57" s="14">
        <f>IF('МОО обучающиеся'!$JN57&lt;=0,0,1)*ROUND(JS$18*JP57/1000,0)</f>
        <v>0</v>
      </c>
      <c r="JT57" s="70">
        <f>IF($C57="Сельский",Контингент!CF62,0)</f>
        <v>0</v>
      </c>
      <c r="JU57" s="14">
        <f>IF('МОО обучающиеся'!$JN57&lt;=0,0,1)*ROUND(JU$18*JT57/1000,0)</f>
        <v>0</v>
      </c>
      <c r="JV57" s="14">
        <f>IF('МОО обучающиеся'!$JN57&lt;=0,0,1)*ROUND(JV$18*JT57/1000,0)</f>
        <v>0</v>
      </c>
      <c r="JW57" s="14">
        <f>IF('МОО обучающиеся'!$JN57&lt;=0,0,1)*ROUND(JW$18*JT57/1000,0)</f>
        <v>0</v>
      </c>
      <c r="JX57" s="70">
        <f>IF($C57="Сельский",Контингент!CG62,0)</f>
        <v>0</v>
      </c>
      <c r="JY57" s="14">
        <f>IF('МОО обучающиеся'!$JN57&lt;=0,0,1)*ROUND(JY$18*JX57/1000,0)</f>
        <v>0</v>
      </c>
      <c r="JZ57" s="14">
        <f>IF('МОО обучающиеся'!$JN57&lt;=0,0,1)*ROUND(JZ$18*JX57/1000,0)</f>
        <v>0</v>
      </c>
      <c r="KA57" s="14">
        <f>IF('МОО обучающиеся'!$JN57&lt;=0,0,1)*ROUND(KA$18*JX57/1000,0)</f>
        <v>0</v>
      </c>
      <c r="KB57" s="70">
        <f>IF($C57="Сельский",Контингент!CH62,0)</f>
        <v>0</v>
      </c>
      <c r="KC57" s="14">
        <f>IF('МОО обучающиеся'!$JN57&lt;=0,0,1)*ROUND(KC$18*KB57/1000,0)</f>
        <v>0</v>
      </c>
      <c r="KD57" s="14">
        <f>IF('МОО обучающиеся'!$JN57&lt;=0,0,1)*ROUND(KD$18*KB57/1000,0)</f>
        <v>0</v>
      </c>
      <c r="KE57" s="14">
        <f>IF('МОО обучающиеся'!$JN57&lt;=0,0,1)*ROUND(KE$18*KB57/1000,0)</f>
        <v>0</v>
      </c>
      <c r="KF57" s="14">
        <f t="shared" si="186"/>
        <v>0</v>
      </c>
      <c r="KG57" s="14">
        <f t="shared" si="187"/>
        <v>0</v>
      </c>
      <c r="KH57" s="14">
        <f t="shared" si="188"/>
        <v>0</v>
      </c>
      <c r="KI57" s="70">
        <f>IF($C57="Сельский",Контингент!CI62,0)</f>
        <v>0</v>
      </c>
      <c r="KJ57" s="14">
        <f>IF('МОО обучающиеся'!$JN57&lt;=0,0,1)*ROUND(KJ$18*KI57/1000,0)</f>
        <v>0</v>
      </c>
      <c r="KK57" s="14">
        <f>IF('МОО обучающиеся'!$JN57&lt;=0,0,1)*ROUND(KK$18*KI57/1000,0)</f>
        <v>0</v>
      </c>
      <c r="KL57" s="14">
        <f>IF('МОО обучающиеся'!$JN57&lt;=0,0,1)*ROUND(KL$18*KI57/1000,0)</f>
        <v>0</v>
      </c>
      <c r="KM57" s="14">
        <f t="shared" si="189"/>
        <v>0</v>
      </c>
      <c r="KN57" s="14">
        <f t="shared" si="190"/>
        <v>0</v>
      </c>
      <c r="KO57" s="14">
        <f t="shared" si="191"/>
        <v>0</v>
      </c>
      <c r="KP57" s="14">
        <f t="shared" si="192"/>
        <v>0</v>
      </c>
      <c r="KQ57" s="14">
        <f t="shared" si="193"/>
        <v>0</v>
      </c>
      <c r="KR57" s="14">
        <f t="shared" si="194"/>
        <v>0</v>
      </c>
      <c r="KS57" s="70">
        <f>IF($C57="Сельский",Контингент!CJ62,0)</f>
        <v>0</v>
      </c>
      <c r="KT57" s="14">
        <f>IF('МОО обучающиеся'!$JN57&lt;=0,0,1)*ROUND(KT$18*KS57/1000,0)</f>
        <v>0</v>
      </c>
      <c r="KU57" s="14">
        <f>IF('МОО обучающиеся'!$JN57&lt;=0,0,1)*ROUND(KU$18*KS57/1000,0)</f>
        <v>0</v>
      </c>
      <c r="KV57" s="14">
        <f>IF('МОО обучающиеся'!$JN57&lt;=0,0,1)*ROUND(KV$18*KS57/1000,0)</f>
        <v>0</v>
      </c>
      <c r="KW57" s="70">
        <f>IF($C57="Сельский",Контингент!CK62,0)</f>
        <v>0</v>
      </c>
      <c r="KX57" s="14">
        <f>IF('МОО обучающиеся'!$JN57&lt;=0,0,1)*ROUND(KX$18*KW57/1000,0)</f>
        <v>0</v>
      </c>
      <c r="KY57" s="14">
        <f>IF('МОО обучающиеся'!$JN57&lt;=0,0,1)*ROUND(KY$18*KW57/1000,0)</f>
        <v>0</v>
      </c>
      <c r="KZ57" s="14">
        <f>IF('МОО обучающиеся'!$JN57&lt;=0,0,1)*ROUND(KZ$18*KW57/1000,0)</f>
        <v>0</v>
      </c>
      <c r="LA57" s="14">
        <f t="shared" si="195"/>
        <v>0</v>
      </c>
      <c r="LB57" s="14">
        <f t="shared" si="196"/>
        <v>0</v>
      </c>
      <c r="LC57" s="14">
        <f t="shared" si="197"/>
        <v>0</v>
      </c>
      <c r="LD57" s="70">
        <f>IF($C57="Сельский",Контингент!CL62,0)</f>
        <v>0</v>
      </c>
      <c r="LE57" s="14">
        <f>IF('МОО обучающиеся'!$JN57&lt;=0,0,1)*ROUND(LE$18*LD57/1000,0)</f>
        <v>0</v>
      </c>
      <c r="LF57" s="14">
        <f>IF('МОО обучающиеся'!$JN57&lt;=0,0,1)*ROUND(LF$18*LD57/1000,0)</f>
        <v>0</v>
      </c>
      <c r="LG57" s="14">
        <f>IF('МОО обучающиеся'!$JN57&lt;=0,0,1)*ROUND(LG$18*LD57/1000,0)</f>
        <v>0</v>
      </c>
      <c r="LH57" s="70">
        <f>IF($C57="Сельский",Контингент!CM62,0)</f>
        <v>0</v>
      </c>
      <c r="LI57" s="14">
        <f>IF('МОО обучающиеся'!$JN57&lt;=0,0,1)*ROUND(LI$18*LH57/1000,0)</f>
        <v>0</v>
      </c>
      <c r="LJ57" s="14">
        <f>IF('МОО обучающиеся'!$JN57&lt;=0,0,1)*ROUND(LJ$18*LH57/1000,0)</f>
        <v>0</v>
      </c>
      <c r="LK57" s="14">
        <f>IF('МОО обучающиеся'!$JN57&lt;=0,0,1)*ROUND(LK$18*LH57/1000,0)</f>
        <v>0</v>
      </c>
      <c r="LL57" s="70">
        <f>IF($C57="Сельский",Контингент!CN62,0)</f>
        <v>0</v>
      </c>
      <c r="LM57" s="14">
        <f>IF('МОО обучающиеся'!$JN57&lt;=0,0,1)*ROUND(LM$18*LL57/1000,0)</f>
        <v>0</v>
      </c>
      <c r="LN57" s="14">
        <f>IF('МОО обучающиеся'!$JN57&lt;=0,0,1)*ROUND(LN$18*LL57/1000,0)</f>
        <v>0</v>
      </c>
      <c r="LO57" s="14">
        <f>IF('МОО обучающиеся'!$JN57&lt;=0,0,1)*ROUND(LO$18*LL57/1000,0)</f>
        <v>0</v>
      </c>
      <c r="LP57" s="14">
        <f t="shared" si="198"/>
        <v>0</v>
      </c>
      <c r="LQ57" s="14">
        <f t="shared" si="199"/>
        <v>0</v>
      </c>
      <c r="LR57" s="14">
        <f t="shared" si="200"/>
        <v>0</v>
      </c>
      <c r="LS57" s="14">
        <f t="shared" si="201"/>
        <v>0</v>
      </c>
      <c r="LT57" s="14">
        <f t="shared" si="202"/>
        <v>0</v>
      </c>
      <c r="LU57" s="14">
        <f t="shared" si="203"/>
        <v>0</v>
      </c>
      <c r="LV57" s="70">
        <f>IF($C57="Сельский",Контингент!CO62,0)</f>
        <v>0</v>
      </c>
      <c r="LW57" s="14">
        <f>IF('МОО обучающиеся'!$JN57&lt;=0,0,1)*ROUND(LW$18*LV57/1000,0)</f>
        <v>0</v>
      </c>
      <c r="LX57" s="14">
        <f>IF('МОО обучающиеся'!$JN57&lt;=0,0,1)*ROUND(LX$18*LV57/1000,0)</f>
        <v>0</v>
      </c>
      <c r="LY57" s="14">
        <f>IF('МОО обучающиеся'!$JN57&lt;=0,0,1)*ROUND(LY$18*LV57/1000,0)</f>
        <v>0</v>
      </c>
      <c r="LZ57" s="70">
        <f>IF($C57="Сельский",Контингент!CP62,0)</f>
        <v>0</v>
      </c>
      <c r="MA57" s="14">
        <f>IF('МОО обучающиеся'!$JN57&lt;=0,0,1)*ROUND(MA$18*LZ57/1000,0)</f>
        <v>0</v>
      </c>
      <c r="MB57" s="14">
        <f>IF('МОО обучающиеся'!$JN57&lt;=0,0,1)*ROUND(MB$18*LZ57/1000,0)</f>
        <v>0</v>
      </c>
      <c r="MC57" s="14">
        <f>IF('МОО обучающиеся'!$JN57&lt;=0,0,1)*ROUND(MC$18*LZ57/1000,0)</f>
        <v>0</v>
      </c>
      <c r="MD57" s="70">
        <f>IF($C57="Сельский",Контингент!CS62,0)</f>
        <v>0</v>
      </c>
      <c r="ME57" s="14">
        <f>IF('МОО обучающиеся'!$JN57&lt;=0,0,1)*ROUND(ME$18*MD57/1000,0)</f>
        <v>0</v>
      </c>
      <c r="MF57" s="14">
        <f>IF('МОО обучающиеся'!$JN57&lt;=0,0,1)*ROUND(MF$18*MD57/1000,0)</f>
        <v>0</v>
      </c>
      <c r="MG57" s="14">
        <f>IF('МОО обучающиеся'!$JN57&lt;=0,0,1)*ROUND(MG$18*MD57/1000,0)</f>
        <v>0</v>
      </c>
      <c r="MH57" s="14">
        <f t="shared" si="204"/>
        <v>0</v>
      </c>
      <c r="MI57" s="14">
        <f t="shared" si="205"/>
        <v>0</v>
      </c>
      <c r="MJ57" s="14">
        <f t="shared" si="206"/>
        <v>0</v>
      </c>
      <c r="MK57" s="70">
        <f>IF($C57="Сельский",Контингент!CT62,0)</f>
        <v>0</v>
      </c>
      <c r="ML57" s="14">
        <f>IF('МОО обучающиеся'!$JN57&lt;=0,0,1)*ROUND(ML$18*MK57/1000,0)</f>
        <v>0</v>
      </c>
      <c r="MM57" s="14">
        <f>IF('МОО обучающиеся'!$JN57&lt;=0,0,1)*ROUND(MM$18*MK57/1000,0)</f>
        <v>0</v>
      </c>
      <c r="MN57" s="14">
        <f>IF('МОО обучающиеся'!$JN57&lt;=0,0,1)*ROUND(MN$18*MK57/1000,0)</f>
        <v>0</v>
      </c>
      <c r="MO57" s="70">
        <f>IF($C57="Сельский",Контингент!CU62,0)</f>
        <v>0</v>
      </c>
      <c r="MP57" s="14">
        <f>IF('МОО обучающиеся'!$JN57&lt;=0,0,1)*ROUND(MP$18*MO57/1000,0)</f>
        <v>0</v>
      </c>
      <c r="MQ57" s="14">
        <f>IF('МОО обучающиеся'!$JN57&lt;=0,0,1)*ROUND(MQ$18*MO57/1000,0)</f>
        <v>0</v>
      </c>
      <c r="MR57" s="14">
        <f>IF('МОО обучающиеся'!$JN57&lt;=0,0,1)*ROUND(MR$18*MO57/1000,0)</f>
        <v>0</v>
      </c>
      <c r="MS57" s="70">
        <f>IF($C57="Сельский",Контингент!CV62,0)</f>
        <v>0</v>
      </c>
      <c r="MT57" s="14">
        <f>IF('МОО обучающиеся'!$JN57&lt;=0,0,1)*ROUND(MT$18*MS57/1000,0)</f>
        <v>0</v>
      </c>
      <c r="MU57" s="14">
        <f>IF('МОО обучающиеся'!$JN57&lt;=0,0,1)*ROUND(MU$18*MS57/1000,0)</f>
        <v>0</v>
      </c>
      <c r="MV57" s="14">
        <f>IF('МОО обучающиеся'!$JN57&lt;=0,0,1)*ROUND(MV$18*MS57/1000,0)</f>
        <v>0</v>
      </c>
      <c r="MW57" s="14">
        <f t="shared" si="207"/>
        <v>0</v>
      </c>
      <c r="MX57" s="14">
        <f t="shared" si="208"/>
        <v>0</v>
      </c>
      <c r="MY57" s="14">
        <f t="shared" si="209"/>
        <v>0</v>
      </c>
      <c r="MZ57" s="70">
        <f>IF($C57="Сельский",Контингент!CW62,0)</f>
        <v>0</v>
      </c>
      <c r="NA57" s="14">
        <f>IF('МОО обучающиеся'!$JN57&lt;=0,0,1)*ROUND(NA$18*MZ57/1000,0)</f>
        <v>0</v>
      </c>
      <c r="NB57" s="14">
        <f>IF('МОО обучающиеся'!$JN57&lt;=0,0,1)*ROUND(NB$18*MZ57/1000,0)</f>
        <v>0</v>
      </c>
      <c r="NC57" s="14">
        <f>IF('МОО обучающиеся'!$JN57&lt;=0,0,1)*ROUND(NC$18*MZ57/1000,0)</f>
        <v>0</v>
      </c>
      <c r="ND57" s="14">
        <f t="shared" si="210"/>
        <v>0</v>
      </c>
      <c r="NE57" s="14">
        <f t="shared" si="211"/>
        <v>0</v>
      </c>
      <c r="NF57" s="14">
        <f t="shared" si="212"/>
        <v>0</v>
      </c>
      <c r="NG57" s="70">
        <f>IF($C57="Сельский",Контингент!CX62,0)</f>
        <v>0</v>
      </c>
      <c r="NH57" s="14">
        <f>IF('МОО обучающиеся'!$JN57&lt;=0,0,1)*ROUND(NH$18*NG57/1000,0)</f>
        <v>0</v>
      </c>
      <c r="NI57" s="14">
        <f>IF('МОО обучающиеся'!$JN57&lt;=0,0,1)*ROUND(NI$18*NG57/1000,0)</f>
        <v>0</v>
      </c>
      <c r="NJ57" s="14">
        <f>IF('МОО обучающиеся'!$JN57&lt;=0,0,1)*ROUND(NJ$18*NG57/1000,0)</f>
        <v>0</v>
      </c>
      <c r="NK57" s="24">
        <f t="shared" si="213"/>
        <v>0</v>
      </c>
      <c r="NL57" s="14">
        <f t="shared" si="214"/>
        <v>0</v>
      </c>
      <c r="NM57" s="14">
        <f t="shared" si="215"/>
        <v>0</v>
      </c>
      <c r="NN57" s="24">
        <f t="shared" si="216"/>
        <v>0</v>
      </c>
      <c r="NO57" s="14">
        <f t="shared" si="217"/>
        <v>0</v>
      </c>
      <c r="NP57" s="14">
        <f t="shared" si="218"/>
        <v>0</v>
      </c>
      <c r="NQ57" s="24">
        <f t="shared" si="219"/>
        <v>0</v>
      </c>
      <c r="NR57" s="14">
        <f t="shared" si="220"/>
        <v>0</v>
      </c>
      <c r="NS57" s="14">
        <f t="shared" si="221"/>
        <v>0</v>
      </c>
      <c r="NT57" s="24">
        <f t="shared" si="222"/>
        <v>0</v>
      </c>
      <c r="NU57" s="14">
        <f t="shared" si="223"/>
        <v>0</v>
      </c>
      <c r="NV57" s="14">
        <f t="shared" si="224"/>
        <v>0</v>
      </c>
      <c r="NW57" s="14">
        <v>1</v>
      </c>
      <c r="NX57" s="14">
        <f t="shared" si="225"/>
        <v>0</v>
      </c>
      <c r="NY57" s="14">
        <f t="shared" si="226"/>
        <v>0</v>
      </c>
    </row>
    <row r="58" spans="1:389" x14ac:dyDescent="0.25">
      <c r="A58" s="112"/>
      <c r="B58" s="117" t="s">
        <v>295</v>
      </c>
      <c r="C58" s="120" t="s">
        <v>241</v>
      </c>
      <c r="D58" s="70">
        <f>IF($C58="Городской",Контингент!BJ63+Контингент!BM63,0)</f>
        <v>0</v>
      </c>
      <c r="E58" s="14">
        <f>IF('МОО обучающиеся'!$JN58&lt;=0,0,1)*ROUND(E$18*D58/1000,0)</f>
        <v>0</v>
      </c>
      <c r="F58" s="14">
        <f>IF('МОО обучающиеся'!$JN58&lt;=0,0,1)*ROUND(F$18*D58/1000,0)</f>
        <v>0</v>
      </c>
      <c r="G58" s="14">
        <f>IF('МОО обучающиеся'!$JN58&lt;=0,0,1)*ROUND(G$18*D58/1000,0)</f>
        <v>0</v>
      </c>
      <c r="H58" s="70">
        <f>IF($C58="Городской",Контингент!BK63+Контингент!BN63,0)</f>
        <v>0</v>
      </c>
      <c r="I58" s="14">
        <f>IF('МОО обучающиеся'!$JN58&lt;=0,0,1)*ROUND(I$18*H58/1000,0)</f>
        <v>0</v>
      </c>
      <c r="J58" s="14">
        <f>IF('МОО обучающиеся'!$JN58&lt;=0,0,1)*ROUND(J$18*H58/1000,0)</f>
        <v>0</v>
      </c>
      <c r="K58" s="14">
        <f>IF('МОО обучающиеся'!$JN58&lt;=0,0,1)*ROUND(K$18*H58/1000,0)</f>
        <v>0</v>
      </c>
      <c r="L58" s="70">
        <f>IF($C58="Городской",Контингент!BL63+Контингент!BO63,0)</f>
        <v>0</v>
      </c>
      <c r="M58" s="14">
        <f>IF('МОО обучающиеся'!$JN58&lt;=0,0,1)*ROUND(M$18*L58/1000,0)</f>
        <v>0</v>
      </c>
      <c r="N58" s="14">
        <f>IF('МОО обучающиеся'!$JN58&lt;=0,0,1)*ROUND(N$18*L58/1000,0)</f>
        <v>0</v>
      </c>
      <c r="O58" s="14">
        <f>IF('МОО обучающиеся'!$JN58&lt;=0,0,1)*ROUND(O$18*L58/1000,0)</f>
        <v>0</v>
      </c>
      <c r="P58" s="70">
        <f t="shared" si="111"/>
        <v>0</v>
      </c>
      <c r="Q58" s="14">
        <f>IF('МОО обучающиеся'!$JN58&lt;=0,0,1)*ROUND(Q$18*P58/1000,0)</f>
        <v>0</v>
      </c>
      <c r="R58" s="14">
        <f>IF('МОО обучающиеся'!$JN58&lt;=0,0,1)*ROUND(R$18*P58/1000,0)</f>
        <v>0</v>
      </c>
      <c r="S58" s="14">
        <f>IF('МОО обучающиеся'!$JN58&lt;=0,0,1)*ROUND(S$18*P58/1000,0)</f>
        <v>0</v>
      </c>
      <c r="T58" s="14">
        <f t="shared" si="112"/>
        <v>0</v>
      </c>
      <c r="U58" s="14">
        <f t="shared" si="113"/>
        <v>0</v>
      </c>
      <c r="V58" s="14">
        <f t="shared" si="114"/>
        <v>0</v>
      </c>
      <c r="W58" s="70">
        <f>IF($C58="Городской",Контингент!BQ63,0)</f>
        <v>0</v>
      </c>
      <c r="X58" s="14">
        <f>IF('МОО обучающиеся'!$JN58&lt;=0,0,1)*ROUND(X$18*W58/1000,0)</f>
        <v>0</v>
      </c>
      <c r="Y58" s="14">
        <f>IF('МОО обучающиеся'!$JN58&lt;=0,0,1)*ROUND(Y$18*W58/1000,0)</f>
        <v>0</v>
      </c>
      <c r="Z58" s="14">
        <f>IF('МОО обучающиеся'!$JN58&lt;=0,0,1)*ROUND(Z$18*W58/1000,0)</f>
        <v>0</v>
      </c>
      <c r="AA58" s="70">
        <f>IF($C58="Городской",Контингент!BR63,0)</f>
        <v>0</v>
      </c>
      <c r="AB58" s="14">
        <f>IF('МОО обучающиеся'!$JN58&lt;=0,0,1)*ROUND(AB$18*AA58/1000,0)</f>
        <v>0</v>
      </c>
      <c r="AC58" s="14">
        <f>IF('МОО обучающиеся'!$JN58&lt;=0,0,1)*ROUND(AC$18*AA58/1000,0)</f>
        <v>0</v>
      </c>
      <c r="AD58" s="14">
        <f>IF('МОО обучающиеся'!$JN58&lt;=0,0,1)*ROUND(AD$18*AA58/1000,0)</f>
        <v>0</v>
      </c>
      <c r="AE58" s="70">
        <f>IF($C58="Городской",Контингент!BS63,0)</f>
        <v>0</v>
      </c>
      <c r="AF58" s="14">
        <f>IF('МОО обучающиеся'!$JN58&lt;=0,0,1)*ROUND(AF$18*AE58/1000,0)</f>
        <v>0</v>
      </c>
      <c r="AG58" s="14">
        <f>IF('МОО обучающиеся'!$JN58&lt;=0,0,1)*ROUND(AG$18*AE58/1000,0)</f>
        <v>0</v>
      </c>
      <c r="AH58" s="14">
        <f>IF('МОО обучающиеся'!$JN58&lt;=0,0,1)*ROUND(AH$18*AE58/1000,0)</f>
        <v>0</v>
      </c>
      <c r="AI58" s="70">
        <f>IF($C58="Городской",Контингент!BT63,0)</f>
        <v>0</v>
      </c>
      <c r="AJ58" s="14">
        <f>IF('МОО обучающиеся'!$JN58&lt;=0,0,1)*ROUND(AJ$18*AI58/1000,0)</f>
        <v>0</v>
      </c>
      <c r="AK58" s="14">
        <f>IF('МОО обучающиеся'!$JN58&lt;=0,0,1)*ROUND(AK$18*AI58/1000,0)</f>
        <v>0</v>
      </c>
      <c r="AL58" s="14">
        <f>IF('МОО обучающиеся'!$JN58&lt;=0,0,1)*ROUND(AL$18*AI58/1000,0)</f>
        <v>0</v>
      </c>
      <c r="AM58" s="70">
        <f>IF($C58="Городской",Контингент!BU63,0)</f>
        <v>0</v>
      </c>
      <c r="AN58" s="14">
        <f>IF('МОО обучающиеся'!$JN58&lt;=0,0,1)*ROUND(AN$18*AM58/1000,0)</f>
        <v>0</v>
      </c>
      <c r="AO58" s="14">
        <f>IF('МОО обучающиеся'!$JN58&lt;=0,0,1)*ROUND(AO$18*AM58/1000,0)</f>
        <v>0</v>
      </c>
      <c r="AP58" s="14">
        <f>IF('МОО обучающиеся'!$JN58&lt;=0,0,1)*ROUND(AP$18*AM58/1000,0)</f>
        <v>0</v>
      </c>
      <c r="AQ58" s="70">
        <f>IF($C58="Городской",Контингент!BV63,0)</f>
        <v>0</v>
      </c>
      <c r="AR58" s="14">
        <f>IF('МОО обучающиеся'!$JN58&lt;=0,0,1)*ROUND(AR$18*AQ58/1000,0)</f>
        <v>0</v>
      </c>
      <c r="AS58" s="14">
        <f>IF('МОО обучающиеся'!$JN58&lt;=0,0,1)*ROUND(AS$18*AQ58/1000,0)</f>
        <v>0</v>
      </c>
      <c r="AT58" s="14">
        <f>IF('МОО обучающиеся'!$JN58&lt;=0,0,1)*ROUND(AT$18*AQ58/1000,0)</f>
        <v>0</v>
      </c>
      <c r="AU58" s="14">
        <f t="shared" si="115"/>
        <v>0</v>
      </c>
      <c r="AV58" s="14">
        <f t="shared" si="116"/>
        <v>0</v>
      </c>
      <c r="AW58" s="14">
        <f t="shared" si="117"/>
        <v>0</v>
      </c>
      <c r="AX58" s="70">
        <f>IF($C58="Городской",Контингент!BW63,0)</f>
        <v>0</v>
      </c>
      <c r="AY58" s="14">
        <f>IF('МОО обучающиеся'!$JN58&lt;=0,0,1)*ROUND(AY$18*AX58/1000,0)</f>
        <v>0</v>
      </c>
      <c r="AZ58" s="14">
        <f>IF('МОО обучающиеся'!$JN58&lt;=0,0,1)*ROUND(AZ$18*AX58/1000,0)</f>
        <v>0</v>
      </c>
      <c r="BA58" s="14">
        <f>IF('МОО обучающиеся'!$JN58&lt;=0,0,1)*ROUND(BA$18*AX58/1000,0)</f>
        <v>0</v>
      </c>
      <c r="BB58" s="70">
        <f>IF($C58="Городской",Контингент!BX63,0)</f>
        <v>0</v>
      </c>
      <c r="BC58" s="14">
        <f>IF('МОО обучающиеся'!$JN58&lt;=0,0,1)*ROUND(BC$18*BB58/1000,0)</f>
        <v>0</v>
      </c>
      <c r="BD58" s="14">
        <f>IF('МОО обучающиеся'!$JN58&lt;=0,0,1)*ROUND(BD$18*BB58/1000,0)</f>
        <v>0</v>
      </c>
      <c r="BE58" s="14">
        <f>IF('МОО обучающиеся'!$JN58&lt;=0,0,1)*ROUND(BE$18*BB58/1000,0)</f>
        <v>0</v>
      </c>
      <c r="BF58" s="14">
        <f t="shared" si="118"/>
        <v>0</v>
      </c>
      <c r="BG58" s="14">
        <f t="shared" si="119"/>
        <v>0</v>
      </c>
      <c r="BH58" s="14">
        <f t="shared" si="120"/>
        <v>0</v>
      </c>
      <c r="BI58" s="70">
        <f>IF($C58="Городской",Контингент!BY63,0)</f>
        <v>0</v>
      </c>
      <c r="BJ58" s="14">
        <f>IF('МОО обучающиеся'!$JN58&lt;=0,0,1)*ROUND(BJ$18*BI58/1000,0)</f>
        <v>0</v>
      </c>
      <c r="BK58" s="14">
        <f>IF('МОО обучающиеся'!$JN58&lt;=0,0,1)*ROUND(BK$18*BI58/1000,0)</f>
        <v>0</v>
      </c>
      <c r="BL58" s="14">
        <f>IF('МОО обучающиеся'!$JN58&lt;=0,0,1)*ROUND(BL$18*BI58/1000,0)</f>
        <v>0</v>
      </c>
      <c r="BM58" s="14">
        <f t="shared" si="121"/>
        <v>0</v>
      </c>
      <c r="BN58" s="14">
        <f t="shared" si="122"/>
        <v>0</v>
      </c>
      <c r="BO58" s="14">
        <f t="shared" si="123"/>
        <v>0</v>
      </c>
      <c r="BP58" s="14">
        <f t="shared" si="124"/>
        <v>0</v>
      </c>
      <c r="BQ58" s="14">
        <f t="shared" si="125"/>
        <v>0</v>
      </c>
      <c r="BR58" s="14">
        <f t="shared" si="126"/>
        <v>0</v>
      </c>
      <c r="BS58" s="70">
        <f>IF($C58="Городской",Контингент!BZ63+Контингент!CB63,0)</f>
        <v>0</v>
      </c>
      <c r="BT58" s="14">
        <f>IF('МОО обучающиеся'!$JN58&lt;=0,0,1)*ROUND(BT$18*BS58/1000,0)</f>
        <v>0</v>
      </c>
      <c r="BU58" s="14">
        <f>IF('МОО обучающиеся'!$JN58&lt;=0,0,1)*ROUND(BU$18*BS58/1000,0)</f>
        <v>0</v>
      </c>
      <c r="BV58" s="14">
        <f>IF('МОО обучающиеся'!$JN58&lt;=0,0,1)*ROUND(BV$18*BS58/1000,0)</f>
        <v>0</v>
      </c>
      <c r="BW58" s="70">
        <f>IF($C58="Городской",Контингент!CA63+Контингент!CC63,0)</f>
        <v>0</v>
      </c>
      <c r="BX58" s="14">
        <f>IF('МОО обучающиеся'!$JN58&lt;=0,0,1)*ROUND(BX$18*BW58/1000,0)</f>
        <v>0</v>
      </c>
      <c r="BY58" s="14">
        <f>IF('МОО обучающиеся'!$JN58&lt;=0,0,1)*ROUND(BY$18*BW58/1000,0)</f>
        <v>0</v>
      </c>
      <c r="BZ58" s="14">
        <f>IF('МОО обучающиеся'!$JN58&lt;=0,0,1)*ROUND(BZ$18*BW58/1000,0)</f>
        <v>0</v>
      </c>
      <c r="CA58" s="70">
        <f t="shared" si="127"/>
        <v>0</v>
      </c>
      <c r="CB58" s="14">
        <f>IF('МОО обучающиеся'!$JN58&lt;=0,0,1)*ROUND(CB$18*CA58/1000,0)</f>
        <v>0</v>
      </c>
      <c r="CC58" s="14">
        <f>IF('МОО обучающиеся'!$JN58&lt;=0,0,1)*ROUND(CC$18*CA58/1000,0)</f>
        <v>0</v>
      </c>
      <c r="CD58" s="14">
        <f>IF('МОО обучающиеся'!$JN58&lt;=0,0,1)*ROUND(CD$18*CA58/1000,0)</f>
        <v>0</v>
      </c>
      <c r="CE58" s="14">
        <f t="shared" si="128"/>
        <v>0</v>
      </c>
      <c r="CF58" s="14">
        <f t="shared" si="129"/>
        <v>0</v>
      </c>
      <c r="CG58" s="14">
        <f t="shared" si="130"/>
        <v>0</v>
      </c>
      <c r="CH58" s="70">
        <f>IF($C58="Городской",Контингент!CE63,0)</f>
        <v>0</v>
      </c>
      <c r="CI58" s="14">
        <f>IF('МОО обучающиеся'!$JN58&lt;=0,0,1)*ROUND(CI$18*CH58/1000,0)</f>
        <v>0</v>
      </c>
      <c r="CJ58" s="14">
        <f>IF('МОО обучающиеся'!$JN58&lt;=0,0,1)*ROUND(CJ$18*CH58/1000,0)</f>
        <v>0</v>
      </c>
      <c r="CK58" s="14">
        <f>IF('МОО обучающиеся'!$JN58&lt;=0,0,1)*ROUND(CK$18*CH58/1000,0)</f>
        <v>0</v>
      </c>
      <c r="CL58" s="70">
        <f>IF($C58="Городской",Контингент!CF63,0)</f>
        <v>0</v>
      </c>
      <c r="CM58" s="14">
        <f>IF('МОО обучающиеся'!$JN58&lt;=0,0,1)*ROUND(CM$18*CL58/1000,0)</f>
        <v>0</v>
      </c>
      <c r="CN58" s="14">
        <f>IF('МОО обучающиеся'!$JN58&lt;=0,0,1)*ROUND(CN$18*CL58/1000,0)</f>
        <v>0</v>
      </c>
      <c r="CO58" s="14">
        <f>IF('МОО обучающиеся'!$JN58&lt;=0,0,1)*ROUND(CO$18*CL58/1000,0)</f>
        <v>0</v>
      </c>
      <c r="CP58" s="70">
        <f>IF($C58="Городской",Контингент!CG63,0)</f>
        <v>0</v>
      </c>
      <c r="CQ58" s="14">
        <f>IF('МОО обучающиеся'!$JN58&lt;=0,0,1)*ROUND(CQ$18*CP58/1000,0)</f>
        <v>0</v>
      </c>
      <c r="CR58" s="14">
        <f>IF('МОО обучающиеся'!$JN58&lt;=0,0,1)*ROUND(CR$18*CP58/1000,0)</f>
        <v>0</v>
      </c>
      <c r="CS58" s="14">
        <f>IF('МОО обучающиеся'!$JN58&lt;=0,0,1)*ROUND(CS$18*CP58/1000,0)</f>
        <v>0</v>
      </c>
      <c r="CT58" s="70">
        <f>IF($C58="Городской",Контингент!CH63,0)</f>
        <v>0</v>
      </c>
      <c r="CU58" s="14">
        <f>IF('МОО обучающиеся'!$JN58&lt;=0,0,1)*ROUND(CU$18*CT58/1000,0)</f>
        <v>0</v>
      </c>
      <c r="CV58" s="14">
        <f>IF('МОО обучающиеся'!$JN58&lt;=0,0,1)*ROUND(CV$18*CT58/1000,0)</f>
        <v>0</v>
      </c>
      <c r="CW58" s="14">
        <f>IF('МОО обучающиеся'!$JN58&lt;=0,0,1)*ROUND(CW$18*CT58/1000,0)</f>
        <v>0</v>
      </c>
      <c r="CX58" s="14">
        <f t="shared" si="131"/>
        <v>0</v>
      </c>
      <c r="CY58" s="14">
        <f t="shared" si="132"/>
        <v>0</v>
      </c>
      <c r="CZ58" s="14">
        <f t="shared" si="133"/>
        <v>0</v>
      </c>
      <c r="DA58" s="70">
        <f>IF($C58="Городской",Контингент!CI63,0)</f>
        <v>0</v>
      </c>
      <c r="DB58" s="14">
        <f>IF('МОО обучающиеся'!$JN58&lt;=0,0,1)*ROUND(DB$18*DA58/1000,0)</f>
        <v>0</v>
      </c>
      <c r="DC58" s="14">
        <f>IF('МОО обучающиеся'!$JN58&lt;=0,0,1)*ROUND(DC$18*DA58/1000,0)</f>
        <v>0</v>
      </c>
      <c r="DD58" s="14">
        <f>IF('МОО обучающиеся'!$JN58&lt;=0,0,1)*ROUND(DD$18*DA58/1000,0)</f>
        <v>0</v>
      </c>
      <c r="DE58" s="14">
        <f t="shared" si="134"/>
        <v>0</v>
      </c>
      <c r="DF58" s="14">
        <f t="shared" si="135"/>
        <v>0</v>
      </c>
      <c r="DG58" s="14">
        <f t="shared" si="136"/>
        <v>0</v>
      </c>
      <c r="DH58" s="14">
        <f t="shared" si="137"/>
        <v>0</v>
      </c>
      <c r="DI58" s="14">
        <f t="shared" si="138"/>
        <v>0</v>
      </c>
      <c r="DJ58" s="14">
        <f t="shared" si="139"/>
        <v>0</v>
      </c>
      <c r="DK58" s="70">
        <f>IF($C58="Городской",Контингент!CJ63,0)</f>
        <v>0</v>
      </c>
      <c r="DL58" s="14">
        <f>IF('МОО обучающиеся'!$JN58&lt;=0,0,1)*ROUND(DL$18*DK58/1000,0)</f>
        <v>0</v>
      </c>
      <c r="DM58" s="14">
        <f>IF('МОО обучающиеся'!$JN58&lt;=0,0,1)*ROUND(DM$18*DK58/1000,0)</f>
        <v>0</v>
      </c>
      <c r="DN58" s="14">
        <f>IF('МОО обучающиеся'!$JN58&lt;=0,0,1)*ROUND(DN$18*DK58/1000,0)</f>
        <v>0</v>
      </c>
      <c r="DO58" s="70">
        <f>IF($C58="Городской",Контингент!CK63,0)</f>
        <v>0</v>
      </c>
      <c r="DP58" s="14">
        <f>IF('МОО обучающиеся'!$JN58&lt;=0,0,1)*ROUND(DP$18*DO58/1000,0)</f>
        <v>0</v>
      </c>
      <c r="DQ58" s="14">
        <f>IF('МОО обучающиеся'!$JN58&lt;=0,0,1)*ROUND(DQ$18*DO58/1000,0)</f>
        <v>0</v>
      </c>
      <c r="DR58" s="14">
        <f>IF('МОО обучающиеся'!$JN58&lt;=0,0,1)*ROUND(DR$18*DO58/1000,0)</f>
        <v>0</v>
      </c>
      <c r="DS58" s="14">
        <f t="shared" si="140"/>
        <v>0</v>
      </c>
      <c r="DT58" s="14">
        <f t="shared" si="141"/>
        <v>0</v>
      </c>
      <c r="DU58" s="14">
        <f t="shared" si="142"/>
        <v>0</v>
      </c>
      <c r="DV58" s="70">
        <f>IF($C58="Городской",Контингент!CL63,0)</f>
        <v>0</v>
      </c>
      <c r="DW58" s="14">
        <f>IF('МОО обучающиеся'!$JN58&lt;=0,0,1)*ROUND(DW$18*DV58/1000,0)</f>
        <v>0</v>
      </c>
      <c r="DX58" s="14">
        <f>IF('МОО обучающиеся'!$JN58&lt;=0,0,1)*ROUND(DX$18*DV58/1000,0)</f>
        <v>0</v>
      </c>
      <c r="DY58" s="14">
        <f>IF('МОО обучающиеся'!$JN58&lt;=0,0,1)*ROUND(DY$18*DV58/1000,0)</f>
        <v>0</v>
      </c>
      <c r="DZ58" s="70">
        <f>IF($C58="Городской",Контингент!CM63,0)</f>
        <v>0</v>
      </c>
      <c r="EA58" s="14">
        <f>IF('МОО обучающиеся'!$JN58&lt;=0,0,1)*ROUND(EA$18*DZ58/1000,0)</f>
        <v>0</v>
      </c>
      <c r="EB58" s="14">
        <f>IF('МОО обучающиеся'!$JN58&lt;=0,0,1)*ROUND(EB$18*DZ58/1000,0)</f>
        <v>0</v>
      </c>
      <c r="EC58" s="14">
        <f>IF('МОО обучающиеся'!$JN58&lt;=0,0,1)*ROUND(EC$18*DZ58/1000,0)</f>
        <v>0</v>
      </c>
      <c r="ED58" s="70">
        <f>IF($C58="Городской",Контингент!CN63,0)</f>
        <v>0</v>
      </c>
      <c r="EE58" s="14">
        <f>IF('МОО обучающиеся'!$JN58&lt;=0,0,1)*ROUND(EE$18*ED58/1000,0)</f>
        <v>0</v>
      </c>
      <c r="EF58" s="14">
        <f>IF('МОО обучающиеся'!$JN58&lt;=0,0,1)*ROUND(EF$18*ED58/1000,0)</f>
        <v>0</v>
      </c>
      <c r="EG58" s="14">
        <f>IF('МОО обучающиеся'!$JN58&lt;=0,0,1)*ROUND(EG$18*ED58/1000,0)</f>
        <v>0</v>
      </c>
      <c r="EH58" s="14">
        <f t="shared" si="143"/>
        <v>0</v>
      </c>
      <c r="EI58" s="14">
        <f t="shared" si="144"/>
        <v>0</v>
      </c>
      <c r="EJ58" s="14">
        <f t="shared" si="145"/>
        <v>0</v>
      </c>
      <c r="EK58" s="14">
        <f t="shared" si="146"/>
        <v>0</v>
      </c>
      <c r="EL58" s="14">
        <f t="shared" si="147"/>
        <v>0</v>
      </c>
      <c r="EM58" s="14">
        <f t="shared" si="148"/>
        <v>0</v>
      </c>
      <c r="EN58" s="70">
        <f>IF($C58="Городской",Контингент!CO63+Контингент!CQ63,0)</f>
        <v>0</v>
      </c>
      <c r="EO58" s="14">
        <f>IF('МОО обучающиеся'!$JN58&lt;=0,0,1)*ROUND(EO$18*EN58/1000,0)</f>
        <v>0</v>
      </c>
      <c r="EP58" s="14">
        <f>IF('МОО обучающиеся'!$JN58&lt;=0,0,1)*ROUND(EP$18*EN58/1000,0)</f>
        <v>0</v>
      </c>
      <c r="EQ58" s="14">
        <f>IF('МОО обучающиеся'!$JN58&lt;=0,0,1)*ROUND(EQ$18*EN58/1000,0)</f>
        <v>0</v>
      </c>
      <c r="ER58" s="70">
        <f>IF($C58="Городской",Контингент!CP63+Контингент!CR63,0)</f>
        <v>0</v>
      </c>
      <c r="ES58" s="14">
        <f>IF('МОО обучающиеся'!$JN58&lt;=0,0,1)*ROUND(ES$18*ER58/1000,0)</f>
        <v>0</v>
      </c>
      <c r="ET58" s="14">
        <f>IF('МОО обучающиеся'!$JN58&lt;=0,0,1)*ROUND(ET$18*ER58/1000,0)</f>
        <v>0</v>
      </c>
      <c r="EU58" s="14">
        <f>IF('МОО обучающиеся'!$JN58&lt;=0,0,1)*ROUND(EU$18*ER58/1000,0)</f>
        <v>0</v>
      </c>
      <c r="EV58" s="70">
        <f t="shared" si="149"/>
        <v>0</v>
      </c>
      <c r="EW58" s="14">
        <f>IF('МОО обучающиеся'!$JN58&lt;=0,0,1)*ROUND(EW$18*EV58/1000,0)</f>
        <v>0</v>
      </c>
      <c r="EX58" s="14">
        <f>IF('МОО обучающиеся'!$JN58&lt;=0,0,1)*ROUND(EX$18*EV58/1000,0)</f>
        <v>0</v>
      </c>
      <c r="EY58" s="14">
        <f>IF('МОО обучающиеся'!$JN58&lt;=0,0,1)*ROUND(EY$18*EV58/1000,0)</f>
        <v>0</v>
      </c>
      <c r="EZ58" s="14">
        <f t="shared" si="150"/>
        <v>0</v>
      </c>
      <c r="FA58" s="14">
        <f t="shared" si="151"/>
        <v>0</v>
      </c>
      <c r="FB58" s="14">
        <f t="shared" si="152"/>
        <v>0</v>
      </c>
      <c r="FC58" s="70">
        <f>IF($C58="Городской",Контингент!CT63,0)</f>
        <v>0</v>
      </c>
      <c r="FD58" s="14">
        <f>IF('МОО обучающиеся'!$JN58&lt;=0,0,1)*ROUND(FD$18*FC58/1000,0)</f>
        <v>0</v>
      </c>
      <c r="FE58" s="14">
        <f>IF('МОО обучающиеся'!$JN58&lt;=0,0,1)*ROUND(FE$18*FC58/1000,0)</f>
        <v>0</v>
      </c>
      <c r="FF58" s="14">
        <f>IF('МОО обучающиеся'!$JN58&lt;=0,0,1)*ROUND(FF$18*FC58/1000,0)</f>
        <v>0</v>
      </c>
      <c r="FG58" s="70">
        <f>IF($C58="Городской",Контингент!CU63,0)</f>
        <v>0</v>
      </c>
      <c r="FH58" s="14">
        <f>IF('МОО обучающиеся'!$JN58&lt;=0,0,1)*ROUND(FH$18*FG58/1000,0)</f>
        <v>0</v>
      </c>
      <c r="FI58" s="14">
        <f>IF('МОО обучающиеся'!$JN58&lt;=0,0,1)*ROUND(FI$18*FG58/1000,0)</f>
        <v>0</v>
      </c>
      <c r="FJ58" s="14">
        <f>IF('МОО обучающиеся'!$JN58&lt;=0,0,1)*ROUND(FJ$18*FG58/1000,0)</f>
        <v>0</v>
      </c>
      <c r="FK58" s="70">
        <f>IF($C58="Городской",Контингент!CV63,0)</f>
        <v>0</v>
      </c>
      <c r="FL58" s="14">
        <f>IF('МОО обучающиеся'!$JN58&lt;=0,0,1)*ROUND(FL$18*FK58/1000,0)</f>
        <v>0</v>
      </c>
      <c r="FM58" s="14">
        <f>IF('МОО обучающиеся'!$JN58&lt;=0,0,1)*ROUND(FM$18*FK58/1000,0)</f>
        <v>0</v>
      </c>
      <c r="FN58" s="14">
        <f>IF('МОО обучающиеся'!$JN58&lt;=0,0,1)*ROUND(FN$18*FK58/1000,0)</f>
        <v>0</v>
      </c>
      <c r="FO58" s="14">
        <f t="shared" si="153"/>
        <v>0</v>
      </c>
      <c r="FP58" s="14">
        <f t="shared" si="154"/>
        <v>0</v>
      </c>
      <c r="FQ58" s="14">
        <f t="shared" si="155"/>
        <v>0</v>
      </c>
      <c r="FR58" s="70">
        <f>IF($C58="Городской",Контингент!CW63,0)</f>
        <v>0</v>
      </c>
      <c r="FS58" s="14">
        <f>IF('МОО обучающиеся'!$JN58&lt;=0,0,1)*ROUND(FS$18*FR58/1000,0)</f>
        <v>0</v>
      </c>
      <c r="FT58" s="14">
        <f>IF('МОО обучающиеся'!$JN58&lt;=0,0,1)*ROUND(FT$18*FR58/1000,0)</f>
        <v>0</v>
      </c>
      <c r="FU58" s="14">
        <f>IF('МОО обучающиеся'!$JN58&lt;=0,0,1)*ROUND(FU$18*FR58/1000,0)</f>
        <v>0</v>
      </c>
      <c r="FV58" s="14">
        <f t="shared" si="156"/>
        <v>0</v>
      </c>
      <c r="FW58" s="14">
        <f t="shared" si="157"/>
        <v>0</v>
      </c>
      <c r="FX58" s="14">
        <f t="shared" si="158"/>
        <v>0</v>
      </c>
      <c r="FY58" s="70">
        <f>IF($C58="Городской",Контингент!CX63,0)</f>
        <v>0</v>
      </c>
      <c r="FZ58" s="14">
        <f>IF('МОО обучающиеся'!$JN58&lt;=0,0,1)*ROUND(FZ$18*FY58/1000,0)</f>
        <v>0</v>
      </c>
      <c r="GA58" s="14">
        <f>IF('МОО обучающиеся'!$JN58&lt;=0,0,1)*ROUND(GA$18*FY58/1000,0)</f>
        <v>0</v>
      </c>
      <c r="GB58" s="14">
        <f>IF('МОО обучающиеся'!$JN58&lt;=0,0,1)*ROUND(GB$18*FY58/1000,0)</f>
        <v>0</v>
      </c>
      <c r="GC58" s="14">
        <f t="shared" si="159"/>
        <v>0</v>
      </c>
      <c r="GD58" s="14">
        <f t="shared" si="160"/>
        <v>0</v>
      </c>
      <c r="GE58" s="14">
        <f t="shared" si="161"/>
        <v>0</v>
      </c>
      <c r="GF58" s="14">
        <f t="shared" si="162"/>
        <v>0</v>
      </c>
      <c r="GG58" s="14">
        <f t="shared" si="163"/>
        <v>0</v>
      </c>
      <c r="GH58" s="14">
        <f t="shared" si="164"/>
        <v>0</v>
      </c>
      <c r="GI58" s="14">
        <f t="shared" si="165"/>
        <v>0</v>
      </c>
      <c r="GJ58" s="14">
        <f t="shared" si="166"/>
        <v>0</v>
      </c>
      <c r="GK58" s="14">
        <f t="shared" si="167"/>
        <v>0</v>
      </c>
      <c r="GL58" s="70">
        <f>IF($C58="Сельский",Контингент!BJ63,0)</f>
        <v>0</v>
      </c>
      <c r="GM58" s="14">
        <f>IF('МОО обучающиеся'!$JN58&lt;=0,0,1)*ROUND(GM$18*GL58/1000,0)</f>
        <v>0</v>
      </c>
      <c r="GN58" s="14">
        <f>IF('МОО обучающиеся'!$JN58&lt;=0,0,1)*ROUND(GN$18*GL58/1000,0)</f>
        <v>0</v>
      </c>
      <c r="GO58" s="14">
        <f>IF('МОО обучающиеся'!$JN58&lt;=0,0,1)*ROUND(GO$18*GL58/1000,0)</f>
        <v>0</v>
      </c>
      <c r="GP58" s="70">
        <f>IF($C58="Сельский",Контингент!BK63,0)</f>
        <v>5.333333333333333</v>
      </c>
      <c r="GQ58" s="14">
        <f>IF('МОО обучающиеся'!$JN58&lt;=0,0,1)*ROUND(GQ$18*GP58/1000,0)</f>
        <v>422</v>
      </c>
      <c r="GR58" s="14">
        <f>IF('МОО обучающиеся'!$JN58&lt;=0,0,1)*ROUND(GR$18*GP58/1000,0)</f>
        <v>63</v>
      </c>
      <c r="GS58" s="14">
        <f>IF('МОО обучающиеся'!$JN58&lt;=0,0,1)*ROUND(GS$18*GP58/1000,0)</f>
        <v>87</v>
      </c>
      <c r="GT58" s="70">
        <f>IF($C58="Сельский",Контингент!BL63,0)</f>
        <v>31</v>
      </c>
      <c r="GU58" s="14">
        <f>IF('МОО обучающиеся'!$JN58&lt;=0,0,1)*ROUND(GU$18*GT58/1000,0)</f>
        <v>2406</v>
      </c>
      <c r="GV58" s="14">
        <f>IF('МОО обучающиеся'!$JN58&lt;=0,0,1)*ROUND(GV$18*GT58/1000,0)</f>
        <v>334</v>
      </c>
      <c r="GW58" s="14">
        <f>IF('МОО обучающиеся'!$JN58&lt;=0,0,1)*ROUND(GW$18*GT58/1000,0)</f>
        <v>462</v>
      </c>
      <c r="GX58" s="70">
        <f>IF($C58="Сельский",Контингент!BP63,0)</f>
        <v>0</v>
      </c>
      <c r="GY58" s="14">
        <f>IF('МОО обучающиеся'!$JN58&lt;=0,0,1)*ROUND(GY$18*GX58/1000,0)</f>
        <v>0</v>
      </c>
      <c r="GZ58" s="14">
        <f>IF('МОО обучающиеся'!$JN58&lt;=0,0,1)*ROUND(GZ$18*GX58/1000,0)</f>
        <v>0</v>
      </c>
      <c r="HA58" s="14">
        <f>IF('МОО обучающиеся'!$JN58&lt;=0,0,1)*ROUND(HA$18*GX58/1000,0)</f>
        <v>0</v>
      </c>
      <c r="HB58" s="14">
        <f t="shared" si="168"/>
        <v>36.333333333333336</v>
      </c>
      <c r="HC58" s="14">
        <f t="shared" si="169"/>
        <v>2828</v>
      </c>
      <c r="HD58" s="14">
        <f t="shared" si="170"/>
        <v>946</v>
      </c>
      <c r="HE58" s="70">
        <f>IF($C58="Сельский",Контингент!BQ63,0)</f>
        <v>0</v>
      </c>
      <c r="HF58" s="14">
        <f>IF('МОО обучающиеся'!$JN58&lt;=0,0,1)*ROUND(HF$18*HE58/1000,0)</f>
        <v>0</v>
      </c>
      <c r="HG58" s="14">
        <f>IF('МОО обучающиеся'!$JN58&lt;=0,0,1)*ROUND(HG$18*HE58/1000,0)</f>
        <v>0</v>
      </c>
      <c r="HH58" s="14">
        <f>IF('МОО обучающиеся'!$JN58&lt;=0,0,1)*ROUND(HH$18*HE58/1000,0)</f>
        <v>0</v>
      </c>
      <c r="HI58" s="70">
        <f>IF($C58="Сельский",Контингент!BR63,0)</f>
        <v>0</v>
      </c>
      <c r="HJ58" s="14">
        <f>IF('МОО обучающиеся'!$JN58&lt;=0,0,1)*ROUND(HJ$18*HI58/1000,0)</f>
        <v>0</v>
      </c>
      <c r="HK58" s="14">
        <f>IF('МОО обучающиеся'!$JN58&lt;=0,0,1)*ROUND(HK$18*HI58/1000,0)</f>
        <v>0</v>
      </c>
      <c r="HL58" s="14">
        <f>IF('МОО обучающиеся'!$JN58&lt;=0,0,1)*ROUND(HL$18*HI58/1000,0)</f>
        <v>0</v>
      </c>
      <c r="HM58" s="70">
        <f>IF($C58="Сельский",Контингент!BS63,0)</f>
        <v>0</v>
      </c>
      <c r="HN58" s="14">
        <f>IF('МОО обучающиеся'!$JN58&lt;=0,0,1)*ROUND(HN$18*HM58/1000,0)</f>
        <v>0</v>
      </c>
      <c r="HO58" s="14">
        <f>IF('МОО обучающиеся'!$JN58&lt;=0,0,1)*ROUND(HO$18*HM58/1000,0)</f>
        <v>0</v>
      </c>
      <c r="HP58" s="14">
        <f>IF('МОО обучающиеся'!$JN58&lt;=0,0,1)*ROUND(HP$18*HM58/1000,0)</f>
        <v>0</v>
      </c>
      <c r="HQ58" s="70">
        <f>IF($C58="Сельский",Контингент!BT63,0)</f>
        <v>0</v>
      </c>
      <c r="HR58" s="14">
        <f>IF('МОО обучающиеся'!$JN58&lt;=0,0,1)*ROUND(HR$18*HQ58/1000,0)</f>
        <v>0</v>
      </c>
      <c r="HS58" s="14">
        <f>IF('МОО обучающиеся'!$JN58&lt;=0,0,1)*ROUND(HS$18*HQ58/1000,0)</f>
        <v>0</v>
      </c>
      <c r="HT58" s="14">
        <f>IF('МОО обучающиеся'!$JN58&lt;=0,0,1)*ROUND(HT$18*HQ58/1000,0)</f>
        <v>0</v>
      </c>
      <c r="HU58" s="70">
        <f>IF($C58="Сельский",Контингент!BU63,0)</f>
        <v>0</v>
      </c>
      <c r="HV58" s="14">
        <f>IF('МОО обучающиеся'!$JN58&lt;=0,0,1)*ROUND(HV$18*HU58/1000,0)</f>
        <v>0</v>
      </c>
      <c r="HW58" s="14">
        <f>IF('МОО обучающиеся'!$JN58&lt;=0,0,1)*ROUND(HW$18*HU58/1000,0)</f>
        <v>0</v>
      </c>
      <c r="HX58" s="14">
        <f>IF('МОО обучающиеся'!$JN58&lt;=0,0,1)*ROUND(HX$18*HU58/1000,0)</f>
        <v>0</v>
      </c>
      <c r="HY58" s="70">
        <f>IF($C58="Сельский",Контингент!BV63,0)</f>
        <v>0</v>
      </c>
      <c r="HZ58" s="14">
        <f>IF('МОО обучающиеся'!$JN58&lt;=0,0,1)*ROUND(HZ$18*HY58/1000,0)</f>
        <v>0</v>
      </c>
      <c r="IA58" s="14">
        <f>IF('МОО обучающиеся'!$JN58&lt;=0,0,1)*ROUND(IA$18*HY58/1000,0)</f>
        <v>0</v>
      </c>
      <c r="IB58" s="14">
        <f>IF('МОО обучающиеся'!$JN58&lt;=0,0,1)*ROUND(IB$18*HY58/1000,0)</f>
        <v>0</v>
      </c>
      <c r="IC58" s="14">
        <f t="shared" si="171"/>
        <v>0</v>
      </c>
      <c r="ID58" s="14">
        <f t="shared" si="172"/>
        <v>0</v>
      </c>
      <c r="IE58" s="14">
        <f t="shared" si="173"/>
        <v>0</v>
      </c>
      <c r="IF58" s="70">
        <f>IF($C58="Сельский",Контингент!BW63,0)</f>
        <v>0</v>
      </c>
      <c r="IG58" s="14">
        <f>IF('МОО обучающиеся'!$JN58&lt;=0,0,1)*ROUND(IG$18*IF58/1000,0)</f>
        <v>0</v>
      </c>
      <c r="IH58" s="14">
        <f>IF('МОО обучающиеся'!$JN58&lt;=0,0,1)*ROUND(IH$18*IF58/1000,0)</f>
        <v>0</v>
      </c>
      <c r="II58" s="14">
        <f>IF('МОО обучающиеся'!$JN58&lt;=0,0,1)*ROUND(II$18*IF58/1000,0)</f>
        <v>0</v>
      </c>
      <c r="IJ58" s="70">
        <f>IF($C58="Сельский",Контингент!BX63,0)</f>
        <v>0</v>
      </c>
      <c r="IK58" s="14">
        <f>IF('МОО обучающиеся'!$JN58&lt;=0,0,1)*ROUND(IK$18*IJ58/1000,0)</f>
        <v>0</v>
      </c>
      <c r="IL58" s="14">
        <f>IF('МОО обучающиеся'!$JN58&lt;=0,0,1)*ROUND(IL$18*IJ58/1000,0)</f>
        <v>0</v>
      </c>
      <c r="IM58" s="14">
        <f>IF('МОО обучающиеся'!$JN58&lt;=0,0,1)*ROUND(IM$18*IJ58/1000,0)</f>
        <v>0</v>
      </c>
      <c r="IN58" s="14">
        <f t="shared" si="174"/>
        <v>0</v>
      </c>
      <c r="IO58" s="14">
        <f t="shared" si="175"/>
        <v>0</v>
      </c>
      <c r="IP58" s="14">
        <f t="shared" si="176"/>
        <v>0</v>
      </c>
      <c r="IQ58" s="70">
        <f>IF($C58="Сельский",Контингент!BY63,0)</f>
        <v>0</v>
      </c>
      <c r="IR58" s="14">
        <f>IF('МОО обучающиеся'!$JN58&lt;=0,0,1)*ROUND(IR$18*IQ58/1000,0)</f>
        <v>0</v>
      </c>
      <c r="IS58" s="14">
        <f>IF('МОО обучающиеся'!$JN58&lt;=0,0,1)*ROUND(IS$18*IQ58/1000,0)</f>
        <v>0</v>
      </c>
      <c r="IT58" s="14">
        <f>IF('МОО обучающиеся'!$JN58&lt;=0,0,1)*ROUND(IT$18*IQ58/1000,0)</f>
        <v>0</v>
      </c>
      <c r="IU58" s="14">
        <f t="shared" si="177"/>
        <v>0</v>
      </c>
      <c r="IV58" s="14">
        <f t="shared" si="178"/>
        <v>0</v>
      </c>
      <c r="IW58" s="14">
        <f t="shared" si="179"/>
        <v>0</v>
      </c>
      <c r="IX58" s="14">
        <f t="shared" si="180"/>
        <v>36.333333333333336</v>
      </c>
      <c r="IY58" s="14">
        <f t="shared" si="181"/>
        <v>2828</v>
      </c>
      <c r="IZ58" s="14">
        <f t="shared" si="182"/>
        <v>946</v>
      </c>
      <c r="JA58" s="70">
        <f>IF($C58="Сельский",Контингент!BZ63,0)</f>
        <v>0</v>
      </c>
      <c r="JB58" s="14">
        <f>IF('МОО обучающиеся'!$JN58&lt;=0,0,1)*ROUND(JB$18*JA58/1000,0)</f>
        <v>0</v>
      </c>
      <c r="JC58" s="14">
        <f>IF('МОО обучающиеся'!$JN58&lt;=0,0,1)*ROUND(JC$18*JA58/1000,0)</f>
        <v>0</v>
      </c>
      <c r="JD58" s="14">
        <f>IF('МОО обучающиеся'!$JN58&lt;=0,0,1)*ROUND(JD$18*JA58/1000,0)</f>
        <v>0</v>
      </c>
      <c r="JE58" s="70">
        <f>IF($C58="Сельский",Контингент!CA63,0)</f>
        <v>0</v>
      </c>
      <c r="JF58" s="14">
        <f>IF('МОО обучающиеся'!$JN58&lt;=0,0,1)*ROUND(JF$18*JE58/1000,0)</f>
        <v>0</v>
      </c>
      <c r="JG58" s="14">
        <f>IF('МОО обучающиеся'!$JN58&lt;=0,0,1)*ROUND(JG$18*JE58/1000,0)</f>
        <v>0</v>
      </c>
      <c r="JH58" s="14">
        <f>IF('МОО обучающиеся'!$JN58&lt;=0,0,1)*ROUND(JH$18*JE58/1000,0)</f>
        <v>0</v>
      </c>
      <c r="JI58" s="70">
        <f>IF($C58="Сельский",Контингент!CD63,0)</f>
        <v>0</v>
      </c>
      <c r="JJ58" s="14">
        <f>IF('МОО обучающиеся'!$JN58&lt;=0,0,1)*ROUND(JJ$18*JI58/1000,0)</f>
        <v>0</v>
      </c>
      <c r="JK58" s="14">
        <f>IF('МОО обучающиеся'!$JN58&lt;=0,0,1)*ROUND(JK$18*JI58/1000,0)</f>
        <v>0</v>
      </c>
      <c r="JL58" s="14">
        <f>IF('МОО обучающиеся'!$JN58&lt;=0,0,1)*ROUND(JL$18*JI58/1000,0)</f>
        <v>0</v>
      </c>
      <c r="JM58" s="14">
        <f t="shared" si="183"/>
        <v>0</v>
      </c>
      <c r="JN58" s="14">
        <f t="shared" si="184"/>
        <v>0</v>
      </c>
      <c r="JO58" s="14">
        <f t="shared" si="185"/>
        <v>0</v>
      </c>
      <c r="JP58" s="70">
        <f>IF($C58="Сельский",Контингент!CE63,0)</f>
        <v>0</v>
      </c>
      <c r="JQ58" s="14">
        <f>IF('МОО обучающиеся'!$JN58&lt;=0,0,1)*ROUND(JQ$18*JP58/1000,0)</f>
        <v>0</v>
      </c>
      <c r="JR58" s="14">
        <f>IF('МОО обучающиеся'!$JN58&lt;=0,0,1)*ROUND(JR$18*JP58/1000,0)</f>
        <v>0</v>
      </c>
      <c r="JS58" s="14">
        <f>IF('МОО обучающиеся'!$JN58&lt;=0,0,1)*ROUND(JS$18*JP58/1000,0)</f>
        <v>0</v>
      </c>
      <c r="JT58" s="70">
        <f>IF($C58="Сельский",Контингент!CF63,0)</f>
        <v>0</v>
      </c>
      <c r="JU58" s="14">
        <f>IF('МОО обучающиеся'!$JN58&lt;=0,0,1)*ROUND(JU$18*JT58/1000,0)</f>
        <v>0</v>
      </c>
      <c r="JV58" s="14">
        <f>IF('МОО обучающиеся'!$JN58&lt;=0,0,1)*ROUND(JV$18*JT58/1000,0)</f>
        <v>0</v>
      </c>
      <c r="JW58" s="14">
        <f>IF('МОО обучающиеся'!$JN58&lt;=0,0,1)*ROUND(JW$18*JT58/1000,0)</f>
        <v>0</v>
      </c>
      <c r="JX58" s="70">
        <f>IF($C58="Сельский",Контингент!CG63,0)</f>
        <v>0</v>
      </c>
      <c r="JY58" s="14">
        <f>IF('МОО обучающиеся'!$JN58&lt;=0,0,1)*ROUND(JY$18*JX58/1000,0)</f>
        <v>0</v>
      </c>
      <c r="JZ58" s="14">
        <f>IF('МОО обучающиеся'!$JN58&lt;=0,0,1)*ROUND(JZ$18*JX58/1000,0)</f>
        <v>0</v>
      </c>
      <c r="KA58" s="14">
        <f>IF('МОО обучающиеся'!$JN58&lt;=0,0,1)*ROUND(KA$18*JX58/1000,0)</f>
        <v>0</v>
      </c>
      <c r="KB58" s="70">
        <f>IF($C58="Сельский",Контингент!CH63,0)</f>
        <v>0</v>
      </c>
      <c r="KC58" s="14">
        <f>IF('МОО обучающиеся'!$JN58&lt;=0,0,1)*ROUND(KC$18*KB58/1000,0)</f>
        <v>0</v>
      </c>
      <c r="KD58" s="14">
        <f>IF('МОО обучающиеся'!$JN58&lt;=0,0,1)*ROUND(KD$18*KB58/1000,0)</f>
        <v>0</v>
      </c>
      <c r="KE58" s="14">
        <f>IF('МОО обучающиеся'!$JN58&lt;=0,0,1)*ROUND(KE$18*KB58/1000,0)</f>
        <v>0</v>
      </c>
      <c r="KF58" s="14">
        <f t="shared" si="186"/>
        <v>0</v>
      </c>
      <c r="KG58" s="14">
        <f t="shared" si="187"/>
        <v>0</v>
      </c>
      <c r="KH58" s="14">
        <f t="shared" si="188"/>
        <v>0</v>
      </c>
      <c r="KI58" s="70">
        <f>IF($C58="Сельский",Контингент!CI63,0)</f>
        <v>0</v>
      </c>
      <c r="KJ58" s="14">
        <f>IF('МОО обучающиеся'!$JN58&lt;=0,0,1)*ROUND(KJ$18*KI58/1000,0)</f>
        <v>0</v>
      </c>
      <c r="KK58" s="14">
        <f>IF('МОО обучающиеся'!$JN58&lt;=0,0,1)*ROUND(KK$18*KI58/1000,0)</f>
        <v>0</v>
      </c>
      <c r="KL58" s="14">
        <f>IF('МОО обучающиеся'!$JN58&lt;=0,0,1)*ROUND(KL$18*KI58/1000,0)</f>
        <v>0</v>
      </c>
      <c r="KM58" s="14">
        <f t="shared" si="189"/>
        <v>0</v>
      </c>
      <c r="KN58" s="14">
        <f t="shared" si="190"/>
        <v>0</v>
      </c>
      <c r="KO58" s="14">
        <f t="shared" si="191"/>
        <v>0</v>
      </c>
      <c r="KP58" s="14">
        <f t="shared" si="192"/>
        <v>0</v>
      </c>
      <c r="KQ58" s="14">
        <f t="shared" si="193"/>
        <v>0</v>
      </c>
      <c r="KR58" s="14">
        <f t="shared" si="194"/>
        <v>0</v>
      </c>
      <c r="KS58" s="70">
        <f>IF($C58="Сельский",Контингент!CJ63,0)</f>
        <v>0</v>
      </c>
      <c r="KT58" s="14">
        <f>IF('МОО обучающиеся'!$JN58&lt;=0,0,1)*ROUND(KT$18*KS58/1000,0)</f>
        <v>0</v>
      </c>
      <c r="KU58" s="14">
        <f>IF('МОО обучающиеся'!$JN58&lt;=0,0,1)*ROUND(KU$18*KS58/1000,0)</f>
        <v>0</v>
      </c>
      <c r="KV58" s="14">
        <f>IF('МОО обучающиеся'!$JN58&lt;=0,0,1)*ROUND(KV$18*KS58/1000,0)</f>
        <v>0</v>
      </c>
      <c r="KW58" s="70">
        <f>IF($C58="Сельский",Контингент!CK63,0)</f>
        <v>0</v>
      </c>
      <c r="KX58" s="14">
        <f>IF('МОО обучающиеся'!$JN58&lt;=0,0,1)*ROUND(KX$18*KW58/1000,0)</f>
        <v>0</v>
      </c>
      <c r="KY58" s="14">
        <f>IF('МОО обучающиеся'!$JN58&lt;=0,0,1)*ROUND(KY$18*KW58/1000,0)</f>
        <v>0</v>
      </c>
      <c r="KZ58" s="14">
        <f>IF('МОО обучающиеся'!$JN58&lt;=0,0,1)*ROUND(KZ$18*KW58/1000,0)</f>
        <v>0</v>
      </c>
      <c r="LA58" s="14">
        <f t="shared" si="195"/>
        <v>0</v>
      </c>
      <c r="LB58" s="14">
        <f t="shared" si="196"/>
        <v>0</v>
      </c>
      <c r="LC58" s="14">
        <f t="shared" si="197"/>
        <v>0</v>
      </c>
      <c r="LD58" s="70">
        <f>IF($C58="Сельский",Контингент!CL63,0)</f>
        <v>0</v>
      </c>
      <c r="LE58" s="14">
        <f>IF('МОО обучающиеся'!$JN58&lt;=0,0,1)*ROUND(LE$18*LD58/1000,0)</f>
        <v>0</v>
      </c>
      <c r="LF58" s="14">
        <f>IF('МОО обучающиеся'!$JN58&lt;=0,0,1)*ROUND(LF$18*LD58/1000,0)</f>
        <v>0</v>
      </c>
      <c r="LG58" s="14">
        <f>IF('МОО обучающиеся'!$JN58&lt;=0,0,1)*ROUND(LG$18*LD58/1000,0)</f>
        <v>0</v>
      </c>
      <c r="LH58" s="70">
        <f>IF($C58="Сельский",Контингент!CM63,0)</f>
        <v>0</v>
      </c>
      <c r="LI58" s="14">
        <f>IF('МОО обучающиеся'!$JN58&lt;=0,0,1)*ROUND(LI$18*LH58/1000,0)</f>
        <v>0</v>
      </c>
      <c r="LJ58" s="14">
        <f>IF('МОО обучающиеся'!$JN58&lt;=0,0,1)*ROUND(LJ$18*LH58/1000,0)</f>
        <v>0</v>
      </c>
      <c r="LK58" s="14">
        <f>IF('МОО обучающиеся'!$JN58&lt;=0,0,1)*ROUND(LK$18*LH58/1000,0)</f>
        <v>0</v>
      </c>
      <c r="LL58" s="70">
        <f>IF($C58="Сельский",Контингент!CN63,0)</f>
        <v>0</v>
      </c>
      <c r="LM58" s="14">
        <f>IF('МОО обучающиеся'!$JN58&lt;=0,0,1)*ROUND(LM$18*LL58/1000,0)</f>
        <v>0</v>
      </c>
      <c r="LN58" s="14">
        <f>IF('МОО обучающиеся'!$JN58&lt;=0,0,1)*ROUND(LN$18*LL58/1000,0)</f>
        <v>0</v>
      </c>
      <c r="LO58" s="14">
        <f>IF('МОО обучающиеся'!$JN58&lt;=0,0,1)*ROUND(LO$18*LL58/1000,0)</f>
        <v>0</v>
      </c>
      <c r="LP58" s="14">
        <f t="shared" si="198"/>
        <v>0</v>
      </c>
      <c r="LQ58" s="14">
        <f t="shared" si="199"/>
        <v>0</v>
      </c>
      <c r="LR58" s="14">
        <f t="shared" si="200"/>
        <v>0</v>
      </c>
      <c r="LS58" s="14">
        <f t="shared" si="201"/>
        <v>0</v>
      </c>
      <c r="LT58" s="14">
        <f t="shared" si="202"/>
        <v>0</v>
      </c>
      <c r="LU58" s="14">
        <f t="shared" si="203"/>
        <v>0</v>
      </c>
      <c r="LV58" s="70">
        <f>IF($C58="Сельский",Контингент!CO63,0)</f>
        <v>0</v>
      </c>
      <c r="LW58" s="14">
        <f>IF('МОО обучающиеся'!$JN58&lt;=0,0,1)*ROUND(LW$18*LV58/1000,0)</f>
        <v>0</v>
      </c>
      <c r="LX58" s="14">
        <f>IF('МОО обучающиеся'!$JN58&lt;=0,0,1)*ROUND(LX$18*LV58/1000,0)</f>
        <v>0</v>
      </c>
      <c r="LY58" s="14">
        <f>IF('МОО обучающиеся'!$JN58&lt;=0,0,1)*ROUND(LY$18*LV58/1000,0)</f>
        <v>0</v>
      </c>
      <c r="LZ58" s="70">
        <f>IF($C58="Сельский",Контингент!CP63,0)</f>
        <v>0</v>
      </c>
      <c r="MA58" s="14">
        <f>IF('МОО обучающиеся'!$JN58&lt;=0,0,1)*ROUND(MA$18*LZ58/1000,0)</f>
        <v>0</v>
      </c>
      <c r="MB58" s="14">
        <f>IF('МОО обучающиеся'!$JN58&lt;=0,0,1)*ROUND(MB$18*LZ58/1000,0)</f>
        <v>0</v>
      </c>
      <c r="MC58" s="14">
        <f>IF('МОО обучающиеся'!$JN58&lt;=0,0,1)*ROUND(MC$18*LZ58/1000,0)</f>
        <v>0</v>
      </c>
      <c r="MD58" s="70">
        <f>IF($C58="Сельский",Контингент!CS63,0)</f>
        <v>0</v>
      </c>
      <c r="ME58" s="14">
        <f>IF('МОО обучающиеся'!$JN58&lt;=0,0,1)*ROUND(ME$18*MD58/1000,0)</f>
        <v>0</v>
      </c>
      <c r="MF58" s="14">
        <f>IF('МОО обучающиеся'!$JN58&lt;=0,0,1)*ROUND(MF$18*MD58/1000,0)</f>
        <v>0</v>
      </c>
      <c r="MG58" s="14">
        <f>IF('МОО обучающиеся'!$JN58&lt;=0,0,1)*ROUND(MG$18*MD58/1000,0)</f>
        <v>0</v>
      </c>
      <c r="MH58" s="14">
        <f t="shared" si="204"/>
        <v>0</v>
      </c>
      <c r="MI58" s="14">
        <f t="shared" si="205"/>
        <v>0</v>
      </c>
      <c r="MJ58" s="14">
        <f t="shared" si="206"/>
        <v>0</v>
      </c>
      <c r="MK58" s="70">
        <f>IF($C58="Сельский",Контингент!CT63,0)</f>
        <v>0</v>
      </c>
      <c r="ML58" s="14">
        <f>IF('МОО обучающиеся'!$JN58&lt;=0,0,1)*ROUND(ML$18*MK58/1000,0)</f>
        <v>0</v>
      </c>
      <c r="MM58" s="14">
        <f>IF('МОО обучающиеся'!$JN58&lt;=0,0,1)*ROUND(MM$18*MK58/1000,0)</f>
        <v>0</v>
      </c>
      <c r="MN58" s="14">
        <f>IF('МОО обучающиеся'!$JN58&lt;=0,0,1)*ROUND(MN$18*MK58/1000,0)</f>
        <v>0</v>
      </c>
      <c r="MO58" s="70">
        <f>IF($C58="Сельский",Контингент!CU63,0)</f>
        <v>0</v>
      </c>
      <c r="MP58" s="14">
        <f>IF('МОО обучающиеся'!$JN58&lt;=0,0,1)*ROUND(MP$18*MO58/1000,0)</f>
        <v>0</v>
      </c>
      <c r="MQ58" s="14">
        <f>IF('МОО обучающиеся'!$JN58&lt;=0,0,1)*ROUND(MQ$18*MO58/1000,0)</f>
        <v>0</v>
      </c>
      <c r="MR58" s="14">
        <f>IF('МОО обучающиеся'!$JN58&lt;=0,0,1)*ROUND(MR$18*MO58/1000,0)</f>
        <v>0</v>
      </c>
      <c r="MS58" s="70">
        <f>IF($C58="Сельский",Контингент!CV63,0)</f>
        <v>0</v>
      </c>
      <c r="MT58" s="14">
        <f>IF('МОО обучающиеся'!$JN58&lt;=0,0,1)*ROUND(MT$18*MS58/1000,0)</f>
        <v>0</v>
      </c>
      <c r="MU58" s="14">
        <f>IF('МОО обучающиеся'!$JN58&lt;=0,0,1)*ROUND(MU$18*MS58/1000,0)</f>
        <v>0</v>
      </c>
      <c r="MV58" s="14">
        <f>IF('МОО обучающиеся'!$JN58&lt;=0,0,1)*ROUND(MV$18*MS58/1000,0)</f>
        <v>0</v>
      </c>
      <c r="MW58" s="14">
        <f t="shared" si="207"/>
        <v>0</v>
      </c>
      <c r="MX58" s="14">
        <f t="shared" si="208"/>
        <v>0</v>
      </c>
      <c r="MY58" s="14">
        <f t="shared" si="209"/>
        <v>0</v>
      </c>
      <c r="MZ58" s="70">
        <f>IF($C58="Сельский",Контингент!CW63,0)</f>
        <v>0</v>
      </c>
      <c r="NA58" s="14">
        <f>IF('МОО обучающиеся'!$JN58&lt;=0,0,1)*ROUND(NA$18*MZ58/1000,0)</f>
        <v>0</v>
      </c>
      <c r="NB58" s="14">
        <f>IF('МОО обучающиеся'!$JN58&lt;=0,0,1)*ROUND(NB$18*MZ58/1000,0)</f>
        <v>0</v>
      </c>
      <c r="NC58" s="14">
        <f>IF('МОО обучающиеся'!$JN58&lt;=0,0,1)*ROUND(NC$18*MZ58/1000,0)</f>
        <v>0</v>
      </c>
      <c r="ND58" s="14">
        <f t="shared" si="210"/>
        <v>0</v>
      </c>
      <c r="NE58" s="14">
        <f t="shared" si="211"/>
        <v>0</v>
      </c>
      <c r="NF58" s="14">
        <f t="shared" si="212"/>
        <v>0</v>
      </c>
      <c r="NG58" s="70">
        <f>IF($C58="Сельский",Контингент!CX63,0)</f>
        <v>0</v>
      </c>
      <c r="NH58" s="14">
        <f>IF('МОО обучающиеся'!$JN58&lt;=0,0,1)*ROUND(NH$18*NG58/1000,0)</f>
        <v>0</v>
      </c>
      <c r="NI58" s="14">
        <f>IF('МОО обучающиеся'!$JN58&lt;=0,0,1)*ROUND(NI$18*NG58/1000,0)</f>
        <v>0</v>
      </c>
      <c r="NJ58" s="14">
        <f>IF('МОО обучающиеся'!$JN58&lt;=0,0,1)*ROUND(NJ$18*NG58/1000,0)</f>
        <v>0</v>
      </c>
      <c r="NK58" s="24">
        <f t="shared" si="213"/>
        <v>0</v>
      </c>
      <c r="NL58" s="14">
        <f t="shared" si="214"/>
        <v>0</v>
      </c>
      <c r="NM58" s="14">
        <f t="shared" si="215"/>
        <v>0</v>
      </c>
      <c r="NN58" s="24">
        <f t="shared" si="216"/>
        <v>0</v>
      </c>
      <c r="NO58" s="14">
        <f t="shared" si="217"/>
        <v>0</v>
      </c>
      <c r="NP58" s="14">
        <f t="shared" si="218"/>
        <v>0</v>
      </c>
      <c r="NQ58" s="24">
        <f t="shared" si="219"/>
        <v>36.333333333333336</v>
      </c>
      <c r="NR58" s="14">
        <f t="shared" si="220"/>
        <v>2828</v>
      </c>
      <c r="NS58" s="14">
        <f t="shared" si="221"/>
        <v>946</v>
      </c>
      <c r="NT58" s="24">
        <f t="shared" si="222"/>
        <v>36.333333333333336</v>
      </c>
      <c r="NU58" s="14">
        <f t="shared" si="223"/>
        <v>2828</v>
      </c>
      <c r="NV58" s="14">
        <f t="shared" si="224"/>
        <v>946</v>
      </c>
      <c r="NW58" s="14">
        <v>1</v>
      </c>
      <c r="NX58" s="14">
        <f t="shared" si="225"/>
        <v>2828</v>
      </c>
      <c r="NY58" s="14">
        <f t="shared" si="226"/>
        <v>946</v>
      </c>
    </row>
    <row r="59" spans="1:389" x14ac:dyDescent="0.25">
      <c r="A59" s="84"/>
      <c r="B59" s="116" t="s">
        <v>66</v>
      </c>
      <c r="C59" s="119"/>
      <c r="D59" s="119"/>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row>
    <row r="60" spans="1:389" x14ac:dyDescent="0.25">
      <c r="A60" s="112"/>
      <c r="B60" s="117" t="s">
        <v>296</v>
      </c>
      <c r="C60" s="120" t="s">
        <v>240</v>
      </c>
      <c r="D60" s="70">
        <f>IF($C60="Городской",Контингент!BJ65+Контингент!BM65,0)</f>
        <v>0</v>
      </c>
      <c r="E60" s="14">
        <f>IF('МОО обучающиеся'!$JN60&lt;=0,0,1)*ROUND(E$18*D60/1000,0)</f>
        <v>0</v>
      </c>
      <c r="F60" s="14">
        <f>IF('МОО обучающиеся'!$JN60&lt;=0,0,1)*ROUND(F$18*D60/1000,0)</f>
        <v>0</v>
      </c>
      <c r="G60" s="14">
        <f>IF('МОО обучающиеся'!$JN60&lt;=0,0,1)*ROUND(G$18*D60/1000,0)</f>
        <v>0</v>
      </c>
      <c r="H60" s="70">
        <f>IF($C60="Городской",Контингент!BK65+Контингент!BN65,0)</f>
        <v>0</v>
      </c>
      <c r="I60" s="14">
        <f>IF('МОО обучающиеся'!$JN60&lt;=0,0,1)*ROUND(I$18*H60/1000,0)</f>
        <v>0</v>
      </c>
      <c r="J60" s="14">
        <f>IF('МОО обучающиеся'!$JN60&lt;=0,0,1)*ROUND(J$18*H60/1000,0)</f>
        <v>0</v>
      </c>
      <c r="K60" s="14">
        <f>IF('МОО обучающиеся'!$JN60&lt;=0,0,1)*ROUND(K$18*H60/1000,0)</f>
        <v>0</v>
      </c>
      <c r="L60" s="70">
        <f>IF($C60="Городской",Контингент!BL65+Контингент!BO65,0)</f>
        <v>0</v>
      </c>
      <c r="M60" s="14">
        <f>IF('МОО обучающиеся'!$JN60&lt;=0,0,1)*ROUND(M$18*L60/1000,0)</f>
        <v>0</v>
      </c>
      <c r="N60" s="14">
        <f>IF('МОО обучающиеся'!$JN60&lt;=0,0,1)*ROUND(N$18*L60/1000,0)</f>
        <v>0</v>
      </c>
      <c r="O60" s="14">
        <f>IF('МОО обучающиеся'!$JN60&lt;=0,0,1)*ROUND(O$18*L60/1000,0)</f>
        <v>0</v>
      </c>
      <c r="P60" s="70">
        <f t="shared" si="111"/>
        <v>0</v>
      </c>
      <c r="Q60" s="14">
        <f>IF('МОО обучающиеся'!$JN60&lt;=0,0,1)*ROUND(Q$18*P60/1000,0)</f>
        <v>0</v>
      </c>
      <c r="R60" s="14">
        <f>IF('МОО обучающиеся'!$JN60&lt;=0,0,1)*ROUND(R$18*P60/1000,0)</f>
        <v>0</v>
      </c>
      <c r="S60" s="14">
        <f>IF('МОО обучающиеся'!$JN60&lt;=0,0,1)*ROUND(S$18*P60/1000,0)</f>
        <v>0</v>
      </c>
      <c r="T60" s="14">
        <f t="shared" si="112"/>
        <v>0</v>
      </c>
      <c r="U60" s="14">
        <f t="shared" si="113"/>
        <v>0</v>
      </c>
      <c r="V60" s="14">
        <f t="shared" si="114"/>
        <v>0</v>
      </c>
      <c r="W60" s="70">
        <f>IF($C60="Городской",Контингент!BQ65,0)</f>
        <v>0</v>
      </c>
      <c r="X60" s="14">
        <f>IF('МОО обучающиеся'!$JN60&lt;=0,0,1)*ROUND(X$18*W60/1000,0)</f>
        <v>0</v>
      </c>
      <c r="Y60" s="14">
        <f>IF('МОО обучающиеся'!$JN60&lt;=0,0,1)*ROUND(Y$18*W60/1000,0)</f>
        <v>0</v>
      </c>
      <c r="Z60" s="14">
        <f>IF('МОО обучающиеся'!$JN60&lt;=0,0,1)*ROUND(Z$18*W60/1000,0)</f>
        <v>0</v>
      </c>
      <c r="AA60" s="70">
        <f>IF($C60="Городской",Контингент!BR65,0)</f>
        <v>0</v>
      </c>
      <c r="AB60" s="14">
        <f>IF('МОО обучающиеся'!$JN60&lt;=0,0,1)*ROUND(AB$18*AA60/1000,0)</f>
        <v>0</v>
      </c>
      <c r="AC60" s="14">
        <f>IF('МОО обучающиеся'!$JN60&lt;=0,0,1)*ROUND(AC$18*AA60/1000,0)</f>
        <v>0</v>
      </c>
      <c r="AD60" s="14">
        <f>IF('МОО обучающиеся'!$JN60&lt;=0,0,1)*ROUND(AD$18*AA60/1000,0)</f>
        <v>0</v>
      </c>
      <c r="AE60" s="70">
        <f>IF($C60="Городской",Контингент!BS65,0)</f>
        <v>0</v>
      </c>
      <c r="AF60" s="14">
        <f>IF('МОО обучающиеся'!$JN60&lt;=0,0,1)*ROUND(AF$18*AE60/1000,0)</f>
        <v>0</v>
      </c>
      <c r="AG60" s="14">
        <f>IF('МОО обучающиеся'!$JN60&lt;=0,0,1)*ROUND(AG$18*AE60/1000,0)</f>
        <v>0</v>
      </c>
      <c r="AH60" s="14">
        <f>IF('МОО обучающиеся'!$JN60&lt;=0,0,1)*ROUND(AH$18*AE60/1000,0)</f>
        <v>0</v>
      </c>
      <c r="AI60" s="70">
        <f>IF($C60="Городской",Контингент!BT65,0)</f>
        <v>0</v>
      </c>
      <c r="AJ60" s="14">
        <f>IF('МОО обучающиеся'!$JN60&lt;=0,0,1)*ROUND(AJ$18*AI60/1000,0)</f>
        <v>0</v>
      </c>
      <c r="AK60" s="14">
        <f>IF('МОО обучающиеся'!$JN60&lt;=0,0,1)*ROUND(AK$18*AI60/1000,0)</f>
        <v>0</v>
      </c>
      <c r="AL60" s="14">
        <f>IF('МОО обучающиеся'!$JN60&lt;=0,0,1)*ROUND(AL$18*AI60/1000,0)</f>
        <v>0</v>
      </c>
      <c r="AM60" s="70">
        <f>IF($C60="Городской",Контингент!BU65,0)</f>
        <v>0</v>
      </c>
      <c r="AN60" s="14">
        <f>IF('МОО обучающиеся'!$JN60&lt;=0,0,1)*ROUND(AN$18*AM60/1000,0)</f>
        <v>0</v>
      </c>
      <c r="AO60" s="14">
        <f>IF('МОО обучающиеся'!$JN60&lt;=0,0,1)*ROUND(AO$18*AM60/1000,0)</f>
        <v>0</v>
      </c>
      <c r="AP60" s="14">
        <f>IF('МОО обучающиеся'!$JN60&lt;=0,0,1)*ROUND(AP$18*AM60/1000,0)</f>
        <v>0</v>
      </c>
      <c r="AQ60" s="70">
        <f>IF($C60="Городской",Контингент!BV65,0)</f>
        <v>0</v>
      </c>
      <c r="AR60" s="14">
        <f>IF('МОО обучающиеся'!$JN60&lt;=0,0,1)*ROUND(AR$18*AQ60/1000,0)</f>
        <v>0</v>
      </c>
      <c r="AS60" s="14">
        <f>IF('МОО обучающиеся'!$JN60&lt;=0,0,1)*ROUND(AS$18*AQ60/1000,0)</f>
        <v>0</v>
      </c>
      <c r="AT60" s="14">
        <f>IF('МОО обучающиеся'!$JN60&lt;=0,0,1)*ROUND(AT$18*AQ60/1000,0)</f>
        <v>0</v>
      </c>
      <c r="AU60" s="14">
        <f t="shared" si="115"/>
        <v>0</v>
      </c>
      <c r="AV60" s="14">
        <f t="shared" si="116"/>
        <v>0</v>
      </c>
      <c r="AW60" s="14">
        <f t="shared" si="117"/>
        <v>0</v>
      </c>
      <c r="AX60" s="70">
        <f>IF($C60="Городской",Контингент!BW65,0)</f>
        <v>0</v>
      </c>
      <c r="AY60" s="14">
        <f>IF('МОО обучающиеся'!$JN60&lt;=0,0,1)*ROUND(AY$18*AX60/1000,0)</f>
        <v>0</v>
      </c>
      <c r="AZ60" s="14">
        <f>IF('МОО обучающиеся'!$JN60&lt;=0,0,1)*ROUND(AZ$18*AX60/1000,0)</f>
        <v>0</v>
      </c>
      <c r="BA60" s="14">
        <f>IF('МОО обучающиеся'!$JN60&lt;=0,0,1)*ROUND(BA$18*AX60/1000,0)</f>
        <v>0</v>
      </c>
      <c r="BB60" s="70">
        <f>IF($C60="Городской",Контингент!BX65,0)</f>
        <v>0</v>
      </c>
      <c r="BC60" s="14">
        <f>IF('МОО обучающиеся'!$JN60&lt;=0,0,1)*ROUND(BC$18*BB60/1000,0)</f>
        <v>0</v>
      </c>
      <c r="BD60" s="14">
        <f>IF('МОО обучающиеся'!$JN60&lt;=0,0,1)*ROUND(BD$18*BB60/1000,0)</f>
        <v>0</v>
      </c>
      <c r="BE60" s="14">
        <f>IF('МОО обучающиеся'!$JN60&lt;=0,0,1)*ROUND(BE$18*BB60/1000,0)</f>
        <v>0</v>
      </c>
      <c r="BF60" s="14">
        <f t="shared" si="118"/>
        <v>0</v>
      </c>
      <c r="BG60" s="14">
        <f t="shared" si="119"/>
        <v>0</v>
      </c>
      <c r="BH60" s="14">
        <f t="shared" si="120"/>
        <v>0</v>
      </c>
      <c r="BI60" s="70">
        <f>IF($C60="Городской",Контингент!BY65,0)</f>
        <v>0</v>
      </c>
      <c r="BJ60" s="14">
        <f>IF('МОО обучающиеся'!$JN60&lt;=0,0,1)*ROUND(BJ$18*BI60/1000,0)</f>
        <v>0</v>
      </c>
      <c r="BK60" s="14">
        <f>IF('МОО обучающиеся'!$JN60&lt;=0,0,1)*ROUND(BK$18*BI60/1000,0)</f>
        <v>0</v>
      </c>
      <c r="BL60" s="14">
        <f>IF('МОО обучающиеся'!$JN60&lt;=0,0,1)*ROUND(BL$18*BI60/1000,0)</f>
        <v>0</v>
      </c>
      <c r="BM60" s="14">
        <f t="shared" si="121"/>
        <v>0</v>
      </c>
      <c r="BN60" s="14">
        <f t="shared" si="122"/>
        <v>0</v>
      </c>
      <c r="BO60" s="14">
        <f t="shared" si="123"/>
        <v>0</v>
      </c>
      <c r="BP60" s="14">
        <f t="shared" si="124"/>
        <v>0</v>
      </c>
      <c r="BQ60" s="14">
        <f t="shared" si="125"/>
        <v>0</v>
      </c>
      <c r="BR60" s="14">
        <f t="shared" si="126"/>
        <v>0</v>
      </c>
      <c r="BS60" s="70">
        <f>IF($C60="Городской",Контингент!BZ65+Контингент!CB65,0)</f>
        <v>0</v>
      </c>
      <c r="BT60" s="14">
        <f>IF('МОО обучающиеся'!$JN60&lt;=0,0,1)*ROUND(BT$18*BS60/1000,0)</f>
        <v>0</v>
      </c>
      <c r="BU60" s="14">
        <f>IF('МОО обучающиеся'!$JN60&lt;=0,0,1)*ROUND(BU$18*BS60/1000,0)</f>
        <v>0</v>
      </c>
      <c r="BV60" s="14">
        <f>IF('МОО обучающиеся'!$JN60&lt;=0,0,1)*ROUND(BV$18*BS60/1000,0)</f>
        <v>0</v>
      </c>
      <c r="BW60" s="70">
        <f>IF($C60="Городской",Контингент!CA65+Контингент!CC65,0)</f>
        <v>0</v>
      </c>
      <c r="BX60" s="14">
        <f>IF('МОО обучающиеся'!$JN60&lt;=0,0,1)*ROUND(BX$18*BW60/1000,0)</f>
        <v>0</v>
      </c>
      <c r="BY60" s="14">
        <f>IF('МОО обучающиеся'!$JN60&lt;=0,0,1)*ROUND(BY$18*BW60/1000,0)</f>
        <v>0</v>
      </c>
      <c r="BZ60" s="14">
        <f>IF('МОО обучающиеся'!$JN60&lt;=0,0,1)*ROUND(BZ$18*BW60/1000,0)</f>
        <v>0</v>
      </c>
      <c r="CA60" s="70">
        <f t="shared" si="127"/>
        <v>0</v>
      </c>
      <c r="CB60" s="14">
        <f>IF('МОО обучающиеся'!$JN60&lt;=0,0,1)*ROUND(CB$18*CA60/1000,0)</f>
        <v>0</v>
      </c>
      <c r="CC60" s="14">
        <f>IF('МОО обучающиеся'!$JN60&lt;=0,0,1)*ROUND(CC$18*CA60/1000,0)</f>
        <v>0</v>
      </c>
      <c r="CD60" s="14">
        <f>IF('МОО обучающиеся'!$JN60&lt;=0,0,1)*ROUND(CD$18*CA60/1000,0)</f>
        <v>0</v>
      </c>
      <c r="CE60" s="14">
        <f t="shared" si="128"/>
        <v>0</v>
      </c>
      <c r="CF60" s="14">
        <f t="shared" si="129"/>
        <v>0</v>
      </c>
      <c r="CG60" s="14">
        <f t="shared" si="130"/>
        <v>0</v>
      </c>
      <c r="CH60" s="70">
        <f>IF($C60="Городской",Контингент!CE65,0)</f>
        <v>0</v>
      </c>
      <c r="CI60" s="14">
        <f>IF('МОО обучающиеся'!$JN60&lt;=0,0,1)*ROUND(CI$18*CH60/1000,0)</f>
        <v>0</v>
      </c>
      <c r="CJ60" s="14">
        <f>IF('МОО обучающиеся'!$JN60&lt;=0,0,1)*ROUND(CJ$18*CH60/1000,0)</f>
        <v>0</v>
      </c>
      <c r="CK60" s="14">
        <f>IF('МОО обучающиеся'!$JN60&lt;=0,0,1)*ROUND(CK$18*CH60/1000,0)</f>
        <v>0</v>
      </c>
      <c r="CL60" s="70">
        <f>IF($C60="Городской",Контингент!CF65,0)</f>
        <v>0</v>
      </c>
      <c r="CM60" s="14">
        <f>IF('МОО обучающиеся'!$JN60&lt;=0,0,1)*ROUND(CM$18*CL60/1000,0)</f>
        <v>0</v>
      </c>
      <c r="CN60" s="14">
        <f>IF('МОО обучающиеся'!$JN60&lt;=0,0,1)*ROUND(CN$18*CL60/1000,0)</f>
        <v>0</v>
      </c>
      <c r="CO60" s="14">
        <f>IF('МОО обучающиеся'!$JN60&lt;=0,0,1)*ROUND(CO$18*CL60/1000,0)</f>
        <v>0</v>
      </c>
      <c r="CP60" s="70">
        <f>IF($C60="Городской",Контингент!CG65,0)</f>
        <v>0</v>
      </c>
      <c r="CQ60" s="14">
        <f>IF('МОО обучающиеся'!$JN60&lt;=0,0,1)*ROUND(CQ$18*CP60/1000,0)</f>
        <v>0</v>
      </c>
      <c r="CR60" s="14">
        <f>IF('МОО обучающиеся'!$JN60&lt;=0,0,1)*ROUND(CR$18*CP60/1000,0)</f>
        <v>0</v>
      </c>
      <c r="CS60" s="14">
        <f>IF('МОО обучающиеся'!$JN60&lt;=0,0,1)*ROUND(CS$18*CP60/1000,0)</f>
        <v>0</v>
      </c>
      <c r="CT60" s="70">
        <f>IF($C60="Городской",Контингент!CH65,0)</f>
        <v>0</v>
      </c>
      <c r="CU60" s="14">
        <f>IF('МОО обучающиеся'!$JN60&lt;=0,0,1)*ROUND(CU$18*CT60/1000,0)</f>
        <v>0</v>
      </c>
      <c r="CV60" s="14">
        <f>IF('МОО обучающиеся'!$JN60&lt;=0,0,1)*ROUND(CV$18*CT60/1000,0)</f>
        <v>0</v>
      </c>
      <c r="CW60" s="14">
        <f>IF('МОО обучающиеся'!$JN60&lt;=0,0,1)*ROUND(CW$18*CT60/1000,0)</f>
        <v>0</v>
      </c>
      <c r="CX60" s="14">
        <f t="shared" si="131"/>
        <v>0</v>
      </c>
      <c r="CY60" s="14">
        <f t="shared" si="132"/>
        <v>0</v>
      </c>
      <c r="CZ60" s="14">
        <f t="shared" si="133"/>
        <v>0</v>
      </c>
      <c r="DA60" s="70">
        <f>IF($C60="Городской",Контингент!CI65,0)</f>
        <v>0</v>
      </c>
      <c r="DB60" s="14">
        <f>IF('МОО обучающиеся'!$JN60&lt;=0,0,1)*ROUND(DB$18*DA60/1000,0)</f>
        <v>0</v>
      </c>
      <c r="DC60" s="14">
        <f>IF('МОО обучающиеся'!$JN60&lt;=0,0,1)*ROUND(DC$18*DA60/1000,0)</f>
        <v>0</v>
      </c>
      <c r="DD60" s="14">
        <f>IF('МОО обучающиеся'!$JN60&lt;=0,0,1)*ROUND(DD$18*DA60/1000,0)</f>
        <v>0</v>
      </c>
      <c r="DE60" s="14">
        <f t="shared" si="134"/>
        <v>0</v>
      </c>
      <c r="DF60" s="14">
        <f t="shared" si="135"/>
        <v>0</v>
      </c>
      <c r="DG60" s="14">
        <f t="shared" si="136"/>
        <v>0</v>
      </c>
      <c r="DH60" s="14">
        <f t="shared" si="137"/>
        <v>0</v>
      </c>
      <c r="DI60" s="14">
        <f t="shared" si="138"/>
        <v>0</v>
      </c>
      <c r="DJ60" s="14">
        <f t="shared" si="139"/>
        <v>0</v>
      </c>
      <c r="DK60" s="70">
        <f>IF($C60="Городской",Контингент!CJ65,0)</f>
        <v>0</v>
      </c>
      <c r="DL60" s="14">
        <f>IF('МОО обучающиеся'!$JN60&lt;=0,0,1)*ROUND(DL$18*DK60/1000,0)</f>
        <v>0</v>
      </c>
      <c r="DM60" s="14">
        <f>IF('МОО обучающиеся'!$JN60&lt;=0,0,1)*ROUND(DM$18*DK60/1000,0)</f>
        <v>0</v>
      </c>
      <c r="DN60" s="14">
        <f>IF('МОО обучающиеся'!$JN60&lt;=0,0,1)*ROUND(DN$18*DK60/1000,0)</f>
        <v>0</v>
      </c>
      <c r="DO60" s="70">
        <f>IF($C60="Городской",Контингент!CK65,0)</f>
        <v>0</v>
      </c>
      <c r="DP60" s="14">
        <f>IF('МОО обучающиеся'!$JN60&lt;=0,0,1)*ROUND(DP$18*DO60/1000,0)</f>
        <v>0</v>
      </c>
      <c r="DQ60" s="14">
        <f>IF('МОО обучающиеся'!$JN60&lt;=0,0,1)*ROUND(DQ$18*DO60/1000,0)</f>
        <v>0</v>
      </c>
      <c r="DR60" s="14">
        <f>IF('МОО обучающиеся'!$JN60&lt;=0,0,1)*ROUND(DR$18*DO60/1000,0)</f>
        <v>0</v>
      </c>
      <c r="DS60" s="14">
        <f t="shared" si="140"/>
        <v>0</v>
      </c>
      <c r="DT60" s="14">
        <f t="shared" si="141"/>
        <v>0</v>
      </c>
      <c r="DU60" s="14">
        <f t="shared" si="142"/>
        <v>0</v>
      </c>
      <c r="DV60" s="70">
        <f>IF($C60="Городской",Контингент!CL65,0)</f>
        <v>0</v>
      </c>
      <c r="DW60" s="14">
        <f>IF('МОО обучающиеся'!$JN60&lt;=0,0,1)*ROUND(DW$18*DV60/1000,0)</f>
        <v>0</v>
      </c>
      <c r="DX60" s="14">
        <f>IF('МОО обучающиеся'!$JN60&lt;=0,0,1)*ROUND(DX$18*DV60/1000,0)</f>
        <v>0</v>
      </c>
      <c r="DY60" s="14">
        <f>IF('МОО обучающиеся'!$JN60&lt;=0,0,1)*ROUND(DY$18*DV60/1000,0)</f>
        <v>0</v>
      </c>
      <c r="DZ60" s="70">
        <f>IF($C60="Городской",Контингент!CM65,0)</f>
        <v>0</v>
      </c>
      <c r="EA60" s="14">
        <f>IF('МОО обучающиеся'!$JN60&lt;=0,0,1)*ROUND(EA$18*DZ60/1000,0)</f>
        <v>0</v>
      </c>
      <c r="EB60" s="14">
        <f>IF('МОО обучающиеся'!$JN60&lt;=0,0,1)*ROUND(EB$18*DZ60/1000,0)</f>
        <v>0</v>
      </c>
      <c r="EC60" s="14">
        <f>IF('МОО обучающиеся'!$JN60&lt;=0,0,1)*ROUND(EC$18*DZ60/1000,0)</f>
        <v>0</v>
      </c>
      <c r="ED60" s="70">
        <f>IF($C60="Городской",Контингент!CN65,0)</f>
        <v>0</v>
      </c>
      <c r="EE60" s="14">
        <f>IF('МОО обучающиеся'!$JN60&lt;=0,0,1)*ROUND(EE$18*ED60/1000,0)</f>
        <v>0</v>
      </c>
      <c r="EF60" s="14">
        <f>IF('МОО обучающиеся'!$JN60&lt;=0,0,1)*ROUND(EF$18*ED60/1000,0)</f>
        <v>0</v>
      </c>
      <c r="EG60" s="14">
        <f>IF('МОО обучающиеся'!$JN60&lt;=0,0,1)*ROUND(EG$18*ED60/1000,0)</f>
        <v>0</v>
      </c>
      <c r="EH60" s="14">
        <f t="shared" si="143"/>
        <v>0</v>
      </c>
      <c r="EI60" s="14">
        <f t="shared" si="144"/>
        <v>0</v>
      </c>
      <c r="EJ60" s="14">
        <f t="shared" si="145"/>
        <v>0</v>
      </c>
      <c r="EK60" s="14">
        <f t="shared" si="146"/>
        <v>0</v>
      </c>
      <c r="EL60" s="14">
        <f t="shared" si="147"/>
        <v>0</v>
      </c>
      <c r="EM60" s="14">
        <f t="shared" si="148"/>
        <v>0</v>
      </c>
      <c r="EN60" s="70">
        <f>IF($C60="Городской",Контингент!CO65+Контингент!CQ65,0)</f>
        <v>0</v>
      </c>
      <c r="EO60" s="14">
        <f>IF('МОО обучающиеся'!$JN60&lt;=0,0,1)*ROUND(EO$18*EN60/1000,0)</f>
        <v>0</v>
      </c>
      <c r="EP60" s="14">
        <f>IF('МОО обучающиеся'!$JN60&lt;=0,0,1)*ROUND(EP$18*EN60/1000,0)</f>
        <v>0</v>
      </c>
      <c r="EQ60" s="14">
        <f>IF('МОО обучающиеся'!$JN60&lt;=0,0,1)*ROUND(EQ$18*EN60/1000,0)</f>
        <v>0</v>
      </c>
      <c r="ER60" s="70">
        <f>IF($C60="Городской",Контингент!CP65+Контингент!CR65,0)</f>
        <v>0</v>
      </c>
      <c r="ES60" s="14">
        <f>IF('МОО обучающиеся'!$JN60&lt;=0,0,1)*ROUND(ES$18*ER60/1000,0)</f>
        <v>0</v>
      </c>
      <c r="ET60" s="14">
        <f>IF('МОО обучающиеся'!$JN60&lt;=0,0,1)*ROUND(ET$18*ER60/1000,0)</f>
        <v>0</v>
      </c>
      <c r="EU60" s="14">
        <f>IF('МОО обучающиеся'!$JN60&lt;=0,0,1)*ROUND(EU$18*ER60/1000,0)</f>
        <v>0</v>
      </c>
      <c r="EV60" s="70">
        <f t="shared" si="149"/>
        <v>0</v>
      </c>
      <c r="EW60" s="14">
        <f>IF('МОО обучающиеся'!$JN60&lt;=0,0,1)*ROUND(EW$18*EV60/1000,0)</f>
        <v>0</v>
      </c>
      <c r="EX60" s="14">
        <f>IF('МОО обучающиеся'!$JN60&lt;=0,0,1)*ROUND(EX$18*EV60/1000,0)</f>
        <v>0</v>
      </c>
      <c r="EY60" s="14">
        <f>IF('МОО обучающиеся'!$JN60&lt;=0,0,1)*ROUND(EY$18*EV60/1000,0)</f>
        <v>0</v>
      </c>
      <c r="EZ60" s="14">
        <f t="shared" si="150"/>
        <v>0</v>
      </c>
      <c r="FA60" s="14">
        <f t="shared" si="151"/>
        <v>0</v>
      </c>
      <c r="FB60" s="14">
        <f t="shared" si="152"/>
        <v>0</v>
      </c>
      <c r="FC60" s="70">
        <f>IF($C60="Городской",Контингент!CT65,0)</f>
        <v>0</v>
      </c>
      <c r="FD60" s="14">
        <f>IF('МОО обучающиеся'!$JN60&lt;=0,0,1)*ROUND(FD$18*FC60/1000,0)</f>
        <v>0</v>
      </c>
      <c r="FE60" s="14">
        <f>IF('МОО обучающиеся'!$JN60&lt;=0,0,1)*ROUND(FE$18*FC60/1000,0)</f>
        <v>0</v>
      </c>
      <c r="FF60" s="14">
        <f>IF('МОО обучающиеся'!$JN60&lt;=0,0,1)*ROUND(FF$18*FC60/1000,0)</f>
        <v>0</v>
      </c>
      <c r="FG60" s="70">
        <f>IF($C60="Городской",Контингент!CU65,0)</f>
        <v>0</v>
      </c>
      <c r="FH60" s="14">
        <f>IF('МОО обучающиеся'!$JN60&lt;=0,0,1)*ROUND(FH$18*FG60/1000,0)</f>
        <v>0</v>
      </c>
      <c r="FI60" s="14">
        <f>IF('МОО обучающиеся'!$JN60&lt;=0,0,1)*ROUND(FI$18*FG60/1000,0)</f>
        <v>0</v>
      </c>
      <c r="FJ60" s="14">
        <f>IF('МОО обучающиеся'!$JN60&lt;=0,0,1)*ROUND(FJ$18*FG60/1000,0)</f>
        <v>0</v>
      </c>
      <c r="FK60" s="70">
        <f>IF($C60="Городской",Контингент!CV65,0)</f>
        <v>0</v>
      </c>
      <c r="FL60" s="14">
        <f>IF('МОО обучающиеся'!$JN60&lt;=0,0,1)*ROUND(FL$18*FK60/1000,0)</f>
        <v>0</v>
      </c>
      <c r="FM60" s="14">
        <f>IF('МОО обучающиеся'!$JN60&lt;=0,0,1)*ROUND(FM$18*FK60/1000,0)</f>
        <v>0</v>
      </c>
      <c r="FN60" s="14">
        <f>IF('МОО обучающиеся'!$JN60&lt;=0,0,1)*ROUND(FN$18*FK60/1000,0)</f>
        <v>0</v>
      </c>
      <c r="FO60" s="14">
        <f t="shared" si="153"/>
        <v>0</v>
      </c>
      <c r="FP60" s="14">
        <f t="shared" si="154"/>
        <v>0</v>
      </c>
      <c r="FQ60" s="14">
        <f t="shared" si="155"/>
        <v>0</v>
      </c>
      <c r="FR60" s="70">
        <f>IF($C60="Городской",Контингент!CW65,0)</f>
        <v>0</v>
      </c>
      <c r="FS60" s="14">
        <f>IF('МОО обучающиеся'!$JN60&lt;=0,0,1)*ROUND(FS$18*FR60/1000,0)</f>
        <v>0</v>
      </c>
      <c r="FT60" s="14">
        <f>IF('МОО обучающиеся'!$JN60&lt;=0,0,1)*ROUND(FT$18*FR60/1000,0)</f>
        <v>0</v>
      </c>
      <c r="FU60" s="14">
        <f>IF('МОО обучающиеся'!$JN60&lt;=0,0,1)*ROUND(FU$18*FR60/1000,0)</f>
        <v>0</v>
      </c>
      <c r="FV60" s="14">
        <f t="shared" si="156"/>
        <v>0</v>
      </c>
      <c r="FW60" s="14">
        <f t="shared" si="157"/>
        <v>0</v>
      </c>
      <c r="FX60" s="14">
        <f t="shared" si="158"/>
        <v>0</v>
      </c>
      <c r="FY60" s="70">
        <f>IF($C60="Городской",Контингент!CX65,0)</f>
        <v>0</v>
      </c>
      <c r="FZ60" s="14">
        <f>IF('МОО обучающиеся'!$JN60&lt;=0,0,1)*ROUND(FZ$18*FY60/1000,0)</f>
        <v>0</v>
      </c>
      <c r="GA60" s="14">
        <f>IF('МОО обучающиеся'!$JN60&lt;=0,0,1)*ROUND(GA$18*FY60/1000,0)</f>
        <v>0</v>
      </c>
      <c r="GB60" s="14">
        <f>IF('МОО обучающиеся'!$JN60&lt;=0,0,1)*ROUND(GB$18*FY60/1000,0)</f>
        <v>0</v>
      </c>
      <c r="GC60" s="14">
        <f t="shared" si="159"/>
        <v>0</v>
      </c>
      <c r="GD60" s="14">
        <f t="shared" si="160"/>
        <v>0</v>
      </c>
      <c r="GE60" s="14">
        <f t="shared" si="161"/>
        <v>0</v>
      </c>
      <c r="GF60" s="14">
        <f t="shared" si="162"/>
        <v>0</v>
      </c>
      <c r="GG60" s="14">
        <f t="shared" si="163"/>
        <v>0</v>
      </c>
      <c r="GH60" s="14">
        <f t="shared" si="164"/>
        <v>0</v>
      </c>
      <c r="GI60" s="14">
        <f t="shared" si="165"/>
        <v>0</v>
      </c>
      <c r="GJ60" s="14">
        <f t="shared" si="166"/>
        <v>0</v>
      </c>
      <c r="GK60" s="14">
        <f t="shared" si="167"/>
        <v>0</v>
      </c>
      <c r="GL60" s="70">
        <f>IF($C60="Сельский",Контингент!BJ65,0)</f>
        <v>0</v>
      </c>
      <c r="GM60" s="14">
        <f>IF('МОО обучающиеся'!$JN60&lt;=0,0,1)*ROUND(GM$18*GL60/1000,0)</f>
        <v>0</v>
      </c>
      <c r="GN60" s="14">
        <f>IF('МОО обучающиеся'!$JN60&lt;=0,0,1)*ROUND(GN$18*GL60/1000,0)</f>
        <v>0</v>
      </c>
      <c r="GO60" s="14">
        <f>IF('МОО обучающиеся'!$JN60&lt;=0,0,1)*ROUND(GO$18*GL60/1000,0)</f>
        <v>0</v>
      </c>
      <c r="GP60" s="70">
        <f>IF($C60="Сельский",Контингент!BK65,0)</f>
        <v>0</v>
      </c>
      <c r="GQ60" s="14">
        <f>IF('МОО обучающиеся'!$JN60&lt;=0,0,1)*ROUND(GQ$18*GP60/1000,0)</f>
        <v>0</v>
      </c>
      <c r="GR60" s="14">
        <f>IF('МОО обучающиеся'!$JN60&lt;=0,0,1)*ROUND(GR$18*GP60/1000,0)</f>
        <v>0</v>
      </c>
      <c r="GS60" s="14">
        <f>IF('МОО обучающиеся'!$JN60&lt;=0,0,1)*ROUND(GS$18*GP60/1000,0)</f>
        <v>0</v>
      </c>
      <c r="GT60" s="70">
        <f>IF($C60="Сельский",Контингент!BL65,0)</f>
        <v>0</v>
      </c>
      <c r="GU60" s="14">
        <f>IF('МОО обучающиеся'!$JN60&lt;=0,0,1)*ROUND(GU$18*GT60/1000,0)</f>
        <v>0</v>
      </c>
      <c r="GV60" s="14">
        <f>IF('МОО обучающиеся'!$JN60&lt;=0,0,1)*ROUND(GV$18*GT60/1000,0)</f>
        <v>0</v>
      </c>
      <c r="GW60" s="14">
        <f>IF('МОО обучающиеся'!$JN60&lt;=0,0,1)*ROUND(GW$18*GT60/1000,0)</f>
        <v>0</v>
      </c>
      <c r="GX60" s="70">
        <f>IF($C60="Сельский",Контингент!BP65,0)</f>
        <v>0</v>
      </c>
      <c r="GY60" s="14">
        <f>IF('МОО обучающиеся'!$JN60&lt;=0,0,1)*ROUND(GY$18*GX60/1000,0)</f>
        <v>0</v>
      </c>
      <c r="GZ60" s="14">
        <f>IF('МОО обучающиеся'!$JN60&lt;=0,0,1)*ROUND(GZ$18*GX60/1000,0)</f>
        <v>0</v>
      </c>
      <c r="HA60" s="14">
        <f>IF('МОО обучающиеся'!$JN60&lt;=0,0,1)*ROUND(HA$18*GX60/1000,0)</f>
        <v>0</v>
      </c>
      <c r="HB60" s="14">
        <f t="shared" si="168"/>
        <v>0</v>
      </c>
      <c r="HC60" s="14">
        <f t="shared" si="169"/>
        <v>0</v>
      </c>
      <c r="HD60" s="14">
        <f t="shared" si="170"/>
        <v>0</v>
      </c>
      <c r="HE60" s="70">
        <f>IF($C60="Сельский",Контингент!BQ65,0)</f>
        <v>0</v>
      </c>
      <c r="HF60" s="14">
        <f>IF('МОО обучающиеся'!$JN60&lt;=0,0,1)*ROUND(HF$18*HE60/1000,0)</f>
        <v>0</v>
      </c>
      <c r="HG60" s="14">
        <f>IF('МОО обучающиеся'!$JN60&lt;=0,0,1)*ROUND(HG$18*HE60/1000,0)</f>
        <v>0</v>
      </c>
      <c r="HH60" s="14">
        <f>IF('МОО обучающиеся'!$JN60&lt;=0,0,1)*ROUND(HH$18*HE60/1000,0)</f>
        <v>0</v>
      </c>
      <c r="HI60" s="70">
        <f>IF($C60="Сельский",Контингент!BR65,0)</f>
        <v>0</v>
      </c>
      <c r="HJ60" s="14">
        <f>IF('МОО обучающиеся'!$JN60&lt;=0,0,1)*ROUND(HJ$18*HI60/1000,0)</f>
        <v>0</v>
      </c>
      <c r="HK60" s="14">
        <f>IF('МОО обучающиеся'!$JN60&lt;=0,0,1)*ROUND(HK$18*HI60/1000,0)</f>
        <v>0</v>
      </c>
      <c r="HL60" s="14">
        <f>IF('МОО обучающиеся'!$JN60&lt;=0,0,1)*ROUND(HL$18*HI60/1000,0)</f>
        <v>0</v>
      </c>
      <c r="HM60" s="70">
        <f>IF($C60="Сельский",Контингент!BS65,0)</f>
        <v>0</v>
      </c>
      <c r="HN60" s="14">
        <f>IF('МОО обучающиеся'!$JN60&lt;=0,0,1)*ROUND(HN$18*HM60/1000,0)</f>
        <v>0</v>
      </c>
      <c r="HO60" s="14">
        <f>IF('МОО обучающиеся'!$JN60&lt;=0,0,1)*ROUND(HO$18*HM60/1000,0)</f>
        <v>0</v>
      </c>
      <c r="HP60" s="14">
        <f>IF('МОО обучающиеся'!$JN60&lt;=0,0,1)*ROUND(HP$18*HM60/1000,0)</f>
        <v>0</v>
      </c>
      <c r="HQ60" s="70">
        <f>IF($C60="Сельский",Контингент!BT65,0)</f>
        <v>0</v>
      </c>
      <c r="HR60" s="14">
        <f>IF('МОО обучающиеся'!$JN60&lt;=0,0,1)*ROUND(HR$18*HQ60/1000,0)</f>
        <v>0</v>
      </c>
      <c r="HS60" s="14">
        <f>IF('МОО обучающиеся'!$JN60&lt;=0,0,1)*ROUND(HS$18*HQ60/1000,0)</f>
        <v>0</v>
      </c>
      <c r="HT60" s="14">
        <f>IF('МОО обучающиеся'!$JN60&lt;=0,0,1)*ROUND(HT$18*HQ60/1000,0)</f>
        <v>0</v>
      </c>
      <c r="HU60" s="70">
        <f>IF($C60="Сельский",Контингент!BU65,0)</f>
        <v>0</v>
      </c>
      <c r="HV60" s="14">
        <f>IF('МОО обучающиеся'!$JN60&lt;=0,0,1)*ROUND(HV$18*HU60/1000,0)</f>
        <v>0</v>
      </c>
      <c r="HW60" s="14">
        <f>IF('МОО обучающиеся'!$JN60&lt;=0,0,1)*ROUND(HW$18*HU60/1000,0)</f>
        <v>0</v>
      </c>
      <c r="HX60" s="14">
        <f>IF('МОО обучающиеся'!$JN60&lt;=0,0,1)*ROUND(HX$18*HU60/1000,0)</f>
        <v>0</v>
      </c>
      <c r="HY60" s="70">
        <f>IF($C60="Сельский",Контингент!BV65,0)</f>
        <v>0</v>
      </c>
      <c r="HZ60" s="14">
        <f>IF('МОО обучающиеся'!$JN60&lt;=0,0,1)*ROUND(HZ$18*HY60/1000,0)</f>
        <v>0</v>
      </c>
      <c r="IA60" s="14">
        <f>IF('МОО обучающиеся'!$JN60&lt;=0,0,1)*ROUND(IA$18*HY60/1000,0)</f>
        <v>0</v>
      </c>
      <c r="IB60" s="14">
        <f>IF('МОО обучающиеся'!$JN60&lt;=0,0,1)*ROUND(IB$18*HY60/1000,0)</f>
        <v>0</v>
      </c>
      <c r="IC60" s="14">
        <f t="shared" si="171"/>
        <v>0</v>
      </c>
      <c r="ID60" s="14">
        <f t="shared" si="172"/>
        <v>0</v>
      </c>
      <c r="IE60" s="14">
        <f t="shared" si="173"/>
        <v>0</v>
      </c>
      <c r="IF60" s="70">
        <f>IF($C60="Сельский",Контингент!BW65,0)</f>
        <v>0</v>
      </c>
      <c r="IG60" s="14">
        <f>IF('МОО обучающиеся'!$JN60&lt;=0,0,1)*ROUND(IG$18*IF60/1000,0)</f>
        <v>0</v>
      </c>
      <c r="IH60" s="14">
        <f>IF('МОО обучающиеся'!$JN60&lt;=0,0,1)*ROUND(IH$18*IF60/1000,0)</f>
        <v>0</v>
      </c>
      <c r="II60" s="14">
        <f>IF('МОО обучающиеся'!$JN60&lt;=0,0,1)*ROUND(II$18*IF60/1000,0)</f>
        <v>0</v>
      </c>
      <c r="IJ60" s="70">
        <f>IF($C60="Сельский",Контингент!BX65,0)</f>
        <v>0</v>
      </c>
      <c r="IK60" s="14">
        <f>IF('МОО обучающиеся'!$JN60&lt;=0,0,1)*ROUND(IK$18*IJ60/1000,0)</f>
        <v>0</v>
      </c>
      <c r="IL60" s="14">
        <f>IF('МОО обучающиеся'!$JN60&lt;=0,0,1)*ROUND(IL$18*IJ60/1000,0)</f>
        <v>0</v>
      </c>
      <c r="IM60" s="14">
        <f>IF('МОО обучающиеся'!$JN60&lt;=0,0,1)*ROUND(IM$18*IJ60/1000,0)</f>
        <v>0</v>
      </c>
      <c r="IN60" s="14">
        <f t="shared" si="174"/>
        <v>0</v>
      </c>
      <c r="IO60" s="14">
        <f t="shared" si="175"/>
        <v>0</v>
      </c>
      <c r="IP60" s="14">
        <f t="shared" si="176"/>
        <v>0</v>
      </c>
      <c r="IQ60" s="70">
        <f>IF($C60="Сельский",Контингент!BY65,0)</f>
        <v>0</v>
      </c>
      <c r="IR60" s="14">
        <f>IF('МОО обучающиеся'!$JN60&lt;=0,0,1)*ROUND(IR$18*IQ60/1000,0)</f>
        <v>0</v>
      </c>
      <c r="IS60" s="14">
        <f>IF('МОО обучающиеся'!$JN60&lt;=0,0,1)*ROUND(IS$18*IQ60/1000,0)</f>
        <v>0</v>
      </c>
      <c r="IT60" s="14">
        <f>IF('МОО обучающиеся'!$JN60&lt;=0,0,1)*ROUND(IT$18*IQ60/1000,0)</f>
        <v>0</v>
      </c>
      <c r="IU60" s="14">
        <f t="shared" si="177"/>
        <v>0</v>
      </c>
      <c r="IV60" s="14">
        <f t="shared" si="178"/>
        <v>0</v>
      </c>
      <c r="IW60" s="14">
        <f t="shared" si="179"/>
        <v>0</v>
      </c>
      <c r="IX60" s="14">
        <f t="shared" si="180"/>
        <v>0</v>
      </c>
      <c r="IY60" s="14">
        <f t="shared" si="181"/>
        <v>0</v>
      </c>
      <c r="IZ60" s="14">
        <f t="shared" si="182"/>
        <v>0</v>
      </c>
      <c r="JA60" s="70">
        <f>IF($C60="Сельский",Контингент!BZ65,0)</f>
        <v>0</v>
      </c>
      <c r="JB60" s="14">
        <f>IF('МОО обучающиеся'!$JN60&lt;=0,0,1)*ROUND(JB$18*JA60/1000,0)</f>
        <v>0</v>
      </c>
      <c r="JC60" s="14">
        <f>IF('МОО обучающиеся'!$JN60&lt;=0,0,1)*ROUND(JC$18*JA60/1000,0)</f>
        <v>0</v>
      </c>
      <c r="JD60" s="14">
        <f>IF('МОО обучающиеся'!$JN60&lt;=0,0,1)*ROUND(JD$18*JA60/1000,0)</f>
        <v>0</v>
      </c>
      <c r="JE60" s="70">
        <f>IF($C60="Сельский",Контингент!CA65,0)</f>
        <v>0</v>
      </c>
      <c r="JF60" s="14">
        <f>IF('МОО обучающиеся'!$JN60&lt;=0,0,1)*ROUND(JF$18*JE60/1000,0)</f>
        <v>0</v>
      </c>
      <c r="JG60" s="14">
        <f>IF('МОО обучающиеся'!$JN60&lt;=0,0,1)*ROUND(JG$18*JE60/1000,0)</f>
        <v>0</v>
      </c>
      <c r="JH60" s="14">
        <f>IF('МОО обучающиеся'!$JN60&lt;=0,0,1)*ROUND(JH$18*JE60/1000,0)</f>
        <v>0</v>
      </c>
      <c r="JI60" s="70">
        <f>IF($C60="Сельский",Контингент!CD65,0)</f>
        <v>0</v>
      </c>
      <c r="JJ60" s="14">
        <f>IF('МОО обучающиеся'!$JN60&lt;=0,0,1)*ROUND(JJ$18*JI60/1000,0)</f>
        <v>0</v>
      </c>
      <c r="JK60" s="14">
        <f>IF('МОО обучающиеся'!$JN60&lt;=0,0,1)*ROUND(JK$18*JI60/1000,0)</f>
        <v>0</v>
      </c>
      <c r="JL60" s="14">
        <f>IF('МОО обучающиеся'!$JN60&lt;=0,0,1)*ROUND(JL$18*JI60/1000,0)</f>
        <v>0</v>
      </c>
      <c r="JM60" s="14">
        <f t="shared" si="183"/>
        <v>0</v>
      </c>
      <c r="JN60" s="14">
        <f t="shared" si="184"/>
        <v>0</v>
      </c>
      <c r="JO60" s="14">
        <f t="shared" si="185"/>
        <v>0</v>
      </c>
      <c r="JP60" s="70">
        <f>IF($C60="Сельский",Контингент!CE65,0)</f>
        <v>0</v>
      </c>
      <c r="JQ60" s="14">
        <f>IF('МОО обучающиеся'!$JN60&lt;=0,0,1)*ROUND(JQ$18*JP60/1000,0)</f>
        <v>0</v>
      </c>
      <c r="JR60" s="14">
        <f>IF('МОО обучающиеся'!$JN60&lt;=0,0,1)*ROUND(JR$18*JP60/1000,0)</f>
        <v>0</v>
      </c>
      <c r="JS60" s="14">
        <f>IF('МОО обучающиеся'!$JN60&lt;=0,0,1)*ROUND(JS$18*JP60/1000,0)</f>
        <v>0</v>
      </c>
      <c r="JT60" s="70">
        <f>IF($C60="Сельский",Контингент!CF65,0)</f>
        <v>0</v>
      </c>
      <c r="JU60" s="14">
        <f>IF('МОО обучающиеся'!$JN60&lt;=0,0,1)*ROUND(JU$18*JT60/1000,0)</f>
        <v>0</v>
      </c>
      <c r="JV60" s="14">
        <f>IF('МОО обучающиеся'!$JN60&lt;=0,0,1)*ROUND(JV$18*JT60/1000,0)</f>
        <v>0</v>
      </c>
      <c r="JW60" s="14">
        <f>IF('МОО обучающиеся'!$JN60&lt;=0,0,1)*ROUND(JW$18*JT60/1000,0)</f>
        <v>0</v>
      </c>
      <c r="JX60" s="70">
        <f>IF($C60="Сельский",Контингент!CG65,0)</f>
        <v>0</v>
      </c>
      <c r="JY60" s="14">
        <f>IF('МОО обучающиеся'!$JN60&lt;=0,0,1)*ROUND(JY$18*JX60/1000,0)</f>
        <v>0</v>
      </c>
      <c r="JZ60" s="14">
        <f>IF('МОО обучающиеся'!$JN60&lt;=0,0,1)*ROUND(JZ$18*JX60/1000,0)</f>
        <v>0</v>
      </c>
      <c r="KA60" s="14">
        <f>IF('МОО обучающиеся'!$JN60&lt;=0,0,1)*ROUND(KA$18*JX60/1000,0)</f>
        <v>0</v>
      </c>
      <c r="KB60" s="70">
        <f>IF($C60="Сельский",Контингент!CH65,0)</f>
        <v>0</v>
      </c>
      <c r="KC60" s="14">
        <f>IF('МОО обучающиеся'!$JN60&lt;=0,0,1)*ROUND(KC$18*KB60/1000,0)</f>
        <v>0</v>
      </c>
      <c r="KD60" s="14">
        <f>IF('МОО обучающиеся'!$JN60&lt;=0,0,1)*ROUND(KD$18*KB60/1000,0)</f>
        <v>0</v>
      </c>
      <c r="KE60" s="14">
        <f>IF('МОО обучающиеся'!$JN60&lt;=0,0,1)*ROUND(KE$18*KB60/1000,0)</f>
        <v>0</v>
      </c>
      <c r="KF60" s="14">
        <f t="shared" si="186"/>
        <v>0</v>
      </c>
      <c r="KG60" s="14">
        <f t="shared" si="187"/>
        <v>0</v>
      </c>
      <c r="KH60" s="14">
        <f t="shared" si="188"/>
        <v>0</v>
      </c>
      <c r="KI60" s="70">
        <f>IF($C60="Сельский",Контингент!CI65,0)</f>
        <v>0</v>
      </c>
      <c r="KJ60" s="14">
        <f>IF('МОО обучающиеся'!$JN60&lt;=0,0,1)*ROUND(KJ$18*KI60/1000,0)</f>
        <v>0</v>
      </c>
      <c r="KK60" s="14">
        <f>IF('МОО обучающиеся'!$JN60&lt;=0,0,1)*ROUND(KK$18*KI60/1000,0)</f>
        <v>0</v>
      </c>
      <c r="KL60" s="14">
        <f>IF('МОО обучающиеся'!$JN60&lt;=0,0,1)*ROUND(KL$18*KI60/1000,0)</f>
        <v>0</v>
      </c>
      <c r="KM60" s="14">
        <f t="shared" si="189"/>
        <v>0</v>
      </c>
      <c r="KN60" s="14">
        <f t="shared" si="190"/>
        <v>0</v>
      </c>
      <c r="KO60" s="14">
        <f t="shared" si="191"/>
        <v>0</v>
      </c>
      <c r="KP60" s="14">
        <f t="shared" si="192"/>
        <v>0</v>
      </c>
      <c r="KQ60" s="14">
        <f t="shared" si="193"/>
        <v>0</v>
      </c>
      <c r="KR60" s="14">
        <f t="shared" si="194"/>
        <v>0</v>
      </c>
      <c r="KS60" s="70">
        <f>IF($C60="Сельский",Контингент!CJ65,0)</f>
        <v>0</v>
      </c>
      <c r="KT60" s="14">
        <f>IF('МОО обучающиеся'!$JN60&lt;=0,0,1)*ROUND(KT$18*KS60/1000,0)</f>
        <v>0</v>
      </c>
      <c r="KU60" s="14">
        <f>IF('МОО обучающиеся'!$JN60&lt;=0,0,1)*ROUND(KU$18*KS60/1000,0)</f>
        <v>0</v>
      </c>
      <c r="KV60" s="14">
        <f>IF('МОО обучающиеся'!$JN60&lt;=0,0,1)*ROUND(KV$18*KS60/1000,0)</f>
        <v>0</v>
      </c>
      <c r="KW60" s="70">
        <f>IF($C60="Сельский",Контингент!CK65,0)</f>
        <v>0</v>
      </c>
      <c r="KX60" s="14">
        <f>IF('МОО обучающиеся'!$JN60&lt;=0,0,1)*ROUND(KX$18*KW60/1000,0)</f>
        <v>0</v>
      </c>
      <c r="KY60" s="14">
        <f>IF('МОО обучающиеся'!$JN60&lt;=0,0,1)*ROUND(KY$18*KW60/1000,0)</f>
        <v>0</v>
      </c>
      <c r="KZ60" s="14">
        <f>IF('МОО обучающиеся'!$JN60&lt;=0,0,1)*ROUND(KZ$18*KW60/1000,0)</f>
        <v>0</v>
      </c>
      <c r="LA60" s="14">
        <f t="shared" si="195"/>
        <v>0</v>
      </c>
      <c r="LB60" s="14">
        <f t="shared" si="196"/>
        <v>0</v>
      </c>
      <c r="LC60" s="14">
        <f t="shared" si="197"/>
        <v>0</v>
      </c>
      <c r="LD60" s="70">
        <f>IF($C60="Сельский",Контингент!CL65,0)</f>
        <v>0</v>
      </c>
      <c r="LE60" s="14">
        <f>IF('МОО обучающиеся'!$JN60&lt;=0,0,1)*ROUND(LE$18*LD60/1000,0)</f>
        <v>0</v>
      </c>
      <c r="LF60" s="14">
        <f>IF('МОО обучающиеся'!$JN60&lt;=0,0,1)*ROUND(LF$18*LD60/1000,0)</f>
        <v>0</v>
      </c>
      <c r="LG60" s="14">
        <f>IF('МОО обучающиеся'!$JN60&lt;=0,0,1)*ROUND(LG$18*LD60/1000,0)</f>
        <v>0</v>
      </c>
      <c r="LH60" s="70">
        <f>IF($C60="Сельский",Контингент!CM65,0)</f>
        <v>0</v>
      </c>
      <c r="LI60" s="14">
        <f>IF('МОО обучающиеся'!$JN60&lt;=0,0,1)*ROUND(LI$18*LH60/1000,0)</f>
        <v>0</v>
      </c>
      <c r="LJ60" s="14">
        <f>IF('МОО обучающиеся'!$JN60&lt;=0,0,1)*ROUND(LJ$18*LH60/1000,0)</f>
        <v>0</v>
      </c>
      <c r="LK60" s="14">
        <f>IF('МОО обучающиеся'!$JN60&lt;=0,0,1)*ROUND(LK$18*LH60/1000,0)</f>
        <v>0</v>
      </c>
      <c r="LL60" s="70">
        <f>IF($C60="Сельский",Контингент!CN65,0)</f>
        <v>0</v>
      </c>
      <c r="LM60" s="14">
        <f>IF('МОО обучающиеся'!$JN60&lt;=0,0,1)*ROUND(LM$18*LL60/1000,0)</f>
        <v>0</v>
      </c>
      <c r="LN60" s="14">
        <f>IF('МОО обучающиеся'!$JN60&lt;=0,0,1)*ROUND(LN$18*LL60/1000,0)</f>
        <v>0</v>
      </c>
      <c r="LO60" s="14">
        <f>IF('МОО обучающиеся'!$JN60&lt;=0,0,1)*ROUND(LO$18*LL60/1000,0)</f>
        <v>0</v>
      </c>
      <c r="LP60" s="14">
        <f t="shared" si="198"/>
        <v>0</v>
      </c>
      <c r="LQ60" s="14">
        <f t="shared" si="199"/>
        <v>0</v>
      </c>
      <c r="LR60" s="14">
        <f t="shared" si="200"/>
        <v>0</v>
      </c>
      <c r="LS60" s="14">
        <f t="shared" si="201"/>
        <v>0</v>
      </c>
      <c r="LT60" s="14">
        <f t="shared" si="202"/>
        <v>0</v>
      </c>
      <c r="LU60" s="14">
        <f t="shared" si="203"/>
        <v>0</v>
      </c>
      <c r="LV60" s="70">
        <f>IF($C60="Сельский",Контингент!CO65,0)</f>
        <v>0</v>
      </c>
      <c r="LW60" s="14">
        <f>IF('МОО обучающиеся'!$JN60&lt;=0,0,1)*ROUND(LW$18*LV60/1000,0)</f>
        <v>0</v>
      </c>
      <c r="LX60" s="14">
        <f>IF('МОО обучающиеся'!$JN60&lt;=0,0,1)*ROUND(LX$18*LV60/1000,0)</f>
        <v>0</v>
      </c>
      <c r="LY60" s="14">
        <f>IF('МОО обучающиеся'!$JN60&lt;=0,0,1)*ROUND(LY$18*LV60/1000,0)</f>
        <v>0</v>
      </c>
      <c r="LZ60" s="70">
        <f>IF($C60="Сельский",Контингент!CP65,0)</f>
        <v>0</v>
      </c>
      <c r="MA60" s="14">
        <f>IF('МОО обучающиеся'!$JN60&lt;=0,0,1)*ROUND(MA$18*LZ60/1000,0)</f>
        <v>0</v>
      </c>
      <c r="MB60" s="14">
        <f>IF('МОО обучающиеся'!$JN60&lt;=0,0,1)*ROUND(MB$18*LZ60/1000,0)</f>
        <v>0</v>
      </c>
      <c r="MC60" s="14">
        <f>IF('МОО обучающиеся'!$JN60&lt;=0,0,1)*ROUND(MC$18*LZ60/1000,0)</f>
        <v>0</v>
      </c>
      <c r="MD60" s="70">
        <f>IF($C60="Сельский",Контингент!CS65,0)</f>
        <v>0</v>
      </c>
      <c r="ME60" s="14">
        <f>IF('МОО обучающиеся'!$JN60&lt;=0,0,1)*ROUND(ME$18*MD60/1000,0)</f>
        <v>0</v>
      </c>
      <c r="MF60" s="14">
        <f>IF('МОО обучающиеся'!$JN60&lt;=0,0,1)*ROUND(MF$18*MD60/1000,0)</f>
        <v>0</v>
      </c>
      <c r="MG60" s="14">
        <f>IF('МОО обучающиеся'!$JN60&lt;=0,0,1)*ROUND(MG$18*MD60/1000,0)</f>
        <v>0</v>
      </c>
      <c r="MH60" s="14">
        <f t="shared" si="204"/>
        <v>0</v>
      </c>
      <c r="MI60" s="14">
        <f t="shared" si="205"/>
        <v>0</v>
      </c>
      <c r="MJ60" s="14">
        <f t="shared" si="206"/>
        <v>0</v>
      </c>
      <c r="MK60" s="70">
        <f>IF($C60="Сельский",Контингент!CT65,0)</f>
        <v>0</v>
      </c>
      <c r="ML60" s="14">
        <f>IF('МОО обучающиеся'!$JN60&lt;=0,0,1)*ROUND(ML$18*MK60/1000,0)</f>
        <v>0</v>
      </c>
      <c r="MM60" s="14">
        <f>IF('МОО обучающиеся'!$JN60&lt;=0,0,1)*ROUND(MM$18*MK60/1000,0)</f>
        <v>0</v>
      </c>
      <c r="MN60" s="14">
        <f>IF('МОО обучающиеся'!$JN60&lt;=0,0,1)*ROUND(MN$18*MK60/1000,0)</f>
        <v>0</v>
      </c>
      <c r="MO60" s="70">
        <f>IF($C60="Сельский",Контингент!CU65,0)</f>
        <v>0</v>
      </c>
      <c r="MP60" s="14">
        <f>IF('МОО обучающиеся'!$JN60&lt;=0,0,1)*ROUND(MP$18*MO60/1000,0)</f>
        <v>0</v>
      </c>
      <c r="MQ60" s="14">
        <f>IF('МОО обучающиеся'!$JN60&lt;=0,0,1)*ROUND(MQ$18*MO60/1000,0)</f>
        <v>0</v>
      </c>
      <c r="MR60" s="14">
        <f>IF('МОО обучающиеся'!$JN60&lt;=0,0,1)*ROUND(MR$18*MO60/1000,0)</f>
        <v>0</v>
      </c>
      <c r="MS60" s="70">
        <f>IF($C60="Сельский",Контингент!CV65,0)</f>
        <v>0</v>
      </c>
      <c r="MT60" s="14">
        <f>IF('МОО обучающиеся'!$JN60&lt;=0,0,1)*ROUND(MT$18*MS60/1000,0)</f>
        <v>0</v>
      </c>
      <c r="MU60" s="14">
        <f>IF('МОО обучающиеся'!$JN60&lt;=0,0,1)*ROUND(MU$18*MS60/1000,0)</f>
        <v>0</v>
      </c>
      <c r="MV60" s="14">
        <f>IF('МОО обучающиеся'!$JN60&lt;=0,0,1)*ROUND(MV$18*MS60/1000,0)</f>
        <v>0</v>
      </c>
      <c r="MW60" s="14">
        <f t="shared" si="207"/>
        <v>0</v>
      </c>
      <c r="MX60" s="14">
        <f t="shared" si="208"/>
        <v>0</v>
      </c>
      <c r="MY60" s="14">
        <f t="shared" si="209"/>
        <v>0</v>
      </c>
      <c r="MZ60" s="70">
        <f>IF($C60="Сельский",Контингент!CW65,0)</f>
        <v>0</v>
      </c>
      <c r="NA60" s="14">
        <f>IF('МОО обучающиеся'!$JN60&lt;=0,0,1)*ROUND(NA$18*MZ60/1000,0)</f>
        <v>0</v>
      </c>
      <c r="NB60" s="14">
        <f>IF('МОО обучающиеся'!$JN60&lt;=0,0,1)*ROUND(NB$18*MZ60/1000,0)</f>
        <v>0</v>
      </c>
      <c r="NC60" s="14">
        <f>IF('МОО обучающиеся'!$JN60&lt;=0,0,1)*ROUND(NC$18*MZ60/1000,0)</f>
        <v>0</v>
      </c>
      <c r="ND60" s="14">
        <f t="shared" si="210"/>
        <v>0</v>
      </c>
      <c r="NE60" s="14">
        <f t="shared" si="211"/>
        <v>0</v>
      </c>
      <c r="NF60" s="14">
        <f t="shared" si="212"/>
        <v>0</v>
      </c>
      <c r="NG60" s="70">
        <f>IF($C60="Сельский",Контингент!CX65,0)</f>
        <v>0</v>
      </c>
      <c r="NH60" s="14">
        <f>IF('МОО обучающиеся'!$JN60&lt;=0,0,1)*ROUND(NH$18*NG60/1000,0)</f>
        <v>0</v>
      </c>
      <c r="NI60" s="14">
        <f>IF('МОО обучающиеся'!$JN60&lt;=0,0,1)*ROUND(NI$18*NG60/1000,0)</f>
        <v>0</v>
      </c>
      <c r="NJ60" s="14">
        <f>IF('МОО обучающиеся'!$JN60&lt;=0,0,1)*ROUND(NJ$18*NG60/1000,0)</f>
        <v>0</v>
      </c>
      <c r="NK60" s="24">
        <f t="shared" si="213"/>
        <v>0</v>
      </c>
      <c r="NL60" s="14">
        <f t="shared" si="214"/>
        <v>0</v>
      </c>
      <c r="NM60" s="14">
        <f t="shared" si="215"/>
        <v>0</v>
      </c>
      <c r="NN60" s="24">
        <f t="shared" si="216"/>
        <v>0</v>
      </c>
      <c r="NO60" s="14">
        <f t="shared" si="217"/>
        <v>0</v>
      </c>
      <c r="NP60" s="14">
        <f t="shared" si="218"/>
        <v>0</v>
      </c>
      <c r="NQ60" s="24">
        <f t="shared" si="219"/>
        <v>0</v>
      </c>
      <c r="NR60" s="14">
        <f t="shared" si="220"/>
        <v>0</v>
      </c>
      <c r="NS60" s="14">
        <f t="shared" si="221"/>
        <v>0</v>
      </c>
      <c r="NT60" s="24">
        <f t="shared" si="222"/>
        <v>0</v>
      </c>
      <c r="NU60" s="14">
        <f t="shared" si="223"/>
        <v>0</v>
      </c>
      <c r="NV60" s="14">
        <f t="shared" si="224"/>
        <v>0</v>
      </c>
      <c r="NW60" s="14">
        <v>1</v>
      </c>
      <c r="NX60" s="14">
        <f t="shared" si="225"/>
        <v>0</v>
      </c>
      <c r="NY60" s="14">
        <f t="shared" si="226"/>
        <v>0</v>
      </c>
    </row>
    <row r="61" spans="1:389" x14ac:dyDescent="0.25">
      <c r="A61" s="112"/>
      <c r="B61" s="117" t="s">
        <v>297</v>
      </c>
      <c r="C61" s="120" t="s">
        <v>240</v>
      </c>
      <c r="D61" s="70">
        <f>IF($C61="Городской",Контингент!BJ66+Контингент!BM66,0)</f>
        <v>0</v>
      </c>
      <c r="E61" s="14">
        <f>IF('МОО обучающиеся'!$JN61&lt;=0,0,1)*ROUND(E$18*D61/1000,0)</f>
        <v>0</v>
      </c>
      <c r="F61" s="14">
        <f>IF('МОО обучающиеся'!$JN61&lt;=0,0,1)*ROUND(F$18*D61/1000,0)</f>
        <v>0</v>
      </c>
      <c r="G61" s="14">
        <f>IF('МОО обучающиеся'!$JN61&lt;=0,0,1)*ROUND(G$18*D61/1000,0)</f>
        <v>0</v>
      </c>
      <c r="H61" s="70">
        <f>IF($C61="Городской",Контингент!BK66+Контингент!BN66,0)</f>
        <v>0</v>
      </c>
      <c r="I61" s="14">
        <f>IF('МОО обучающиеся'!$JN61&lt;=0,0,1)*ROUND(I$18*H61/1000,0)</f>
        <v>0</v>
      </c>
      <c r="J61" s="14">
        <f>IF('МОО обучающиеся'!$JN61&lt;=0,0,1)*ROUND(J$18*H61/1000,0)</f>
        <v>0</v>
      </c>
      <c r="K61" s="14">
        <f>IF('МОО обучающиеся'!$JN61&lt;=0,0,1)*ROUND(K$18*H61/1000,0)</f>
        <v>0</v>
      </c>
      <c r="L61" s="70">
        <f>IF($C61="Городской",Контингент!BL66+Контингент!BO66,0)</f>
        <v>0</v>
      </c>
      <c r="M61" s="14">
        <f>IF('МОО обучающиеся'!$JN61&lt;=0,0,1)*ROUND(M$18*L61/1000,0)</f>
        <v>0</v>
      </c>
      <c r="N61" s="14">
        <f>IF('МОО обучающиеся'!$JN61&lt;=0,0,1)*ROUND(N$18*L61/1000,0)</f>
        <v>0</v>
      </c>
      <c r="O61" s="14">
        <f>IF('МОО обучающиеся'!$JN61&lt;=0,0,1)*ROUND(O$18*L61/1000,0)</f>
        <v>0</v>
      </c>
      <c r="P61" s="70">
        <f t="shared" si="111"/>
        <v>0</v>
      </c>
      <c r="Q61" s="14">
        <f>IF('МОО обучающиеся'!$JN61&lt;=0,0,1)*ROUND(Q$18*P61/1000,0)</f>
        <v>0</v>
      </c>
      <c r="R61" s="14">
        <f>IF('МОО обучающиеся'!$JN61&lt;=0,0,1)*ROUND(R$18*P61/1000,0)</f>
        <v>0</v>
      </c>
      <c r="S61" s="14">
        <f>IF('МОО обучающиеся'!$JN61&lt;=0,0,1)*ROUND(S$18*P61/1000,0)</f>
        <v>0</v>
      </c>
      <c r="T61" s="14">
        <f t="shared" si="112"/>
        <v>0</v>
      </c>
      <c r="U61" s="14">
        <f t="shared" si="113"/>
        <v>0</v>
      </c>
      <c r="V61" s="14">
        <f t="shared" si="114"/>
        <v>0</v>
      </c>
      <c r="W61" s="70">
        <f>IF($C61="Городской",Контингент!BQ66,0)</f>
        <v>0</v>
      </c>
      <c r="X61" s="14">
        <f>IF('МОО обучающиеся'!$JN61&lt;=0,0,1)*ROUND(X$18*W61/1000,0)</f>
        <v>0</v>
      </c>
      <c r="Y61" s="14">
        <f>IF('МОО обучающиеся'!$JN61&lt;=0,0,1)*ROUND(Y$18*W61/1000,0)</f>
        <v>0</v>
      </c>
      <c r="Z61" s="14">
        <f>IF('МОО обучающиеся'!$JN61&lt;=0,0,1)*ROUND(Z$18*W61/1000,0)</f>
        <v>0</v>
      </c>
      <c r="AA61" s="70">
        <f>IF($C61="Городской",Контингент!BR66,0)</f>
        <v>0</v>
      </c>
      <c r="AB61" s="14">
        <f>IF('МОО обучающиеся'!$JN61&lt;=0,0,1)*ROUND(AB$18*AA61/1000,0)</f>
        <v>0</v>
      </c>
      <c r="AC61" s="14">
        <f>IF('МОО обучающиеся'!$JN61&lt;=0,0,1)*ROUND(AC$18*AA61/1000,0)</f>
        <v>0</v>
      </c>
      <c r="AD61" s="14">
        <f>IF('МОО обучающиеся'!$JN61&lt;=0,0,1)*ROUND(AD$18*AA61/1000,0)</f>
        <v>0</v>
      </c>
      <c r="AE61" s="70">
        <f>IF($C61="Городской",Контингент!BS66,0)</f>
        <v>0</v>
      </c>
      <c r="AF61" s="14">
        <f>IF('МОО обучающиеся'!$JN61&lt;=0,0,1)*ROUND(AF$18*AE61/1000,0)</f>
        <v>0</v>
      </c>
      <c r="AG61" s="14">
        <f>IF('МОО обучающиеся'!$JN61&lt;=0,0,1)*ROUND(AG$18*AE61/1000,0)</f>
        <v>0</v>
      </c>
      <c r="AH61" s="14">
        <f>IF('МОО обучающиеся'!$JN61&lt;=0,0,1)*ROUND(AH$18*AE61/1000,0)</f>
        <v>0</v>
      </c>
      <c r="AI61" s="70">
        <f>IF($C61="Городской",Контингент!BT66,0)</f>
        <v>0</v>
      </c>
      <c r="AJ61" s="14">
        <f>IF('МОО обучающиеся'!$JN61&lt;=0,0,1)*ROUND(AJ$18*AI61/1000,0)</f>
        <v>0</v>
      </c>
      <c r="AK61" s="14">
        <f>IF('МОО обучающиеся'!$JN61&lt;=0,0,1)*ROUND(AK$18*AI61/1000,0)</f>
        <v>0</v>
      </c>
      <c r="AL61" s="14">
        <f>IF('МОО обучающиеся'!$JN61&lt;=0,0,1)*ROUND(AL$18*AI61/1000,0)</f>
        <v>0</v>
      </c>
      <c r="AM61" s="70">
        <f>IF($C61="Городской",Контингент!BU66,0)</f>
        <v>0</v>
      </c>
      <c r="AN61" s="14">
        <f>IF('МОО обучающиеся'!$JN61&lt;=0,0,1)*ROUND(AN$18*AM61/1000,0)</f>
        <v>0</v>
      </c>
      <c r="AO61" s="14">
        <f>IF('МОО обучающиеся'!$JN61&lt;=0,0,1)*ROUND(AO$18*AM61/1000,0)</f>
        <v>0</v>
      </c>
      <c r="AP61" s="14">
        <f>IF('МОО обучающиеся'!$JN61&lt;=0,0,1)*ROUND(AP$18*AM61/1000,0)</f>
        <v>0</v>
      </c>
      <c r="AQ61" s="70">
        <f>IF($C61="Городской",Контингент!BV66,0)</f>
        <v>0</v>
      </c>
      <c r="AR61" s="14">
        <f>IF('МОО обучающиеся'!$JN61&lt;=0,0,1)*ROUND(AR$18*AQ61/1000,0)</f>
        <v>0</v>
      </c>
      <c r="AS61" s="14">
        <f>IF('МОО обучающиеся'!$JN61&lt;=0,0,1)*ROUND(AS$18*AQ61/1000,0)</f>
        <v>0</v>
      </c>
      <c r="AT61" s="14">
        <f>IF('МОО обучающиеся'!$JN61&lt;=0,0,1)*ROUND(AT$18*AQ61/1000,0)</f>
        <v>0</v>
      </c>
      <c r="AU61" s="14">
        <f t="shared" si="115"/>
        <v>0</v>
      </c>
      <c r="AV61" s="14">
        <f t="shared" si="116"/>
        <v>0</v>
      </c>
      <c r="AW61" s="14">
        <f t="shared" si="117"/>
        <v>0</v>
      </c>
      <c r="AX61" s="70">
        <f>IF($C61="Городской",Контингент!BW66,0)</f>
        <v>0</v>
      </c>
      <c r="AY61" s="14">
        <f>IF('МОО обучающиеся'!$JN61&lt;=0,0,1)*ROUND(AY$18*AX61/1000,0)</f>
        <v>0</v>
      </c>
      <c r="AZ61" s="14">
        <f>IF('МОО обучающиеся'!$JN61&lt;=0,0,1)*ROUND(AZ$18*AX61/1000,0)</f>
        <v>0</v>
      </c>
      <c r="BA61" s="14">
        <f>IF('МОО обучающиеся'!$JN61&lt;=0,0,1)*ROUND(BA$18*AX61/1000,0)</f>
        <v>0</v>
      </c>
      <c r="BB61" s="70">
        <f>IF($C61="Городской",Контингент!BX66,0)</f>
        <v>0</v>
      </c>
      <c r="BC61" s="14">
        <f>IF('МОО обучающиеся'!$JN61&lt;=0,0,1)*ROUND(BC$18*BB61/1000,0)</f>
        <v>0</v>
      </c>
      <c r="BD61" s="14">
        <f>IF('МОО обучающиеся'!$JN61&lt;=0,0,1)*ROUND(BD$18*BB61/1000,0)</f>
        <v>0</v>
      </c>
      <c r="BE61" s="14">
        <f>IF('МОО обучающиеся'!$JN61&lt;=0,0,1)*ROUND(BE$18*BB61/1000,0)</f>
        <v>0</v>
      </c>
      <c r="BF61" s="14">
        <f t="shared" si="118"/>
        <v>0</v>
      </c>
      <c r="BG61" s="14">
        <f t="shared" si="119"/>
        <v>0</v>
      </c>
      <c r="BH61" s="14">
        <f t="shared" si="120"/>
        <v>0</v>
      </c>
      <c r="BI61" s="70">
        <f>IF($C61="Городской",Контингент!BY66,0)</f>
        <v>0</v>
      </c>
      <c r="BJ61" s="14">
        <f>IF('МОО обучающиеся'!$JN61&lt;=0,0,1)*ROUND(BJ$18*BI61/1000,0)</f>
        <v>0</v>
      </c>
      <c r="BK61" s="14">
        <f>IF('МОО обучающиеся'!$JN61&lt;=0,0,1)*ROUND(BK$18*BI61/1000,0)</f>
        <v>0</v>
      </c>
      <c r="BL61" s="14">
        <f>IF('МОО обучающиеся'!$JN61&lt;=0,0,1)*ROUND(BL$18*BI61/1000,0)</f>
        <v>0</v>
      </c>
      <c r="BM61" s="14">
        <f t="shared" si="121"/>
        <v>0</v>
      </c>
      <c r="BN61" s="14">
        <f t="shared" si="122"/>
        <v>0</v>
      </c>
      <c r="BO61" s="14">
        <f t="shared" si="123"/>
        <v>0</v>
      </c>
      <c r="BP61" s="14">
        <f t="shared" si="124"/>
        <v>0</v>
      </c>
      <c r="BQ61" s="14">
        <f t="shared" si="125"/>
        <v>0</v>
      </c>
      <c r="BR61" s="14">
        <f t="shared" si="126"/>
        <v>0</v>
      </c>
      <c r="BS61" s="70">
        <f>IF($C61="Городской",Контингент!BZ66+Контингент!CB66,0)</f>
        <v>0</v>
      </c>
      <c r="BT61" s="14">
        <f>IF('МОО обучающиеся'!$JN61&lt;=0,0,1)*ROUND(BT$18*BS61/1000,0)</f>
        <v>0</v>
      </c>
      <c r="BU61" s="14">
        <f>IF('МОО обучающиеся'!$JN61&lt;=0,0,1)*ROUND(BU$18*BS61/1000,0)</f>
        <v>0</v>
      </c>
      <c r="BV61" s="14">
        <f>IF('МОО обучающиеся'!$JN61&lt;=0,0,1)*ROUND(BV$18*BS61/1000,0)</f>
        <v>0</v>
      </c>
      <c r="BW61" s="70">
        <f>IF($C61="Городской",Контингент!CA66+Контингент!CC66,0)</f>
        <v>0</v>
      </c>
      <c r="BX61" s="14">
        <f>IF('МОО обучающиеся'!$JN61&lt;=0,0,1)*ROUND(BX$18*BW61/1000,0)</f>
        <v>0</v>
      </c>
      <c r="BY61" s="14">
        <f>IF('МОО обучающиеся'!$JN61&lt;=0,0,1)*ROUND(BY$18*BW61/1000,0)</f>
        <v>0</v>
      </c>
      <c r="BZ61" s="14">
        <f>IF('МОО обучающиеся'!$JN61&lt;=0,0,1)*ROUND(BZ$18*BW61/1000,0)</f>
        <v>0</v>
      </c>
      <c r="CA61" s="70">
        <f t="shared" si="127"/>
        <v>0</v>
      </c>
      <c r="CB61" s="14">
        <f>IF('МОО обучающиеся'!$JN61&lt;=0,0,1)*ROUND(CB$18*CA61/1000,0)</f>
        <v>0</v>
      </c>
      <c r="CC61" s="14">
        <f>IF('МОО обучающиеся'!$JN61&lt;=0,0,1)*ROUND(CC$18*CA61/1000,0)</f>
        <v>0</v>
      </c>
      <c r="CD61" s="14">
        <f>IF('МОО обучающиеся'!$JN61&lt;=0,0,1)*ROUND(CD$18*CA61/1000,0)</f>
        <v>0</v>
      </c>
      <c r="CE61" s="14">
        <f t="shared" si="128"/>
        <v>0</v>
      </c>
      <c r="CF61" s="14">
        <f t="shared" si="129"/>
        <v>0</v>
      </c>
      <c r="CG61" s="14">
        <f t="shared" si="130"/>
        <v>0</v>
      </c>
      <c r="CH61" s="70">
        <f>IF($C61="Городской",Контингент!CE66,0)</f>
        <v>0</v>
      </c>
      <c r="CI61" s="14">
        <f>IF('МОО обучающиеся'!$JN61&lt;=0,0,1)*ROUND(CI$18*CH61/1000,0)</f>
        <v>0</v>
      </c>
      <c r="CJ61" s="14">
        <f>IF('МОО обучающиеся'!$JN61&lt;=0,0,1)*ROUND(CJ$18*CH61/1000,0)</f>
        <v>0</v>
      </c>
      <c r="CK61" s="14">
        <f>IF('МОО обучающиеся'!$JN61&lt;=0,0,1)*ROUND(CK$18*CH61/1000,0)</f>
        <v>0</v>
      </c>
      <c r="CL61" s="70">
        <f>IF($C61="Городской",Контингент!CF66,0)</f>
        <v>0</v>
      </c>
      <c r="CM61" s="14">
        <f>IF('МОО обучающиеся'!$JN61&lt;=0,0,1)*ROUND(CM$18*CL61/1000,0)</f>
        <v>0</v>
      </c>
      <c r="CN61" s="14">
        <f>IF('МОО обучающиеся'!$JN61&lt;=0,0,1)*ROUND(CN$18*CL61/1000,0)</f>
        <v>0</v>
      </c>
      <c r="CO61" s="14">
        <f>IF('МОО обучающиеся'!$JN61&lt;=0,0,1)*ROUND(CO$18*CL61/1000,0)</f>
        <v>0</v>
      </c>
      <c r="CP61" s="70">
        <f>IF($C61="Городской",Контингент!CG66,0)</f>
        <v>0</v>
      </c>
      <c r="CQ61" s="14">
        <f>IF('МОО обучающиеся'!$JN61&lt;=0,0,1)*ROUND(CQ$18*CP61/1000,0)</f>
        <v>0</v>
      </c>
      <c r="CR61" s="14">
        <f>IF('МОО обучающиеся'!$JN61&lt;=0,0,1)*ROUND(CR$18*CP61/1000,0)</f>
        <v>0</v>
      </c>
      <c r="CS61" s="14">
        <f>IF('МОО обучающиеся'!$JN61&lt;=0,0,1)*ROUND(CS$18*CP61/1000,0)</f>
        <v>0</v>
      </c>
      <c r="CT61" s="70">
        <f>IF($C61="Городской",Контингент!CH66,0)</f>
        <v>0</v>
      </c>
      <c r="CU61" s="14">
        <f>IF('МОО обучающиеся'!$JN61&lt;=0,0,1)*ROUND(CU$18*CT61/1000,0)</f>
        <v>0</v>
      </c>
      <c r="CV61" s="14">
        <f>IF('МОО обучающиеся'!$JN61&lt;=0,0,1)*ROUND(CV$18*CT61/1000,0)</f>
        <v>0</v>
      </c>
      <c r="CW61" s="14">
        <f>IF('МОО обучающиеся'!$JN61&lt;=0,0,1)*ROUND(CW$18*CT61/1000,0)</f>
        <v>0</v>
      </c>
      <c r="CX61" s="14">
        <f t="shared" si="131"/>
        <v>0</v>
      </c>
      <c r="CY61" s="14">
        <f t="shared" si="132"/>
        <v>0</v>
      </c>
      <c r="CZ61" s="14">
        <f t="shared" si="133"/>
        <v>0</v>
      </c>
      <c r="DA61" s="70">
        <f>IF($C61="Городской",Контингент!CI66,0)</f>
        <v>0</v>
      </c>
      <c r="DB61" s="14">
        <f>IF('МОО обучающиеся'!$JN61&lt;=0,0,1)*ROUND(DB$18*DA61/1000,0)</f>
        <v>0</v>
      </c>
      <c r="DC61" s="14">
        <f>IF('МОО обучающиеся'!$JN61&lt;=0,0,1)*ROUND(DC$18*DA61/1000,0)</f>
        <v>0</v>
      </c>
      <c r="DD61" s="14">
        <f>IF('МОО обучающиеся'!$JN61&lt;=0,0,1)*ROUND(DD$18*DA61/1000,0)</f>
        <v>0</v>
      </c>
      <c r="DE61" s="14">
        <f t="shared" si="134"/>
        <v>0</v>
      </c>
      <c r="DF61" s="14">
        <f t="shared" si="135"/>
        <v>0</v>
      </c>
      <c r="DG61" s="14">
        <f t="shared" si="136"/>
        <v>0</v>
      </c>
      <c r="DH61" s="14">
        <f t="shared" si="137"/>
        <v>0</v>
      </c>
      <c r="DI61" s="14">
        <f t="shared" si="138"/>
        <v>0</v>
      </c>
      <c r="DJ61" s="14">
        <f t="shared" si="139"/>
        <v>0</v>
      </c>
      <c r="DK61" s="70">
        <f>IF($C61="Городской",Контингент!CJ66,0)</f>
        <v>0</v>
      </c>
      <c r="DL61" s="14">
        <f>IF('МОО обучающиеся'!$JN61&lt;=0,0,1)*ROUND(DL$18*DK61/1000,0)</f>
        <v>0</v>
      </c>
      <c r="DM61" s="14">
        <f>IF('МОО обучающиеся'!$JN61&lt;=0,0,1)*ROUND(DM$18*DK61/1000,0)</f>
        <v>0</v>
      </c>
      <c r="DN61" s="14">
        <f>IF('МОО обучающиеся'!$JN61&lt;=0,0,1)*ROUND(DN$18*DK61/1000,0)</f>
        <v>0</v>
      </c>
      <c r="DO61" s="70">
        <f>IF($C61="Городской",Контингент!CK66,0)</f>
        <v>0</v>
      </c>
      <c r="DP61" s="14">
        <f>IF('МОО обучающиеся'!$JN61&lt;=0,0,1)*ROUND(DP$18*DO61/1000,0)</f>
        <v>0</v>
      </c>
      <c r="DQ61" s="14">
        <f>IF('МОО обучающиеся'!$JN61&lt;=0,0,1)*ROUND(DQ$18*DO61/1000,0)</f>
        <v>0</v>
      </c>
      <c r="DR61" s="14">
        <f>IF('МОО обучающиеся'!$JN61&lt;=0,0,1)*ROUND(DR$18*DO61/1000,0)</f>
        <v>0</v>
      </c>
      <c r="DS61" s="14">
        <f t="shared" si="140"/>
        <v>0</v>
      </c>
      <c r="DT61" s="14">
        <f t="shared" si="141"/>
        <v>0</v>
      </c>
      <c r="DU61" s="14">
        <f t="shared" si="142"/>
        <v>0</v>
      </c>
      <c r="DV61" s="70">
        <f>IF($C61="Городской",Контингент!CL66,0)</f>
        <v>0</v>
      </c>
      <c r="DW61" s="14">
        <f>IF('МОО обучающиеся'!$JN61&lt;=0,0,1)*ROUND(DW$18*DV61/1000,0)</f>
        <v>0</v>
      </c>
      <c r="DX61" s="14">
        <f>IF('МОО обучающиеся'!$JN61&lt;=0,0,1)*ROUND(DX$18*DV61/1000,0)</f>
        <v>0</v>
      </c>
      <c r="DY61" s="14">
        <f>IF('МОО обучающиеся'!$JN61&lt;=0,0,1)*ROUND(DY$18*DV61/1000,0)</f>
        <v>0</v>
      </c>
      <c r="DZ61" s="70">
        <f>IF($C61="Городской",Контингент!CM66,0)</f>
        <v>0</v>
      </c>
      <c r="EA61" s="14">
        <f>IF('МОО обучающиеся'!$JN61&lt;=0,0,1)*ROUND(EA$18*DZ61/1000,0)</f>
        <v>0</v>
      </c>
      <c r="EB61" s="14">
        <f>IF('МОО обучающиеся'!$JN61&lt;=0,0,1)*ROUND(EB$18*DZ61/1000,0)</f>
        <v>0</v>
      </c>
      <c r="EC61" s="14">
        <f>IF('МОО обучающиеся'!$JN61&lt;=0,0,1)*ROUND(EC$18*DZ61/1000,0)</f>
        <v>0</v>
      </c>
      <c r="ED61" s="70">
        <f>IF($C61="Городской",Контингент!CN66,0)</f>
        <v>0</v>
      </c>
      <c r="EE61" s="14">
        <f>IF('МОО обучающиеся'!$JN61&lt;=0,0,1)*ROUND(EE$18*ED61/1000,0)</f>
        <v>0</v>
      </c>
      <c r="EF61" s="14">
        <f>IF('МОО обучающиеся'!$JN61&lt;=0,0,1)*ROUND(EF$18*ED61/1000,0)</f>
        <v>0</v>
      </c>
      <c r="EG61" s="14">
        <f>IF('МОО обучающиеся'!$JN61&lt;=0,0,1)*ROUND(EG$18*ED61/1000,0)</f>
        <v>0</v>
      </c>
      <c r="EH61" s="14">
        <f t="shared" si="143"/>
        <v>0</v>
      </c>
      <c r="EI61" s="14">
        <f t="shared" si="144"/>
        <v>0</v>
      </c>
      <c r="EJ61" s="14">
        <f t="shared" si="145"/>
        <v>0</v>
      </c>
      <c r="EK61" s="14">
        <f t="shared" si="146"/>
        <v>0</v>
      </c>
      <c r="EL61" s="14">
        <f t="shared" si="147"/>
        <v>0</v>
      </c>
      <c r="EM61" s="14">
        <f t="shared" si="148"/>
        <v>0</v>
      </c>
      <c r="EN61" s="70">
        <f>IF($C61="Городской",Контингент!CO66+Контингент!CQ66,0)</f>
        <v>0</v>
      </c>
      <c r="EO61" s="14">
        <f>IF('МОО обучающиеся'!$JN61&lt;=0,0,1)*ROUND(EO$18*EN61/1000,0)</f>
        <v>0</v>
      </c>
      <c r="EP61" s="14">
        <f>IF('МОО обучающиеся'!$JN61&lt;=0,0,1)*ROUND(EP$18*EN61/1000,0)</f>
        <v>0</v>
      </c>
      <c r="EQ61" s="14">
        <f>IF('МОО обучающиеся'!$JN61&lt;=0,0,1)*ROUND(EQ$18*EN61/1000,0)</f>
        <v>0</v>
      </c>
      <c r="ER61" s="70">
        <f>IF($C61="Городской",Контингент!CP66+Контингент!CR66,0)</f>
        <v>0</v>
      </c>
      <c r="ES61" s="14">
        <f>IF('МОО обучающиеся'!$JN61&lt;=0,0,1)*ROUND(ES$18*ER61/1000,0)</f>
        <v>0</v>
      </c>
      <c r="ET61" s="14">
        <f>IF('МОО обучающиеся'!$JN61&lt;=0,0,1)*ROUND(ET$18*ER61/1000,0)</f>
        <v>0</v>
      </c>
      <c r="EU61" s="14">
        <f>IF('МОО обучающиеся'!$JN61&lt;=0,0,1)*ROUND(EU$18*ER61/1000,0)</f>
        <v>0</v>
      </c>
      <c r="EV61" s="70">
        <f t="shared" si="149"/>
        <v>0</v>
      </c>
      <c r="EW61" s="14">
        <f>IF('МОО обучающиеся'!$JN61&lt;=0,0,1)*ROUND(EW$18*EV61/1000,0)</f>
        <v>0</v>
      </c>
      <c r="EX61" s="14">
        <f>IF('МОО обучающиеся'!$JN61&lt;=0,0,1)*ROUND(EX$18*EV61/1000,0)</f>
        <v>0</v>
      </c>
      <c r="EY61" s="14">
        <f>IF('МОО обучающиеся'!$JN61&lt;=0,0,1)*ROUND(EY$18*EV61/1000,0)</f>
        <v>0</v>
      </c>
      <c r="EZ61" s="14">
        <f t="shared" si="150"/>
        <v>0</v>
      </c>
      <c r="FA61" s="14">
        <f t="shared" si="151"/>
        <v>0</v>
      </c>
      <c r="FB61" s="14">
        <f t="shared" si="152"/>
        <v>0</v>
      </c>
      <c r="FC61" s="70">
        <f>IF($C61="Городской",Контингент!CT66,0)</f>
        <v>0</v>
      </c>
      <c r="FD61" s="14">
        <f>IF('МОО обучающиеся'!$JN61&lt;=0,0,1)*ROUND(FD$18*FC61/1000,0)</f>
        <v>0</v>
      </c>
      <c r="FE61" s="14">
        <f>IF('МОО обучающиеся'!$JN61&lt;=0,0,1)*ROUND(FE$18*FC61/1000,0)</f>
        <v>0</v>
      </c>
      <c r="FF61" s="14">
        <f>IF('МОО обучающиеся'!$JN61&lt;=0,0,1)*ROUND(FF$18*FC61/1000,0)</f>
        <v>0</v>
      </c>
      <c r="FG61" s="70">
        <f>IF($C61="Городской",Контингент!CU66,0)</f>
        <v>0</v>
      </c>
      <c r="FH61" s="14">
        <f>IF('МОО обучающиеся'!$JN61&lt;=0,0,1)*ROUND(FH$18*FG61/1000,0)</f>
        <v>0</v>
      </c>
      <c r="FI61" s="14">
        <f>IF('МОО обучающиеся'!$JN61&lt;=0,0,1)*ROUND(FI$18*FG61/1000,0)</f>
        <v>0</v>
      </c>
      <c r="FJ61" s="14">
        <f>IF('МОО обучающиеся'!$JN61&lt;=0,0,1)*ROUND(FJ$18*FG61/1000,0)</f>
        <v>0</v>
      </c>
      <c r="FK61" s="70">
        <f>IF($C61="Городской",Контингент!CV66,0)</f>
        <v>0</v>
      </c>
      <c r="FL61" s="14">
        <f>IF('МОО обучающиеся'!$JN61&lt;=0,0,1)*ROUND(FL$18*FK61/1000,0)</f>
        <v>0</v>
      </c>
      <c r="FM61" s="14">
        <f>IF('МОО обучающиеся'!$JN61&lt;=0,0,1)*ROUND(FM$18*FK61/1000,0)</f>
        <v>0</v>
      </c>
      <c r="FN61" s="14">
        <f>IF('МОО обучающиеся'!$JN61&lt;=0,0,1)*ROUND(FN$18*FK61/1000,0)</f>
        <v>0</v>
      </c>
      <c r="FO61" s="14">
        <f t="shared" si="153"/>
        <v>0</v>
      </c>
      <c r="FP61" s="14">
        <f t="shared" si="154"/>
        <v>0</v>
      </c>
      <c r="FQ61" s="14">
        <f t="shared" si="155"/>
        <v>0</v>
      </c>
      <c r="FR61" s="70">
        <f>IF($C61="Городской",Контингент!CW66,0)</f>
        <v>0</v>
      </c>
      <c r="FS61" s="14">
        <f>IF('МОО обучающиеся'!$JN61&lt;=0,0,1)*ROUND(FS$18*FR61/1000,0)</f>
        <v>0</v>
      </c>
      <c r="FT61" s="14">
        <f>IF('МОО обучающиеся'!$JN61&lt;=0,0,1)*ROUND(FT$18*FR61/1000,0)</f>
        <v>0</v>
      </c>
      <c r="FU61" s="14">
        <f>IF('МОО обучающиеся'!$JN61&lt;=0,0,1)*ROUND(FU$18*FR61/1000,0)</f>
        <v>0</v>
      </c>
      <c r="FV61" s="14">
        <f t="shared" si="156"/>
        <v>0</v>
      </c>
      <c r="FW61" s="14">
        <f t="shared" si="157"/>
        <v>0</v>
      </c>
      <c r="FX61" s="14">
        <f t="shared" si="158"/>
        <v>0</v>
      </c>
      <c r="FY61" s="70">
        <f>IF($C61="Городской",Контингент!CX66,0)</f>
        <v>0</v>
      </c>
      <c r="FZ61" s="14">
        <f>IF('МОО обучающиеся'!$JN61&lt;=0,0,1)*ROUND(FZ$18*FY61/1000,0)</f>
        <v>0</v>
      </c>
      <c r="GA61" s="14">
        <f>IF('МОО обучающиеся'!$JN61&lt;=0,0,1)*ROUND(GA$18*FY61/1000,0)</f>
        <v>0</v>
      </c>
      <c r="GB61" s="14">
        <f>IF('МОО обучающиеся'!$JN61&lt;=0,0,1)*ROUND(GB$18*FY61/1000,0)</f>
        <v>0</v>
      </c>
      <c r="GC61" s="14">
        <f t="shared" si="159"/>
        <v>0</v>
      </c>
      <c r="GD61" s="14">
        <f t="shared" si="160"/>
        <v>0</v>
      </c>
      <c r="GE61" s="14">
        <f t="shared" si="161"/>
        <v>0</v>
      </c>
      <c r="GF61" s="14">
        <f t="shared" si="162"/>
        <v>0</v>
      </c>
      <c r="GG61" s="14">
        <f t="shared" si="163"/>
        <v>0</v>
      </c>
      <c r="GH61" s="14">
        <f t="shared" si="164"/>
        <v>0</v>
      </c>
      <c r="GI61" s="14">
        <f t="shared" si="165"/>
        <v>0</v>
      </c>
      <c r="GJ61" s="14">
        <f t="shared" si="166"/>
        <v>0</v>
      </c>
      <c r="GK61" s="14">
        <f t="shared" si="167"/>
        <v>0</v>
      </c>
      <c r="GL61" s="70">
        <f>IF($C61="Сельский",Контингент!BJ66,0)</f>
        <v>0</v>
      </c>
      <c r="GM61" s="14">
        <f>IF('МОО обучающиеся'!$JN61&lt;=0,0,1)*ROUND(GM$18*GL61/1000,0)</f>
        <v>0</v>
      </c>
      <c r="GN61" s="14">
        <f>IF('МОО обучающиеся'!$JN61&lt;=0,0,1)*ROUND(GN$18*GL61/1000,0)</f>
        <v>0</v>
      </c>
      <c r="GO61" s="14">
        <f>IF('МОО обучающиеся'!$JN61&lt;=0,0,1)*ROUND(GO$18*GL61/1000,0)</f>
        <v>0</v>
      </c>
      <c r="GP61" s="70">
        <f>IF($C61="Сельский",Контингент!BK66,0)</f>
        <v>0</v>
      </c>
      <c r="GQ61" s="14">
        <f>IF('МОО обучающиеся'!$JN61&lt;=0,0,1)*ROUND(GQ$18*GP61/1000,0)</f>
        <v>0</v>
      </c>
      <c r="GR61" s="14">
        <f>IF('МОО обучающиеся'!$JN61&lt;=0,0,1)*ROUND(GR$18*GP61/1000,0)</f>
        <v>0</v>
      </c>
      <c r="GS61" s="14">
        <f>IF('МОО обучающиеся'!$JN61&lt;=0,0,1)*ROUND(GS$18*GP61/1000,0)</f>
        <v>0</v>
      </c>
      <c r="GT61" s="70">
        <f>IF($C61="Сельский",Контингент!BL66,0)</f>
        <v>0</v>
      </c>
      <c r="GU61" s="14">
        <f>IF('МОО обучающиеся'!$JN61&lt;=0,0,1)*ROUND(GU$18*GT61/1000,0)</f>
        <v>0</v>
      </c>
      <c r="GV61" s="14">
        <f>IF('МОО обучающиеся'!$JN61&lt;=0,0,1)*ROUND(GV$18*GT61/1000,0)</f>
        <v>0</v>
      </c>
      <c r="GW61" s="14">
        <f>IF('МОО обучающиеся'!$JN61&lt;=0,0,1)*ROUND(GW$18*GT61/1000,0)</f>
        <v>0</v>
      </c>
      <c r="GX61" s="70">
        <f>IF($C61="Сельский",Контингент!BP66,0)</f>
        <v>0</v>
      </c>
      <c r="GY61" s="14">
        <f>IF('МОО обучающиеся'!$JN61&lt;=0,0,1)*ROUND(GY$18*GX61/1000,0)</f>
        <v>0</v>
      </c>
      <c r="GZ61" s="14">
        <f>IF('МОО обучающиеся'!$JN61&lt;=0,0,1)*ROUND(GZ$18*GX61/1000,0)</f>
        <v>0</v>
      </c>
      <c r="HA61" s="14">
        <f>IF('МОО обучающиеся'!$JN61&lt;=0,0,1)*ROUND(HA$18*GX61/1000,0)</f>
        <v>0</v>
      </c>
      <c r="HB61" s="14">
        <f t="shared" si="168"/>
        <v>0</v>
      </c>
      <c r="HC61" s="14">
        <f t="shared" si="169"/>
        <v>0</v>
      </c>
      <c r="HD61" s="14">
        <f t="shared" si="170"/>
        <v>0</v>
      </c>
      <c r="HE61" s="70">
        <f>IF($C61="Сельский",Контингент!BQ66,0)</f>
        <v>0</v>
      </c>
      <c r="HF61" s="14">
        <f>IF('МОО обучающиеся'!$JN61&lt;=0,0,1)*ROUND(HF$18*HE61/1000,0)</f>
        <v>0</v>
      </c>
      <c r="HG61" s="14">
        <f>IF('МОО обучающиеся'!$JN61&lt;=0,0,1)*ROUND(HG$18*HE61/1000,0)</f>
        <v>0</v>
      </c>
      <c r="HH61" s="14">
        <f>IF('МОО обучающиеся'!$JN61&lt;=0,0,1)*ROUND(HH$18*HE61/1000,0)</f>
        <v>0</v>
      </c>
      <c r="HI61" s="70">
        <f>IF($C61="Сельский",Контингент!BR66,0)</f>
        <v>0</v>
      </c>
      <c r="HJ61" s="14">
        <f>IF('МОО обучающиеся'!$JN61&lt;=0,0,1)*ROUND(HJ$18*HI61/1000,0)</f>
        <v>0</v>
      </c>
      <c r="HK61" s="14">
        <f>IF('МОО обучающиеся'!$JN61&lt;=0,0,1)*ROUND(HK$18*HI61/1000,0)</f>
        <v>0</v>
      </c>
      <c r="HL61" s="14">
        <f>IF('МОО обучающиеся'!$JN61&lt;=0,0,1)*ROUND(HL$18*HI61/1000,0)</f>
        <v>0</v>
      </c>
      <c r="HM61" s="70">
        <f>IF($C61="Сельский",Контингент!BS66,0)</f>
        <v>0</v>
      </c>
      <c r="HN61" s="14">
        <f>IF('МОО обучающиеся'!$JN61&lt;=0,0,1)*ROUND(HN$18*HM61/1000,0)</f>
        <v>0</v>
      </c>
      <c r="HO61" s="14">
        <f>IF('МОО обучающиеся'!$JN61&lt;=0,0,1)*ROUND(HO$18*HM61/1000,0)</f>
        <v>0</v>
      </c>
      <c r="HP61" s="14">
        <f>IF('МОО обучающиеся'!$JN61&lt;=0,0,1)*ROUND(HP$18*HM61/1000,0)</f>
        <v>0</v>
      </c>
      <c r="HQ61" s="70">
        <f>IF($C61="Сельский",Контингент!BT66,0)</f>
        <v>0</v>
      </c>
      <c r="HR61" s="14">
        <f>IF('МОО обучающиеся'!$JN61&lt;=0,0,1)*ROUND(HR$18*HQ61/1000,0)</f>
        <v>0</v>
      </c>
      <c r="HS61" s="14">
        <f>IF('МОО обучающиеся'!$JN61&lt;=0,0,1)*ROUND(HS$18*HQ61/1000,0)</f>
        <v>0</v>
      </c>
      <c r="HT61" s="14">
        <f>IF('МОО обучающиеся'!$JN61&lt;=0,0,1)*ROUND(HT$18*HQ61/1000,0)</f>
        <v>0</v>
      </c>
      <c r="HU61" s="70">
        <f>IF($C61="Сельский",Контингент!BU66,0)</f>
        <v>0</v>
      </c>
      <c r="HV61" s="14">
        <f>IF('МОО обучающиеся'!$JN61&lt;=0,0,1)*ROUND(HV$18*HU61/1000,0)</f>
        <v>0</v>
      </c>
      <c r="HW61" s="14">
        <f>IF('МОО обучающиеся'!$JN61&lt;=0,0,1)*ROUND(HW$18*HU61/1000,0)</f>
        <v>0</v>
      </c>
      <c r="HX61" s="14">
        <f>IF('МОО обучающиеся'!$JN61&lt;=0,0,1)*ROUND(HX$18*HU61/1000,0)</f>
        <v>0</v>
      </c>
      <c r="HY61" s="70">
        <f>IF($C61="Сельский",Контингент!BV66,0)</f>
        <v>0</v>
      </c>
      <c r="HZ61" s="14">
        <f>IF('МОО обучающиеся'!$JN61&lt;=0,0,1)*ROUND(HZ$18*HY61/1000,0)</f>
        <v>0</v>
      </c>
      <c r="IA61" s="14">
        <f>IF('МОО обучающиеся'!$JN61&lt;=0,0,1)*ROUND(IA$18*HY61/1000,0)</f>
        <v>0</v>
      </c>
      <c r="IB61" s="14">
        <f>IF('МОО обучающиеся'!$JN61&lt;=0,0,1)*ROUND(IB$18*HY61/1000,0)</f>
        <v>0</v>
      </c>
      <c r="IC61" s="14">
        <f t="shared" si="171"/>
        <v>0</v>
      </c>
      <c r="ID61" s="14">
        <f t="shared" si="172"/>
        <v>0</v>
      </c>
      <c r="IE61" s="14">
        <f t="shared" si="173"/>
        <v>0</v>
      </c>
      <c r="IF61" s="70">
        <f>IF($C61="Сельский",Контингент!BW66,0)</f>
        <v>0</v>
      </c>
      <c r="IG61" s="14">
        <f>IF('МОО обучающиеся'!$JN61&lt;=0,0,1)*ROUND(IG$18*IF61/1000,0)</f>
        <v>0</v>
      </c>
      <c r="IH61" s="14">
        <f>IF('МОО обучающиеся'!$JN61&lt;=0,0,1)*ROUND(IH$18*IF61/1000,0)</f>
        <v>0</v>
      </c>
      <c r="II61" s="14">
        <f>IF('МОО обучающиеся'!$JN61&lt;=0,0,1)*ROUND(II$18*IF61/1000,0)</f>
        <v>0</v>
      </c>
      <c r="IJ61" s="70">
        <f>IF($C61="Сельский",Контингент!BX66,0)</f>
        <v>0</v>
      </c>
      <c r="IK61" s="14">
        <f>IF('МОО обучающиеся'!$JN61&lt;=0,0,1)*ROUND(IK$18*IJ61/1000,0)</f>
        <v>0</v>
      </c>
      <c r="IL61" s="14">
        <f>IF('МОО обучающиеся'!$JN61&lt;=0,0,1)*ROUND(IL$18*IJ61/1000,0)</f>
        <v>0</v>
      </c>
      <c r="IM61" s="14">
        <f>IF('МОО обучающиеся'!$JN61&lt;=0,0,1)*ROUND(IM$18*IJ61/1000,0)</f>
        <v>0</v>
      </c>
      <c r="IN61" s="14">
        <f t="shared" si="174"/>
        <v>0</v>
      </c>
      <c r="IO61" s="14">
        <f t="shared" si="175"/>
        <v>0</v>
      </c>
      <c r="IP61" s="14">
        <f t="shared" si="176"/>
        <v>0</v>
      </c>
      <c r="IQ61" s="70">
        <f>IF($C61="Сельский",Контингент!BY66,0)</f>
        <v>0</v>
      </c>
      <c r="IR61" s="14">
        <f>IF('МОО обучающиеся'!$JN61&lt;=0,0,1)*ROUND(IR$18*IQ61/1000,0)</f>
        <v>0</v>
      </c>
      <c r="IS61" s="14">
        <f>IF('МОО обучающиеся'!$JN61&lt;=0,0,1)*ROUND(IS$18*IQ61/1000,0)</f>
        <v>0</v>
      </c>
      <c r="IT61" s="14">
        <f>IF('МОО обучающиеся'!$JN61&lt;=0,0,1)*ROUND(IT$18*IQ61/1000,0)</f>
        <v>0</v>
      </c>
      <c r="IU61" s="14">
        <f t="shared" si="177"/>
        <v>0</v>
      </c>
      <c r="IV61" s="14">
        <f t="shared" si="178"/>
        <v>0</v>
      </c>
      <c r="IW61" s="14">
        <f t="shared" si="179"/>
        <v>0</v>
      </c>
      <c r="IX61" s="14">
        <f t="shared" si="180"/>
        <v>0</v>
      </c>
      <c r="IY61" s="14">
        <f t="shared" si="181"/>
        <v>0</v>
      </c>
      <c r="IZ61" s="14">
        <f t="shared" si="182"/>
        <v>0</v>
      </c>
      <c r="JA61" s="70">
        <f>IF($C61="Сельский",Контингент!BZ66,0)</f>
        <v>0</v>
      </c>
      <c r="JB61" s="14">
        <f>IF('МОО обучающиеся'!$JN61&lt;=0,0,1)*ROUND(JB$18*JA61/1000,0)</f>
        <v>0</v>
      </c>
      <c r="JC61" s="14">
        <f>IF('МОО обучающиеся'!$JN61&lt;=0,0,1)*ROUND(JC$18*JA61/1000,0)</f>
        <v>0</v>
      </c>
      <c r="JD61" s="14">
        <f>IF('МОО обучающиеся'!$JN61&lt;=0,0,1)*ROUND(JD$18*JA61/1000,0)</f>
        <v>0</v>
      </c>
      <c r="JE61" s="70">
        <f>IF($C61="Сельский",Контингент!CA66,0)</f>
        <v>0</v>
      </c>
      <c r="JF61" s="14">
        <f>IF('МОО обучающиеся'!$JN61&lt;=0,0,1)*ROUND(JF$18*JE61/1000,0)</f>
        <v>0</v>
      </c>
      <c r="JG61" s="14">
        <f>IF('МОО обучающиеся'!$JN61&lt;=0,0,1)*ROUND(JG$18*JE61/1000,0)</f>
        <v>0</v>
      </c>
      <c r="JH61" s="14">
        <f>IF('МОО обучающиеся'!$JN61&lt;=0,0,1)*ROUND(JH$18*JE61/1000,0)</f>
        <v>0</v>
      </c>
      <c r="JI61" s="70">
        <f>IF($C61="Сельский",Контингент!CD66,0)</f>
        <v>0</v>
      </c>
      <c r="JJ61" s="14">
        <f>IF('МОО обучающиеся'!$JN61&lt;=0,0,1)*ROUND(JJ$18*JI61/1000,0)</f>
        <v>0</v>
      </c>
      <c r="JK61" s="14">
        <f>IF('МОО обучающиеся'!$JN61&lt;=0,0,1)*ROUND(JK$18*JI61/1000,0)</f>
        <v>0</v>
      </c>
      <c r="JL61" s="14">
        <f>IF('МОО обучающиеся'!$JN61&lt;=0,0,1)*ROUND(JL$18*JI61/1000,0)</f>
        <v>0</v>
      </c>
      <c r="JM61" s="14">
        <f t="shared" si="183"/>
        <v>0</v>
      </c>
      <c r="JN61" s="14">
        <f t="shared" si="184"/>
        <v>0</v>
      </c>
      <c r="JO61" s="14">
        <f t="shared" si="185"/>
        <v>0</v>
      </c>
      <c r="JP61" s="70">
        <f>IF($C61="Сельский",Контингент!CE66,0)</f>
        <v>0</v>
      </c>
      <c r="JQ61" s="14">
        <f>IF('МОО обучающиеся'!$JN61&lt;=0,0,1)*ROUND(JQ$18*JP61/1000,0)</f>
        <v>0</v>
      </c>
      <c r="JR61" s="14">
        <f>IF('МОО обучающиеся'!$JN61&lt;=0,0,1)*ROUND(JR$18*JP61/1000,0)</f>
        <v>0</v>
      </c>
      <c r="JS61" s="14">
        <f>IF('МОО обучающиеся'!$JN61&lt;=0,0,1)*ROUND(JS$18*JP61/1000,0)</f>
        <v>0</v>
      </c>
      <c r="JT61" s="70">
        <f>IF($C61="Сельский",Контингент!CF66,0)</f>
        <v>0</v>
      </c>
      <c r="JU61" s="14">
        <f>IF('МОО обучающиеся'!$JN61&lt;=0,0,1)*ROUND(JU$18*JT61/1000,0)</f>
        <v>0</v>
      </c>
      <c r="JV61" s="14">
        <f>IF('МОО обучающиеся'!$JN61&lt;=0,0,1)*ROUND(JV$18*JT61/1000,0)</f>
        <v>0</v>
      </c>
      <c r="JW61" s="14">
        <f>IF('МОО обучающиеся'!$JN61&lt;=0,0,1)*ROUND(JW$18*JT61/1000,0)</f>
        <v>0</v>
      </c>
      <c r="JX61" s="70">
        <f>IF($C61="Сельский",Контингент!CG66,0)</f>
        <v>0</v>
      </c>
      <c r="JY61" s="14">
        <f>IF('МОО обучающиеся'!$JN61&lt;=0,0,1)*ROUND(JY$18*JX61/1000,0)</f>
        <v>0</v>
      </c>
      <c r="JZ61" s="14">
        <f>IF('МОО обучающиеся'!$JN61&lt;=0,0,1)*ROUND(JZ$18*JX61/1000,0)</f>
        <v>0</v>
      </c>
      <c r="KA61" s="14">
        <f>IF('МОО обучающиеся'!$JN61&lt;=0,0,1)*ROUND(KA$18*JX61/1000,0)</f>
        <v>0</v>
      </c>
      <c r="KB61" s="70">
        <f>IF($C61="Сельский",Контингент!CH66,0)</f>
        <v>0</v>
      </c>
      <c r="KC61" s="14">
        <f>IF('МОО обучающиеся'!$JN61&lt;=0,0,1)*ROUND(KC$18*KB61/1000,0)</f>
        <v>0</v>
      </c>
      <c r="KD61" s="14">
        <f>IF('МОО обучающиеся'!$JN61&lt;=0,0,1)*ROUND(KD$18*KB61/1000,0)</f>
        <v>0</v>
      </c>
      <c r="KE61" s="14">
        <f>IF('МОО обучающиеся'!$JN61&lt;=0,0,1)*ROUND(KE$18*KB61/1000,0)</f>
        <v>0</v>
      </c>
      <c r="KF61" s="14">
        <f t="shared" si="186"/>
        <v>0</v>
      </c>
      <c r="KG61" s="14">
        <f t="shared" si="187"/>
        <v>0</v>
      </c>
      <c r="KH61" s="14">
        <f t="shared" si="188"/>
        <v>0</v>
      </c>
      <c r="KI61" s="70">
        <f>IF($C61="Сельский",Контингент!CI66,0)</f>
        <v>0</v>
      </c>
      <c r="KJ61" s="14">
        <f>IF('МОО обучающиеся'!$JN61&lt;=0,0,1)*ROUND(KJ$18*KI61/1000,0)</f>
        <v>0</v>
      </c>
      <c r="KK61" s="14">
        <f>IF('МОО обучающиеся'!$JN61&lt;=0,0,1)*ROUND(KK$18*KI61/1000,0)</f>
        <v>0</v>
      </c>
      <c r="KL61" s="14">
        <f>IF('МОО обучающиеся'!$JN61&lt;=0,0,1)*ROUND(KL$18*KI61/1000,0)</f>
        <v>0</v>
      </c>
      <c r="KM61" s="14">
        <f t="shared" si="189"/>
        <v>0</v>
      </c>
      <c r="KN61" s="14">
        <f t="shared" si="190"/>
        <v>0</v>
      </c>
      <c r="KO61" s="14">
        <f t="shared" si="191"/>
        <v>0</v>
      </c>
      <c r="KP61" s="14">
        <f t="shared" si="192"/>
        <v>0</v>
      </c>
      <c r="KQ61" s="14">
        <f t="shared" si="193"/>
        <v>0</v>
      </c>
      <c r="KR61" s="14">
        <f t="shared" si="194"/>
        <v>0</v>
      </c>
      <c r="KS61" s="70">
        <f>IF($C61="Сельский",Контингент!CJ66,0)</f>
        <v>0</v>
      </c>
      <c r="KT61" s="14">
        <f>IF('МОО обучающиеся'!$JN61&lt;=0,0,1)*ROUND(KT$18*KS61/1000,0)</f>
        <v>0</v>
      </c>
      <c r="KU61" s="14">
        <f>IF('МОО обучающиеся'!$JN61&lt;=0,0,1)*ROUND(KU$18*KS61/1000,0)</f>
        <v>0</v>
      </c>
      <c r="KV61" s="14">
        <f>IF('МОО обучающиеся'!$JN61&lt;=0,0,1)*ROUND(KV$18*KS61/1000,0)</f>
        <v>0</v>
      </c>
      <c r="KW61" s="70">
        <f>IF($C61="Сельский",Контингент!CK66,0)</f>
        <v>0</v>
      </c>
      <c r="KX61" s="14">
        <f>IF('МОО обучающиеся'!$JN61&lt;=0,0,1)*ROUND(KX$18*KW61/1000,0)</f>
        <v>0</v>
      </c>
      <c r="KY61" s="14">
        <f>IF('МОО обучающиеся'!$JN61&lt;=0,0,1)*ROUND(KY$18*KW61/1000,0)</f>
        <v>0</v>
      </c>
      <c r="KZ61" s="14">
        <f>IF('МОО обучающиеся'!$JN61&lt;=0,0,1)*ROUND(KZ$18*KW61/1000,0)</f>
        <v>0</v>
      </c>
      <c r="LA61" s="14">
        <f t="shared" si="195"/>
        <v>0</v>
      </c>
      <c r="LB61" s="14">
        <f t="shared" si="196"/>
        <v>0</v>
      </c>
      <c r="LC61" s="14">
        <f t="shared" si="197"/>
        <v>0</v>
      </c>
      <c r="LD61" s="70">
        <f>IF($C61="Сельский",Контингент!CL66,0)</f>
        <v>0</v>
      </c>
      <c r="LE61" s="14">
        <f>IF('МОО обучающиеся'!$JN61&lt;=0,0,1)*ROUND(LE$18*LD61/1000,0)</f>
        <v>0</v>
      </c>
      <c r="LF61" s="14">
        <f>IF('МОО обучающиеся'!$JN61&lt;=0,0,1)*ROUND(LF$18*LD61/1000,0)</f>
        <v>0</v>
      </c>
      <c r="LG61" s="14">
        <f>IF('МОО обучающиеся'!$JN61&lt;=0,0,1)*ROUND(LG$18*LD61/1000,0)</f>
        <v>0</v>
      </c>
      <c r="LH61" s="70">
        <f>IF($C61="Сельский",Контингент!CM66,0)</f>
        <v>0</v>
      </c>
      <c r="LI61" s="14">
        <f>IF('МОО обучающиеся'!$JN61&lt;=0,0,1)*ROUND(LI$18*LH61/1000,0)</f>
        <v>0</v>
      </c>
      <c r="LJ61" s="14">
        <f>IF('МОО обучающиеся'!$JN61&lt;=0,0,1)*ROUND(LJ$18*LH61/1000,0)</f>
        <v>0</v>
      </c>
      <c r="LK61" s="14">
        <f>IF('МОО обучающиеся'!$JN61&lt;=0,0,1)*ROUND(LK$18*LH61/1000,0)</f>
        <v>0</v>
      </c>
      <c r="LL61" s="70">
        <f>IF($C61="Сельский",Контингент!CN66,0)</f>
        <v>0</v>
      </c>
      <c r="LM61" s="14">
        <f>IF('МОО обучающиеся'!$JN61&lt;=0,0,1)*ROUND(LM$18*LL61/1000,0)</f>
        <v>0</v>
      </c>
      <c r="LN61" s="14">
        <f>IF('МОО обучающиеся'!$JN61&lt;=0,0,1)*ROUND(LN$18*LL61/1000,0)</f>
        <v>0</v>
      </c>
      <c r="LO61" s="14">
        <f>IF('МОО обучающиеся'!$JN61&lt;=0,0,1)*ROUND(LO$18*LL61/1000,0)</f>
        <v>0</v>
      </c>
      <c r="LP61" s="14">
        <f t="shared" si="198"/>
        <v>0</v>
      </c>
      <c r="LQ61" s="14">
        <f t="shared" si="199"/>
        <v>0</v>
      </c>
      <c r="LR61" s="14">
        <f t="shared" si="200"/>
        <v>0</v>
      </c>
      <c r="LS61" s="14">
        <f t="shared" si="201"/>
        <v>0</v>
      </c>
      <c r="LT61" s="14">
        <f t="shared" si="202"/>
        <v>0</v>
      </c>
      <c r="LU61" s="14">
        <f t="shared" si="203"/>
        <v>0</v>
      </c>
      <c r="LV61" s="70">
        <f>IF($C61="Сельский",Контингент!CO66,0)</f>
        <v>0</v>
      </c>
      <c r="LW61" s="14">
        <f>IF('МОО обучающиеся'!$JN61&lt;=0,0,1)*ROUND(LW$18*LV61/1000,0)</f>
        <v>0</v>
      </c>
      <c r="LX61" s="14">
        <f>IF('МОО обучающиеся'!$JN61&lt;=0,0,1)*ROUND(LX$18*LV61/1000,0)</f>
        <v>0</v>
      </c>
      <c r="LY61" s="14">
        <f>IF('МОО обучающиеся'!$JN61&lt;=0,0,1)*ROUND(LY$18*LV61/1000,0)</f>
        <v>0</v>
      </c>
      <c r="LZ61" s="70">
        <f>IF($C61="Сельский",Контингент!CP66,0)</f>
        <v>0</v>
      </c>
      <c r="MA61" s="14">
        <f>IF('МОО обучающиеся'!$JN61&lt;=0,0,1)*ROUND(MA$18*LZ61/1000,0)</f>
        <v>0</v>
      </c>
      <c r="MB61" s="14">
        <f>IF('МОО обучающиеся'!$JN61&lt;=0,0,1)*ROUND(MB$18*LZ61/1000,0)</f>
        <v>0</v>
      </c>
      <c r="MC61" s="14">
        <f>IF('МОО обучающиеся'!$JN61&lt;=0,0,1)*ROUND(MC$18*LZ61/1000,0)</f>
        <v>0</v>
      </c>
      <c r="MD61" s="70">
        <f>IF($C61="Сельский",Контингент!CS66,0)</f>
        <v>0</v>
      </c>
      <c r="ME61" s="14">
        <f>IF('МОО обучающиеся'!$JN61&lt;=0,0,1)*ROUND(ME$18*MD61/1000,0)</f>
        <v>0</v>
      </c>
      <c r="MF61" s="14">
        <f>IF('МОО обучающиеся'!$JN61&lt;=0,0,1)*ROUND(MF$18*MD61/1000,0)</f>
        <v>0</v>
      </c>
      <c r="MG61" s="14">
        <f>IF('МОО обучающиеся'!$JN61&lt;=0,0,1)*ROUND(MG$18*MD61/1000,0)</f>
        <v>0</v>
      </c>
      <c r="MH61" s="14">
        <f t="shared" si="204"/>
        <v>0</v>
      </c>
      <c r="MI61" s="14">
        <f t="shared" si="205"/>
        <v>0</v>
      </c>
      <c r="MJ61" s="14">
        <f t="shared" si="206"/>
        <v>0</v>
      </c>
      <c r="MK61" s="70">
        <f>IF($C61="Сельский",Контингент!CT66,0)</f>
        <v>0</v>
      </c>
      <c r="ML61" s="14">
        <f>IF('МОО обучающиеся'!$JN61&lt;=0,0,1)*ROUND(ML$18*MK61/1000,0)</f>
        <v>0</v>
      </c>
      <c r="MM61" s="14">
        <f>IF('МОО обучающиеся'!$JN61&lt;=0,0,1)*ROUND(MM$18*MK61/1000,0)</f>
        <v>0</v>
      </c>
      <c r="MN61" s="14">
        <f>IF('МОО обучающиеся'!$JN61&lt;=0,0,1)*ROUND(MN$18*MK61/1000,0)</f>
        <v>0</v>
      </c>
      <c r="MO61" s="70">
        <f>IF($C61="Сельский",Контингент!CU66,0)</f>
        <v>0</v>
      </c>
      <c r="MP61" s="14">
        <f>IF('МОО обучающиеся'!$JN61&lt;=0,0,1)*ROUND(MP$18*MO61/1000,0)</f>
        <v>0</v>
      </c>
      <c r="MQ61" s="14">
        <f>IF('МОО обучающиеся'!$JN61&lt;=0,0,1)*ROUND(MQ$18*MO61/1000,0)</f>
        <v>0</v>
      </c>
      <c r="MR61" s="14">
        <f>IF('МОО обучающиеся'!$JN61&lt;=0,0,1)*ROUND(MR$18*MO61/1000,0)</f>
        <v>0</v>
      </c>
      <c r="MS61" s="70">
        <f>IF($C61="Сельский",Контингент!CV66,0)</f>
        <v>0</v>
      </c>
      <c r="MT61" s="14">
        <f>IF('МОО обучающиеся'!$JN61&lt;=0,0,1)*ROUND(MT$18*MS61/1000,0)</f>
        <v>0</v>
      </c>
      <c r="MU61" s="14">
        <f>IF('МОО обучающиеся'!$JN61&lt;=0,0,1)*ROUND(MU$18*MS61/1000,0)</f>
        <v>0</v>
      </c>
      <c r="MV61" s="14">
        <f>IF('МОО обучающиеся'!$JN61&lt;=0,0,1)*ROUND(MV$18*MS61/1000,0)</f>
        <v>0</v>
      </c>
      <c r="MW61" s="14">
        <f t="shared" si="207"/>
        <v>0</v>
      </c>
      <c r="MX61" s="14">
        <f t="shared" si="208"/>
        <v>0</v>
      </c>
      <c r="MY61" s="14">
        <f t="shared" si="209"/>
        <v>0</v>
      </c>
      <c r="MZ61" s="70">
        <f>IF($C61="Сельский",Контингент!CW66,0)</f>
        <v>0</v>
      </c>
      <c r="NA61" s="14">
        <f>IF('МОО обучающиеся'!$JN61&lt;=0,0,1)*ROUND(NA$18*MZ61/1000,0)</f>
        <v>0</v>
      </c>
      <c r="NB61" s="14">
        <f>IF('МОО обучающиеся'!$JN61&lt;=0,0,1)*ROUND(NB$18*MZ61/1000,0)</f>
        <v>0</v>
      </c>
      <c r="NC61" s="14">
        <f>IF('МОО обучающиеся'!$JN61&lt;=0,0,1)*ROUND(NC$18*MZ61/1000,0)</f>
        <v>0</v>
      </c>
      <c r="ND61" s="14">
        <f t="shared" si="210"/>
        <v>0</v>
      </c>
      <c r="NE61" s="14">
        <f t="shared" si="211"/>
        <v>0</v>
      </c>
      <c r="NF61" s="14">
        <f t="shared" si="212"/>
        <v>0</v>
      </c>
      <c r="NG61" s="70">
        <f>IF($C61="Сельский",Контингент!CX66,0)</f>
        <v>0</v>
      </c>
      <c r="NH61" s="14">
        <f>IF('МОО обучающиеся'!$JN61&lt;=0,0,1)*ROUND(NH$18*NG61/1000,0)</f>
        <v>0</v>
      </c>
      <c r="NI61" s="14">
        <f>IF('МОО обучающиеся'!$JN61&lt;=0,0,1)*ROUND(NI$18*NG61/1000,0)</f>
        <v>0</v>
      </c>
      <c r="NJ61" s="14">
        <f>IF('МОО обучающиеся'!$JN61&lt;=0,0,1)*ROUND(NJ$18*NG61/1000,0)</f>
        <v>0</v>
      </c>
      <c r="NK61" s="24">
        <f t="shared" si="213"/>
        <v>0</v>
      </c>
      <c r="NL61" s="14">
        <f t="shared" si="214"/>
        <v>0</v>
      </c>
      <c r="NM61" s="14">
        <f t="shared" si="215"/>
        <v>0</v>
      </c>
      <c r="NN61" s="24">
        <f t="shared" si="216"/>
        <v>0</v>
      </c>
      <c r="NO61" s="14">
        <f t="shared" si="217"/>
        <v>0</v>
      </c>
      <c r="NP61" s="14">
        <f t="shared" si="218"/>
        <v>0</v>
      </c>
      <c r="NQ61" s="24">
        <f t="shared" si="219"/>
        <v>0</v>
      </c>
      <c r="NR61" s="14">
        <f t="shared" si="220"/>
        <v>0</v>
      </c>
      <c r="NS61" s="14">
        <f t="shared" si="221"/>
        <v>0</v>
      </c>
      <c r="NT61" s="24">
        <f t="shared" si="222"/>
        <v>0</v>
      </c>
      <c r="NU61" s="14">
        <f t="shared" si="223"/>
        <v>0</v>
      </c>
      <c r="NV61" s="14">
        <f t="shared" si="224"/>
        <v>0</v>
      </c>
      <c r="NW61" s="14">
        <v>1</v>
      </c>
      <c r="NX61" s="14">
        <f t="shared" si="225"/>
        <v>0</v>
      </c>
      <c r="NY61" s="14">
        <f t="shared" si="226"/>
        <v>0</v>
      </c>
    </row>
    <row r="62" spans="1:389" x14ac:dyDescent="0.25">
      <c r="A62" s="112"/>
      <c r="B62" s="117" t="s">
        <v>298</v>
      </c>
      <c r="C62" s="120" t="s">
        <v>240</v>
      </c>
      <c r="D62" s="70">
        <f>IF($C62="Городской",Контингент!BJ67+Контингент!BM67,0)</f>
        <v>0</v>
      </c>
      <c r="E62" s="14">
        <f>IF('МОО обучающиеся'!$JN62&lt;=0,0,1)*ROUND(E$18*D62/1000,0)</f>
        <v>0</v>
      </c>
      <c r="F62" s="14">
        <f>IF('МОО обучающиеся'!$JN62&lt;=0,0,1)*ROUND(F$18*D62/1000,0)</f>
        <v>0</v>
      </c>
      <c r="G62" s="14">
        <f>IF('МОО обучающиеся'!$JN62&lt;=0,0,1)*ROUND(G$18*D62/1000,0)</f>
        <v>0</v>
      </c>
      <c r="H62" s="70">
        <f>IF($C62="Городской",Контингент!BK67+Контингент!BN67,0)</f>
        <v>0</v>
      </c>
      <c r="I62" s="14">
        <f>IF('МОО обучающиеся'!$JN62&lt;=0,0,1)*ROUND(I$18*H62/1000,0)</f>
        <v>0</v>
      </c>
      <c r="J62" s="14">
        <f>IF('МОО обучающиеся'!$JN62&lt;=0,0,1)*ROUND(J$18*H62/1000,0)</f>
        <v>0</v>
      </c>
      <c r="K62" s="14">
        <f>IF('МОО обучающиеся'!$JN62&lt;=0,0,1)*ROUND(K$18*H62/1000,0)</f>
        <v>0</v>
      </c>
      <c r="L62" s="70">
        <f>IF($C62="Городской",Контингент!BL67+Контингент!BO67,0)</f>
        <v>0</v>
      </c>
      <c r="M62" s="14">
        <f>IF('МОО обучающиеся'!$JN62&lt;=0,0,1)*ROUND(M$18*L62/1000,0)</f>
        <v>0</v>
      </c>
      <c r="N62" s="14">
        <f>IF('МОО обучающиеся'!$JN62&lt;=0,0,1)*ROUND(N$18*L62/1000,0)</f>
        <v>0</v>
      </c>
      <c r="O62" s="14">
        <f>IF('МОО обучающиеся'!$JN62&lt;=0,0,1)*ROUND(O$18*L62/1000,0)</f>
        <v>0</v>
      </c>
      <c r="P62" s="70">
        <f t="shared" si="111"/>
        <v>0</v>
      </c>
      <c r="Q62" s="14">
        <f>IF('МОО обучающиеся'!$JN62&lt;=0,0,1)*ROUND(Q$18*P62/1000,0)</f>
        <v>0</v>
      </c>
      <c r="R62" s="14">
        <f>IF('МОО обучающиеся'!$JN62&lt;=0,0,1)*ROUND(R$18*P62/1000,0)</f>
        <v>0</v>
      </c>
      <c r="S62" s="14">
        <f>IF('МОО обучающиеся'!$JN62&lt;=0,0,1)*ROUND(S$18*P62/1000,0)</f>
        <v>0</v>
      </c>
      <c r="T62" s="14">
        <f t="shared" si="112"/>
        <v>0</v>
      </c>
      <c r="U62" s="14">
        <f t="shared" si="113"/>
        <v>0</v>
      </c>
      <c r="V62" s="14">
        <f t="shared" si="114"/>
        <v>0</v>
      </c>
      <c r="W62" s="70">
        <f>IF($C62="Городской",Контингент!BQ67,0)</f>
        <v>0</v>
      </c>
      <c r="X62" s="14">
        <f>IF('МОО обучающиеся'!$JN62&lt;=0,0,1)*ROUND(X$18*W62/1000,0)</f>
        <v>0</v>
      </c>
      <c r="Y62" s="14">
        <f>IF('МОО обучающиеся'!$JN62&lt;=0,0,1)*ROUND(Y$18*W62/1000,0)</f>
        <v>0</v>
      </c>
      <c r="Z62" s="14">
        <f>IF('МОО обучающиеся'!$JN62&lt;=0,0,1)*ROUND(Z$18*W62/1000,0)</f>
        <v>0</v>
      </c>
      <c r="AA62" s="70">
        <f>IF($C62="Городской",Контингент!BR67,0)</f>
        <v>0</v>
      </c>
      <c r="AB62" s="14">
        <f>IF('МОО обучающиеся'!$JN62&lt;=0,0,1)*ROUND(AB$18*AA62/1000,0)</f>
        <v>0</v>
      </c>
      <c r="AC62" s="14">
        <f>IF('МОО обучающиеся'!$JN62&lt;=0,0,1)*ROUND(AC$18*AA62/1000,0)</f>
        <v>0</v>
      </c>
      <c r="AD62" s="14">
        <f>IF('МОО обучающиеся'!$JN62&lt;=0,0,1)*ROUND(AD$18*AA62/1000,0)</f>
        <v>0</v>
      </c>
      <c r="AE62" s="70">
        <f>IF($C62="Городской",Контингент!BS67,0)</f>
        <v>0</v>
      </c>
      <c r="AF62" s="14">
        <f>IF('МОО обучающиеся'!$JN62&lt;=0,0,1)*ROUND(AF$18*AE62/1000,0)</f>
        <v>0</v>
      </c>
      <c r="AG62" s="14">
        <f>IF('МОО обучающиеся'!$JN62&lt;=0,0,1)*ROUND(AG$18*AE62/1000,0)</f>
        <v>0</v>
      </c>
      <c r="AH62" s="14">
        <f>IF('МОО обучающиеся'!$JN62&lt;=0,0,1)*ROUND(AH$18*AE62/1000,0)</f>
        <v>0</v>
      </c>
      <c r="AI62" s="70">
        <f>IF($C62="Городской",Контингент!BT67,0)</f>
        <v>0</v>
      </c>
      <c r="AJ62" s="14">
        <f>IF('МОО обучающиеся'!$JN62&lt;=0,0,1)*ROUND(AJ$18*AI62/1000,0)</f>
        <v>0</v>
      </c>
      <c r="AK62" s="14">
        <f>IF('МОО обучающиеся'!$JN62&lt;=0,0,1)*ROUND(AK$18*AI62/1000,0)</f>
        <v>0</v>
      </c>
      <c r="AL62" s="14">
        <f>IF('МОО обучающиеся'!$JN62&lt;=0,0,1)*ROUND(AL$18*AI62/1000,0)</f>
        <v>0</v>
      </c>
      <c r="AM62" s="70">
        <f>IF($C62="Городской",Контингент!BU67,0)</f>
        <v>0</v>
      </c>
      <c r="AN62" s="14">
        <f>IF('МОО обучающиеся'!$JN62&lt;=0,0,1)*ROUND(AN$18*AM62/1000,0)</f>
        <v>0</v>
      </c>
      <c r="AO62" s="14">
        <f>IF('МОО обучающиеся'!$JN62&lt;=0,0,1)*ROUND(AO$18*AM62/1000,0)</f>
        <v>0</v>
      </c>
      <c r="AP62" s="14">
        <f>IF('МОО обучающиеся'!$JN62&lt;=0,0,1)*ROUND(AP$18*AM62/1000,0)</f>
        <v>0</v>
      </c>
      <c r="AQ62" s="70">
        <f>IF($C62="Городской",Контингент!BV67,0)</f>
        <v>0</v>
      </c>
      <c r="AR62" s="14">
        <f>IF('МОО обучающиеся'!$JN62&lt;=0,0,1)*ROUND(AR$18*AQ62/1000,0)</f>
        <v>0</v>
      </c>
      <c r="AS62" s="14">
        <f>IF('МОО обучающиеся'!$JN62&lt;=0,0,1)*ROUND(AS$18*AQ62/1000,0)</f>
        <v>0</v>
      </c>
      <c r="AT62" s="14">
        <f>IF('МОО обучающиеся'!$JN62&lt;=0,0,1)*ROUND(AT$18*AQ62/1000,0)</f>
        <v>0</v>
      </c>
      <c r="AU62" s="14">
        <f t="shared" si="115"/>
        <v>0</v>
      </c>
      <c r="AV62" s="14">
        <f t="shared" si="116"/>
        <v>0</v>
      </c>
      <c r="AW62" s="14">
        <f t="shared" si="117"/>
        <v>0</v>
      </c>
      <c r="AX62" s="70">
        <f>IF($C62="Городской",Контингент!BW67,0)</f>
        <v>0</v>
      </c>
      <c r="AY62" s="14">
        <f>IF('МОО обучающиеся'!$JN62&lt;=0,0,1)*ROUND(AY$18*AX62/1000,0)</f>
        <v>0</v>
      </c>
      <c r="AZ62" s="14">
        <f>IF('МОО обучающиеся'!$JN62&lt;=0,0,1)*ROUND(AZ$18*AX62/1000,0)</f>
        <v>0</v>
      </c>
      <c r="BA62" s="14">
        <f>IF('МОО обучающиеся'!$JN62&lt;=0,0,1)*ROUND(BA$18*AX62/1000,0)</f>
        <v>0</v>
      </c>
      <c r="BB62" s="70">
        <f>IF($C62="Городской",Контингент!BX67,0)</f>
        <v>0</v>
      </c>
      <c r="BC62" s="14">
        <f>IF('МОО обучающиеся'!$JN62&lt;=0,0,1)*ROUND(BC$18*BB62/1000,0)</f>
        <v>0</v>
      </c>
      <c r="BD62" s="14">
        <f>IF('МОО обучающиеся'!$JN62&lt;=0,0,1)*ROUND(BD$18*BB62/1000,0)</f>
        <v>0</v>
      </c>
      <c r="BE62" s="14">
        <f>IF('МОО обучающиеся'!$JN62&lt;=0,0,1)*ROUND(BE$18*BB62/1000,0)</f>
        <v>0</v>
      </c>
      <c r="BF62" s="14">
        <f t="shared" si="118"/>
        <v>0</v>
      </c>
      <c r="BG62" s="14">
        <f t="shared" si="119"/>
        <v>0</v>
      </c>
      <c r="BH62" s="14">
        <f t="shared" si="120"/>
        <v>0</v>
      </c>
      <c r="BI62" s="70">
        <f>IF($C62="Городской",Контингент!BY67,0)</f>
        <v>0</v>
      </c>
      <c r="BJ62" s="14">
        <f>IF('МОО обучающиеся'!$JN62&lt;=0,0,1)*ROUND(BJ$18*BI62/1000,0)</f>
        <v>0</v>
      </c>
      <c r="BK62" s="14">
        <f>IF('МОО обучающиеся'!$JN62&lt;=0,0,1)*ROUND(BK$18*BI62/1000,0)</f>
        <v>0</v>
      </c>
      <c r="BL62" s="14">
        <f>IF('МОО обучающиеся'!$JN62&lt;=0,0,1)*ROUND(BL$18*BI62/1000,0)</f>
        <v>0</v>
      </c>
      <c r="BM62" s="14">
        <f t="shared" si="121"/>
        <v>0</v>
      </c>
      <c r="BN62" s="14">
        <f t="shared" si="122"/>
        <v>0</v>
      </c>
      <c r="BO62" s="14">
        <f t="shared" si="123"/>
        <v>0</v>
      </c>
      <c r="BP62" s="14">
        <f t="shared" si="124"/>
        <v>0</v>
      </c>
      <c r="BQ62" s="14">
        <f t="shared" si="125"/>
        <v>0</v>
      </c>
      <c r="BR62" s="14">
        <f t="shared" si="126"/>
        <v>0</v>
      </c>
      <c r="BS62" s="70">
        <f>IF($C62="Городской",Контингент!BZ67+Контингент!CB67,0)</f>
        <v>0</v>
      </c>
      <c r="BT62" s="14">
        <f>IF('МОО обучающиеся'!$JN62&lt;=0,0,1)*ROUND(BT$18*BS62/1000,0)</f>
        <v>0</v>
      </c>
      <c r="BU62" s="14">
        <f>IF('МОО обучающиеся'!$JN62&lt;=0,0,1)*ROUND(BU$18*BS62/1000,0)</f>
        <v>0</v>
      </c>
      <c r="BV62" s="14">
        <f>IF('МОО обучающиеся'!$JN62&lt;=0,0,1)*ROUND(BV$18*BS62/1000,0)</f>
        <v>0</v>
      </c>
      <c r="BW62" s="70">
        <f>IF($C62="Городской",Контингент!CA67+Контингент!CC67,0)</f>
        <v>0</v>
      </c>
      <c r="BX62" s="14">
        <f>IF('МОО обучающиеся'!$JN62&lt;=0,0,1)*ROUND(BX$18*BW62/1000,0)</f>
        <v>0</v>
      </c>
      <c r="BY62" s="14">
        <f>IF('МОО обучающиеся'!$JN62&lt;=0,0,1)*ROUND(BY$18*BW62/1000,0)</f>
        <v>0</v>
      </c>
      <c r="BZ62" s="14">
        <f>IF('МОО обучающиеся'!$JN62&lt;=0,0,1)*ROUND(BZ$18*BW62/1000,0)</f>
        <v>0</v>
      </c>
      <c r="CA62" s="70">
        <f t="shared" si="127"/>
        <v>0</v>
      </c>
      <c r="CB62" s="14">
        <f>IF('МОО обучающиеся'!$JN62&lt;=0,0,1)*ROUND(CB$18*CA62/1000,0)</f>
        <v>0</v>
      </c>
      <c r="CC62" s="14">
        <f>IF('МОО обучающиеся'!$JN62&lt;=0,0,1)*ROUND(CC$18*CA62/1000,0)</f>
        <v>0</v>
      </c>
      <c r="CD62" s="14">
        <f>IF('МОО обучающиеся'!$JN62&lt;=0,0,1)*ROUND(CD$18*CA62/1000,0)</f>
        <v>0</v>
      </c>
      <c r="CE62" s="14">
        <f t="shared" si="128"/>
        <v>0</v>
      </c>
      <c r="CF62" s="14">
        <f t="shared" si="129"/>
        <v>0</v>
      </c>
      <c r="CG62" s="14">
        <f t="shared" si="130"/>
        <v>0</v>
      </c>
      <c r="CH62" s="70">
        <f>IF($C62="Городской",Контингент!CE67,0)</f>
        <v>0</v>
      </c>
      <c r="CI62" s="14">
        <f>IF('МОО обучающиеся'!$JN62&lt;=0,0,1)*ROUND(CI$18*CH62/1000,0)</f>
        <v>0</v>
      </c>
      <c r="CJ62" s="14">
        <f>IF('МОО обучающиеся'!$JN62&lt;=0,0,1)*ROUND(CJ$18*CH62/1000,0)</f>
        <v>0</v>
      </c>
      <c r="CK62" s="14">
        <f>IF('МОО обучающиеся'!$JN62&lt;=0,0,1)*ROUND(CK$18*CH62/1000,0)</f>
        <v>0</v>
      </c>
      <c r="CL62" s="70">
        <f>IF($C62="Городской",Контингент!CF67,0)</f>
        <v>0</v>
      </c>
      <c r="CM62" s="14">
        <f>IF('МОО обучающиеся'!$JN62&lt;=0,0,1)*ROUND(CM$18*CL62/1000,0)</f>
        <v>0</v>
      </c>
      <c r="CN62" s="14">
        <f>IF('МОО обучающиеся'!$JN62&lt;=0,0,1)*ROUND(CN$18*CL62/1000,0)</f>
        <v>0</v>
      </c>
      <c r="CO62" s="14">
        <f>IF('МОО обучающиеся'!$JN62&lt;=0,0,1)*ROUND(CO$18*CL62/1000,0)</f>
        <v>0</v>
      </c>
      <c r="CP62" s="70">
        <f>IF($C62="Городской",Контингент!CG67,0)</f>
        <v>0</v>
      </c>
      <c r="CQ62" s="14">
        <f>IF('МОО обучающиеся'!$JN62&lt;=0,0,1)*ROUND(CQ$18*CP62/1000,0)</f>
        <v>0</v>
      </c>
      <c r="CR62" s="14">
        <f>IF('МОО обучающиеся'!$JN62&lt;=0,0,1)*ROUND(CR$18*CP62/1000,0)</f>
        <v>0</v>
      </c>
      <c r="CS62" s="14">
        <f>IF('МОО обучающиеся'!$JN62&lt;=0,0,1)*ROUND(CS$18*CP62/1000,0)</f>
        <v>0</v>
      </c>
      <c r="CT62" s="70">
        <f>IF($C62="Городской",Контингент!CH67,0)</f>
        <v>0</v>
      </c>
      <c r="CU62" s="14">
        <f>IF('МОО обучающиеся'!$JN62&lt;=0,0,1)*ROUND(CU$18*CT62/1000,0)</f>
        <v>0</v>
      </c>
      <c r="CV62" s="14">
        <f>IF('МОО обучающиеся'!$JN62&lt;=0,0,1)*ROUND(CV$18*CT62/1000,0)</f>
        <v>0</v>
      </c>
      <c r="CW62" s="14">
        <f>IF('МОО обучающиеся'!$JN62&lt;=0,0,1)*ROUND(CW$18*CT62/1000,0)</f>
        <v>0</v>
      </c>
      <c r="CX62" s="14">
        <f t="shared" si="131"/>
        <v>0</v>
      </c>
      <c r="CY62" s="14">
        <f t="shared" si="132"/>
        <v>0</v>
      </c>
      <c r="CZ62" s="14">
        <f t="shared" si="133"/>
        <v>0</v>
      </c>
      <c r="DA62" s="70">
        <f>IF($C62="Городской",Контингент!CI67,0)</f>
        <v>0</v>
      </c>
      <c r="DB62" s="14">
        <f>IF('МОО обучающиеся'!$JN62&lt;=0,0,1)*ROUND(DB$18*DA62/1000,0)</f>
        <v>0</v>
      </c>
      <c r="DC62" s="14">
        <f>IF('МОО обучающиеся'!$JN62&lt;=0,0,1)*ROUND(DC$18*DA62/1000,0)</f>
        <v>0</v>
      </c>
      <c r="DD62" s="14">
        <f>IF('МОО обучающиеся'!$JN62&lt;=0,0,1)*ROUND(DD$18*DA62/1000,0)</f>
        <v>0</v>
      </c>
      <c r="DE62" s="14">
        <f t="shared" si="134"/>
        <v>0</v>
      </c>
      <c r="DF62" s="14">
        <f t="shared" si="135"/>
        <v>0</v>
      </c>
      <c r="DG62" s="14">
        <f t="shared" si="136"/>
        <v>0</v>
      </c>
      <c r="DH62" s="14">
        <f t="shared" si="137"/>
        <v>0</v>
      </c>
      <c r="DI62" s="14">
        <f t="shared" si="138"/>
        <v>0</v>
      </c>
      <c r="DJ62" s="14">
        <f t="shared" si="139"/>
        <v>0</v>
      </c>
      <c r="DK62" s="70">
        <f>IF($C62="Городской",Контингент!CJ67,0)</f>
        <v>0</v>
      </c>
      <c r="DL62" s="14">
        <f>IF('МОО обучающиеся'!$JN62&lt;=0,0,1)*ROUND(DL$18*DK62/1000,0)</f>
        <v>0</v>
      </c>
      <c r="DM62" s="14">
        <f>IF('МОО обучающиеся'!$JN62&lt;=0,0,1)*ROUND(DM$18*DK62/1000,0)</f>
        <v>0</v>
      </c>
      <c r="DN62" s="14">
        <f>IF('МОО обучающиеся'!$JN62&lt;=0,0,1)*ROUND(DN$18*DK62/1000,0)</f>
        <v>0</v>
      </c>
      <c r="DO62" s="70">
        <f>IF($C62="Городской",Контингент!CK67,0)</f>
        <v>0</v>
      </c>
      <c r="DP62" s="14">
        <f>IF('МОО обучающиеся'!$JN62&lt;=0,0,1)*ROUND(DP$18*DO62/1000,0)</f>
        <v>0</v>
      </c>
      <c r="DQ62" s="14">
        <f>IF('МОО обучающиеся'!$JN62&lt;=0,0,1)*ROUND(DQ$18*DO62/1000,0)</f>
        <v>0</v>
      </c>
      <c r="DR62" s="14">
        <f>IF('МОО обучающиеся'!$JN62&lt;=0,0,1)*ROUND(DR$18*DO62/1000,0)</f>
        <v>0</v>
      </c>
      <c r="DS62" s="14">
        <f t="shared" si="140"/>
        <v>0</v>
      </c>
      <c r="DT62" s="14">
        <f t="shared" si="141"/>
        <v>0</v>
      </c>
      <c r="DU62" s="14">
        <f t="shared" si="142"/>
        <v>0</v>
      </c>
      <c r="DV62" s="70">
        <f>IF($C62="Городской",Контингент!CL67,0)</f>
        <v>0</v>
      </c>
      <c r="DW62" s="14">
        <f>IF('МОО обучающиеся'!$JN62&lt;=0,0,1)*ROUND(DW$18*DV62/1000,0)</f>
        <v>0</v>
      </c>
      <c r="DX62" s="14">
        <f>IF('МОО обучающиеся'!$JN62&lt;=0,0,1)*ROUND(DX$18*DV62/1000,0)</f>
        <v>0</v>
      </c>
      <c r="DY62" s="14">
        <f>IF('МОО обучающиеся'!$JN62&lt;=0,0,1)*ROUND(DY$18*DV62/1000,0)</f>
        <v>0</v>
      </c>
      <c r="DZ62" s="70">
        <f>IF($C62="Городской",Контингент!CM67,0)</f>
        <v>0</v>
      </c>
      <c r="EA62" s="14">
        <f>IF('МОО обучающиеся'!$JN62&lt;=0,0,1)*ROUND(EA$18*DZ62/1000,0)</f>
        <v>0</v>
      </c>
      <c r="EB62" s="14">
        <f>IF('МОО обучающиеся'!$JN62&lt;=0,0,1)*ROUND(EB$18*DZ62/1000,0)</f>
        <v>0</v>
      </c>
      <c r="EC62" s="14">
        <f>IF('МОО обучающиеся'!$JN62&lt;=0,0,1)*ROUND(EC$18*DZ62/1000,0)</f>
        <v>0</v>
      </c>
      <c r="ED62" s="70">
        <f>IF($C62="Городской",Контингент!CN67,0)</f>
        <v>0</v>
      </c>
      <c r="EE62" s="14">
        <f>IF('МОО обучающиеся'!$JN62&lt;=0,0,1)*ROUND(EE$18*ED62/1000,0)</f>
        <v>0</v>
      </c>
      <c r="EF62" s="14">
        <f>IF('МОО обучающиеся'!$JN62&lt;=0,0,1)*ROUND(EF$18*ED62/1000,0)</f>
        <v>0</v>
      </c>
      <c r="EG62" s="14">
        <f>IF('МОО обучающиеся'!$JN62&lt;=0,0,1)*ROUND(EG$18*ED62/1000,0)</f>
        <v>0</v>
      </c>
      <c r="EH62" s="14">
        <f t="shared" si="143"/>
        <v>0</v>
      </c>
      <c r="EI62" s="14">
        <f t="shared" si="144"/>
        <v>0</v>
      </c>
      <c r="EJ62" s="14">
        <f t="shared" si="145"/>
        <v>0</v>
      </c>
      <c r="EK62" s="14">
        <f t="shared" si="146"/>
        <v>0</v>
      </c>
      <c r="EL62" s="14">
        <f t="shared" si="147"/>
        <v>0</v>
      </c>
      <c r="EM62" s="14">
        <f t="shared" si="148"/>
        <v>0</v>
      </c>
      <c r="EN62" s="70">
        <f>IF($C62="Городской",Контингент!CO67+Контингент!CQ67,0)</f>
        <v>0</v>
      </c>
      <c r="EO62" s="14">
        <f>IF('МОО обучающиеся'!$JN62&lt;=0,0,1)*ROUND(EO$18*EN62/1000,0)</f>
        <v>0</v>
      </c>
      <c r="EP62" s="14">
        <f>IF('МОО обучающиеся'!$JN62&lt;=0,0,1)*ROUND(EP$18*EN62/1000,0)</f>
        <v>0</v>
      </c>
      <c r="EQ62" s="14">
        <f>IF('МОО обучающиеся'!$JN62&lt;=0,0,1)*ROUND(EQ$18*EN62/1000,0)</f>
        <v>0</v>
      </c>
      <c r="ER62" s="70">
        <f>IF($C62="Городской",Контингент!CP67+Контингент!CR67,0)</f>
        <v>0</v>
      </c>
      <c r="ES62" s="14">
        <f>IF('МОО обучающиеся'!$JN62&lt;=0,0,1)*ROUND(ES$18*ER62/1000,0)</f>
        <v>0</v>
      </c>
      <c r="ET62" s="14">
        <f>IF('МОО обучающиеся'!$JN62&lt;=0,0,1)*ROUND(ET$18*ER62/1000,0)</f>
        <v>0</v>
      </c>
      <c r="EU62" s="14">
        <f>IF('МОО обучающиеся'!$JN62&lt;=0,0,1)*ROUND(EU$18*ER62/1000,0)</f>
        <v>0</v>
      </c>
      <c r="EV62" s="70">
        <f t="shared" si="149"/>
        <v>0</v>
      </c>
      <c r="EW62" s="14">
        <f>IF('МОО обучающиеся'!$JN62&lt;=0,0,1)*ROUND(EW$18*EV62/1000,0)</f>
        <v>0</v>
      </c>
      <c r="EX62" s="14">
        <f>IF('МОО обучающиеся'!$JN62&lt;=0,0,1)*ROUND(EX$18*EV62/1000,0)</f>
        <v>0</v>
      </c>
      <c r="EY62" s="14">
        <f>IF('МОО обучающиеся'!$JN62&lt;=0,0,1)*ROUND(EY$18*EV62/1000,0)</f>
        <v>0</v>
      </c>
      <c r="EZ62" s="14">
        <f t="shared" si="150"/>
        <v>0</v>
      </c>
      <c r="FA62" s="14">
        <f t="shared" si="151"/>
        <v>0</v>
      </c>
      <c r="FB62" s="14">
        <f t="shared" si="152"/>
        <v>0</v>
      </c>
      <c r="FC62" s="70">
        <f>IF($C62="Городской",Контингент!CT67,0)</f>
        <v>0</v>
      </c>
      <c r="FD62" s="14">
        <f>IF('МОО обучающиеся'!$JN62&lt;=0,0,1)*ROUND(FD$18*FC62/1000,0)</f>
        <v>0</v>
      </c>
      <c r="FE62" s="14">
        <f>IF('МОО обучающиеся'!$JN62&lt;=0,0,1)*ROUND(FE$18*FC62/1000,0)</f>
        <v>0</v>
      </c>
      <c r="FF62" s="14">
        <f>IF('МОО обучающиеся'!$JN62&lt;=0,0,1)*ROUND(FF$18*FC62/1000,0)</f>
        <v>0</v>
      </c>
      <c r="FG62" s="70">
        <f>IF($C62="Городской",Контингент!CU67,0)</f>
        <v>0</v>
      </c>
      <c r="FH62" s="14">
        <f>IF('МОО обучающиеся'!$JN62&lt;=0,0,1)*ROUND(FH$18*FG62/1000,0)</f>
        <v>0</v>
      </c>
      <c r="FI62" s="14">
        <f>IF('МОО обучающиеся'!$JN62&lt;=0,0,1)*ROUND(FI$18*FG62/1000,0)</f>
        <v>0</v>
      </c>
      <c r="FJ62" s="14">
        <f>IF('МОО обучающиеся'!$JN62&lt;=0,0,1)*ROUND(FJ$18*FG62/1000,0)</f>
        <v>0</v>
      </c>
      <c r="FK62" s="70">
        <f>IF($C62="Городской",Контингент!CV67,0)</f>
        <v>0</v>
      </c>
      <c r="FL62" s="14">
        <f>IF('МОО обучающиеся'!$JN62&lt;=0,0,1)*ROUND(FL$18*FK62/1000,0)</f>
        <v>0</v>
      </c>
      <c r="FM62" s="14">
        <f>IF('МОО обучающиеся'!$JN62&lt;=0,0,1)*ROUND(FM$18*FK62/1000,0)</f>
        <v>0</v>
      </c>
      <c r="FN62" s="14">
        <f>IF('МОО обучающиеся'!$JN62&lt;=0,0,1)*ROUND(FN$18*FK62/1000,0)</f>
        <v>0</v>
      </c>
      <c r="FO62" s="14">
        <f t="shared" si="153"/>
        <v>0</v>
      </c>
      <c r="FP62" s="14">
        <f t="shared" si="154"/>
        <v>0</v>
      </c>
      <c r="FQ62" s="14">
        <f t="shared" si="155"/>
        <v>0</v>
      </c>
      <c r="FR62" s="70">
        <f>IF($C62="Городской",Контингент!CW67,0)</f>
        <v>0</v>
      </c>
      <c r="FS62" s="14">
        <f>IF('МОО обучающиеся'!$JN62&lt;=0,0,1)*ROUND(FS$18*FR62/1000,0)</f>
        <v>0</v>
      </c>
      <c r="FT62" s="14">
        <f>IF('МОО обучающиеся'!$JN62&lt;=0,0,1)*ROUND(FT$18*FR62/1000,0)</f>
        <v>0</v>
      </c>
      <c r="FU62" s="14">
        <f>IF('МОО обучающиеся'!$JN62&lt;=0,0,1)*ROUND(FU$18*FR62/1000,0)</f>
        <v>0</v>
      </c>
      <c r="FV62" s="14">
        <f t="shared" si="156"/>
        <v>0</v>
      </c>
      <c r="FW62" s="14">
        <f t="shared" si="157"/>
        <v>0</v>
      </c>
      <c r="FX62" s="14">
        <f t="shared" si="158"/>
        <v>0</v>
      </c>
      <c r="FY62" s="70">
        <f>IF($C62="Городской",Контингент!CX67,0)</f>
        <v>0</v>
      </c>
      <c r="FZ62" s="14">
        <f>IF('МОО обучающиеся'!$JN62&lt;=0,0,1)*ROUND(FZ$18*FY62/1000,0)</f>
        <v>0</v>
      </c>
      <c r="GA62" s="14">
        <f>IF('МОО обучающиеся'!$JN62&lt;=0,0,1)*ROUND(GA$18*FY62/1000,0)</f>
        <v>0</v>
      </c>
      <c r="GB62" s="14">
        <f>IF('МОО обучающиеся'!$JN62&lt;=0,0,1)*ROUND(GB$18*FY62/1000,0)</f>
        <v>0</v>
      </c>
      <c r="GC62" s="14">
        <f t="shared" si="159"/>
        <v>0</v>
      </c>
      <c r="GD62" s="14">
        <f t="shared" si="160"/>
        <v>0</v>
      </c>
      <c r="GE62" s="14">
        <f t="shared" si="161"/>
        <v>0</v>
      </c>
      <c r="GF62" s="14">
        <f t="shared" si="162"/>
        <v>0</v>
      </c>
      <c r="GG62" s="14">
        <f t="shared" si="163"/>
        <v>0</v>
      </c>
      <c r="GH62" s="14">
        <f t="shared" si="164"/>
        <v>0</v>
      </c>
      <c r="GI62" s="14">
        <f t="shared" si="165"/>
        <v>0</v>
      </c>
      <c r="GJ62" s="14">
        <f t="shared" si="166"/>
        <v>0</v>
      </c>
      <c r="GK62" s="14">
        <f t="shared" si="167"/>
        <v>0</v>
      </c>
      <c r="GL62" s="70">
        <f>IF($C62="Сельский",Контингент!BJ67,0)</f>
        <v>0</v>
      </c>
      <c r="GM62" s="14">
        <f>IF('МОО обучающиеся'!$JN62&lt;=0,0,1)*ROUND(GM$18*GL62/1000,0)</f>
        <v>0</v>
      </c>
      <c r="GN62" s="14">
        <f>IF('МОО обучающиеся'!$JN62&lt;=0,0,1)*ROUND(GN$18*GL62/1000,0)</f>
        <v>0</v>
      </c>
      <c r="GO62" s="14">
        <f>IF('МОО обучающиеся'!$JN62&lt;=0,0,1)*ROUND(GO$18*GL62/1000,0)</f>
        <v>0</v>
      </c>
      <c r="GP62" s="70">
        <f>IF($C62="Сельский",Контингент!BK67,0)</f>
        <v>0</v>
      </c>
      <c r="GQ62" s="14">
        <f>IF('МОО обучающиеся'!$JN62&lt;=0,0,1)*ROUND(GQ$18*GP62/1000,0)</f>
        <v>0</v>
      </c>
      <c r="GR62" s="14">
        <f>IF('МОО обучающиеся'!$JN62&lt;=0,0,1)*ROUND(GR$18*GP62/1000,0)</f>
        <v>0</v>
      </c>
      <c r="GS62" s="14">
        <f>IF('МОО обучающиеся'!$JN62&lt;=0,0,1)*ROUND(GS$18*GP62/1000,0)</f>
        <v>0</v>
      </c>
      <c r="GT62" s="70">
        <f>IF($C62="Сельский",Контингент!BL67,0)</f>
        <v>0</v>
      </c>
      <c r="GU62" s="14">
        <f>IF('МОО обучающиеся'!$JN62&lt;=0,0,1)*ROUND(GU$18*GT62/1000,0)</f>
        <v>0</v>
      </c>
      <c r="GV62" s="14">
        <f>IF('МОО обучающиеся'!$JN62&lt;=0,0,1)*ROUND(GV$18*GT62/1000,0)</f>
        <v>0</v>
      </c>
      <c r="GW62" s="14">
        <f>IF('МОО обучающиеся'!$JN62&lt;=0,0,1)*ROUND(GW$18*GT62/1000,0)</f>
        <v>0</v>
      </c>
      <c r="GX62" s="70">
        <f>IF($C62="Сельский",Контингент!BP67,0)</f>
        <v>0</v>
      </c>
      <c r="GY62" s="14">
        <f>IF('МОО обучающиеся'!$JN62&lt;=0,0,1)*ROUND(GY$18*GX62/1000,0)</f>
        <v>0</v>
      </c>
      <c r="GZ62" s="14">
        <f>IF('МОО обучающиеся'!$JN62&lt;=0,0,1)*ROUND(GZ$18*GX62/1000,0)</f>
        <v>0</v>
      </c>
      <c r="HA62" s="14">
        <f>IF('МОО обучающиеся'!$JN62&lt;=0,0,1)*ROUND(HA$18*GX62/1000,0)</f>
        <v>0</v>
      </c>
      <c r="HB62" s="14">
        <f t="shared" si="168"/>
        <v>0</v>
      </c>
      <c r="HC62" s="14">
        <f t="shared" si="169"/>
        <v>0</v>
      </c>
      <c r="HD62" s="14">
        <f t="shared" si="170"/>
        <v>0</v>
      </c>
      <c r="HE62" s="70">
        <f>IF($C62="Сельский",Контингент!BQ67,0)</f>
        <v>0</v>
      </c>
      <c r="HF62" s="14">
        <f>IF('МОО обучающиеся'!$JN62&lt;=0,0,1)*ROUND(HF$18*HE62/1000,0)</f>
        <v>0</v>
      </c>
      <c r="HG62" s="14">
        <f>IF('МОО обучающиеся'!$JN62&lt;=0,0,1)*ROUND(HG$18*HE62/1000,0)</f>
        <v>0</v>
      </c>
      <c r="HH62" s="14">
        <f>IF('МОО обучающиеся'!$JN62&lt;=0,0,1)*ROUND(HH$18*HE62/1000,0)</f>
        <v>0</v>
      </c>
      <c r="HI62" s="70">
        <f>IF($C62="Сельский",Контингент!BR67,0)</f>
        <v>0</v>
      </c>
      <c r="HJ62" s="14">
        <f>IF('МОО обучающиеся'!$JN62&lt;=0,0,1)*ROUND(HJ$18*HI62/1000,0)</f>
        <v>0</v>
      </c>
      <c r="HK62" s="14">
        <f>IF('МОО обучающиеся'!$JN62&lt;=0,0,1)*ROUND(HK$18*HI62/1000,0)</f>
        <v>0</v>
      </c>
      <c r="HL62" s="14">
        <f>IF('МОО обучающиеся'!$JN62&lt;=0,0,1)*ROUND(HL$18*HI62/1000,0)</f>
        <v>0</v>
      </c>
      <c r="HM62" s="70">
        <f>IF($C62="Сельский",Контингент!BS67,0)</f>
        <v>0</v>
      </c>
      <c r="HN62" s="14">
        <f>IF('МОО обучающиеся'!$JN62&lt;=0,0,1)*ROUND(HN$18*HM62/1000,0)</f>
        <v>0</v>
      </c>
      <c r="HO62" s="14">
        <f>IF('МОО обучающиеся'!$JN62&lt;=0,0,1)*ROUND(HO$18*HM62/1000,0)</f>
        <v>0</v>
      </c>
      <c r="HP62" s="14">
        <f>IF('МОО обучающиеся'!$JN62&lt;=0,0,1)*ROUND(HP$18*HM62/1000,0)</f>
        <v>0</v>
      </c>
      <c r="HQ62" s="70">
        <f>IF($C62="Сельский",Контингент!BT67,0)</f>
        <v>0</v>
      </c>
      <c r="HR62" s="14">
        <f>IF('МОО обучающиеся'!$JN62&lt;=0,0,1)*ROUND(HR$18*HQ62/1000,0)</f>
        <v>0</v>
      </c>
      <c r="HS62" s="14">
        <f>IF('МОО обучающиеся'!$JN62&lt;=0,0,1)*ROUND(HS$18*HQ62/1000,0)</f>
        <v>0</v>
      </c>
      <c r="HT62" s="14">
        <f>IF('МОО обучающиеся'!$JN62&lt;=0,0,1)*ROUND(HT$18*HQ62/1000,0)</f>
        <v>0</v>
      </c>
      <c r="HU62" s="70">
        <f>IF($C62="Сельский",Контингент!BU67,0)</f>
        <v>0</v>
      </c>
      <c r="HV62" s="14">
        <f>IF('МОО обучающиеся'!$JN62&lt;=0,0,1)*ROUND(HV$18*HU62/1000,0)</f>
        <v>0</v>
      </c>
      <c r="HW62" s="14">
        <f>IF('МОО обучающиеся'!$JN62&lt;=0,0,1)*ROUND(HW$18*HU62/1000,0)</f>
        <v>0</v>
      </c>
      <c r="HX62" s="14">
        <f>IF('МОО обучающиеся'!$JN62&lt;=0,0,1)*ROUND(HX$18*HU62/1000,0)</f>
        <v>0</v>
      </c>
      <c r="HY62" s="70">
        <f>IF($C62="Сельский",Контингент!BV67,0)</f>
        <v>0</v>
      </c>
      <c r="HZ62" s="14">
        <f>IF('МОО обучающиеся'!$JN62&lt;=0,0,1)*ROUND(HZ$18*HY62/1000,0)</f>
        <v>0</v>
      </c>
      <c r="IA62" s="14">
        <f>IF('МОО обучающиеся'!$JN62&lt;=0,0,1)*ROUND(IA$18*HY62/1000,0)</f>
        <v>0</v>
      </c>
      <c r="IB62" s="14">
        <f>IF('МОО обучающиеся'!$JN62&lt;=0,0,1)*ROUND(IB$18*HY62/1000,0)</f>
        <v>0</v>
      </c>
      <c r="IC62" s="14">
        <f t="shared" si="171"/>
        <v>0</v>
      </c>
      <c r="ID62" s="14">
        <f t="shared" si="172"/>
        <v>0</v>
      </c>
      <c r="IE62" s="14">
        <f t="shared" si="173"/>
        <v>0</v>
      </c>
      <c r="IF62" s="70">
        <f>IF($C62="Сельский",Контингент!BW67,0)</f>
        <v>0</v>
      </c>
      <c r="IG62" s="14">
        <f>IF('МОО обучающиеся'!$JN62&lt;=0,0,1)*ROUND(IG$18*IF62/1000,0)</f>
        <v>0</v>
      </c>
      <c r="IH62" s="14">
        <f>IF('МОО обучающиеся'!$JN62&lt;=0,0,1)*ROUND(IH$18*IF62/1000,0)</f>
        <v>0</v>
      </c>
      <c r="II62" s="14">
        <f>IF('МОО обучающиеся'!$JN62&lt;=0,0,1)*ROUND(II$18*IF62/1000,0)</f>
        <v>0</v>
      </c>
      <c r="IJ62" s="70">
        <f>IF($C62="Сельский",Контингент!BX67,0)</f>
        <v>0</v>
      </c>
      <c r="IK62" s="14">
        <f>IF('МОО обучающиеся'!$JN62&lt;=0,0,1)*ROUND(IK$18*IJ62/1000,0)</f>
        <v>0</v>
      </c>
      <c r="IL62" s="14">
        <f>IF('МОО обучающиеся'!$JN62&lt;=0,0,1)*ROUND(IL$18*IJ62/1000,0)</f>
        <v>0</v>
      </c>
      <c r="IM62" s="14">
        <f>IF('МОО обучающиеся'!$JN62&lt;=0,0,1)*ROUND(IM$18*IJ62/1000,0)</f>
        <v>0</v>
      </c>
      <c r="IN62" s="14">
        <f t="shared" si="174"/>
        <v>0</v>
      </c>
      <c r="IO62" s="14">
        <f t="shared" si="175"/>
        <v>0</v>
      </c>
      <c r="IP62" s="14">
        <f t="shared" si="176"/>
        <v>0</v>
      </c>
      <c r="IQ62" s="70">
        <f>IF($C62="Сельский",Контингент!BY67,0)</f>
        <v>0</v>
      </c>
      <c r="IR62" s="14">
        <f>IF('МОО обучающиеся'!$JN62&lt;=0,0,1)*ROUND(IR$18*IQ62/1000,0)</f>
        <v>0</v>
      </c>
      <c r="IS62" s="14">
        <f>IF('МОО обучающиеся'!$JN62&lt;=0,0,1)*ROUND(IS$18*IQ62/1000,0)</f>
        <v>0</v>
      </c>
      <c r="IT62" s="14">
        <f>IF('МОО обучающиеся'!$JN62&lt;=0,0,1)*ROUND(IT$18*IQ62/1000,0)</f>
        <v>0</v>
      </c>
      <c r="IU62" s="14">
        <f t="shared" si="177"/>
        <v>0</v>
      </c>
      <c r="IV62" s="14">
        <f t="shared" si="178"/>
        <v>0</v>
      </c>
      <c r="IW62" s="14">
        <f t="shared" si="179"/>
        <v>0</v>
      </c>
      <c r="IX62" s="14">
        <f t="shared" si="180"/>
        <v>0</v>
      </c>
      <c r="IY62" s="14">
        <f t="shared" si="181"/>
        <v>0</v>
      </c>
      <c r="IZ62" s="14">
        <f t="shared" si="182"/>
        <v>0</v>
      </c>
      <c r="JA62" s="70">
        <f>IF($C62="Сельский",Контингент!BZ67,0)</f>
        <v>0</v>
      </c>
      <c r="JB62" s="14">
        <f>IF('МОО обучающиеся'!$JN62&lt;=0,0,1)*ROUND(JB$18*JA62/1000,0)</f>
        <v>0</v>
      </c>
      <c r="JC62" s="14">
        <f>IF('МОО обучающиеся'!$JN62&lt;=0,0,1)*ROUND(JC$18*JA62/1000,0)</f>
        <v>0</v>
      </c>
      <c r="JD62" s="14">
        <f>IF('МОО обучающиеся'!$JN62&lt;=0,0,1)*ROUND(JD$18*JA62/1000,0)</f>
        <v>0</v>
      </c>
      <c r="JE62" s="70">
        <f>IF($C62="Сельский",Контингент!CA67,0)</f>
        <v>0</v>
      </c>
      <c r="JF62" s="14">
        <f>IF('МОО обучающиеся'!$JN62&lt;=0,0,1)*ROUND(JF$18*JE62/1000,0)</f>
        <v>0</v>
      </c>
      <c r="JG62" s="14">
        <f>IF('МОО обучающиеся'!$JN62&lt;=0,0,1)*ROUND(JG$18*JE62/1000,0)</f>
        <v>0</v>
      </c>
      <c r="JH62" s="14">
        <f>IF('МОО обучающиеся'!$JN62&lt;=0,0,1)*ROUND(JH$18*JE62/1000,0)</f>
        <v>0</v>
      </c>
      <c r="JI62" s="70">
        <f>IF($C62="Сельский",Контингент!CD67,0)</f>
        <v>0</v>
      </c>
      <c r="JJ62" s="14">
        <f>IF('МОО обучающиеся'!$JN62&lt;=0,0,1)*ROUND(JJ$18*JI62/1000,0)</f>
        <v>0</v>
      </c>
      <c r="JK62" s="14">
        <f>IF('МОО обучающиеся'!$JN62&lt;=0,0,1)*ROUND(JK$18*JI62/1000,0)</f>
        <v>0</v>
      </c>
      <c r="JL62" s="14">
        <f>IF('МОО обучающиеся'!$JN62&lt;=0,0,1)*ROUND(JL$18*JI62/1000,0)</f>
        <v>0</v>
      </c>
      <c r="JM62" s="14">
        <f t="shared" si="183"/>
        <v>0</v>
      </c>
      <c r="JN62" s="14">
        <f t="shared" si="184"/>
        <v>0</v>
      </c>
      <c r="JO62" s="14">
        <f t="shared" si="185"/>
        <v>0</v>
      </c>
      <c r="JP62" s="70">
        <f>IF($C62="Сельский",Контингент!CE67,0)</f>
        <v>0</v>
      </c>
      <c r="JQ62" s="14">
        <f>IF('МОО обучающиеся'!$JN62&lt;=0,0,1)*ROUND(JQ$18*JP62/1000,0)</f>
        <v>0</v>
      </c>
      <c r="JR62" s="14">
        <f>IF('МОО обучающиеся'!$JN62&lt;=0,0,1)*ROUND(JR$18*JP62/1000,0)</f>
        <v>0</v>
      </c>
      <c r="JS62" s="14">
        <f>IF('МОО обучающиеся'!$JN62&lt;=0,0,1)*ROUND(JS$18*JP62/1000,0)</f>
        <v>0</v>
      </c>
      <c r="JT62" s="70">
        <f>IF($C62="Сельский",Контингент!CF67,0)</f>
        <v>0</v>
      </c>
      <c r="JU62" s="14">
        <f>IF('МОО обучающиеся'!$JN62&lt;=0,0,1)*ROUND(JU$18*JT62/1000,0)</f>
        <v>0</v>
      </c>
      <c r="JV62" s="14">
        <f>IF('МОО обучающиеся'!$JN62&lt;=0,0,1)*ROUND(JV$18*JT62/1000,0)</f>
        <v>0</v>
      </c>
      <c r="JW62" s="14">
        <f>IF('МОО обучающиеся'!$JN62&lt;=0,0,1)*ROUND(JW$18*JT62/1000,0)</f>
        <v>0</v>
      </c>
      <c r="JX62" s="70">
        <f>IF($C62="Сельский",Контингент!CG67,0)</f>
        <v>0</v>
      </c>
      <c r="JY62" s="14">
        <f>IF('МОО обучающиеся'!$JN62&lt;=0,0,1)*ROUND(JY$18*JX62/1000,0)</f>
        <v>0</v>
      </c>
      <c r="JZ62" s="14">
        <f>IF('МОО обучающиеся'!$JN62&lt;=0,0,1)*ROUND(JZ$18*JX62/1000,0)</f>
        <v>0</v>
      </c>
      <c r="KA62" s="14">
        <f>IF('МОО обучающиеся'!$JN62&lt;=0,0,1)*ROUND(KA$18*JX62/1000,0)</f>
        <v>0</v>
      </c>
      <c r="KB62" s="70">
        <f>IF($C62="Сельский",Контингент!CH67,0)</f>
        <v>0</v>
      </c>
      <c r="KC62" s="14">
        <f>IF('МОО обучающиеся'!$JN62&lt;=0,0,1)*ROUND(KC$18*KB62/1000,0)</f>
        <v>0</v>
      </c>
      <c r="KD62" s="14">
        <f>IF('МОО обучающиеся'!$JN62&lt;=0,0,1)*ROUND(KD$18*KB62/1000,0)</f>
        <v>0</v>
      </c>
      <c r="KE62" s="14">
        <f>IF('МОО обучающиеся'!$JN62&lt;=0,0,1)*ROUND(KE$18*KB62/1000,0)</f>
        <v>0</v>
      </c>
      <c r="KF62" s="14">
        <f t="shared" si="186"/>
        <v>0</v>
      </c>
      <c r="KG62" s="14">
        <f t="shared" si="187"/>
        <v>0</v>
      </c>
      <c r="KH62" s="14">
        <f t="shared" si="188"/>
        <v>0</v>
      </c>
      <c r="KI62" s="70">
        <f>IF($C62="Сельский",Контингент!CI67,0)</f>
        <v>0</v>
      </c>
      <c r="KJ62" s="14">
        <f>IF('МОО обучающиеся'!$JN62&lt;=0,0,1)*ROUND(KJ$18*KI62/1000,0)</f>
        <v>0</v>
      </c>
      <c r="KK62" s="14">
        <f>IF('МОО обучающиеся'!$JN62&lt;=0,0,1)*ROUND(KK$18*KI62/1000,0)</f>
        <v>0</v>
      </c>
      <c r="KL62" s="14">
        <f>IF('МОО обучающиеся'!$JN62&lt;=0,0,1)*ROUND(KL$18*KI62/1000,0)</f>
        <v>0</v>
      </c>
      <c r="KM62" s="14">
        <f t="shared" si="189"/>
        <v>0</v>
      </c>
      <c r="KN62" s="14">
        <f t="shared" si="190"/>
        <v>0</v>
      </c>
      <c r="KO62" s="14">
        <f t="shared" si="191"/>
        <v>0</v>
      </c>
      <c r="KP62" s="14">
        <f t="shared" si="192"/>
        <v>0</v>
      </c>
      <c r="KQ62" s="14">
        <f t="shared" si="193"/>
        <v>0</v>
      </c>
      <c r="KR62" s="14">
        <f t="shared" si="194"/>
        <v>0</v>
      </c>
      <c r="KS62" s="70">
        <f>IF($C62="Сельский",Контингент!CJ67,0)</f>
        <v>0</v>
      </c>
      <c r="KT62" s="14">
        <f>IF('МОО обучающиеся'!$JN62&lt;=0,0,1)*ROUND(KT$18*KS62/1000,0)</f>
        <v>0</v>
      </c>
      <c r="KU62" s="14">
        <f>IF('МОО обучающиеся'!$JN62&lt;=0,0,1)*ROUND(KU$18*KS62/1000,0)</f>
        <v>0</v>
      </c>
      <c r="KV62" s="14">
        <f>IF('МОО обучающиеся'!$JN62&lt;=0,0,1)*ROUND(KV$18*KS62/1000,0)</f>
        <v>0</v>
      </c>
      <c r="KW62" s="70">
        <f>IF($C62="Сельский",Контингент!CK67,0)</f>
        <v>0</v>
      </c>
      <c r="KX62" s="14">
        <f>IF('МОО обучающиеся'!$JN62&lt;=0,0,1)*ROUND(KX$18*KW62/1000,0)</f>
        <v>0</v>
      </c>
      <c r="KY62" s="14">
        <f>IF('МОО обучающиеся'!$JN62&lt;=0,0,1)*ROUND(KY$18*KW62/1000,0)</f>
        <v>0</v>
      </c>
      <c r="KZ62" s="14">
        <f>IF('МОО обучающиеся'!$JN62&lt;=0,0,1)*ROUND(KZ$18*KW62/1000,0)</f>
        <v>0</v>
      </c>
      <c r="LA62" s="14">
        <f t="shared" si="195"/>
        <v>0</v>
      </c>
      <c r="LB62" s="14">
        <f t="shared" si="196"/>
        <v>0</v>
      </c>
      <c r="LC62" s="14">
        <f t="shared" si="197"/>
        <v>0</v>
      </c>
      <c r="LD62" s="70">
        <f>IF($C62="Сельский",Контингент!CL67,0)</f>
        <v>0</v>
      </c>
      <c r="LE62" s="14">
        <f>IF('МОО обучающиеся'!$JN62&lt;=0,0,1)*ROUND(LE$18*LD62/1000,0)</f>
        <v>0</v>
      </c>
      <c r="LF62" s="14">
        <f>IF('МОО обучающиеся'!$JN62&lt;=0,0,1)*ROUND(LF$18*LD62/1000,0)</f>
        <v>0</v>
      </c>
      <c r="LG62" s="14">
        <f>IF('МОО обучающиеся'!$JN62&lt;=0,0,1)*ROUND(LG$18*LD62/1000,0)</f>
        <v>0</v>
      </c>
      <c r="LH62" s="70">
        <f>IF($C62="Сельский",Контингент!CM67,0)</f>
        <v>0</v>
      </c>
      <c r="LI62" s="14">
        <f>IF('МОО обучающиеся'!$JN62&lt;=0,0,1)*ROUND(LI$18*LH62/1000,0)</f>
        <v>0</v>
      </c>
      <c r="LJ62" s="14">
        <f>IF('МОО обучающиеся'!$JN62&lt;=0,0,1)*ROUND(LJ$18*LH62/1000,0)</f>
        <v>0</v>
      </c>
      <c r="LK62" s="14">
        <f>IF('МОО обучающиеся'!$JN62&lt;=0,0,1)*ROUND(LK$18*LH62/1000,0)</f>
        <v>0</v>
      </c>
      <c r="LL62" s="70">
        <f>IF($C62="Сельский",Контингент!CN67,0)</f>
        <v>0</v>
      </c>
      <c r="LM62" s="14">
        <f>IF('МОО обучающиеся'!$JN62&lt;=0,0,1)*ROUND(LM$18*LL62/1000,0)</f>
        <v>0</v>
      </c>
      <c r="LN62" s="14">
        <f>IF('МОО обучающиеся'!$JN62&lt;=0,0,1)*ROUND(LN$18*LL62/1000,0)</f>
        <v>0</v>
      </c>
      <c r="LO62" s="14">
        <f>IF('МОО обучающиеся'!$JN62&lt;=0,0,1)*ROUND(LO$18*LL62/1000,0)</f>
        <v>0</v>
      </c>
      <c r="LP62" s="14">
        <f t="shared" si="198"/>
        <v>0</v>
      </c>
      <c r="LQ62" s="14">
        <f t="shared" si="199"/>
        <v>0</v>
      </c>
      <c r="LR62" s="14">
        <f t="shared" si="200"/>
        <v>0</v>
      </c>
      <c r="LS62" s="14">
        <f t="shared" si="201"/>
        <v>0</v>
      </c>
      <c r="LT62" s="14">
        <f t="shared" si="202"/>
        <v>0</v>
      </c>
      <c r="LU62" s="14">
        <f t="shared" si="203"/>
        <v>0</v>
      </c>
      <c r="LV62" s="70">
        <f>IF($C62="Сельский",Контингент!CO67,0)</f>
        <v>0</v>
      </c>
      <c r="LW62" s="14">
        <f>IF('МОО обучающиеся'!$JN62&lt;=0,0,1)*ROUND(LW$18*LV62/1000,0)</f>
        <v>0</v>
      </c>
      <c r="LX62" s="14">
        <f>IF('МОО обучающиеся'!$JN62&lt;=0,0,1)*ROUND(LX$18*LV62/1000,0)</f>
        <v>0</v>
      </c>
      <c r="LY62" s="14">
        <f>IF('МОО обучающиеся'!$JN62&lt;=0,0,1)*ROUND(LY$18*LV62/1000,0)</f>
        <v>0</v>
      </c>
      <c r="LZ62" s="70">
        <f>IF($C62="Сельский",Контингент!CP67,0)</f>
        <v>0</v>
      </c>
      <c r="MA62" s="14">
        <f>IF('МОО обучающиеся'!$JN62&lt;=0,0,1)*ROUND(MA$18*LZ62/1000,0)</f>
        <v>0</v>
      </c>
      <c r="MB62" s="14">
        <f>IF('МОО обучающиеся'!$JN62&lt;=0,0,1)*ROUND(MB$18*LZ62/1000,0)</f>
        <v>0</v>
      </c>
      <c r="MC62" s="14">
        <f>IF('МОО обучающиеся'!$JN62&lt;=0,0,1)*ROUND(MC$18*LZ62/1000,0)</f>
        <v>0</v>
      </c>
      <c r="MD62" s="70">
        <f>IF($C62="Сельский",Контингент!CS67,0)</f>
        <v>0</v>
      </c>
      <c r="ME62" s="14">
        <f>IF('МОО обучающиеся'!$JN62&lt;=0,0,1)*ROUND(ME$18*MD62/1000,0)</f>
        <v>0</v>
      </c>
      <c r="MF62" s="14">
        <f>IF('МОО обучающиеся'!$JN62&lt;=0,0,1)*ROUND(MF$18*MD62/1000,0)</f>
        <v>0</v>
      </c>
      <c r="MG62" s="14">
        <f>IF('МОО обучающиеся'!$JN62&lt;=0,0,1)*ROUND(MG$18*MD62/1000,0)</f>
        <v>0</v>
      </c>
      <c r="MH62" s="14">
        <f t="shared" si="204"/>
        <v>0</v>
      </c>
      <c r="MI62" s="14">
        <f t="shared" si="205"/>
        <v>0</v>
      </c>
      <c r="MJ62" s="14">
        <f t="shared" si="206"/>
        <v>0</v>
      </c>
      <c r="MK62" s="70">
        <f>IF($C62="Сельский",Контингент!CT67,0)</f>
        <v>0</v>
      </c>
      <c r="ML62" s="14">
        <f>IF('МОО обучающиеся'!$JN62&lt;=0,0,1)*ROUND(ML$18*MK62/1000,0)</f>
        <v>0</v>
      </c>
      <c r="MM62" s="14">
        <f>IF('МОО обучающиеся'!$JN62&lt;=0,0,1)*ROUND(MM$18*MK62/1000,0)</f>
        <v>0</v>
      </c>
      <c r="MN62" s="14">
        <f>IF('МОО обучающиеся'!$JN62&lt;=0,0,1)*ROUND(MN$18*MK62/1000,0)</f>
        <v>0</v>
      </c>
      <c r="MO62" s="70">
        <f>IF($C62="Сельский",Контингент!CU67,0)</f>
        <v>0</v>
      </c>
      <c r="MP62" s="14">
        <f>IF('МОО обучающиеся'!$JN62&lt;=0,0,1)*ROUND(MP$18*MO62/1000,0)</f>
        <v>0</v>
      </c>
      <c r="MQ62" s="14">
        <f>IF('МОО обучающиеся'!$JN62&lt;=0,0,1)*ROUND(MQ$18*MO62/1000,0)</f>
        <v>0</v>
      </c>
      <c r="MR62" s="14">
        <f>IF('МОО обучающиеся'!$JN62&lt;=0,0,1)*ROUND(MR$18*MO62/1000,0)</f>
        <v>0</v>
      </c>
      <c r="MS62" s="70">
        <f>IF($C62="Сельский",Контингент!CV67,0)</f>
        <v>0</v>
      </c>
      <c r="MT62" s="14">
        <f>IF('МОО обучающиеся'!$JN62&lt;=0,0,1)*ROUND(MT$18*MS62/1000,0)</f>
        <v>0</v>
      </c>
      <c r="MU62" s="14">
        <f>IF('МОО обучающиеся'!$JN62&lt;=0,0,1)*ROUND(MU$18*MS62/1000,0)</f>
        <v>0</v>
      </c>
      <c r="MV62" s="14">
        <f>IF('МОО обучающиеся'!$JN62&lt;=0,0,1)*ROUND(MV$18*MS62/1000,0)</f>
        <v>0</v>
      </c>
      <c r="MW62" s="14">
        <f t="shared" si="207"/>
        <v>0</v>
      </c>
      <c r="MX62" s="14">
        <f t="shared" si="208"/>
        <v>0</v>
      </c>
      <c r="MY62" s="14">
        <f t="shared" si="209"/>
        <v>0</v>
      </c>
      <c r="MZ62" s="70">
        <f>IF($C62="Сельский",Контингент!CW67,0)</f>
        <v>0</v>
      </c>
      <c r="NA62" s="14">
        <f>IF('МОО обучающиеся'!$JN62&lt;=0,0,1)*ROUND(NA$18*MZ62/1000,0)</f>
        <v>0</v>
      </c>
      <c r="NB62" s="14">
        <f>IF('МОО обучающиеся'!$JN62&lt;=0,0,1)*ROUND(NB$18*MZ62/1000,0)</f>
        <v>0</v>
      </c>
      <c r="NC62" s="14">
        <f>IF('МОО обучающиеся'!$JN62&lt;=0,0,1)*ROUND(NC$18*MZ62/1000,0)</f>
        <v>0</v>
      </c>
      <c r="ND62" s="14">
        <f t="shared" si="210"/>
        <v>0</v>
      </c>
      <c r="NE62" s="14">
        <f t="shared" si="211"/>
        <v>0</v>
      </c>
      <c r="NF62" s="14">
        <f t="shared" si="212"/>
        <v>0</v>
      </c>
      <c r="NG62" s="70">
        <f>IF($C62="Сельский",Контингент!CX67,0)</f>
        <v>0</v>
      </c>
      <c r="NH62" s="14">
        <f>IF('МОО обучающиеся'!$JN62&lt;=0,0,1)*ROUND(NH$18*NG62/1000,0)</f>
        <v>0</v>
      </c>
      <c r="NI62" s="14">
        <f>IF('МОО обучающиеся'!$JN62&lt;=0,0,1)*ROUND(NI$18*NG62/1000,0)</f>
        <v>0</v>
      </c>
      <c r="NJ62" s="14">
        <f>IF('МОО обучающиеся'!$JN62&lt;=0,0,1)*ROUND(NJ$18*NG62/1000,0)</f>
        <v>0</v>
      </c>
      <c r="NK62" s="24">
        <f t="shared" si="213"/>
        <v>0</v>
      </c>
      <c r="NL62" s="14">
        <f t="shared" si="214"/>
        <v>0</v>
      </c>
      <c r="NM62" s="14">
        <f t="shared" si="215"/>
        <v>0</v>
      </c>
      <c r="NN62" s="24">
        <f t="shared" si="216"/>
        <v>0</v>
      </c>
      <c r="NO62" s="14">
        <f t="shared" si="217"/>
        <v>0</v>
      </c>
      <c r="NP62" s="14">
        <f t="shared" si="218"/>
        <v>0</v>
      </c>
      <c r="NQ62" s="24">
        <f t="shared" si="219"/>
        <v>0</v>
      </c>
      <c r="NR62" s="14">
        <f t="shared" si="220"/>
        <v>0</v>
      </c>
      <c r="NS62" s="14">
        <f t="shared" si="221"/>
        <v>0</v>
      </c>
      <c r="NT62" s="24">
        <f t="shared" si="222"/>
        <v>0</v>
      </c>
      <c r="NU62" s="14">
        <f t="shared" si="223"/>
        <v>0</v>
      </c>
      <c r="NV62" s="14">
        <f t="shared" si="224"/>
        <v>0</v>
      </c>
      <c r="NW62" s="14">
        <v>1</v>
      </c>
      <c r="NX62" s="14">
        <f t="shared" si="225"/>
        <v>0</v>
      </c>
      <c r="NY62" s="14">
        <f t="shared" si="226"/>
        <v>0</v>
      </c>
    </row>
    <row r="63" spans="1:389" x14ac:dyDescent="0.25">
      <c r="A63" s="84"/>
      <c r="B63" s="116" t="s">
        <v>67</v>
      </c>
      <c r="C63" s="119"/>
      <c r="D63" s="119"/>
      <c r="E63" s="119"/>
      <c r="F63" s="119"/>
      <c r="G63" s="119"/>
      <c r="H63" s="11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row>
    <row r="64" spans="1:389" x14ac:dyDescent="0.25">
      <c r="A64" s="84"/>
      <c r="B64" s="116" t="s">
        <v>68</v>
      </c>
      <c r="C64" s="119"/>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row>
    <row r="65" spans="1:389" x14ac:dyDescent="0.25">
      <c r="A65" s="112"/>
      <c r="B65" s="117" t="s">
        <v>299</v>
      </c>
      <c r="C65" s="120" t="s">
        <v>240</v>
      </c>
      <c r="D65" s="70">
        <f>IF($C65="Городской",Контингент!BJ70+Контингент!BM70,0)</f>
        <v>0</v>
      </c>
      <c r="E65" s="14">
        <f>IF('МОО обучающиеся'!$JN65&lt;=0,0,1)*ROUND(E$18*D65/1000,0)</f>
        <v>0</v>
      </c>
      <c r="F65" s="14">
        <f>IF('МОО обучающиеся'!$JN65&lt;=0,0,1)*ROUND(F$18*D65/1000,0)</f>
        <v>0</v>
      </c>
      <c r="G65" s="14">
        <f>IF('МОО обучающиеся'!$JN65&lt;=0,0,1)*ROUND(G$18*D65/1000,0)</f>
        <v>0</v>
      </c>
      <c r="H65" s="70">
        <f>IF($C65="Городской",Контингент!BK70+Контингент!BN70,0)</f>
        <v>0</v>
      </c>
      <c r="I65" s="14">
        <f>IF('МОО обучающиеся'!$JN65&lt;=0,0,1)*ROUND(I$18*H65/1000,0)</f>
        <v>0</v>
      </c>
      <c r="J65" s="14">
        <f>IF('МОО обучающиеся'!$JN65&lt;=0,0,1)*ROUND(J$18*H65/1000,0)</f>
        <v>0</v>
      </c>
      <c r="K65" s="14">
        <f>IF('МОО обучающиеся'!$JN65&lt;=0,0,1)*ROUND(K$18*H65/1000,0)</f>
        <v>0</v>
      </c>
      <c r="L65" s="70">
        <f>IF($C65="Городской",Контингент!BL70+Контингент!BO70,0)</f>
        <v>22</v>
      </c>
      <c r="M65" s="14">
        <f>IF('МОО обучающиеся'!$JN65&lt;=0,0,1)*ROUND(M$18*L65/1000,0)</f>
        <v>1366</v>
      </c>
      <c r="N65" s="14">
        <f>IF('МОО обучающиеся'!$JN65&lt;=0,0,1)*ROUND(N$18*L65/1000,0)</f>
        <v>190</v>
      </c>
      <c r="O65" s="14">
        <f>IF('МОО обучающиеся'!$JN65&lt;=0,0,1)*ROUND(O$18*L65/1000,0)</f>
        <v>262</v>
      </c>
      <c r="P65" s="70">
        <f t="shared" si="111"/>
        <v>0</v>
      </c>
      <c r="Q65" s="14">
        <f>IF('МОО обучающиеся'!$JN65&lt;=0,0,1)*ROUND(Q$18*P65/1000,0)</f>
        <v>0</v>
      </c>
      <c r="R65" s="14">
        <f>IF('МОО обучающиеся'!$JN65&lt;=0,0,1)*ROUND(R$18*P65/1000,0)</f>
        <v>0</v>
      </c>
      <c r="S65" s="14">
        <f>IF('МОО обучающиеся'!$JN65&lt;=0,0,1)*ROUND(S$18*P65/1000,0)</f>
        <v>0</v>
      </c>
      <c r="T65" s="14">
        <f t="shared" si="112"/>
        <v>22</v>
      </c>
      <c r="U65" s="14">
        <f t="shared" si="113"/>
        <v>1366</v>
      </c>
      <c r="V65" s="14">
        <f t="shared" si="114"/>
        <v>452</v>
      </c>
      <c r="W65" s="70">
        <f>IF($C65="Городской",Контингент!BQ70,0)</f>
        <v>0</v>
      </c>
      <c r="X65" s="14">
        <f>IF('МОО обучающиеся'!$JN65&lt;=0,0,1)*ROUND(X$18*W65/1000,0)</f>
        <v>0</v>
      </c>
      <c r="Y65" s="14">
        <f>IF('МОО обучающиеся'!$JN65&lt;=0,0,1)*ROUND(Y$18*W65/1000,0)</f>
        <v>0</v>
      </c>
      <c r="Z65" s="14">
        <f>IF('МОО обучающиеся'!$JN65&lt;=0,0,1)*ROUND(Z$18*W65/1000,0)</f>
        <v>0</v>
      </c>
      <c r="AA65" s="70">
        <f>IF($C65="Городской",Контингент!BR70,0)</f>
        <v>0</v>
      </c>
      <c r="AB65" s="14">
        <f>IF('МОО обучающиеся'!$JN65&lt;=0,0,1)*ROUND(AB$18*AA65/1000,0)</f>
        <v>0</v>
      </c>
      <c r="AC65" s="14">
        <f>IF('МОО обучающиеся'!$JN65&lt;=0,0,1)*ROUND(AC$18*AA65/1000,0)</f>
        <v>0</v>
      </c>
      <c r="AD65" s="14">
        <f>IF('МОО обучающиеся'!$JN65&lt;=0,0,1)*ROUND(AD$18*AA65/1000,0)</f>
        <v>0</v>
      </c>
      <c r="AE65" s="70">
        <f>IF($C65="Городской",Контингент!BS70,0)</f>
        <v>0</v>
      </c>
      <c r="AF65" s="14">
        <f>IF('МОО обучающиеся'!$JN65&lt;=0,0,1)*ROUND(AF$18*AE65/1000,0)</f>
        <v>0</v>
      </c>
      <c r="AG65" s="14">
        <f>IF('МОО обучающиеся'!$JN65&lt;=0,0,1)*ROUND(AG$18*AE65/1000,0)</f>
        <v>0</v>
      </c>
      <c r="AH65" s="14">
        <f>IF('МОО обучающиеся'!$JN65&lt;=0,0,1)*ROUND(AH$18*AE65/1000,0)</f>
        <v>0</v>
      </c>
      <c r="AI65" s="70">
        <f>IF($C65="Городской",Контингент!BT70,0)</f>
        <v>0</v>
      </c>
      <c r="AJ65" s="14">
        <f>IF('МОО обучающиеся'!$JN65&lt;=0,0,1)*ROUND(AJ$18*AI65/1000,0)</f>
        <v>0</v>
      </c>
      <c r="AK65" s="14">
        <f>IF('МОО обучающиеся'!$JN65&lt;=0,0,1)*ROUND(AK$18*AI65/1000,0)</f>
        <v>0</v>
      </c>
      <c r="AL65" s="14">
        <f>IF('МОО обучающиеся'!$JN65&lt;=0,0,1)*ROUND(AL$18*AI65/1000,0)</f>
        <v>0</v>
      </c>
      <c r="AM65" s="70">
        <f>IF($C65="Городской",Контингент!BU70,0)</f>
        <v>0</v>
      </c>
      <c r="AN65" s="14">
        <f>IF('МОО обучающиеся'!$JN65&lt;=0,0,1)*ROUND(AN$18*AM65/1000,0)</f>
        <v>0</v>
      </c>
      <c r="AO65" s="14">
        <f>IF('МОО обучающиеся'!$JN65&lt;=0,0,1)*ROUND(AO$18*AM65/1000,0)</f>
        <v>0</v>
      </c>
      <c r="AP65" s="14">
        <f>IF('МОО обучающиеся'!$JN65&lt;=0,0,1)*ROUND(AP$18*AM65/1000,0)</f>
        <v>0</v>
      </c>
      <c r="AQ65" s="70">
        <f>IF($C65="Городской",Контингент!BV70,0)</f>
        <v>0</v>
      </c>
      <c r="AR65" s="14">
        <f>IF('МОО обучающиеся'!$JN65&lt;=0,0,1)*ROUND(AR$18*AQ65/1000,0)</f>
        <v>0</v>
      </c>
      <c r="AS65" s="14">
        <f>IF('МОО обучающиеся'!$JN65&lt;=0,0,1)*ROUND(AS$18*AQ65/1000,0)</f>
        <v>0</v>
      </c>
      <c r="AT65" s="14">
        <f>IF('МОО обучающиеся'!$JN65&lt;=0,0,1)*ROUND(AT$18*AQ65/1000,0)</f>
        <v>0</v>
      </c>
      <c r="AU65" s="14">
        <f t="shared" si="115"/>
        <v>0</v>
      </c>
      <c r="AV65" s="14">
        <f t="shared" si="116"/>
        <v>0</v>
      </c>
      <c r="AW65" s="14">
        <f t="shared" si="117"/>
        <v>0</v>
      </c>
      <c r="AX65" s="70">
        <f>IF($C65="Городской",Контингент!BW70,0)</f>
        <v>0</v>
      </c>
      <c r="AY65" s="14">
        <f>IF('МОО обучающиеся'!$JN65&lt;=0,0,1)*ROUND(AY$18*AX65/1000,0)</f>
        <v>0</v>
      </c>
      <c r="AZ65" s="14">
        <f>IF('МОО обучающиеся'!$JN65&lt;=0,0,1)*ROUND(AZ$18*AX65/1000,0)</f>
        <v>0</v>
      </c>
      <c r="BA65" s="14">
        <f>IF('МОО обучающиеся'!$JN65&lt;=0,0,1)*ROUND(BA$18*AX65/1000,0)</f>
        <v>0</v>
      </c>
      <c r="BB65" s="70">
        <f>IF($C65="Городской",Контингент!BX70,0)</f>
        <v>0</v>
      </c>
      <c r="BC65" s="14">
        <f>IF('МОО обучающиеся'!$JN65&lt;=0,0,1)*ROUND(BC$18*BB65/1000,0)</f>
        <v>0</v>
      </c>
      <c r="BD65" s="14">
        <f>IF('МОО обучающиеся'!$JN65&lt;=0,0,1)*ROUND(BD$18*BB65/1000,0)</f>
        <v>0</v>
      </c>
      <c r="BE65" s="14">
        <f>IF('МОО обучающиеся'!$JN65&lt;=0,0,1)*ROUND(BE$18*BB65/1000,0)</f>
        <v>0</v>
      </c>
      <c r="BF65" s="14">
        <f t="shared" si="118"/>
        <v>0</v>
      </c>
      <c r="BG65" s="14">
        <f t="shared" si="119"/>
        <v>0</v>
      </c>
      <c r="BH65" s="14">
        <f t="shared" si="120"/>
        <v>0</v>
      </c>
      <c r="BI65" s="70">
        <f>IF($C65="Городской",Контингент!BY70,0)</f>
        <v>0</v>
      </c>
      <c r="BJ65" s="14">
        <f>IF('МОО обучающиеся'!$JN65&lt;=0,0,1)*ROUND(BJ$18*BI65/1000,0)</f>
        <v>0</v>
      </c>
      <c r="BK65" s="14">
        <f>IF('МОО обучающиеся'!$JN65&lt;=0,0,1)*ROUND(BK$18*BI65/1000,0)</f>
        <v>0</v>
      </c>
      <c r="BL65" s="14">
        <f>IF('МОО обучающиеся'!$JN65&lt;=0,0,1)*ROUND(BL$18*BI65/1000,0)</f>
        <v>0</v>
      </c>
      <c r="BM65" s="14">
        <f t="shared" si="121"/>
        <v>0</v>
      </c>
      <c r="BN65" s="14">
        <f t="shared" si="122"/>
        <v>0</v>
      </c>
      <c r="BO65" s="14">
        <f t="shared" si="123"/>
        <v>0</v>
      </c>
      <c r="BP65" s="14">
        <f t="shared" si="124"/>
        <v>22</v>
      </c>
      <c r="BQ65" s="14">
        <f t="shared" si="125"/>
        <v>1366</v>
      </c>
      <c r="BR65" s="14">
        <f t="shared" si="126"/>
        <v>452</v>
      </c>
      <c r="BS65" s="70">
        <f>IF($C65="Городской",Контингент!BZ70+Контингент!CB70,0)</f>
        <v>2</v>
      </c>
      <c r="BT65" s="14">
        <f>IF('МОО обучающиеся'!$JN65&lt;=0,0,1)*ROUND(BT$18*BS65/1000,0)</f>
        <v>95</v>
      </c>
      <c r="BU65" s="14">
        <f>IF('МОО обучающиеся'!$JN65&lt;=0,0,1)*ROUND(BU$18*BS65/1000,0)</f>
        <v>16</v>
      </c>
      <c r="BV65" s="14">
        <f>IF('МОО обучающиеся'!$JN65&lt;=0,0,1)*ROUND(BV$18*BS65/1000,0)</f>
        <v>26</v>
      </c>
      <c r="BW65" s="70">
        <f>IF($C65="Городской",Контингент!CA70+Контингент!CC70,0)</f>
        <v>9</v>
      </c>
      <c r="BX65" s="14">
        <f>IF('МОО обучающиеся'!$JN65&lt;=0,0,1)*ROUND(BX$18*BW65/1000,0)</f>
        <v>419</v>
      </c>
      <c r="BY65" s="14">
        <f>IF('МОО обучающиеся'!$JN65&lt;=0,0,1)*ROUND(BY$18*BW65/1000,0)</f>
        <v>67</v>
      </c>
      <c r="BZ65" s="14">
        <f>IF('МОО обучающиеся'!$JN65&lt;=0,0,1)*ROUND(BZ$18*BW65/1000,0)</f>
        <v>107</v>
      </c>
      <c r="CA65" s="70">
        <f t="shared" si="127"/>
        <v>0</v>
      </c>
      <c r="CB65" s="14">
        <f>IF('МОО обучающиеся'!$JN65&lt;=0,0,1)*ROUND(CB$18*CA65/1000,0)</f>
        <v>0</v>
      </c>
      <c r="CC65" s="14">
        <f>IF('МОО обучающиеся'!$JN65&lt;=0,0,1)*ROUND(CC$18*CA65/1000,0)</f>
        <v>0</v>
      </c>
      <c r="CD65" s="14">
        <f>IF('МОО обучающиеся'!$JN65&lt;=0,0,1)*ROUND(CD$18*CA65/1000,0)</f>
        <v>0</v>
      </c>
      <c r="CE65" s="14">
        <f t="shared" si="128"/>
        <v>11</v>
      </c>
      <c r="CF65" s="14">
        <f t="shared" si="129"/>
        <v>514</v>
      </c>
      <c r="CG65" s="14">
        <f t="shared" si="130"/>
        <v>216</v>
      </c>
      <c r="CH65" s="70">
        <f>IF($C65="Городской",Контингент!CE70,0)</f>
        <v>0</v>
      </c>
      <c r="CI65" s="14">
        <f>IF('МОО обучающиеся'!$JN65&lt;=0,0,1)*ROUND(CI$18*CH65/1000,0)</f>
        <v>0</v>
      </c>
      <c r="CJ65" s="14">
        <f>IF('МОО обучающиеся'!$JN65&lt;=0,0,1)*ROUND(CJ$18*CH65/1000,0)</f>
        <v>0</v>
      </c>
      <c r="CK65" s="14">
        <f>IF('МОО обучающиеся'!$JN65&lt;=0,0,1)*ROUND(CK$18*CH65/1000,0)</f>
        <v>0</v>
      </c>
      <c r="CL65" s="70">
        <f>IF($C65="Городской",Контингент!CF70,0)</f>
        <v>0</v>
      </c>
      <c r="CM65" s="14">
        <f>IF('МОО обучающиеся'!$JN65&lt;=0,0,1)*ROUND(CM$18*CL65/1000,0)</f>
        <v>0</v>
      </c>
      <c r="CN65" s="14">
        <f>IF('МОО обучающиеся'!$JN65&lt;=0,0,1)*ROUND(CN$18*CL65/1000,0)</f>
        <v>0</v>
      </c>
      <c r="CO65" s="14">
        <f>IF('МОО обучающиеся'!$JN65&lt;=0,0,1)*ROUND(CO$18*CL65/1000,0)</f>
        <v>0</v>
      </c>
      <c r="CP65" s="70">
        <f>IF($C65="Городской",Контингент!CG70,0)</f>
        <v>0</v>
      </c>
      <c r="CQ65" s="14">
        <f>IF('МОО обучающиеся'!$JN65&lt;=0,0,1)*ROUND(CQ$18*CP65/1000,0)</f>
        <v>0</v>
      </c>
      <c r="CR65" s="14">
        <f>IF('МОО обучающиеся'!$JN65&lt;=0,0,1)*ROUND(CR$18*CP65/1000,0)</f>
        <v>0</v>
      </c>
      <c r="CS65" s="14">
        <f>IF('МОО обучающиеся'!$JN65&lt;=0,0,1)*ROUND(CS$18*CP65/1000,0)</f>
        <v>0</v>
      </c>
      <c r="CT65" s="70">
        <f>IF($C65="Городской",Контингент!CH70,0)</f>
        <v>0</v>
      </c>
      <c r="CU65" s="14">
        <f>IF('МОО обучающиеся'!$JN65&lt;=0,0,1)*ROUND(CU$18*CT65/1000,0)</f>
        <v>0</v>
      </c>
      <c r="CV65" s="14">
        <f>IF('МОО обучающиеся'!$JN65&lt;=0,0,1)*ROUND(CV$18*CT65/1000,0)</f>
        <v>0</v>
      </c>
      <c r="CW65" s="14">
        <f>IF('МОО обучающиеся'!$JN65&lt;=0,0,1)*ROUND(CW$18*CT65/1000,0)</f>
        <v>0</v>
      </c>
      <c r="CX65" s="14">
        <f t="shared" si="131"/>
        <v>0</v>
      </c>
      <c r="CY65" s="14">
        <f t="shared" si="132"/>
        <v>0</v>
      </c>
      <c r="CZ65" s="14">
        <f t="shared" si="133"/>
        <v>0</v>
      </c>
      <c r="DA65" s="70">
        <f>IF($C65="Городской",Контингент!CI70,0)</f>
        <v>0</v>
      </c>
      <c r="DB65" s="14">
        <f>IF('МОО обучающиеся'!$JN65&lt;=0,0,1)*ROUND(DB$18*DA65/1000,0)</f>
        <v>0</v>
      </c>
      <c r="DC65" s="14">
        <f>IF('МОО обучающиеся'!$JN65&lt;=0,0,1)*ROUND(DC$18*DA65/1000,0)</f>
        <v>0</v>
      </c>
      <c r="DD65" s="14">
        <f>IF('МОО обучающиеся'!$JN65&lt;=0,0,1)*ROUND(DD$18*DA65/1000,0)</f>
        <v>0</v>
      </c>
      <c r="DE65" s="14">
        <f t="shared" si="134"/>
        <v>0</v>
      </c>
      <c r="DF65" s="14">
        <f t="shared" si="135"/>
        <v>0</v>
      </c>
      <c r="DG65" s="14">
        <f t="shared" si="136"/>
        <v>0</v>
      </c>
      <c r="DH65" s="14">
        <f t="shared" si="137"/>
        <v>11</v>
      </c>
      <c r="DI65" s="14">
        <f t="shared" si="138"/>
        <v>514</v>
      </c>
      <c r="DJ65" s="14">
        <f t="shared" si="139"/>
        <v>216</v>
      </c>
      <c r="DK65" s="70">
        <f>IF($C65="Городской",Контингент!CJ70,0)</f>
        <v>0</v>
      </c>
      <c r="DL65" s="14">
        <f>IF('МОО обучающиеся'!$JN65&lt;=0,0,1)*ROUND(DL$18*DK65/1000,0)</f>
        <v>0</v>
      </c>
      <c r="DM65" s="14">
        <f>IF('МОО обучающиеся'!$JN65&lt;=0,0,1)*ROUND(DM$18*DK65/1000,0)</f>
        <v>0</v>
      </c>
      <c r="DN65" s="14">
        <f>IF('МОО обучающиеся'!$JN65&lt;=0,0,1)*ROUND(DN$18*DK65/1000,0)</f>
        <v>0</v>
      </c>
      <c r="DO65" s="70">
        <f>IF($C65="Городской",Контингент!CK70,0)</f>
        <v>0</v>
      </c>
      <c r="DP65" s="14">
        <f>IF('МОО обучающиеся'!$JN65&lt;=0,0,1)*ROUND(DP$18*DO65/1000,0)</f>
        <v>0</v>
      </c>
      <c r="DQ65" s="14">
        <f>IF('МОО обучающиеся'!$JN65&lt;=0,0,1)*ROUND(DQ$18*DO65/1000,0)</f>
        <v>0</v>
      </c>
      <c r="DR65" s="14">
        <f>IF('МОО обучающиеся'!$JN65&lt;=0,0,1)*ROUND(DR$18*DO65/1000,0)</f>
        <v>0</v>
      </c>
      <c r="DS65" s="14">
        <f t="shared" si="140"/>
        <v>0</v>
      </c>
      <c r="DT65" s="14">
        <f t="shared" si="141"/>
        <v>0</v>
      </c>
      <c r="DU65" s="14">
        <f t="shared" si="142"/>
        <v>0</v>
      </c>
      <c r="DV65" s="70">
        <f>IF($C65="Городской",Контингент!CL70,0)</f>
        <v>0</v>
      </c>
      <c r="DW65" s="14">
        <f>IF('МОО обучающиеся'!$JN65&lt;=0,0,1)*ROUND(DW$18*DV65/1000,0)</f>
        <v>0</v>
      </c>
      <c r="DX65" s="14">
        <f>IF('МОО обучающиеся'!$JN65&lt;=0,0,1)*ROUND(DX$18*DV65/1000,0)</f>
        <v>0</v>
      </c>
      <c r="DY65" s="14">
        <f>IF('МОО обучающиеся'!$JN65&lt;=0,0,1)*ROUND(DY$18*DV65/1000,0)</f>
        <v>0</v>
      </c>
      <c r="DZ65" s="70">
        <f>IF($C65="Городской",Контингент!CM70,0)</f>
        <v>0</v>
      </c>
      <c r="EA65" s="14">
        <f>IF('МОО обучающиеся'!$JN65&lt;=0,0,1)*ROUND(EA$18*DZ65/1000,0)</f>
        <v>0</v>
      </c>
      <c r="EB65" s="14">
        <f>IF('МОО обучающиеся'!$JN65&lt;=0,0,1)*ROUND(EB$18*DZ65/1000,0)</f>
        <v>0</v>
      </c>
      <c r="EC65" s="14">
        <f>IF('МОО обучающиеся'!$JN65&lt;=0,0,1)*ROUND(EC$18*DZ65/1000,0)</f>
        <v>0</v>
      </c>
      <c r="ED65" s="70">
        <f>IF($C65="Городской",Контингент!CN70,0)</f>
        <v>0</v>
      </c>
      <c r="EE65" s="14">
        <f>IF('МОО обучающиеся'!$JN65&lt;=0,0,1)*ROUND(EE$18*ED65/1000,0)</f>
        <v>0</v>
      </c>
      <c r="EF65" s="14">
        <f>IF('МОО обучающиеся'!$JN65&lt;=0,0,1)*ROUND(EF$18*ED65/1000,0)</f>
        <v>0</v>
      </c>
      <c r="EG65" s="14">
        <f>IF('МОО обучающиеся'!$JN65&lt;=0,0,1)*ROUND(EG$18*ED65/1000,0)</f>
        <v>0</v>
      </c>
      <c r="EH65" s="14">
        <f t="shared" si="143"/>
        <v>0</v>
      </c>
      <c r="EI65" s="14">
        <f t="shared" si="144"/>
        <v>0</v>
      </c>
      <c r="EJ65" s="14">
        <f t="shared" si="145"/>
        <v>0</v>
      </c>
      <c r="EK65" s="14">
        <f t="shared" si="146"/>
        <v>0</v>
      </c>
      <c r="EL65" s="14">
        <f t="shared" si="147"/>
        <v>0</v>
      </c>
      <c r="EM65" s="14">
        <f t="shared" si="148"/>
        <v>0</v>
      </c>
      <c r="EN65" s="70">
        <f>IF($C65="Городской",Контингент!CO70+Контингент!CQ70,0)</f>
        <v>0</v>
      </c>
      <c r="EO65" s="14">
        <f>IF('МОО обучающиеся'!$JN65&lt;=0,0,1)*ROUND(EO$18*EN65/1000,0)</f>
        <v>0</v>
      </c>
      <c r="EP65" s="14">
        <f>IF('МОО обучающиеся'!$JN65&lt;=0,0,1)*ROUND(EP$18*EN65/1000,0)</f>
        <v>0</v>
      </c>
      <c r="EQ65" s="14">
        <f>IF('МОО обучающиеся'!$JN65&lt;=0,0,1)*ROUND(EQ$18*EN65/1000,0)</f>
        <v>0</v>
      </c>
      <c r="ER65" s="70">
        <f>IF($C65="Городской",Контингент!CP70+Контингент!CR70,0)</f>
        <v>0</v>
      </c>
      <c r="ES65" s="14">
        <f>IF('МОО обучающиеся'!$JN65&lt;=0,0,1)*ROUND(ES$18*ER65/1000,0)</f>
        <v>0</v>
      </c>
      <c r="ET65" s="14">
        <f>IF('МОО обучающиеся'!$JN65&lt;=0,0,1)*ROUND(ET$18*ER65/1000,0)</f>
        <v>0</v>
      </c>
      <c r="EU65" s="14">
        <f>IF('МОО обучающиеся'!$JN65&lt;=0,0,1)*ROUND(EU$18*ER65/1000,0)</f>
        <v>0</v>
      </c>
      <c r="EV65" s="70">
        <f t="shared" si="149"/>
        <v>0</v>
      </c>
      <c r="EW65" s="14">
        <f>IF('МОО обучающиеся'!$JN65&lt;=0,0,1)*ROUND(EW$18*EV65/1000,0)</f>
        <v>0</v>
      </c>
      <c r="EX65" s="14">
        <f>IF('МОО обучающиеся'!$JN65&lt;=0,0,1)*ROUND(EX$18*EV65/1000,0)</f>
        <v>0</v>
      </c>
      <c r="EY65" s="14">
        <f>IF('МОО обучающиеся'!$JN65&lt;=0,0,1)*ROUND(EY$18*EV65/1000,0)</f>
        <v>0</v>
      </c>
      <c r="EZ65" s="14">
        <f t="shared" si="150"/>
        <v>0</v>
      </c>
      <c r="FA65" s="14">
        <f t="shared" si="151"/>
        <v>0</v>
      </c>
      <c r="FB65" s="14">
        <f t="shared" si="152"/>
        <v>0</v>
      </c>
      <c r="FC65" s="70">
        <f>IF($C65="Городской",Контингент!CT70,0)</f>
        <v>0</v>
      </c>
      <c r="FD65" s="14">
        <f>IF('МОО обучающиеся'!$JN65&lt;=0,0,1)*ROUND(FD$18*FC65/1000,0)</f>
        <v>0</v>
      </c>
      <c r="FE65" s="14">
        <f>IF('МОО обучающиеся'!$JN65&lt;=0,0,1)*ROUND(FE$18*FC65/1000,0)</f>
        <v>0</v>
      </c>
      <c r="FF65" s="14">
        <f>IF('МОО обучающиеся'!$JN65&lt;=0,0,1)*ROUND(FF$18*FC65/1000,0)</f>
        <v>0</v>
      </c>
      <c r="FG65" s="70">
        <f>IF($C65="Городской",Контингент!CU70,0)</f>
        <v>0</v>
      </c>
      <c r="FH65" s="14">
        <f>IF('МОО обучающиеся'!$JN65&lt;=0,0,1)*ROUND(FH$18*FG65/1000,0)</f>
        <v>0</v>
      </c>
      <c r="FI65" s="14">
        <f>IF('МОО обучающиеся'!$JN65&lt;=0,0,1)*ROUND(FI$18*FG65/1000,0)</f>
        <v>0</v>
      </c>
      <c r="FJ65" s="14">
        <f>IF('МОО обучающиеся'!$JN65&lt;=0,0,1)*ROUND(FJ$18*FG65/1000,0)</f>
        <v>0</v>
      </c>
      <c r="FK65" s="70">
        <f>IF($C65="Городской",Контингент!CV70,0)</f>
        <v>0</v>
      </c>
      <c r="FL65" s="14">
        <f>IF('МОО обучающиеся'!$JN65&lt;=0,0,1)*ROUND(FL$18*FK65/1000,0)</f>
        <v>0</v>
      </c>
      <c r="FM65" s="14">
        <f>IF('МОО обучающиеся'!$JN65&lt;=0,0,1)*ROUND(FM$18*FK65/1000,0)</f>
        <v>0</v>
      </c>
      <c r="FN65" s="14">
        <f>IF('МОО обучающиеся'!$JN65&lt;=0,0,1)*ROUND(FN$18*FK65/1000,0)</f>
        <v>0</v>
      </c>
      <c r="FO65" s="14">
        <f t="shared" si="153"/>
        <v>0</v>
      </c>
      <c r="FP65" s="14">
        <f t="shared" si="154"/>
        <v>0</v>
      </c>
      <c r="FQ65" s="14">
        <f t="shared" si="155"/>
        <v>0</v>
      </c>
      <c r="FR65" s="70">
        <f>IF($C65="Городской",Контингент!CW70,0)</f>
        <v>0</v>
      </c>
      <c r="FS65" s="14">
        <f>IF('МОО обучающиеся'!$JN65&lt;=0,0,1)*ROUND(FS$18*FR65/1000,0)</f>
        <v>0</v>
      </c>
      <c r="FT65" s="14">
        <f>IF('МОО обучающиеся'!$JN65&lt;=0,0,1)*ROUND(FT$18*FR65/1000,0)</f>
        <v>0</v>
      </c>
      <c r="FU65" s="14">
        <f>IF('МОО обучающиеся'!$JN65&lt;=0,0,1)*ROUND(FU$18*FR65/1000,0)</f>
        <v>0</v>
      </c>
      <c r="FV65" s="14">
        <f t="shared" si="156"/>
        <v>0</v>
      </c>
      <c r="FW65" s="14">
        <f t="shared" si="157"/>
        <v>0</v>
      </c>
      <c r="FX65" s="14">
        <f t="shared" si="158"/>
        <v>0</v>
      </c>
      <c r="FY65" s="70">
        <f>IF($C65="Городской",Контингент!CX70,0)</f>
        <v>0</v>
      </c>
      <c r="FZ65" s="14">
        <f>IF('МОО обучающиеся'!$JN65&lt;=0,0,1)*ROUND(FZ$18*FY65/1000,0)</f>
        <v>0</v>
      </c>
      <c r="GA65" s="14">
        <f>IF('МОО обучающиеся'!$JN65&lt;=0,0,1)*ROUND(GA$18*FY65/1000,0)</f>
        <v>0</v>
      </c>
      <c r="GB65" s="14">
        <f>IF('МОО обучающиеся'!$JN65&lt;=0,0,1)*ROUND(GB$18*FY65/1000,0)</f>
        <v>0</v>
      </c>
      <c r="GC65" s="14">
        <f t="shared" si="159"/>
        <v>0</v>
      </c>
      <c r="GD65" s="14">
        <f t="shared" si="160"/>
        <v>0</v>
      </c>
      <c r="GE65" s="14">
        <f t="shared" si="161"/>
        <v>0</v>
      </c>
      <c r="GF65" s="14">
        <f t="shared" si="162"/>
        <v>0</v>
      </c>
      <c r="GG65" s="14">
        <f t="shared" si="163"/>
        <v>0</v>
      </c>
      <c r="GH65" s="14">
        <f t="shared" si="164"/>
        <v>0</v>
      </c>
      <c r="GI65" s="14">
        <f t="shared" si="165"/>
        <v>33</v>
      </c>
      <c r="GJ65" s="14">
        <f t="shared" si="166"/>
        <v>1880</v>
      </c>
      <c r="GK65" s="14">
        <f t="shared" si="167"/>
        <v>668</v>
      </c>
      <c r="GL65" s="70">
        <f>IF($C65="Сельский",Контингент!BJ70,0)</f>
        <v>0</v>
      </c>
      <c r="GM65" s="14">
        <f>IF('МОО обучающиеся'!$JN65&lt;=0,0,1)*ROUND(GM$18*GL65/1000,0)</f>
        <v>0</v>
      </c>
      <c r="GN65" s="14">
        <f>IF('МОО обучающиеся'!$JN65&lt;=0,0,1)*ROUND(GN$18*GL65/1000,0)</f>
        <v>0</v>
      </c>
      <c r="GO65" s="14">
        <f>IF('МОО обучающиеся'!$JN65&lt;=0,0,1)*ROUND(GO$18*GL65/1000,0)</f>
        <v>0</v>
      </c>
      <c r="GP65" s="70">
        <f>IF($C65="Сельский",Контингент!BK70,0)</f>
        <v>0</v>
      </c>
      <c r="GQ65" s="14">
        <f>IF('МОО обучающиеся'!$JN65&lt;=0,0,1)*ROUND(GQ$18*GP65/1000,0)</f>
        <v>0</v>
      </c>
      <c r="GR65" s="14">
        <f>IF('МОО обучающиеся'!$JN65&lt;=0,0,1)*ROUND(GR$18*GP65/1000,0)</f>
        <v>0</v>
      </c>
      <c r="GS65" s="14">
        <f>IF('МОО обучающиеся'!$JN65&lt;=0,0,1)*ROUND(GS$18*GP65/1000,0)</f>
        <v>0</v>
      </c>
      <c r="GT65" s="70">
        <f>IF($C65="Сельский",Контингент!BL70,0)</f>
        <v>0</v>
      </c>
      <c r="GU65" s="14">
        <f>IF('МОО обучающиеся'!$JN65&lt;=0,0,1)*ROUND(GU$18*GT65/1000,0)</f>
        <v>0</v>
      </c>
      <c r="GV65" s="14">
        <f>IF('МОО обучающиеся'!$JN65&lt;=0,0,1)*ROUND(GV$18*GT65/1000,0)</f>
        <v>0</v>
      </c>
      <c r="GW65" s="14">
        <f>IF('МОО обучающиеся'!$JN65&lt;=0,0,1)*ROUND(GW$18*GT65/1000,0)</f>
        <v>0</v>
      </c>
      <c r="GX65" s="70">
        <f>IF($C65="Сельский",Контингент!BP70,0)</f>
        <v>0</v>
      </c>
      <c r="GY65" s="14">
        <f>IF('МОО обучающиеся'!$JN65&lt;=0,0,1)*ROUND(GY$18*GX65/1000,0)</f>
        <v>0</v>
      </c>
      <c r="GZ65" s="14">
        <f>IF('МОО обучающиеся'!$JN65&lt;=0,0,1)*ROUND(GZ$18*GX65/1000,0)</f>
        <v>0</v>
      </c>
      <c r="HA65" s="14">
        <f>IF('МОО обучающиеся'!$JN65&lt;=0,0,1)*ROUND(HA$18*GX65/1000,0)</f>
        <v>0</v>
      </c>
      <c r="HB65" s="14">
        <f t="shared" si="168"/>
        <v>0</v>
      </c>
      <c r="HC65" s="14">
        <f t="shared" si="169"/>
        <v>0</v>
      </c>
      <c r="HD65" s="14">
        <f t="shared" si="170"/>
        <v>0</v>
      </c>
      <c r="HE65" s="70">
        <f>IF($C65="Сельский",Контингент!BQ70,0)</f>
        <v>0</v>
      </c>
      <c r="HF65" s="14">
        <f>IF('МОО обучающиеся'!$JN65&lt;=0,0,1)*ROUND(HF$18*HE65/1000,0)</f>
        <v>0</v>
      </c>
      <c r="HG65" s="14">
        <f>IF('МОО обучающиеся'!$JN65&lt;=0,0,1)*ROUND(HG$18*HE65/1000,0)</f>
        <v>0</v>
      </c>
      <c r="HH65" s="14">
        <f>IF('МОО обучающиеся'!$JN65&lt;=0,0,1)*ROUND(HH$18*HE65/1000,0)</f>
        <v>0</v>
      </c>
      <c r="HI65" s="70">
        <f>IF($C65="Сельский",Контингент!BR70,0)</f>
        <v>0</v>
      </c>
      <c r="HJ65" s="14">
        <f>IF('МОО обучающиеся'!$JN65&lt;=0,0,1)*ROUND(HJ$18*HI65/1000,0)</f>
        <v>0</v>
      </c>
      <c r="HK65" s="14">
        <f>IF('МОО обучающиеся'!$JN65&lt;=0,0,1)*ROUND(HK$18*HI65/1000,0)</f>
        <v>0</v>
      </c>
      <c r="HL65" s="14">
        <f>IF('МОО обучающиеся'!$JN65&lt;=0,0,1)*ROUND(HL$18*HI65/1000,0)</f>
        <v>0</v>
      </c>
      <c r="HM65" s="70">
        <f>IF($C65="Сельский",Контингент!BS70,0)</f>
        <v>0</v>
      </c>
      <c r="HN65" s="14">
        <f>IF('МОО обучающиеся'!$JN65&lt;=0,0,1)*ROUND(HN$18*HM65/1000,0)</f>
        <v>0</v>
      </c>
      <c r="HO65" s="14">
        <f>IF('МОО обучающиеся'!$JN65&lt;=0,0,1)*ROUND(HO$18*HM65/1000,0)</f>
        <v>0</v>
      </c>
      <c r="HP65" s="14">
        <f>IF('МОО обучающиеся'!$JN65&lt;=0,0,1)*ROUND(HP$18*HM65/1000,0)</f>
        <v>0</v>
      </c>
      <c r="HQ65" s="70">
        <f>IF($C65="Сельский",Контингент!BT70,0)</f>
        <v>0</v>
      </c>
      <c r="HR65" s="14">
        <f>IF('МОО обучающиеся'!$JN65&lt;=0,0,1)*ROUND(HR$18*HQ65/1000,0)</f>
        <v>0</v>
      </c>
      <c r="HS65" s="14">
        <f>IF('МОО обучающиеся'!$JN65&lt;=0,0,1)*ROUND(HS$18*HQ65/1000,0)</f>
        <v>0</v>
      </c>
      <c r="HT65" s="14">
        <f>IF('МОО обучающиеся'!$JN65&lt;=0,0,1)*ROUND(HT$18*HQ65/1000,0)</f>
        <v>0</v>
      </c>
      <c r="HU65" s="70">
        <f>IF($C65="Сельский",Контингент!BU70,0)</f>
        <v>0</v>
      </c>
      <c r="HV65" s="14">
        <f>IF('МОО обучающиеся'!$JN65&lt;=0,0,1)*ROUND(HV$18*HU65/1000,0)</f>
        <v>0</v>
      </c>
      <c r="HW65" s="14">
        <f>IF('МОО обучающиеся'!$JN65&lt;=0,0,1)*ROUND(HW$18*HU65/1000,0)</f>
        <v>0</v>
      </c>
      <c r="HX65" s="14">
        <f>IF('МОО обучающиеся'!$JN65&lt;=0,0,1)*ROUND(HX$18*HU65/1000,0)</f>
        <v>0</v>
      </c>
      <c r="HY65" s="70">
        <f>IF($C65="Сельский",Контингент!BV70,0)</f>
        <v>0</v>
      </c>
      <c r="HZ65" s="14">
        <f>IF('МОО обучающиеся'!$JN65&lt;=0,0,1)*ROUND(HZ$18*HY65/1000,0)</f>
        <v>0</v>
      </c>
      <c r="IA65" s="14">
        <f>IF('МОО обучающиеся'!$JN65&lt;=0,0,1)*ROUND(IA$18*HY65/1000,0)</f>
        <v>0</v>
      </c>
      <c r="IB65" s="14">
        <f>IF('МОО обучающиеся'!$JN65&lt;=0,0,1)*ROUND(IB$18*HY65/1000,0)</f>
        <v>0</v>
      </c>
      <c r="IC65" s="14">
        <f t="shared" si="171"/>
        <v>0</v>
      </c>
      <c r="ID65" s="14">
        <f t="shared" si="172"/>
        <v>0</v>
      </c>
      <c r="IE65" s="14">
        <f t="shared" si="173"/>
        <v>0</v>
      </c>
      <c r="IF65" s="70">
        <f>IF($C65="Сельский",Контингент!BW70,0)</f>
        <v>0</v>
      </c>
      <c r="IG65" s="14">
        <f>IF('МОО обучающиеся'!$JN65&lt;=0,0,1)*ROUND(IG$18*IF65/1000,0)</f>
        <v>0</v>
      </c>
      <c r="IH65" s="14">
        <f>IF('МОО обучающиеся'!$JN65&lt;=0,0,1)*ROUND(IH$18*IF65/1000,0)</f>
        <v>0</v>
      </c>
      <c r="II65" s="14">
        <f>IF('МОО обучающиеся'!$JN65&lt;=0,0,1)*ROUND(II$18*IF65/1000,0)</f>
        <v>0</v>
      </c>
      <c r="IJ65" s="70">
        <f>IF($C65="Сельский",Контингент!BX70,0)</f>
        <v>0</v>
      </c>
      <c r="IK65" s="14">
        <f>IF('МОО обучающиеся'!$JN65&lt;=0,0,1)*ROUND(IK$18*IJ65/1000,0)</f>
        <v>0</v>
      </c>
      <c r="IL65" s="14">
        <f>IF('МОО обучающиеся'!$JN65&lt;=0,0,1)*ROUND(IL$18*IJ65/1000,0)</f>
        <v>0</v>
      </c>
      <c r="IM65" s="14">
        <f>IF('МОО обучающиеся'!$JN65&lt;=0,0,1)*ROUND(IM$18*IJ65/1000,0)</f>
        <v>0</v>
      </c>
      <c r="IN65" s="14">
        <f t="shared" si="174"/>
        <v>0</v>
      </c>
      <c r="IO65" s="14">
        <f t="shared" si="175"/>
        <v>0</v>
      </c>
      <c r="IP65" s="14">
        <f t="shared" si="176"/>
        <v>0</v>
      </c>
      <c r="IQ65" s="70">
        <f>IF($C65="Сельский",Контингент!BY70,0)</f>
        <v>0</v>
      </c>
      <c r="IR65" s="14">
        <f>IF('МОО обучающиеся'!$JN65&lt;=0,0,1)*ROUND(IR$18*IQ65/1000,0)</f>
        <v>0</v>
      </c>
      <c r="IS65" s="14">
        <f>IF('МОО обучающиеся'!$JN65&lt;=0,0,1)*ROUND(IS$18*IQ65/1000,0)</f>
        <v>0</v>
      </c>
      <c r="IT65" s="14">
        <f>IF('МОО обучающиеся'!$JN65&lt;=0,0,1)*ROUND(IT$18*IQ65/1000,0)</f>
        <v>0</v>
      </c>
      <c r="IU65" s="14">
        <f t="shared" si="177"/>
        <v>0</v>
      </c>
      <c r="IV65" s="14">
        <f t="shared" si="178"/>
        <v>0</v>
      </c>
      <c r="IW65" s="14">
        <f t="shared" si="179"/>
        <v>0</v>
      </c>
      <c r="IX65" s="14">
        <f t="shared" si="180"/>
        <v>0</v>
      </c>
      <c r="IY65" s="14">
        <f t="shared" si="181"/>
        <v>0</v>
      </c>
      <c r="IZ65" s="14">
        <f t="shared" si="182"/>
        <v>0</v>
      </c>
      <c r="JA65" s="70">
        <f>IF($C65="Сельский",Контингент!BZ70,0)</f>
        <v>0</v>
      </c>
      <c r="JB65" s="14">
        <f>IF('МОО обучающиеся'!$JN65&lt;=0,0,1)*ROUND(JB$18*JA65/1000,0)</f>
        <v>0</v>
      </c>
      <c r="JC65" s="14">
        <f>IF('МОО обучающиеся'!$JN65&lt;=0,0,1)*ROUND(JC$18*JA65/1000,0)</f>
        <v>0</v>
      </c>
      <c r="JD65" s="14">
        <f>IF('МОО обучающиеся'!$JN65&lt;=0,0,1)*ROUND(JD$18*JA65/1000,0)</f>
        <v>0</v>
      </c>
      <c r="JE65" s="70">
        <f>IF($C65="Сельский",Контингент!CA70,0)</f>
        <v>0</v>
      </c>
      <c r="JF65" s="14">
        <f>IF('МОО обучающиеся'!$JN65&lt;=0,0,1)*ROUND(JF$18*JE65/1000,0)</f>
        <v>0</v>
      </c>
      <c r="JG65" s="14">
        <f>IF('МОО обучающиеся'!$JN65&lt;=0,0,1)*ROUND(JG$18*JE65/1000,0)</f>
        <v>0</v>
      </c>
      <c r="JH65" s="14">
        <f>IF('МОО обучающиеся'!$JN65&lt;=0,0,1)*ROUND(JH$18*JE65/1000,0)</f>
        <v>0</v>
      </c>
      <c r="JI65" s="70">
        <f>IF($C65="Сельский",Контингент!CD70,0)</f>
        <v>0</v>
      </c>
      <c r="JJ65" s="14">
        <f>IF('МОО обучающиеся'!$JN65&lt;=0,0,1)*ROUND(JJ$18*JI65/1000,0)</f>
        <v>0</v>
      </c>
      <c r="JK65" s="14">
        <f>IF('МОО обучающиеся'!$JN65&lt;=0,0,1)*ROUND(JK$18*JI65/1000,0)</f>
        <v>0</v>
      </c>
      <c r="JL65" s="14">
        <f>IF('МОО обучающиеся'!$JN65&lt;=0,0,1)*ROUND(JL$18*JI65/1000,0)</f>
        <v>0</v>
      </c>
      <c r="JM65" s="14">
        <f t="shared" si="183"/>
        <v>0</v>
      </c>
      <c r="JN65" s="14">
        <f t="shared" si="184"/>
        <v>0</v>
      </c>
      <c r="JO65" s="14">
        <f t="shared" si="185"/>
        <v>0</v>
      </c>
      <c r="JP65" s="70">
        <f>IF($C65="Сельский",Контингент!CE70,0)</f>
        <v>0</v>
      </c>
      <c r="JQ65" s="14">
        <f>IF('МОО обучающиеся'!$JN65&lt;=0,0,1)*ROUND(JQ$18*JP65/1000,0)</f>
        <v>0</v>
      </c>
      <c r="JR65" s="14">
        <f>IF('МОО обучающиеся'!$JN65&lt;=0,0,1)*ROUND(JR$18*JP65/1000,0)</f>
        <v>0</v>
      </c>
      <c r="JS65" s="14">
        <f>IF('МОО обучающиеся'!$JN65&lt;=0,0,1)*ROUND(JS$18*JP65/1000,0)</f>
        <v>0</v>
      </c>
      <c r="JT65" s="70">
        <f>IF($C65="Сельский",Контингент!CF70,0)</f>
        <v>0</v>
      </c>
      <c r="JU65" s="14">
        <f>IF('МОО обучающиеся'!$JN65&lt;=0,0,1)*ROUND(JU$18*JT65/1000,0)</f>
        <v>0</v>
      </c>
      <c r="JV65" s="14">
        <f>IF('МОО обучающиеся'!$JN65&lt;=0,0,1)*ROUND(JV$18*JT65/1000,0)</f>
        <v>0</v>
      </c>
      <c r="JW65" s="14">
        <f>IF('МОО обучающиеся'!$JN65&lt;=0,0,1)*ROUND(JW$18*JT65/1000,0)</f>
        <v>0</v>
      </c>
      <c r="JX65" s="70">
        <f>IF($C65="Сельский",Контингент!CG70,0)</f>
        <v>0</v>
      </c>
      <c r="JY65" s="14">
        <f>IF('МОО обучающиеся'!$JN65&lt;=0,0,1)*ROUND(JY$18*JX65/1000,0)</f>
        <v>0</v>
      </c>
      <c r="JZ65" s="14">
        <f>IF('МОО обучающиеся'!$JN65&lt;=0,0,1)*ROUND(JZ$18*JX65/1000,0)</f>
        <v>0</v>
      </c>
      <c r="KA65" s="14">
        <f>IF('МОО обучающиеся'!$JN65&lt;=0,0,1)*ROUND(KA$18*JX65/1000,0)</f>
        <v>0</v>
      </c>
      <c r="KB65" s="70">
        <f>IF($C65="Сельский",Контингент!CH70,0)</f>
        <v>0</v>
      </c>
      <c r="KC65" s="14">
        <f>IF('МОО обучающиеся'!$JN65&lt;=0,0,1)*ROUND(KC$18*KB65/1000,0)</f>
        <v>0</v>
      </c>
      <c r="KD65" s="14">
        <f>IF('МОО обучающиеся'!$JN65&lt;=0,0,1)*ROUND(KD$18*KB65/1000,0)</f>
        <v>0</v>
      </c>
      <c r="KE65" s="14">
        <f>IF('МОО обучающиеся'!$JN65&lt;=0,0,1)*ROUND(KE$18*KB65/1000,0)</f>
        <v>0</v>
      </c>
      <c r="KF65" s="14">
        <f t="shared" si="186"/>
        <v>0</v>
      </c>
      <c r="KG65" s="14">
        <f t="shared" si="187"/>
        <v>0</v>
      </c>
      <c r="KH65" s="14">
        <f t="shared" si="188"/>
        <v>0</v>
      </c>
      <c r="KI65" s="70">
        <f>IF($C65="Сельский",Контингент!CI70,0)</f>
        <v>0</v>
      </c>
      <c r="KJ65" s="14">
        <f>IF('МОО обучающиеся'!$JN65&lt;=0,0,1)*ROUND(KJ$18*KI65/1000,0)</f>
        <v>0</v>
      </c>
      <c r="KK65" s="14">
        <f>IF('МОО обучающиеся'!$JN65&lt;=0,0,1)*ROUND(KK$18*KI65/1000,0)</f>
        <v>0</v>
      </c>
      <c r="KL65" s="14">
        <f>IF('МОО обучающиеся'!$JN65&lt;=0,0,1)*ROUND(KL$18*KI65/1000,0)</f>
        <v>0</v>
      </c>
      <c r="KM65" s="14">
        <f t="shared" si="189"/>
        <v>0</v>
      </c>
      <c r="KN65" s="14">
        <f t="shared" si="190"/>
        <v>0</v>
      </c>
      <c r="KO65" s="14">
        <f t="shared" si="191"/>
        <v>0</v>
      </c>
      <c r="KP65" s="14">
        <f t="shared" si="192"/>
        <v>0</v>
      </c>
      <c r="KQ65" s="14">
        <f t="shared" si="193"/>
        <v>0</v>
      </c>
      <c r="KR65" s="14">
        <f t="shared" si="194"/>
        <v>0</v>
      </c>
      <c r="KS65" s="70">
        <f>IF($C65="Сельский",Контингент!CJ70,0)</f>
        <v>0</v>
      </c>
      <c r="KT65" s="14">
        <f>IF('МОО обучающиеся'!$JN65&lt;=0,0,1)*ROUND(KT$18*KS65/1000,0)</f>
        <v>0</v>
      </c>
      <c r="KU65" s="14">
        <f>IF('МОО обучающиеся'!$JN65&lt;=0,0,1)*ROUND(KU$18*KS65/1000,0)</f>
        <v>0</v>
      </c>
      <c r="KV65" s="14">
        <f>IF('МОО обучающиеся'!$JN65&lt;=0,0,1)*ROUND(KV$18*KS65/1000,0)</f>
        <v>0</v>
      </c>
      <c r="KW65" s="70">
        <f>IF($C65="Сельский",Контингент!CK70,0)</f>
        <v>0</v>
      </c>
      <c r="KX65" s="14">
        <f>IF('МОО обучающиеся'!$JN65&lt;=0,0,1)*ROUND(KX$18*KW65/1000,0)</f>
        <v>0</v>
      </c>
      <c r="KY65" s="14">
        <f>IF('МОО обучающиеся'!$JN65&lt;=0,0,1)*ROUND(KY$18*KW65/1000,0)</f>
        <v>0</v>
      </c>
      <c r="KZ65" s="14">
        <f>IF('МОО обучающиеся'!$JN65&lt;=0,0,1)*ROUND(KZ$18*KW65/1000,0)</f>
        <v>0</v>
      </c>
      <c r="LA65" s="14">
        <f t="shared" si="195"/>
        <v>0</v>
      </c>
      <c r="LB65" s="14">
        <f t="shared" si="196"/>
        <v>0</v>
      </c>
      <c r="LC65" s="14">
        <f t="shared" si="197"/>
        <v>0</v>
      </c>
      <c r="LD65" s="70">
        <f>IF($C65="Сельский",Контингент!CL70,0)</f>
        <v>0</v>
      </c>
      <c r="LE65" s="14">
        <f>IF('МОО обучающиеся'!$JN65&lt;=0,0,1)*ROUND(LE$18*LD65/1000,0)</f>
        <v>0</v>
      </c>
      <c r="LF65" s="14">
        <f>IF('МОО обучающиеся'!$JN65&lt;=0,0,1)*ROUND(LF$18*LD65/1000,0)</f>
        <v>0</v>
      </c>
      <c r="LG65" s="14">
        <f>IF('МОО обучающиеся'!$JN65&lt;=0,0,1)*ROUND(LG$18*LD65/1000,0)</f>
        <v>0</v>
      </c>
      <c r="LH65" s="70">
        <f>IF($C65="Сельский",Контингент!CM70,0)</f>
        <v>0</v>
      </c>
      <c r="LI65" s="14">
        <f>IF('МОО обучающиеся'!$JN65&lt;=0,0,1)*ROUND(LI$18*LH65/1000,0)</f>
        <v>0</v>
      </c>
      <c r="LJ65" s="14">
        <f>IF('МОО обучающиеся'!$JN65&lt;=0,0,1)*ROUND(LJ$18*LH65/1000,0)</f>
        <v>0</v>
      </c>
      <c r="LK65" s="14">
        <f>IF('МОО обучающиеся'!$JN65&lt;=0,0,1)*ROUND(LK$18*LH65/1000,0)</f>
        <v>0</v>
      </c>
      <c r="LL65" s="70">
        <f>IF($C65="Сельский",Контингент!CN70,0)</f>
        <v>0</v>
      </c>
      <c r="LM65" s="14">
        <f>IF('МОО обучающиеся'!$JN65&lt;=0,0,1)*ROUND(LM$18*LL65/1000,0)</f>
        <v>0</v>
      </c>
      <c r="LN65" s="14">
        <f>IF('МОО обучающиеся'!$JN65&lt;=0,0,1)*ROUND(LN$18*LL65/1000,0)</f>
        <v>0</v>
      </c>
      <c r="LO65" s="14">
        <f>IF('МОО обучающиеся'!$JN65&lt;=0,0,1)*ROUND(LO$18*LL65/1000,0)</f>
        <v>0</v>
      </c>
      <c r="LP65" s="14">
        <f t="shared" si="198"/>
        <v>0</v>
      </c>
      <c r="LQ65" s="14">
        <f t="shared" si="199"/>
        <v>0</v>
      </c>
      <c r="LR65" s="14">
        <f t="shared" si="200"/>
        <v>0</v>
      </c>
      <c r="LS65" s="14">
        <f t="shared" si="201"/>
        <v>0</v>
      </c>
      <c r="LT65" s="14">
        <f t="shared" si="202"/>
        <v>0</v>
      </c>
      <c r="LU65" s="14">
        <f t="shared" si="203"/>
        <v>0</v>
      </c>
      <c r="LV65" s="70">
        <f>IF($C65="Сельский",Контингент!CO70,0)</f>
        <v>0</v>
      </c>
      <c r="LW65" s="14">
        <f>IF('МОО обучающиеся'!$JN65&lt;=0,0,1)*ROUND(LW$18*LV65/1000,0)</f>
        <v>0</v>
      </c>
      <c r="LX65" s="14">
        <f>IF('МОО обучающиеся'!$JN65&lt;=0,0,1)*ROUND(LX$18*LV65/1000,0)</f>
        <v>0</v>
      </c>
      <c r="LY65" s="14">
        <f>IF('МОО обучающиеся'!$JN65&lt;=0,0,1)*ROUND(LY$18*LV65/1000,0)</f>
        <v>0</v>
      </c>
      <c r="LZ65" s="70">
        <f>IF($C65="Сельский",Контингент!CP70,0)</f>
        <v>0</v>
      </c>
      <c r="MA65" s="14">
        <f>IF('МОО обучающиеся'!$JN65&lt;=0,0,1)*ROUND(MA$18*LZ65/1000,0)</f>
        <v>0</v>
      </c>
      <c r="MB65" s="14">
        <f>IF('МОО обучающиеся'!$JN65&lt;=0,0,1)*ROUND(MB$18*LZ65/1000,0)</f>
        <v>0</v>
      </c>
      <c r="MC65" s="14">
        <f>IF('МОО обучающиеся'!$JN65&lt;=0,0,1)*ROUND(MC$18*LZ65/1000,0)</f>
        <v>0</v>
      </c>
      <c r="MD65" s="70">
        <f>IF($C65="Сельский",Контингент!CS70,0)</f>
        <v>0</v>
      </c>
      <c r="ME65" s="14">
        <f>IF('МОО обучающиеся'!$JN65&lt;=0,0,1)*ROUND(ME$18*MD65/1000,0)</f>
        <v>0</v>
      </c>
      <c r="MF65" s="14">
        <f>IF('МОО обучающиеся'!$JN65&lt;=0,0,1)*ROUND(MF$18*MD65/1000,0)</f>
        <v>0</v>
      </c>
      <c r="MG65" s="14">
        <f>IF('МОО обучающиеся'!$JN65&lt;=0,0,1)*ROUND(MG$18*MD65/1000,0)</f>
        <v>0</v>
      </c>
      <c r="MH65" s="14">
        <f t="shared" si="204"/>
        <v>0</v>
      </c>
      <c r="MI65" s="14">
        <f t="shared" si="205"/>
        <v>0</v>
      </c>
      <c r="MJ65" s="14">
        <f t="shared" si="206"/>
        <v>0</v>
      </c>
      <c r="MK65" s="70">
        <f>IF($C65="Сельский",Контингент!CT70,0)</f>
        <v>0</v>
      </c>
      <c r="ML65" s="14">
        <f>IF('МОО обучающиеся'!$JN65&lt;=0,0,1)*ROUND(ML$18*MK65/1000,0)</f>
        <v>0</v>
      </c>
      <c r="MM65" s="14">
        <f>IF('МОО обучающиеся'!$JN65&lt;=0,0,1)*ROUND(MM$18*MK65/1000,0)</f>
        <v>0</v>
      </c>
      <c r="MN65" s="14">
        <f>IF('МОО обучающиеся'!$JN65&lt;=0,0,1)*ROUND(MN$18*MK65/1000,0)</f>
        <v>0</v>
      </c>
      <c r="MO65" s="70">
        <f>IF($C65="Сельский",Контингент!CU70,0)</f>
        <v>0</v>
      </c>
      <c r="MP65" s="14">
        <f>IF('МОО обучающиеся'!$JN65&lt;=0,0,1)*ROUND(MP$18*MO65/1000,0)</f>
        <v>0</v>
      </c>
      <c r="MQ65" s="14">
        <f>IF('МОО обучающиеся'!$JN65&lt;=0,0,1)*ROUND(MQ$18*MO65/1000,0)</f>
        <v>0</v>
      </c>
      <c r="MR65" s="14">
        <f>IF('МОО обучающиеся'!$JN65&lt;=0,0,1)*ROUND(MR$18*MO65/1000,0)</f>
        <v>0</v>
      </c>
      <c r="MS65" s="70">
        <f>IF($C65="Сельский",Контингент!CV70,0)</f>
        <v>0</v>
      </c>
      <c r="MT65" s="14">
        <f>IF('МОО обучающиеся'!$JN65&lt;=0,0,1)*ROUND(MT$18*MS65/1000,0)</f>
        <v>0</v>
      </c>
      <c r="MU65" s="14">
        <f>IF('МОО обучающиеся'!$JN65&lt;=0,0,1)*ROUND(MU$18*MS65/1000,0)</f>
        <v>0</v>
      </c>
      <c r="MV65" s="14">
        <f>IF('МОО обучающиеся'!$JN65&lt;=0,0,1)*ROUND(MV$18*MS65/1000,0)</f>
        <v>0</v>
      </c>
      <c r="MW65" s="14">
        <f t="shared" si="207"/>
        <v>0</v>
      </c>
      <c r="MX65" s="14">
        <f t="shared" si="208"/>
        <v>0</v>
      </c>
      <c r="MY65" s="14">
        <f t="shared" si="209"/>
        <v>0</v>
      </c>
      <c r="MZ65" s="70">
        <f>IF($C65="Сельский",Контингент!CW70,0)</f>
        <v>0</v>
      </c>
      <c r="NA65" s="14">
        <f>IF('МОО обучающиеся'!$JN65&lt;=0,0,1)*ROUND(NA$18*MZ65/1000,0)</f>
        <v>0</v>
      </c>
      <c r="NB65" s="14">
        <f>IF('МОО обучающиеся'!$JN65&lt;=0,0,1)*ROUND(NB$18*MZ65/1000,0)</f>
        <v>0</v>
      </c>
      <c r="NC65" s="14">
        <f>IF('МОО обучающиеся'!$JN65&lt;=0,0,1)*ROUND(NC$18*MZ65/1000,0)</f>
        <v>0</v>
      </c>
      <c r="ND65" s="14">
        <f t="shared" si="210"/>
        <v>0</v>
      </c>
      <c r="NE65" s="14">
        <f t="shared" si="211"/>
        <v>0</v>
      </c>
      <c r="NF65" s="14">
        <f t="shared" si="212"/>
        <v>0</v>
      </c>
      <c r="NG65" s="70">
        <f>IF($C65="Сельский",Контингент!CX70,0)</f>
        <v>0</v>
      </c>
      <c r="NH65" s="14">
        <f>IF('МОО обучающиеся'!$JN65&lt;=0,0,1)*ROUND(NH$18*NG65/1000,0)</f>
        <v>0</v>
      </c>
      <c r="NI65" s="14">
        <f>IF('МОО обучающиеся'!$JN65&lt;=0,0,1)*ROUND(NI$18*NG65/1000,0)</f>
        <v>0</v>
      </c>
      <c r="NJ65" s="14">
        <f>IF('МОО обучающиеся'!$JN65&lt;=0,0,1)*ROUND(NJ$18*NG65/1000,0)</f>
        <v>0</v>
      </c>
      <c r="NK65" s="24">
        <f t="shared" si="213"/>
        <v>0</v>
      </c>
      <c r="NL65" s="14">
        <f t="shared" si="214"/>
        <v>0</v>
      </c>
      <c r="NM65" s="14">
        <f t="shared" si="215"/>
        <v>0</v>
      </c>
      <c r="NN65" s="24">
        <f t="shared" si="216"/>
        <v>0</v>
      </c>
      <c r="NO65" s="14">
        <f t="shared" si="217"/>
        <v>0</v>
      </c>
      <c r="NP65" s="14">
        <f t="shared" si="218"/>
        <v>0</v>
      </c>
      <c r="NQ65" s="24">
        <f t="shared" si="219"/>
        <v>0</v>
      </c>
      <c r="NR65" s="14">
        <f t="shared" si="220"/>
        <v>0</v>
      </c>
      <c r="NS65" s="14">
        <f t="shared" si="221"/>
        <v>0</v>
      </c>
      <c r="NT65" s="24">
        <f t="shared" si="222"/>
        <v>33</v>
      </c>
      <c r="NU65" s="14">
        <f t="shared" si="223"/>
        <v>1880</v>
      </c>
      <c r="NV65" s="14">
        <f t="shared" si="224"/>
        <v>668</v>
      </c>
      <c r="NW65" s="14">
        <v>1</v>
      </c>
      <c r="NX65" s="14">
        <f t="shared" si="225"/>
        <v>1880</v>
      </c>
      <c r="NY65" s="14">
        <f t="shared" si="226"/>
        <v>668</v>
      </c>
    </row>
    <row r="66" spans="1:389" x14ac:dyDescent="0.25">
      <c r="A66" s="84"/>
      <c r="B66" s="116" t="s">
        <v>69</v>
      </c>
      <c r="C66" s="119"/>
      <c r="D66" s="119"/>
      <c r="E66" s="119"/>
      <c r="F66" s="119"/>
      <c r="G66" s="119"/>
      <c r="H66" s="11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row>
    <row r="67" spans="1:389" x14ac:dyDescent="0.25">
      <c r="A67" s="84"/>
      <c r="B67" s="116" t="s">
        <v>300</v>
      </c>
      <c r="C67" s="119"/>
      <c r="D67" s="119"/>
      <c r="E67" s="119"/>
      <c r="F67" s="119"/>
      <c r="G67" s="119"/>
      <c r="H67" s="11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row>
    <row r="68" spans="1:389" x14ac:dyDescent="0.25">
      <c r="A68" s="84"/>
      <c r="B68" s="116" t="s">
        <v>70</v>
      </c>
      <c r="C68" s="119"/>
      <c r="D68" s="119"/>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row>
    <row r="69" spans="1:389" x14ac:dyDescent="0.25">
      <c r="A69" s="84"/>
      <c r="B69" s="116" t="s">
        <v>71</v>
      </c>
      <c r="C69" s="119"/>
      <c r="D69" s="119"/>
      <c r="E69" s="119"/>
      <c r="F69" s="119"/>
      <c r="G69" s="119"/>
      <c r="H69" s="11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row>
    <row r="70" spans="1:389" x14ac:dyDescent="0.25">
      <c r="A70" s="84"/>
      <c r="B70" s="116" t="s">
        <v>72</v>
      </c>
      <c r="C70" s="119"/>
      <c r="D70" s="119"/>
      <c r="E70" s="119"/>
      <c r="F70" s="119"/>
      <c r="G70" s="119"/>
      <c r="H70" s="119"/>
      <c r="I70" s="119"/>
      <c r="J70" s="119"/>
      <c r="K70" s="119"/>
      <c r="L70" s="119"/>
      <c r="M70" s="119"/>
      <c r="N70" s="119"/>
      <c r="O70" s="119"/>
      <c r="P70" s="119"/>
      <c r="Q70" s="119"/>
      <c r="R70" s="119"/>
      <c r="S70" s="119"/>
      <c r="T70" s="119"/>
      <c r="U70" s="119"/>
      <c r="V70" s="119"/>
      <c r="W70" s="119"/>
      <c r="X70" s="119"/>
      <c r="Y70" s="119"/>
      <c r="Z70" s="119"/>
      <c r="AA70" s="119"/>
      <c r="AB70" s="119"/>
      <c r="AC70" s="119"/>
      <c r="AD70" s="119"/>
      <c r="AE70" s="119"/>
      <c r="AF70" s="119"/>
      <c r="AG70" s="119"/>
      <c r="AH70" s="119"/>
      <c r="AI70" s="119"/>
      <c r="AJ70" s="119"/>
      <c r="AK70" s="119"/>
      <c r="AL70" s="119"/>
      <c r="AM70" s="119"/>
      <c r="AN70" s="119"/>
      <c r="AO70" s="119"/>
      <c r="AP70" s="119"/>
      <c r="AQ70" s="119"/>
      <c r="AR70" s="119"/>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row>
    <row r="71" spans="1:389" x14ac:dyDescent="0.25">
      <c r="A71" s="112"/>
      <c r="B71" s="117" t="s">
        <v>301</v>
      </c>
      <c r="C71" s="120" t="s">
        <v>240</v>
      </c>
      <c r="D71" s="70">
        <f>IF($C71="Городской",Контингент!BJ76+Контингент!BM76,0)</f>
        <v>0</v>
      </c>
      <c r="E71" s="14">
        <f>IF('МОО обучающиеся'!$JN71&lt;=0,0,1)*ROUND(E$18*D71/1000,0)</f>
        <v>0</v>
      </c>
      <c r="F71" s="14">
        <f>IF('МОО обучающиеся'!$JN71&lt;=0,0,1)*ROUND(F$18*D71/1000,0)</f>
        <v>0</v>
      </c>
      <c r="G71" s="14">
        <f>IF('МОО обучающиеся'!$JN71&lt;=0,0,1)*ROUND(G$18*D71/1000,0)</f>
        <v>0</v>
      </c>
      <c r="H71" s="70">
        <f>IF($C71="Городской",Контингент!BK76+Контингент!BN76,0)</f>
        <v>2</v>
      </c>
      <c r="I71" s="14">
        <f>IF('МОО обучающиеся'!$JN71&lt;=0,0,1)*ROUND(I$18*H71/1000,0)</f>
        <v>126</v>
      </c>
      <c r="J71" s="14">
        <f>IF('МОО обучающиеся'!$JN71&lt;=0,0,1)*ROUND(J$18*H71/1000,0)</f>
        <v>19</v>
      </c>
      <c r="K71" s="14">
        <f>IF('МОО обучающиеся'!$JN71&lt;=0,0,1)*ROUND(K$18*H71/1000,0)</f>
        <v>26</v>
      </c>
      <c r="L71" s="70">
        <f>IF($C71="Городской",Контингент!BL76+Контингент!BO76,0)</f>
        <v>6</v>
      </c>
      <c r="M71" s="14">
        <f>IF('МОО обучающиеся'!$JN71&lt;=0,0,1)*ROUND(M$18*L71/1000,0)</f>
        <v>373</v>
      </c>
      <c r="N71" s="14">
        <f>IF('МОО обучающиеся'!$JN71&lt;=0,0,1)*ROUND(N$18*L71/1000,0)</f>
        <v>52</v>
      </c>
      <c r="O71" s="14">
        <f>IF('МОО обучающиеся'!$JN71&lt;=0,0,1)*ROUND(O$18*L71/1000,0)</f>
        <v>72</v>
      </c>
      <c r="P71" s="70">
        <f t="shared" si="111"/>
        <v>0</v>
      </c>
      <c r="Q71" s="14">
        <f>IF('МОО обучающиеся'!$JN71&lt;=0,0,1)*ROUND(Q$18*P71/1000,0)</f>
        <v>0</v>
      </c>
      <c r="R71" s="14">
        <f>IF('МОО обучающиеся'!$JN71&lt;=0,0,1)*ROUND(R$18*P71/1000,0)</f>
        <v>0</v>
      </c>
      <c r="S71" s="14">
        <f>IF('МОО обучающиеся'!$JN71&lt;=0,0,1)*ROUND(S$18*P71/1000,0)</f>
        <v>0</v>
      </c>
      <c r="T71" s="14">
        <f t="shared" si="112"/>
        <v>8</v>
      </c>
      <c r="U71" s="14">
        <f t="shared" si="113"/>
        <v>499</v>
      </c>
      <c r="V71" s="14">
        <f t="shared" si="114"/>
        <v>169</v>
      </c>
      <c r="W71" s="70">
        <f>IF($C71="Городской",Контингент!BQ76,0)</f>
        <v>0</v>
      </c>
      <c r="X71" s="14">
        <f>IF('МОО обучающиеся'!$JN71&lt;=0,0,1)*ROUND(X$18*W71/1000,0)</f>
        <v>0</v>
      </c>
      <c r="Y71" s="14">
        <f>IF('МОО обучающиеся'!$JN71&lt;=0,0,1)*ROUND(Y$18*W71/1000,0)</f>
        <v>0</v>
      </c>
      <c r="Z71" s="14">
        <f>IF('МОО обучающиеся'!$JN71&lt;=0,0,1)*ROUND(Z$18*W71/1000,0)</f>
        <v>0</v>
      </c>
      <c r="AA71" s="70">
        <f>IF($C71="Городской",Контингент!BR76,0)</f>
        <v>0</v>
      </c>
      <c r="AB71" s="14">
        <f>IF('МОО обучающиеся'!$JN71&lt;=0,0,1)*ROUND(AB$18*AA71/1000,0)</f>
        <v>0</v>
      </c>
      <c r="AC71" s="14">
        <f>IF('МОО обучающиеся'!$JN71&lt;=0,0,1)*ROUND(AC$18*AA71/1000,0)</f>
        <v>0</v>
      </c>
      <c r="AD71" s="14">
        <f>IF('МОО обучающиеся'!$JN71&lt;=0,0,1)*ROUND(AD$18*AA71/1000,0)</f>
        <v>0</v>
      </c>
      <c r="AE71" s="70">
        <f>IF($C71="Городской",Контингент!BS76,0)</f>
        <v>0</v>
      </c>
      <c r="AF71" s="14">
        <f>IF('МОО обучающиеся'!$JN71&lt;=0,0,1)*ROUND(AF$18*AE71/1000,0)</f>
        <v>0</v>
      </c>
      <c r="AG71" s="14">
        <f>IF('МОО обучающиеся'!$JN71&lt;=0,0,1)*ROUND(AG$18*AE71/1000,0)</f>
        <v>0</v>
      </c>
      <c r="AH71" s="14">
        <f>IF('МОО обучающиеся'!$JN71&lt;=0,0,1)*ROUND(AH$18*AE71/1000,0)</f>
        <v>0</v>
      </c>
      <c r="AI71" s="70">
        <f>IF($C71="Городской",Контингент!BT76,0)</f>
        <v>0</v>
      </c>
      <c r="AJ71" s="14">
        <f>IF('МОО обучающиеся'!$JN71&lt;=0,0,1)*ROUND(AJ$18*AI71/1000,0)</f>
        <v>0</v>
      </c>
      <c r="AK71" s="14">
        <f>IF('МОО обучающиеся'!$JN71&lt;=0,0,1)*ROUND(AK$18*AI71/1000,0)</f>
        <v>0</v>
      </c>
      <c r="AL71" s="14">
        <f>IF('МОО обучающиеся'!$JN71&lt;=0,0,1)*ROUND(AL$18*AI71/1000,0)</f>
        <v>0</v>
      </c>
      <c r="AM71" s="70">
        <f>IF($C71="Городской",Контингент!BU76,0)</f>
        <v>0</v>
      </c>
      <c r="AN71" s="14">
        <f>IF('МОО обучающиеся'!$JN71&lt;=0,0,1)*ROUND(AN$18*AM71/1000,0)</f>
        <v>0</v>
      </c>
      <c r="AO71" s="14">
        <f>IF('МОО обучающиеся'!$JN71&lt;=0,0,1)*ROUND(AO$18*AM71/1000,0)</f>
        <v>0</v>
      </c>
      <c r="AP71" s="14">
        <f>IF('МОО обучающиеся'!$JN71&lt;=0,0,1)*ROUND(AP$18*AM71/1000,0)</f>
        <v>0</v>
      </c>
      <c r="AQ71" s="70">
        <f>IF($C71="Городской",Контингент!BV76,0)</f>
        <v>0</v>
      </c>
      <c r="AR71" s="14">
        <f>IF('МОО обучающиеся'!$JN71&lt;=0,0,1)*ROUND(AR$18*AQ71/1000,0)</f>
        <v>0</v>
      </c>
      <c r="AS71" s="14">
        <f>IF('МОО обучающиеся'!$JN71&lt;=0,0,1)*ROUND(AS$18*AQ71/1000,0)</f>
        <v>0</v>
      </c>
      <c r="AT71" s="14">
        <f>IF('МОО обучающиеся'!$JN71&lt;=0,0,1)*ROUND(AT$18*AQ71/1000,0)</f>
        <v>0</v>
      </c>
      <c r="AU71" s="14">
        <f t="shared" si="115"/>
        <v>0</v>
      </c>
      <c r="AV71" s="14">
        <f t="shared" si="116"/>
        <v>0</v>
      </c>
      <c r="AW71" s="14">
        <f t="shared" si="117"/>
        <v>0</v>
      </c>
      <c r="AX71" s="70">
        <f>IF($C71="Городской",Контингент!BW76,0)</f>
        <v>0</v>
      </c>
      <c r="AY71" s="14">
        <f>IF('МОО обучающиеся'!$JN71&lt;=0,0,1)*ROUND(AY$18*AX71/1000,0)</f>
        <v>0</v>
      </c>
      <c r="AZ71" s="14">
        <f>IF('МОО обучающиеся'!$JN71&lt;=0,0,1)*ROUND(AZ$18*AX71/1000,0)</f>
        <v>0</v>
      </c>
      <c r="BA71" s="14">
        <f>IF('МОО обучающиеся'!$JN71&lt;=0,0,1)*ROUND(BA$18*AX71/1000,0)</f>
        <v>0</v>
      </c>
      <c r="BB71" s="70">
        <f>IF($C71="Городской",Контингент!BX76,0)</f>
        <v>0</v>
      </c>
      <c r="BC71" s="14">
        <f>IF('МОО обучающиеся'!$JN71&lt;=0,0,1)*ROUND(BC$18*BB71/1000,0)</f>
        <v>0</v>
      </c>
      <c r="BD71" s="14">
        <f>IF('МОО обучающиеся'!$JN71&lt;=0,0,1)*ROUND(BD$18*BB71/1000,0)</f>
        <v>0</v>
      </c>
      <c r="BE71" s="14">
        <f>IF('МОО обучающиеся'!$JN71&lt;=0,0,1)*ROUND(BE$18*BB71/1000,0)</f>
        <v>0</v>
      </c>
      <c r="BF71" s="14">
        <f t="shared" si="118"/>
        <v>0</v>
      </c>
      <c r="BG71" s="14">
        <f t="shared" si="119"/>
        <v>0</v>
      </c>
      <c r="BH71" s="14">
        <f t="shared" si="120"/>
        <v>0</v>
      </c>
      <c r="BI71" s="70">
        <f>IF($C71="Городской",Контингент!BY76,0)</f>
        <v>0</v>
      </c>
      <c r="BJ71" s="14">
        <f>IF('МОО обучающиеся'!$JN71&lt;=0,0,1)*ROUND(BJ$18*BI71/1000,0)</f>
        <v>0</v>
      </c>
      <c r="BK71" s="14">
        <f>IF('МОО обучающиеся'!$JN71&lt;=0,0,1)*ROUND(BK$18*BI71/1000,0)</f>
        <v>0</v>
      </c>
      <c r="BL71" s="14">
        <f>IF('МОО обучающиеся'!$JN71&lt;=0,0,1)*ROUND(BL$18*BI71/1000,0)</f>
        <v>0</v>
      </c>
      <c r="BM71" s="14">
        <f t="shared" si="121"/>
        <v>0</v>
      </c>
      <c r="BN71" s="14">
        <f t="shared" si="122"/>
        <v>0</v>
      </c>
      <c r="BO71" s="14">
        <f t="shared" si="123"/>
        <v>0</v>
      </c>
      <c r="BP71" s="14">
        <f t="shared" si="124"/>
        <v>8</v>
      </c>
      <c r="BQ71" s="14">
        <f t="shared" si="125"/>
        <v>499</v>
      </c>
      <c r="BR71" s="14">
        <f t="shared" si="126"/>
        <v>169</v>
      </c>
      <c r="BS71" s="70">
        <f>IF($C71="Городской",Контингент!BZ76+Контингент!CB76,0)</f>
        <v>0</v>
      </c>
      <c r="BT71" s="14">
        <f>IF('МОО обучающиеся'!$JN71&lt;=0,0,1)*ROUND(BT$18*BS71/1000,0)</f>
        <v>0</v>
      </c>
      <c r="BU71" s="14">
        <f>IF('МОО обучающиеся'!$JN71&lt;=0,0,1)*ROUND(BU$18*BS71/1000,0)</f>
        <v>0</v>
      </c>
      <c r="BV71" s="14">
        <f>IF('МОО обучающиеся'!$JN71&lt;=0,0,1)*ROUND(BV$18*BS71/1000,0)</f>
        <v>0</v>
      </c>
      <c r="BW71" s="70">
        <f>IF($C71="Городской",Контингент!CA76+Контингент!CC76,0)</f>
        <v>0</v>
      </c>
      <c r="BX71" s="14">
        <f>IF('МОО обучающиеся'!$JN71&lt;=0,0,1)*ROUND(BX$18*BW71/1000,0)</f>
        <v>0</v>
      </c>
      <c r="BY71" s="14">
        <f>IF('МОО обучающиеся'!$JN71&lt;=0,0,1)*ROUND(BY$18*BW71/1000,0)</f>
        <v>0</v>
      </c>
      <c r="BZ71" s="14">
        <f>IF('МОО обучающиеся'!$JN71&lt;=0,0,1)*ROUND(BZ$18*BW71/1000,0)</f>
        <v>0</v>
      </c>
      <c r="CA71" s="70">
        <f t="shared" si="127"/>
        <v>0</v>
      </c>
      <c r="CB71" s="14">
        <f>IF('МОО обучающиеся'!$JN71&lt;=0,0,1)*ROUND(CB$18*CA71/1000,0)</f>
        <v>0</v>
      </c>
      <c r="CC71" s="14">
        <f>IF('МОО обучающиеся'!$JN71&lt;=0,0,1)*ROUND(CC$18*CA71/1000,0)</f>
        <v>0</v>
      </c>
      <c r="CD71" s="14">
        <f>IF('МОО обучающиеся'!$JN71&lt;=0,0,1)*ROUND(CD$18*CA71/1000,0)</f>
        <v>0</v>
      </c>
      <c r="CE71" s="14">
        <f t="shared" si="128"/>
        <v>0</v>
      </c>
      <c r="CF71" s="14">
        <f t="shared" si="129"/>
        <v>0</v>
      </c>
      <c r="CG71" s="14">
        <f t="shared" si="130"/>
        <v>0</v>
      </c>
      <c r="CH71" s="70">
        <f>IF($C71="Городской",Контингент!CE76,0)</f>
        <v>0</v>
      </c>
      <c r="CI71" s="14">
        <f>IF('МОО обучающиеся'!$JN71&lt;=0,0,1)*ROUND(CI$18*CH71/1000,0)</f>
        <v>0</v>
      </c>
      <c r="CJ71" s="14">
        <f>IF('МОО обучающиеся'!$JN71&lt;=0,0,1)*ROUND(CJ$18*CH71/1000,0)</f>
        <v>0</v>
      </c>
      <c r="CK71" s="14">
        <f>IF('МОО обучающиеся'!$JN71&lt;=0,0,1)*ROUND(CK$18*CH71/1000,0)</f>
        <v>0</v>
      </c>
      <c r="CL71" s="70">
        <f>IF($C71="Городской",Контингент!CF76,0)</f>
        <v>0</v>
      </c>
      <c r="CM71" s="14">
        <f>IF('МОО обучающиеся'!$JN71&lt;=0,0,1)*ROUND(CM$18*CL71/1000,0)</f>
        <v>0</v>
      </c>
      <c r="CN71" s="14">
        <f>IF('МОО обучающиеся'!$JN71&lt;=0,0,1)*ROUND(CN$18*CL71/1000,0)</f>
        <v>0</v>
      </c>
      <c r="CO71" s="14">
        <f>IF('МОО обучающиеся'!$JN71&lt;=0,0,1)*ROUND(CO$18*CL71/1000,0)</f>
        <v>0</v>
      </c>
      <c r="CP71" s="70">
        <f>IF($C71="Городской",Контингент!CG76,0)</f>
        <v>0</v>
      </c>
      <c r="CQ71" s="14">
        <f>IF('МОО обучающиеся'!$JN71&lt;=0,0,1)*ROUND(CQ$18*CP71/1000,0)</f>
        <v>0</v>
      </c>
      <c r="CR71" s="14">
        <f>IF('МОО обучающиеся'!$JN71&lt;=0,0,1)*ROUND(CR$18*CP71/1000,0)</f>
        <v>0</v>
      </c>
      <c r="CS71" s="14">
        <f>IF('МОО обучающиеся'!$JN71&lt;=0,0,1)*ROUND(CS$18*CP71/1000,0)</f>
        <v>0</v>
      </c>
      <c r="CT71" s="70">
        <f>IF($C71="Городской",Контингент!CH76,0)</f>
        <v>0</v>
      </c>
      <c r="CU71" s="14">
        <f>IF('МОО обучающиеся'!$JN71&lt;=0,0,1)*ROUND(CU$18*CT71/1000,0)</f>
        <v>0</v>
      </c>
      <c r="CV71" s="14">
        <f>IF('МОО обучающиеся'!$JN71&lt;=0,0,1)*ROUND(CV$18*CT71/1000,0)</f>
        <v>0</v>
      </c>
      <c r="CW71" s="14">
        <f>IF('МОО обучающиеся'!$JN71&lt;=0,0,1)*ROUND(CW$18*CT71/1000,0)</f>
        <v>0</v>
      </c>
      <c r="CX71" s="14">
        <f t="shared" si="131"/>
        <v>0</v>
      </c>
      <c r="CY71" s="14">
        <f t="shared" si="132"/>
        <v>0</v>
      </c>
      <c r="CZ71" s="14">
        <f t="shared" si="133"/>
        <v>0</v>
      </c>
      <c r="DA71" s="70">
        <f>IF($C71="Городской",Контингент!CI76,0)</f>
        <v>0</v>
      </c>
      <c r="DB71" s="14">
        <f>IF('МОО обучающиеся'!$JN71&lt;=0,0,1)*ROUND(DB$18*DA71/1000,0)</f>
        <v>0</v>
      </c>
      <c r="DC71" s="14">
        <f>IF('МОО обучающиеся'!$JN71&lt;=0,0,1)*ROUND(DC$18*DA71/1000,0)</f>
        <v>0</v>
      </c>
      <c r="DD71" s="14">
        <f>IF('МОО обучающиеся'!$JN71&lt;=0,0,1)*ROUND(DD$18*DA71/1000,0)</f>
        <v>0</v>
      </c>
      <c r="DE71" s="14">
        <f t="shared" si="134"/>
        <v>0</v>
      </c>
      <c r="DF71" s="14">
        <f t="shared" si="135"/>
        <v>0</v>
      </c>
      <c r="DG71" s="14">
        <f t="shared" si="136"/>
        <v>0</v>
      </c>
      <c r="DH71" s="14">
        <f t="shared" si="137"/>
        <v>0</v>
      </c>
      <c r="DI71" s="14">
        <f t="shared" si="138"/>
        <v>0</v>
      </c>
      <c r="DJ71" s="14">
        <f t="shared" si="139"/>
        <v>0</v>
      </c>
      <c r="DK71" s="70">
        <f>IF($C71="Городской",Контингент!CJ76,0)</f>
        <v>0</v>
      </c>
      <c r="DL71" s="14">
        <f>IF('МОО обучающиеся'!$JN71&lt;=0,0,1)*ROUND(DL$18*DK71/1000,0)</f>
        <v>0</v>
      </c>
      <c r="DM71" s="14">
        <f>IF('МОО обучающиеся'!$JN71&lt;=0,0,1)*ROUND(DM$18*DK71/1000,0)</f>
        <v>0</v>
      </c>
      <c r="DN71" s="14">
        <f>IF('МОО обучающиеся'!$JN71&lt;=0,0,1)*ROUND(DN$18*DK71/1000,0)</f>
        <v>0</v>
      </c>
      <c r="DO71" s="70">
        <f>IF($C71="Городской",Контингент!CK76,0)</f>
        <v>0</v>
      </c>
      <c r="DP71" s="14">
        <f>IF('МОО обучающиеся'!$JN71&lt;=0,0,1)*ROUND(DP$18*DO71/1000,0)</f>
        <v>0</v>
      </c>
      <c r="DQ71" s="14">
        <f>IF('МОО обучающиеся'!$JN71&lt;=0,0,1)*ROUND(DQ$18*DO71/1000,0)</f>
        <v>0</v>
      </c>
      <c r="DR71" s="14">
        <f>IF('МОО обучающиеся'!$JN71&lt;=0,0,1)*ROUND(DR$18*DO71/1000,0)</f>
        <v>0</v>
      </c>
      <c r="DS71" s="14">
        <f t="shared" si="140"/>
        <v>0</v>
      </c>
      <c r="DT71" s="14">
        <f t="shared" si="141"/>
        <v>0</v>
      </c>
      <c r="DU71" s="14">
        <f t="shared" si="142"/>
        <v>0</v>
      </c>
      <c r="DV71" s="70">
        <f>IF($C71="Городской",Контингент!CL76,0)</f>
        <v>0</v>
      </c>
      <c r="DW71" s="14">
        <f>IF('МОО обучающиеся'!$JN71&lt;=0,0,1)*ROUND(DW$18*DV71/1000,0)</f>
        <v>0</v>
      </c>
      <c r="DX71" s="14">
        <f>IF('МОО обучающиеся'!$JN71&lt;=0,0,1)*ROUND(DX$18*DV71/1000,0)</f>
        <v>0</v>
      </c>
      <c r="DY71" s="14">
        <f>IF('МОО обучающиеся'!$JN71&lt;=0,0,1)*ROUND(DY$18*DV71/1000,0)</f>
        <v>0</v>
      </c>
      <c r="DZ71" s="70">
        <f>IF($C71="Городской",Контингент!CM76,0)</f>
        <v>0</v>
      </c>
      <c r="EA71" s="14">
        <f>IF('МОО обучающиеся'!$JN71&lt;=0,0,1)*ROUND(EA$18*DZ71/1000,0)</f>
        <v>0</v>
      </c>
      <c r="EB71" s="14">
        <f>IF('МОО обучающиеся'!$JN71&lt;=0,0,1)*ROUND(EB$18*DZ71/1000,0)</f>
        <v>0</v>
      </c>
      <c r="EC71" s="14">
        <f>IF('МОО обучающиеся'!$JN71&lt;=0,0,1)*ROUND(EC$18*DZ71/1000,0)</f>
        <v>0</v>
      </c>
      <c r="ED71" s="70">
        <f>IF($C71="Городской",Контингент!CN76,0)</f>
        <v>0</v>
      </c>
      <c r="EE71" s="14">
        <f>IF('МОО обучающиеся'!$JN71&lt;=0,0,1)*ROUND(EE$18*ED71/1000,0)</f>
        <v>0</v>
      </c>
      <c r="EF71" s="14">
        <f>IF('МОО обучающиеся'!$JN71&lt;=0,0,1)*ROUND(EF$18*ED71/1000,0)</f>
        <v>0</v>
      </c>
      <c r="EG71" s="14">
        <f>IF('МОО обучающиеся'!$JN71&lt;=0,0,1)*ROUND(EG$18*ED71/1000,0)</f>
        <v>0</v>
      </c>
      <c r="EH71" s="14">
        <f t="shared" si="143"/>
        <v>0</v>
      </c>
      <c r="EI71" s="14">
        <f t="shared" si="144"/>
        <v>0</v>
      </c>
      <c r="EJ71" s="14">
        <f t="shared" si="145"/>
        <v>0</v>
      </c>
      <c r="EK71" s="14">
        <f t="shared" si="146"/>
        <v>0</v>
      </c>
      <c r="EL71" s="14">
        <f t="shared" si="147"/>
        <v>0</v>
      </c>
      <c r="EM71" s="14">
        <f t="shared" si="148"/>
        <v>0</v>
      </c>
      <c r="EN71" s="70">
        <f>IF($C71="Городской",Контингент!CO76+Контингент!CQ76,0)</f>
        <v>0</v>
      </c>
      <c r="EO71" s="14">
        <f>IF('МОО обучающиеся'!$JN71&lt;=0,0,1)*ROUND(EO$18*EN71/1000,0)</f>
        <v>0</v>
      </c>
      <c r="EP71" s="14">
        <f>IF('МОО обучающиеся'!$JN71&lt;=0,0,1)*ROUND(EP$18*EN71/1000,0)</f>
        <v>0</v>
      </c>
      <c r="EQ71" s="14">
        <f>IF('МОО обучающиеся'!$JN71&lt;=0,0,1)*ROUND(EQ$18*EN71/1000,0)</f>
        <v>0</v>
      </c>
      <c r="ER71" s="70">
        <f>IF($C71="Городской",Контингент!CP76+Контингент!CR76,0)</f>
        <v>0</v>
      </c>
      <c r="ES71" s="14">
        <f>IF('МОО обучающиеся'!$JN71&lt;=0,0,1)*ROUND(ES$18*ER71/1000,0)</f>
        <v>0</v>
      </c>
      <c r="ET71" s="14">
        <f>IF('МОО обучающиеся'!$JN71&lt;=0,0,1)*ROUND(ET$18*ER71/1000,0)</f>
        <v>0</v>
      </c>
      <c r="EU71" s="14">
        <f>IF('МОО обучающиеся'!$JN71&lt;=0,0,1)*ROUND(EU$18*ER71/1000,0)</f>
        <v>0</v>
      </c>
      <c r="EV71" s="70">
        <f t="shared" si="149"/>
        <v>0</v>
      </c>
      <c r="EW71" s="14">
        <f>IF('МОО обучающиеся'!$JN71&lt;=0,0,1)*ROUND(EW$18*EV71/1000,0)</f>
        <v>0</v>
      </c>
      <c r="EX71" s="14">
        <f>IF('МОО обучающиеся'!$JN71&lt;=0,0,1)*ROUND(EX$18*EV71/1000,0)</f>
        <v>0</v>
      </c>
      <c r="EY71" s="14">
        <f>IF('МОО обучающиеся'!$JN71&lt;=0,0,1)*ROUND(EY$18*EV71/1000,0)</f>
        <v>0</v>
      </c>
      <c r="EZ71" s="14">
        <f t="shared" si="150"/>
        <v>0</v>
      </c>
      <c r="FA71" s="14">
        <f t="shared" si="151"/>
        <v>0</v>
      </c>
      <c r="FB71" s="14">
        <f t="shared" si="152"/>
        <v>0</v>
      </c>
      <c r="FC71" s="70">
        <f>IF($C71="Городской",Контингент!CT76,0)</f>
        <v>0</v>
      </c>
      <c r="FD71" s="14">
        <f>IF('МОО обучающиеся'!$JN71&lt;=0,0,1)*ROUND(FD$18*FC71/1000,0)</f>
        <v>0</v>
      </c>
      <c r="FE71" s="14">
        <f>IF('МОО обучающиеся'!$JN71&lt;=0,0,1)*ROUND(FE$18*FC71/1000,0)</f>
        <v>0</v>
      </c>
      <c r="FF71" s="14">
        <f>IF('МОО обучающиеся'!$JN71&lt;=0,0,1)*ROUND(FF$18*FC71/1000,0)</f>
        <v>0</v>
      </c>
      <c r="FG71" s="70">
        <f>IF($C71="Городской",Контингент!CU76,0)</f>
        <v>0</v>
      </c>
      <c r="FH71" s="14">
        <f>IF('МОО обучающиеся'!$JN71&lt;=0,0,1)*ROUND(FH$18*FG71/1000,0)</f>
        <v>0</v>
      </c>
      <c r="FI71" s="14">
        <f>IF('МОО обучающиеся'!$JN71&lt;=0,0,1)*ROUND(FI$18*FG71/1000,0)</f>
        <v>0</v>
      </c>
      <c r="FJ71" s="14">
        <f>IF('МОО обучающиеся'!$JN71&lt;=0,0,1)*ROUND(FJ$18*FG71/1000,0)</f>
        <v>0</v>
      </c>
      <c r="FK71" s="70">
        <f>IF($C71="Городской",Контингент!CV76,0)</f>
        <v>0</v>
      </c>
      <c r="FL71" s="14">
        <f>IF('МОО обучающиеся'!$JN71&lt;=0,0,1)*ROUND(FL$18*FK71/1000,0)</f>
        <v>0</v>
      </c>
      <c r="FM71" s="14">
        <f>IF('МОО обучающиеся'!$JN71&lt;=0,0,1)*ROUND(FM$18*FK71/1000,0)</f>
        <v>0</v>
      </c>
      <c r="FN71" s="14">
        <f>IF('МОО обучающиеся'!$JN71&lt;=0,0,1)*ROUND(FN$18*FK71/1000,0)</f>
        <v>0</v>
      </c>
      <c r="FO71" s="14">
        <f t="shared" si="153"/>
        <v>0</v>
      </c>
      <c r="FP71" s="14">
        <f t="shared" si="154"/>
        <v>0</v>
      </c>
      <c r="FQ71" s="14">
        <f t="shared" si="155"/>
        <v>0</v>
      </c>
      <c r="FR71" s="70">
        <f>IF($C71="Городской",Контингент!CW76,0)</f>
        <v>0</v>
      </c>
      <c r="FS71" s="14">
        <f>IF('МОО обучающиеся'!$JN71&lt;=0,0,1)*ROUND(FS$18*FR71/1000,0)</f>
        <v>0</v>
      </c>
      <c r="FT71" s="14">
        <f>IF('МОО обучающиеся'!$JN71&lt;=0,0,1)*ROUND(FT$18*FR71/1000,0)</f>
        <v>0</v>
      </c>
      <c r="FU71" s="14">
        <f>IF('МОО обучающиеся'!$JN71&lt;=0,0,1)*ROUND(FU$18*FR71/1000,0)</f>
        <v>0</v>
      </c>
      <c r="FV71" s="14">
        <f t="shared" si="156"/>
        <v>0</v>
      </c>
      <c r="FW71" s="14">
        <f t="shared" si="157"/>
        <v>0</v>
      </c>
      <c r="FX71" s="14">
        <f t="shared" si="158"/>
        <v>0</v>
      </c>
      <c r="FY71" s="70">
        <f>IF($C71="Городской",Контингент!CX76,0)</f>
        <v>0</v>
      </c>
      <c r="FZ71" s="14">
        <f>IF('МОО обучающиеся'!$JN71&lt;=0,0,1)*ROUND(FZ$18*FY71/1000,0)</f>
        <v>0</v>
      </c>
      <c r="GA71" s="14">
        <f>IF('МОО обучающиеся'!$JN71&lt;=0,0,1)*ROUND(GA$18*FY71/1000,0)</f>
        <v>0</v>
      </c>
      <c r="GB71" s="14">
        <f>IF('МОО обучающиеся'!$JN71&lt;=0,0,1)*ROUND(GB$18*FY71/1000,0)</f>
        <v>0</v>
      </c>
      <c r="GC71" s="14">
        <f t="shared" si="159"/>
        <v>0</v>
      </c>
      <c r="GD71" s="14">
        <f t="shared" si="160"/>
        <v>0</v>
      </c>
      <c r="GE71" s="14">
        <f t="shared" si="161"/>
        <v>0</v>
      </c>
      <c r="GF71" s="14">
        <f t="shared" si="162"/>
        <v>0</v>
      </c>
      <c r="GG71" s="14">
        <f t="shared" si="163"/>
        <v>0</v>
      </c>
      <c r="GH71" s="14">
        <f t="shared" si="164"/>
        <v>0</v>
      </c>
      <c r="GI71" s="14">
        <f t="shared" si="165"/>
        <v>8</v>
      </c>
      <c r="GJ71" s="14">
        <f t="shared" si="166"/>
        <v>499</v>
      </c>
      <c r="GK71" s="14">
        <f t="shared" si="167"/>
        <v>169</v>
      </c>
      <c r="GL71" s="70">
        <f>IF($C71="Сельский",Контингент!BJ76,0)</f>
        <v>0</v>
      </c>
      <c r="GM71" s="14">
        <f>IF('МОО обучающиеся'!$JN71&lt;=0,0,1)*ROUND(GM$18*GL71/1000,0)</f>
        <v>0</v>
      </c>
      <c r="GN71" s="14">
        <f>IF('МОО обучающиеся'!$JN71&lt;=0,0,1)*ROUND(GN$18*GL71/1000,0)</f>
        <v>0</v>
      </c>
      <c r="GO71" s="14">
        <f>IF('МОО обучающиеся'!$JN71&lt;=0,0,1)*ROUND(GO$18*GL71/1000,0)</f>
        <v>0</v>
      </c>
      <c r="GP71" s="70">
        <f>IF($C71="Сельский",Контингент!BK76,0)</f>
        <v>0</v>
      </c>
      <c r="GQ71" s="14">
        <f>IF('МОО обучающиеся'!$JN71&lt;=0,0,1)*ROUND(GQ$18*GP71/1000,0)</f>
        <v>0</v>
      </c>
      <c r="GR71" s="14">
        <f>IF('МОО обучающиеся'!$JN71&lt;=0,0,1)*ROUND(GR$18*GP71/1000,0)</f>
        <v>0</v>
      </c>
      <c r="GS71" s="14">
        <f>IF('МОО обучающиеся'!$JN71&lt;=0,0,1)*ROUND(GS$18*GP71/1000,0)</f>
        <v>0</v>
      </c>
      <c r="GT71" s="70">
        <f>IF($C71="Сельский",Контингент!BL76,0)</f>
        <v>0</v>
      </c>
      <c r="GU71" s="14">
        <f>IF('МОО обучающиеся'!$JN71&lt;=0,0,1)*ROUND(GU$18*GT71/1000,0)</f>
        <v>0</v>
      </c>
      <c r="GV71" s="14">
        <f>IF('МОО обучающиеся'!$JN71&lt;=0,0,1)*ROUND(GV$18*GT71/1000,0)</f>
        <v>0</v>
      </c>
      <c r="GW71" s="14">
        <f>IF('МОО обучающиеся'!$JN71&lt;=0,0,1)*ROUND(GW$18*GT71/1000,0)</f>
        <v>0</v>
      </c>
      <c r="GX71" s="70">
        <f>IF($C71="Сельский",Контингент!BP76,0)</f>
        <v>0</v>
      </c>
      <c r="GY71" s="14">
        <f>IF('МОО обучающиеся'!$JN71&lt;=0,0,1)*ROUND(GY$18*GX71/1000,0)</f>
        <v>0</v>
      </c>
      <c r="GZ71" s="14">
        <f>IF('МОО обучающиеся'!$JN71&lt;=0,0,1)*ROUND(GZ$18*GX71/1000,0)</f>
        <v>0</v>
      </c>
      <c r="HA71" s="14">
        <f>IF('МОО обучающиеся'!$JN71&lt;=0,0,1)*ROUND(HA$18*GX71/1000,0)</f>
        <v>0</v>
      </c>
      <c r="HB71" s="14">
        <f t="shared" si="168"/>
        <v>0</v>
      </c>
      <c r="HC71" s="14">
        <f t="shared" si="169"/>
        <v>0</v>
      </c>
      <c r="HD71" s="14">
        <f t="shared" si="170"/>
        <v>0</v>
      </c>
      <c r="HE71" s="70">
        <f>IF($C71="Сельский",Контингент!BQ76,0)</f>
        <v>0</v>
      </c>
      <c r="HF71" s="14">
        <f>IF('МОО обучающиеся'!$JN71&lt;=0,0,1)*ROUND(HF$18*HE71/1000,0)</f>
        <v>0</v>
      </c>
      <c r="HG71" s="14">
        <f>IF('МОО обучающиеся'!$JN71&lt;=0,0,1)*ROUND(HG$18*HE71/1000,0)</f>
        <v>0</v>
      </c>
      <c r="HH71" s="14">
        <f>IF('МОО обучающиеся'!$JN71&lt;=0,0,1)*ROUND(HH$18*HE71/1000,0)</f>
        <v>0</v>
      </c>
      <c r="HI71" s="70">
        <f>IF($C71="Сельский",Контингент!BR76,0)</f>
        <v>0</v>
      </c>
      <c r="HJ71" s="14">
        <f>IF('МОО обучающиеся'!$JN71&lt;=0,0,1)*ROUND(HJ$18*HI71/1000,0)</f>
        <v>0</v>
      </c>
      <c r="HK71" s="14">
        <f>IF('МОО обучающиеся'!$JN71&lt;=0,0,1)*ROUND(HK$18*HI71/1000,0)</f>
        <v>0</v>
      </c>
      <c r="HL71" s="14">
        <f>IF('МОО обучающиеся'!$JN71&lt;=0,0,1)*ROUND(HL$18*HI71/1000,0)</f>
        <v>0</v>
      </c>
      <c r="HM71" s="70">
        <f>IF($C71="Сельский",Контингент!BS76,0)</f>
        <v>0</v>
      </c>
      <c r="HN71" s="14">
        <f>IF('МОО обучающиеся'!$JN71&lt;=0,0,1)*ROUND(HN$18*HM71/1000,0)</f>
        <v>0</v>
      </c>
      <c r="HO71" s="14">
        <f>IF('МОО обучающиеся'!$JN71&lt;=0,0,1)*ROUND(HO$18*HM71/1000,0)</f>
        <v>0</v>
      </c>
      <c r="HP71" s="14">
        <f>IF('МОО обучающиеся'!$JN71&lt;=0,0,1)*ROUND(HP$18*HM71/1000,0)</f>
        <v>0</v>
      </c>
      <c r="HQ71" s="70">
        <f>IF($C71="Сельский",Контингент!BT76,0)</f>
        <v>0</v>
      </c>
      <c r="HR71" s="14">
        <f>IF('МОО обучающиеся'!$JN71&lt;=0,0,1)*ROUND(HR$18*HQ71/1000,0)</f>
        <v>0</v>
      </c>
      <c r="HS71" s="14">
        <f>IF('МОО обучающиеся'!$JN71&lt;=0,0,1)*ROUND(HS$18*HQ71/1000,0)</f>
        <v>0</v>
      </c>
      <c r="HT71" s="14">
        <f>IF('МОО обучающиеся'!$JN71&lt;=0,0,1)*ROUND(HT$18*HQ71/1000,0)</f>
        <v>0</v>
      </c>
      <c r="HU71" s="70">
        <f>IF($C71="Сельский",Контингент!BU76,0)</f>
        <v>0</v>
      </c>
      <c r="HV71" s="14">
        <f>IF('МОО обучающиеся'!$JN71&lt;=0,0,1)*ROUND(HV$18*HU71/1000,0)</f>
        <v>0</v>
      </c>
      <c r="HW71" s="14">
        <f>IF('МОО обучающиеся'!$JN71&lt;=0,0,1)*ROUND(HW$18*HU71/1000,0)</f>
        <v>0</v>
      </c>
      <c r="HX71" s="14">
        <f>IF('МОО обучающиеся'!$JN71&lt;=0,0,1)*ROUND(HX$18*HU71/1000,0)</f>
        <v>0</v>
      </c>
      <c r="HY71" s="70">
        <f>IF($C71="Сельский",Контингент!BV76,0)</f>
        <v>0</v>
      </c>
      <c r="HZ71" s="14">
        <f>IF('МОО обучающиеся'!$JN71&lt;=0,0,1)*ROUND(HZ$18*HY71/1000,0)</f>
        <v>0</v>
      </c>
      <c r="IA71" s="14">
        <f>IF('МОО обучающиеся'!$JN71&lt;=0,0,1)*ROUND(IA$18*HY71/1000,0)</f>
        <v>0</v>
      </c>
      <c r="IB71" s="14">
        <f>IF('МОО обучающиеся'!$JN71&lt;=0,0,1)*ROUND(IB$18*HY71/1000,0)</f>
        <v>0</v>
      </c>
      <c r="IC71" s="14">
        <f t="shared" si="171"/>
        <v>0</v>
      </c>
      <c r="ID71" s="14">
        <f t="shared" si="172"/>
        <v>0</v>
      </c>
      <c r="IE71" s="14">
        <f t="shared" si="173"/>
        <v>0</v>
      </c>
      <c r="IF71" s="70">
        <f>IF($C71="Сельский",Контингент!BW76,0)</f>
        <v>0</v>
      </c>
      <c r="IG71" s="14">
        <f>IF('МОО обучающиеся'!$JN71&lt;=0,0,1)*ROUND(IG$18*IF71/1000,0)</f>
        <v>0</v>
      </c>
      <c r="IH71" s="14">
        <f>IF('МОО обучающиеся'!$JN71&lt;=0,0,1)*ROUND(IH$18*IF71/1000,0)</f>
        <v>0</v>
      </c>
      <c r="II71" s="14">
        <f>IF('МОО обучающиеся'!$JN71&lt;=0,0,1)*ROUND(II$18*IF71/1000,0)</f>
        <v>0</v>
      </c>
      <c r="IJ71" s="70">
        <f>IF($C71="Сельский",Контингент!BX76,0)</f>
        <v>0</v>
      </c>
      <c r="IK71" s="14">
        <f>IF('МОО обучающиеся'!$JN71&lt;=0,0,1)*ROUND(IK$18*IJ71/1000,0)</f>
        <v>0</v>
      </c>
      <c r="IL71" s="14">
        <f>IF('МОО обучающиеся'!$JN71&lt;=0,0,1)*ROUND(IL$18*IJ71/1000,0)</f>
        <v>0</v>
      </c>
      <c r="IM71" s="14">
        <f>IF('МОО обучающиеся'!$JN71&lt;=0,0,1)*ROUND(IM$18*IJ71/1000,0)</f>
        <v>0</v>
      </c>
      <c r="IN71" s="14">
        <f t="shared" si="174"/>
        <v>0</v>
      </c>
      <c r="IO71" s="14">
        <f t="shared" si="175"/>
        <v>0</v>
      </c>
      <c r="IP71" s="14">
        <f t="shared" si="176"/>
        <v>0</v>
      </c>
      <c r="IQ71" s="70">
        <f>IF($C71="Сельский",Контингент!BY76,0)</f>
        <v>0</v>
      </c>
      <c r="IR71" s="14">
        <f>IF('МОО обучающиеся'!$JN71&lt;=0,0,1)*ROUND(IR$18*IQ71/1000,0)</f>
        <v>0</v>
      </c>
      <c r="IS71" s="14">
        <f>IF('МОО обучающиеся'!$JN71&lt;=0,0,1)*ROUND(IS$18*IQ71/1000,0)</f>
        <v>0</v>
      </c>
      <c r="IT71" s="14">
        <f>IF('МОО обучающиеся'!$JN71&lt;=0,0,1)*ROUND(IT$18*IQ71/1000,0)</f>
        <v>0</v>
      </c>
      <c r="IU71" s="14">
        <f t="shared" si="177"/>
        <v>0</v>
      </c>
      <c r="IV71" s="14">
        <f t="shared" si="178"/>
        <v>0</v>
      </c>
      <c r="IW71" s="14">
        <f t="shared" si="179"/>
        <v>0</v>
      </c>
      <c r="IX71" s="14">
        <f t="shared" si="180"/>
        <v>0</v>
      </c>
      <c r="IY71" s="14">
        <f t="shared" si="181"/>
        <v>0</v>
      </c>
      <c r="IZ71" s="14">
        <f t="shared" si="182"/>
        <v>0</v>
      </c>
      <c r="JA71" s="70">
        <f>IF($C71="Сельский",Контингент!BZ76,0)</f>
        <v>0</v>
      </c>
      <c r="JB71" s="14">
        <f>IF('МОО обучающиеся'!$JN71&lt;=0,0,1)*ROUND(JB$18*JA71/1000,0)</f>
        <v>0</v>
      </c>
      <c r="JC71" s="14">
        <f>IF('МОО обучающиеся'!$JN71&lt;=0,0,1)*ROUND(JC$18*JA71/1000,0)</f>
        <v>0</v>
      </c>
      <c r="JD71" s="14">
        <f>IF('МОО обучающиеся'!$JN71&lt;=0,0,1)*ROUND(JD$18*JA71/1000,0)</f>
        <v>0</v>
      </c>
      <c r="JE71" s="70">
        <f>IF($C71="Сельский",Контингент!CA76,0)</f>
        <v>0</v>
      </c>
      <c r="JF71" s="14">
        <f>IF('МОО обучающиеся'!$JN71&lt;=0,0,1)*ROUND(JF$18*JE71/1000,0)</f>
        <v>0</v>
      </c>
      <c r="JG71" s="14">
        <f>IF('МОО обучающиеся'!$JN71&lt;=0,0,1)*ROUND(JG$18*JE71/1000,0)</f>
        <v>0</v>
      </c>
      <c r="JH71" s="14">
        <f>IF('МОО обучающиеся'!$JN71&lt;=0,0,1)*ROUND(JH$18*JE71/1000,0)</f>
        <v>0</v>
      </c>
      <c r="JI71" s="70">
        <f>IF($C71="Сельский",Контингент!CD76,0)</f>
        <v>0</v>
      </c>
      <c r="JJ71" s="14">
        <f>IF('МОО обучающиеся'!$JN71&lt;=0,0,1)*ROUND(JJ$18*JI71/1000,0)</f>
        <v>0</v>
      </c>
      <c r="JK71" s="14">
        <f>IF('МОО обучающиеся'!$JN71&lt;=0,0,1)*ROUND(JK$18*JI71/1000,0)</f>
        <v>0</v>
      </c>
      <c r="JL71" s="14">
        <f>IF('МОО обучающиеся'!$JN71&lt;=0,0,1)*ROUND(JL$18*JI71/1000,0)</f>
        <v>0</v>
      </c>
      <c r="JM71" s="14">
        <f t="shared" si="183"/>
        <v>0</v>
      </c>
      <c r="JN71" s="14">
        <f t="shared" si="184"/>
        <v>0</v>
      </c>
      <c r="JO71" s="14">
        <f t="shared" si="185"/>
        <v>0</v>
      </c>
      <c r="JP71" s="70">
        <f>IF($C71="Сельский",Контингент!CE76,0)</f>
        <v>0</v>
      </c>
      <c r="JQ71" s="14">
        <f>IF('МОО обучающиеся'!$JN71&lt;=0,0,1)*ROUND(JQ$18*JP71/1000,0)</f>
        <v>0</v>
      </c>
      <c r="JR71" s="14">
        <f>IF('МОО обучающиеся'!$JN71&lt;=0,0,1)*ROUND(JR$18*JP71/1000,0)</f>
        <v>0</v>
      </c>
      <c r="JS71" s="14">
        <f>IF('МОО обучающиеся'!$JN71&lt;=0,0,1)*ROUND(JS$18*JP71/1000,0)</f>
        <v>0</v>
      </c>
      <c r="JT71" s="70">
        <f>IF($C71="Сельский",Контингент!CF76,0)</f>
        <v>0</v>
      </c>
      <c r="JU71" s="14">
        <f>IF('МОО обучающиеся'!$JN71&lt;=0,0,1)*ROUND(JU$18*JT71/1000,0)</f>
        <v>0</v>
      </c>
      <c r="JV71" s="14">
        <f>IF('МОО обучающиеся'!$JN71&lt;=0,0,1)*ROUND(JV$18*JT71/1000,0)</f>
        <v>0</v>
      </c>
      <c r="JW71" s="14">
        <f>IF('МОО обучающиеся'!$JN71&lt;=0,0,1)*ROUND(JW$18*JT71/1000,0)</f>
        <v>0</v>
      </c>
      <c r="JX71" s="70">
        <f>IF($C71="Сельский",Контингент!CG76,0)</f>
        <v>0</v>
      </c>
      <c r="JY71" s="14">
        <f>IF('МОО обучающиеся'!$JN71&lt;=0,0,1)*ROUND(JY$18*JX71/1000,0)</f>
        <v>0</v>
      </c>
      <c r="JZ71" s="14">
        <f>IF('МОО обучающиеся'!$JN71&lt;=0,0,1)*ROUND(JZ$18*JX71/1000,0)</f>
        <v>0</v>
      </c>
      <c r="KA71" s="14">
        <f>IF('МОО обучающиеся'!$JN71&lt;=0,0,1)*ROUND(KA$18*JX71/1000,0)</f>
        <v>0</v>
      </c>
      <c r="KB71" s="70">
        <f>IF($C71="Сельский",Контингент!CH76,0)</f>
        <v>0</v>
      </c>
      <c r="KC71" s="14">
        <f>IF('МОО обучающиеся'!$JN71&lt;=0,0,1)*ROUND(KC$18*KB71/1000,0)</f>
        <v>0</v>
      </c>
      <c r="KD71" s="14">
        <f>IF('МОО обучающиеся'!$JN71&lt;=0,0,1)*ROUND(KD$18*KB71/1000,0)</f>
        <v>0</v>
      </c>
      <c r="KE71" s="14">
        <f>IF('МОО обучающиеся'!$JN71&lt;=0,0,1)*ROUND(KE$18*KB71/1000,0)</f>
        <v>0</v>
      </c>
      <c r="KF71" s="14">
        <f t="shared" si="186"/>
        <v>0</v>
      </c>
      <c r="KG71" s="14">
        <f t="shared" si="187"/>
        <v>0</v>
      </c>
      <c r="KH71" s="14">
        <f t="shared" si="188"/>
        <v>0</v>
      </c>
      <c r="KI71" s="70">
        <f>IF($C71="Сельский",Контингент!CI76,0)</f>
        <v>0</v>
      </c>
      <c r="KJ71" s="14">
        <f>IF('МОО обучающиеся'!$JN71&lt;=0,0,1)*ROUND(KJ$18*KI71/1000,0)</f>
        <v>0</v>
      </c>
      <c r="KK71" s="14">
        <f>IF('МОО обучающиеся'!$JN71&lt;=0,0,1)*ROUND(KK$18*KI71/1000,0)</f>
        <v>0</v>
      </c>
      <c r="KL71" s="14">
        <f>IF('МОО обучающиеся'!$JN71&lt;=0,0,1)*ROUND(KL$18*KI71/1000,0)</f>
        <v>0</v>
      </c>
      <c r="KM71" s="14">
        <f t="shared" si="189"/>
        <v>0</v>
      </c>
      <c r="KN71" s="14">
        <f t="shared" si="190"/>
        <v>0</v>
      </c>
      <c r="KO71" s="14">
        <f t="shared" si="191"/>
        <v>0</v>
      </c>
      <c r="KP71" s="14">
        <f t="shared" si="192"/>
        <v>0</v>
      </c>
      <c r="KQ71" s="14">
        <f t="shared" si="193"/>
        <v>0</v>
      </c>
      <c r="KR71" s="14">
        <f t="shared" si="194"/>
        <v>0</v>
      </c>
      <c r="KS71" s="70">
        <f>IF($C71="Сельский",Контингент!CJ76,0)</f>
        <v>0</v>
      </c>
      <c r="KT71" s="14">
        <f>IF('МОО обучающиеся'!$JN71&lt;=0,0,1)*ROUND(KT$18*KS71/1000,0)</f>
        <v>0</v>
      </c>
      <c r="KU71" s="14">
        <f>IF('МОО обучающиеся'!$JN71&lt;=0,0,1)*ROUND(KU$18*KS71/1000,0)</f>
        <v>0</v>
      </c>
      <c r="KV71" s="14">
        <f>IF('МОО обучающиеся'!$JN71&lt;=0,0,1)*ROUND(KV$18*KS71/1000,0)</f>
        <v>0</v>
      </c>
      <c r="KW71" s="70">
        <f>IF($C71="Сельский",Контингент!CK76,0)</f>
        <v>0</v>
      </c>
      <c r="KX71" s="14">
        <f>IF('МОО обучающиеся'!$JN71&lt;=0,0,1)*ROUND(KX$18*KW71/1000,0)</f>
        <v>0</v>
      </c>
      <c r="KY71" s="14">
        <f>IF('МОО обучающиеся'!$JN71&lt;=0,0,1)*ROUND(KY$18*KW71/1000,0)</f>
        <v>0</v>
      </c>
      <c r="KZ71" s="14">
        <f>IF('МОО обучающиеся'!$JN71&lt;=0,0,1)*ROUND(KZ$18*KW71/1000,0)</f>
        <v>0</v>
      </c>
      <c r="LA71" s="14">
        <f t="shared" si="195"/>
        <v>0</v>
      </c>
      <c r="LB71" s="14">
        <f t="shared" si="196"/>
        <v>0</v>
      </c>
      <c r="LC71" s="14">
        <f t="shared" si="197"/>
        <v>0</v>
      </c>
      <c r="LD71" s="70">
        <f>IF($C71="Сельский",Контингент!CL76,0)</f>
        <v>0</v>
      </c>
      <c r="LE71" s="14">
        <f>IF('МОО обучающиеся'!$JN71&lt;=0,0,1)*ROUND(LE$18*LD71/1000,0)</f>
        <v>0</v>
      </c>
      <c r="LF71" s="14">
        <f>IF('МОО обучающиеся'!$JN71&lt;=0,0,1)*ROUND(LF$18*LD71/1000,0)</f>
        <v>0</v>
      </c>
      <c r="LG71" s="14">
        <f>IF('МОО обучающиеся'!$JN71&lt;=0,0,1)*ROUND(LG$18*LD71/1000,0)</f>
        <v>0</v>
      </c>
      <c r="LH71" s="70">
        <f>IF($C71="Сельский",Контингент!CM76,0)</f>
        <v>0</v>
      </c>
      <c r="LI71" s="14">
        <f>IF('МОО обучающиеся'!$JN71&lt;=0,0,1)*ROUND(LI$18*LH71/1000,0)</f>
        <v>0</v>
      </c>
      <c r="LJ71" s="14">
        <f>IF('МОО обучающиеся'!$JN71&lt;=0,0,1)*ROUND(LJ$18*LH71/1000,0)</f>
        <v>0</v>
      </c>
      <c r="LK71" s="14">
        <f>IF('МОО обучающиеся'!$JN71&lt;=0,0,1)*ROUND(LK$18*LH71/1000,0)</f>
        <v>0</v>
      </c>
      <c r="LL71" s="70">
        <f>IF($C71="Сельский",Контингент!CN76,0)</f>
        <v>0</v>
      </c>
      <c r="LM71" s="14">
        <f>IF('МОО обучающиеся'!$JN71&lt;=0,0,1)*ROUND(LM$18*LL71/1000,0)</f>
        <v>0</v>
      </c>
      <c r="LN71" s="14">
        <f>IF('МОО обучающиеся'!$JN71&lt;=0,0,1)*ROUND(LN$18*LL71/1000,0)</f>
        <v>0</v>
      </c>
      <c r="LO71" s="14">
        <f>IF('МОО обучающиеся'!$JN71&lt;=0,0,1)*ROUND(LO$18*LL71/1000,0)</f>
        <v>0</v>
      </c>
      <c r="LP71" s="14">
        <f t="shared" si="198"/>
        <v>0</v>
      </c>
      <c r="LQ71" s="14">
        <f t="shared" si="199"/>
        <v>0</v>
      </c>
      <c r="LR71" s="14">
        <f t="shared" si="200"/>
        <v>0</v>
      </c>
      <c r="LS71" s="14">
        <f t="shared" si="201"/>
        <v>0</v>
      </c>
      <c r="LT71" s="14">
        <f t="shared" si="202"/>
        <v>0</v>
      </c>
      <c r="LU71" s="14">
        <f t="shared" si="203"/>
        <v>0</v>
      </c>
      <c r="LV71" s="70">
        <f>IF($C71="Сельский",Контингент!CO76,0)</f>
        <v>0</v>
      </c>
      <c r="LW71" s="14">
        <f>IF('МОО обучающиеся'!$JN71&lt;=0,0,1)*ROUND(LW$18*LV71/1000,0)</f>
        <v>0</v>
      </c>
      <c r="LX71" s="14">
        <f>IF('МОО обучающиеся'!$JN71&lt;=0,0,1)*ROUND(LX$18*LV71/1000,0)</f>
        <v>0</v>
      </c>
      <c r="LY71" s="14">
        <f>IF('МОО обучающиеся'!$JN71&lt;=0,0,1)*ROUND(LY$18*LV71/1000,0)</f>
        <v>0</v>
      </c>
      <c r="LZ71" s="70">
        <f>IF($C71="Сельский",Контингент!CP76,0)</f>
        <v>0</v>
      </c>
      <c r="MA71" s="14">
        <f>IF('МОО обучающиеся'!$JN71&lt;=0,0,1)*ROUND(MA$18*LZ71/1000,0)</f>
        <v>0</v>
      </c>
      <c r="MB71" s="14">
        <f>IF('МОО обучающиеся'!$JN71&lt;=0,0,1)*ROUND(MB$18*LZ71/1000,0)</f>
        <v>0</v>
      </c>
      <c r="MC71" s="14">
        <f>IF('МОО обучающиеся'!$JN71&lt;=0,0,1)*ROUND(MC$18*LZ71/1000,0)</f>
        <v>0</v>
      </c>
      <c r="MD71" s="70">
        <f>IF($C71="Сельский",Контингент!CS76,0)</f>
        <v>0</v>
      </c>
      <c r="ME71" s="14">
        <f>IF('МОО обучающиеся'!$JN71&lt;=0,0,1)*ROUND(ME$18*MD71/1000,0)</f>
        <v>0</v>
      </c>
      <c r="MF71" s="14">
        <f>IF('МОО обучающиеся'!$JN71&lt;=0,0,1)*ROUND(MF$18*MD71/1000,0)</f>
        <v>0</v>
      </c>
      <c r="MG71" s="14">
        <f>IF('МОО обучающиеся'!$JN71&lt;=0,0,1)*ROUND(MG$18*MD71/1000,0)</f>
        <v>0</v>
      </c>
      <c r="MH71" s="14">
        <f t="shared" si="204"/>
        <v>0</v>
      </c>
      <c r="MI71" s="14">
        <f t="shared" si="205"/>
        <v>0</v>
      </c>
      <c r="MJ71" s="14">
        <f t="shared" si="206"/>
        <v>0</v>
      </c>
      <c r="MK71" s="70">
        <f>IF($C71="Сельский",Контингент!CT76,0)</f>
        <v>0</v>
      </c>
      <c r="ML71" s="14">
        <f>IF('МОО обучающиеся'!$JN71&lt;=0,0,1)*ROUND(ML$18*MK71/1000,0)</f>
        <v>0</v>
      </c>
      <c r="MM71" s="14">
        <f>IF('МОО обучающиеся'!$JN71&lt;=0,0,1)*ROUND(MM$18*MK71/1000,0)</f>
        <v>0</v>
      </c>
      <c r="MN71" s="14">
        <f>IF('МОО обучающиеся'!$JN71&lt;=0,0,1)*ROUND(MN$18*MK71/1000,0)</f>
        <v>0</v>
      </c>
      <c r="MO71" s="70">
        <f>IF($C71="Сельский",Контингент!CU76,0)</f>
        <v>0</v>
      </c>
      <c r="MP71" s="14">
        <f>IF('МОО обучающиеся'!$JN71&lt;=0,0,1)*ROUND(MP$18*MO71/1000,0)</f>
        <v>0</v>
      </c>
      <c r="MQ71" s="14">
        <f>IF('МОО обучающиеся'!$JN71&lt;=0,0,1)*ROUND(MQ$18*MO71/1000,0)</f>
        <v>0</v>
      </c>
      <c r="MR71" s="14">
        <f>IF('МОО обучающиеся'!$JN71&lt;=0,0,1)*ROUND(MR$18*MO71/1000,0)</f>
        <v>0</v>
      </c>
      <c r="MS71" s="70">
        <f>IF($C71="Сельский",Контингент!CV76,0)</f>
        <v>0</v>
      </c>
      <c r="MT71" s="14">
        <f>IF('МОО обучающиеся'!$JN71&lt;=0,0,1)*ROUND(MT$18*MS71/1000,0)</f>
        <v>0</v>
      </c>
      <c r="MU71" s="14">
        <f>IF('МОО обучающиеся'!$JN71&lt;=0,0,1)*ROUND(MU$18*MS71/1000,0)</f>
        <v>0</v>
      </c>
      <c r="MV71" s="14">
        <f>IF('МОО обучающиеся'!$JN71&lt;=0,0,1)*ROUND(MV$18*MS71/1000,0)</f>
        <v>0</v>
      </c>
      <c r="MW71" s="14">
        <f t="shared" si="207"/>
        <v>0</v>
      </c>
      <c r="MX71" s="14">
        <f t="shared" si="208"/>
        <v>0</v>
      </c>
      <c r="MY71" s="14">
        <f t="shared" si="209"/>
        <v>0</v>
      </c>
      <c r="MZ71" s="70">
        <f>IF($C71="Сельский",Контингент!CW76,0)</f>
        <v>0</v>
      </c>
      <c r="NA71" s="14">
        <f>IF('МОО обучающиеся'!$JN71&lt;=0,0,1)*ROUND(NA$18*MZ71/1000,0)</f>
        <v>0</v>
      </c>
      <c r="NB71" s="14">
        <f>IF('МОО обучающиеся'!$JN71&lt;=0,0,1)*ROUND(NB$18*MZ71/1000,0)</f>
        <v>0</v>
      </c>
      <c r="NC71" s="14">
        <f>IF('МОО обучающиеся'!$JN71&lt;=0,0,1)*ROUND(NC$18*MZ71/1000,0)</f>
        <v>0</v>
      </c>
      <c r="ND71" s="14">
        <f t="shared" si="210"/>
        <v>0</v>
      </c>
      <c r="NE71" s="14">
        <f t="shared" si="211"/>
        <v>0</v>
      </c>
      <c r="NF71" s="14">
        <f t="shared" si="212"/>
        <v>0</v>
      </c>
      <c r="NG71" s="70">
        <f>IF($C71="Сельский",Контингент!CX76,0)</f>
        <v>0</v>
      </c>
      <c r="NH71" s="14">
        <f>IF('МОО обучающиеся'!$JN71&lt;=0,0,1)*ROUND(NH$18*NG71/1000,0)</f>
        <v>0</v>
      </c>
      <c r="NI71" s="14">
        <f>IF('МОО обучающиеся'!$JN71&lt;=0,0,1)*ROUND(NI$18*NG71/1000,0)</f>
        <v>0</v>
      </c>
      <c r="NJ71" s="14">
        <f>IF('МОО обучающиеся'!$JN71&lt;=0,0,1)*ROUND(NJ$18*NG71/1000,0)</f>
        <v>0</v>
      </c>
      <c r="NK71" s="24">
        <f t="shared" si="213"/>
        <v>0</v>
      </c>
      <c r="NL71" s="14">
        <f t="shared" si="214"/>
        <v>0</v>
      </c>
      <c r="NM71" s="14">
        <f t="shared" si="215"/>
        <v>0</v>
      </c>
      <c r="NN71" s="24">
        <f t="shared" si="216"/>
        <v>0</v>
      </c>
      <c r="NO71" s="14">
        <f t="shared" si="217"/>
        <v>0</v>
      </c>
      <c r="NP71" s="14">
        <f t="shared" si="218"/>
        <v>0</v>
      </c>
      <c r="NQ71" s="24">
        <f t="shared" si="219"/>
        <v>0</v>
      </c>
      <c r="NR71" s="14">
        <f t="shared" si="220"/>
        <v>0</v>
      </c>
      <c r="NS71" s="14">
        <f t="shared" si="221"/>
        <v>0</v>
      </c>
      <c r="NT71" s="24">
        <f t="shared" si="222"/>
        <v>8</v>
      </c>
      <c r="NU71" s="14">
        <f t="shared" si="223"/>
        <v>499</v>
      </c>
      <c r="NV71" s="14">
        <f t="shared" si="224"/>
        <v>169</v>
      </c>
      <c r="NW71" s="14">
        <v>1</v>
      </c>
      <c r="NX71" s="14">
        <f t="shared" si="225"/>
        <v>499</v>
      </c>
      <c r="NY71" s="14">
        <f t="shared" si="226"/>
        <v>169</v>
      </c>
    </row>
    <row r="72" spans="1:389" x14ac:dyDescent="0.25">
      <c r="A72" s="112"/>
      <c r="B72" s="117" t="s">
        <v>302</v>
      </c>
      <c r="C72" s="120" t="s">
        <v>240</v>
      </c>
      <c r="D72" s="70">
        <f>IF($C72="Городской",Контингент!BJ77+Контингент!BM77,0)</f>
        <v>0</v>
      </c>
      <c r="E72" s="14">
        <f>IF('МОО обучающиеся'!$JN72&lt;=0,0,1)*ROUND(E$18*D72/1000,0)</f>
        <v>0</v>
      </c>
      <c r="F72" s="14">
        <f>IF('МОО обучающиеся'!$JN72&lt;=0,0,1)*ROUND(F$18*D72/1000,0)</f>
        <v>0</v>
      </c>
      <c r="G72" s="14">
        <f>IF('МОО обучающиеся'!$JN72&lt;=0,0,1)*ROUND(G$18*D72/1000,0)</f>
        <v>0</v>
      </c>
      <c r="H72" s="70">
        <f>IF($C72="Городской",Контингент!BK77+Контингент!BN77,0)</f>
        <v>0</v>
      </c>
      <c r="I72" s="14">
        <f>IF('МОО обучающиеся'!$JN72&lt;=0,0,1)*ROUND(I$18*H72/1000,0)</f>
        <v>0</v>
      </c>
      <c r="J72" s="14">
        <f>IF('МОО обучающиеся'!$JN72&lt;=0,0,1)*ROUND(J$18*H72/1000,0)</f>
        <v>0</v>
      </c>
      <c r="K72" s="14">
        <f>IF('МОО обучающиеся'!$JN72&lt;=0,0,1)*ROUND(K$18*H72/1000,0)</f>
        <v>0</v>
      </c>
      <c r="L72" s="70">
        <f>IF($C72="Городской",Контингент!BL77+Контингент!BO77,0)</f>
        <v>0</v>
      </c>
      <c r="M72" s="14">
        <f>IF('МОО обучающиеся'!$JN72&lt;=0,0,1)*ROUND(M$18*L72/1000,0)</f>
        <v>0</v>
      </c>
      <c r="N72" s="14">
        <f>IF('МОО обучающиеся'!$JN72&lt;=0,0,1)*ROUND(N$18*L72/1000,0)</f>
        <v>0</v>
      </c>
      <c r="O72" s="14">
        <f>IF('МОО обучающиеся'!$JN72&lt;=0,0,1)*ROUND(O$18*L72/1000,0)</f>
        <v>0</v>
      </c>
      <c r="P72" s="70">
        <f t="shared" si="111"/>
        <v>0</v>
      </c>
      <c r="Q72" s="14">
        <f>IF('МОО обучающиеся'!$JN72&lt;=0,0,1)*ROUND(Q$18*P72/1000,0)</f>
        <v>0</v>
      </c>
      <c r="R72" s="14">
        <f>IF('МОО обучающиеся'!$JN72&lt;=0,0,1)*ROUND(R$18*P72/1000,0)</f>
        <v>0</v>
      </c>
      <c r="S72" s="14">
        <f>IF('МОО обучающиеся'!$JN72&lt;=0,0,1)*ROUND(S$18*P72/1000,0)</f>
        <v>0</v>
      </c>
      <c r="T72" s="14">
        <f t="shared" si="112"/>
        <v>0</v>
      </c>
      <c r="U72" s="14">
        <f t="shared" si="113"/>
        <v>0</v>
      </c>
      <c r="V72" s="14">
        <f t="shared" si="114"/>
        <v>0</v>
      </c>
      <c r="W72" s="70">
        <f>IF($C72="Городской",Контингент!BQ77,0)</f>
        <v>0</v>
      </c>
      <c r="X72" s="14">
        <f>IF('МОО обучающиеся'!$JN72&lt;=0,0,1)*ROUND(X$18*W72/1000,0)</f>
        <v>0</v>
      </c>
      <c r="Y72" s="14">
        <f>IF('МОО обучающиеся'!$JN72&lt;=0,0,1)*ROUND(Y$18*W72/1000,0)</f>
        <v>0</v>
      </c>
      <c r="Z72" s="14">
        <f>IF('МОО обучающиеся'!$JN72&lt;=0,0,1)*ROUND(Z$18*W72/1000,0)</f>
        <v>0</v>
      </c>
      <c r="AA72" s="70">
        <f>IF($C72="Городской",Контингент!BR77,0)</f>
        <v>0</v>
      </c>
      <c r="AB72" s="14">
        <f>IF('МОО обучающиеся'!$JN72&lt;=0,0,1)*ROUND(AB$18*AA72/1000,0)</f>
        <v>0</v>
      </c>
      <c r="AC72" s="14">
        <f>IF('МОО обучающиеся'!$JN72&lt;=0,0,1)*ROUND(AC$18*AA72/1000,0)</f>
        <v>0</v>
      </c>
      <c r="AD72" s="14">
        <f>IF('МОО обучающиеся'!$JN72&lt;=0,0,1)*ROUND(AD$18*AA72/1000,0)</f>
        <v>0</v>
      </c>
      <c r="AE72" s="70">
        <f>IF($C72="Городской",Контингент!BS77,0)</f>
        <v>0</v>
      </c>
      <c r="AF72" s="14">
        <f>IF('МОО обучающиеся'!$JN72&lt;=0,0,1)*ROUND(AF$18*AE72/1000,0)</f>
        <v>0</v>
      </c>
      <c r="AG72" s="14">
        <f>IF('МОО обучающиеся'!$JN72&lt;=0,0,1)*ROUND(AG$18*AE72/1000,0)</f>
        <v>0</v>
      </c>
      <c r="AH72" s="14">
        <f>IF('МОО обучающиеся'!$JN72&lt;=0,0,1)*ROUND(AH$18*AE72/1000,0)</f>
        <v>0</v>
      </c>
      <c r="AI72" s="70">
        <f>IF($C72="Городской",Контингент!BT77,0)</f>
        <v>0</v>
      </c>
      <c r="AJ72" s="14">
        <f>IF('МОО обучающиеся'!$JN72&lt;=0,0,1)*ROUND(AJ$18*AI72/1000,0)</f>
        <v>0</v>
      </c>
      <c r="AK72" s="14">
        <f>IF('МОО обучающиеся'!$JN72&lt;=0,0,1)*ROUND(AK$18*AI72/1000,0)</f>
        <v>0</v>
      </c>
      <c r="AL72" s="14">
        <f>IF('МОО обучающиеся'!$JN72&lt;=0,0,1)*ROUND(AL$18*AI72/1000,0)</f>
        <v>0</v>
      </c>
      <c r="AM72" s="70">
        <f>IF($C72="Городской",Контингент!BU77,0)</f>
        <v>0</v>
      </c>
      <c r="AN72" s="14">
        <f>IF('МОО обучающиеся'!$JN72&lt;=0,0,1)*ROUND(AN$18*AM72/1000,0)</f>
        <v>0</v>
      </c>
      <c r="AO72" s="14">
        <f>IF('МОО обучающиеся'!$JN72&lt;=0,0,1)*ROUND(AO$18*AM72/1000,0)</f>
        <v>0</v>
      </c>
      <c r="AP72" s="14">
        <f>IF('МОО обучающиеся'!$JN72&lt;=0,0,1)*ROUND(AP$18*AM72/1000,0)</f>
        <v>0</v>
      </c>
      <c r="AQ72" s="70">
        <f>IF($C72="Городской",Контингент!BV77,0)</f>
        <v>0</v>
      </c>
      <c r="AR72" s="14">
        <f>IF('МОО обучающиеся'!$JN72&lt;=0,0,1)*ROUND(AR$18*AQ72/1000,0)</f>
        <v>0</v>
      </c>
      <c r="AS72" s="14">
        <f>IF('МОО обучающиеся'!$JN72&lt;=0,0,1)*ROUND(AS$18*AQ72/1000,0)</f>
        <v>0</v>
      </c>
      <c r="AT72" s="14">
        <f>IF('МОО обучающиеся'!$JN72&lt;=0,0,1)*ROUND(AT$18*AQ72/1000,0)</f>
        <v>0</v>
      </c>
      <c r="AU72" s="14">
        <f t="shared" si="115"/>
        <v>0</v>
      </c>
      <c r="AV72" s="14">
        <f t="shared" si="116"/>
        <v>0</v>
      </c>
      <c r="AW72" s="14">
        <f t="shared" si="117"/>
        <v>0</v>
      </c>
      <c r="AX72" s="70">
        <f>IF($C72="Городской",Контингент!BW77,0)</f>
        <v>0</v>
      </c>
      <c r="AY72" s="14">
        <f>IF('МОО обучающиеся'!$JN72&lt;=0,0,1)*ROUND(AY$18*AX72/1000,0)</f>
        <v>0</v>
      </c>
      <c r="AZ72" s="14">
        <f>IF('МОО обучающиеся'!$JN72&lt;=0,0,1)*ROUND(AZ$18*AX72/1000,0)</f>
        <v>0</v>
      </c>
      <c r="BA72" s="14">
        <f>IF('МОО обучающиеся'!$JN72&lt;=0,0,1)*ROUND(BA$18*AX72/1000,0)</f>
        <v>0</v>
      </c>
      <c r="BB72" s="70">
        <f>IF($C72="Городской",Контингент!BX77,0)</f>
        <v>0</v>
      </c>
      <c r="BC72" s="14">
        <f>IF('МОО обучающиеся'!$JN72&lt;=0,0,1)*ROUND(BC$18*BB72/1000,0)</f>
        <v>0</v>
      </c>
      <c r="BD72" s="14">
        <f>IF('МОО обучающиеся'!$JN72&lt;=0,0,1)*ROUND(BD$18*BB72/1000,0)</f>
        <v>0</v>
      </c>
      <c r="BE72" s="14">
        <f>IF('МОО обучающиеся'!$JN72&lt;=0,0,1)*ROUND(BE$18*BB72/1000,0)</f>
        <v>0</v>
      </c>
      <c r="BF72" s="14">
        <f t="shared" si="118"/>
        <v>0</v>
      </c>
      <c r="BG72" s="14">
        <f t="shared" si="119"/>
        <v>0</v>
      </c>
      <c r="BH72" s="14">
        <f t="shared" si="120"/>
        <v>0</v>
      </c>
      <c r="BI72" s="70">
        <f>IF($C72="Городской",Контингент!BY77,0)</f>
        <v>0</v>
      </c>
      <c r="BJ72" s="14">
        <f>IF('МОО обучающиеся'!$JN72&lt;=0,0,1)*ROUND(BJ$18*BI72/1000,0)</f>
        <v>0</v>
      </c>
      <c r="BK72" s="14">
        <f>IF('МОО обучающиеся'!$JN72&lt;=0,0,1)*ROUND(BK$18*BI72/1000,0)</f>
        <v>0</v>
      </c>
      <c r="BL72" s="14">
        <f>IF('МОО обучающиеся'!$JN72&lt;=0,0,1)*ROUND(BL$18*BI72/1000,0)</f>
        <v>0</v>
      </c>
      <c r="BM72" s="14">
        <f t="shared" si="121"/>
        <v>0</v>
      </c>
      <c r="BN72" s="14">
        <f t="shared" si="122"/>
        <v>0</v>
      </c>
      <c r="BO72" s="14">
        <f t="shared" si="123"/>
        <v>0</v>
      </c>
      <c r="BP72" s="14">
        <f t="shared" si="124"/>
        <v>0</v>
      </c>
      <c r="BQ72" s="14">
        <f t="shared" si="125"/>
        <v>0</v>
      </c>
      <c r="BR72" s="14">
        <f t="shared" si="126"/>
        <v>0</v>
      </c>
      <c r="BS72" s="70">
        <f>IF($C72="Городской",Контингент!BZ77+Контингент!CB77,0)</f>
        <v>0</v>
      </c>
      <c r="BT72" s="14">
        <f>IF('МОО обучающиеся'!$JN72&lt;=0,0,1)*ROUND(BT$18*BS72/1000,0)</f>
        <v>0</v>
      </c>
      <c r="BU72" s="14">
        <f>IF('МОО обучающиеся'!$JN72&lt;=0,0,1)*ROUND(BU$18*BS72/1000,0)</f>
        <v>0</v>
      </c>
      <c r="BV72" s="14">
        <f>IF('МОО обучающиеся'!$JN72&lt;=0,0,1)*ROUND(BV$18*BS72/1000,0)</f>
        <v>0</v>
      </c>
      <c r="BW72" s="70">
        <f>IF($C72="Городской",Контингент!CA77+Контингент!CC77,0)</f>
        <v>0</v>
      </c>
      <c r="BX72" s="14">
        <f>IF('МОО обучающиеся'!$JN72&lt;=0,0,1)*ROUND(BX$18*BW72/1000,0)</f>
        <v>0</v>
      </c>
      <c r="BY72" s="14">
        <f>IF('МОО обучающиеся'!$JN72&lt;=0,0,1)*ROUND(BY$18*BW72/1000,0)</f>
        <v>0</v>
      </c>
      <c r="BZ72" s="14">
        <f>IF('МОО обучающиеся'!$JN72&lt;=0,0,1)*ROUND(BZ$18*BW72/1000,0)</f>
        <v>0</v>
      </c>
      <c r="CA72" s="70">
        <f t="shared" si="127"/>
        <v>0</v>
      </c>
      <c r="CB72" s="14">
        <f>IF('МОО обучающиеся'!$JN72&lt;=0,0,1)*ROUND(CB$18*CA72/1000,0)</f>
        <v>0</v>
      </c>
      <c r="CC72" s="14">
        <f>IF('МОО обучающиеся'!$JN72&lt;=0,0,1)*ROUND(CC$18*CA72/1000,0)</f>
        <v>0</v>
      </c>
      <c r="CD72" s="14">
        <f>IF('МОО обучающиеся'!$JN72&lt;=0,0,1)*ROUND(CD$18*CA72/1000,0)</f>
        <v>0</v>
      </c>
      <c r="CE72" s="14">
        <f t="shared" si="128"/>
        <v>0</v>
      </c>
      <c r="CF72" s="14">
        <f t="shared" si="129"/>
        <v>0</v>
      </c>
      <c r="CG72" s="14">
        <f t="shared" si="130"/>
        <v>0</v>
      </c>
      <c r="CH72" s="70">
        <f>IF($C72="Городской",Контингент!CE77,0)</f>
        <v>0</v>
      </c>
      <c r="CI72" s="14">
        <f>IF('МОО обучающиеся'!$JN72&lt;=0,0,1)*ROUND(CI$18*CH72/1000,0)</f>
        <v>0</v>
      </c>
      <c r="CJ72" s="14">
        <f>IF('МОО обучающиеся'!$JN72&lt;=0,0,1)*ROUND(CJ$18*CH72/1000,0)</f>
        <v>0</v>
      </c>
      <c r="CK72" s="14">
        <f>IF('МОО обучающиеся'!$JN72&lt;=0,0,1)*ROUND(CK$18*CH72/1000,0)</f>
        <v>0</v>
      </c>
      <c r="CL72" s="70">
        <f>IF($C72="Городской",Контингент!CF77,0)</f>
        <v>0</v>
      </c>
      <c r="CM72" s="14">
        <f>IF('МОО обучающиеся'!$JN72&lt;=0,0,1)*ROUND(CM$18*CL72/1000,0)</f>
        <v>0</v>
      </c>
      <c r="CN72" s="14">
        <f>IF('МОО обучающиеся'!$JN72&lt;=0,0,1)*ROUND(CN$18*CL72/1000,0)</f>
        <v>0</v>
      </c>
      <c r="CO72" s="14">
        <f>IF('МОО обучающиеся'!$JN72&lt;=0,0,1)*ROUND(CO$18*CL72/1000,0)</f>
        <v>0</v>
      </c>
      <c r="CP72" s="70">
        <f>IF($C72="Городской",Контингент!CG77,0)</f>
        <v>0</v>
      </c>
      <c r="CQ72" s="14">
        <f>IF('МОО обучающиеся'!$JN72&lt;=0,0,1)*ROUND(CQ$18*CP72/1000,0)</f>
        <v>0</v>
      </c>
      <c r="CR72" s="14">
        <f>IF('МОО обучающиеся'!$JN72&lt;=0,0,1)*ROUND(CR$18*CP72/1000,0)</f>
        <v>0</v>
      </c>
      <c r="CS72" s="14">
        <f>IF('МОО обучающиеся'!$JN72&lt;=0,0,1)*ROUND(CS$18*CP72/1000,0)</f>
        <v>0</v>
      </c>
      <c r="CT72" s="70">
        <f>IF($C72="Городской",Контингент!CH77,0)</f>
        <v>0</v>
      </c>
      <c r="CU72" s="14">
        <f>IF('МОО обучающиеся'!$JN72&lt;=0,0,1)*ROUND(CU$18*CT72/1000,0)</f>
        <v>0</v>
      </c>
      <c r="CV72" s="14">
        <f>IF('МОО обучающиеся'!$JN72&lt;=0,0,1)*ROUND(CV$18*CT72/1000,0)</f>
        <v>0</v>
      </c>
      <c r="CW72" s="14">
        <f>IF('МОО обучающиеся'!$JN72&lt;=0,0,1)*ROUND(CW$18*CT72/1000,0)</f>
        <v>0</v>
      </c>
      <c r="CX72" s="14">
        <f t="shared" si="131"/>
        <v>0</v>
      </c>
      <c r="CY72" s="14">
        <f t="shared" si="132"/>
        <v>0</v>
      </c>
      <c r="CZ72" s="14">
        <f t="shared" si="133"/>
        <v>0</v>
      </c>
      <c r="DA72" s="70">
        <f>IF($C72="Городской",Контингент!CI77,0)</f>
        <v>0</v>
      </c>
      <c r="DB72" s="14">
        <f>IF('МОО обучающиеся'!$JN72&lt;=0,0,1)*ROUND(DB$18*DA72/1000,0)</f>
        <v>0</v>
      </c>
      <c r="DC72" s="14">
        <f>IF('МОО обучающиеся'!$JN72&lt;=0,0,1)*ROUND(DC$18*DA72/1000,0)</f>
        <v>0</v>
      </c>
      <c r="DD72" s="14">
        <f>IF('МОО обучающиеся'!$JN72&lt;=0,0,1)*ROUND(DD$18*DA72/1000,0)</f>
        <v>0</v>
      </c>
      <c r="DE72" s="14">
        <f t="shared" si="134"/>
        <v>0</v>
      </c>
      <c r="DF72" s="14">
        <f t="shared" si="135"/>
        <v>0</v>
      </c>
      <c r="DG72" s="14">
        <f t="shared" si="136"/>
        <v>0</v>
      </c>
      <c r="DH72" s="14">
        <f t="shared" si="137"/>
        <v>0</v>
      </c>
      <c r="DI72" s="14">
        <f t="shared" si="138"/>
        <v>0</v>
      </c>
      <c r="DJ72" s="14">
        <f t="shared" si="139"/>
        <v>0</v>
      </c>
      <c r="DK72" s="70">
        <f>IF($C72="Городской",Контингент!CJ77,0)</f>
        <v>0</v>
      </c>
      <c r="DL72" s="14">
        <f>IF('МОО обучающиеся'!$JN72&lt;=0,0,1)*ROUND(DL$18*DK72/1000,0)</f>
        <v>0</v>
      </c>
      <c r="DM72" s="14">
        <f>IF('МОО обучающиеся'!$JN72&lt;=0,0,1)*ROUND(DM$18*DK72/1000,0)</f>
        <v>0</v>
      </c>
      <c r="DN72" s="14">
        <f>IF('МОО обучающиеся'!$JN72&lt;=0,0,1)*ROUND(DN$18*DK72/1000,0)</f>
        <v>0</v>
      </c>
      <c r="DO72" s="70">
        <f>IF($C72="Городской",Контингент!CK77,0)</f>
        <v>0</v>
      </c>
      <c r="DP72" s="14">
        <f>IF('МОО обучающиеся'!$JN72&lt;=0,0,1)*ROUND(DP$18*DO72/1000,0)</f>
        <v>0</v>
      </c>
      <c r="DQ72" s="14">
        <f>IF('МОО обучающиеся'!$JN72&lt;=0,0,1)*ROUND(DQ$18*DO72/1000,0)</f>
        <v>0</v>
      </c>
      <c r="DR72" s="14">
        <f>IF('МОО обучающиеся'!$JN72&lt;=0,0,1)*ROUND(DR$18*DO72/1000,0)</f>
        <v>0</v>
      </c>
      <c r="DS72" s="14">
        <f t="shared" si="140"/>
        <v>0</v>
      </c>
      <c r="DT72" s="14">
        <f t="shared" si="141"/>
        <v>0</v>
      </c>
      <c r="DU72" s="14">
        <f t="shared" si="142"/>
        <v>0</v>
      </c>
      <c r="DV72" s="70">
        <f>IF($C72="Городской",Контингент!CL77,0)</f>
        <v>0</v>
      </c>
      <c r="DW72" s="14">
        <f>IF('МОО обучающиеся'!$JN72&lt;=0,0,1)*ROUND(DW$18*DV72/1000,0)</f>
        <v>0</v>
      </c>
      <c r="DX72" s="14">
        <f>IF('МОО обучающиеся'!$JN72&lt;=0,0,1)*ROUND(DX$18*DV72/1000,0)</f>
        <v>0</v>
      </c>
      <c r="DY72" s="14">
        <f>IF('МОО обучающиеся'!$JN72&lt;=0,0,1)*ROUND(DY$18*DV72/1000,0)</f>
        <v>0</v>
      </c>
      <c r="DZ72" s="70">
        <f>IF($C72="Городской",Контингент!CM77,0)</f>
        <v>0</v>
      </c>
      <c r="EA72" s="14">
        <f>IF('МОО обучающиеся'!$JN72&lt;=0,0,1)*ROUND(EA$18*DZ72/1000,0)</f>
        <v>0</v>
      </c>
      <c r="EB72" s="14">
        <f>IF('МОО обучающиеся'!$JN72&lt;=0,0,1)*ROUND(EB$18*DZ72/1000,0)</f>
        <v>0</v>
      </c>
      <c r="EC72" s="14">
        <f>IF('МОО обучающиеся'!$JN72&lt;=0,0,1)*ROUND(EC$18*DZ72/1000,0)</f>
        <v>0</v>
      </c>
      <c r="ED72" s="70">
        <f>IF($C72="Городской",Контингент!CN77,0)</f>
        <v>0</v>
      </c>
      <c r="EE72" s="14">
        <f>IF('МОО обучающиеся'!$JN72&lt;=0,0,1)*ROUND(EE$18*ED72/1000,0)</f>
        <v>0</v>
      </c>
      <c r="EF72" s="14">
        <f>IF('МОО обучающиеся'!$JN72&lt;=0,0,1)*ROUND(EF$18*ED72/1000,0)</f>
        <v>0</v>
      </c>
      <c r="EG72" s="14">
        <f>IF('МОО обучающиеся'!$JN72&lt;=0,0,1)*ROUND(EG$18*ED72/1000,0)</f>
        <v>0</v>
      </c>
      <c r="EH72" s="14">
        <f t="shared" si="143"/>
        <v>0</v>
      </c>
      <c r="EI72" s="14">
        <f t="shared" si="144"/>
        <v>0</v>
      </c>
      <c r="EJ72" s="14">
        <f t="shared" si="145"/>
        <v>0</v>
      </c>
      <c r="EK72" s="14">
        <f t="shared" si="146"/>
        <v>0</v>
      </c>
      <c r="EL72" s="14">
        <f t="shared" si="147"/>
        <v>0</v>
      </c>
      <c r="EM72" s="14">
        <f t="shared" si="148"/>
        <v>0</v>
      </c>
      <c r="EN72" s="70">
        <f>IF($C72="Городской",Контингент!CO77+Контингент!CQ77,0)</f>
        <v>0</v>
      </c>
      <c r="EO72" s="14">
        <f>IF('МОО обучающиеся'!$JN72&lt;=0,0,1)*ROUND(EO$18*EN72/1000,0)</f>
        <v>0</v>
      </c>
      <c r="EP72" s="14">
        <f>IF('МОО обучающиеся'!$JN72&lt;=0,0,1)*ROUND(EP$18*EN72/1000,0)</f>
        <v>0</v>
      </c>
      <c r="EQ72" s="14">
        <f>IF('МОО обучающиеся'!$JN72&lt;=0,0,1)*ROUND(EQ$18*EN72/1000,0)</f>
        <v>0</v>
      </c>
      <c r="ER72" s="70">
        <f>IF($C72="Городской",Контингент!CP77+Контингент!CR77,0)</f>
        <v>0</v>
      </c>
      <c r="ES72" s="14">
        <f>IF('МОО обучающиеся'!$JN72&lt;=0,0,1)*ROUND(ES$18*ER72/1000,0)</f>
        <v>0</v>
      </c>
      <c r="ET72" s="14">
        <f>IF('МОО обучающиеся'!$JN72&lt;=0,0,1)*ROUND(ET$18*ER72/1000,0)</f>
        <v>0</v>
      </c>
      <c r="EU72" s="14">
        <f>IF('МОО обучающиеся'!$JN72&lt;=0,0,1)*ROUND(EU$18*ER72/1000,0)</f>
        <v>0</v>
      </c>
      <c r="EV72" s="70">
        <f t="shared" si="149"/>
        <v>0</v>
      </c>
      <c r="EW72" s="14">
        <f>IF('МОО обучающиеся'!$JN72&lt;=0,0,1)*ROUND(EW$18*EV72/1000,0)</f>
        <v>0</v>
      </c>
      <c r="EX72" s="14">
        <f>IF('МОО обучающиеся'!$JN72&lt;=0,0,1)*ROUND(EX$18*EV72/1000,0)</f>
        <v>0</v>
      </c>
      <c r="EY72" s="14">
        <f>IF('МОО обучающиеся'!$JN72&lt;=0,0,1)*ROUND(EY$18*EV72/1000,0)</f>
        <v>0</v>
      </c>
      <c r="EZ72" s="14">
        <f t="shared" si="150"/>
        <v>0</v>
      </c>
      <c r="FA72" s="14">
        <f t="shared" si="151"/>
        <v>0</v>
      </c>
      <c r="FB72" s="14">
        <f t="shared" si="152"/>
        <v>0</v>
      </c>
      <c r="FC72" s="70">
        <f>IF($C72="Городской",Контингент!CT77,0)</f>
        <v>0</v>
      </c>
      <c r="FD72" s="14">
        <f>IF('МОО обучающиеся'!$JN72&lt;=0,0,1)*ROUND(FD$18*FC72/1000,0)</f>
        <v>0</v>
      </c>
      <c r="FE72" s="14">
        <f>IF('МОО обучающиеся'!$JN72&lt;=0,0,1)*ROUND(FE$18*FC72/1000,0)</f>
        <v>0</v>
      </c>
      <c r="FF72" s="14">
        <f>IF('МОО обучающиеся'!$JN72&lt;=0,0,1)*ROUND(FF$18*FC72/1000,0)</f>
        <v>0</v>
      </c>
      <c r="FG72" s="70">
        <f>IF($C72="Городской",Контингент!CU77,0)</f>
        <v>0</v>
      </c>
      <c r="FH72" s="14">
        <f>IF('МОО обучающиеся'!$JN72&lt;=0,0,1)*ROUND(FH$18*FG72/1000,0)</f>
        <v>0</v>
      </c>
      <c r="FI72" s="14">
        <f>IF('МОО обучающиеся'!$JN72&lt;=0,0,1)*ROUND(FI$18*FG72/1000,0)</f>
        <v>0</v>
      </c>
      <c r="FJ72" s="14">
        <f>IF('МОО обучающиеся'!$JN72&lt;=0,0,1)*ROUND(FJ$18*FG72/1000,0)</f>
        <v>0</v>
      </c>
      <c r="FK72" s="70">
        <f>IF($C72="Городской",Контингент!CV77,0)</f>
        <v>0</v>
      </c>
      <c r="FL72" s="14">
        <f>IF('МОО обучающиеся'!$JN72&lt;=0,0,1)*ROUND(FL$18*FK72/1000,0)</f>
        <v>0</v>
      </c>
      <c r="FM72" s="14">
        <f>IF('МОО обучающиеся'!$JN72&lt;=0,0,1)*ROUND(FM$18*FK72/1000,0)</f>
        <v>0</v>
      </c>
      <c r="FN72" s="14">
        <f>IF('МОО обучающиеся'!$JN72&lt;=0,0,1)*ROUND(FN$18*FK72/1000,0)</f>
        <v>0</v>
      </c>
      <c r="FO72" s="14">
        <f t="shared" si="153"/>
        <v>0</v>
      </c>
      <c r="FP72" s="14">
        <f t="shared" si="154"/>
        <v>0</v>
      </c>
      <c r="FQ72" s="14">
        <f t="shared" si="155"/>
        <v>0</v>
      </c>
      <c r="FR72" s="70">
        <f>IF($C72="Городской",Контингент!CW77,0)</f>
        <v>0</v>
      </c>
      <c r="FS72" s="14">
        <f>IF('МОО обучающиеся'!$JN72&lt;=0,0,1)*ROUND(FS$18*FR72/1000,0)</f>
        <v>0</v>
      </c>
      <c r="FT72" s="14">
        <f>IF('МОО обучающиеся'!$JN72&lt;=0,0,1)*ROUND(FT$18*FR72/1000,0)</f>
        <v>0</v>
      </c>
      <c r="FU72" s="14">
        <f>IF('МОО обучающиеся'!$JN72&lt;=0,0,1)*ROUND(FU$18*FR72/1000,0)</f>
        <v>0</v>
      </c>
      <c r="FV72" s="14">
        <f t="shared" si="156"/>
        <v>0</v>
      </c>
      <c r="FW72" s="14">
        <f t="shared" si="157"/>
        <v>0</v>
      </c>
      <c r="FX72" s="14">
        <f t="shared" si="158"/>
        <v>0</v>
      </c>
      <c r="FY72" s="70">
        <f>IF($C72="Городской",Контингент!CX77,0)</f>
        <v>0</v>
      </c>
      <c r="FZ72" s="14">
        <f>IF('МОО обучающиеся'!$JN72&lt;=0,0,1)*ROUND(FZ$18*FY72/1000,0)</f>
        <v>0</v>
      </c>
      <c r="GA72" s="14">
        <f>IF('МОО обучающиеся'!$JN72&lt;=0,0,1)*ROUND(GA$18*FY72/1000,0)</f>
        <v>0</v>
      </c>
      <c r="GB72" s="14">
        <f>IF('МОО обучающиеся'!$JN72&lt;=0,0,1)*ROUND(GB$18*FY72/1000,0)</f>
        <v>0</v>
      </c>
      <c r="GC72" s="14">
        <f t="shared" si="159"/>
        <v>0</v>
      </c>
      <c r="GD72" s="14">
        <f t="shared" si="160"/>
        <v>0</v>
      </c>
      <c r="GE72" s="14">
        <f t="shared" si="161"/>
        <v>0</v>
      </c>
      <c r="GF72" s="14">
        <f t="shared" si="162"/>
        <v>0</v>
      </c>
      <c r="GG72" s="14">
        <f t="shared" si="163"/>
        <v>0</v>
      </c>
      <c r="GH72" s="14">
        <f t="shared" si="164"/>
        <v>0</v>
      </c>
      <c r="GI72" s="14">
        <f t="shared" si="165"/>
        <v>0</v>
      </c>
      <c r="GJ72" s="14">
        <f t="shared" si="166"/>
        <v>0</v>
      </c>
      <c r="GK72" s="14">
        <f t="shared" si="167"/>
        <v>0</v>
      </c>
      <c r="GL72" s="70">
        <f>IF($C72="Сельский",Контингент!BJ77,0)</f>
        <v>0</v>
      </c>
      <c r="GM72" s="14">
        <f>IF('МОО обучающиеся'!$JN72&lt;=0,0,1)*ROUND(GM$18*GL72/1000,0)</f>
        <v>0</v>
      </c>
      <c r="GN72" s="14">
        <f>IF('МОО обучающиеся'!$JN72&lt;=0,0,1)*ROUND(GN$18*GL72/1000,0)</f>
        <v>0</v>
      </c>
      <c r="GO72" s="14">
        <f>IF('МОО обучающиеся'!$JN72&lt;=0,0,1)*ROUND(GO$18*GL72/1000,0)</f>
        <v>0</v>
      </c>
      <c r="GP72" s="70">
        <f>IF($C72="Сельский",Контингент!BK77,0)</f>
        <v>0</v>
      </c>
      <c r="GQ72" s="14">
        <f>IF('МОО обучающиеся'!$JN72&lt;=0,0,1)*ROUND(GQ$18*GP72/1000,0)</f>
        <v>0</v>
      </c>
      <c r="GR72" s="14">
        <f>IF('МОО обучающиеся'!$JN72&lt;=0,0,1)*ROUND(GR$18*GP72/1000,0)</f>
        <v>0</v>
      </c>
      <c r="GS72" s="14">
        <f>IF('МОО обучающиеся'!$JN72&lt;=0,0,1)*ROUND(GS$18*GP72/1000,0)</f>
        <v>0</v>
      </c>
      <c r="GT72" s="70">
        <f>IF($C72="Сельский",Контингент!BL77,0)</f>
        <v>0</v>
      </c>
      <c r="GU72" s="14">
        <f>IF('МОО обучающиеся'!$JN72&lt;=0,0,1)*ROUND(GU$18*GT72/1000,0)</f>
        <v>0</v>
      </c>
      <c r="GV72" s="14">
        <f>IF('МОО обучающиеся'!$JN72&lt;=0,0,1)*ROUND(GV$18*GT72/1000,0)</f>
        <v>0</v>
      </c>
      <c r="GW72" s="14">
        <f>IF('МОО обучающиеся'!$JN72&lt;=0,0,1)*ROUND(GW$18*GT72/1000,0)</f>
        <v>0</v>
      </c>
      <c r="GX72" s="70">
        <f>IF($C72="Сельский",Контингент!BP77,0)</f>
        <v>0</v>
      </c>
      <c r="GY72" s="14">
        <f>IF('МОО обучающиеся'!$JN72&lt;=0,0,1)*ROUND(GY$18*GX72/1000,0)</f>
        <v>0</v>
      </c>
      <c r="GZ72" s="14">
        <f>IF('МОО обучающиеся'!$JN72&lt;=0,0,1)*ROUND(GZ$18*GX72/1000,0)</f>
        <v>0</v>
      </c>
      <c r="HA72" s="14">
        <f>IF('МОО обучающиеся'!$JN72&lt;=0,0,1)*ROUND(HA$18*GX72/1000,0)</f>
        <v>0</v>
      </c>
      <c r="HB72" s="14">
        <f t="shared" si="168"/>
        <v>0</v>
      </c>
      <c r="HC72" s="14">
        <f t="shared" si="169"/>
        <v>0</v>
      </c>
      <c r="HD72" s="14">
        <f t="shared" si="170"/>
        <v>0</v>
      </c>
      <c r="HE72" s="70">
        <f>IF($C72="Сельский",Контингент!BQ77,0)</f>
        <v>0</v>
      </c>
      <c r="HF72" s="14">
        <f>IF('МОО обучающиеся'!$JN72&lt;=0,0,1)*ROUND(HF$18*HE72/1000,0)</f>
        <v>0</v>
      </c>
      <c r="HG72" s="14">
        <f>IF('МОО обучающиеся'!$JN72&lt;=0,0,1)*ROUND(HG$18*HE72/1000,0)</f>
        <v>0</v>
      </c>
      <c r="HH72" s="14">
        <f>IF('МОО обучающиеся'!$JN72&lt;=0,0,1)*ROUND(HH$18*HE72/1000,0)</f>
        <v>0</v>
      </c>
      <c r="HI72" s="70">
        <f>IF($C72="Сельский",Контингент!BR77,0)</f>
        <v>0</v>
      </c>
      <c r="HJ72" s="14">
        <f>IF('МОО обучающиеся'!$JN72&lt;=0,0,1)*ROUND(HJ$18*HI72/1000,0)</f>
        <v>0</v>
      </c>
      <c r="HK72" s="14">
        <f>IF('МОО обучающиеся'!$JN72&lt;=0,0,1)*ROUND(HK$18*HI72/1000,0)</f>
        <v>0</v>
      </c>
      <c r="HL72" s="14">
        <f>IF('МОО обучающиеся'!$JN72&lt;=0,0,1)*ROUND(HL$18*HI72/1000,0)</f>
        <v>0</v>
      </c>
      <c r="HM72" s="70">
        <f>IF($C72="Сельский",Контингент!BS77,0)</f>
        <v>0</v>
      </c>
      <c r="HN72" s="14">
        <f>IF('МОО обучающиеся'!$JN72&lt;=0,0,1)*ROUND(HN$18*HM72/1000,0)</f>
        <v>0</v>
      </c>
      <c r="HO72" s="14">
        <f>IF('МОО обучающиеся'!$JN72&lt;=0,0,1)*ROUND(HO$18*HM72/1000,0)</f>
        <v>0</v>
      </c>
      <c r="HP72" s="14">
        <f>IF('МОО обучающиеся'!$JN72&lt;=0,0,1)*ROUND(HP$18*HM72/1000,0)</f>
        <v>0</v>
      </c>
      <c r="HQ72" s="70">
        <f>IF($C72="Сельский",Контингент!BT77,0)</f>
        <v>0</v>
      </c>
      <c r="HR72" s="14">
        <f>IF('МОО обучающиеся'!$JN72&lt;=0,0,1)*ROUND(HR$18*HQ72/1000,0)</f>
        <v>0</v>
      </c>
      <c r="HS72" s="14">
        <f>IF('МОО обучающиеся'!$JN72&lt;=0,0,1)*ROUND(HS$18*HQ72/1000,0)</f>
        <v>0</v>
      </c>
      <c r="HT72" s="14">
        <f>IF('МОО обучающиеся'!$JN72&lt;=0,0,1)*ROUND(HT$18*HQ72/1000,0)</f>
        <v>0</v>
      </c>
      <c r="HU72" s="70">
        <f>IF($C72="Сельский",Контингент!BU77,0)</f>
        <v>0</v>
      </c>
      <c r="HV72" s="14">
        <f>IF('МОО обучающиеся'!$JN72&lt;=0,0,1)*ROUND(HV$18*HU72/1000,0)</f>
        <v>0</v>
      </c>
      <c r="HW72" s="14">
        <f>IF('МОО обучающиеся'!$JN72&lt;=0,0,1)*ROUND(HW$18*HU72/1000,0)</f>
        <v>0</v>
      </c>
      <c r="HX72" s="14">
        <f>IF('МОО обучающиеся'!$JN72&lt;=0,0,1)*ROUND(HX$18*HU72/1000,0)</f>
        <v>0</v>
      </c>
      <c r="HY72" s="70">
        <f>IF($C72="Сельский",Контингент!BV77,0)</f>
        <v>0</v>
      </c>
      <c r="HZ72" s="14">
        <f>IF('МОО обучающиеся'!$JN72&lt;=0,0,1)*ROUND(HZ$18*HY72/1000,0)</f>
        <v>0</v>
      </c>
      <c r="IA72" s="14">
        <f>IF('МОО обучающиеся'!$JN72&lt;=0,0,1)*ROUND(IA$18*HY72/1000,0)</f>
        <v>0</v>
      </c>
      <c r="IB72" s="14">
        <f>IF('МОО обучающиеся'!$JN72&lt;=0,0,1)*ROUND(IB$18*HY72/1000,0)</f>
        <v>0</v>
      </c>
      <c r="IC72" s="14">
        <f t="shared" si="171"/>
        <v>0</v>
      </c>
      <c r="ID72" s="14">
        <f t="shared" si="172"/>
        <v>0</v>
      </c>
      <c r="IE72" s="14">
        <f t="shared" si="173"/>
        <v>0</v>
      </c>
      <c r="IF72" s="70">
        <f>IF($C72="Сельский",Контингент!BW77,0)</f>
        <v>0</v>
      </c>
      <c r="IG72" s="14">
        <f>IF('МОО обучающиеся'!$JN72&lt;=0,0,1)*ROUND(IG$18*IF72/1000,0)</f>
        <v>0</v>
      </c>
      <c r="IH72" s="14">
        <f>IF('МОО обучающиеся'!$JN72&lt;=0,0,1)*ROUND(IH$18*IF72/1000,0)</f>
        <v>0</v>
      </c>
      <c r="II72" s="14">
        <f>IF('МОО обучающиеся'!$JN72&lt;=0,0,1)*ROUND(II$18*IF72/1000,0)</f>
        <v>0</v>
      </c>
      <c r="IJ72" s="70">
        <f>IF($C72="Сельский",Контингент!BX77,0)</f>
        <v>0</v>
      </c>
      <c r="IK72" s="14">
        <f>IF('МОО обучающиеся'!$JN72&lt;=0,0,1)*ROUND(IK$18*IJ72/1000,0)</f>
        <v>0</v>
      </c>
      <c r="IL72" s="14">
        <f>IF('МОО обучающиеся'!$JN72&lt;=0,0,1)*ROUND(IL$18*IJ72/1000,0)</f>
        <v>0</v>
      </c>
      <c r="IM72" s="14">
        <f>IF('МОО обучающиеся'!$JN72&lt;=0,0,1)*ROUND(IM$18*IJ72/1000,0)</f>
        <v>0</v>
      </c>
      <c r="IN72" s="14">
        <f t="shared" si="174"/>
        <v>0</v>
      </c>
      <c r="IO72" s="14">
        <f t="shared" si="175"/>
        <v>0</v>
      </c>
      <c r="IP72" s="14">
        <f t="shared" si="176"/>
        <v>0</v>
      </c>
      <c r="IQ72" s="70">
        <f>IF($C72="Сельский",Контингент!BY77,0)</f>
        <v>0</v>
      </c>
      <c r="IR72" s="14">
        <f>IF('МОО обучающиеся'!$JN72&lt;=0,0,1)*ROUND(IR$18*IQ72/1000,0)</f>
        <v>0</v>
      </c>
      <c r="IS72" s="14">
        <f>IF('МОО обучающиеся'!$JN72&lt;=0,0,1)*ROUND(IS$18*IQ72/1000,0)</f>
        <v>0</v>
      </c>
      <c r="IT72" s="14">
        <f>IF('МОО обучающиеся'!$JN72&lt;=0,0,1)*ROUND(IT$18*IQ72/1000,0)</f>
        <v>0</v>
      </c>
      <c r="IU72" s="14">
        <f t="shared" si="177"/>
        <v>0</v>
      </c>
      <c r="IV72" s="14">
        <f t="shared" si="178"/>
        <v>0</v>
      </c>
      <c r="IW72" s="14">
        <f t="shared" si="179"/>
        <v>0</v>
      </c>
      <c r="IX72" s="14">
        <f t="shared" si="180"/>
        <v>0</v>
      </c>
      <c r="IY72" s="14">
        <f t="shared" si="181"/>
        <v>0</v>
      </c>
      <c r="IZ72" s="14">
        <f t="shared" si="182"/>
        <v>0</v>
      </c>
      <c r="JA72" s="70">
        <f>IF($C72="Сельский",Контингент!BZ77,0)</f>
        <v>0</v>
      </c>
      <c r="JB72" s="14">
        <f>IF('МОО обучающиеся'!$JN72&lt;=0,0,1)*ROUND(JB$18*JA72/1000,0)</f>
        <v>0</v>
      </c>
      <c r="JC72" s="14">
        <f>IF('МОО обучающиеся'!$JN72&lt;=0,0,1)*ROUND(JC$18*JA72/1000,0)</f>
        <v>0</v>
      </c>
      <c r="JD72" s="14">
        <f>IF('МОО обучающиеся'!$JN72&lt;=0,0,1)*ROUND(JD$18*JA72/1000,0)</f>
        <v>0</v>
      </c>
      <c r="JE72" s="70">
        <f>IF($C72="Сельский",Контингент!CA77,0)</f>
        <v>0</v>
      </c>
      <c r="JF72" s="14">
        <f>IF('МОО обучающиеся'!$JN72&lt;=0,0,1)*ROUND(JF$18*JE72/1000,0)</f>
        <v>0</v>
      </c>
      <c r="JG72" s="14">
        <f>IF('МОО обучающиеся'!$JN72&lt;=0,0,1)*ROUND(JG$18*JE72/1000,0)</f>
        <v>0</v>
      </c>
      <c r="JH72" s="14">
        <f>IF('МОО обучающиеся'!$JN72&lt;=0,0,1)*ROUND(JH$18*JE72/1000,0)</f>
        <v>0</v>
      </c>
      <c r="JI72" s="70">
        <f>IF($C72="Сельский",Контингент!CD77,0)</f>
        <v>0</v>
      </c>
      <c r="JJ72" s="14">
        <f>IF('МОО обучающиеся'!$JN72&lt;=0,0,1)*ROUND(JJ$18*JI72/1000,0)</f>
        <v>0</v>
      </c>
      <c r="JK72" s="14">
        <f>IF('МОО обучающиеся'!$JN72&lt;=0,0,1)*ROUND(JK$18*JI72/1000,0)</f>
        <v>0</v>
      </c>
      <c r="JL72" s="14">
        <f>IF('МОО обучающиеся'!$JN72&lt;=0,0,1)*ROUND(JL$18*JI72/1000,0)</f>
        <v>0</v>
      </c>
      <c r="JM72" s="14">
        <f t="shared" si="183"/>
        <v>0</v>
      </c>
      <c r="JN72" s="14">
        <f t="shared" si="184"/>
        <v>0</v>
      </c>
      <c r="JO72" s="14">
        <f t="shared" si="185"/>
        <v>0</v>
      </c>
      <c r="JP72" s="70">
        <f>IF($C72="Сельский",Контингент!CE77,0)</f>
        <v>0</v>
      </c>
      <c r="JQ72" s="14">
        <f>IF('МОО обучающиеся'!$JN72&lt;=0,0,1)*ROUND(JQ$18*JP72/1000,0)</f>
        <v>0</v>
      </c>
      <c r="JR72" s="14">
        <f>IF('МОО обучающиеся'!$JN72&lt;=0,0,1)*ROUND(JR$18*JP72/1000,0)</f>
        <v>0</v>
      </c>
      <c r="JS72" s="14">
        <f>IF('МОО обучающиеся'!$JN72&lt;=0,0,1)*ROUND(JS$18*JP72/1000,0)</f>
        <v>0</v>
      </c>
      <c r="JT72" s="70">
        <f>IF($C72="Сельский",Контингент!CF77,0)</f>
        <v>0</v>
      </c>
      <c r="JU72" s="14">
        <f>IF('МОО обучающиеся'!$JN72&lt;=0,0,1)*ROUND(JU$18*JT72/1000,0)</f>
        <v>0</v>
      </c>
      <c r="JV72" s="14">
        <f>IF('МОО обучающиеся'!$JN72&lt;=0,0,1)*ROUND(JV$18*JT72/1000,0)</f>
        <v>0</v>
      </c>
      <c r="JW72" s="14">
        <f>IF('МОО обучающиеся'!$JN72&lt;=0,0,1)*ROUND(JW$18*JT72/1000,0)</f>
        <v>0</v>
      </c>
      <c r="JX72" s="70">
        <f>IF($C72="Сельский",Контингент!CG77,0)</f>
        <v>0</v>
      </c>
      <c r="JY72" s="14">
        <f>IF('МОО обучающиеся'!$JN72&lt;=0,0,1)*ROUND(JY$18*JX72/1000,0)</f>
        <v>0</v>
      </c>
      <c r="JZ72" s="14">
        <f>IF('МОО обучающиеся'!$JN72&lt;=0,0,1)*ROUND(JZ$18*JX72/1000,0)</f>
        <v>0</v>
      </c>
      <c r="KA72" s="14">
        <f>IF('МОО обучающиеся'!$JN72&lt;=0,0,1)*ROUND(KA$18*JX72/1000,0)</f>
        <v>0</v>
      </c>
      <c r="KB72" s="70">
        <f>IF($C72="Сельский",Контингент!CH77,0)</f>
        <v>0</v>
      </c>
      <c r="KC72" s="14">
        <f>IF('МОО обучающиеся'!$JN72&lt;=0,0,1)*ROUND(KC$18*KB72/1000,0)</f>
        <v>0</v>
      </c>
      <c r="KD72" s="14">
        <f>IF('МОО обучающиеся'!$JN72&lt;=0,0,1)*ROUND(KD$18*KB72/1000,0)</f>
        <v>0</v>
      </c>
      <c r="KE72" s="14">
        <f>IF('МОО обучающиеся'!$JN72&lt;=0,0,1)*ROUND(KE$18*KB72/1000,0)</f>
        <v>0</v>
      </c>
      <c r="KF72" s="14">
        <f t="shared" si="186"/>
        <v>0</v>
      </c>
      <c r="KG72" s="14">
        <f t="shared" si="187"/>
        <v>0</v>
      </c>
      <c r="KH72" s="14">
        <f t="shared" si="188"/>
        <v>0</v>
      </c>
      <c r="KI72" s="70">
        <f>IF($C72="Сельский",Контингент!CI77,0)</f>
        <v>0</v>
      </c>
      <c r="KJ72" s="14">
        <f>IF('МОО обучающиеся'!$JN72&lt;=0,0,1)*ROUND(KJ$18*KI72/1000,0)</f>
        <v>0</v>
      </c>
      <c r="KK72" s="14">
        <f>IF('МОО обучающиеся'!$JN72&lt;=0,0,1)*ROUND(KK$18*KI72/1000,0)</f>
        <v>0</v>
      </c>
      <c r="KL72" s="14">
        <f>IF('МОО обучающиеся'!$JN72&lt;=0,0,1)*ROUND(KL$18*KI72/1000,0)</f>
        <v>0</v>
      </c>
      <c r="KM72" s="14">
        <f t="shared" si="189"/>
        <v>0</v>
      </c>
      <c r="KN72" s="14">
        <f t="shared" si="190"/>
        <v>0</v>
      </c>
      <c r="KO72" s="14">
        <f t="shared" si="191"/>
        <v>0</v>
      </c>
      <c r="KP72" s="14">
        <f t="shared" si="192"/>
        <v>0</v>
      </c>
      <c r="KQ72" s="14">
        <f t="shared" si="193"/>
        <v>0</v>
      </c>
      <c r="KR72" s="14">
        <f t="shared" si="194"/>
        <v>0</v>
      </c>
      <c r="KS72" s="70">
        <f>IF($C72="Сельский",Контингент!CJ77,0)</f>
        <v>0</v>
      </c>
      <c r="KT72" s="14">
        <f>IF('МОО обучающиеся'!$JN72&lt;=0,0,1)*ROUND(KT$18*KS72/1000,0)</f>
        <v>0</v>
      </c>
      <c r="KU72" s="14">
        <f>IF('МОО обучающиеся'!$JN72&lt;=0,0,1)*ROUND(KU$18*KS72/1000,0)</f>
        <v>0</v>
      </c>
      <c r="KV72" s="14">
        <f>IF('МОО обучающиеся'!$JN72&lt;=0,0,1)*ROUND(KV$18*KS72/1000,0)</f>
        <v>0</v>
      </c>
      <c r="KW72" s="70">
        <f>IF($C72="Сельский",Контингент!CK77,0)</f>
        <v>0</v>
      </c>
      <c r="KX72" s="14">
        <f>IF('МОО обучающиеся'!$JN72&lt;=0,0,1)*ROUND(KX$18*KW72/1000,0)</f>
        <v>0</v>
      </c>
      <c r="KY72" s="14">
        <f>IF('МОО обучающиеся'!$JN72&lt;=0,0,1)*ROUND(KY$18*KW72/1000,0)</f>
        <v>0</v>
      </c>
      <c r="KZ72" s="14">
        <f>IF('МОО обучающиеся'!$JN72&lt;=0,0,1)*ROUND(KZ$18*KW72/1000,0)</f>
        <v>0</v>
      </c>
      <c r="LA72" s="14">
        <f t="shared" si="195"/>
        <v>0</v>
      </c>
      <c r="LB72" s="14">
        <f t="shared" si="196"/>
        <v>0</v>
      </c>
      <c r="LC72" s="14">
        <f t="shared" si="197"/>
        <v>0</v>
      </c>
      <c r="LD72" s="70">
        <f>IF($C72="Сельский",Контингент!CL77,0)</f>
        <v>0</v>
      </c>
      <c r="LE72" s="14">
        <f>IF('МОО обучающиеся'!$JN72&lt;=0,0,1)*ROUND(LE$18*LD72/1000,0)</f>
        <v>0</v>
      </c>
      <c r="LF72" s="14">
        <f>IF('МОО обучающиеся'!$JN72&lt;=0,0,1)*ROUND(LF$18*LD72/1000,0)</f>
        <v>0</v>
      </c>
      <c r="LG72" s="14">
        <f>IF('МОО обучающиеся'!$JN72&lt;=0,0,1)*ROUND(LG$18*LD72/1000,0)</f>
        <v>0</v>
      </c>
      <c r="LH72" s="70">
        <f>IF($C72="Сельский",Контингент!CM77,0)</f>
        <v>0</v>
      </c>
      <c r="LI72" s="14">
        <f>IF('МОО обучающиеся'!$JN72&lt;=0,0,1)*ROUND(LI$18*LH72/1000,0)</f>
        <v>0</v>
      </c>
      <c r="LJ72" s="14">
        <f>IF('МОО обучающиеся'!$JN72&lt;=0,0,1)*ROUND(LJ$18*LH72/1000,0)</f>
        <v>0</v>
      </c>
      <c r="LK72" s="14">
        <f>IF('МОО обучающиеся'!$JN72&lt;=0,0,1)*ROUND(LK$18*LH72/1000,0)</f>
        <v>0</v>
      </c>
      <c r="LL72" s="70">
        <f>IF($C72="Сельский",Контингент!CN77,0)</f>
        <v>0</v>
      </c>
      <c r="LM72" s="14">
        <f>IF('МОО обучающиеся'!$JN72&lt;=0,0,1)*ROUND(LM$18*LL72/1000,0)</f>
        <v>0</v>
      </c>
      <c r="LN72" s="14">
        <f>IF('МОО обучающиеся'!$JN72&lt;=0,0,1)*ROUND(LN$18*LL72/1000,0)</f>
        <v>0</v>
      </c>
      <c r="LO72" s="14">
        <f>IF('МОО обучающиеся'!$JN72&lt;=0,0,1)*ROUND(LO$18*LL72/1000,0)</f>
        <v>0</v>
      </c>
      <c r="LP72" s="14">
        <f t="shared" si="198"/>
        <v>0</v>
      </c>
      <c r="LQ72" s="14">
        <f t="shared" si="199"/>
        <v>0</v>
      </c>
      <c r="LR72" s="14">
        <f t="shared" si="200"/>
        <v>0</v>
      </c>
      <c r="LS72" s="14">
        <f t="shared" si="201"/>
        <v>0</v>
      </c>
      <c r="LT72" s="14">
        <f t="shared" si="202"/>
        <v>0</v>
      </c>
      <c r="LU72" s="14">
        <f t="shared" si="203"/>
        <v>0</v>
      </c>
      <c r="LV72" s="70">
        <f>IF($C72="Сельский",Контингент!CO77,0)</f>
        <v>0</v>
      </c>
      <c r="LW72" s="14">
        <f>IF('МОО обучающиеся'!$JN72&lt;=0,0,1)*ROUND(LW$18*LV72/1000,0)</f>
        <v>0</v>
      </c>
      <c r="LX72" s="14">
        <f>IF('МОО обучающиеся'!$JN72&lt;=0,0,1)*ROUND(LX$18*LV72/1000,0)</f>
        <v>0</v>
      </c>
      <c r="LY72" s="14">
        <f>IF('МОО обучающиеся'!$JN72&lt;=0,0,1)*ROUND(LY$18*LV72/1000,0)</f>
        <v>0</v>
      </c>
      <c r="LZ72" s="70">
        <f>IF($C72="Сельский",Контингент!CP77,0)</f>
        <v>0</v>
      </c>
      <c r="MA72" s="14">
        <f>IF('МОО обучающиеся'!$JN72&lt;=0,0,1)*ROUND(MA$18*LZ72/1000,0)</f>
        <v>0</v>
      </c>
      <c r="MB72" s="14">
        <f>IF('МОО обучающиеся'!$JN72&lt;=0,0,1)*ROUND(MB$18*LZ72/1000,0)</f>
        <v>0</v>
      </c>
      <c r="MC72" s="14">
        <f>IF('МОО обучающиеся'!$JN72&lt;=0,0,1)*ROUND(MC$18*LZ72/1000,0)</f>
        <v>0</v>
      </c>
      <c r="MD72" s="70">
        <f>IF($C72="Сельский",Контингент!CS77,0)</f>
        <v>0</v>
      </c>
      <c r="ME72" s="14">
        <f>IF('МОО обучающиеся'!$JN72&lt;=0,0,1)*ROUND(ME$18*MD72/1000,0)</f>
        <v>0</v>
      </c>
      <c r="MF72" s="14">
        <f>IF('МОО обучающиеся'!$JN72&lt;=0,0,1)*ROUND(MF$18*MD72/1000,0)</f>
        <v>0</v>
      </c>
      <c r="MG72" s="14">
        <f>IF('МОО обучающиеся'!$JN72&lt;=0,0,1)*ROUND(MG$18*MD72/1000,0)</f>
        <v>0</v>
      </c>
      <c r="MH72" s="14">
        <f t="shared" si="204"/>
        <v>0</v>
      </c>
      <c r="MI72" s="14">
        <f t="shared" si="205"/>
        <v>0</v>
      </c>
      <c r="MJ72" s="14">
        <f t="shared" si="206"/>
        <v>0</v>
      </c>
      <c r="MK72" s="70">
        <f>IF($C72="Сельский",Контингент!CT77,0)</f>
        <v>0</v>
      </c>
      <c r="ML72" s="14">
        <f>IF('МОО обучающиеся'!$JN72&lt;=0,0,1)*ROUND(ML$18*MK72/1000,0)</f>
        <v>0</v>
      </c>
      <c r="MM72" s="14">
        <f>IF('МОО обучающиеся'!$JN72&lt;=0,0,1)*ROUND(MM$18*MK72/1000,0)</f>
        <v>0</v>
      </c>
      <c r="MN72" s="14">
        <f>IF('МОО обучающиеся'!$JN72&lt;=0,0,1)*ROUND(MN$18*MK72/1000,0)</f>
        <v>0</v>
      </c>
      <c r="MO72" s="70">
        <f>IF($C72="Сельский",Контингент!CU77,0)</f>
        <v>0</v>
      </c>
      <c r="MP72" s="14">
        <f>IF('МОО обучающиеся'!$JN72&lt;=0,0,1)*ROUND(MP$18*MO72/1000,0)</f>
        <v>0</v>
      </c>
      <c r="MQ72" s="14">
        <f>IF('МОО обучающиеся'!$JN72&lt;=0,0,1)*ROUND(MQ$18*MO72/1000,0)</f>
        <v>0</v>
      </c>
      <c r="MR72" s="14">
        <f>IF('МОО обучающиеся'!$JN72&lt;=0,0,1)*ROUND(MR$18*MO72/1000,0)</f>
        <v>0</v>
      </c>
      <c r="MS72" s="70">
        <f>IF($C72="Сельский",Контингент!CV77,0)</f>
        <v>0</v>
      </c>
      <c r="MT72" s="14">
        <f>IF('МОО обучающиеся'!$JN72&lt;=0,0,1)*ROUND(MT$18*MS72/1000,0)</f>
        <v>0</v>
      </c>
      <c r="MU72" s="14">
        <f>IF('МОО обучающиеся'!$JN72&lt;=0,0,1)*ROUND(MU$18*MS72/1000,0)</f>
        <v>0</v>
      </c>
      <c r="MV72" s="14">
        <f>IF('МОО обучающиеся'!$JN72&lt;=0,0,1)*ROUND(MV$18*MS72/1000,0)</f>
        <v>0</v>
      </c>
      <c r="MW72" s="14">
        <f t="shared" si="207"/>
        <v>0</v>
      </c>
      <c r="MX72" s="14">
        <f t="shared" si="208"/>
        <v>0</v>
      </c>
      <c r="MY72" s="14">
        <f t="shared" si="209"/>
        <v>0</v>
      </c>
      <c r="MZ72" s="70">
        <f>IF($C72="Сельский",Контингент!CW77,0)</f>
        <v>0</v>
      </c>
      <c r="NA72" s="14">
        <f>IF('МОО обучающиеся'!$JN72&lt;=0,0,1)*ROUND(NA$18*MZ72/1000,0)</f>
        <v>0</v>
      </c>
      <c r="NB72" s="14">
        <f>IF('МОО обучающиеся'!$JN72&lt;=0,0,1)*ROUND(NB$18*MZ72/1000,0)</f>
        <v>0</v>
      </c>
      <c r="NC72" s="14">
        <f>IF('МОО обучающиеся'!$JN72&lt;=0,0,1)*ROUND(NC$18*MZ72/1000,0)</f>
        <v>0</v>
      </c>
      <c r="ND72" s="14">
        <f t="shared" si="210"/>
        <v>0</v>
      </c>
      <c r="NE72" s="14">
        <f t="shared" si="211"/>
        <v>0</v>
      </c>
      <c r="NF72" s="14">
        <f t="shared" si="212"/>
        <v>0</v>
      </c>
      <c r="NG72" s="70">
        <f>IF($C72="Сельский",Контингент!CX77,0)</f>
        <v>0</v>
      </c>
      <c r="NH72" s="14">
        <f>IF('МОО обучающиеся'!$JN72&lt;=0,0,1)*ROUND(NH$18*NG72/1000,0)</f>
        <v>0</v>
      </c>
      <c r="NI72" s="14">
        <f>IF('МОО обучающиеся'!$JN72&lt;=0,0,1)*ROUND(NI$18*NG72/1000,0)</f>
        <v>0</v>
      </c>
      <c r="NJ72" s="14">
        <f>IF('МОО обучающиеся'!$JN72&lt;=0,0,1)*ROUND(NJ$18*NG72/1000,0)</f>
        <v>0</v>
      </c>
      <c r="NK72" s="24">
        <f t="shared" si="213"/>
        <v>0</v>
      </c>
      <c r="NL72" s="14">
        <f t="shared" si="214"/>
        <v>0</v>
      </c>
      <c r="NM72" s="14">
        <f t="shared" si="215"/>
        <v>0</v>
      </c>
      <c r="NN72" s="24">
        <f t="shared" si="216"/>
        <v>0</v>
      </c>
      <c r="NO72" s="14">
        <f t="shared" si="217"/>
        <v>0</v>
      </c>
      <c r="NP72" s="14">
        <f t="shared" si="218"/>
        <v>0</v>
      </c>
      <c r="NQ72" s="24">
        <f t="shared" si="219"/>
        <v>0</v>
      </c>
      <c r="NR72" s="14">
        <f t="shared" si="220"/>
        <v>0</v>
      </c>
      <c r="NS72" s="14">
        <f t="shared" si="221"/>
        <v>0</v>
      </c>
      <c r="NT72" s="24">
        <f t="shared" si="222"/>
        <v>0</v>
      </c>
      <c r="NU72" s="14">
        <f t="shared" si="223"/>
        <v>0</v>
      </c>
      <c r="NV72" s="14">
        <f t="shared" si="224"/>
        <v>0</v>
      </c>
      <c r="NW72" s="14">
        <v>1</v>
      </c>
      <c r="NX72" s="14">
        <f t="shared" si="225"/>
        <v>0</v>
      </c>
      <c r="NY72" s="14">
        <f t="shared" si="226"/>
        <v>0</v>
      </c>
    </row>
    <row r="73" spans="1:389" x14ac:dyDescent="0.25">
      <c r="A73" s="112"/>
      <c r="B73" s="117" t="s">
        <v>303</v>
      </c>
      <c r="C73" s="120" t="s">
        <v>241</v>
      </c>
      <c r="D73" s="70">
        <f>IF($C73="Городской",Контингент!BJ78+Контингент!BM78,0)</f>
        <v>0</v>
      </c>
      <c r="E73" s="14">
        <f>IF('МОО обучающиеся'!$JN73&lt;=0,0,1)*ROUND(E$18*D73/1000,0)</f>
        <v>0</v>
      </c>
      <c r="F73" s="14">
        <f>IF('МОО обучающиеся'!$JN73&lt;=0,0,1)*ROUND(F$18*D73/1000,0)</f>
        <v>0</v>
      </c>
      <c r="G73" s="14">
        <f>IF('МОО обучающиеся'!$JN73&lt;=0,0,1)*ROUND(G$18*D73/1000,0)</f>
        <v>0</v>
      </c>
      <c r="H73" s="70">
        <f>IF($C73="Городской",Контингент!BK78+Контингент!BN78,0)</f>
        <v>0</v>
      </c>
      <c r="I73" s="14">
        <f>IF('МОО обучающиеся'!$JN73&lt;=0,0,1)*ROUND(I$18*H73/1000,0)</f>
        <v>0</v>
      </c>
      <c r="J73" s="14">
        <f>IF('МОО обучающиеся'!$JN73&lt;=0,0,1)*ROUND(J$18*H73/1000,0)</f>
        <v>0</v>
      </c>
      <c r="K73" s="14">
        <f>IF('МОО обучающиеся'!$JN73&lt;=0,0,1)*ROUND(K$18*H73/1000,0)</f>
        <v>0</v>
      </c>
      <c r="L73" s="70">
        <f>IF($C73="Городской",Контингент!BL78+Контингент!BO78,0)</f>
        <v>0</v>
      </c>
      <c r="M73" s="14">
        <f>IF('МОО обучающиеся'!$JN73&lt;=0,0,1)*ROUND(M$18*L73/1000,0)</f>
        <v>0</v>
      </c>
      <c r="N73" s="14">
        <f>IF('МОО обучающиеся'!$JN73&lt;=0,0,1)*ROUND(N$18*L73/1000,0)</f>
        <v>0</v>
      </c>
      <c r="O73" s="14">
        <f>IF('МОО обучающиеся'!$JN73&lt;=0,0,1)*ROUND(O$18*L73/1000,0)</f>
        <v>0</v>
      </c>
      <c r="P73" s="70">
        <f t="shared" si="111"/>
        <v>0</v>
      </c>
      <c r="Q73" s="14">
        <f>IF('МОО обучающиеся'!$JN73&lt;=0,0,1)*ROUND(Q$18*P73/1000,0)</f>
        <v>0</v>
      </c>
      <c r="R73" s="14">
        <f>IF('МОО обучающиеся'!$JN73&lt;=0,0,1)*ROUND(R$18*P73/1000,0)</f>
        <v>0</v>
      </c>
      <c r="S73" s="14">
        <f>IF('МОО обучающиеся'!$JN73&lt;=0,0,1)*ROUND(S$18*P73/1000,0)</f>
        <v>0</v>
      </c>
      <c r="T73" s="14">
        <f t="shared" si="112"/>
        <v>0</v>
      </c>
      <c r="U73" s="14">
        <f t="shared" si="113"/>
        <v>0</v>
      </c>
      <c r="V73" s="14">
        <f t="shared" si="114"/>
        <v>0</v>
      </c>
      <c r="W73" s="70">
        <f>IF($C73="Городской",Контингент!BQ78,0)</f>
        <v>0</v>
      </c>
      <c r="X73" s="14">
        <f>IF('МОО обучающиеся'!$JN73&lt;=0,0,1)*ROUND(X$18*W73/1000,0)</f>
        <v>0</v>
      </c>
      <c r="Y73" s="14">
        <f>IF('МОО обучающиеся'!$JN73&lt;=0,0,1)*ROUND(Y$18*W73/1000,0)</f>
        <v>0</v>
      </c>
      <c r="Z73" s="14">
        <f>IF('МОО обучающиеся'!$JN73&lt;=0,0,1)*ROUND(Z$18*W73/1000,0)</f>
        <v>0</v>
      </c>
      <c r="AA73" s="70">
        <f>IF($C73="Городской",Контингент!BR78,0)</f>
        <v>0</v>
      </c>
      <c r="AB73" s="14">
        <f>IF('МОО обучающиеся'!$JN73&lt;=0,0,1)*ROUND(AB$18*AA73/1000,0)</f>
        <v>0</v>
      </c>
      <c r="AC73" s="14">
        <f>IF('МОО обучающиеся'!$JN73&lt;=0,0,1)*ROUND(AC$18*AA73/1000,0)</f>
        <v>0</v>
      </c>
      <c r="AD73" s="14">
        <f>IF('МОО обучающиеся'!$JN73&lt;=0,0,1)*ROUND(AD$18*AA73/1000,0)</f>
        <v>0</v>
      </c>
      <c r="AE73" s="70">
        <f>IF($C73="Городской",Контингент!BS78,0)</f>
        <v>0</v>
      </c>
      <c r="AF73" s="14">
        <f>IF('МОО обучающиеся'!$JN73&lt;=0,0,1)*ROUND(AF$18*AE73/1000,0)</f>
        <v>0</v>
      </c>
      <c r="AG73" s="14">
        <f>IF('МОО обучающиеся'!$JN73&lt;=0,0,1)*ROUND(AG$18*AE73/1000,0)</f>
        <v>0</v>
      </c>
      <c r="AH73" s="14">
        <f>IF('МОО обучающиеся'!$JN73&lt;=0,0,1)*ROUND(AH$18*AE73/1000,0)</f>
        <v>0</v>
      </c>
      <c r="AI73" s="70">
        <f>IF($C73="Городской",Контингент!BT78,0)</f>
        <v>0</v>
      </c>
      <c r="AJ73" s="14">
        <f>IF('МОО обучающиеся'!$JN73&lt;=0,0,1)*ROUND(AJ$18*AI73/1000,0)</f>
        <v>0</v>
      </c>
      <c r="AK73" s="14">
        <f>IF('МОО обучающиеся'!$JN73&lt;=0,0,1)*ROUND(AK$18*AI73/1000,0)</f>
        <v>0</v>
      </c>
      <c r="AL73" s="14">
        <f>IF('МОО обучающиеся'!$JN73&lt;=0,0,1)*ROUND(AL$18*AI73/1000,0)</f>
        <v>0</v>
      </c>
      <c r="AM73" s="70">
        <f>IF($C73="Городской",Контингент!BU78,0)</f>
        <v>0</v>
      </c>
      <c r="AN73" s="14">
        <f>IF('МОО обучающиеся'!$JN73&lt;=0,0,1)*ROUND(AN$18*AM73/1000,0)</f>
        <v>0</v>
      </c>
      <c r="AO73" s="14">
        <f>IF('МОО обучающиеся'!$JN73&lt;=0,0,1)*ROUND(AO$18*AM73/1000,0)</f>
        <v>0</v>
      </c>
      <c r="AP73" s="14">
        <f>IF('МОО обучающиеся'!$JN73&lt;=0,0,1)*ROUND(AP$18*AM73/1000,0)</f>
        <v>0</v>
      </c>
      <c r="AQ73" s="70">
        <f>IF($C73="Городской",Контингент!BV78,0)</f>
        <v>0</v>
      </c>
      <c r="AR73" s="14">
        <f>IF('МОО обучающиеся'!$JN73&lt;=0,0,1)*ROUND(AR$18*AQ73/1000,0)</f>
        <v>0</v>
      </c>
      <c r="AS73" s="14">
        <f>IF('МОО обучающиеся'!$JN73&lt;=0,0,1)*ROUND(AS$18*AQ73/1000,0)</f>
        <v>0</v>
      </c>
      <c r="AT73" s="14">
        <f>IF('МОО обучающиеся'!$JN73&lt;=0,0,1)*ROUND(AT$18*AQ73/1000,0)</f>
        <v>0</v>
      </c>
      <c r="AU73" s="14">
        <f t="shared" si="115"/>
        <v>0</v>
      </c>
      <c r="AV73" s="14">
        <f t="shared" si="116"/>
        <v>0</v>
      </c>
      <c r="AW73" s="14">
        <f t="shared" si="117"/>
        <v>0</v>
      </c>
      <c r="AX73" s="70">
        <f>IF($C73="Городской",Контингент!BW78,0)</f>
        <v>0</v>
      </c>
      <c r="AY73" s="14">
        <f>IF('МОО обучающиеся'!$JN73&lt;=0,0,1)*ROUND(AY$18*AX73/1000,0)</f>
        <v>0</v>
      </c>
      <c r="AZ73" s="14">
        <f>IF('МОО обучающиеся'!$JN73&lt;=0,0,1)*ROUND(AZ$18*AX73/1000,0)</f>
        <v>0</v>
      </c>
      <c r="BA73" s="14">
        <f>IF('МОО обучающиеся'!$JN73&lt;=0,0,1)*ROUND(BA$18*AX73/1000,0)</f>
        <v>0</v>
      </c>
      <c r="BB73" s="70">
        <f>IF($C73="Городской",Контингент!BX78,0)</f>
        <v>0</v>
      </c>
      <c r="BC73" s="14">
        <f>IF('МОО обучающиеся'!$JN73&lt;=0,0,1)*ROUND(BC$18*BB73/1000,0)</f>
        <v>0</v>
      </c>
      <c r="BD73" s="14">
        <f>IF('МОО обучающиеся'!$JN73&lt;=0,0,1)*ROUND(BD$18*BB73/1000,0)</f>
        <v>0</v>
      </c>
      <c r="BE73" s="14">
        <f>IF('МОО обучающиеся'!$JN73&lt;=0,0,1)*ROUND(BE$18*BB73/1000,0)</f>
        <v>0</v>
      </c>
      <c r="BF73" s="14">
        <f t="shared" si="118"/>
        <v>0</v>
      </c>
      <c r="BG73" s="14">
        <f t="shared" si="119"/>
        <v>0</v>
      </c>
      <c r="BH73" s="14">
        <f t="shared" si="120"/>
        <v>0</v>
      </c>
      <c r="BI73" s="70">
        <f>IF($C73="Городской",Контингент!BY78,0)</f>
        <v>0</v>
      </c>
      <c r="BJ73" s="14">
        <f>IF('МОО обучающиеся'!$JN73&lt;=0,0,1)*ROUND(BJ$18*BI73/1000,0)</f>
        <v>0</v>
      </c>
      <c r="BK73" s="14">
        <f>IF('МОО обучающиеся'!$JN73&lt;=0,0,1)*ROUND(BK$18*BI73/1000,0)</f>
        <v>0</v>
      </c>
      <c r="BL73" s="14">
        <f>IF('МОО обучающиеся'!$JN73&lt;=0,0,1)*ROUND(BL$18*BI73/1000,0)</f>
        <v>0</v>
      </c>
      <c r="BM73" s="14">
        <f t="shared" si="121"/>
        <v>0</v>
      </c>
      <c r="BN73" s="14">
        <f t="shared" si="122"/>
        <v>0</v>
      </c>
      <c r="BO73" s="14">
        <f t="shared" si="123"/>
        <v>0</v>
      </c>
      <c r="BP73" s="14">
        <f t="shared" si="124"/>
        <v>0</v>
      </c>
      <c r="BQ73" s="14">
        <f t="shared" si="125"/>
        <v>0</v>
      </c>
      <c r="BR73" s="14">
        <f t="shared" si="126"/>
        <v>0</v>
      </c>
      <c r="BS73" s="70">
        <f>IF($C73="Городской",Контингент!BZ78+Контингент!CB78,0)</f>
        <v>0</v>
      </c>
      <c r="BT73" s="14">
        <f>IF('МОО обучающиеся'!$JN73&lt;=0,0,1)*ROUND(BT$18*BS73/1000,0)</f>
        <v>0</v>
      </c>
      <c r="BU73" s="14">
        <f>IF('МОО обучающиеся'!$JN73&lt;=0,0,1)*ROUND(BU$18*BS73/1000,0)</f>
        <v>0</v>
      </c>
      <c r="BV73" s="14">
        <f>IF('МОО обучающиеся'!$JN73&lt;=0,0,1)*ROUND(BV$18*BS73/1000,0)</f>
        <v>0</v>
      </c>
      <c r="BW73" s="70">
        <f>IF($C73="Городской",Контингент!CA78+Контингент!CC78,0)</f>
        <v>0</v>
      </c>
      <c r="BX73" s="14">
        <f>IF('МОО обучающиеся'!$JN73&lt;=0,0,1)*ROUND(BX$18*BW73/1000,0)</f>
        <v>0</v>
      </c>
      <c r="BY73" s="14">
        <f>IF('МОО обучающиеся'!$JN73&lt;=0,0,1)*ROUND(BY$18*BW73/1000,0)</f>
        <v>0</v>
      </c>
      <c r="BZ73" s="14">
        <f>IF('МОО обучающиеся'!$JN73&lt;=0,0,1)*ROUND(BZ$18*BW73/1000,0)</f>
        <v>0</v>
      </c>
      <c r="CA73" s="70">
        <f t="shared" si="127"/>
        <v>0</v>
      </c>
      <c r="CB73" s="14">
        <f>IF('МОО обучающиеся'!$JN73&lt;=0,0,1)*ROUND(CB$18*CA73/1000,0)</f>
        <v>0</v>
      </c>
      <c r="CC73" s="14">
        <f>IF('МОО обучающиеся'!$JN73&lt;=0,0,1)*ROUND(CC$18*CA73/1000,0)</f>
        <v>0</v>
      </c>
      <c r="CD73" s="14">
        <f>IF('МОО обучающиеся'!$JN73&lt;=0,0,1)*ROUND(CD$18*CA73/1000,0)</f>
        <v>0</v>
      </c>
      <c r="CE73" s="14">
        <f t="shared" si="128"/>
        <v>0</v>
      </c>
      <c r="CF73" s="14">
        <f t="shared" si="129"/>
        <v>0</v>
      </c>
      <c r="CG73" s="14">
        <f t="shared" si="130"/>
        <v>0</v>
      </c>
      <c r="CH73" s="70">
        <f>IF($C73="Городской",Контингент!CE78,0)</f>
        <v>0</v>
      </c>
      <c r="CI73" s="14">
        <f>IF('МОО обучающиеся'!$JN73&lt;=0,0,1)*ROUND(CI$18*CH73/1000,0)</f>
        <v>0</v>
      </c>
      <c r="CJ73" s="14">
        <f>IF('МОО обучающиеся'!$JN73&lt;=0,0,1)*ROUND(CJ$18*CH73/1000,0)</f>
        <v>0</v>
      </c>
      <c r="CK73" s="14">
        <f>IF('МОО обучающиеся'!$JN73&lt;=0,0,1)*ROUND(CK$18*CH73/1000,0)</f>
        <v>0</v>
      </c>
      <c r="CL73" s="70">
        <f>IF($C73="Городской",Контингент!CF78,0)</f>
        <v>0</v>
      </c>
      <c r="CM73" s="14">
        <f>IF('МОО обучающиеся'!$JN73&lt;=0,0,1)*ROUND(CM$18*CL73/1000,0)</f>
        <v>0</v>
      </c>
      <c r="CN73" s="14">
        <f>IF('МОО обучающиеся'!$JN73&lt;=0,0,1)*ROUND(CN$18*CL73/1000,0)</f>
        <v>0</v>
      </c>
      <c r="CO73" s="14">
        <f>IF('МОО обучающиеся'!$JN73&lt;=0,0,1)*ROUND(CO$18*CL73/1000,0)</f>
        <v>0</v>
      </c>
      <c r="CP73" s="70">
        <f>IF($C73="Городской",Контингент!CG78,0)</f>
        <v>0</v>
      </c>
      <c r="CQ73" s="14">
        <f>IF('МОО обучающиеся'!$JN73&lt;=0,0,1)*ROUND(CQ$18*CP73/1000,0)</f>
        <v>0</v>
      </c>
      <c r="CR73" s="14">
        <f>IF('МОО обучающиеся'!$JN73&lt;=0,0,1)*ROUND(CR$18*CP73/1000,0)</f>
        <v>0</v>
      </c>
      <c r="CS73" s="14">
        <f>IF('МОО обучающиеся'!$JN73&lt;=0,0,1)*ROUND(CS$18*CP73/1000,0)</f>
        <v>0</v>
      </c>
      <c r="CT73" s="70">
        <f>IF($C73="Городской",Контингент!CH78,0)</f>
        <v>0</v>
      </c>
      <c r="CU73" s="14">
        <f>IF('МОО обучающиеся'!$JN73&lt;=0,0,1)*ROUND(CU$18*CT73/1000,0)</f>
        <v>0</v>
      </c>
      <c r="CV73" s="14">
        <f>IF('МОО обучающиеся'!$JN73&lt;=0,0,1)*ROUND(CV$18*CT73/1000,0)</f>
        <v>0</v>
      </c>
      <c r="CW73" s="14">
        <f>IF('МОО обучающиеся'!$JN73&lt;=0,0,1)*ROUND(CW$18*CT73/1000,0)</f>
        <v>0</v>
      </c>
      <c r="CX73" s="14">
        <f t="shared" si="131"/>
        <v>0</v>
      </c>
      <c r="CY73" s="14">
        <f t="shared" si="132"/>
        <v>0</v>
      </c>
      <c r="CZ73" s="14">
        <f t="shared" si="133"/>
        <v>0</v>
      </c>
      <c r="DA73" s="70">
        <f>IF($C73="Городской",Контингент!CI78,0)</f>
        <v>0</v>
      </c>
      <c r="DB73" s="14">
        <f>IF('МОО обучающиеся'!$JN73&lt;=0,0,1)*ROUND(DB$18*DA73/1000,0)</f>
        <v>0</v>
      </c>
      <c r="DC73" s="14">
        <f>IF('МОО обучающиеся'!$JN73&lt;=0,0,1)*ROUND(DC$18*DA73/1000,0)</f>
        <v>0</v>
      </c>
      <c r="DD73" s="14">
        <f>IF('МОО обучающиеся'!$JN73&lt;=0,0,1)*ROUND(DD$18*DA73/1000,0)</f>
        <v>0</v>
      </c>
      <c r="DE73" s="14">
        <f t="shared" si="134"/>
        <v>0</v>
      </c>
      <c r="DF73" s="14">
        <f t="shared" si="135"/>
        <v>0</v>
      </c>
      <c r="DG73" s="14">
        <f t="shared" si="136"/>
        <v>0</v>
      </c>
      <c r="DH73" s="14">
        <f t="shared" si="137"/>
        <v>0</v>
      </c>
      <c r="DI73" s="14">
        <f t="shared" si="138"/>
        <v>0</v>
      </c>
      <c r="DJ73" s="14">
        <f t="shared" si="139"/>
        <v>0</v>
      </c>
      <c r="DK73" s="70">
        <f>IF($C73="Городской",Контингент!CJ78,0)</f>
        <v>0</v>
      </c>
      <c r="DL73" s="14">
        <f>IF('МОО обучающиеся'!$JN73&lt;=0,0,1)*ROUND(DL$18*DK73/1000,0)</f>
        <v>0</v>
      </c>
      <c r="DM73" s="14">
        <f>IF('МОО обучающиеся'!$JN73&lt;=0,0,1)*ROUND(DM$18*DK73/1000,0)</f>
        <v>0</v>
      </c>
      <c r="DN73" s="14">
        <f>IF('МОО обучающиеся'!$JN73&lt;=0,0,1)*ROUND(DN$18*DK73/1000,0)</f>
        <v>0</v>
      </c>
      <c r="DO73" s="70">
        <f>IF($C73="Городской",Контингент!CK78,0)</f>
        <v>0</v>
      </c>
      <c r="DP73" s="14">
        <f>IF('МОО обучающиеся'!$JN73&lt;=0,0,1)*ROUND(DP$18*DO73/1000,0)</f>
        <v>0</v>
      </c>
      <c r="DQ73" s="14">
        <f>IF('МОО обучающиеся'!$JN73&lt;=0,0,1)*ROUND(DQ$18*DO73/1000,0)</f>
        <v>0</v>
      </c>
      <c r="DR73" s="14">
        <f>IF('МОО обучающиеся'!$JN73&lt;=0,0,1)*ROUND(DR$18*DO73/1000,0)</f>
        <v>0</v>
      </c>
      <c r="DS73" s="14">
        <f t="shared" si="140"/>
        <v>0</v>
      </c>
      <c r="DT73" s="14">
        <f t="shared" si="141"/>
        <v>0</v>
      </c>
      <c r="DU73" s="14">
        <f t="shared" si="142"/>
        <v>0</v>
      </c>
      <c r="DV73" s="70">
        <f>IF($C73="Городской",Контингент!CL78,0)</f>
        <v>0</v>
      </c>
      <c r="DW73" s="14">
        <f>IF('МОО обучающиеся'!$JN73&lt;=0,0,1)*ROUND(DW$18*DV73/1000,0)</f>
        <v>0</v>
      </c>
      <c r="DX73" s="14">
        <f>IF('МОО обучающиеся'!$JN73&lt;=0,0,1)*ROUND(DX$18*DV73/1000,0)</f>
        <v>0</v>
      </c>
      <c r="DY73" s="14">
        <f>IF('МОО обучающиеся'!$JN73&lt;=0,0,1)*ROUND(DY$18*DV73/1000,0)</f>
        <v>0</v>
      </c>
      <c r="DZ73" s="70">
        <f>IF($C73="Городской",Контингент!CM78,0)</f>
        <v>0</v>
      </c>
      <c r="EA73" s="14">
        <f>IF('МОО обучающиеся'!$JN73&lt;=0,0,1)*ROUND(EA$18*DZ73/1000,0)</f>
        <v>0</v>
      </c>
      <c r="EB73" s="14">
        <f>IF('МОО обучающиеся'!$JN73&lt;=0,0,1)*ROUND(EB$18*DZ73/1000,0)</f>
        <v>0</v>
      </c>
      <c r="EC73" s="14">
        <f>IF('МОО обучающиеся'!$JN73&lt;=0,0,1)*ROUND(EC$18*DZ73/1000,0)</f>
        <v>0</v>
      </c>
      <c r="ED73" s="70">
        <f>IF($C73="Городской",Контингент!CN78,0)</f>
        <v>0</v>
      </c>
      <c r="EE73" s="14">
        <f>IF('МОО обучающиеся'!$JN73&lt;=0,0,1)*ROUND(EE$18*ED73/1000,0)</f>
        <v>0</v>
      </c>
      <c r="EF73" s="14">
        <f>IF('МОО обучающиеся'!$JN73&lt;=0,0,1)*ROUND(EF$18*ED73/1000,0)</f>
        <v>0</v>
      </c>
      <c r="EG73" s="14">
        <f>IF('МОО обучающиеся'!$JN73&lt;=0,0,1)*ROUND(EG$18*ED73/1000,0)</f>
        <v>0</v>
      </c>
      <c r="EH73" s="14">
        <f t="shared" si="143"/>
        <v>0</v>
      </c>
      <c r="EI73" s="14">
        <f t="shared" si="144"/>
        <v>0</v>
      </c>
      <c r="EJ73" s="14">
        <f t="shared" si="145"/>
        <v>0</v>
      </c>
      <c r="EK73" s="14">
        <f t="shared" si="146"/>
        <v>0</v>
      </c>
      <c r="EL73" s="14">
        <f t="shared" si="147"/>
        <v>0</v>
      </c>
      <c r="EM73" s="14">
        <f t="shared" si="148"/>
        <v>0</v>
      </c>
      <c r="EN73" s="70">
        <f>IF($C73="Городской",Контингент!CO78+Контингент!CQ78,0)</f>
        <v>0</v>
      </c>
      <c r="EO73" s="14">
        <f>IF('МОО обучающиеся'!$JN73&lt;=0,0,1)*ROUND(EO$18*EN73/1000,0)</f>
        <v>0</v>
      </c>
      <c r="EP73" s="14">
        <f>IF('МОО обучающиеся'!$JN73&lt;=0,0,1)*ROUND(EP$18*EN73/1000,0)</f>
        <v>0</v>
      </c>
      <c r="EQ73" s="14">
        <f>IF('МОО обучающиеся'!$JN73&lt;=0,0,1)*ROUND(EQ$18*EN73/1000,0)</f>
        <v>0</v>
      </c>
      <c r="ER73" s="70">
        <f>IF($C73="Городской",Контингент!CP78+Контингент!CR78,0)</f>
        <v>0</v>
      </c>
      <c r="ES73" s="14">
        <f>IF('МОО обучающиеся'!$JN73&lt;=0,0,1)*ROUND(ES$18*ER73/1000,0)</f>
        <v>0</v>
      </c>
      <c r="ET73" s="14">
        <f>IF('МОО обучающиеся'!$JN73&lt;=0,0,1)*ROUND(ET$18*ER73/1000,0)</f>
        <v>0</v>
      </c>
      <c r="EU73" s="14">
        <f>IF('МОО обучающиеся'!$JN73&lt;=0,0,1)*ROUND(EU$18*ER73/1000,0)</f>
        <v>0</v>
      </c>
      <c r="EV73" s="70">
        <f t="shared" si="149"/>
        <v>0</v>
      </c>
      <c r="EW73" s="14">
        <f>IF('МОО обучающиеся'!$JN73&lt;=0,0,1)*ROUND(EW$18*EV73/1000,0)</f>
        <v>0</v>
      </c>
      <c r="EX73" s="14">
        <f>IF('МОО обучающиеся'!$JN73&lt;=0,0,1)*ROUND(EX$18*EV73/1000,0)</f>
        <v>0</v>
      </c>
      <c r="EY73" s="14">
        <f>IF('МОО обучающиеся'!$JN73&lt;=0,0,1)*ROUND(EY$18*EV73/1000,0)</f>
        <v>0</v>
      </c>
      <c r="EZ73" s="14">
        <f t="shared" si="150"/>
        <v>0</v>
      </c>
      <c r="FA73" s="14">
        <f t="shared" si="151"/>
        <v>0</v>
      </c>
      <c r="FB73" s="14">
        <f t="shared" si="152"/>
        <v>0</v>
      </c>
      <c r="FC73" s="70">
        <f>IF($C73="Городской",Контингент!CT78,0)</f>
        <v>0</v>
      </c>
      <c r="FD73" s="14">
        <f>IF('МОО обучающиеся'!$JN73&lt;=0,0,1)*ROUND(FD$18*FC73/1000,0)</f>
        <v>0</v>
      </c>
      <c r="FE73" s="14">
        <f>IF('МОО обучающиеся'!$JN73&lt;=0,0,1)*ROUND(FE$18*FC73/1000,0)</f>
        <v>0</v>
      </c>
      <c r="FF73" s="14">
        <f>IF('МОО обучающиеся'!$JN73&lt;=0,0,1)*ROUND(FF$18*FC73/1000,0)</f>
        <v>0</v>
      </c>
      <c r="FG73" s="70">
        <f>IF($C73="Городской",Контингент!CU78,0)</f>
        <v>0</v>
      </c>
      <c r="FH73" s="14">
        <f>IF('МОО обучающиеся'!$JN73&lt;=0,0,1)*ROUND(FH$18*FG73/1000,0)</f>
        <v>0</v>
      </c>
      <c r="FI73" s="14">
        <f>IF('МОО обучающиеся'!$JN73&lt;=0,0,1)*ROUND(FI$18*FG73/1000,0)</f>
        <v>0</v>
      </c>
      <c r="FJ73" s="14">
        <f>IF('МОО обучающиеся'!$JN73&lt;=0,0,1)*ROUND(FJ$18*FG73/1000,0)</f>
        <v>0</v>
      </c>
      <c r="FK73" s="70">
        <f>IF($C73="Городской",Контингент!CV78,0)</f>
        <v>0</v>
      </c>
      <c r="FL73" s="14">
        <f>IF('МОО обучающиеся'!$JN73&lt;=0,0,1)*ROUND(FL$18*FK73/1000,0)</f>
        <v>0</v>
      </c>
      <c r="FM73" s="14">
        <f>IF('МОО обучающиеся'!$JN73&lt;=0,0,1)*ROUND(FM$18*FK73/1000,0)</f>
        <v>0</v>
      </c>
      <c r="FN73" s="14">
        <f>IF('МОО обучающиеся'!$JN73&lt;=0,0,1)*ROUND(FN$18*FK73/1000,0)</f>
        <v>0</v>
      </c>
      <c r="FO73" s="14">
        <f t="shared" si="153"/>
        <v>0</v>
      </c>
      <c r="FP73" s="14">
        <f t="shared" si="154"/>
        <v>0</v>
      </c>
      <c r="FQ73" s="14">
        <f t="shared" si="155"/>
        <v>0</v>
      </c>
      <c r="FR73" s="70">
        <f>IF($C73="Городской",Контингент!CW78,0)</f>
        <v>0</v>
      </c>
      <c r="FS73" s="14">
        <f>IF('МОО обучающиеся'!$JN73&lt;=0,0,1)*ROUND(FS$18*FR73/1000,0)</f>
        <v>0</v>
      </c>
      <c r="FT73" s="14">
        <f>IF('МОО обучающиеся'!$JN73&lt;=0,0,1)*ROUND(FT$18*FR73/1000,0)</f>
        <v>0</v>
      </c>
      <c r="FU73" s="14">
        <f>IF('МОО обучающиеся'!$JN73&lt;=0,0,1)*ROUND(FU$18*FR73/1000,0)</f>
        <v>0</v>
      </c>
      <c r="FV73" s="14">
        <f t="shared" si="156"/>
        <v>0</v>
      </c>
      <c r="FW73" s="14">
        <f t="shared" si="157"/>
        <v>0</v>
      </c>
      <c r="FX73" s="14">
        <f t="shared" si="158"/>
        <v>0</v>
      </c>
      <c r="FY73" s="70">
        <f>IF($C73="Городской",Контингент!CX78,0)</f>
        <v>0</v>
      </c>
      <c r="FZ73" s="14">
        <f>IF('МОО обучающиеся'!$JN73&lt;=0,0,1)*ROUND(FZ$18*FY73/1000,0)</f>
        <v>0</v>
      </c>
      <c r="GA73" s="14">
        <f>IF('МОО обучающиеся'!$JN73&lt;=0,0,1)*ROUND(GA$18*FY73/1000,0)</f>
        <v>0</v>
      </c>
      <c r="GB73" s="14">
        <f>IF('МОО обучающиеся'!$JN73&lt;=0,0,1)*ROUND(GB$18*FY73/1000,0)</f>
        <v>0</v>
      </c>
      <c r="GC73" s="14">
        <f t="shared" si="159"/>
        <v>0</v>
      </c>
      <c r="GD73" s="14">
        <f t="shared" si="160"/>
        <v>0</v>
      </c>
      <c r="GE73" s="14">
        <f t="shared" si="161"/>
        <v>0</v>
      </c>
      <c r="GF73" s="14">
        <f t="shared" si="162"/>
        <v>0</v>
      </c>
      <c r="GG73" s="14">
        <f t="shared" si="163"/>
        <v>0</v>
      </c>
      <c r="GH73" s="14">
        <f t="shared" si="164"/>
        <v>0</v>
      </c>
      <c r="GI73" s="14">
        <f t="shared" si="165"/>
        <v>0</v>
      </c>
      <c r="GJ73" s="14">
        <f t="shared" si="166"/>
        <v>0</v>
      </c>
      <c r="GK73" s="14">
        <f t="shared" si="167"/>
        <v>0</v>
      </c>
      <c r="GL73" s="70">
        <f>IF($C73="Сельский",Контингент!BJ78,0)</f>
        <v>0</v>
      </c>
      <c r="GM73" s="14">
        <f>IF('МОО обучающиеся'!$JN73&lt;=0,0,1)*ROUND(GM$18*GL73/1000,0)</f>
        <v>0</v>
      </c>
      <c r="GN73" s="14">
        <f>IF('МОО обучающиеся'!$JN73&lt;=0,0,1)*ROUND(GN$18*GL73/1000,0)</f>
        <v>0</v>
      </c>
      <c r="GO73" s="14">
        <f>IF('МОО обучающиеся'!$JN73&lt;=0,0,1)*ROUND(GO$18*GL73/1000,0)</f>
        <v>0</v>
      </c>
      <c r="GP73" s="70">
        <f>IF($C73="Сельский",Контингент!BK78,0)</f>
        <v>0</v>
      </c>
      <c r="GQ73" s="14">
        <f>IF('МОО обучающиеся'!$JN73&lt;=0,0,1)*ROUND(GQ$18*GP73/1000,0)</f>
        <v>0</v>
      </c>
      <c r="GR73" s="14">
        <f>IF('МОО обучающиеся'!$JN73&lt;=0,0,1)*ROUND(GR$18*GP73/1000,0)</f>
        <v>0</v>
      </c>
      <c r="GS73" s="14">
        <f>IF('МОО обучающиеся'!$JN73&lt;=0,0,1)*ROUND(GS$18*GP73/1000,0)</f>
        <v>0</v>
      </c>
      <c r="GT73" s="70">
        <f>IF($C73="Сельский",Контингент!BL78,0)</f>
        <v>15</v>
      </c>
      <c r="GU73" s="14">
        <f>IF('МОО обучающиеся'!$JN73&lt;=0,0,1)*ROUND(GU$18*GT73/1000,0)</f>
        <v>1164</v>
      </c>
      <c r="GV73" s="14">
        <f>IF('МОО обучающиеся'!$JN73&lt;=0,0,1)*ROUND(GV$18*GT73/1000,0)</f>
        <v>162</v>
      </c>
      <c r="GW73" s="14">
        <f>IF('МОО обучающиеся'!$JN73&lt;=0,0,1)*ROUND(GW$18*GT73/1000,0)</f>
        <v>224</v>
      </c>
      <c r="GX73" s="70">
        <f>IF($C73="Сельский",Контингент!BP78,0)</f>
        <v>0</v>
      </c>
      <c r="GY73" s="14">
        <f>IF('МОО обучающиеся'!$JN73&lt;=0,0,1)*ROUND(GY$18*GX73/1000,0)</f>
        <v>0</v>
      </c>
      <c r="GZ73" s="14">
        <f>IF('МОО обучающиеся'!$JN73&lt;=0,0,1)*ROUND(GZ$18*GX73/1000,0)</f>
        <v>0</v>
      </c>
      <c r="HA73" s="14">
        <f>IF('МОО обучающиеся'!$JN73&lt;=0,0,1)*ROUND(HA$18*GX73/1000,0)</f>
        <v>0</v>
      </c>
      <c r="HB73" s="14">
        <f t="shared" si="168"/>
        <v>15</v>
      </c>
      <c r="HC73" s="14">
        <f t="shared" si="169"/>
        <v>1164</v>
      </c>
      <c r="HD73" s="14">
        <f t="shared" si="170"/>
        <v>386</v>
      </c>
      <c r="HE73" s="70">
        <f>IF($C73="Сельский",Контингент!BQ78,0)</f>
        <v>4</v>
      </c>
      <c r="HF73" s="14">
        <f>IF('МОО обучающиеся'!$JN73&lt;=0,0,1)*ROUND(HF$18*HE73/1000,0)</f>
        <v>490</v>
      </c>
      <c r="HG73" s="14">
        <f>IF('МОО обучающиеся'!$JN73&lt;=0,0,1)*ROUND(HG$18*HE73/1000,0)</f>
        <v>84</v>
      </c>
      <c r="HH73" s="14">
        <f>IF('МОО обучающиеся'!$JN73&lt;=0,0,1)*ROUND(HH$18*HE73/1000,0)</f>
        <v>116</v>
      </c>
      <c r="HI73" s="70">
        <f>IF($C73="Сельский",Контингент!BR78,0)</f>
        <v>0</v>
      </c>
      <c r="HJ73" s="14">
        <f>IF('МОО обучающиеся'!$JN73&lt;=0,0,1)*ROUND(HJ$18*HI73/1000,0)</f>
        <v>0</v>
      </c>
      <c r="HK73" s="14">
        <f>IF('МОО обучающиеся'!$JN73&lt;=0,0,1)*ROUND(HK$18*HI73/1000,0)</f>
        <v>0</v>
      </c>
      <c r="HL73" s="14">
        <f>IF('МОО обучающиеся'!$JN73&lt;=0,0,1)*ROUND(HL$18*HI73/1000,0)</f>
        <v>0</v>
      </c>
      <c r="HM73" s="70">
        <f>IF($C73="Сельский",Контингент!BS78,0)</f>
        <v>21</v>
      </c>
      <c r="HN73" s="14">
        <f>IF('МОО обучающиеся'!$JN73&lt;=0,0,1)*ROUND(HN$18*HM73/1000,0)</f>
        <v>2829</v>
      </c>
      <c r="HO73" s="14">
        <f>IF('МОО обучающиеся'!$JN73&lt;=0,0,1)*ROUND(HO$18*HM73/1000,0)</f>
        <v>482</v>
      </c>
      <c r="HP73" s="14">
        <f>IF('МОО обучающиеся'!$JN73&lt;=0,0,1)*ROUND(HP$18*HM73/1000,0)</f>
        <v>668</v>
      </c>
      <c r="HQ73" s="70">
        <f>IF($C73="Сельский",Контингент!BT78,0)</f>
        <v>0</v>
      </c>
      <c r="HR73" s="14">
        <f>IF('МОО обучающиеся'!$JN73&lt;=0,0,1)*ROUND(HR$18*HQ73/1000,0)</f>
        <v>0</v>
      </c>
      <c r="HS73" s="14">
        <f>IF('МОО обучающиеся'!$JN73&lt;=0,0,1)*ROUND(HS$18*HQ73/1000,0)</f>
        <v>0</v>
      </c>
      <c r="HT73" s="14">
        <f>IF('МОО обучающиеся'!$JN73&lt;=0,0,1)*ROUND(HT$18*HQ73/1000,0)</f>
        <v>0</v>
      </c>
      <c r="HU73" s="70">
        <f>IF($C73="Сельский",Контингент!BU78,0)</f>
        <v>0</v>
      </c>
      <c r="HV73" s="14">
        <f>IF('МОО обучающиеся'!$JN73&lt;=0,0,1)*ROUND(HV$18*HU73/1000,0)</f>
        <v>0</v>
      </c>
      <c r="HW73" s="14">
        <f>IF('МОО обучающиеся'!$JN73&lt;=0,0,1)*ROUND(HW$18*HU73/1000,0)</f>
        <v>0</v>
      </c>
      <c r="HX73" s="14">
        <f>IF('МОО обучающиеся'!$JN73&lt;=0,0,1)*ROUND(HX$18*HU73/1000,0)</f>
        <v>0</v>
      </c>
      <c r="HY73" s="70">
        <f>IF($C73="Сельский",Контингент!BV78,0)</f>
        <v>0</v>
      </c>
      <c r="HZ73" s="14">
        <f>IF('МОО обучающиеся'!$JN73&lt;=0,0,1)*ROUND(HZ$18*HY73/1000,0)</f>
        <v>0</v>
      </c>
      <c r="IA73" s="14">
        <f>IF('МОО обучающиеся'!$JN73&lt;=0,0,1)*ROUND(IA$18*HY73/1000,0)</f>
        <v>0</v>
      </c>
      <c r="IB73" s="14">
        <f>IF('МОО обучающиеся'!$JN73&lt;=0,0,1)*ROUND(IB$18*HY73/1000,0)</f>
        <v>0</v>
      </c>
      <c r="IC73" s="14">
        <f t="shared" si="171"/>
        <v>25</v>
      </c>
      <c r="ID73" s="14">
        <f t="shared" si="172"/>
        <v>3319</v>
      </c>
      <c r="IE73" s="14">
        <f t="shared" si="173"/>
        <v>1350</v>
      </c>
      <c r="IF73" s="70">
        <f>IF($C73="Сельский",Контингент!BW78,0)</f>
        <v>0</v>
      </c>
      <c r="IG73" s="14">
        <f>IF('МОО обучающиеся'!$JN73&lt;=0,0,1)*ROUND(IG$18*IF73/1000,0)</f>
        <v>0</v>
      </c>
      <c r="IH73" s="14">
        <f>IF('МОО обучающиеся'!$JN73&lt;=0,0,1)*ROUND(IH$18*IF73/1000,0)</f>
        <v>0</v>
      </c>
      <c r="II73" s="14">
        <f>IF('МОО обучающиеся'!$JN73&lt;=0,0,1)*ROUND(II$18*IF73/1000,0)</f>
        <v>0</v>
      </c>
      <c r="IJ73" s="70">
        <f>IF($C73="Сельский",Контингент!BX78,0)</f>
        <v>0</v>
      </c>
      <c r="IK73" s="14">
        <f>IF('МОО обучающиеся'!$JN73&lt;=0,0,1)*ROUND(IK$18*IJ73/1000,0)</f>
        <v>0</v>
      </c>
      <c r="IL73" s="14">
        <f>IF('МОО обучающиеся'!$JN73&lt;=0,0,1)*ROUND(IL$18*IJ73/1000,0)</f>
        <v>0</v>
      </c>
      <c r="IM73" s="14">
        <f>IF('МОО обучающиеся'!$JN73&lt;=0,0,1)*ROUND(IM$18*IJ73/1000,0)</f>
        <v>0</v>
      </c>
      <c r="IN73" s="14">
        <f t="shared" si="174"/>
        <v>0</v>
      </c>
      <c r="IO73" s="14">
        <f t="shared" si="175"/>
        <v>0</v>
      </c>
      <c r="IP73" s="14">
        <f t="shared" si="176"/>
        <v>0</v>
      </c>
      <c r="IQ73" s="70">
        <f>IF($C73="Сельский",Контингент!BY78,0)</f>
        <v>0</v>
      </c>
      <c r="IR73" s="14">
        <f>IF('МОО обучающиеся'!$JN73&lt;=0,0,1)*ROUND(IR$18*IQ73/1000,0)</f>
        <v>0</v>
      </c>
      <c r="IS73" s="14">
        <f>IF('МОО обучающиеся'!$JN73&lt;=0,0,1)*ROUND(IS$18*IQ73/1000,0)</f>
        <v>0</v>
      </c>
      <c r="IT73" s="14">
        <f>IF('МОО обучающиеся'!$JN73&lt;=0,0,1)*ROUND(IT$18*IQ73/1000,0)</f>
        <v>0</v>
      </c>
      <c r="IU73" s="14">
        <f t="shared" si="177"/>
        <v>0</v>
      </c>
      <c r="IV73" s="14">
        <f t="shared" si="178"/>
        <v>0</v>
      </c>
      <c r="IW73" s="14">
        <f t="shared" si="179"/>
        <v>0</v>
      </c>
      <c r="IX73" s="14">
        <f t="shared" si="180"/>
        <v>40</v>
      </c>
      <c r="IY73" s="14">
        <f t="shared" si="181"/>
        <v>4483</v>
      </c>
      <c r="IZ73" s="14">
        <f t="shared" si="182"/>
        <v>1736</v>
      </c>
      <c r="JA73" s="70">
        <f>IF($C73="Сельский",Контингент!BZ78,0)</f>
        <v>0</v>
      </c>
      <c r="JB73" s="14">
        <f>IF('МОО обучающиеся'!$JN73&lt;=0,0,1)*ROUND(JB$18*JA73/1000,0)</f>
        <v>0</v>
      </c>
      <c r="JC73" s="14">
        <f>IF('МОО обучающиеся'!$JN73&lt;=0,0,1)*ROUND(JC$18*JA73/1000,0)</f>
        <v>0</v>
      </c>
      <c r="JD73" s="14">
        <f>IF('МОО обучающиеся'!$JN73&lt;=0,0,1)*ROUND(JD$18*JA73/1000,0)</f>
        <v>0</v>
      </c>
      <c r="JE73" s="70">
        <f>IF($C73="Сельский",Контингент!CA78,0)</f>
        <v>0</v>
      </c>
      <c r="JF73" s="14">
        <f>IF('МОО обучающиеся'!$JN73&lt;=0,0,1)*ROUND(JF$18*JE73/1000,0)</f>
        <v>0</v>
      </c>
      <c r="JG73" s="14">
        <f>IF('МОО обучающиеся'!$JN73&lt;=0,0,1)*ROUND(JG$18*JE73/1000,0)</f>
        <v>0</v>
      </c>
      <c r="JH73" s="14">
        <f>IF('МОО обучающиеся'!$JN73&lt;=0,0,1)*ROUND(JH$18*JE73/1000,0)</f>
        <v>0</v>
      </c>
      <c r="JI73" s="70">
        <f>IF($C73="Сельский",Контингент!CD78,0)</f>
        <v>0</v>
      </c>
      <c r="JJ73" s="14">
        <f>IF('МОО обучающиеся'!$JN73&lt;=0,0,1)*ROUND(JJ$18*JI73/1000,0)</f>
        <v>0</v>
      </c>
      <c r="JK73" s="14">
        <f>IF('МОО обучающиеся'!$JN73&lt;=0,0,1)*ROUND(JK$18*JI73/1000,0)</f>
        <v>0</v>
      </c>
      <c r="JL73" s="14">
        <f>IF('МОО обучающиеся'!$JN73&lt;=0,0,1)*ROUND(JL$18*JI73/1000,0)</f>
        <v>0</v>
      </c>
      <c r="JM73" s="14">
        <f t="shared" si="183"/>
        <v>0</v>
      </c>
      <c r="JN73" s="14">
        <f t="shared" si="184"/>
        <v>0</v>
      </c>
      <c r="JO73" s="14">
        <f t="shared" si="185"/>
        <v>0</v>
      </c>
      <c r="JP73" s="70">
        <f>IF($C73="Сельский",Контингент!CE78,0)</f>
        <v>0</v>
      </c>
      <c r="JQ73" s="14">
        <f>IF('МОО обучающиеся'!$JN73&lt;=0,0,1)*ROUND(JQ$18*JP73/1000,0)</f>
        <v>0</v>
      </c>
      <c r="JR73" s="14">
        <f>IF('МОО обучающиеся'!$JN73&lt;=0,0,1)*ROUND(JR$18*JP73/1000,0)</f>
        <v>0</v>
      </c>
      <c r="JS73" s="14">
        <f>IF('МОО обучающиеся'!$JN73&lt;=0,0,1)*ROUND(JS$18*JP73/1000,0)</f>
        <v>0</v>
      </c>
      <c r="JT73" s="70">
        <f>IF($C73="Сельский",Контингент!CF78,0)</f>
        <v>0</v>
      </c>
      <c r="JU73" s="14">
        <f>IF('МОО обучающиеся'!$JN73&lt;=0,0,1)*ROUND(JU$18*JT73/1000,0)</f>
        <v>0</v>
      </c>
      <c r="JV73" s="14">
        <f>IF('МОО обучающиеся'!$JN73&lt;=0,0,1)*ROUND(JV$18*JT73/1000,0)</f>
        <v>0</v>
      </c>
      <c r="JW73" s="14">
        <f>IF('МОО обучающиеся'!$JN73&lt;=0,0,1)*ROUND(JW$18*JT73/1000,0)</f>
        <v>0</v>
      </c>
      <c r="JX73" s="70">
        <f>IF($C73="Сельский",Контингент!CG78,0)</f>
        <v>0</v>
      </c>
      <c r="JY73" s="14">
        <f>IF('МОО обучающиеся'!$JN73&lt;=0,0,1)*ROUND(JY$18*JX73/1000,0)</f>
        <v>0</v>
      </c>
      <c r="JZ73" s="14">
        <f>IF('МОО обучающиеся'!$JN73&lt;=0,0,1)*ROUND(JZ$18*JX73/1000,0)</f>
        <v>0</v>
      </c>
      <c r="KA73" s="14">
        <f>IF('МОО обучающиеся'!$JN73&lt;=0,0,1)*ROUND(KA$18*JX73/1000,0)</f>
        <v>0</v>
      </c>
      <c r="KB73" s="70">
        <f>IF($C73="Сельский",Контингент!CH78,0)</f>
        <v>0</v>
      </c>
      <c r="KC73" s="14">
        <f>IF('МОО обучающиеся'!$JN73&lt;=0,0,1)*ROUND(KC$18*KB73/1000,0)</f>
        <v>0</v>
      </c>
      <c r="KD73" s="14">
        <f>IF('МОО обучающиеся'!$JN73&lt;=0,0,1)*ROUND(KD$18*KB73/1000,0)</f>
        <v>0</v>
      </c>
      <c r="KE73" s="14">
        <f>IF('МОО обучающиеся'!$JN73&lt;=0,0,1)*ROUND(KE$18*KB73/1000,0)</f>
        <v>0</v>
      </c>
      <c r="KF73" s="14">
        <f t="shared" si="186"/>
        <v>0</v>
      </c>
      <c r="KG73" s="14">
        <f t="shared" si="187"/>
        <v>0</v>
      </c>
      <c r="KH73" s="14">
        <f t="shared" si="188"/>
        <v>0</v>
      </c>
      <c r="KI73" s="70">
        <f>IF($C73="Сельский",Контингент!CI78,0)</f>
        <v>0</v>
      </c>
      <c r="KJ73" s="14">
        <f>IF('МОО обучающиеся'!$JN73&lt;=0,0,1)*ROUND(KJ$18*KI73/1000,0)</f>
        <v>0</v>
      </c>
      <c r="KK73" s="14">
        <f>IF('МОО обучающиеся'!$JN73&lt;=0,0,1)*ROUND(KK$18*KI73/1000,0)</f>
        <v>0</v>
      </c>
      <c r="KL73" s="14">
        <f>IF('МОО обучающиеся'!$JN73&lt;=0,0,1)*ROUND(KL$18*KI73/1000,0)</f>
        <v>0</v>
      </c>
      <c r="KM73" s="14">
        <f t="shared" si="189"/>
        <v>0</v>
      </c>
      <c r="KN73" s="14">
        <f t="shared" si="190"/>
        <v>0</v>
      </c>
      <c r="KO73" s="14">
        <f t="shared" si="191"/>
        <v>0</v>
      </c>
      <c r="KP73" s="14">
        <f t="shared" si="192"/>
        <v>0</v>
      </c>
      <c r="KQ73" s="14">
        <f t="shared" si="193"/>
        <v>0</v>
      </c>
      <c r="KR73" s="14">
        <f t="shared" si="194"/>
        <v>0</v>
      </c>
      <c r="KS73" s="70">
        <f>IF($C73="Сельский",Контингент!CJ78,0)</f>
        <v>0</v>
      </c>
      <c r="KT73" s="14">
        <f>IF('МОО обучающиеся'!$JN73&lt;=0,0,1)*ROUND(KT$18*KS73/1000,0)</f>
        <v>0</v>
      </c>
      <c r="KU73" s="14">
        <f>IF('МОО обучающиеся'!$JN73&lt;=0,0,1)*ROUND(KU$18*KS73/1000,0)</f>
        <v>0</v>
      </c>
      <c r="KV73" s="14">
        <f>IF('МОО обучающиеся'!$JN73&lt;=0,0,1)*ROUND(KV$18*KS73/1000,0)</f>
        <v>0</v>
      </c>
      <c r="KW73" s="70">
        <f>IF($C73="Сельский",Контингент!CK78,0)</f>
        <v>20</v>
      </c>
      <c r="KX73" s="14">
        <f>IF('МОО обучающиеся'!$JN73&lt;=0,0,1)*ROUND(KX$18*KW73/1000,0)</f>
        <v>699</v>
      </c>
      <c r="KY73" s="14">
        <f>IF('МОО обучающиеся'!$JN73&lt;=0,0,1)*ROUND(KY$18*KW73/1000,0)</f>
        <v>115</v>
      </c>
      <c r="KZ73" s="14">
        <f>IF('МОО обучающиеся'!$JN73&lt;=0,0,1)*ROUND(KZ$18*KW73/1000,0)</f>
        <v>298</v>
      </c>
      <c r="LA73" s="14">
        <f t="shared" si="195"/>
        <v>20</v>
      </c>
      <c r="LB73" s="14">
        <f t="shared" si="196"/>
        <v>699</v>
      </c>
      <c r="LC73" s="14">
        <f t="shared" si="197"/>
        <v>413</v>
      </c>
      <c r="LD73" s="70">
        <f>IF($C73="Сельский",Контингент!CL78,0)</f>
        <v>0</v>
      </c>
      <c r="LE73" s="14">
        <f>IF('МОО обучающиеся'!$JN73&lt;=0,0,1)*ROUND(LE$18*LD73/1000,0)</f>
        <v>0</v>
      </c>
      <c r="LF73" s="14">
        <f>IF('МОО обучающиеся'!$JN73&lt;=0,0,1)*ROUND(LF$18*LD73/1000,0)</f>
        <v>0</v>
      </c>
      <c r="LG73" s="14">
        <f>IF('МОО обучающиеся'!$JN73&lt;=0,0,1)*ROUND(LG$18*LD73/1000,0)</f>
        <v>0</v>
      </c>
      <c r="LH73" s="70">
        <f>IF($C73="Сельский",Контингент!CM78,0)</f>
        <v>0</v>
      </c>
      <c r="LI73" s="14">
        <f>IF('МОО обучающиеся'!$JN73&lt;=0,0,1)*ROUND(LI$18*LH73/1000,0)</f>
        <v>0</v>
      </c>
      <c r="LJ73" s="14">
        <f>IF('МОО обучающиеся'!$JN73&lt;=0,0,1)*ROUND(LJ$18*LH73/1000,0)</f>
        <v>0</v>
      </c>
      <c r="LK73" s="14">
        <f>IF('МОО обучающиеся'!$JN73&lt;=0,0,1)*ROUND(LK$18*LH73/1000,0)</f>
        <v>0</v>
      </c>
      <c r="LL73" s="70">
        <f>IF($C73="Сельский",Контингент!CN78,0)</f>
        <v>0</v>
      </c>
      <c r="LM73" s="14">
        <f>IF('МОО обучающиеся'!$JN73&lt;=0,0,1)*ROUND(LM$18*LL73/1000,0)</f>
        <v>0</v>
      </c>
      <c r="LN73" s="14">
        <f>IF('МОО обучающиеся'!$JN73&lt;=0,0,1)*ROUND(LN$18*LL73/1000,0)</f>
        <v>0</v>
      </c>
      <c r="LO73" s="14">
        <f>IF('МОО обучающиеся'!$JN73&lt;=0,0,1)*ROUND(LO$18*LL73/1000,0)</f>
        <v>0</v>
      </c>
      <c r="LP73" s="14">
        <f t="shared" si="198"/>
        <v>0</v>
      </c>
      <c r="LQ73" s="14">
        <f t="shared" si="199"/>
        <v>0</v>
      </c>
      <c r="LR73" s="14">
        <f t="shared" si="200"/>
        <v>0</v>
      </c>
      <c r="LS73" s="14">
        <f t="shared" si="201"/>
        <v>20</v>
      </c>
      <c r="LT73" s="14">
        <f t="shared" si="202"/>
        <v>699</v>
      </c>
      <c r="LU73" s="14">
        <f t="shared" si="203"/>
        <v>413</v>
      </c>
      <c r="LV73" s="70">
        <f>IF($C73="Сельский",Контингент!CO78,0)</f>
        <v>0</v>
      </c>
      <c r="LW73" s="14">
        <f>IF('МОО обучающиеся'!$JN73&lt;=0,0,1)*ROUND(LW$18*LV73/1000,0)</f>
        <v>0</v>
      </c>
      <c r="LX73" s="14">
        <f>IF('МОО обучающиеся'!$JN73&lt;=0,0,1)*ROUND(LX$18*LV73/1000,0)</f>
        <v>0</v>
      </c>
      <c r="LY73" s="14">
        <f>IF('МОО обучающиеся'!$JN73&lt;=0,0,1)*ROUND(LY$18*LV73/1000,0)</f>
        <v>0</v>
      </c>
      <c r="LZ73" s="70">
        <f>IF($C73="Сельский",Контингент!CP78,0)</f>
        <v>0</v>
      </c>
      <c r="MA73" s="14">
        <f>IF('МОО обучающиеся'!$JN73&lt;=0,0,1)*ROUND(MA$18*LZ73/1000,0)</f>
        <v>0</v>
      </c>
      <c r="MB73" s="14">
        <f>IF('МОО обучающиеся'!$JN73&lt;=0,0,1)*ROUND(MB$18*LZ73/1000,0)</f>
        <v>0</v>
      </c>
      <c r="MC73" s="14">
        <f>IF('МОО обучающиеся'!$JN73&lt;=0,0,1)*ROUND(MC$18*LZ73/1000,0)</f>
        <v>0</v>
      </c>
      <c r="MD73" s="70">
        <f>IF($C73="Сельский",Контингент!CS78,0)</f>
        <v>0</v>
      </c>
      <c r="ME73" s="14">
        <f>IF('МОО обучающиеся'!$JN73&lt;=0,0,1)*ROUND(ME$18*MD73/1000,0)</f>
        <v>0</v>
      </c>
      <c r="MF73" s="14">
        <f>IF('МОО обучающиеся'!$JN73&lt;=0,0,1)*ROUND(MF$18*MD73/1000,0)</f>
        <v>0</v>
      </c>
      <c r="MG73" s="14">
        <f>IF('МОО обучающиеся'!$JN73&lt;=0,0,1)*ROUND(MG$18*MD73/1000,0)</f>
        <v>0</v>
      </c>
      <c r="MH73" s="14">
        <f t="shared" si="204"/>
        <v>0</v>
      </c>
      <c r="MI73" s="14">
        <f t="shared" si="205"/>
        <v>0</v>
      </c>
      <c r="MJ73" s="14">
        <f t="shared" si="206"/>
        <v>0</v>
      </c>
      <c r="MK73" s="70">
        <f>IF($C73="Сельский",Контингент!CT78,0)</f>
        <v>0</v>
      </c>
      <c r="ML73" s="14">
        <f>IF('МОО обучающиеся'!$JN73&lt;=0,0,1)*ROUND(ML$18*MK73/1000,0)</f>
        <v>0</v>
      </c>
      <c r="MM73" s="14">
        <f>IF('МОО обучающиеся'!$JN73&lt;=0,0,1)*ROUND(MM$18*MK73/1000,0)</f>
        <v>0</v>
      </c>
      <c r="MN73" s="14">
        <f>IF('МОО обучающиеся'!$JN73&lt;=0,0,1)*ROUND(MN$18*MK73/1000,0)</f>
        <v>0</v>
      </c>
      <c r="MO73" s="70">
        <f>IF($C73="Сельский",Контингент!CU78,0)</f>
        <v>0</v>
      </c>
      <c r="MP73" s="14">
        <f>IF('МОО обучающиеся'!$JN73&lt;=0,0,1)*ROUND(MP$18*MO73/1000,0)</f>
        <v>0</v>
      </c>
      <c r="MQ73" s="14">
        <f>IF('МОО обучающиеся'!$JN73&lt;=0,0,1)*ROUND(MQ$18*MO73/1000,0)</f>
        <v>0</v>
      </c>
      <c r="MR73" s="14">
        <f>IF('МОО обучающиеся'!$JN73&lt;=0,0,1)*ROUND(MR$18*MO73/1000,0)</f>
        <v>0</v>
      </c>
      <c r="MS73" s="70">
        <f>IF($C73="Сельский",Контингент!CV78,0)</f>
        <v>0</v>
      </c>
      <c r="MT73" s="14">
        <f>IF('МОО обучающиеся'!$JN73&lt;=0,0,1)*ROUND(MT$18*MS73/1000,0)</f>
        <v>0</v>
      </c>
      <c r="MU73" s="14">
        <f>IF('МОО обучающиеся'!$JN73&lt;=0,0,1)*ROUND(MU$18*MS73/1000,0)</f>
        <v>0</v>
      </c>
      <c r="MV73" s="14">
        <f>IF('МОО обучающиеся'!$JN73&lt;=0,0,1)*ROUND(MV$18*MS73/1000,0)</f>
        <v>0</v>
      </c>
      <c r="MW73" s="14">
        <f t="shared" si="207"/>
        <v>0</v>
      </c>
      <c r="MX73" s="14">
        <f t="shared" si="208"/>
        <v>0</v>
      </c>
      <c r="MY73" s="14">
        <f t="shared" si="209"/>
        <v>0</v>
      </c>
      <c r="MZ73" s="70">
        <f>IF($C73="Сельский",Контингент!CW78,0)</f>
        <v>0</v>
      </c>
      <c r="NA73" s="14">
        <f>IF('МОО обучающиеся'!$JN73&lt;=0,0,1)*ROUND(NA$18*MZ73/1000,0)</f>
        <v>0</v>
      </c>
      <c r="NB73" s="14">
        <f>IF('МОО обучающиеся'!$JN73&lt;=0,0,1)*ROUND(NB$18*MZ73/1000,0)</f>
        <v>0</v>
      </c>
      <c r="NC73" s="14">
        <f>IF('МОО обучающиеся'!$JN73&lt;=0,0,1)*ROUND(NC$18*MZ73/1000,0)</f>
        <v>0</v>
      </c>
      <c r="ND73" s="14">
        <f t="shared" si="210"/>
        <v>0</v>
      </c>
      <c r="NE73" s="14">
        <f t="shared" si="211"/>
        <v>0</v>
      </c>
      <c r="NF73" s="14">
        <f t="shared" si="212"/>
        <v>0</v>
      </c>
      <c r="NG73" s="70">
        <f>IF($C73="Сельский",Контингент!CX78,0)</f>
        <v>0</v>
      </c>
      <c r="NH73" s="14">
        <f>IF('МОО обучающиеся'!$JN73&lt;=0,0,1)*ROUND(NH$18*NG73/1000,0)</f>
        <v>0</v>
      </c>
      <c r="NI73" s="14">
        <f>IF('МОО обучающиеся'!$JN73&lt;=0,0,1)*ROUND(NI$18*NG73/1000,0)</f>
        <v>0</v>
      </c>
      <c r="NJ73" s="14">
        <f>IF('МОО обучающиеся'!$JN73&lt;=0,0,1)*ROUND(NJ$18*NG73/1000,0)</f>
        <v>0</v>
      </c>
      <c r="NK73" s="24">
        <f t="shared" si="213"/>
        <v>0</v>
      </c>
      <c r="NL73" s="14">
        <f t="shared" si="214"/>
        <v>0</v>
      </c>
      <c r="NM73" s="14">
        <f t="shared" si="215"/>
        <v>0</v>
      </c>
      <c r="NN73" s="24">
        <f t="shared" si="216"/>
        <v>0</v>
      </c>
      <c r="NO73" s="14">
        <f t="shared" si="217"/>
        <v>0</v>
      </c>
      <c r="NP73" s="14">
        <f t="shared" si="218"/>
        <v>0</v>
      </c>
      <c r="NQ73" s="24">
        <f t="shared" si="219"/>
        <v>60</v>
      </c>
      <c r="NR73" s="14">
        <f t="shared" si="220"/>
        <v>5182</v>
      </c>
      <c r="NS73" s="14">
        <f t="shared" si="221"/>
        <v>2149</v>
      </c>
      <c r="NT73" s="24">
        <f t="shared" si="222"/>
        <v>60</v>
      </c>
      <c r="NU73" s="14">
        <f t="shared" si="223"/>
        <v>5182</v>
      </c>
      <c r="NV73" s="14">
        <f t="shared" si="224"/>
        <v>2149</v>
      </c>
      <c r="NW73" s="14">
        <v>1</v>
      </c>
      <c r="NX73" s="14">
        <f t="shared" si="225"/>
        <v>5182</v>
      </c>
      <c r="NY73" s="14">
        <f t="shared" si="226"/>
        <v>2149</v>
      </c>
    </row>
    <row r="74" spans="1:389" x14ac:dyDescent="0.25">
      <c r="A74" s="112"/>
      <c r="B74" s="117" t="s">
        <v>304</v>
      </c>
      <c r="C74" s="120" t="s">
        <v>241</v>
      </c>
      <c r="D74" s="70">
        <f>IF($C74="Городской",Контингент!BJ79+Контингент!BM79,0)</f>
        <v>0</v>
      </c>
      <c r="E74" s="14">
        <f>IF('МОО обучающиеся'!$JN74&lt;=0,0,1)*ROUND(E$18*D74/1000,0)</f>
        <v>0</v>
      </c>
      <c r="F74" s="14">
        <f>IF('МОО обучающиеся'!$JN74&lt;=0,0,1)*ROUND(F$18*D74/1000,0)</f>
        <v>0</v>
      </c>
      <c r="G74" s="14">
        <f>IF('МОО обучающиеся'!$JN74&lt;=0,0,1)*ROUND(G$18*D74/1000,0)</f>
        <v>0</v>
      </c>
      <c r="H74" s="70">
        <f>IF($C74="Городской",Контингент!BK79+Контингент!BN79,0)</f>
        <v>0</v>
      </c>
      <c r="I74" s="14">
        <f>IF('МОО обучающиеся'!$JN74&lt;=0,0,1)*ROUND(I$18*H74/1000,0)</f>
        <v>0</v>
      </c>
      <c r="J74" s="14">
        <f>IF('МОО обучающиеся'!$JN74&lt;=0,0,1)*ROUND(J$18*H74/1000,0)</f>
        <v>0</v>
      </c>
      <c r="K74" s="14">
        <f>IF('МОО обучающиеся'!$JN74&lt;=0,0,1)*ROUND(K$18*H74/1000,0)</f>
        <v>0</v>
      </c>
      <c r="L74" s="70">
        <f>IF($C74="Городской",Контингент!BL79+Контингент!BO79,0)</f>
        <v>0</v>
      </c>
      <c r="M74" s="14">
        <f>IF('МОО обучающиеся'!$JN74&lt;=0,0,1)*ROUND(M$18*L74/1000,0)</f>
        <v>0</v>
      </c>
      <c r="N74" s="14">
        <f>IF('МОО обучающиеся'!$JN74&lt;=0,0,1)*ROUND(N$18*L74/1000,0)</f>
        <v>0</v>
      </c>
      <c r="O74" s="14">
        <f>IF('МОО обучающиеся'!$JN74&lt;=0,0,1)*ROUND(O$18*L74/1000,0)</f>
        <v>0</v>
      </c>
      <c r="P74" s="70">
        <f t="shared" si="111"/>
        <v>0</v>
      </c>
      <c r="Q74" s="14">
        <f>IF('МОО обучающиеся'!$JN74&lt;=0,0,1)*ROUND(Q$18*P74/1000,0)</f>
        <v>0</v>
      </c>
      <c r="R74" s="14">
        <f>IF('МОО обучающиеся'!$JN74&lt;=0,0,1)*ROUND(R$18*P74/1000,0)</f>
        <v>0</v>
      </c>
      <c r="S74" s="14">
        <f>IF('МОО обучающиеся'!$JN74&lt;=0,0,1)*ROUND(S$18*P74/1000,0)</f>
        <v>0</v>
      </c>
      <c r="T74" s="14">
        <f t="shared" si="112"/>
        <v>0</v>
      </c>
      <c r="U74" s="14">
        <f t="shared" si="113"/>
        <v>0</v>
      </c>
      <c r="V74" s="14">
        <f t="shared" si="114"/>
        <v>0</v>
      </c>
      <c r="W74" s="70">
        <f>IF($C74="Городской",Контингент!BQ79,0)</f>
        <v>0</v>
      </c>
      <c r="X74" s="14">
        <f>IF('МОО обучающиеся'!$JN74&lt;=0,0,1)*ROUND(X$18*W74/1000,0)</f>
        <v>0</v>
      </c>
      <c r="Y74" s="14">
        <f>IF('МОО обучающиеся'!$JN74&lt;=0,0,1)*ROUND(Y$18*W74/1000,0)</f>
        <v>0</v>
      </c>
      <c r="Z74" s="14">
        <f>IF('МОО обучающиеся'!$JN74&lt;=0,0,1)*ROUND(Z$18*W74/1000,0)</f>
        <v>0</v>
      </c>
      <c r="AA74" s="70">
        <f>IF($C74="Городской",Контингент!BR79,0)</f>
        <v>0</v>
      </c>
      <c r="AB74" s="14">
        <f>IF('МОО обучающиеся'!$JN74&lt;=0,0,1)*ROUND(AB$18*AA74/1000,0)</f>
        <v>0</v>
      </c>
      <c r="AC74" s="14">
        <f>IF('МОО обучающиеся'!$JN74&lt;=0,0,1)*ROUND(AC$18*AA74/1000,0)</f>
        <v>0</v>
      </c>
      <c r="AD74" s="14">
        <f>IF('МОО обучающиеся'!$JN74&lt;=0,0,1)*ROUND(AD$18*AA74/1000,0)</f>
        <v>0</v>
      </c>
      <c r="AE74" s="70">
        <f>IF($C74="Городской",Контингент!BS79,0)</f>
        <v>0</v>
      </c>
      <c r="AF74" s="14">
        <f>IF('МОО обучающиеся'!$JN74&lt;=0,0,1)*ROUND(AF$18*AE74/1000,0)</f>
        <v>0</v>
      </c>
      <c r="AG74" s="14">
        <f>IF('МОО обучающиеся'!$JN74&lt;=0,0,1)*ROUND(AG$18*AE74/1000,0)</f>
        <v>0</v>
      </c>
      <c r="AH74" s="14">
        <f>IF('МОО обучающиеся'!$JN74&lt;=0,0,1)*ROUND(AH$18*AE74/1000,0)</f>
        <v>0</v>
      </c>
      <c r="AI74" s="70">
        <f>IF($C74="Городской",Контингент!BT79,0)</f>
        <v>0</v>
      </c>
      <c r="AJ74" s="14">
        <f>IF('МОО обучающиеся'!$JN74&lt;=0,0,1)*ROUND(AJ$18*AI74/1000,0)</f>
        <v>0</v>
      </c>
      <c r="AK74" s="14">
        <f>IF('МОО обучающиеся'!$JN74&lt;=0,0,1)*ROUND(AK$18*AI74/1000,0)</f>
        <v>0</v>
      </c>
      <c r="AL74" s="14">
        <f>IF('МОО обучающиеся'!$JN74&lt;=0,0,1)*ROUND(AL$18*AI74/1000,0)</f>
        <v>0</v>
      </c>
      <c r="AM74" s="70">
        <f>IF($C74="Городской",Контингент!BU79,0)</f>
        <v>0</v>
      </c>
      <c r="AN74" s="14">
        <f>IF('МОО обучающиеся'!$JN74&lt;=0,0,1)*ROUND(AN$18*AM74/1000,0)</f>
        <v>0</v>
      </c>
      <c r="AO74" s="14">
        <f>IF('МОО обучающиеся'!$JN74&lt;=0,0,1)*ROUND(AO$18*AM74/1000,0)</f>
        <v>0</v>
      </c>
      <c r="AP74" s="14">
        <f>IF('МОО обучающиеся'!$JN74&lt;=0,0,1)*ROUND(AP$18*AM74/1000,0)</f>
        <v>0</v>
      </c>
      <c r="AQ74" s="70">
        <f>IF($C74="Городской",Контингент!BV79,0)</f>
        <v>0</v>
      </c>
      <c r="AR74" s="14">
        <f>IF('МОО обучающиеся'!$JN74&lt;=0,0,1)*ROUND(AR$18*AQ74/1000,0)</f>
        <v>0</v>
      </c>
      <c r="AS74" s="14">
        <f>IF('МОО обучающиеся'!$JN74&lt;=0,0,1)*ROUND(AS$18*AQ74/1000,0)</f>
        <v>0</v>
      </c>
      <c r="AT74" s="14">
        <f>IF('МОО обучающиеся'!$JN74&lt;=0,0,1)*ROUND(AT$18*AQ74/1000,0)</f>
        <v>0</v>
      </c>
      <c r="AU74" s="14">
        <f t="shared" si="115"/>
        <v>0</v>
      </c>
      <c r="AV74" s="14">
        <f t="shared" si="116"/>
        <v>0</v>
      </c>
      <c r="AW74" s="14">
        <f t="shared" si="117"/>
        <v>0</v>
      </c>
      <c r="AX74" s="70">
        <f>IF($C74="Городской",Контингент!BW79,0)</f>
        <v>0</v>
      </c>
      <c r="AY74" s="14">
        <f>IF('МОО обучающиеся'!$JN74&lt;=0,0,1)*ROUND(AY$18*AX74/1000,0)</f>
        <v>0</v>
      </c>
      <c r="AZ74" s="14">
        <f>IF('МОО обучающиеся'!$JN74&lt;=0,0,1)*ROUND(AZ$18*AX74/1000,0)</f>
        <v>0</v>
      </c>
      <c r="BA74" s="14">
        <f>IF('МОО обучающиеся'!$JN74&lt;=0,0,1)*ROUND(BA$18*AX74/1000,0)</f>
        <v>0</v>
      </c>
      <c r="BB74" s="70">
        <f>IF($C74="Городской",Контингент!BX79,0)</f>
        <v>0</v>
      </c>
      <c r="BC74" s="14">
        <f>IF('МОО обучающиеся'!$JN74&lt;=0,0,1)*ROUND(BC$18*BB74/1000,0)</f>
        <v>0</v>
      </c>
      <c r="BD74" s="14">
        <f>IF('МОО обучающиеся'!$JN74&lt;=0,0,1)*ROUND(BD$18*BB74/1000,0)</f>
        <v>0</v>
      </c>
      <c r="BE74" s="14">
        <f>IF('МОО обучающиеся'!$JN74&lt;=0,0,1)*ROUND(BE$18*BB74/1000,0)</f>
        <v>0</v>
      </c>
      <c r="BF74" s="14">
        <f t="shared" si="118"/>
        <v>0</v>
      </c>
      <c r="BG74" s="14">
        <f t="shared" si="119"/>
        <v>0</v>
      </c>
      <c r="BH74" s="14">
        <f t="shared" si="120"/>
        <v>0</v>
      </c>
      <c r="BI74" s="70">
        <f>IF($C74="Городской",Контингент!BY79,0)</f>
        <v>0</v>
      </c>
      <c r="BJ74" s="14">
        <f>IF('МОО обучающиеся'!$JN74&lt;=0,0,1)*ROUND(BJ$18*BI74/1000,0)</f>
        <v>0</v>
      </c>
      <c r="BK74" s="14">
        <f>IF('МОО обучающиеся'!$JN74&lt;=0,0,1)*ROUND(BK$18*BI74/1000,0)</f>
        <v>0</v>
      </c>
      <c r="BL74" s="14">
        <f>IF('МОО обучающиеся'!$JN74&lt;=0,0,1)*ROUND(BL$18*BI74/1000,0)</f>
        <v>0</v>
      </c>
      <c r="BM74" s="14">
        <f t="shared" si="121"/>
        <v>0</v>
      </c>
      <c r="BN74" s="14">
        <f t="shared" si="122"/>
        <v>0</v>
      </c>
      <c r="BO74" s="14">
        <f t="shared" si="123"/>
        <v>0</v>
      </c>
      <c r="BP74" s="14">
        <f t="shared" si="124"/>
        <v>0</v>
      </c>
      <c r="BQ74" s="14">
        <f t="shared" si="125"/>
        <v>0</v>
      </c>
      <c r="BR74" s="14">
        <f t="shared" si="126"/>
        <v>0</v>
      </c>
      <c r="BS74" s="70">
        <f>IF($C74="Городской",Контингент!BZ79+Контингент!CB79,0)</f>
        <v>0</v>
      </c>
      <c r="BT74" s="14">
        <f>IF('МОО обучающиеся'!$JN74&lt;=0,0,1)*ROUND(BT$18*BS74/1000,0)</f>
        <v>0</v>
      </c>
      <c r="BU74" s="14">
        <f>IF('МОО обучающиеся'!$JN74&lt;=0,0,1)*ROUND(BU$18*BS74/1000,0)</f>
        <v>0</v>
      </c>
      <c r="BV74" s="14">
        <f>IF('МОО обучающиеся'!$JN74&lt;=0,0,1)*ROUND(BV$18*BS74/1000,0)</f>
        <v>0</v>
      </c>
      <c r="BW74" s="70">
        <f>IF($C74="Городской",Контингент!CA79+Контингент!CC79,0)</f>
        <v>0</v>
      </c>
      <c r="BX74" s="14">
        <f>IF('МОО обучающиеся'!$JN74&lt;=0,0,1)*ROUND(BX$18*BW74/1000,0)</f>
        <v>0</v>
      </c>
      <c r="BY74" s="14">
        <f>IF('МОО обучающиеся'!$JN74&lt;=0,0,1)*ROUND(BY$18*BW74/1000,0)</f>
        <v>0</v>
      </c>
      <c r="BZ74" s="14">
        <f>IF('МОО обучающиеся'!$JN74&lt;=0,0,1)*ROUND(BZ$18*BW74/1000,0)</f>
        <v>0</v>
      </c>
      <c r="CA74" s="70">
        <f t="shared" si="127"/>
        <v>0</v>
      </c>
      <c r="CB74" s="14">
        <f>IF('МОО обучающиеся'!$JN74&lt;=0,0,1)*ROUND(CB$18*CA74/1000,0)</f>
        <v>0</v>
      </c>
      <c r="CC74" s="14">
        <f>IF('МОО обучающиеся'!$JN74&lt;=0,0,1)*ROUND(CC$18*CA74/1000,0)</f>
        <v>0</v>
      </c>
      <c r="CD74" s="14">
        <f>IF('МОО обучающиеся'!$JN74&lt;=0,0,1)*ROUND(CD$18*CA74/1000,0)</f>
        <v>0</v>
      </c>
      <c r="CE74" s="14">
        <f t="shared" si="128"/>
        <v>0</v>
      </c>
      <c r="CF74" s="14">
        <f t="shared" si="129"/>
        <v>0</v>
      </c>
      <c r="CG74" s="14">
        <f t="shared" si="130"/>
        <v>0</v>
      </c>
      <c r="CH74" s="70">
        <f>IF($C74="Городской",Контингент!CE79,0)</f>
        <v>0</v>
      </c>
      <c r="CI74" s="14">
        <f>IF('МОО обучающиеся'!$JN74&lt;=0,0,1)*ROUND(CI$18*CH74/1000,0)</f>
        <v>0</v>
      </c>
      <c r="CJ74" s="14">
        <f>IF('МОО обучающиеся'!$JN74&lt;=0,0,1)*ROUND(CJ$18*CH74/1000,0)</f>
        <v>0</v>
      </c>
      <c r="CK74" s="14">
        <f>IF('МОО обучающиеся'!$JN74&lt;=0,0,1)*ROUND(CK$18*CH74/1000,0)</f>
        <v>0</v>
      </c>
      <c r="CL74" s="70">
        <f>IF($C74="Городской",Контингент!CF79,0)</f>
        <v>0</v>
      </c>
      <c r="CM74" s="14">
        <f>IF('МОО обучающиеся'!$JN74&lt;=0,0,1)*ROUND(CM$18*CL74/1000,0)</f>
        <v>0</v>
      </c>
      <c r="CN74" s="14">
        <f>IF('МОО обучающиеся'!$JN74&lt;=0,0,1)*ROUND(CN$18*CL74/1000,0)</f>
        <v>0</v>
      </c>
      <c r="CO74" s="14">
        <f>IF('МОО обучающиеся'!$JN74&lt;=0,0,1)*ROUND(CO$18*CL74/1000,0)</f>
        <v>0</v>
      </c>
      <c r="CP74" s="70">
        <f>IF($C74="Городской",Контингент!CG79,0)</f>
        <v>0</v>
      </c>
      <c r="CQ74" s="14">
        <f>IF('МОО обучающиеся'!$JN74&lt;=0,0,1)*ROUND(CQ$18*CP74/1000,0)</f>
        <v>0</v>
      </c>
      <c r="CR74" s="14">
        <f>IF('МОО обучающиеся'!$JN74&lt;=0,0,1)*ROUND(CR$18*CP74/1000,0)</f>
        <v>0</v>
      </c>
      <c r="CS74" s="14">
        <f>IF('МОО обучающиеся'!$JN74&lt;=0,0,1)*ROUND(CS$18*CP74/1000,0)</f>
        <v>0</v>
      </c>
      <c r="CT74" s="70">
        <f>IF($C74="Городской",Контингент!CH79,0)</f>
        <v>0</v>
      </c>
      <c r="CU74" s="14">
        <f>IF('МОО обучающиеся'!$JN74&lt;=0,0,1)*ROUND(CU$18*CT74/1000,0)</f>
        <v>0</v>
      </c>
      <c r="CV74" s="14">
        <f>IF('МОО обучающиеся'!$JN74&lt;=0,0,1)*ROUND(CV$18*CT74/1000,0)</f>
        <v>0</v>
      </c>
      <c r="CW74" s="14">
        <f>IF('МОО обучающиеся'!$JN74&lt;=0,0,1)*ROUND(CW$18*CT74/1000,0)</f>
        <v>0</v>
      </c>
      <c r="CX74" s="14">
        <f t="shared" si="131"/>
        <v>0</v>
      </c>
      <c r="CY74" s="14">
        <f t="shared" si="132"/>
        <v>0</v>
      </c>
      <c r="CZ74" s="14">
        <f t="shared" si="133"/>
        <v>0</v>
      </c>
      <c r="DA74" s="70">
        <f>IF($C74="Городской",Контингент!CI79,0)</f>
        <v>0</v>
      </c>
      <c r="DB74" s="14">
        <f>IF('МОО обучающиеся'!$JN74&lt;=0,0,1)*ROUND(DB$18*DA74/1000,0)</f>
        <v>0</v>
      </c>
      <c r="DC74" s="14">
        <f>IF('МОО обучающиеся'!$JN74&lt;=0,0,1)*ROUND(DC$18*DA74/1000,0)</f>
        <v>0</v>
      </c>
      <c r="DD74" s="14">
        <f>IF('МОО обучающиеся'!$JN74&lt;=0,0,1)*ROUND(DD$18*DA74/1000,0)</f>
        <v>0</v>
      </c>
      <c r="DE74" s="14">
        <f t="shared" si="134"/>
        <v>0</v>
      </c>
      <c r="DF74" s="14">
        <f t="shared" si="135"/>
        <v>0</v>
      </c>
      <c r="DG74" s="14">
        <f t="shared" si="136"/>
        <v>0</v>
      </c>
      <c r="DH74" s="14">
        <f t="shared" si="137"/>
        <v>0</v>
      </c>
      <c r="DI74" s="14">
        <f t="shared" si="138"/>
        <v>0</v>
      </c>
      <c r="DJ74" s="14">
        <f t="shared" si="139"/>
        <v>0</v>
      </c>
      <c r="DK74" s="70">
        <f>IF($C74="Городской",Контингент!CJ79,0)</f>
        <v>0</v>
      </c>
      <c r="DL74" s="14">
        <f>IF('МОО обучающиеся'!$JN74&lt;=0,0,1)*ROUND(DL$18*DK74/1000,0)</f>
        <v>0</v>
      </c>
      <c r="DM74" s="14">
        <f>IF('МОО обучающиеся'!$JN74&lt;=0,0,1)*ROUND(DM$18*DK74/1000,0)</f>
        <v>0</v>
      </c>
      <c r="DN74" s="14">
        <f>IF('МОО обучающиеся'!$JN74&lt;=0,0,1)*ROUND(DN$18*DK74/1000,0)</f>
        <v>0</v>
      </c>
      <c r="DO74" s="70">
        <f>IF($C74="Городской",Контингент!CK79,0)</f>
        <v>0</v>
      </c>
      <c r="DP74" s="14">
        <f>IF('МОО обучающиеся'!$JN74&lt;=0,0,1)*ROUND(DP$18*DO74/1000,0)</f>
        <v>0</v>
      </c>
      <c r="DQ74" s="14">
        <f>IF('МОО обучающиеся'!$JN74&lt;=0,0,1)*ROUND(DQ$18*DO74/1000,0)</f>
        <v>0</v>
      </c>
      <c r="DR74" s="14">
        <f>IF('МОО обучающиеся'!$JN74&lt;=0,0,1)*ROUND(DR$18*DO74/1000,0)</f>
        <v>0</v>
      </c>
      <c r="DS74" s="14">
        <f t="shared" si="140"/>
        <v>0</v>
      </c>
      <c r="DT74" s="14">
        <f t="shared" si="141"/>
        <v>0</v>
      </c>
      <c r="DU74" s="14">
        <f t="shared" si="142"/>
        <v>0</v>
      </c>
      <c r="DV74" s="70">
        <f>IF($C74="Городской",Контингент!CL79,0)</f>
        <v>0</v>
      </c>
      <c r="DW74" s="14">
        <f>IF('МОО обучающиеся'!$JN74&lt;=0,0,1)*ROUND(DW$18*DV74/1000,0)</f>
        <v>0</v>
      </c>
      <c r="DX74" s="14">
        <f>IF('МОО обучающиеся'!$JN74&lt;=0,0,1)*ROUND(DX$18*DV74/1000,0)</f>
        <v>0</v>
      </c>
      <c r="DY74" s="14">
        <f>IF('МОО обучающиеся'!$JN74&lt;=0,0,1)*ROUND(DY$18*DV74/1000,0)</f>
        <v>0</v>
      </c>
      <c r="DZ74" s="70">
        <f>IF($C74="Городской",Контингент!CM79,0)</f>
        <v>0</v>
      </c>
      <c r="EA74" s="14">
        <f>IF('МОО обучающиеся'!$JN74&lt;=0,0,1)*ROUND(EA$18*DZ74/1000,0)</f>
        <v>0</v>
      </c>
      <c r="EB74" s="14">
        <f>IF('МОО обучающиеся'!$JN74&lt;=0,0,1)*ROUND(EB$18*DZ74/1000,0)</f>
        <v>0</v>
      </c>
      <c r="EC74" s="14">
        <f>IF('МОО обучающиеся'!$JN74&lt;=0,0,1)*ROUND(EC$18*DZ74/1000,0)</f>
        <v>0</v>
      </c>
      <c r="ED74" s="70">
        <f>IF($C74="Городской",Контингент!CN79,0)</f>
        <v>0</v>
      </c>
      <c r="EE74" s="14">
        <f>IF('МОО обучающиеся'!$JN74&lt;=0,0,1)*ROUND(EE$18*ED74/1000,0)</f>
        <v>0</v>
      </c>
      <c r="EF74" s="14">
        <f>IF('МОО обучающиеся'!$JN74&lt;=0,0,1)*ROUND(EF$18*ED74/1000,0)</f>
        <v>0</v>
      </c>
      <c r="EG74" s="14">
        <f>IF('МОО обучающиеся'!$JN74&lt;=0,0,1)*ROUND(EG$18*ED74/1000,0)</f>
        <v>0</v>
      </c>
      <c r="EH74" s="14">
        <f t="shared" si="143"/>
        <v>0</v>
      </c>
      <c r="EI74" s="14">
        <f t="shared" si="144"/>
        <v>0</v>
      </c>
      <c r="EJ74" s="14">
        <f t="shared" si="145"/>
        <v>0</v>
      </c>
      <c r="EK74" s="14">
        <f t="shared" si="146"/>
        <v>0</v>
      </c>
      <c r="EL74" s="14">
        <f t="shared" si="147"/>
        <v>0</v>
      </c>
      <c r="EM74" s="14">
        <f t="shared" si="148"/>
        <v>0</v>
      </c>
      <c r="EN74" s="70">
        <f>IF($C74="Городской",Контингент!CO79+Контингент!CQ79,0)</f>
        <v>0</v>
      </c>
      <c r="EO74" s="14">
        <f>IF('МОО обучающиеся'!$JN74&lt;=0,0,1)*ROUND(EO$18*EN74/1000,0)</f>
        <v>0</v>
      </c>
      <c r="EP74" s="14">
        <f>IF('МОО обучающиеся'!$JN74&lt;=0,0,1)*ROUND(EP$18*EN74/1000,0)</f>
        <v>0</v>
      </c>
      <c r="EQ74" s="14">
        <f>IF('МОО обучающиеся'!$JN74&lt;=0,0,1)*ROUND(EQ$18*EN74/1000,0)</f>
        <v>0</v>
      </c>
      <c r="ER74" s="70">
        <f>IF($C74="Городской",Контингент!CP79+Контингент!CR79,0)</f>
        <v>0</v>
      </c>
      <c r="ES74" s="14">
        <f>IF('МОО обучающиеся'!$JN74&lt;=0,0,1)*ROUND(ES$18*ER74/1000,0)</f>
        <v>0</v>
      </c>
      <c r="ET74" s="14">
        <f>IF('МОО обучающиеся'!$JN74&lt;=0,0,1)*ROUND(ET$18*ER74/1000,0)</f>
        <v>0</v>
      </c>
      <c r="EU74" s="14">
        <f>IF('МОО обучающиеся'!$JN74&lt;=0,0,1)*ROUND(EU$18*ER74/1000,0)</f>
        <v>0</v>
      </c>
      <c r="EV74" s="70">
        <f t="shared" si="149"/>
        <v>0</v>
      </c>
      <c r="EW74" s="14">
        <f>IF('МОО обучающиеся'!$JN74&lt;=0,0,1)*ROUND(EW$18*EV74/1000,0)</f>
        <v>0</v>
      </c>
      <c r="EX74" s="14">
        <f>IF('МОО обучающиеся'!$JN74&lt;=0,0,1)*ROUND(EX$18*EV74/1000,0)</f>
        <v>0</v>
      </c>
      <c r="EY74" s="14">
        <f>IF('МОО обучающиеся'!$JN74&lt;=0,0,1)*ROUND(EY$18*EV74/1000,0)</f>
        <v>0</v>
      </c>
      <c r="EZ74" s="14">
        <f t="shared" si="150"/>
        <v>0</v>
      </c>
      <c r="FA74" s="14">
        <f t="shared" si="151"/>
        <v>0</v>
      </c>
      <c r="FB74" s="14">
        <f t="shared" si="152"/>
        <v>0</v>
      </c>
      <c r="FC74" s="70">
        <f>IF($C74="Городской",Контингент!CT79,0)</f>
        <v>0</v>
      </c>
      <c r="FD74" s="14">
        <f>IF('МОО обучающиеся'!$JN74&lt;=0,0,1)*ROUND(FD$18*FC74/1000,0)</f>
        <v>0</v>
      </c>
      <c r="FE74" s="14">
        <f>IF('МОО обучающиеся'!$JN74&lt;=0,0,1)*ROUND(FE$18*FC74/1000,0)</f>
        <v>0</v>
      </c>
      <c r="FF74" s="14">
        <f>IF('МОО обучающиеся'!$JN74&lt;=0,0,1)*ROUND(FF$18*FC74/1000,0)</f>
        <v>0</v>
      </c>
      <c r="FG74" s="70">
        <f>IF($C74="Городской",Контингент!CU79,0)</f>
        <v>0</v>
      </c>
      <c r="FH74" s="14">
        <f>IF('МОО обучающиеся'!$JN74&lt;=0,0,1)*ROUND(FH$18*FG74/1000,0)</f>
        <v>0</v>
      </c>
      <c r="FI74" s="14">
        <f>IF('МОО обучающиеся'!$JN74&lt;=0,0,1)*ROUND(FI$18*FG74/1000,0)</f>
        <v>0</v>
      </c>
      <c r="FJ74" s="14">
        <f>IF('МОО обучающиеся'!$JN74&lt;=0,0,1)*ROUND(FJ$18*FG74/1000,0)</f>
        <v>0</v>
      </c>
      <c r="FK74" s="70">
        <f>IF($C74="Городской",Контингент!CV79,0)</f>
        <v>0</v>
      </c>
      <c r="FL74" s="14">
        <f>IF('МОО обучающиеся'!$JN74&lt;=0,0,1)*ROUND(FL$18*FK74/1000,0)</f>
        <v>0</v>
      </c>
      <c r="FM74" s="14">
        <f>IF('МОО обучающиеся'!$JN74&lt;=0,0,1)*ROUND(FM$18*FK74/1000,0)</f>
        <v>0</v>
      </c>
      <c r="FN74" s="14">
        <f>IF('МОО обучающиеся'!$JN74&lt;=0,0,1)*ROUND(FN$18*FK74/1000,0)</f>
        <v>0</v>
      </c>
      <c r="FO74" s="14">
        <f t="shared" si="153"/>
        <v>0</v>
      </c>
      <c r="FP74" s="14">
        <f t="shared" si="154"/>
        <v>0</v>
      </c>
      <c r="FQ74" s="14">
        <f t="shared" si="155"/>
        <v>0</v>
      </c>
      <c r="FR74" s="70">
        <f>IF($C74="Городской",Контингент!CW79,0)</f>
        <v>0</v>
      </c>
      <c r="FS74" s="14">
        <f>IF('МОО обучающиеся'!$JN74&lt;=0,0,1)*ROUND(FS$18*FR74/1000,0)</f>
        <v>0</v>
      </c>
      <c r="FT74" s="14">
        <f>IF('МОО обучающиеся'!$JN74&lt;=0,0,1)*ROUND(FT$18*FR74/1000,0)</f>
        <v>0</v>
      </c>
      <c r="FU74" s="14">
        <f>IF('МОО обучающиеся'!$JN74&lt;=0,0,1)*ROUND(FU$18*FR74/1000,0)</f>
        <v>0</v>
      </c>
      <c r="FV74" s="14">
        <f t="shared" si="156"/>
        <v>0</v>
      </c>
      <c r="FW74" s="14">
        <f t="shared" si="157"/>
        <v>0</v>
      </c>
      <c r="FX74" s="14">
        <f t="shared" si="158"/>
        <v>0</v>
      </c>
      <c r="FY74" s="70">
        <f>IF($C74="Городской",Контингент!CX79,0)</f>
        <v>0</v>
      </c>
      <c r="FZ74" s="14">
        <f>IF('МОО обучающиеся'!$JN74&lt;=0,0,1)*ROUND(FZ$18*FY74/1000,0)</f>
        <v>0</v>
      </c>
      <c r="GA74" s="14">
        <f>IF('МОО обучающиеся'!$JN74&lt;=0,0,1)*ROUND(GA$18*FY74/1000,0)</f>
        <v>0</v>
      </c>
      <c r="GB74" s="14">
        <f>IF('МОО обучающиеся'!$JN74&lt;=0,0,1)*ROUND(GB$18*FY74/1000,0)</f>
        <v>0</v>
      </c>
      <c r="GC74" s="14">
        <f t="shared" si="159"/>
        <v>0</v>
      </c>
      <c r="GD74" s="14">
        <f t="shared" si="160"/>
        <v>0</v>
      </c>
      <c r="GE74" s="14">
        <f t="shared" si="161"/>
        <v>0</v>
      </c>
      <c r="GF74" s="14">
        <f t="shared" si="162"/>
        <v>0</v>
      </c>
      <c r="GG74" s="14">
        <f t="shared" si="163"/>
        <v>0</v>
      </c>
      <c r="GH74" s="14">
        <f t="shared" si="164"/>
        <v>0</v>
      </c>
      <c r="GI74" s="14">
        <f t="shared" si="165"/>
        <v>0</v>
      </c>
      <c r="GJ74" s="14">
        <f t="shared" si="166"/>
        <v>0</v>
      </c>
      <c r="GK74" s="14">
        <f t="shared" si="167"/>
        <v>0</v>
      </c>
      <c r="GL74" s="70">
        <f>IF($C74="Сельский",Контингент!BJ79,0)</f>
        <v>0</v>
      </c>
      <c r="GM74" s="14">
        <f>IF('МОО обучающиеся'!$JN74&lt;=0,0,1)*ROUND(GM$18*GL74/1000,0)</f>
        <v>0</v>
      </c>
      <c r="GN74" s="14">
        <f>IF('МОО обучающиеся'!$JN74&lt;=0,0,1)*ROUND(GN$18*GL74/1000,0)</f>
        <v>0</v>
      </c>
      <c r="GO74" s="14">
        <f>IF('МОО обучающиеся'!$JN74&lt;=0,0,1)*ROUND(GO$18*GL74/1000,0)</f>
        <v>0</v>
      </c>
      <c r="GP74" s="70">
        <f>IF($C74="Сельский",Контингент!BK79,0)</f>
        <v>27</v>
      </c>
      <c r="GQ74" s="14">
        <f>IF('МОО обучающиеся'!$JN74&lt;=0,0,1)*ROUND(GQ$18*GP74/1000,0)</f>
        <v>2135</v>
      </c>
      <c r="GR74" s="14">
        <f>IF('МОО обучающиеся'!$JN74&lt;=0,0,1)*ROUND(GR$18*GP74/1000,0)</f>
        <v>320</v>
      </c>
      <c r="GS74" s="14">
        <f>IF('МОО обучающиеся'!$JN74&lt;=0,0,1)*ROUND(GS$18*GP74/1000,0)</f>
        <v>443</v>
      </c>
      <c r="GT74" s="70">
        <f>IF($C74="Сельский",Контингент!BL79,0)</f>
        <v>104</v>
      </c>
      <c r="GU74" s="14">
        <f>IF('МОО обучающиеся'!$JN74&lt;=0,0,1)*ROUND(GU$18*GT74/1000,0)</f>
        <v>8072</v>
      </c>
      <c r="GV74" s="14">
        <f>IF('МОО обучающиеся'!$JN74&lt;=0,0,1)*ROUND(GV$18*GT74/1000,0)</f>
        <v>1120</v>
      </c>
      <c r="GW74" s="14">
        <f>IF('МОО обучающиеся'!$JN74&lt;=0,0,1)*ROUND(GW$18*GT74/1000,0)</f>
        <v>1551</v>
      </c>
      <c r="GX74" s="70">
        <f>IF($C74="Сельский",Контингент!BP79,0)</f>
        <v>0</v>
      </c>
      <c r="GY74" s="14">
        <f>IF('МОО обучающиеся'!$JN74&lt;=0,0,1)*ROUND(GY$18*GX74/1000,0)</f>
        <v>0</v>
      </c>
      <c r="GZ74" s="14">
        <f>IF('МОО обучающиеся'!$JN74&lt;=0,0,1)*ROUND(GZ$18*GX74/1000,0)</f>
        <v>0</v>
      </c>
      <c r="HA74" s="14">
        <f>IF('МОО обучающиеся'!$JN74&lt;=0,0,1)*ROUND(HA$18*GX74/1000,0)</f>
        <v>0</v>
      </c>
      <c r="HB74" s="14">
        <f t="shared" si="168"/>
        <v>131</v>
      </c>
      <c r="HC74" s="14">
        <f t="shared" si="169"/>
        <v>10207</v>
      </c>
      <c r="HD74" s="14">
        <f t="shared" si="170"/>
        <v>3434</v>
      </c>
      <c r="HE74" s="70">
        <f>IF($C74="Сельский",Контингент!BQ79,0)</f>
        <v>0</v>
      </c>
      <c r="HF74" s="14">
        <f>IF('МОО обучающиеся'!$JN74&lt;=0,0,1)*ROUND(HF$18*HE74/1000,0)</f>
        <v>0</v>
      </c>
      <c r="HG74" s="14">
        <f>IF('МОО обучающиеся'!$JN74&lt;=0,0,1)*ROUND(HG$18*HE74/1000,0)</f>
        <v>0</v>
      </c>
      <c r="HH74" s="14">
        <f>IF('МОО обучающиеся'!$JN74&lt;=0,0,1)*ROUND(HH$18*HE74/1000,0)</f>
        <v>0</v>
      </c>
      <c r="HI74" s="70">
        <f>IF($C74="Сельский",Контингент!BR79,0)</f>
        <v>0</v>
      </c>
      <c r="HJ74" s="14">
        <f>IF('МОО обучающиеся'!$JN74&lt;=0,0,1)*ROUND(HJ$18*HI74/1000,0)</f>
        <v>0</v>
      </c>
      <c r="HK74" s="14">
        <f>IF('МОО обучающиеся'!$JN74&lt;=0,0,1)*ROUND(HK$18*HI74/1000,0)</f>
        <v>0</v>
      </c>
      <c r="HL74" s="14">
        <f>IF('МОО обучающиеся'!$JN74&lt;=0,0,1)*ROUND(HL$18*HI74/1000,0)</f>
        <v>0</v>
      </c>
      <c r="HM74" s="70">
        <f>IF($C74="Сельский",Контингент!BS79,0)</f>
        <v>0</v>
      </c>
      <c r="HN74" s="14">
        <f>IF('МОО обучающиеся'!$JN74&lt;=0,0,1)*ROUND(HN$18*HM74/1000,0)</f>
        <v>0</v>
      </c>
      <c r="HO74" s="14">
        <f>IF('МОО обучающиеся'!$JN74&lt;=0,0,1)*ROUND(HO$18*HM74/1000,0)</f>
        <v>0</v>
      </c>
      <c r="HP74" s="14">
        <f>IF('МОО обучающиеся'!$JN74&lt;=0,0,1)*ROUND(HP$18*HM74/1000,0)</f>
        <v>0</v>
      </c>
      <c r="HQ74" s="70">
        <f>IF($C74="Сельский",Контингент!BT79,0)</f>
        <v>0</v>
      </c>
      <c r="HR74" s="14">
        <f>IF('МОО обучающиеся'!$JN74&lt;=0,0,1)*ROUND(HR$18*HQ74/1000,0)</f>
        <v>0</v>
      </c>
      <c r="HS74" s="14">
        <f>IF('МОО обучающиеся'!$JN74&lt;=0,0,1)*ROUND(HS$18*HQ74/1000,0)</f>
        <v>0</v>
      </c>
      <c r="HT74" s="14">
        <f>IF('МОО обучающиеся'!$JN74&lt;=0,0,1)*ROUND(HT$18*HQ74/1000,0)</f>
        <v>0</v>
      </c>
      <c r="HU74" s="70">
        <f>IF($C74="Сельский",Контингент!BU79,0)</f>
        <v>0</v>
      </c>
      <c r="HV74" s="14">
        <f>IF('МОО обучающиеся'!$JN74&lt;=0,0,1)*ROUND(HV$18*HU74/1000,0)</f>
        <v>0</v>
      </c>
      <c r="HW74" s="14">
        <f>IF('МОО обучающиеся'!$JN74&lt;=0,0,1)*ROUND(HW$18*HU74/1000,0)</f>
        <v>0</v>
      </c>
      <c r="HX74" s="14">
        <f>IF('МОО обучающиеся'!$JN74&lt;=0,0,1)*ROUND(HX$18*HU74/1000,0)</f>
        <v>0</v>
      </c>
      <c r="HY74" s="70">
        <f>IF($C74="Сельский",Контингент!BV79,0)</f>
        <v>0</v>
      </c>
      <c r="HZ74" s="14">
        <f>IF('МОО обучающиеся'!$JN74&lt;=0,0,1)*ROUND(HZ$18*HY74/1000,0)</f>
        <v>0</v>
      </c>
      <c r="IA74" s="14">
        <f>IF('МОО обучающиеся'!$JN74&lt;=0,0,1)*ROUND(IA$18*HY74/1000,0)</f>
        <v>0</v>
      </c>
      <c r="IB74" s="14">
        <f>IF('МОО обучающиеся'!$JN74&lt;=0,0,1)*ROUND(IB$18*HY74/1000,0)</f>
        <v>0</v>
      </c>
      <c r="IC74" s="14">
        <f t="shared" si="171"/>
        <v>0</v>
      </c>
      <c r="ID74" s="14">
        <f t="shared" si="172"/>
        <v>0</v>
      </c>
      <c r="IE74" s="14">
        <f t="shared" si="173"/>
        <v>0</v>
      </c>
      <c r="IF74" s="70">
        <f>IF($C74="Сельский",Контингент!BW79,0)</f>
        <v>0</v>
      </c>
      <c r="IG74" s="14">
        <f>IF('МОО обучающиеся'!$JN74&lt;=0,0,1)*ROUND(IG$18*IF74/1000,0)</f>
        <v>0</v>
      </c>
      <c r="IH74" s="14">
        <f>IF('МОО обучающиеся'!$JN74&lt;=0,0,1)*ROUND(IH$18*IF74/1000,0)</f>
        <v>0</v>
      </c>
      <c r="II74" s="14">
        <f>IF('МОО обучающиеся'!$JN74&lt;=0,0,1)*ROUND(II$18*IF74/1000,0)</f>
        <v>0</v>
      </c>
      <c r="IJ74" s="70">
        <f>IF($C74="Сельский",Контингент!BX79,0)</f>
        <v>0</v>
      </c>
      <c r="IK74" s="14">
        <f>IF('МОО обучающиеся'!$JN74&lt;=0,0,1)*ROUND(IK$18*IJ74/1000,0)</f>
        <v>0</v>
      </c>
      <c r="IL74" s="14">
        <f>IF('МОО обучающиеся'!$JN74&lt;=0,0,1)*ROUND(IL$18*IJ74/1000,0)</f>
        <v>0</v>
      </c>
      <c r="IM74" s="14">
        <f>IF('МОО обучающиеся'!$JN74&lt;=0,0,1)*ROUND(IM$18*IJ74/1000,0)</f>
        <v>0</v>
      </c>
      <c r="IN74" s="14">
        <f t="shared" si="174"/>
        <v>0</v>
      </c>
      <c r="IO74" s="14">
        <f t="shared" si="175"/>
        <v>0</v>
      </c>
      <c r="IP74" s="14">
        <f t="shared" si="176"/>
        <v>0</v>
      </c>
      <c r="IQ74" s="70">
        <f>IF($C74="Сельский",Контингент!BY79,0)</f>
        <v>0</v>
      </c>
      <c r="IR74" s="14">
        <f>IF('МОО обучающиеся'!$JN74&lt;=0,0,1)*ROUND(IR$18*IQ74/1000,0)</f>
        <v>0</v>
      </c>
      <c r="IS74" s="14">
        <f>IF('МОО обучающиеся'!$JN74&lt;=0,0,1)*ROUND(IS$18*IQ74/1000,0)</f>
        <v>0</v>
      </c>
      <c r="IT74" s="14">
        <f>IF('МОО обучающиеся'!$JN74&lt;=0,0,1)*ROUND(IT$18*IQ74/1000,0)</f>
        <v>0</v>
      </c>
      <c r="IU74" s="14">
        <f t="shared" si="177"/>
        <v>0</v>
      </c>
      <c r="IV74" s="14">
        <f t="shared" si="178"/>
        <v>0</v>
      </c>
      <c r="IW74" s="14">
        <f t="shared" si="179"/>
        <v>0</v>
      </c>
      <c r="IX74" s="14">
        <f t="shared" si="180"/>
        <v>131</v>
      </c>
      <c r="IY74" s="14">
        <f t="shared" si="181"/>
        <v>10207</v>
      </c>
      <c r="IZ74" s="14">
        <f t="shared" si="182"/>
        <v>3434</v>
      </c>
      <c r="JA74" s="70">
        <f>IF($C74="Сельский",Контингент!BZ79,0)</f>
        <v>0</v>
      </c>
      <c r="JB74" s="14">
        <f>IF('МОО обучающиеся'!$JN74&lt;=0,0,1)*ROUND(JB$18*JA74/1000,0)</f>
        <v>0</v>
      </c>
      <c r="JC74" s="14">
        <f>IF('МОО обучающиеся'!$JN74&lt;=0,0,1)*ROUND(JC$18*JA74/1000,0)</f>
        <v>0</v>
      </c>
      <c r="JD74" s="14">
        <f>IF('МОО обучающиеся'!$JN74&lt;=0,0,1)*ROUND(JD$18*JA74/1000,0)</f>
        <v>0</v>
      </c>
      <c r="JE74" s="70">
        <f>IF($C74="Сельский",Контингент!CA79,0)</f>
        <v>0</v>
      </c>
      <c r="JF74" s="14">
        <f>IF('МОО обучающиеся'!$JN74&lt;=0,0,1)*ROUND(JF$18*JE74/1000,0)</f>
        <v>0</v>
      </c>
      <c r="JG74" s="14">
        <f>IF('МОО обучающиеся'!$JN74&lt;=0,0,1)*ROUND(JG$18*JE74/1000,0)</f>
        <v>0</v>
      </c>
      <c r="JH74" s="14">
        <f>IF('МОО обучающиеся'!$JN74&lt;=0,0,1)*ROUND(JH$18*JE74/1000,0)</f>
        <v>0</v>
      </c>
      <c r="JI74" s="70">
        <f>IF($C74="Сельский",Контингент!CD79,0)</f>
        <v>0</v>
      </c>
      <c r="JJ74" s="14">
        <f>IF('МОО обучающиеся'!$JN74&lt;=0,0,1)*ROUND(JJ$18*JI74/1000,0)</f>
        <v>0</v>
      </c>
      <c r="JK74" s="14">
        <f>IF('МОО обучающиеся'!$JN74&lt;=0,0,1)*ROUND(JK$18*JI74/1000,0)</f>
        <v>0</v>
      </c>
      <c r="JL74" s="14">
        <f>IF('МОО обучающиеся'!$JN74&lt;=0,0,1)*ROUND(JL$18*JI74/1000,0)</f>
        <v>0</v>
      </c>
      <c r="JM74" s="14">
        <f t="shared" si="183"/>
        <v>0</v>
      </c>
      <c r="JN74" s="14">
        <f t="shared" si="184"/>
        <v>0</v>
      </c>
      <c r="JO74" s="14">
        <f t="shared" si="185"/>
        <v>0</v>
      </c>
      <c r="JP74" s="70">
        <f>IF($C74="Сельский",Контингент!CE79,0)</f>
        <v>0</v>
      </c>
      <c r="JQ74" s="14">
        <f>IF('МОО обучающиеся'!$JN74&lt;=0,0,1)*ROUND(JQ$18*JP74/1000,0)</f>
        <v>0</v>
      </c>
      <c r="JR74" s="14">
        <f>IF('МОО обучающиеся'!$JN74&lt;=0,0,1)*ROUND(JR$18*JP74/1000,0)</f>
        <v>0</v>
      </c>
      <c r="JS74" s="14">
        <f>IF('МОО обучающиеся'!$JN74&lt;=0,0,1)*ROUND(JS$18*JP74/1000,0)</f>
        <v>0</v>
      </c>
      <c r="JT74" s="70">
        <f>IF($C74="Сельский",Контингент!CF79,0)</f>
        <v>0</v>
      </c>
      <c r="JU74" s="14">
        <f>IF('МОО обучающиеся'!$JN74&lt;=0,0,1)*ROUND(JU$18*JT74/1000,0)</f>
        <v>0</v>
      </c>
      <c r="JV74" s="14">
        <f>IF('МОО обучающиеся'!$JN74&lt;=0,0,1)*ROUND(JV$18*JT74/1000,0)</f>
        <v>0</v>
      </c>
      <c r="JW74" s="14">
        <f>IF('МОО обучающиеся'!$JN74&lt;=0,0,1)*ROUND(JW$18*JT74/1000,0)</f>
        <v>0</v>
      </c>
      <c r="JX74" s="70">
        <f>IF($C74="Сельский",Контингент!CG79,0)</f>
        <v>0</v>
      </c>
      <c r="JY74" s="14">
        <f>IF('МОО обучающиеся'!$JN74&lt;=0,0,1)*ROUND(JY$18*JX74/1000,0)</f>
        <v>0</v>
      </c>
      <c r="JZ74" s="14">
        <f>IF('МОО обучающиеся'!$JN74&lt;=0,0,1)*ROUND(JZ$18*JX74/1000,0)</f>
        <v>0</v>
      </c>
      <c r="KA74" s="14">
        <f>IF('МОО обучающиеся'!$JN74&lt;=0,0,1)*ROUND(KA$18*JX74/1000,0)</f>
        <v>0</v>
      </c>
      <c r="KB74" s="70">
        <f>IF($C74="Сельский",Контингент!CH79,0)</f>
        <v>0</v>
      </c>
      <c r="KC74" s="14">
        <f>IF('МОО обучающиеся'!$JN74&lt;=0,0,1)*ROUND(KC$18*KB74/1000,0)</f>
        <v>0</v>
      </c>
      <c r="KD74" s="14">
        <f>IF('МОО обучающиеся'!$JN74&lt;=0,0,1)*ROUND(KD$18*KB74/1000,0)</f>
        <v>0</v>
      </c>
      <c r="KE74" s="14">
        <f>IF('МОО обучающиеся'!$JN74&lt;=0,0,1)*ROUND(KE$18*KB74/1000,0)</f>
        <v>0</v>
      </c>
      <c r="KF74" s="14">
        <f t="shared" si="186"/>
        <v>0</v>
      </c>
      <c r="KG74" s="14">
        <f t="shared" si="187"/>
        <v>0</v>
      </c>
      <c r="KH74" s="14">
        <f t="shared" si="188"/>
        <v>0</v>
      </c>
      <c r="KI74" s="70">
        <f>IF($C74="Сельский",Контингент!CI79,0)</f>
        <v>0</v>
      </c>
      <c r="KJ74" s="14">
        <f>IF('МОО обучающиеся'!$JN74&lt;=0,0,1)*ROUND(KJ$18*KI74/1000,0)</f>
        <v>0</v>
      </c>
      <c r="KK74" s="14">
        <f>IF('МОО обучающиеся'!$JN74&lt;=0,0,1)*ROUND(KK$18*KI74/1000,0)</f>
        <v>0</v>
      </c>
      <c r="KL74" s="14">
        <f>IF('МОО обучающиеся'!$JN74&lt;=0,0,1)*ROUND(KL$18*KI74/1000,0)</f>
        <v>0</v>
      </c>
      <c r="KM74" s="14">
        <f t="shared" si="189"/>
        <v>0</v>
      </c>
      <c r="KN74" s="14">
        <f t="shared" si="190"/>
        <v>0</v>
      </c>
      <c r="KO74" s="14">
        <f t="shared" si="191"/>
        <v>0</v>
      </c>
      <c r="KP74" s="14">
        <f t="shared" si="192"/>
        <v>0</v>
      </c>
      <c r="KQ74" s="14">
        <f t="shared" si="193"/>
        <v>0</v>
      </c>
      <c r="KR74" s="14">
        <f t="shared" si="194"/>
        <v>0</v>
      </c>
      <c r="KS74" s="70">
        <f>IF($C74="Сельский",Контингент!CJ79,0)</f>
        <v>0</v>
      </c>
      <c r="KT74" s="14">
        <f>IF('МОО обучающиеся'!$JN74&lt;=0,0,1)*ROUND(KT$18*KS74/1000,0)</f>
        <v>0</v>
      </c>
      <c r="KU74" s="14">
        <f>IF('МОО обучающиеся'!$JN74&lt;=0,0,1)*ROUND(KU$18*KS74/1000,0)</f>
        <v>0</v>
      </c>
      <c r="KV74" s="14">
        <f>IF('МОО обучающиеся'!$JN74&lt;=0,0,1)*ROUND(KV$18*KS74/1000,0)</f>
        <v>0</v>
      </c>
      <c r="KW74" s="70">
        <f>IF($C74="Сельский",Контингент!CK79,0)</f>
        <v>0</v>
      </c>
      <c r="KX74" s="14">
        <f>IF('МОО обучающиеся'!$JN74&lt;=0,0,1)*ROUND(KX$18*KW74/1000,0)</f>
        <v>0</v>
      </c>
      <c r="KY74" s="14">
        <f>IF('МОО обучающиеся'!$JN74&lt;=0,0,1)*ROUND(KY$18*KW74/1000,0)</f>
        <v>0</v>
      </c>
      <c r="KZ74" s="14">
        <f>IF('МОО обучающиеся'!$JN74&lt;=0,0,1)*ROUND(KZ$18*KW74/1000,0)</f>
        <v>0</v>
      </c>
      <c r="LA74" s="14">
        <f t="shared" si="195"/>
        <v>0</v>
      </c>
      <c r="LB74" s="14">
        <f t="shared" si="196"/>
        <v>0</v>
      </c>
      <c r="LC74" s="14">
        <f t="shared" si="197"/>
        <v>0</v>
      </c>
      <c r="LD74" s="70">
        <f>IF($C74="Сельский",Контингент!CL79,0)</f>
        <v>0</v>
      </c>
      <c r="LE74" s="14">
        <f>IF('МОО обучающиеся'!$JN74&lt;=0,0,1)*ROUND(LE$18*LD74/1000,0)</f>
        <v>0</v>
      </c>
      <c r="LF74" s="14">
        <f>IF('МОО обучающиеся'!$JN74&lt;=0,0,1)*ROUND(LF$18*LD74/1000,0)</f>
        <v>0</v>
      </c>
      <c r="LG74" s="14">
        <f>IF('МОО обучающиеся'!$JN74&lt;=0,0,1)*ROUND(LG$18*LD74/1000,0)</f>
        <v>0</v>
      </c>
      <c r="LH74" s="70">
        <f>IF($C74="Сельский",Контингент!CM79,0)</f>
        <v>0</v>
      </c>
      <c r="LI74" s="14">
        <f>IF('МОО обучающиеся'!$JN74&lt;=0,0,1)*ROUND(LI$18*LH74/1000,0)</f>
        <v>0</v>
      </c>
      <c r="LJ74" s="14">
        <f>IF('МОО обучающиеся'!$JN74&lt;=0,0,1)*ROUND(LJ$18*LH74/1000,0)</f>
        <v>0</v>
      </c>
      <c r="LK74" s="14">
        <f>IF('МОО обучающиеся'!$JN74&lt;=0,0,1)*ROUND(LK$18*LH74/1000,0)</f>
        <v>0</v>
      </c>
      <c r="LL74" s="70">
        <f>IF($C74="Сельский",Контингент!CN79,0)</f>
        <v>0</v>
      </c>
      <c r="LM74" s="14">
        <f>IF('МОО обучающиеся'!$JN74&lt;=0,0,1)*ROUND(LM$18*LL74/1000,0)</f>
        <v>0</v>
      </c>
      <c r="LN74" s="14">
        <f>IF('МОО обучающиеся'!$JN74&lt;=0,0,1)*ROUND(LN$18*LL74/1000,0)</f>
        <v>0</v>
      </c>
      <c r="LO74" s="14">
        <f>IF('МОО обучающиеся'!$JN74&lt;=0,0,1)*ROUND(LO$18*LL74/1000,0)</f>
        <v>0</v>
      </c>
      <c r="LP74" s="14">
        <f t="shared" si="198"/>
        <v>0</v>
      </c>
      <c r="LQ74" s="14">
        <f t="shared" si="199"/>
        <v>0</v>
      </c>
      <c r="LR74" s="14">
        <f t="shared" si="200"/>
        <v>0</v>
      </c>
      <c r="LS74" s="14">
        <f t="shared" si="201"/>
        <v>0</v>
      </c>
      <c r="LT74" s="14">
        <f t="shared" si="202"/>
        <v>0</v>
      </c>
      <c r="LU74" s="14">
        <f t="shared" si="203"/>
        <v>0</v>
      </c>
      <c r="LV74" s="70">
        <f>IF($C74="Сельский",Контингент!CO79,0)</f>
        <v>0</v>
      </c>
      <c r="LW74" s="14">
        <f>IF('МОО обучающиеся'!$JN74&lt;=0,0,1)*ROUND(LW$18*LV74/1000,0)</f>
        <v>0</v>
      </c>
      <c r="LX74" s="14">
        <f>IF('МОО обучающиеся'!$JN74&lt;=0,0,1)*ROUND(LX$18*LV74/1000,0)</f>
        <v>0</v>
      </c>
      <c r="LY74" s="14">
        <f>IF('МОО обучающиеся'!$JN74&lt;=0,0,1)*ROUND(LY$18*LV74/1000,0)</f>
        <v>0</v>
      </c>
      <c r="LZ74" s="70">
        <f>IF($C74="Сельский",Контингент!CP79,0)</f>
        <v>0</v>
      </c>
      <c r="MA74" s="14">
        <f>IF('МОО обучающиеся'!$JN74&lt;=0,0,1)*ROUND(MA$18*LZ74/1000,0)</f>
        <v>0</v>
      </c>
      <c r="MB74" s="14">
        <f>IF('МОО обучающиеся'!$JN74&lt;=0,0,1)*ROUND(MB$18*LZ74/1000,0)</f>
        <v>0</v>
      </c>
      <c r="MC74" s="14">
        <f>IF('МОО обучающиеся'!$JN74&lt;=0,0,1)*ROUND(MC$18*LZ74/1000,0)</f>
        <v>0</v>
      </c>
      <c r="MD74" s="70">
        <f>IF($C74="Сельский",Контингент!CS79,0)</f>
        <v>0</v>
      </c>
      <c r="ME74" s="14">
        <f>IF('МОО обучающиеся'!$JN74&lt;=0,0,1)*ROUND(ME$18*MD74/1000,0)</f>
        <v>0</v>
      </c>
      <c r="MF74" s="14">
        <f>IF('МОО обучающиеся'!$JN74&lt;=0,0,1)*ROUND(MF$18*MD74/1000,0)</f>
        <v>0</v>
      </c>
      <c r="MG74" s="14">
        <f>IF('МОО обучающиеся'!$JN74&lt;=0,0,1)*ROUND(MG$18*MD74/1000,0)</f>
        <v>0</v>
      </c>
      <c r="MH74" s="14">
        <f t="shared" si="204"/>
        <v>0</v>
      </c>
      <c r="MI74" s="14">
        <f t="shared" si="205"/>
        <v>0</v>
      </c>
      <c r="MJ74" s="14">
        <f t="shared" si="206"/>
        <v>0</v>
      </c>
      <c r="MK74" s="70">
        <f>IF($C74="Сельский",Контингент!CT79,0)</f>
        <v>0</v>
      </c>
      <c r="ML74" s="14">
        <f>IF('МОО обучающиеся'!$JN74&lt;=0,0,1)*ROUND(ML$18*MK74/1000,0)</f>
        <v>0</v>
      </c>
      <c r="MM74" s="14">
        <f>IF('МОО обучающиеся'!$JN74&lt;=0,0,1)*ROUND(MM$18*MK74/1000,0)</f>
        <v>0</v>
      </c>
      <c r="MN74" s="14">
        <f>IF('МОО обучающиеся'!$JN74&lt;=0,0,1)*ROUND(MN$18*MK74/1000,0)</f>
        <v>0</v>
      </c>
      <c r="MO74" s="70">
        <f>IF($C74="Сельский",Контингент!CU79,0)</f>
        <v>0</v>
      </c>
      <c r="MP74" s="14">
        <f>IF('МОО обучающиеся'!$JN74&lt;=0,0,1)*ROUND(MP$18*MO74/1000,0)</f>
        <v>0</v>
      </c>
      <c r="MQ74" s="14">
        <f>IF('МОО обучающиеся'!$JN74&lt;=0,0,1)*ROUND(MQ$18*MO74/1000,0)</f>
        <v>0</v>
      </c>
      <c r="MR74" s="14">
        <f>IF('МОО обучающиеся'!$JN74&lt;=0,0,1)*ROUND(MR$18*MO74/1000,0)</f>
        <v>0</v>
      </c>
      <c r="MS74" s="70">
        <f>IF($C74="Сельский",Контингент!CV79,0)</f>
        <v>0</v>
      </c>
      <c r="MT74" s="14">
        <f>IF('МОО обучающиеся'!$JN74&lt;=0,0,1)*ROUND(MT$18*MS74/1000,0)</f>
        <v>0</v>
      </c>
      <c r="MU74" s="14">
        <f>IF('МОО обучающиеся'!$JN74&lt;=0,0,1)*ROUND(MU$18*MS74/1000,0)</f>
        <v>0</v>
      </c>
      <c r="MV74" s="14">
        <f>IF('МОО обучающиеся'!$JN74&lt;=0,0,1)*ROUND(MV$18*MS74/1000,0)</f>
        <v>0</v>
      </c>
      <c r="MW74" s="14">
        <f t="shared" si="207"/>
        <v>0</v>
      </c>
      <c r="MX74" s="14">
        <f t="shared" si="208"/>
        <v>0</v>
      </c>
      <c r="MY74" s="14">
        <f t="shared" si="209"/>
        <v>0</v>
      </c>
      <c r="MZ74" s="70">
        <f>IF($C74="Сельский",Контингент!CW79,0)</f>
        <v>0</v>
      </c>
      <c r="NA74" s="14">
        <f>IF('МОО обучающиеся'!$JN74&lt;=0,0,1)*ROUND(NA$18*MZ74/1000,0)</f>
        <v>0</v>
      </c>
      <c r="NB74" s="14">
        <f>IF('МОО обучающиеся'!$JN74&lt;=0,0,1)*ROUND(NB$18*MZ74/1000,0)</f>
        <v>0</v>
      </c>
      <c r="NC74" s="14">
        <f>IF('МОО обучающиеся'!$JN74&lt;=0,0,1)*ROUND(NC$18*MZ74/1000,0)</f>
        <v>0</v>
      </c>
      <c r="ND74" s="14">
        <f t="shared" si="210"/>
        <v>0</v>
      </c>
      <c r="NE74" s="14">
        <f t="shared" si="211"/>
        <v>0</v>
      </c>
      <c r="NF74" s="14">
        <f t="shared" si="212"/>
        <v>0</v>
      </c>
      <c r="NG74" s="70">
        <f>IF($C74="Сельский",Контингент!CX79,0)</f>
        <v>0</v>
      </c>
      <c r="NH74" s="14">
        <f>IF('МОО обучающиеся'!$JN74&lt;=0,0,1)*ROUND(NH$18*NG74/1000,0)</f>
        <v>0</v>
      </c>
      <c r="NI74" s="14">
        <f>IF('МОО обучающиеся'!$JN74&lt;=0,0,1)*ROUND(NI$18*NG74/1000,0)</f>
        <v>0</v>
      </c>
      <c r="NJ74" s="14">
        <f>IF('МОО обучающиеся'!$JN74&lt;=0,0,1)*ROUND(NJ$18*NG74/1000,0)</f>
        <v>0</v>
      </c>
      <c r="NK74" s="24">
        <f t="shared" si="213"/>
        <v>0</v>
      </c>
      <c r="NL74" s="14">
        <f t="shared" si="214"/>
        <v>0</v>
      </c>
      <c r="NM74" s="14">
        <f t="shared" si="215"/>
        <v>0</v>
      </c>
      <c r="NN74" s="24">
        <f t="shared" si="216"/>
        <v>0</v>
      </c>
      <c r="NO74" s="14">
        <f t="shared" si="217"/>
        <v>0</v>
      </c>
      <c r="NP74" s="14">
        <f t="shared" si="218"/>
        <v>0</v>
      </c>
      <c r="NQ74" s="24">
        <f t="shared" si="219"/>
        <v>131</v>
      </c>
      <c r="NR74" s="14">
        <f t="shared" si="220"/>
        <v>10207</v>
      </c>
      <c r="NS74" s="14">
        <f t="shared" si="221"/>
        <v>3434</v>
      </c>
      <c r="NT74" s="24">
        <f t="shared" si="222"/>
        <v>131</v>
      </c>
      <c r="NU74" s="14">
        <f t="shared" si="223"/>
        <v>10207</v>
      </c>
      <c r="NV74" s="14">
        <f t="shared" si="224"/>
        <v>3434</v>
      </c>
      <c r="NW74" s="14">
        <v>1</v>
      </c>
      <c r="NX74" s="14">
        <f t="shared" si="225"/>
        <v>10207</v>
      </c>
      <c r="NY74" s="14">
        <f t="shared" si="226"/>
        <v>3434</v>
      </c>
    </row>
    <row r="75" spans="1:389" x14ac:dyDescent="0.25">
      <c r="A75" s="112"/>
      <c r="B75" s="117" t="s">
        <v>421</v>
      </c>
      <c r="C75" s="120" t="s">
        <v>241</v>
      </c>
      <c r="D75" s="70">
        <f>IF($C75="Городской",Контингент!BJ80+Контингент!BM80,0)</f>
        <v>0</v>
      </c>
      <c r="E75" s="14">
        <f>IF('МОО обучающиеся'!$JN75&lt;=0,0,1)*ROUND(E$18*D75/1000,0)</f>
        <v>0</v>
      </c>
      <c r="F75" s="14">
        <f>IF('МОО обучающиеся'!$JN75&lt;=0,0,1)*ROUND(F$18*D75/1000,0)</f>
        <v>0</v>
      </c>
      <c r="G75" s="14">
        <f>IF('МОО обучающиеся'!$JN75&lt;=0,0,1)*ROUND(G$18*D75/1000,0)</f>
        <v>0</v>
      </c>
      <c r="H75" s="70">
        <f>IF($C75="Городской",Контингент!BK80+Контингент!BN80,0)</f>
        <v>0</v>
      </c>
      <c r="I75" s="14">
        <f>IF('МОО обучающиеся'!$JN75&lt;=0,0,1)*ROUND(I$18*H75/1000,0)</f>
        <v>0</v>
      </c>
      <c r="J75" s="14">
        <f>IF('МОО обучающиеся'!$JN75&lt;=0,0,1)*ROUND(J$18*H75/1000,0)</f>
        <v>0</v>
      </c>
      <c r="K75" s="14">
        <f>IF('МОО обучающиеся'!$JN75&lt;=0,0,1)*ROUND(K$18*H75/1000,0)</f>
        <v>0</v>
      </c>
      <c r="L75" s="70">
        <f>IF($C75="Городской",Контингент!BL80+Контингент!BO80,0)</f>
        <v>0</v>
      </c>
      <c r="M75" s="14">
        <f>IF('МОО обучающиеся'!$JN75&lt;=0,0,1)*ROUND(M$18*L75/1000,0)</f>
        <v>0</v>
      </c>
      <c r="N75" s="14">
        <f>IF('МОО обучающиеся'!$JN75&lt;=0,0,1)*ROUND(N$18*L75/1000,0)</f>
        <v>0</v>
      </c>
      <c r="O75" s="14">
        <f>IF('МОО обучающиеся'!$JN75&lt;=0,0,1)*ROUND(O$18*L75/1000,0)</f>
        <v>0</v>
      </c>
      <c r="P75" s="70">
        <f t="shared" si="111"/>
        <v>0</v>
      </c>
      <c r="Q75" s="14">
        <f>IF('МОО обучающиеся'!$JN75&lt;=0,0,1)*ROUND(Q$18*P75/1000,0)</f>
        <v>0</v>
      </c>
      <c r="R75" s="14">
        <f>IF('МОО обучающиеся'!$JN75&lt;=0,0,1)*ROUND(R$18*P75/1000,0)</f>
        <v>0</v>
      </c>
      <c r="S75" s="14">
        <f>IF('МОО обучающиеся'!$JN75&lt;=0,0,1)*ROUND(S$18*P75/1000,0)</f>
        <v>0</v>
      </c>
      <c r="T75" s="14">
        <f t="shared" si="112"/>
        <v>0</v>
      </c>
      <c r="U75" s="14">
        <f t="shared" si="113"/>
        <v>0</v>
      </c>
      <c r="V75" s="14">
        <f t="shared" si="114"/>
        <v>0</v>
      </c>
      <c r="W75" s="70">
        <f>IF($C75="Городской",Контингент!BQ80,0)</f>
        <v>0</v>
      </c>
      <c r="X75" s="14">
        <f>IF('МОО обучающиеся'!$JN75&lt;=0,0,1)*ROUND(X$18*W75/1000,0)</f>
        <v>0</v>
      </c>
      <c r="Y75" s="14">
        <f>IF('МОО обучающиеся'!$JN75&lt;=0,0,1)*ROUND(Y$18*W75/1000,0)</f>
        <v>0</v>
      </c>
      <c r="Z75" s="14">
        <f>IF('МОО обучающиеся'!$JN75&lt;=0,0,1)*ROUND(Z$18*W75/1000,0)</f>
        <v>0</v>
      </c>
      <c r="AA75" s="70">
        <f>IF($C75="Городской",Контингент!BR80,0)</f>
        <v>0</v>
      </c>
      <c r="AB75" s="14">
        <f>IF('МОО обучающиеся'!$JN75&lt;=0,0,1)*ROUND(AB$18*AA75/1000,0)</f>
        <v>0</v>
      </c>
      <c r="AC75" s="14">
        <f>IF('МОО обучающиеся'!$JN75&lt;=0,0,1)*ROUND(AC$18*AA75/1000,0)</f>
        <v>0</v>
      </c>
      <c r="AD75" s="14">
        <f>IF('МОО обучающиеся'!$JN75&lt;=0,0,1)*ROUND(AD$18*AA75/1000,0)</f>
        <v>0</v>
      </c>
      <c r="AE75" s="70">
        <f>IF($C75="Городской",Контингент!BS80,0)</f>
        <v>0</v>
      </c>
      <c r="AF75" s="14">
        <f>IF('МОО обучающиеся'!$JN75&lt;=0,0,1)*ROUND(AF$18*AE75/1000,0)</f>
        <v>0</v>
      </c>
      <c r="AG75" s="14">
        <f>IF('МОО обучающиеся'!$JN75&lt;=0,0,1)*ROUND(AG$18*AE75/1000,0)</f>
        <v>0</v>
      </c>
      <c r="AH75" s="14">
        <f>IF('МОО обучающиеся'!$JN75&lt;=0,0,1)*ROUND(AH$18*AE75/1000,0)</f>
        <v>0</v>
      </c>
      <c r="AI75" s="70">
        <f>IF($C75="Городской",Контингент!BT80,0)</f>
        <v>0</v>
      </c>
      <c r="AJ75" s="14">
        <f>IF('МОО обучающиеся'!$JN75&lt;=0,0,1)*ROUND(AJ$18*AI75/1000,0)</f>
        <v>0</v>
      </c>
      <c r="AK75" s="14">
        <f>IF('МОО обучающиеся'!$JN75&lt;=0,0,1)*ROUND(AK$18*AI75/1000,0)</f>
        <v>0</v>
      </c>
      <c r="AL75" s="14">
        <f>IF('МОО обучающиеся'!$JN75&lt;=0,0,1)*ROUND(AL$18*AI75/1000,0)</f>
        <v>0</v>
      </c>
      <c r="AM75" s="70">
        <f>IF($C75="Городской",Контингент!BU80,0)</f>
        <v>0</v>
      </c>
      <c r="AN75" s="14">
        <f>IF('МОО обучающиеся'!$JN75&lt;=0,0,1)*ROUND(AN$18*AM75/1000,0)</f>
        <v>0</v>
      </c>
      <c r="AO75" s="14">
        <f>IF('МОО обучающиеся'!$JN75&lt;=0,0,1)*ROUND(AO$18*AM75/1000,0)</f>
        <v>0</v>
      </c>
      <c r="AP75" s="14">
        <f>IF('МОО обучающиеся'!$JN75&lt;=0,0,1)*ROUND(AP$18*AM75/1000,0)</f>
        <v>0</v>
      </c>
      <c r="AQ75" s="70">
        <f>IF($C75="Городской",Контингент!BV80,0)</f>
        <v>0</v>
      </c>
      <c r="AR75" s="14">
        <f>IF('МОО обучающиеся'!$JN75&lt;=0,0,1)*ROUND(AR$18*AQ75/1000,0)</f>
        <v>0</v>
      </c>
      <c r="AS75" s="14">
        <f>IF('МОО обучающиеся'!$JN75&lt;=0,0,1)*ROUND(AS$18*AQ75/1000,0)</f>
        <v>0</v>
      </c>
      <c r="AT75" s="14">
        <f>IF('МОО обучающиеся'!$JN75&lt;=0,0,1)*ROUND(AT$18*AQ75/1000,0)</f>
        <v>0</v>
      </c>
      <c r="AU75" s="14">
        <f t="shared" si="115"/>
        <v>0</v>
      </c>
      <c r="AV75" s="14">
        <f t="shared" si="116"/>
        <v>0</v>
      </c>
      <c r="AW75" s="14">
        <f t="shared" si="117"/>
        <v>0</v>
      </c>
      <c r="AX75" s="70">
        <f>IF($C75="Городской",Контингент!BW80,0)</f>
        <v>0</v>
      </c>
      <c r="AY75" s="14">
        <f>IF('МОО обучающиеся'!$JN75&lt;=0,0,1)*ROUND(AY$18*AX75/1000,0)</f>
        <v>0</v>
      </c>
      <c r="AZ75" s="14">
        <f>IF('МОО обучающиеся'!$JN75&lt;=0,0,1)*ROUND(AZ$18*AX75/1000,0)</f>
        <v>0</v>
      </c>
      <c r="BA75" s="14">
        <f>IF('МОО обучающиеся'!$JN75&lt;=0,0,1)*ROUND(BA$18*AX75/1000,0)</f>
        <v>0</v>
      </c>
      <c r="BB75" s="70">
        <f>IF($C75="Городской",Контингент!BX80,0)</f>
        <v>0</v>
      </c>
      <c r="BC75" s="14">
        <f>IF('МОО обучающиеся'!$JN75&lt;=0,0,1)*ROUND(BC$18*BB75/1000,0)</f>
        <v>0</v>
      </c>
      <c r="BD75" s="14">
        <f>IF('МОО обучающиеся'!$JN75&lt;=0,0,1)*ROUND(BD$18*BB75/1000,0)</f>
        <v>0</v>
      </c>
      <c r="BE75" s="14">
        <f>IF('МОО обучающиеся'!$JN75&lt;=0,0,1)*ROUND(BE$18*BB75/1000,0)</f>
        <v>0</v>
      </c>
      <c r="BF75" s="14">
        <f t="shared" si="118"/>
        <v>0</v>
      </c>
      <c r="BG75" s="14">
        <f t="shared" si="119"/>
        <v>0</v>
      </c>
      <c r="BH75" s="14">
        <f t="shared" si="120"/>
        <v>0</v>
      </c>
      <c r="BI75" s="70">
        <f>IF($C75="Городской",Контингент!BY80,0)</f>
        <v>0</v>
      </c>
      <c r="BJ75" s="14">
        <f>IF('МОО обучающиеся'!$JN75&lt;=0,0,1)*ROUND(BJ$18*BI75/1000,0)</f>
        <v>0</v>
      </c>
      <c r="BK75" s="14">
        <f>IF('МОО обучающиеся'!$JN75&lt;=0,0,1)*ROUND(BK$18*BI75/1000,0)</f>
        <v>0</v>
      </c>
      <c r="BL75" s="14">
        <f>IF('МОО обучающиеся'!$JN75&lt;=0,0,1)*ROUND(BL$18*BI75/1000,0)</f>
        <v>0</v>
      </c>
      <c r="BM75" s="14">
        <f t="shared" si="121"/>
        <v>0</v>
      </c>
      <c r="BN75" s="14">
        <f t="shared" si="122"/>
        <v>0</v>
      </c>
      <c r="BO75" s="14">
        <f t="shared" si="123"/>
        <v>0</v>
      </c>
      <c r="BP75" s="14">
        <f t="shared" si="124"/>
        <v>0</v>
      </c>
      <c r="BQ75" s="14">
        <f t="shared" si="125"/>
        <v>0</v>
      </c>
      <c r="BR75" s="14">
        <f t="shared" si="126"/>
        <v>0</v>
      </c>
      <c r="BS75" s="70">
        <f>IF($C75="Городской",Контингент!BZ80+Контингент!CB80,0)</f>
        <v>0</v>
      </c>
      <c r="BT75" s="14">
        <f>IF('МОО обучающиеся'!$JN75&lt;=0,0,1)*ROUND(BT$18*BS75/1000,0)</f>
        <v>0</v>
      </c>
      <c r="BU75" s="14">
        <f>IF('МОО обучающиеся'!$JN75&lt;=0,0,1)*ROUND(BU$18*BS75/1000,0)</f>
        <v>0</v>
      </c>
      <c r="BV75" s="14">
        <f>IF('МОО обучающиеся'!$JN75&lt;=0,0,1)*ROUND(BV$18*BS75/1000,0)</f>
        <v>0</v>
      </c>
      <c r="BW75" s="70">
        <f>IF($C75="Городской",Контингент!CA80+Контингент!CC80,0)</f>
        <v>0</v>
      </c>
      <c r="BX75" s="14">
        <f>IF('МОО обучающиеся'!$JN75&lt;=0,0,1)*ROUND(BX$18*BW75/1000,0)</f>
        <v>0</v>
      </c>
      <c r="BY75" s="14">
        <f>IF('МОО обучающиеся'!$JN75&lt;=0,0,1)*ROUND(BY$18*BW75/1000,0)</f>
        <v>0</v>
      </c>
      <c r="BZ75" s="14">
        <f>IF('МОО обучающиеся'!$JN75&lt;=0,0,1)*ROUND(BZ$18*BW75/1000,0)</f>
        <v>0</v>
      </c>
      <c r="CA75" s="70">
        <f t="shared" si="127"/>
        <v>0</v>
      </c>
      <c r="CB75" s="14">
        <f>IF('МОО обучающиеся'!$JN75&lt;=0,0,1)*ROUND(CB$18*CA75/1000,0)</f>
        <v>0</v>
      </c>
      <c r="CC75" s="14">
        <f>IF('МОО обучающиеся'!$JN75&lt;=0,0,1)*ROUND(CC$18*CA75/1000,0)</f>
        <v>0</v>
      </c>
      <c r="CD75" s="14">
        <f>IF('МОО обучающиеся'!$JN75&lt;=0,0,1)*ROUND(CD$18*CA75/1000,0)</f>
        <v>0</v>
      </c>
      <c r="CE75" s="14">
        <f t="shared" si="128"/>
        <v>0</v>
      </c>
      <c r="CF75" s="14">
        <f t="shared" si="129"/>
        <v>0</v>
      </c>
      <c r="CG75" s="14">
        <f t="shared" si="130"/>
        <v>0</v>
      </c>
      <c r="CH75" s="70">
        <f>IF($C75="Городской",Контингент!CE80,0)</f>
        <v>0</v>
      </c>
      <c r="CI75" s="14">
        <f>IF('МОО обучающиеся'!$JN75&lt;=0,0,1)*ROUND(CI$18*CH75/1000,0)</f>
        <v>0</v>
      </c>
      <c r="CJ75" s="14">
        <f>IF('МОО обучающиеся'!$JN75&lt;=0,0,1)*ROUND(CJ$18*CH75/1000,0)</f>
        <v>0</v>
      </c>
      <c r="CK75" s="14">
        <f>IF('МОО обучающиеся'!$JN75&lt;=0,0,1)*ROUND(CK$18*CH75/1000,0)</f>
        <v>0</v>
      </c>
      <c r="CL75" s="70">
        <f>IF($C75="Городской",Контингент!CF80,0)</f>
        <v>0</v>
      </c>
      <c r="CM75" s="14">
        <f>IF('МОО обучающиеся'!$JN75&lt;=0,0,1)*ROUND(CM$18*CL75/1000,0)</f>
        <v>0</v>
      </c>
      <c r="CN75" s="14">
        <f>IF('МОО обучающиеся'!$JN75&lt;=0,0,1)*ROUND(CN$18*CL75/1000,0)</f>
        <v>0</v>
      </c>
      <c r="CO75" s="14">
        <f>IF('МОО обучающиеся'!$JN75&lt;=0,0,1)*ROUND(CO$18*CL75/1000,0)</f>
        <v>0</v>
      </c>
      <c r="CP75" s="70">
        <f>IF($C75="Городской",Контингент!CG80,0)</f>
        <v>0</v>
      </c>
      <c r="CQ75" s="14">
        <f>IF('МОО обучающиеся'!$JN75&lt;=0,0,1)*ROUND(CQ$18*CP75/1000,0)</f>
        <v>0</v>
      </c>
      <c r="CR75" s="14">
        <f>IF('МОО обучающиеся'!$JN75&lt;=0,0,1)*ROUND(CR$18*CP75/1000,0)</f>
        <v>0</v>
      </c>
      <c r="CS75" s="14">
        <f>IF('МОО обучающиеся'!$JN75&lt;=0,0,1)*ROUND(CS$18*CP75/1000,0)</f>
        <v>0</v>
      </c>
      <c r="CT75" s="70">
        <f>IF($C75="Городской",Контингент!CH80,0)</f>
        <v>0</v>
      </c>
      <c r="CU75" s="14">
        <f>IF('МОО обучающиеся'!$JN75&lt;=0,0,1)*ROUND(CU$18*CT75/1000,0)</f>
        <v>0</v>
      </c>
      <c r="CV75" s="14">
        <f>IF('МОО обучающиеся'!$JN75&lt;=0,0,1)*ROUND(CV$18*CT75/1000,0)</f>
        <v>0</v>
      </c>
      <c r="CW75" s="14">
        <f>IF('МОО обучающиеся'!$JN75&lt;=0,0,1)*ROUND(CW$18*CT75/1000,0)</f>
        <v>0</v>
      </c>
      <c r="CX75" s="14">
        <f t="shared" si="131"/>
        <v>0</v>
      </c>
      <c r="CY75" s="14">
        <f t="shared" si="132"/>
        <v>0</v>
      </c>
      <c r="CZ75" s="14">
        <f t="shared" si="133"/>
        <v>0</v>
      </c>
      <c r="DA75" s="70">
        <f>IF($C75="Городской",Контингент!CI80,0)</f>
        <v>0</v>
      </c>
      <c r="DB75" s="14">
        <f>IF('МОО обучающиеся'!$JN75&lt;=0,0,1)*ROUND(DB$18*DA75/1000,0)</f>
        <v>0</v>
      </c>
      <c r="DC75" s="14">
        <f>IF('МОО обучающиеся'!$JN75&lt;=0,0,1)*ROUND(DC$18*DA75/1000,0)</f>
        <v>0</v>
      </c>
      <c r="DD75" s="14">
        <f>IF('МОО обучающиеся'!$JN75&lt;=0,0,1)*ROUND(DD$18*DA75/1000,0)</f>
        <v>0</v>
      </c>
      <c r="DE75" s="14">
        <f t="shared" si="134"/>
        <v>0</v>
      </c>
      <c r="DF75" s="14">
        <f t="shared" si="135"/>
        <v>0</v>
      </c>
      <c r="DG75" s="14">
        <f t="shared" si="136"/>
        <v>0</v>
      </c>
      <c r="DH75" s="14">
        <f t="shared" si="137"/>
        <v>0</v>
      </c>
      <c r="DI75" s="14">
        <f t="shared" si="138"/>
        <v>0</v>
      </c>
      <c r="DJ75" s="14">
        <f t="shared" si="139"/>
        <v>0</v>
      </c>
      <c r="DK75" s="70">
        <f>IF($C75="Городской",Контингент!CJ80,0)</f>
        <v>0</v>
      </c>
      <c r="DL75" s="14">
        <f>IF('МОО обучающиеся'!$JN75&lt;=0,0,1)*ROUND(DL$18*DK75/1000,0)</f>
        <v>0</v>
      </c>
      <c r="DM75" s="14">
        <f>IF('МОО обучающиеся'!$JN75&lt;=0,0,1)*ROUND(DM$18*DK75/1000,0)</f>
        <v>0</v>
      </c>
      <c r="DN75" s="14">
        <f>IF('МОО обучающиеся'!$JN75&lt;=0,0,1)*ROUND(DN$18*DK75/1000,0)</f>
        <v>0</v>
      </c>
      <c r="DO75" s="70">
        <f>IF($C75="Городской",Контингент!CK80,0)</f>
        <v>0</v>
      </c>
      <c r="DP75" s="14">
        <f>IF('МОО обучающиеся'!$JN75&lt;=0,0,1)*ROUND(DP$18*DO75/1000,0)</f>
        <v>0</v>
      </c>
      <c r="DQ75" s="14">
        <f>IF('МОО обучающиеся'!$JN75&lt;=0,0,1)*ROUND(DQ$18*DO75/1000,0)</f>
        <v>0</v>
      </c>
      <c r="DR75" s="14">
        <f>IF('МОО обучающиеся'!$JN75&lt;=0,0,1)*ROUND(DR$18*DO75/1000,0)</f>
        <v>0</v>
      </c>
      <c r="DS75" s="14">
        <f t="shared" si="140"/>
        <v>0</v>
      </c>
      <c r="DT75" s="14">
        <f t="shared" si="141"/>
        <v>0</v>
      </c>
      <c r="DU75" s="14">
        <f t="shared" si="142"/>
        <v>0</v>
      </c>
      <c r="DV75" s="70">
        <f>IF($C75="Городской",Контингент!CL80,0)</f>
        <v>0</v>
      </c>
      <c r="DW75" s="14">
        <f>IF('МОО обучающиеся'!$JN75&lt;=0,0,1)*ROUND(DW$18*DV75/1000,0)</f>
        <v>0</v>
      </c>
      <c r="DX75" s="14">
        <f>IF('МОО обучающиеся'!$JN75&lt;=0,0,1)*ROUND(DX$18*DV75/1000,0)</f>
        <v>0</v>
      </c>
      <c r="DY75" s="14">
        <f>IF('МОО обучающиеся'!$JN75&lt;=0,0,1)*ROUND(DY$18*DV75/1000,0)</f>
        <v>0</v>
      </c>
      <c r="DZ75" s="70">
        <f>IF($C75="Городской",Контингент!CM80,0)</f>
        <v>0</v>
      </c>
      <c r="EA75" s="14">
        <f>IF('МОО обучающиеся'!$JN75&lt;=0,0,1)*ROUND(EA$18*DZ75/1000,0)</f>
        <v>0</v>
      </c>
      <c r="EB75" s="14">
        <f>IF('МОО обучающиеся'!$JN75&lt;=0,0,1)*ROUND(EB$18*DZ75/1000,0)</f>
        <v>0</v>
      </c>
      <c r="EC75" s="14">
        <f>IF('МОО обучающиеся'!$JN75&lt;=0,0,1)*ROUND(EC$18*DZ75/1000,0)</f>
        <v>0</v>
      </c>
      <c r="ED75" s="70">
        <f>IF($C75="Городской",Контингент!CN80,0)</f>
        <v>0</v>
      </c>
      <c r="EE75" s="14">
        <f>IF('МОО обучающиеся'!$JN75&lt;=0,0,1)*ROUND(EE$18*ED75/1000,0)</f>
        <v>0</v>
      </c>
      <c r="EF75" s="14">
        <f>IF('МОО обучающиеся'!$JN75&lt;=0,0,1)*ROUND(EF$18*ED75/1000,0)</f>
        <v>0</v>
      </c>
      <c r="EG75" s="14">
        <f>IF('МОО обучающиеся'!$JN75&lt;=0,0,1)*ROUND(EG$18*ED75/1000,0)</f>
        <v>0</v>
      </c>
      <c r="EH75" s="14">
        <f t="shared" si="143"/>
        <v>0</v>
      </c>
      <c r="EI75" s="14">
        <f t="shared" si="144"/>
        <v>0</v>
      </c>
      <c r="EJ75" s="14">
        <f t="shared" si="145"/>
        <v>0</v>
      </c>
      <c r="EK75" s="14">
        <f t="shared" si="146"/>
        <v>0</v>
      </c>
      <c r="EL75" s="14">
        <f t="shared" si="147"/>
        <v>0</v>
      </c>
      <c r="EM75" s="14">
        <f t="shared" si="148"/>
        <v>0</v>
      </c>
      <c r="EN75" s="70">
        <f>IF($C75="Городской",Контингент!CO80+Контингент!CQ80,0)</f>
        <v>0</v>
      </c>
      <c r="EO75" s="14">
        <f>IF('МОО обучающиеся'!$JN75&lt;=0,0,1)*ROUND(EO$18*EN75/1000,0)</f>
        <v>0</v>
      </c>
      <c r="EP75" s="14">
        <f>IF('МОО обучающиеся'!$JN75&lt;=0,0,1)*ROUND(EP$18*EN75/1000,0)</f>
        <v>0</v>
      </c>
      <c r="EQ75" s="14">
        <f>IF('МОО обучающиеся'!$JN75&lt;=0,0,1)*ROUND(EQ$18*EN75/1000,0)</f>
        <v>0</v>
      </c>
      <c r="ER75" s="70">
        <f>IF($C75="Городской",Контингент!CP80+Контингент!CR80,0)</f>
        <v>0</v>
      </c>
      <c r="ES75" s="14">
        <f>IF('МОО обучающиеся'!$JN75&lt;=0,0,1)*ROUND(ES$18*ER75/1000,0)</f>
        <v>0</v>
      </c>
      <c r="ET75" s="14">
        <f>IF('МОО обучающиеся'!$JN75&lt;=0,0,1)*ROUND(ET$18*ER75/1000,0)</f>
        <v>0</v>
      </c>
      <c r="EU75" s="14">
        <f>IF('МОО обучающиеся'!$JN75&lt;=0,0,1)*ROUND(EU$18*ER75/1000,0)</f>
        <v>0</v>
      </c>
      <c r="EV75" s="70">
        <f t="shared" si="149"/>
        <v>0</v>
      </c>
      <c r="EW75" s="14">
        <f>IF('МОО обучающиеся'!$JN75&lt;=0,0,1)*ROUND(EW$18*EV75/1000,0)</f>
        <v>0</v>
      </c>
      <c r="EX75" s="14">
        <f>IF('МОО обучающиеся'!$JN75&lt;=0,0,1)*ROUND(EX$18*EV75/1000,0)</f>
        <v>0</v>
      </c>
      <c r="EY75" s="14">
        <f>IF('МОО обучающиеся'!$JN75&lt;=0,0,1)*ROUND(EY$18*EV75/1000,0)</f>
        <v>0</v>
      </c>
      <c r="EZ75" s="14">
        <f t="shared" si="150"/>
        <v>0</v>
      </c>
      <c r="FA75" s="14">
        <f t="shared" si="151"/>
        <v>0</v>
      </c>
      <c r="FB75" s="14">
        <f t="shared" si="152"/>
        <v>0</v>
      </c>
      <c r="FC75" s="70">
        <f>IF($C75="Городской",Контингент!CT80,0)</f>
        <v>0</v>
      </c>
      <c r="FD75" s="14">
        <f>IF('МОО обучающиеся'!$JN75&lt;=0,0,1)*ROUND(FD$18*FC75/1000,0)</f>
        <v>0</v>
      </c>
      <c r="FE75" s="14">
        <f>IF('МОО обучающиеся'!$JN75&lt;=0,0,1)*ROUND(FE$18*FC75/1000,0)</f>
        <v>0</v>
      </c>
      <c r="FF75" s="14">
        <f>IF('МОО обучающиеся'!$JN75&lt;=0,0,1)*ROUND(FF$18*FC75/1000,0)</f>
        <v>0</v>
      </c>
      <c r="FG75" s="70">
        <f>IF($C75="Городской",Контингент!CU80,0)</f>
        <v>0</v>
      </c>
      <c r="FH75" s="14">
        <f>IF('МОО обучающиеся'!$JN75&lt;=0,0,1)*ROUND(FH$18*FG75/1000,0)</f>
        <v>0</v>
      </c>
      <c r="FI75" s="14">
        <f>IF('МОО обучающиеся'!$JN75&lt;=0,0,1)*ROUND(FI$18*FG75/1000,0)</f>
        <v>0</v>
      </c>
      <c r="FJ75" s="14">
        <f>IF('МОО обучающиеся'!$JN75&lt;=0,0,1)*ROUND(FJ$18*FG75/1000,0)</f>
        <v>0</v>
      </c>
      <c r="FK75" s="70">
        <f>IF($C75="Городской",Контингент!CV80,0)</f>
        <v>0</v>
      </c>
      <c r="FL75" s="14">
        <f>IF('МОО обучающиеся'!$JN75&lt;=0,0,1)*ROUND(FL$18*FK75/1000,0)</f>
        <v>0</v>
      </c>
      <c r="FM75" s="14">
        <f>IF('МОО обучающиеся'!$JN75&lt;=0,0,1)*ROUND(FM$18*FK75/1000,0)</f>
        <v>0</v>
      </c>
      <c r="FN75" s="14">
        <f>IF('МОО обучающиеся'!$JN75&lt;=0,0,1)*ROUND(FN$18*FK75/1000,0)</f>
        <v>0</v>
      </c>
      <c r="FO75" s="14">
        <f t="shared" si="153"/>
        <v>0</v>
      </c>
      <c r="FP75" s="14">
        <f t="shared" si="154"/>
        <v>0</v>
      </c>
      <c r="FQ75" s="14">
        <f t="shared" si="155"/>
        <v>0</v>
      </c>
      <c r="FR75" s="70">
        <f>IF($C75="Городской",Контингент!CW80,0)</f>
        <v>0</v>
      </c>
      <c r="FS75" s="14">
        <f>IF('МОО обучающиеся'!$JN75&lt;=0,0,1)*ROUND(FS$18*FR75/1000,0)</f>
        <v>0</v>
      </c>
      <c r="FT75" s="14">
        <f>IF('МОО обучающиеся'!$JN75&lt;=0,0,1)*ROUND(FT$18*FR75/1000,0)</f>
        <v>0</v>
      </c>
      <c r="FU75" s="14">
        <f>IF('МОО обучающиеся'!$JN75&lt;=0,0,1)*ROUND(FU$18*FR75/1000,0)</f>
        <v>0</v>
      </c>
      <c r="FV75" s="14">
        <f t="shared" si="156"/>
        <v>0</v>
      </c>
      <c r="FW75" s="14">
        <f t="shared" si="157"/>
        <v>0</v>
      </c>
      <c r="FX75" s="14">
        <f t="shared" si="158"/>
        <v>0</v>
      </c>
      <c r="FY75" s="70">
        <f>IF($C75="Городской",Контингент!CX80,0)</f>
        <v>0</v>
      </c>
      <c r="FZ75" s="14">
        <f>IF('МОО обучающиеся'!$JN75&lt;=0,0,1)*ROUND(FZ$18*FY75/1000,0)</f>
        <v>0</v>
      </c>
      <c r="GA75" s="14">
        <f>IF('МОО обучающиеся'!$JN75&lt;=0,0,1)*ROUND(GA$18*FY75/1000,0)</f>
        <v>0</v>
      </c>
      <c r="GB75" s="14">
        <f>IF('МОО обучающиеся'!$JN75&lt;=0,0,1)*ROUND(GB$18*FY75/1000,0)</f>
        <v>0</v>
      </c>
      <c r="GC75" s="14">
        <f t="shared" si="159"/>
        <v>0</v>
      </c>
      <c r="GD75" s="14">
        <f t="shared" si="160"/>
        <v>0</v>
      </c>
      <c r="GE75" s="14">
        <f t="shared" si="161"/>
        <v>0</v>
      </c>
      <c r="GF75" s="14">
        <f t="shared" si="162"/>
        <v>0</v>
      </c>
      <c r="GG75" s="14">
        <f t="shared" si="163"/>
        <v>0</v>
      </c>
      <c r="GH75" s="14">
        <f t="shared" si="164"/>
        <v>0</v>
      </c>
      <c r="GI75" s="14">
        <f t="shared" si="165"/>
        <v>0</v>
      </c>
      <c r="GJ75" s="14">
        <f t="shared" si="166"/>
        <v>0</v>
      </c>
      <c r="GK75" s="14">
        <f t="shared" si="167"/>
        <v>0</v>
      </c>
      <c r="GL75" s="70">
        <f>IF($C75="Сельский",Контингент!BJ80,0)</f>
        <v>0</v>
      </c>
      <c r="GM75" s="14">
        <f>IF('МОО обучающиеся'!$JN75&lt;=0,0,1)*ROUND(GM$18*GL75/1000,0)</f>
        <v>0</v>
      </c>
      <c r="GN75" s="14">
        <f>IF('МОО обучающиеся'!$JN75&lt;=0,0,1)*ROUND(GN$18*GL75/1000,0)</f>
        <v>0</v>
      </c>
      <c r="GO75" s="14">
        <f>IF('МОО обучающиеся'!$JN75&lt;=0,0,1)*ROUND(GO$18*GL75/1000,0)</f>
        <v>0</v>
      </c>
      <c r="GP75" s="70">
        <f>IF($C75="Сельский",Контингент!BK80,0)</f>
        <v>0</v>
      </c>
      <c r="GQ75" s="14">
        <f>IF('МОО обучающиеся'!$JN75&lt;=0,0,1)*ROUND(GQ$18*GP75/1000,0)</f>
        <v>0</v>
      </c>
      <c r="GR75" s="14">
        <f>IF('МОО обучающиеся'!$JN75&lt;=0,0,1)*ROUND(GR$18*GP75/1000,0)</f>
        <v>0</v>
      </c>
      <c r="GS75" s="14">
        <f>IF('МОО обучающиеся'!$JN75&lt;=0,0,1)*ROUND(GS$18*GP75/1000,0)</f>
        <v>0</v>
      </c>
      <c r="GT75" s="70">
        <f>IF($C75="Сельский",Контингент!BL80,0)</f>
        <v>0</v>
      </c>
      <c r="GU75" s="14">
        <f>IF('МОО обучающиеся'!$JN75&lt;=0,0,1)*ROUND(GU$18*GT75/1000,0)</f>
        <v>0</v>
      </c>
      <c r="GV75" s="14">
        <f>IF('МОО обучающиеся'!$JN75&lt;=0,0,1)*ROUND(GV$18*GT75/1000,0)</f>
        <v>0</v>
      </c>
      <c r="GW75" s="14">
        <f>IF('МОО обучающиеся'!$JN75&lt;=0,0,1)*ROUND(GW$18*GT75/1000,0)</f>
        <v>0</v>
      </c>
      <c r="GX75" s="70">
        <f>IF($C75="Сельский",Контингент!BP80,0)</f>
        <v>0</v>
      </c>
      <c r="GY75" s="14">
        <f>IF('МОО обучающиеся'!$JN75&lt;=0,0,1)*ROUND(GY$18*GX75/1000,0)</f>
        <v>0</v>
      </c>
      <c r="GZ75" s="14">
        <f>IF('МОО обучающиеся'!$JN75&lt;=0,0,1)*ROUND(GZ$18*GX75/1000,0)</f>
        <v>0</v>
      </c>
      <c r="HA75" s="14">
        <f>IF('МОО обучающиеся'!$JN75&lt;=0,0,1)*ROUND(HA$18*GX75/1000,0)</f>
        <v>0</v>
      </c>
      <c r="HB75" s="14">
        <f t="shared" si="168"/>
        <v>0</v>
      </c>
      <c r="HC75" s="14">
        <f t="shared" si="169"/>
        <v>0</v>
      </c>
      <c r="HD75" s="14">
        <f t="shared" si="170"/>
        <v>0</v>
      </c>
      <c r="HE75" s="70">
        <f>IF($C75="Сельский",Контингент!BQ80,0)</f>
        <v>0</v>
      </c>
      <c r="HF75" s="14">
        <f>IF('МОО обучающиеся'!$JN75&lt;=0,0,1)*ROUND(HF$18*HE75/1000,0)</f>
        <v>0</v>
      </c>
      <c r="HG75" s="14">
        <f>IF('МОО обучающиеся'!$JN75&lt;=0,0,1)*ROUND(HG$18*HE75/1000,0)</f>
        <v>0</v>
      </c>
      <c r="HH75" s="14">
        <f>IF('МОО обучающиеся'!$JN75&lt;=0,0,1)*ROUND(HH$18*HE75/1000,0)</f>
        <v>0</v>
      </c>
      <c r="HI75" s="70">
        <f>IF($C75="Сельский",Контингент!BR80,0)</f>
        <v>0</v>
      </c>
      <c r="HJ75" s="14">
        <f>IF('МОО обучающиеся'!$JN75&lt;=0,0,1)*ROUND(HJ$18*HI75/1000,0)</f>
        <v>0</v>
      </c>
      <c r="HK75" s="14">
        <f>IF('МОО обучающиеся'!$JN75&lt;=0,0,1)*ROUND(HK$18*HI75/1000,0)</f>
        <v>0</v>
      </c>
      <c r="HL75" s="14">
        <f>IF('МОО обучающиеся'!$JN75&lt;=0,0,1)*ROUND(HL$18*HI75/1000,0)</f>
        <v>0</v>
      </c>
      <c r="HM75" s="70">
        <f>IF($C75="Сельский",Контингент!BS80,0)</f>
        <v>0</v>
      </c>
      <c r="HN75" s="14">
        <f>IF('МОО обучающиеся'!$JN75&lt;=0,0,1)*ROUND(HN$18*HM75/1000,0)</f>
        <v>0</v>
      </c>
      <c r="HO75" s="14">
        <f>IF('МОО обучающиеся'!$JN75&lt;=0,0,1)*ROUND(HO$18*HM75/1000,0)</f>
        <v>0</v>
      </c>
      <c r="HP75" s="14">
        <f>IF('МОО обучающиеся'!$JN75&lt;=0,0,1)*ROUND(HP$18*HM75/1000,0)</f>
        <v>0</v>
      </c>
      <c r="HQ75" s="70">
        <f>IF($C75="Сельский",Контингент!BT80,0)</f>
        <v>0</v>
      </c>
      <c r="HR75" s="14">
        <f>IF('МОО обучающиеся'!$JN75&lt;=0,0,1)*ROUND(HR$18*HQ75/1000,0)</f>
        <v>0</v>
      </c>
      <c r="HS75" s="14">
        <f>IF('МОО обучающиеся'!$JN75&lt;=0,0,1)*ROUND(HS$18*HQ75/1000,0)</f>
        <v>0</v>
      </c>
      <c r="HT75" s="14">
        <f>IF('МОО обучающиеся'!$JN75&lt;=0,0,1)*ROUND(HT$18*HQ75/1000,0)</f>
        <v>0</v>
      </c>
      <c r="HU75" s="70">
        <f>IF($C75="Сельский",Контингент!BU80,0)</f>
        <v>0</v>
      </c>
      <c r="HV75" s="14">
        <f>IF('МОО обучающиеся'!$JN75&lt;=0,0,1)*ROUND(HV$18*HU75/1000,0)</f>
        <v>0</v>
      </c>
      <c r="HW75" s="14">
        <f>IF('МОО обучающиеся'!$JN75&lt;=0,0,1)*ROUND(HW$18*HU75/1000,0)</f>
        <v>0</v>
      </c>
      <c r="HX75" s="14">
        <f>IF('МОО обучающиеся'!$JN75&lt;=0,0,1)*ROUND(HX$18*HU75/1000,0)</f>
        <v>0</v>
      </c>
      <c r="HY75" s="70">
        <f>IF($C75="Сельский",Контингент!BV80,0)</f>
        <v>0</v>
      </c>
      <c r="HZ75" s="14">
        <f>IF('МОО обучающиеся'!$JN75&lt;=0,0,1)*ROUND(HZ$18*HY75/1000,0)</f>
        <v>0</v>
      </c>
      <c r="IA75" s="14">
        <f>IF('МОО обучающиеся'!$JN75&lt;=0,0,1)*ROUND(IA$18*HY75/1000,0)</f>
        <v>0</v>
      </c>
      <c r="IB75" s="14">
        <f>IF('МОО обучающиеся'!$JN75&lt;=0,0,1)*ROUND(IB$18*HY75/1000,0)</f>
        <v>0</v>
      </c>
      <c r="IC75" s="14">
        <f t="shared" si="171"/>
        <v>0</v>
      </c>
      <c r="ID75" s="14">
        <f t="shared" si="172"/>
        <v>0</v>
      </c>
      <c r="IE75" s="14">
        <f t="shared" si="173"/>
        <v>0</v>
      </c>
      <c r="IF75" s="70">
        <f>IF($C75="Сельский",Контингент!BW80,0)</f>
        <v>0</v>
      </c>
      <c r="IG75" s="14">
        <f>IF('МОО обучающиеся'!$JN75&lt;=0,0,1)*ROUND(IG$18*IF75/1000,0)</f>
        <v>0</v>
      </c>
      <c r="IH75" s="14">
        <f>IF('МОО обучающиеся'!$JN75&lt;=0,0,1)*ROUND(IH$18*IF75/1000,0)</f>
        <v>0</v>
      </c>
      <c r="II75" s="14">
        <f>IF('МОО обучающиеся'!$JN75&lt;=0,0,1)*ROUND(II$18*IF75/1000,0)</f>
        <v>0</v>
      </c>
      <c r="IJ75" s="70">
        <f>IF($C75="Сельский",Контингент!BX80,0)</f>
        <v>0</v>
      </c>
      <c r="IK75" s="14">
        <f>IF('МОО обучающиеся'!$JN75&lt;=0,0,1)*ROUND(IK$18*IJ75/1000,0)</f>
        <v>0</v>
      </c>
      <c r="IL75" s="14">
        <f>IF('МОО обучающиеся'!$JN75&lt;=0,0,1)*ROUND(IL$18*IJ75/1000,0)</f>
        <v>0</v>
      </c>
      <c r="IM75" s="14">
        <f>IF('МОО обучающиеся'!$JN75&lt;=0,0,1)*ROUND(IM$18*IJ75/1000,0)</f>
        <v>0</v>
      </c>
      <c r="IN75" s="14">
        <f t="shared" si="174"/>
        <v>0</v>
      </c>
      <c r="IO75" s="14">
        <f t="shared" si="175"/>
        <v>0</v>
      </c>
      <c r="IP75" s="14">
        <f t="shared" si="176"/>
        <v>0</v>
      </c>
      <c r="IQ75" s="70">
        <f>IF($C75="Сельский",Контингент!BY80,0)</f>
        <v>0</v>
      </c>
      <c r="IR75" s="14">
        <f>IF('МОО обучающиеся'!$JN75&lt;=0,0,1)*ROUND(IR$18*IQ75/1000,0)</f>
        <v>0</v>
      </c>
      <c r="IS75" s="14">
        <f>IF('МОО обучающиеся'!$JN75&lt;=0,0,1)*ROUND(IS$18*IQ75/1000,0)</f>
        <v>0</v>
      </c>
      <c r="IT75" s="14">
        <f>IF('МОО обучающиеся'!$JN75&lt;=0,0,1)*ROUND(IT$18*IQ75/1000,0)</f>
        <v>0</v>
      </c>
      <c r="IU75" s="14">
        <f t="shared" si="177"/>
        <v>0</v>
      </c>
      <c r="IV75" s="14">
        <f t="shared" si="178"/>
        <v>0</v>
      </c>
      <c r="IW75" s="14">
        <f t="shared" si="179"/>
        <v>0</v>
      </c>
      <c r="IX75" s="14">
        <f t="shared" si="180"/>
        <v>0</v>
      </c>
      <c r="IY75" s="14">
        <f t="shared" si="181"/>
        <v>0</v>
      </c>
      <c r="IZ75" s="14">
        <f t="shared" si="182"/>
        <v>0</v>
      </c>
      <c r="JA75" s="70">
        <f>IF($C75="Сельский",Контингент!BZ80,0)</f>
        <v>0</v>
      </c>
      <c r="JB75" s="14">
        <f>IF('МОО обучающиеся'!$JN75&lt;=0,0,1)*ROUND(JB$18*JA75/1000,0)</f>
        <v>0</v>
      </c>
      <c r="JC75" s="14">
        <f>IF('МОО обучающиеся'!$JN75&lt;=0,0,1)*ROUND(JC$18*JA75/1000,0)</f>
        <v>0</v>
      </c>
      <c r="JD75" s="14">
        <f>IF('МОО обучающиеся'!$JN75&lt;=0,0,1)*ROUND(JD$18*JA75/1000,0)</f>
        <v>0</v>
      </c>
      <c r="JE75" s="70">
        <f>IF($C75="Сельский",Контингент!CA80,0)</f>
        <v>0</v>
      </c>
      <c r="JF75" s="14">
        <f>IF('МОО обучающиеся'!$JN75&lt;=0,0,1)*ROUND(JF$18*JE75/1000,0)</f>
        <v>0</v>
      </c>
      <c r="JG75" s="14">
        <f>IF('МОО обучающиеся'!$JN75&lt;=0,0,1)*ROUND(JG$18*JE75/1000,0)</f>
        <v>0</v>
      </c>
      <c r="JH75" s="14">
        <f>IF('МОО обучающиеся'!$JN75&lt;=0,0,1)*ROUND(JH$18*JE75/1000,0)</f>
        <v>0</v>
      </c>
      <c r="JI75" s="70">
        <f>IF($C75="Сельский",Контингент!CD80,0)</f>
        <v>0</v>
      </c>
      <c r="JJ75" s="14">
        <f>IF('МОО обучающиеся'!$JN75&lt;=0,0,1)*ROUND(JJ$18*JI75/1000,0)</f>
        <v>0</v>
      </c>
      <c r="JK75" s="14">
        <f>IF('МОО обучающиеся'!$JN75&lt;=0,0,1)*ROUND(JK$18*JI75/1000,0)</f>
        <v>0</v>
      </c>
      <c r="JL75" s="14">
        <f>IF('МОО обучающиеся'!$JN75&lt;=0,0,1)*ROUND(JL$18*JI75/1000,0)</f>
        <v>0</v>
      </c>
      <c r="JM75" s="14">
        <f t="shared" si="183"/>
        <v>0</v>
      </c>
      <c r="JN75" s="14">
        <f t="shared" si="184"/>
        <v>0</v>
      </c>
      <c r="JO75" s="14">
        <f t="shared" si="185"/>
        <v>0</v>
      </c>
      <c r="JP75" s="70">
        <f>IF($C75="Сельский",Контингент!CE80,0)</f>
        <v>0</v>
      </c>
      <c r="JQ75" s="14">
        <f>IF('МОО обучающиеся'!$JN75&lt;=0,0,1)*ROUND(JQ$18*JP75/1000,0)</f>
        <v>0</v>
      </c>
      <c r="JR75" s="14">
        <f>IF('МОО обучающиеся'!$JN75&lt;=0,0,1)*ROUND(JR$18*JP75/1000,0)</f>
        <v>0</v>
      </c>
      <c r="JS75" s="14">
        <f>IF('МОО обучающиеся'!$JN75&lt;=0,0,1)*ROUND(JS$18*JP75/1000,0)</f>
        <v>0</v>
      </c>
      <c r="JT75" s="70">
        <f>IF($C75="Сельский",Контингент!CF80,0)</f>
        <v>0</v>
      </c>
      <c r="JU75" s="14">
        <f>IF('МОО обучающиеся'!$JN75&lt;=0,0,1)*ROUND(JU$18*JT75/1000,0)</f>
        <v>0</v>
      </c>
      <c r="JV75" s="14">
        <f>IF('МОО обучающиеся'!$JN75&lt;=0,0,1)*ROUND(JV$18*JT75/1000,0)</f>
        <v>0</v>
      </c>
      <c r="JW75" s="14">
        <f>IF('МОО обучающиеся'!$JN75&lt;=0,0,1)*ROUND(JW$18*JT75/1000,0)</f>
        <v>0</v>
      </c>
      <c r="JX75" s="70">
        <f>IF($C75="Сельский",Контингент!CG80,0)</f>
        <v>0</v>
      </c>
      <c r="JY75" s="14">
        <f>IF('МОО обучающиеся'!$JN75&lt;=0,0,1)*ROUND(JY$18*JX75/1000,0)</f>
        <v>0</v>
      </c>
      <c r="JZ75" s="14">
        <f>IF('МОО обучающиеся'!$JN75&lt;=0,0,1)*ROUND(JZ$18*JX75/1000,0)</f>
        <v>0</v>
      </c>
      <c r="KA75" s="14">
        <f>IF('МОО обучающиеся'!$JN75&lt;=0,0,1)*ROUND(KA$18*JX75/1000,0)</f>
        <v>0</v>
      </c>
      <c r="KB75" s="70">
        <f>IF($C75="Сельский",Контингент!CH80,0)</f>
        <v>0</v>
      </c>
      <c r="KC75" s="14">
        <f>IF('МОО обучающиеся'!$JN75&lt;=0,0,1)*ROUND(KC$18*KB75/1000,0)</f>
        <v>0</v>
      </c>
      <c r="KD75" s="14">
        <f>IF('МОО обучающиеся'!$JN75&lt;=0,0,1)*ROUND(KD$18*KB75/1000,0)</f>
        <v>0</v>
      </c>
      <c r="KE75" s="14">
        <f>IF('МОО обучающиеся'!$JN75&lt;=0,0,1)*ROUND(KE$18*KB75/1000,0)</f>
        <v>0</v>
      </c>
      <c r="KF75" s="14">
        <f t="shared" si="186"/>
        <v>0</v>
      </c>
      <c r="KG75" s="14">
        <f t="shared" si="187"/>
        <v>0</v>
      </c>
      <c r="KH75" s="14">
        <f t="shared" si="188"/>
        <v>0</v>
      </c>
      <c r="KI75" s="70">
        <f>IF($C75="Сельский",Контингент!CI80,0)</f>
        <v>0</v>
      </c>
      <c r="KJ75" s="14">
        <f>IF('МОО обучающиеся'!$JN75&lt;=0,0,1)*ROUND(KJ$18*KI75/1000,0)</f>
        <v>0</v>
      </c>
      <c r="KK75" s="14">
        <f>IF('МОО обучающиеся'!$JN75&lt;=0,0,1)*ROUND(KK$18*KI75/1000,0)</f>
        <v>0</v>
      </c>
      <c r="KL75" s="14">
        <f>IF('МОО обучающиеся'!$JN75&lt;=0,0,1)*ROUND(KL$18*KI75/1000,0)</f>
        <v>0</v>
      </c>
      <c r="KM75" s="14">
        <f t="shared" si="189"/>
        <v>0</v>
      </c>
      <c r="KN75" s="14">
        <f t="shared" si="190"/>
        <v>0</v>
      </c>
      <c r="KO75" s="14">
        <f t="shared" si="191"/>
        <v>0</v>
      </c>
      <c r="KP75" s="14">
        <f t="shared" si="192"/>
        <v>0</v>
      </c>
      <c r="KQ75" s="14">
        <f t="shared" si="193"/>
        <v>0</v>
      </c>
      <c r="KR75" s="14">
        <f t="shared" si="194"/>
        <v>0</v>
      </c>
      <c r="KS75" s="70">
        <f>IF($C75="Сельский",Контингент!CJ80,0)</f>
        <v>0</v>
      </c>
      <c r="KT75" s="14">
        <f>IF('МОО обучающиеся'!$JN75&lt;=0,0,1)*ROUND(KT$18*KS75/1000,0)</f>
        <v>0</v>
      </c>
      <c r="KU75" s="14">
        <f>IF('МОО обучающиеся'!$JN75&lt;=0,0,1)*ROUND(KU$18*KS75/1000,0)</f>
        <v>0</v>
      </c>
      <c r="KV75" s="14">
        <f>IF('МОО обучающиеся'!$JN75&lt;=0,0,1)*ROUND(KV$18*KS75/1000,0)</f>
        <v>0</v>
      </c>
      <c r="KW75" s="70">
        <f>IF($C75="Сельский",Контингент!CK80,0)</f>
        <v>0</v>
      </c>
      <c r="KX75" s="14">
        <f>IF('МОО обучающиеся'!$JN75&lt;=0,0,1)*ROUND(KX$18*KW75/1000,0)</f>
        <v>0</v>
      </c>
      <c r="KY75" s="14">
        <f>IF('МОО обучающиеся'!$JN75&lt;=0,0,1)*ROUND(KY$18*KW75/1000,0)</f>
        <v>0</v>
      </c>
      <c r="KZ75" s="14">
        <f>IF('МОО обучающиеся'!$JN75&lt;=0,0,1)*ROUND(KZ$18*KW75/1000,0)</f>
        <v>0</v>
      </c>
      <c r="LA75" s="14">
        <f t="shared" si="195"/>
        <v>0</v>
      </c>
      <c r="LB75" s="14">
        <f t="shared" si="196"/>
        <v>0</v>
      </c>
      <c r="LC75" s="14">
        <f t="shared" si="197"/>
        <v>0</v>
      </c>
      <c r="LD75" s="70">
        <f>IF($C75="Сельский",Контингент!CL80,0)</f>
        <v>0</v>
      </c>
      <c r="LE75" s="14">
        <f>IF('МОО обучающиеся'!$JN75&lt;=0,0,1)*ROUND(LE$18*LD75/1000,0)</f>
        <v>0</v>
      </c>
      <c r="LF75" s="14">
        <f>IF('МОО обучающиеся'!$JN75&lt;=0,0,1)*ROUND(LF$18*LD75/1000,0)</f>
        <v>0</v>
      </c>
      <c r="LG75" s="14">
        <f>IF('МОО обучающиеся'!$JN75&lt;=0,0,1)*ROUND(LG$18*LD75/1000,0)</f>
        <v>0</v>
      </c>
      <c r="LH75" s="70">
        <f>IF($C75="Сельский",Контингент!CM80,0)</f>
        <v>0</v>
      </c>
      <c r="LI75" s="14">
        <f>IF('МОО обучающиеся'!$JN75&lt;=0,0,1)*ROUND(LI$18*LH75/1000,0)</f>
        <v>0</v>
      </c>
      <c r="LJ75" s="14">
        <f>IF('МОО обучающиеся'!$JN75&lt;=0,0,1)*ROUND(LJ$18*LH75/1000,0)</f>
        <v>0</v>
      </c>
      <c r="LK75" s="14">
        <f>IF('МОО обучающиеся'!$JN75&lt;=0,0,1)*ROUND(LK$18*LH75/1000,0)</f>
        <v>0</v>
      </c>
      <c r="LL75" s="70">
        <f>IF($C75="Сельский",Контингент!CN80,0)</f>
        <v>0</v>
      </c>
      <c r="LM75" s="14">
        <f>IF('МОО обучающиеся'!$JN75&lt;=0,0,1)*ROUND(LM$18*LL75/1000,0)</f>
        <v>0</v>
      </c>
      <c r="LN75" s="14">
        <f>IF('МОО обучающиеся'!$JN75&lt;=0,0,1)*ROUND(LN$18*LL75/1000,0)</f>
        <v>0</v>
      </c>
      <c r="LO75" s="14">
        <f>IF('МОО обучающиеся'!$JN75&lt;=0,0,1)*ROUND(LO$18*LL75/1000,0)</f>
        <v>0</v>
      </c>
      <c r="LP75" s="14">
        <f t="shared" si="198"/>
        <v>0</v>
      </c>
      <c r="LQ75" s="14">
        <f t="shared" si="199"/>
        <v>0</v>
      </c>
      <c r="LR75" s="14">
        <f t="shared" si="200"/>
        <v>0</v>
      </c>
      <c r="LS75" s="14">
        <f t="shared" si="201"/>
        <v>0</v>
      </c>
      <c r="LT75" s="14">
        <f t="shared" si="202"/>
        <v>0</v>
      </c>
      <c r="LU75" s="14">
        <f t="shared" si="203"/>
        <v>0</v>
      </c>
      <c r="LV75" s="70">
        <f>IF($C75="Сельский",Контингент!CO80,0)</f>
        <v>0</v>
      </c>
      <c r="LW75" s="14">
        <f>IF('МОО обучающиеся'!$JN75&lt;=0,0,1)*ROUND(LW$18*LV75/1000,0)</f>
        <v>0</v>
      </c>
      <c r="LX75" s="14">
        <f>IF('МОО обучающиеся'!$JN75&lt;=0,0,1)*ROUND(LX$18*LV75/1000,0)</f>
        <v>0</v>
      </c>
      <c r="LY75" s="14">
        <f>IF('МОО обучающиеся'!$JN75&lt;=0,0,1)*ROUND(LY$18*LV75/1000,0)</f>
        <v>0</v>
      </c>
      <c r="LZ75" s="70">
        <f>IF($C75="Сельский",Контингент!CP80,0)</f>
        <v>0</v>
      </c>
      <c r="MA75" s="14">
        <f>IF('МОО обучающиеся'!$JN75&lt;=0,0,1)*ROUND(MA$18*LZ75/1000,0)</f>
        <v>0</v>
      </c>
      <c r="MB75" s="14">
        <f>IF('МОО обучающиеся'!$JN75&lt;=0,0,1)*ROUND(MB$18*LZ75/1000,0)</f>
        <v>0</v>
      </c>
      <c r="MC75" s="14">
        <f>IF('МОО обучающиеся'!$JN75&lt;=0,0,1)*ROUND(MC$18*LZ75/1000,0)</f>
        <v>0</v>
      </c>
      <c r="MD75" s="70">
        <f>IF($C75="Сельский",Контингент!CS80,0)</f>
        <v>0</v>
      </c>
      <c r="ME75" s="14">
        <f>IF('МОО обучающиеся'!$JN75&lt;=0,0,1)*ROUND(ME$18*MD75/1000,0)</f>
        <v>0</v>
      </c>
      <c r="MF75" s="14">
        <f>IF('МОО обучающиеся'!$JN75&lt;=0,0,1)*ROUND(MF$18*MD75/1000,0)</f>
        <v>0</v>
      </c>
      <c r="MG75" s="14">
        <f>IF('МОО обучающиеся'!$JN75&lt;=0,0,1)*ROUND(MG$18*MD75/1000,0)</f>
        <v>0</v>
      </c>
      <c r="MH75" s="14">
        <f t="shared" si="204"/>
        <v>0</v>
      </c>
      <c r="MI75" s="14">
        <f t="shared" si="205"/>
        <v>0</v>
      </c>
      <c r="MJ75" s="14">
        <f t="shared" si="206"/>
        <v>0</v>
      </c>
      <c r="MK75" s="70">
        <f>IF($C75="Сельский",Контингент!CT80,0)</f>
        <v>0</v>
      </c>
      <c r="ML75" s="14">
        <f>IF('МОО обучающиеся'!$JN75&lt;=0,0,1)*ROUND(ML$18*MK75/1000,0)</f>
        <v>0</v>
      </c>
      <c r="MM75" s="14">
        <f>IF('МОО обучающиеся'!$JN75&lt;=0,0,1)*ROUND(MM$18*MK75/1000,0)</f>
        <v>0</v>
      </c>
      <c r="MN75" s="14">
        <f>IF('МОО обучающиеся'!$JN75&lt;=0,0,1)*ROUND(MN$18*MK75/1000,0)</f>
        <v>0</v>
      </c>
      <c r="MO75" s="70">
        <f>IF($C75="Сельский",Контингент!CU80,0)</f>
        <v>0</v>
      </c>
      <c r="MP75" s="14">
        <f>IF('МОО обучающиеся'!$JN75&lt;=0,0,1)*ROUND(MP$18*MO75/1000,0)</f>
        <v>0</v>
      </c>
      <c r="MQ75" s="14">
        <f>IF('МОО обучающиеся'!$JN75&lt;=0,0,1)*ROUND(MQ$18*MO75/1000,0)</f>
        <v>0</v>
      </c>
      <c r="MR75" s="14">
        <f>IF('МОО обучающиеся'!$JN75&lt;=0,0,1)*ROUND(MR$18*MO75/1000,0)</f>
        <v>0</v>
      </c>
      <c r="MS75" s="70">
        <f>IF($C75="Сельский",Контингент!CV80,0)</f>
        <v>0</v>
      </c>
      <c r="MT75" s="14">
        <f>IF('МОО обучающиеся'!$JN75&lt;=0,0,1)*ROUND(MT$18*MS75/1000,0)</f>
        <v>0</v>
      </c>
      <c r="MU75" s="14">
        <f>IF('МОО обучающиеся'!$JN75&lt;=0,0,1)*ROUND(MU$18*MS75/1000,0)</f>
        <v>0</v>
      </c>
      <c r="MV75" s="14">
        <f>IF('МОО обучающиеся'!$JN75&lt;=0,0,1)*ROUND(MV$18*MS75/1000,0)</f>
        <v>0</v>
      </c>
      <c r="MW75" s="14">
        <f t="shared" si="207"/>
        <v>0</v>
      </c>
      <c r="MX75" s="14">
        <f t="shared" si="208"/>
        <v>0</v>
      </c>
      <c r="MY75" s="14">
        <f t="shared" si="209"/>
        <v>0</v>
      </c>
      <c r="MZ75" s="70">
        <f>IF($C75="Сельский",Контингент!CW80,0)</f>
        <v>0</v>
      </c>
      <c r="NA75" s="14">
        <f>IF('МОО обучающиеся'!$JN75&lt;=0,0,1)*ROUND(NA$18*MZ75/1000,0)</f>
        <v>0</v>
      </c>
      <c r="NB75" s="14">
        <f>IF('МОО обучающиеся'!$JN75&lt;=0,0,1)*ROUND(NB$18*MZ75/1000,0)</f>
        <v>0</v>
      </c>
      <c r="NC75" s="14">
        <f>IF('МОО обучающиеся'!$JN75&lt;=0,0,1)*ROUND(NC$18*MZ75/1000,0)</f>
        <v>0</v>
      </c>
      <c r="ND75" s="14">
        <f t="shared" si="210"/>
        <v>0</v>
      </c>
      <c r="NE75" s="14">
        <f t="shared" si="211"/>
        <v>0</v>
      </c>
      <c r="NF75" s="14">
        <f t="shared" si="212"/>
        <v>0</v>
      </c>
      <c r="NG75" s="70">
        <f>IF($C75="Сельский",Контингент!CX80,0)</f>
        <v>0</v>
      </c>
      <c r="NH75" s="14">
        <f>IF('МОО обучающиеся'!$JN75&lt;=0,0,1)*ROUND(NH$18*NG75/1000,0)</f>
        <v>0</v>
      </c>
      <c r="NI75" s="14">
        <f>IF('МОО обучающиеся'!$JN75&lt;=0,0,1)*ROUND(NI$18*NG75/1000,0)</f>
        <v>0</v>
      </c>
      <c r="NJ75" s="14">
        <f>IF('МОО обучающиеся'!$JN75&lt;=0,0,1)*ROUND(NJ$18*NG75/1000,0)</f>
        <v>0</v>
      </c>
      <c r="NK75" s="24">
        <f t="shared" si="213"/>
        <v>0</v>
      </c>
      <c r="NL75" s="14">
        <f t="shared" si="214"/>
        <v>0</v>
      </c>
      <c r="NM75" s="14">
        <f t="shared" si="215"/>
        <v>0</v>
      </c>
      <c r="NN75" s="24">
        <f t="shared" si="216"/>
        <v>0</v>
      </c>
      <c r="NO75" s="14">
        <f t="shared" si="217"/>
        <v>0</v>
      </c>
      <c r="NP75" s="14">
        <f t="shared" si="218"/>
        <v>0</v>
      </c>
      <c r="NQ75" s="24">
        <f t="shared" si="219"/>
        <v>0</v>
      </c>
      <c r="NR75" s="14">
        <f t="shared" si="220"/>
        <v>0</v>
      </c>
      <c r="NS75" s="14">
        <f t="shared" si="221"/>
        <v>0</v>
      </c>
      <c r="NT75" s="24">
        <f t="shared" si="222"/>
        <v>0</v>
      </c>
      <c r="NU75" s="14">
        <f t="shared" si="223"/>
        <v>0</v>
      </c>
      <c r="NV75" s="14">
        <f t="shared" si="224"/>
        <v>0</v>
      </c>
      <c r="NW75" s="14">
        <v>1</v>
      </c>
      <c r="NX75" s="14">
        <f t="shared" si="225"/>
        <v>0</v>
      </c>
      <c r="NY75" s="14">
        <f t="shared" si="226"/>
        <v>0</v>
      </c>
    </row>
    <row r="76" spans="1:389" x14ac:dyDescent="0.25">
      <c r="A76" s="112"/>
      <c r="B76" s="117" t="s">
        <v>305</v>
      </c>
      <c r="C76" s="120" t="s">
        <v>241</v>
      </c>
      <c r="D76" s="70">
        <f>IF($C76="Городской",Контингент!BJ81+Контингент!BM81,0)</f>
        <v>0</v>
      </c>
      <c r="E76" s="14">
        <f>IF('МОО обучающиеся'!$JN76&lt;=0,0,1)*ROUND(E$18*D76/1000,0)</f>
        <v>0</v>
      </c>
      <c r="F76" s="14">
        <f>IF('МОО обучающиеся'!$JN76&lt;=0,0,1)*ROUND(F$18*D76/1000,0)</f>
        <v>0</v>
      </c>
      <c r="G76" s="14">
        <f>IF('МОО обучающиеся'!$JN76&lt;=0,0,1)*ROUND(G$18*D76/1000,0)</f>
        <v>0</v>
      </c>
      <c r="H76" s="70">
        <f>IF($C76="Городской",Контингент!BK81+Контингент!BN81,0)</f>
        <v>0</v>
      </c>
      <c r="I76" s="14">
        <f>IF('МОО обучающиеся'!$JN76&lt;=0,0,1)*ROUND(I$18*H76/1000,0)</f>
        <v>0</v>
      </c>
      <c r="J76" s="14">
        <f>IF('МОО обучающиеся'!$JN76&lt;=0,0,1)*ROUND(J$18*H76/1000,0)</f>
        <v>0</v>
      </c>
      <c r="K76" s="14">
        <f>IF('МОО обучающиеся'!$JN76&lt;=0,0,1)*ROUND(K$18*H76/1000,0)</f>
        <v>0</v>
      </c>
      <c r="L76" s="70">
        <f>IF($C76="Городской",Контингент!BL81+Контингент!BO81,0)</f>
        <v>0</v>
      </c>
      <c r="M76" s="14">
        <f>IF('МОО обучающиеся'!$JN76&lt;=0,0,1)*ROUND(M$18*L76/1000,0)</f>
        <v>0</v>
      </c>
      <c r="N76" s="14">
        <f>IF('МОО обучающиеся'!$JN76&lt;=0,0,1)*ROUND(N$18*L76/1000,0)</f>
        <v>0</v>
      </c>
      <c r="O76" s="14">
        <f>IF('МОО обучающиеся'!$JN76&lt;=0,0,1)*ROUND(O$18*L76/1000,0)</f>
        <v>0</v>
      </c>
      <c r="P76" s="70">
        <f t="shared" si="111"/>
        <v>0</v>
      </c>
      <c r="Q76" s="14">
        <f>IF('МОО обучающиеся'!$JN76&lt;=0,0,1)*ROUND(Q$18*P76/1000,0)</f>
        <v>0</v>
      </c>
      <c r="R76" s="14">
        <f>IF('МОО обучающиеся'!$JN76&lt;=0,0,1)*ROUND(R$18*P76/1000,0)</f>
        <v>0</v>
      </c>
      <c r="S76" s="14">
        <f>IF('МОО обучающиеся'!$JN76&lt;=0,0,1)*ROUND(S$18*P76/1000,0)</f>
        <v>0</v>
      </c>
      <c r="T76" s="14">
        <f t="shared" si="112"/>
        <v>0</v>
      </c>
      <c r="U76" s="14">
        <f t="shared" si="113"/>
        <v>0</v>
      </c>
      <c r="V76" s="14">
        <f t="shared" si="114"/>
        <v>0</v>
      </c>
      <c r="W76" s="70">
        <f>IF($C76="Городской",Контингент!BQ81,0)</f>
        <v>0</v>
      </c>
      <c r="X76" s="14">
        <f>IF('МОО обучающиеся'!$JN76&lt;=0,0,1)*ROUND(X$18*W76/1000,0)</f>
        <v>0</v>
      </c>
      <c r="Y76" s="14">
        <f>IF('МОО обучающиеся'!$JN76&lt;=0,0,1)*ROUND(Y$18*W76/1000,0)</f>
        <v>0</v>
      </c>
      <c r="Z76" s="14">
        <f>IF('МОО обучающиеся'!$JN76&lt;=0,0,1)*ROUND(Z$18*W76/1000,0)</f>
        <v>0</v>
      </c>
      <c r="AA76" s="70">
        <f>IF($C76="Городской",Контингент!BR81,0)</f>
        <v>0</v>
      </c>
      <c r="AB76" s="14">
        <f>IF('МОО обучающиеся'!$JN76&lt;=0,0,1)*ROUND(AB$18*AA76/1000,0)</f>
        <v>0</v>
      </c>
      <c r="AC76" s="14">
        <f>IF('МОО обучающиеся'!$JN76&lt;=0,0,1)*ROUND(AC$18*AA76/1000,0)</f>
        <v>0</v>
      </c>
      <c r="AD76" s="14">
        <f>IF('МОО обучающиеся'!$JN76&lt;=0,0,1)*ROUND(AD$18*AA76/1000,0)</f>
        <v>0</v>
      </c>
      <c r="AE76" s="70">
        <f>IF($C76="Городской",Контингент!BS81,0)</f>
        <v>0</v>
      </c>
      <c r="AF76" s="14">
        <f>IF('МОО обучающиеся'!$JN76&lt;=0,0,1)*ROUND(AF$18*AE76/1000,0)</f>
        <v>0</v>
      </c>
      <c r="AG76" s="14">
        <f>IF('МОО обучающиеся'!$JN76&lt;=0,0,1)*ROUND(AG$18*AE76/1000,0)</f>
        <v>0</v>
      </c>
      <c r="AH76" s="14">
        <f>IF('МОО обучающиеся'!$JN76&lt;=0,0,1)*ROUND(AH$18*AE76/1000,0)</f>
        <v>0</v>
      </c>
      <c r="AI76" s="70">
        <f>IF($C76="Городской",Контингент!BT81,0)</f>
        <v>0</v>
      </c>
      <c r="AJ76" s="14">
        <f>IF('МОО обучающиеся'!$JN76&lt;=0,0,1)*ROUND(AJ$18*AI76/1000,0)</f>
        <v>0</v>
      </c>
      <c r="AK76" s="14">
        <f>IF('МОО обучающиеся'!$JN76&lt;=0,0,1)*ROUND(AK$18*AI76/1000,0)</f>
        <v>0</v>
      </c>
      <c r="AL76" s="14">
        <f>IF('МОО обучающиеся'!$JN76&lt;=0,0,1)*ROUND(AL$18*AI76/1000,0)</f>
        <v>0</v>
      </c>
      <c r="AM76" s="70">
        <f>IF($C76="Городской",Контингент!BU81,0)</f>
        <v>0</v>
      </c>
      <c r="AN76" s="14">
        <f>IF('МОО обучающиеся'!$JN76&lt;=0,0,1)*ROUND(AN$18*AM76/1000,0)</f>
        <v>0</v>
      </c>
      <c r="AO76" s="14">
        <f>IF('МОО обучающиеся'!$JN76&lt;=0,0,1)*ROUND(AO$18*AM76/1000,0)</f>
        <v>0</v>
      </c>
      <c r="AP76" s="14">
        <f>IF('МОО обучающиеся'!$JN76&lt;=0,0,1)*ROUND(AP$18*AM76/1000,0)</f>
        <v>0</v>
      </c>
      <c r="AQ76" s="70">
        <f>IF($C76="Городской",Контингент!BV81,0)</f>
        <v>0</v>
      </c>
      <c r="AR76" s="14">
        <f>IF('МОО обучающиеся'!$JN76&lt;=0,0,1)*ROUND(AR$18*AQ76/1000,0)</f>
        <v>0</v>
      </c>
      <c r="AS76" s="14">
        <f>IF('МОО обучающиеся'!$JN76&lt;=0,0,1)*ROUND(AS$18*AQ76/1000,0)</f>
        <v>0</v>
      </c>
      <c r="AT76" s="14">
        <f>IF('МОО обучающиеся'!$JN76&lt;=0,0,1)*ROUND(AT$18*AQ76/1000,0)</f>
        <v>0</v>
      </c>
      <c r="AU76" s="14">
        <f t="shared" si="115"/>
        <v>0</v>
      </c>
      <c r="AV76" s="14">
        <f t="shared" si="116"/>
        <v>0</v>
      </c>
      <c r="AW76" s="14">
        <f t="shared" si="117"/>
        <v>0</v>
      </c>
      <c r="AX76" s="70">
        <f>IF($C76="Городской",Контингент!BW81,0)</f>
        <v>0</v>
      </c>
      <c r="AY76" s="14">
        <f>IF('МОО обучающиеся'!$JN76&lt;=0,0,1)*ROUND(AY$18*AX76/1000,0)</f>
        <v>0</v>
      </c>
      <c r="AZ76" s="14">
        <f>IF('МОО обучающиеся'!$JN76&lt;=0,0,1)*ROUND(AZ$18*AX76/1000,0)</f>
        <v>0</v>
      </c>
      <c r="BA76" s="14">
        <f>IF('МОО обучающиеся'!$JN76&lt;=0,0,1)*ROUND(BA$18*AX76/1000,0)</f>
        <v>0</v>
      </c>
      <c r="BB76" s="70">
        <f>IF($C76="Городской",Контингент!BX81,0)</f>
        <v>0</v>
      </c>
      <c r="BC76" s="14">
        <f>IF('МОО обучающиеся'!$JN76&lt;=0,0,1)*ROUND(BC$18*BB76/1000,0)</f>
        <v>0</v>
      </c>
      <c r="BD76" s="14">
        <f>IF('МОО обучающиеся'!$JN76&lt;=0,0,1)*ROUND(BD$18*BB76/1000,0)</f>
        <v>0</v>
      </c>
      <c r="BE76" s="14">
        <f>IF('МОО обучающиеся'!$JN76&lt;=0,0,1)*ROUND(BE$18*BB76/1000,0)</f>
        <v>0</v>
      </c>
      <c r="BF76" s="14">
        <f t="shared" si="118"/>
        <v>0</v>
      </c>
      <c r="BG76" s="14">
        <f t="shared" si="119"/>
        <v>0</v>
      </c>
      <c r="BH76" s="14">
        <f t="shared" si="120"/>
        <v>0</v>
      </c>
      <c r="BI76" s="70">
        <f>IF($C76="Городской",Контингент!BY81,0)</f>
        <v>0</v>
      </c>
      <c r="BJ76" s="14">
        <f>IF('МОО обучающиеся'!$JN76&lt;=0,0,1)*ROUND(BJ$18*BI76/1000,0)</f>
        <v>0</v>
      </c>
      <c r="BK76" s="14">
        <f>IF('МОО обучающиеся'!$JN76&lt;=0,0,1)*ROUND(BK$18*BI76/1000,0)</f>
        <v>0</v>
      </c>
      <c r="BL76" s="14">
        <f>IF('МОО обучающиеся'!$JN76&lt;=0,0,1)*ROUND(BL$18*BI76/1000,0)</f>
        <v>0</v>
      </c>
      <c r="BM76" s="14">
        <f t="shared" si="121"/>
        <v>0</v>
      </c>
      <c r="BN76" s="14">
        <f t="shared" si="122"/>
        <v>0</v>
      </c>
      <c r="BO76" s="14">
        <f t="shared" si="123"/>
        <v>0</v>
      </c>
      <c r="BP76" s="14">
        <f t="shared" si="124"/>
        <v>0</v>
      </c>
      <c r="BQ76" s="14">
        <f t="shared" si="125"/>
        <v>0</v>
      </c>
      <c r="BR76" s="14">
        <f t="shared" si="126"/>
        <v>0</v>
      </c>
      <c r="BS76" s="70">
        <f>IF($C76="Городской",Контингент!BZ81+Контингент!CB81,0)</f>
        <v>0</v>
      </c>
      <c r="BT76" s="14">
        <f>IF('МОО обучающиеся'!$JN76&lt;=0,0,1)*ROUND(BT$18*BS76/1000,0)</f>
        <v>0</v>
      </c>
      <c r="BU76" s="14">
        <f>IF('МОО обучающиеся'!$JN76&lt;=0,0,1)*ROUND(BU$18*BS76/1000,0)</f>
        <v>0</v>
      </c>
      <c r="BV76" s="14">
        <f>IF('МОО обучающиеся'!$JN76&lt;=0,0,1)*ROUND(BV$18*BS76/1000,0)</f>
        <v>0</v>
      </c>
      <c r="BW76" s="70">
        <f>IF($C76="Городской",Контингент!CA81+Контингент!CC81,0)</f>
        <v>0</v>
      </c>
      <c r="BX76" s="14">
        <f>IF('МОО обучающиеся'!$JN76&lt;=0,0,1)*ROUND(BX$18*BW76/1000,0)</f>
        <v>0</v>
      </c>
      <c r="BY76" s="14">
        <f>IF('МОО обучающиеся'!$JN76&lt;=0,0,1)*ROUND(BY$18*BW76/1000,0)</f>
        <v>0</v>
      </c>
      <c r="BZ76" s="14">
        <f>IF('МОО обучающиеся'!$JN76&lt;=0,0,1)*ROUND(BZ$18*BW76/1000,0)</f>
        <v>0</v>
      </c>
      <c r="CA76" s="70">
        <f t="shared" si="127"/>
        <v>0</v>
      </c>
      <c r="CB76" s="14">
        <f>IF('МОО обучающиеся'!$JN76&lt;=0,0,1)*ROUND(CB$18*CA76/1000,0)</f>
        <v>0</v>
      </c>
      <c r="CC76" s="14">
        <f>IF('МОО обучающиеся'!$JN76&lt;=0,0,1)*ROUND(CC$18*CA76/1000,0)</f>
        <v>0</v>
      </c>
      <c r="CD76" s="14">
        <f>IF('МОО обучающиеся'!$JN76&lt;=0,0,1)*ROUND(CD$18*CA76/1000,0)</f>
        <v>0</v>
      </c>
      <c r="CE76" s="14">
        <f t="shared" si="128"/>
        <v>0</v>
      </c>
      <c r="CF76" s="14">
        <f t="shared" si="129"/>
        <v>0</v>
      </c>
      <c r="CG76" s="14">
        <f t="shared" si="130"/>
        <v>0</v>
      </c>
      <c r="CH76" s="70">
        <f>IF($C76="Городской",Контингент!CE81,0)</f>
        <v>0</v>
      </c>
      <c r="CI76" s="14">
        <f>IF('МОО обучающиеся'!$JN76&lt;=0,0,1)*ROUND(CI$18*CH76/1000,0)</f>
        <v>0</v>
      </c>
      <c r="CJ76" s="14">
        <f>IF('МОО обучающиеся'!$JN76&lt;=0,0,1)*ROUND(CJ$18*CH76/1000,0)</f>
        <v>0</v>
      </c>
      <c r="CK76" s="14">
        <f>IF('МОО обучающиеся'!$JN76&lt;=0,0,1)*ROUND(CK$18*CH76/1000,0)</f>
        <v>0</v>
      </c>
      <c r="CL76" s="70">
        <f>IF($C76="Городской",Контингент!CF81,0)</f>
        <v>0</v>
      </c>
      <c r="CM76" s="14">
        <f>IF('МОО обучающиеся'!$JN76&lt;=0,0,1)*ROUND(CM$18*CL76/1000,0)</f>
        <v>0</v>
      </c>
      <c r="CN76" s="14">
        <f>IF('МОО обучающиеся'!$JN76&lt;=0,0,1)*ROUND(CN$18*CL76/1000,0)</f>
        <v>0</v>
      </c>
      <c r="CO76" s="14">
        <f>IF('МОО обучающиеся'!$JN76&lt;=0,0,1)*ROUND(CO$18*CL76/1000,0)</f>
        <v>0</v>
      </c>
      <c r="CP76" s="70">
        <f>IF($C76="Городской",Контингент!CG81,0)</f>
        <v>0</v>
      </c>
      <c r="CQ76" s="14">
        <f>IF('МОО обучающиеся'!$JN76&lt;=0,0,1)*ROUND(CQ$18*CP76/1000,0)</f>
        <v>0</v>
      </c>
      <c r="CR76" s="14">
        <f>IF('МОО обучающиеся'!$JN76&lt;=0,0,1)*ROUND(CR$18*CP76/1000,0)</f>
        <v>0</v>
      </c>
      <c r="CS76" s="14">
        <f>IF('МОО обучающиеся'!$JN76&lt;=0,0,1)*ROUND(CS$18*CP76/1000,0)</f>
        <v>0</v>
      </c>
      <c r="CT76" s="70">
        <f>IF($C76="Городской",Контингент!CH81,0)</f>
        <v>0</v>
      </c>
      <c r="CU76" s="14">
        <f>IF('МОО обучающиеся'!$JN76&lt;=0,0,1)*ROUND(CU$18*CT76/1000,0)</f>
        <v>0</v>
      </c>
      <c r="CV76" s="14">
        <f>IF('МОО обучающиеся'!$JN76&lt;=0,0,1)*ROUND(CV$18*CT76/1000,0)</f>
        <v>0</v>
      </c>
      <c r="CW76" s="14">
        <f>IF('МОО обучающиеся'!$JN76&lt;=0,0,1)*ROUND(CW$18*CT76/1000,0)</f>
        <v>0</v>
      </c>
      <c r="CX76" s="14">
        <f t="shared" si="131"/>
        <v>0</v>
      </c>
      <c r="CY76" s="14">
        <f t="shared" si="132"/>
        <v>0</v>
      </c>
      <c r="CZ76" s="14">
        <f t="shared" si="133"/>
        <v>0</v>
      </c>
      <c r="DA76" s="70">
        <f>IF($C76="Городской",Контингент!CI81,0)</f>
        <v>0</v>
      </c>
      <c r="DB76" s="14">
        <f>IF('МОО обучающиеся'!$JN76&lt;=0,0,1)*ROUND(DB$18*DA76/1000,0)</f>
        <v>0</v>
      </c>
      <c r="DC76" s="14">
        <f>IF('МОО обучающиеся'!$JN76&lt;=0,0,1)*ROUND(DC$18*DA76/1000,0)</f>
        <v>0</v>
      </c>
      <c r="DD76" s="14">
        <f>IF('МОО обучающиеся'!$JN76&lt;=0,0,1)*ROUND(DD$18*DA76/1000,0)</f>
        <v>0</v>
      </c>
      <c r="DE76" s="14">
        <f t="shared" si="134"/>
        <v>0</v>
      </c>
      <c r="DF76" s="14">
        <f t="shared" si="135"/>
        <v>0</v>
      </c>
      <c r="DG76" s="14">
        <f t="shared" si="136"/>
        <v>0</v>
      </c>
      <c r="DH76" s="14">
        <f t="shared" si="137"/>
        <v>0</v>
      </c>
      <c r="DI76" s="14">
        <f t="shared" si="138"/>
        <v>0</v>
      </c>
      <c r="DJ76" s="14">
        <f t="shared" si="139"/>
        <v>0</v>
      </c>
      <c r="DK76" s="70">
        <f>IF($C76="Городской",Контингент!CJ81,0)</f>
        <v>0</v>
      </c>
      <c r="DL76" s="14">
        <f>IF('МОО обучающиеся'!$JN76&lt;=0,0,1)*ROUND(DL$18*DK76/1000,0)</f>
        <v>0</v>
      </c>
      <c r="DM76" s="14">
        <f>IF('МОО обучающиеся'!$JN76&lt;=0,0,1)*ROUND(DM$18*DK76/1000,0)</f>
        <v>0</v>
      </c>
      <c r="DN76" s="14">
        <f>IF('МОО обучающиеся'!$JN76&lt;=0,0,1)*ROUND(DN$18*DK76/1000,0)</f>
        <v>0</v>
      </c>
      <c r="DO76" s="70">
        <f>IF($C76="Городской",Контингент!CK81,0)</f>
        <v>0</v>
      </c>
      <c r="DP76" s="14">
        <f>IF('МОО обучающиеся'!$JN76&lt;=0,0,1)*ROUND(DP$18*DO76/1000,0)</f>
        <v>0</v>
      </c>
      <c r="DQ76" s="14">
        <f>IF('МОО обучающиеся'!$JN76&lt;=0,0,1)*ROUND(DQ$18*DO76/1000,0)</f>
        <v>0</v>
      </c>
      <c r="DR76" s="14">
        <f>IF('МОО обучающиеся'!$JN76&lt;=0,0,1)*ROUND(DR$18*DO76/1000,0)</f>
        <v>0</v>
      </c>
      <c r="DS76" s="14">
        <f t="shared" si="140"/>
        <v>0</v>
      </c>
      <c r="DT76" s="14">
        <f t="shared" si="141"/>
        <v>0</v>
      </c>
      <c r="DU76" s="14">
        <f t="shared" si="142"/>
        <v>0</v>
      </c>
      <c r="DV76" s="70">
        <f>IF($C76="Городской",Контингент!CL81,0)</f>
        <v>0</v>
      </c>
      <c r="DW76" s="14">
        <f>IF('МОО обучающиеся'!$JN76&lt;=0,0,1)*ROUND(DW$18*DV76/1000,0)</f>
        <v>0</v>
      </c>
      <c r="DX76" s="14">
        <f>IF('МОО обучающиеся'!$JN76&lt;=0,0,1)*ROUND(DX$18*DV76/1000,0)</f>
        <v>0</v>
      </c>
      <c r="DY76" s="14">
        <f>IF('МОО обучающиеся'!$JN76&lt;=0,0,1)*ROUND(DY$18*DV76/1000,0)</f>
        <v>0</v>
      </c>
      <c r="DZ76" s="70">
        <f>IF($C76="Городской",Контингент!CM81,0)</f>
        <v>0</v>
      </c>
      <c r="EA76" s="14">
        <f>IF('МОО обучающиеся'!$JN76&lt;=0,0,1)*ROUND(EA$18*DZ76/1000,0)</f>
        <v>0</v>
      </c>
      <c r="EB76" s="14">
        <f>IF('МОО обучающиеся'!$JN76&lt;=0,0,1)*ROUND(EB$18*DZ76/1000,0)</f>
        <v>0</v>
      </c>
      <c r="EC76" s="14">
        <f>IF('МОО обучающиеся'!$JN76&lt;=0,0,1)*ROUND(EC$18*DZ76/1000,0)</f>
        <v>0</v>
      </c>
      <c r="ED76" s="70">
        <f>IF($C76="Городской",Контингент!CN81,0)</f>
        <v>0</v>
      </c>
      <c r="EE76" s="14">
        <f>IF('МОО обучающиеся'!$JN76&lt;=0,0,1)*ROUND(EE$18*ED76/1000,0)</f>
        <v>0</v>
      </c>
      <c r="EF76" s="14">
        <f>IF('МОО обучающиеся'!$JN76&lt;=0,0,1)*ROUND(EF$18*ED76/1000,0)</f>
        <v>0</v>
      </c>
      <c r="EG76" s="14">
        <f>IF('МОО обучающиеся'!$JN76&lt;=0,0,1)*ROUND(EG$18*ED76/1000,0)</f>
        <v>0</v>
      </c>
      <c r="EH76" s="14">
        <f t="shared" si="143"/>
        <v>0</v>
      </c>
      <c r="EI76" s="14">
        <f t="shared" si="144"/>
        <v>0</v>
      </c>
      <c r="EJ76" s="14">
        <f t="shared" si="145"/>
        <v>0</v>
      </c>
      <c r="EK76" s="14">
        <f t="shared" si="146"/>
        <v>0</v>
      </c>
      <c r="EL76" s="14">
        <f t="shared" si="147"/>
        <v>0</v>
      </c>
      <c r="EM76" s="14">
        <f t="shared" si="148"/>
        <v>0</v>
      </c>
      <c r="EN76" s="70">
        <f>IF($C76="Городской",Контингент!CO81+Контингент!CQ81,0)</f>
        <v>0</v>
      </c>
      <c r="EO76" s="14">
        <f>IF('МОО обучающиеся'!$JN76&lt;=0,0,1)*ROUND(EO$18*EN76/1000,0)</f>
        <v>0</v>
      </c>
      <c r="EP76" s="14">
        <f>IF('МОО обучающиеся'!$JN76&lt;=0,0,1)*ROUND(EP$18*EN76/1000,0)</f>
        <v>0</v>
      </c>
      <c r="EQ76" s="14">
        <f>IF('МОО обучающиеся'!$JN76&lt;=0,0,1)*ROUND(EQ$18*EN76/1000,0)</f>
        <v>0</v>
      </c>
      <c r="ER76" s="70">
        <f>IF($C76="Городской",Контингент!CP81+Контингент!CR81,0)</f>
        <v>0</v>
      </c>
      <c r="ES76" s="14">
        <f>IF('МОО обучающиеся'!$JN76&lt;=0,0,1)*ROUND(ES$18*ER76/1000,0)</f>
        <v>0</v>
      </c>
      <c r="ET76" s="14">
        <f>IF('МОО обучающиеся'!$JN76&lt;=0,0,1)*ROUND(ET$18*ER76/1000,0)</f>
        <v>0</v>
      </c>
      <c r="EU76" s="14">
        <f>IF('МОО обучающиеся'!$JN76&lt;=0,0,1)*ROUND(EU$18*ER76/1000,0)</f>
        <v>0</v>
      </c>
      <c r="EV76" s="70">
        <f t="shared" si="149"/>
        <v>0</v>
      </c>
      <c r="EW76" s="14">
        <f>IF('МОО обучающиеся'!$JN76&lt;=0,0,1)*ROUND(EW$18*EV76/1000,0)</f>
        <v>0</v>
      </c>
      <c r="EX76" s="14">
        <f>IF('МОО обучающиеся'!$JN76&lt;=0,0,1)*ROUND(EX$18*EV76/1000,0)</f>
        <v>0</v>
      </c>
      <c r="EY76" s="14">
        <f>IF('МОО обучающиеся'!$JN76&lt;=0,0,1)*ROUND(EY$18*EV76/1000,0)</f>
        <v>0</v>
      </c>
      <c r="EZ76" s="14">
        <f t="shared" si="150"/>
        <v>0</v>
      </c>
      <c r="FA76" s="14">
        <f t="shared" si="151"/>
        <v>0</v>
      </c>
      <c r="FB76" s="14">
        <f t="shared" si="152"/>
        <v>0</v>
      </c>
      <c r="FC76" s="70">
        <f>IF($C76="Городской",Контингент!CT81,0)</f>
        <v>0</v>
      </c>
      <c r="FD76" s="14">
        <f>IF('МОО обучающиеся'!$JN76&lt;=0,0,1)*ROUND(FD$18*FC76/1000,0)</f>
        <v>0</v>
      </c>
      <c r="FE76" s="14">
        <f>IF('МОО обучающиеся'!$JN76&lt;=0,0,1)*ROUND(FE$18*FC76/1000,0)</f>
        <v>0</v>
      </c>
      <c r="FF76" s="14">
        <f>IF('МОО обучающиеся'!$JN76&lt;=0,0,1)*ROUND(FF$18*FC76/1000,0)</f>
        <v>0</v>
      </c>
      <c r="FG76" s="70">
        <f>IF($C76="Городской",Контингент!CU81,0)</f>
        <v>0</v>
      </c>
      <c r="FH76" s="14">
        <f>IF('МОО обучающиеся'!$JN76&lt;=0,0,1)*ROUND(FH$18*FG76/1000,0)</f>
        <v>0</v>
      </c>
      <c r="FI76" s="14">
        <f>IF('МОО обучающиеся'!$JN76&lt;=0,0,1)*ROUND(FI$18*FG76/1000,0)</f>
        <v>0</v>
      </c>
      <c r="FJ76" s="14">
        <f>IF('МОО обучающиеся'!$JN76&lt;=0,0,1)*ROUND(FJ$18*FG76/1000,0)</f>
        <v>0</v>
      </c>
      <c r="FK76" s="70">
        <f>IF($C76="Городской",Контингент!CV81,0)</f>
        <v>0</v>
      </c>
      <c r="FL76" s="14">
        <f>IF('МОО обучающиеся'!$JN76&lt;=0,0,1)*ROUND(FL$18*FK76/1000,0)</f>
        <v>0</v>
      </c>
      <c r="FM76" s="14">
        <f>IF('МОО обучающиеся'!$JN76&lt;=0,0,1)*ROUND(FM$18*FK76/1000,0)</f>
        <v>0</v>
      </c>
      <c r="FN76" s="14">
        <f>IF('МОО обучающиеся'!$JN76&lt;=0,0,1)*ROUND(FN$18*FK76/1000,0)</f>
        <v>0</v>
      </c>
      <c r="FO76" s="14">
        <f t="shared" si="153"/>
        <v>0</v>
      </c>
      <c r="FP76" s="14">
        <f t="shared" si="154"/>
        <v>0</v>
      </c>
      <c r="FQ76" s="14">
        <f t="shared" si="155"/>
        <v>0</v>
      </c>
      <c r="FR76" s="70">
        <f>IF($C76="Городской",Контингент!CW81,0)</f>
        <v>0</v>
      </c>
      <c r="FS76" s="14">
        <f>IF('МОО обучающиеся'!$JN76&lt;=0,0,1)*ROUND(FS$18*FR76/1000,0)</f>
        <v>0</v>
      </c>
      <c r="FT76" s="14">
        <f>IF('МОО обучающиеся'!$JN76&lt;=0,0,1)*ROUND(FT$18*FR76/1000,0)</f>
        <v>0</v>
      </c>
      <c r="FU76" s="14">
        <f>IF('МОО обучающиеся'!$JN76&lt;=0,0,1)*ROUND(FU$18*FR76/1000,0)</f>
        <v>0</v>
      </c>
      <c r="FV76" s="14">
        <f t="shared" si="156"/>
        <v>0</v>
      </c>
      <c r="FW76" s="14">
        <f t="shared" si="157"/>
        <v>0</v>
      </c>
      <c r="FX76" s="14">
        <f t="shared" si="158"/>
        <v>0</v>
      </c>
      <c r="FY76" s="70">
        <f>IF($C76="Городской",Контингент!CX81,0)</f>
        <v>0</v>
      </c>
      <c r="FZ76" s="14">
        <f>IF('МОО обучающиеся'!$JN76&lt;=0,0,1)*ROUND(FZ$18*FY76/1000,0)</f>
        <v>0</v>
      </c>
      <c r="GA76" s="14">
        <f>IF('МОО обучающиеся'!$JN76&lt;=0,0,1)*ROUND(GA$18*FY76/1000,0)</f>
        <v>0</v>
      </c>
      <c r="GB76" s="14">
        <f>IF('МОО обучающиеся'!$JN76&lt;=0,0,1)*ROUND(GB$18*FY76/1000,0)</f>
        <v>0</v>
      </c>
      <c r="GC76" s="14">
        <f t="shared" si="159"/>
        <v>0</v>
      </c>
      <c r="GD76" s="14">
        <f t="shared" si="160"/>
        <v>0</v>
      </c>
      <c r="GE76" s="14">
        <f t="shared" si="161"/>
        <v>0</v>
      </c>
      <c r="GF76" s="14">
        <f t="shared" si="162"/>
        <v>0</v>
      </c>
      <c r="GG76" s="14">
        <f t="shared" si="163"/>
        <v>0</v>
      </c>
      <c r="GH76" s="14">
        <f t="shared" si="164"/>
        <v>0</v>
      </c>
      <c r="GI76" s="14">
        <f t="shared" si="165"/>
        <v>0</v>
      </c>
      <c r="GJ76" s="14">
        <f t="shared" si="166"/>
        <v>0</v>
      </c>
      <c r="GK76" s="14">
        <f t="shared" si="167"/>
        <v>0</v>
      </c>
      <c r="GL76" s="70">
        <f>IF($C76="Сельский",Контингент!BJ81,0)</f>
        <v>0</v>
      </c>
      <c r="GM76" s="14">
        <f>IF('МОО обучающиеся'!$JN76&lt;=0,0,1)*ROUND(GM$18*GL76/1000,0)</f>
        <v>0</v>
      </c>
      <c r="GN76" s="14">
        <f>IF('МОО обучающиеся'!$JN76&lt;=0,0,1)*ROUND(GN$18*GL76/1000,0)</f>
        <v>0</v>
      </c>
      <c r="GO76" s="14">
        <f>IF('МОО обучающиеся'!$JN76&lt;=0,0,1)*ROUND(GO$18*GL76/1000,0)</f>
        <v>0</v>
      </c>
      <c r="GP76" s="70">
        <f>IF($C76="Сельский",Контингент!BK81,0)</f>
        <v>0</v>
      </c>
      <c r="GQ76" s="14">
        <f>IF('МОО обучающиеся'!$JN76&lt;=0,0,1)*ROUND(GQ$18*GP76/1000,0)</f>
        <v>0</v>
      </c>
      <c r="GR76" s="14">
        <f>IF('МОО обучающиеся'!$JN76&lt;=0,0,1)*ROUND(GR$18*GP76/1000,0)</f>
        <v>0</v>
      </c>
      <c r="GS76" s="14">
        <f>IF('МОО обучающиеся'!$JN76&lt;=0,0,1)*ROUND(GS$18*GP76/1000,0)</f>
        <v>0</v>
      </c>
      <c r="GT76" s="70">
        <f>IF($C76="Сельский",Контингент!BL81,0)</f>
        <v>53</v>
      </c>
      <c r="GU76" s="14">
        <f>IF('МОО обучающиеся'!$JN76&lt;=0,0,1)*ROUND(GU$18*GT76/1000,0)</f>
        <v>4113</v>
      </c>
      <c r="GV76" s="14">
        <f>IF('МОО обучающиеся'!$JN76&lt;=0,0,1)*ROUND(GV$18*GT76/1000,0)</f>
        <v>571</v>
      </c>
      <c r="GW76" s="14">
        <f>IF('МОО обучающиеся'!$JN76&lt;=0,0,1)*ROUND(GW$18*GT76/1000,0)</f>
        <v>790</v>
      </c>
      <c r="GX76" s="70">
        <f>IF($C76="Сельский",Контингент!BP81,0)</f>
        <v>0</v>
      </c>
      <c r="GY76" s="14">
        <f>IF('МОО обучающиеся'!$JN76&lt;=0,0,1)*ROUND(GY$18*GX76/1000,0)</f>
        <v>0</v>
      </c>
      <c r="GZ76" s="14">
        <f>IF('МОО обучающиеся'!$JN76&lt;=0,0,1)*ROUND(GZ$18*GX76/1000,0)</f>
        <v>0</v>
      </c>
      <c r="HA76" s="14">
        <f>IF('МОО обучающиеся'!$JN76&lt;=0,0,1)*ROUND(HA$18*GX76/1000,0)</f>
        <v>0</v>
      </c>
      <c r="HB76" s="14">
        <f t="shared" si="168"/>
        <v>53</v>
      </c>
      <c r="HC76" s="14">
        <f t="shared" si="169"/>
        <v>4113</v>
      </c>
      <c r="HD76" s="14">
        <f t="shared" si="170"/>
        <v>1361</v>
      </c>
      <c r="HE76" s="70">
        <f>IF($C76="Сельский",Контингент!BQ81,0)</f>
        <v>0</v>
      </c>
      <c r="HF76" s="14">
        <f>IF('МОО обучающиеся'!$JN76&lt;=0,0,1)*ROUND(HF$18*HE76/1000,0)</f>
        <v>0</v>
      </c>
      <c r="HG76" s="14">
        <f>IF('МОО обучающиеся'!$JN76&lt;=0,0,1)*ROUND(HG$18*HE76/1000,0)</f>
        <v>0</v>
      </c>
      <c r="HH76" s="14">
        <f>IF('МОО обучающиеся'!$JN76&lt;=0,0,1)*ROUND(HH$18*HE76/1000,0)</f>
        <v>0</v>
      </c>
      <c r="HI76" s="70">
        <f>IF($C76="Сельский",Контингент!BR81,0)</f>
        <v>0</v>
      </c>
      <c r="HJ76" s="14">
        <f>IF('МОО обучающиеся'!$JN76&lt;=0,0,1)*ROUND(HJ$18*HI76/1000,0)</f>
        <v>0</v>
      </c>
      <c r="HK76" s="14">
        <f>IF('МОО обучающиеся'!$JN76&lt;=0,0,1)*ROUND(HK$18*HI76/1000,0)</f>
        <v>0</v>
      </c>
      <c r="HL76" s="14">
        <f>IF('МОО обучающиеся'!$JN76&lt;=0,0,1)*ROUND(HL$18*HI76/1000,0)</f>
        <v>0</v>
      </c>
      <c r="HM76" s="70">
        <f>IF($C76="Сельский",Контингент!BS81,0)</f>
        <v>0</v>
      </c>
      <c r="HN76" s="14">
        <f>IF('МОО обучающиеся'!$JN76&lt;=0,0,1)*ROUND(HN$18*HM76/1000,0)</f>
        <v>0</v>
      </c>
      <c r="HO76" s="14">
        <f>IF('МОО обучающиеся'!$JN76&lt;=0,0,1)*ROUND(HO$18*HM76/1000,0)</f>
        <v>0</v>
      </c>
      <c r="HP76" s="14">
        <f>IF('МОО обучающиеся'!$JN76&lt;=0,0,1)*ROUND(HP$18*HM76/1000,0)</f>
        <v>0</v>
      </c>
      <c r="HQ76" s="70">
        <f>IF($C76="Сельский",Контингент!BT81,0)</f>
        <v>0</v>
      </c>
      <c r="HR76" s="14">
        <f>IF('МОО обучающиеся'!$JN76&lt;=0,0,1)*ROUND(HR$18*HQ76/1000,0)</f>
        <v>0</v>
      </c>
      <c r="HS76" s="14">
        <f>IF('МОО обучающиеся'!$JN76&lt;=0,0,1)*ROUND(HS$18*HQ76/1000,0)</f>
        <v>0</v>
      </c>
      <c r="HT76" s="14">
        <f>IF('МОО обучающиеся'!$JN76&lt;=0,0,1)*ROUND(HT$18*HQ76/1000,0)</f>
        <v>0</v>
      </c>
      <c r="HU76" s="70">
        <f>IF($C76="Сельский",Контингент!BU81,0)</f>
        <v>0</v>
      </c>
      <c r="HV76" s="14">
        <f>IF('МОО обучающиеся'!$JN76&lt;=0,0,1)*ROUND(HV$18*HU76/1000,0)</f>
        <v>0</v>
      </c>
      <c r="HW76" s="14">
        <f>IF('МОО обучающиеся'!$JN76&lt;=0,0,1)*ROUND(HW$18*HU76/1000,0)</f>
        <v>0</v>
      </c>
      <c r="HX76" s="14">
        <f>IF('МОО обучающиеся'!$JN76&lt;=0,0,1)*ROUND(HX$18*HU76/1000,0)</f>
        <v>0</v>
      </c>
      <c r="HY76" s="70">
        <f>IF($C76="Сельский",Контингент!BV81,0)</f>
        <v>0</v>
      </c>
      <c r="HZ76" s="14">
        <f>IF('МОО обучающиеся'!$JN76&lt;=0,0,1)*ROUND(HZ$18*HY76/1000,0)</f>
        <v>0</v>
      </c>
      <c r="IA76" s="14">
        <f>IF('МОО обучающиеся'!$JN76&lt;=0,0,1)*ROUND(IA$18*HY76/1000,0)</f>
        <v>0</v>
      </c>
      <c r="IB76" s="14">
        <f>IF('МОО обучающиеся'!$JN76&lt;=0,0,1)*ROUND(IB$18*HY76/1000,0)</f>
        <v>0</v>
      </c>
      <c r="IC76" s="14">
        <f t="shared" si="171"/>
        <v>0</v>
      </c>
      <c r="ID76" s="14">
        <f t="shared" si="172"/>
        <v>0</v>
      </c>
      <c r="IE76" s="14">
        <f t="shared" si="173"/>
        <v>0</v>
      </c>
      <c r="IF76" s="70">
        <f>IF($C76="Сельский",Контингент!BW81,0)</f>
        <v>0</v>
      </c>
      <c r="IG76" s="14">
        <f>IF('МОО обучающиеся'!$JN76&lt;=0,0,1)*ROUND(IG$18*IF76/1000,0)</f>
        <v>0</v>
      </c>
      <c r="IH76" s="14">
        <f>IF('МОО обучающиеся'!$JN76&lt;=0,0,1)*ROUND(IH$18*IF76/1000,0)</f>
        <v>0</v>
      </c>
      <c r="II76" s="14">
        <f>IF('МОО обучающиеся'!$JN76&lt;=0,0,1)*ROUND(II$18*IF76/1000,0)</f>
        <v>0</v>
      </c>
      <c r="IJ76" s="70">
        <f>IF($C76="Сельский",Контингент!BX81,0)</f>
        <v>0</v>
      </c>
      <c r="IK76" s="14">
        <f>IF('МОО обучающиеся'!$JN76&lt;=0,0,1)*ROUND(IK$18*IJ76/1000,0)</f>
        <v>0</v>
      </c>
      <c r="IL76" s="14">
        <f>IF('МОО обучающиеся'!$JN76&lt;=0,0,1)*ROUND(IL$18*IJ76/1000,0)</f>
        <v>0</v>
      </c>
      <c r="IM76" s="14">
        <f>IF('МОО обучающиеся'!$JN76&lt;=0,0,1)*ROUND(IM$18*IJ76/1000,0)</f>
        <v>0</v>
      </c>
      <c r="IN76" s="14">
        <f t="shared" si="174"/>
        <v>0</v>
      </c>
      <c r="IO76" s="14">
        <f t="shared" si="175"/>
        <v>0</v>
      </c>
      <c r="IP76" s="14">
        <f t="shared" si="176"/>
        <v>0</v>
      </c>
      <c r="IQ76" s="70">
        <f>IF($C76="Сельский",Контингент!BY81,0)</f>
        <v>0</v>
      </c>
      <c r="IR76" s="14">
        <f>IF('МОО обучающиеся'!$JN76&lt;=0,0,1)*ROUND(IR$18*IQ76/1000,0)</f>
        <v>0</v>
      </c>
      <c r="IS76" s="14">
        <f>IF('МОО обучающиеся'!$JN76&lt;=0,0,1)*ROUND(IS$18*IQ76/1000,0)</f>
        <v>0</v>
      </c>
      <c r="IT76" s="14">
        <f>IF('МОО обучающиеся'!$JN76&lt;=0,0,1)*ROUND(IT$18*IQ76/1000,0)</f>
        <v>0</v>
      </c>
      <c r="IU76" s="14">
        <f t="shared" si="177"/>
        <v>0</v>
      </c>
      <c r="IV76" s="14">
        <f t="shared" si="178"/>
        <v>0</v>
      </c>
      <c r="IW76" s="14">
        <f t="shared" si="179"/>
        <v>0</v>
      </c>
      <c r="IX76" s="14">
        <f t="shared" si="180"/>
        <v>53</v>
      </c>
      <c r="IY76" s="14">
        <f t="shared" si="181"/>
        <v>4113</v>
      </c>
      <c r="IZ76" s="14">
        <f t="shared" si="182"/>
        <v>1361</v>
      </c>
      <c r="JA76" s="70">
        <f>IF($C76="Сельский",Контингент!BZ81,0)</f>
        <v>0</v>
      </c>
      <c r="JB76" s="14">
        <f>IF('МОО обучающиеся'!$JN76&lt;=0,0,1)*ROUND(JB$18*JA76/1000,0)</f>
        <v>0</v>
      </c>
      <c r="JC76" s="14">
        <f>IF('МОО обучающиеся'!$JN76&lt;=0,0,1)*ROUND(JC$18*JA76/1000,0)</f>
        <v>0</v>
      </c>
      <c r="JD76" s="14">
        <f>IF('МОО обучающиеся'!$JN76&lt;=0,0,1)*ROUND(JD$18*JA76/1000,0)</f>
        <v>0</v>
      </c>
      <c r="JE76" s="70">
        <f>IF($C76="Сельский",Контингент!CA81,0)</f>
        <v>0</v>
      </c>
      <c r="JF76" s="14">
        <f>IF('МОО обучающиеся'!$JN76&lt;=0,0,1)*ROUND(JF$18*JE76/1000,0)</f>
        <v>0</v>
      </c>
      <c r="JG76" s="14">
        <f>IF('МОО обучающиеся'!$JN76&lt;=0,0,1)*ROUND(JG$18*JE76/1000,0)</f>
        <v>0</v>
      </c>
      <c r="JH76" s="14">
        <f>IF('МОО обучающиеся'!$JN76&lt;=0,0,1)*ROUND(JH$18*JE76/1000,0)</f>
        <v>0</v>
      </c>
      <c r="JI76" s="70">
        <f>IF($C76="Сельский",Контингент!CD81,0)</f>
        <v>0</v>
      </c>
      <c r="JJ76" s="14">
        <f>IF('МОО обучающиеся'!$JN76&lt;=0,0,1)*ROUND(JJ$18*JI76/1000,0)</f>
        <v>0</v>
      </c>
      <c r="JK76" s="14">
        <f>IF('МОО обучающиеся'!$JN76&lt;=0,0,1)*ROUND(JK$18*JI76/1000,0)</f>
        <v>0</v>
      </c>
      <c r="JL76" s="14">
        <f>IF('МОО обучающиеся'!$JN76&lt;=0,0,1)*ROUND(JL$18*JI76/1000,0)</f>
        <v>0</v>
      </c>
      <c r="JM76" s="14">
        <f t="shared" si="183"/>
        <v>0</v>
      </c>
      <c r="JN76" s="14">
        <f t="shared" si="184"/>
        <v>0</v>
      </c>
      <c r="JO76" s="14">
        <f t="shared" si="185"/>
        <v>0</v>
      </c>
      <c r="JP76" s="70">
        <f>IF($C76="Сельский",Контингент!CE81,0)</f>
        <v>0</v>
      </c>
      <c r="JQ76" s="14">
        <f>IF('МОО обучающиеся'!$JN76&lt;=0,0,1)*ROUND(JQ$18*JP76/1000,0)</f>
        <v>0</v>
      </c>
      <c r="JR76" s="14">
        <f>IF('МОО обучающиеся'!$JN76&lt;=0,0,1)*ROUND(JR$18*JP76/1000,0)</f>
        <v>0</v>
      </c>
      <c r="JS76" s="14">
        <f>IF('МОО обучающиеся'!$JN76&lt;=0,0,1)*ROUND(JS$18*JP76/1000,0)</f>
        <v>0</v>
      </c>
      <c r="JT76" s="70">
        <f>IF($C76="Сельский",Контингент!CF81,0)</f>
        <v>0</v>
      </c>
      <c r="JU76" s="14">
        <f>IF('МОО обучающиеся'!$JN76&lt;=0,0,1)*ROUND(JU$18*JT76/1000,0)</f>
        <v>0</v>
      </c>
      <c r="JV76" s="14">
        <f>IF('МОО обучающиеся'!$JN76&lt;=0,0,1)*ROUND(JV$18*JT76/1000,0)</f>
        <v>0</v>
      </c>
      <c r="JW76" s="14">
        <f>IF('МОО обучающиеся'!$JN76&lt;=0,0,1)*ROUND(JW$18*JT76/1000,0)</f>
        <v>0</v>
      </c>
      <c r="JX76" s="70">
        <f>IF($C76="Сельский",Контингент!CG81,0)</f>
        <v>0</v>
      </c>
      <c r="JY76" s="14">
        <f>IF('МОО обучающиеся'!$JN76&lt;=0,0,1)*ROUND(JY$18*JX76/1000,0)</f>
        <v>0</v>
      </c>
      <c r="JZ76" s="14">
        <f>IF('МОО обучающиеся'!$JN76&lt;=0,0,1)*ROUND(JZ$18*JX76/1000,0)</f>
        <v>0</v>
      </c>
      <c r="KA76" s="14">
        <f>IF('МОО обучающиеся'!$JN76&lt;=0,0,1)*ROUND(KA$18*JX76/1000,0)</f>
        <v>0</v>
      </c>
      <c r="KB76" s="70">
        <f>IF($C76="Сельский",Контингент!CH81,0)</f>
        <v>0</v>
      </c>
      <c r="KC76" s="14">
        <f>IF('МОО обучающиеся'!$JN76&lt;=0,0,1)*ROUND(KC$18*KB76/1000,0)</f>
        <v>0</v>
      </c>
      <c r="KD76" s="14">
        <f>IF('МОО обучающиеся'!$JN76&lt;=0,0,1)*ROUND(KD$18*KB76/1000,0)</f>
        <v>0</v>
      </c>
      <c r="KE76" s="14">
        <f>IF('МОО обучающиеся'!$JN76&lt;=0,0,1)*ROUND(KE$18*KB76/1000,0)</f>
        <v>0</v>
      </c>
      <c r="KF76" s="14">
        <f t="shared" si="186"/>
        <v>0</v>
      </c>
      <c r="KG76" s="14">
        <f t="shared" si="187"/>
        <v>0</v>
      </c>
      <c r="KH76" s="14">
        <f t="shared" si="188"/>
        <v>0</v>
      </c>
      <c r="KI76" s="70">
        <f>IF($C76="Сельский",Контингент!CI81,0)</f>
        <v>0</v>
      </c>
      <c r="KJ76" s="14">
        <f>IF('МОО обучающиеся'!$JN76&lt;=0,0,1)*ROUND(KJ$18*KI76/1000,0)</f>
        <v>0</v>
      </c>
      <c r="KK76" s="14">
        <f>IF('МОО обучающиеся'!$JN76&lt;=0,0,1)*ROUND(KK$18*KI76/1000,0)</f>
        <v>0</v>
      </c>
      <c r="KL76" s="14">
        <f>IF('МОО обучающиеся'!$JN76&lt;=0,0,1)*ROUND(KL$18*KI76/1000,0)</f>
        <v>0</v>
      </c>
      <c r="KM76" s="14">
        <f t="shared" si="189"/>
        <v>0</v>
      </c>
      <c r="KN76" s="14">
        <f t="shared" si="190"/>
        <v>0</v>
      </c>
      <c r="KO76" s="14">
        <f t="shared" si="191"/>
        <v>0</v>
      </c>
      <c r="KP76" s="14">
        <f t="shared" si="192"/>
        <v>0</v>
      </c>
      <c r="KQ76" s="14">
        <f t="shared" si="193"/>
        <v>0</v>
      </c>
      <c r="KR76" s="14">
        <f t="shared" si="194"/>
        <v>0</v>
      </c>
      <c r="KS76" s="70">
        <f>IF($C76="Сельский",Контингент!CJ81,0)</f>
        <v>0</v>
      </c>
      <c r="KT76" s="14">
        <f>IF('МОО обучающиеся'!$JN76&lt;=0,0,1)*ROUND(KT$18*KS76/1000,0)</f>
        <v>0</v>
      </c>
      <c r="KU76" s="14">
        <f>IF('МОО обучающиеся'!$JN76&lt;=0,0,1)*ROUND(KU$18*KS76/1000,0)</f>
        <v>0</v>
      </c>
      <c r="KV76" s="14">
        <f>IF('МОО обучающиеся'!$JN76&lt;=0,0,1)*ROUND(KV$18*KS76/1000,0)</f>
        <v>0</v>
      </c>
      <c r="KW76" s="70">
        <f>IF($C76="Сельский",Контингент!CK81,0)</f>
        <v>0</v>
      </c>
      <c r="KX76" s="14">
        <f>IF('МОО обучающиеся'!$JN76&lt;=0,0,1)*ROUND(KX$18*KW76/1000,0)</f>
        <v>0</v>
      </c>
      <c r="KY76" s="14">
        <f>IF('МОО обучающиеся'!$JN76&lt;=0,0,1)*ROUND(KY$18*KW76/1000,0)</f>
        <v>0</v>
      </c>
      <c r="KZ76" s="14">
        <f>IF('МОО обучающиеся'!$JN76&lt;=0,0,1)*ROUND(KZ$18*KW76/1000,0)</f>
        <v>0</v>
      </c>
      <c r="LA76" s="14">
        <f t="shared" si="195"/>
        <v>0</v>
      </c>
      <c r="LB76" s="14">
        <f t="shared" si="196"/>
        <v>0</v>
      </c>
      <c r="LC76" s="14">
        <f t="shared" si="197"/>
        <v>0</v>
      </c>
      <c r="LD76" s="70">
        <f>IF($C76="Сельский",Контингент!CL81,0)</f>
        <v>0</v>
      </c>
      <c r="LE76" s="14">
        <f>IF('МОО обучающиеся'!$JN76&lt;=0,0,1)*ROUND(LE$18*LD76/1000,0)</f>
        <v>0</v>
      </c>
      <c r="LF76" s="14">
        <f>IF('МОО обучающиеся'!$JN76&lt;=0,0,1)*ROUND(LF$18*LD76/1000,0)</f>
        <v>0</v>
      </c>
      <c r="LG76" s="14">
        <f>IF('МОО обучающиеся'!$JN76&lt;=0,0,1)*ROUND(LG$18*LD76/1000,0)</f>
        <v>0</v>
      </c>
      <c r="LH76" s="70">
        <f>IF($C76="Сельский",Контингент!CM81,0)</f>
        <v>0</v>
      </c>
      <c r="LI76" s="14">
        <f>IF('МОО обучающиеся'!$JN76&lt;=0,0,1)*ROUND(LI$18*LH76/1000,0)</f>
        <v>0</v>
      </c>
      <c r="LJ76" s="14">
        <f>IF('МОО обучающиеся'!$JN76&lt;=0,0,1)*ROUND(LJ$18*LH76/1000,0)</f>
        <v>0</v>
      </c>
      <c r="LK76" s="14">
        <f>IF('МОО обучающиеся'!$JN76&lt;=0,0,1)*ROUND(LK$18*LH76/1000,0)</f>
        <v>0</v>
      </c>
      <c r="LL76" s="70">
        <f>IF($C76="Сельский",Контингент!CN81,0)</f>
        <v>0</v>
      </c>
      <c r="LM76" s="14">
        <f>IF('МОО обучающиеся'!$JN76&lt;=0,0,1)*ROUND(LM$18*LL76/1000,0)</f>
        <v>0</v>
      </c>
      <c r="LN76" s="14">
        <f>IF('МОО обучающиеся'!$JN76&lt;=0,0,1)*ROUND(LN$18*LL76/1000,0)</f>
        <v>0</v>
      </c>
      <c r="LO76" s="14">
        <f>IF('МОО обучающиеся'!$JN76&lt;=0,0,1)*ROUND(LO$18*LL76/1000,0)</f>
        <v>0</v>
      </c>
      <c r="LP76" s="14">
        <f t="shared" si="198"/>
        <v>0</v>
      </c>
      <c r="LQ76" s="14">
        <f t="shared" si="199"/>
        <v>0</v>
      </c>
      <c r="LR76" s="14">
        <f t="shared" si="200"/>
        <v>0</v>
      </c>
      <c r="LS76" s="14">
        <f t="shared" si="201"/>
        <v>0</v>
      </c>
      <c r="LT76" s="14">
        <f t="shared" si="202"/>
        <v>0</v>
      </c>
      <c r="LU76" s="14">
        <f t="shared" si="203"/>
        <v>0</v>
      </c>
      <c r="LV76" s="70">
        <f>IF($C76="Сельский",Контингент!CO81,0)</f>
        <v>0</v>
      </c>
      <c r="LW76" s="14">
        <f>IF('МОО обучающиеся'!$JN76&lt;=0,0,1)*ROUND(LW$18*LV76/1000,0)</f>
        <v>0</v>
      </c>
      <c r="LX76" s="14">
        <f>IF('МОО обучающиеся'!$JN76&lt;=0,0,1)*ROUND(LX$18*LV76/1000,0)</f>
        <v>0</v>
      </c>
      <c r="LY76" s="14">
        <f>IF('МОО обучающиеся'!$JN76&lt;=0,0,1)*ROUND(LY$18*LV76/1000,0)</f>
        <v>0</v>
      </c>
      <c r="LZ76" s="70">
        <f>IF($C76="Сельский",Контингент!CP81,0)</f>
        <v>0</v>
      </c>
      <c r="MA76" s="14">
        <f>IF('МОО обучающиеся'!$JN76&lt;=0,0,1)*ROUND(MA$18*LZ76/1000,0)</f>
        <v>0</v>
      </c>
      <c r="MB76" s="14">
        <f>IF('МОО обучающиеся'!$JN76&lt;=0,0,1)*ROUND(MB$18*LZ76/1000,0)</f>
        <v>0</v>
      </c>
      <c r="MC76" s="14">
        <f>IF('МОО обучающиеся'!$JN76&lt;=0,0,1)*ROUND(MC$18*LZ76/1000,0)</f>
        <v>0</v>
      </c>
      <c r="MD76" s="70">
        <f>IF($C76="Сельский",Контингент!CS81,0)</f>
        <v>0</v>
      </c>
      <c r="ME76" s="14">
        <f>IF('МОО обучающиеся'!$JN76&lt;=0,0,1)*ROUND(ME$18*MD76/1000,0)</f>
        <v>0</v>
      </c>
      <c r="MF76" s="14">
        <f>IF('МОО обучающиеся'!$JN76&lt;=0,0,1)*ROUND(MF$18*MD76/1000,0)</f>
        <v>0</v>
      </c>
      <c r="MG76" s="14">
        <f>IF('МОО обучающиеся'!$JN76&lt;=0,0,1)*ROUND(MG$18*MD76/1000,0)</f>
        <v>0</v>
      </c>
      <c r="MH76" s="14">
        <f t="shared" si="204"/>
        <v>0</v>
      </c>
      <c r="MI76" s="14">
        <f t="shared" si="205"/>
        <v>0</v>
      </c>
      <c r="MJ76" s="14">
        <f t="shared" si="206"/>
        <v>0</v>
      </c>
      <c r="MK76" s="70">
        <f>IF($C76="Сельский",Контингент!CT81,0)</f>
        <v>0</v>
      </c>
      <c r="ML76" s="14">
        <f>IF('МОО обучающиеся'!$JN76&lt;=0,0,1)*ROUND(ML$18*MK76/1000,0)</f>
        <v>0</v>
      </c>
      <c r="MM76" s="14">
        <f>IF('МОО обучающиеся'!$JN76&lt;=0,0,1)*ROUND(MM$18*MK76/1000,0)</f>
        <v>0</v>
      </c>
      <c r="MN76" s="14">
        <f>IF('МОО обучающиеся'!$JN76&lt;=0,0,1)*ROUND(MN$18*MK76/1000,0)</f>
        <v>0</v>
      </c>
      <c r="MO76" s="70">
        <f>IF($C76="Сельский",Контингент!CU81,0)</f>
        <v>0</v>
      </c>
      <c r="MP76" s="14">
        <f>IF('МОО обучающиеся'!$JN76&lt;=0,0,1)*ROUND(MP$18*MO76/1000,0)</f>
        <v>0</v>
      </c>
      <c r="MQ76" s="14">
        <f>IF('МОО обучающиеся'!$JN76&lt;=0,0,1)*ROUND(MQ$18*MO76/1000,0)</f>
        <v>0</v>
      </c>
      <c r="MR76" s="14">
        <f>IF('МОО обучающиеся'!$JN76&lt;=0,0,1)*ROUND(MR$18*MO76/1000,0)</f>
        <v>0</v>
      </c>
      <c r="MS76" s="70">
        <f>IF($C76="Сельский",Контингент!CV81,0)</f>
        <v>0</v>
      </c>
      <c r="MT76" s="14">
        <f>IF('МОО обучающиеся'!$JN76&lt;=0,0,1)*ROUND(MT$18*MS76/1000,0)</f>
        <v>0</v>
      </c>
      <c r="MU76" s="14">
        <f>IF('МОО обучающиеся'!$JN76&lt;=0,0,1)*ROUND(MU$18*MS76/1000,0)</f>
        <v>0</v>
      </c>
      <c r="MV76" s="14">
        <f>IF('МОО обучающиеся'!$JN76&lt;=0,0,1)*ROUND(MV$18*MS76/1000,0)</f>
        <v>0</v>
      </c>
      <c r="MW76" s="14">
        <f t="shared" si="207"/>
        <v>0</v>
      </c>
      <c r="MX76" s="14">
        <f t="shared" si="208"/>
        <v>0</v>
      </c>
      <c r="MY76" s="14">
        <f t="shared" si="209"/>
        <v>0</v>
      </c>
      <c r="MZ76" s="70">
        <f>IF($C76="Сельский",Контингент!CW81,0)</f>
        <v>0</v>
      </c>
      <c r="NA76" s="14">
        <f>IF('МОО обучающиеся'!$JN76&lt;=0,0,1)*ROUND(NA$18*MZ76/1000,0)</f>
        <v>0</v>
      </c>
      <c r="NB76" s="14">
        <f>IF('МОО обучающиеся'!$JN76&lt;=0,0,1)*ROUND(NB$18*MZ76/1000,0)</f>
        <v>0</v>
      </c>
      <c r="NC76" s="14">
        <f>IF('МОО обучающиеся'!$JN76&lt;=0,0,1)*ROUND(NC$18*MZ76/1000,0)</f>
        <v>0</v>
      </c>
      <c r="ND76" s="14">
        <f t="shared" si="210"/>
        <v>0</v>
      </c>
      <c r="NE76" s="14">
        <f t="shared" si="211"/>
        <v>0</v>
      </c>
      <c r="NF76" s="14">
        <f t="shared" si="212"/>
        <v>0</v>
      </c>
      <c r="NG76" s="70">
        <f>IF($C76="Сельский",Контингент!CX81,0)</f>
        <v>0</v>
      </c>
      <c r="NH76" s="14">
        <f>IF('МОО обучающиеся'!$JN76&lt;=0,0,1)*ROUND(NH$18*NG76/1000,0)</f>
        <v>0</v>
      </c>
      <c r="NI76" s="14">
        <f>IF('МОО обучающиеся'!$JN76&lt;=0,0,1)*ROUND(NI$18*NG76/1000,0)</f>
        <v>0</v>
      </c>
      <c r="NJ76" s="14">
        <f>IF('МОО обучающиеся'!$JN76&lt;=0,0,1)*ROUND(NJ$18*NG76/1000,0)</f>
        <v>0</v>
      </c>
      <c r="NK76" s="24">
        <f t="shared" si="213"/>
        <v>0</v>
      </c>
      <c r="NL76" s="14">
        <f t="shared" si="214"/>
        <v>0</v>
      </c>
      <c r="NM76" s="14">
        <f t="shared" si="215"/>
        <v>0</v>
      </c>
      <c r="NN76" s="24">
        <f t="shared" si="216"/>
        <v>0</v>
      </c>
      <c r="NO76" s="14">
        <f t="shared" si="217"/>
        <v>0</v>
      </c>
      <c r="NP76" s="14">
        <f t="shared" si="218"/>
        <v>0</v>
      </c>
      <c r="NQ76" s="24">
        <f t="shared" si="219"/>
        <v>53</v>
      </c>
      <c r="NR76" s="14">
        <f t="shared" si="220"/>
        <v>4113</v>
      </c>
      <c r="NS76" s="14">
        <f t="shared" si="221"/>
        <v>1361</v>
      </c>
      <c r="NT76" s="24">
        <f t="shared" si="222"/>
        <v>53</v>
      </c>
      <c r="NU76" s="14">
        <f t="shared" si="223"/>
        <v>4113</v>
      </c>
      <c r="NV76" s="14">
        <f t="shared" si="224"/>
        <v>1361</v>
      </c>
      <c r="NW76" s="14">
        <v>1</v>
      </c>
      <c r="NX76" s="14">
        <f t="shared" si="225"/>
        <v>4113</v>
      </c>
      <c r="NY76" s="14">
        <f t="shared" si="226"/>
        <v>1361</v>
      </c>
    </row>
    <row r="77" spans="1:389" x14ac:dyDescent="0.25">
      <c r="A77" s="84"/>
      <c r="B77" s="116" t="s">
        <v>235</v>
      </c>
      <c r="C77" s="119"/>
      <c r="D77" s="119"/>
      <c r="E77" s="119"/>
      <c r="F77" s="119"/>
      <c r="G77" s="119"/>
      <c r="H77" s="11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row>
    <row r="78" spans="1:389" x14ac:dyDescent="0.25">
      <c r="A78" s="84"/>
      <c r="B78" s="116" t="s">
        <v>73</v>
      </c>
      <c r="C78" s="119"/>
      <c r="D78" s="119"/>
      <c r="E78" s="119"/>
      <c r="F78" s="119"/>
      <c r="G78" s="119"/>
      <c r="H78" s="11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row>
    <row r="79" spans="1:389" x14ac:dyDescent="0.25">
      <c r="A79" s="112"/>
      <c r="B79" s="117" t="s">
        <v>306</v>
      </c>
      <c r="C79" s="120" t="s">
        <v>240</v>
      </c>
      <c r="D79" s="70">
        <f>IF($C79="Городской",Контингент!BJ84+Контингент!BM84,0)</f>
        <v>0</v>
      </c>
      <c r="E79" s="14">
        <f>IF('МОО обучающиеся'!$JN79&lt;=0,0,1)*ROUND(E$18*D79/1000,0)</f>
        <v>0</v>
      </c>
      <c r="F79" s="14">
        <f>IF('МОО обучающиеся'!$JN79&lt;=0,0,1)*ROUND(F$18*D79/1000,0)</f>
        <v>0</v>
      </c>
      <c r="G79" s="14">
        <f>IF('МОО обучающиеся'!$JN79&lt;=0,0,1)*ROUND(G$18*D79/1000,0)</f>
        <v>0</v>
      </c>
      <c r="H79" s="70">
        <f>IF($C79="Городской",Контингент!BK84+Контингент!BN84,0)</f>
        <v>0</v>
      </c>
      <c r="I79" s="14">
        <f>IF('МОО обучающиеся'!$JN79&lt;=0,0,1)*ROUND(I$18*H79/1000,0)</f>
        <v>0</v>
      </c>
      <c r="J79" s="14">
        <f>IF('МОО обучающиеся'!$JN79&lt;=0,0,1)*ROUND(J$18*H79/1000,0)</f>
        <v>0</v>
      </c>
      <c r="K79" s="14">
        <f>IF('МОО обучающиеся'!$JN79&lt;=0,0,1)*ROUND(K$18*H79/1000,0)</f>
        <v>0</v>
      </c>
      <c r="L79" s="70">
        <f>IF($C79="Городской",Контингент!BL84+Контингент!BO84,0)</f>
        <v>0</v>
      </c>
      <c r="M79" s="14">
        <f>IF('МОО обучающиеся'!$JN79&lt;=0,0,1)*ROUND(M$18*L79/1000,0)</f>
        <v>0</v>
      </c>
      <c r="N79" s="14">
        <f>IF('МОО обучающиеся'!$JN79&lt;=0,0,1)*ROUND(N$18*L79/1000,0)</f>
        <v>0</v>
      </c>
      <c r="O79" s="14">
        <f>IF('МОО обучающиеся'!$JN79&lt;=0,0,1)*ROUND(O$18*L79/1000,0)</f>
        <v>0</v>
      </c>
      <c r="P79" s="70">
        <f t="shared" si="111"/>
        <v>0</v>
      </c>
      <c r="Q79" s="14">
        <f>IF('МОО обучающиеся'!$JN79&lt;=0,0,1)*ROUND(Q$18*P79/1000,0)</f>
        <v>0</v>
      </c>
      <c r="R79" s="14">
        <f>IF('МОО обучающиеся'!$JN79&lt;=0,0,1)*ROUND(R$18*P79/1000,0)</f>
        <v>0</v>
      </c>
      <c r="S79" s="14">
        <f>IF('МОО обучающиеся'!$JN79&lt;=0,0,1)*ROUND(S$18*P79/1000,0)</f>
        <v>0</v>
      </c>
      <c r="T79" s="14">
        <f t="shared" si="112"/>
        <v>0</v>
      </c>
      <c r="U79" s="14">
        <f t="shared" si="113"/>
        <v>0</v>
      </c>
      <c r="V79" s="14">
        <f t="shared" si="114"/>
        <v>0</v>
      </c>
      <c r="W79" s="70">
        <f>IF($C79="Городской",Контингент!BQ84,0)</f>
        <v>0</v>
      </c>
      <c r="X79" s="14">
        <f>IF('МОО обучающиеся'!$JN79&lt;=0,0,1)*ROUND(X$18*W79/1000,0)</f>
        <v>0</v>
      </c>
      <c r="Y79" s="14">
        <f>IF('МОО обучающиеся'!$JN79&lt;=0,0,1)*ROUND(Y$18*W79/1000,0)</f>
        <v>0</v>
      </c>
      <c r="Z79" s="14">
        <f>IF('МОО обучающиеся'!$JN79&lt;=0,0,1)*ROUND(Z$18*W79/1000,0)</f>
        <v>0</v>
      </c>
      <c r="AA79" s="70">
        <f>IF($C79="Городской",Контингент!BR84,0)</f>
        <v>0</v>
      </c>
      <c r="AB79" s="14">
        <f>IF('МОО обучающиеся'!$JN79&lt;=0,0,1)*ROUND(AB$18*AA79/1000,0)</f>
        <v>0</v>
      </c>
      <c r="AC79" s="14">
        <f>IF('МОО обучающиеся'!$JN79&lt;=0,0,1)*ROUND(AC$18*AA79/1000,0)</f>
        <v>0</v>
      </c>
      <c r="AD79" s="14">
        <f>IF('МОО обучающиеся'!$JN79&lt;=0,0,1)*ROUND(AD$18*AA79/1000,0)</f>
        <v>0</v>
      </c>
      <c r="AE79" s="70">
        <f>IF($C79="Городской",Контингент!BS84,0)</f>
        <v>0</v>
      </c>
      <c r="AF79" s="14">
        <f>IF('МОО обучающиеся'!$JN79&lt;=0,0,1)*ROUND(AF$18*AE79/1000,0)</f>
        <v>0</v>
      </c>
      <c r="AG79" s="14">
        <f>IF('МОО обучающиеся'!$JN79&lt;=0,0,1)*ROUND(AG$18*AE79/1000,0)</f>
        <v>0</v>
      </c>
      <c r="AH79" s="14">
        <f>IF('МОО обучающиеся'!$JN79&lt;=0,0,1)*ROUND(AH$18*AE79/1000,0)</f>
        <v>0</v>
      </c>
      <c r="AI79" s="70">
        <f>IF($C79="Городской",Контингент!BT84,0)</f>
        <v>0</v>
      </c>
      <c r="AJ79" s="14">
        <f>IF('МОО обучающиеся'!$JN79&lt;=0,0,1)*ROUND(AJ$18*AI79/1000,0)</f>
        <v>0</v>
      </c>
      <c r="AK79" s="14">
        <f>IF('МОО обучающиеся'!$JN79&lt;=0,0,1)*ROUND(AK$18*AI79/1000,0)</f>
        <v>0</v>
      </c>
      <c r="AL79" s="14">
        <f>IF('МОО обучающиеся'!$JN79&lt;=0,0,1)*ROUND(AL$18*AI79/1000,0)</f>
        <v>0</v>
      </c>
      <c r="AM79" s="70">
        <f>IF($C79="Городской",Контингент!BU84,0)</f>
        <v>0</v>
      </c>
      <c r="AN79" s="14">
        <f>IF('МОО обучающиеся'!$JN79&lt;=0,0,1)*ROUND(AN$18*AM79/1000,0)</f>
        <v>0</v>
      </c>
      <c r="AO79" s="14">
        <f>IF('МОО обучающиеся'!$JN79&lt;=0,0,1)*ROUND(AO$18*AM79/1000,0)</f>
        <v>0</v>
      </c>
      <c r="AP79" s="14">
        <f>IF('МОО обучающиеся'!$JN79&lt;=0,0,1)*ROUND(AP$18*AM79/1000,0)</f>
        <v>0</v>
      </c>
      <c r="AQ79" s="70">
        <f>IF($C79="Городской",Контингент!BV84,0)</f>
        <v>0</v>
      </c>
      <c r="AR79" s="14">
        <f>IF('МОО обучающиеся'!$JN79&lt;=0,0,1)*ROUND(AR$18*AQ79/1000,0)</f>
        <v>0</v>
      </c>
      <c r="AS79" s="14">
        <f>IF('МОО обучающиеся'!$JN79&lt;=0,0,1)*ROUND(AS$18*AQ79/1000,0)</f>
        <v>0</v>
      </c>
      <c r="AT79" s="14">
        <f>IF('МОО обучающиеся'!$JN79&lt;=0,0,1)*ROUND(AT$18*AQ79/1000,0)</f>
        <v>0</v>
      </c>
      <c r="AU79" s="14">
        <f t="shared" si="115"/>
        <v>0</v>
      </c>
      <c r="AV79" s="14">
        <f t="shared" si="116"/>
        <v>0</v>
      </c>
      <c r="AW79" s="14">
        <f t="shared" si="117"/>
        <v>0</v>
      </c>
      <c r="AX79" s="70">
        <f>IF($C79="Городской",Контингент!BW84,0)</f>
        <v>0</v>
      </c>
      <c r="AY79" s="14">
        <f>IF('МОО обучающиеся'!$JN79&lt;=0,0,1)*ROUND(AY$18*AX79/1000,0)</f>
        <v>0</v>
      </c>
      <c r="AZ79" s="14">
        <f>IF('МОО обучающиеся'!$JN79&lt;=0,0,1)*ROUND(AZ$18*AX79/1000,0)</f>
        <v>0</v>
      </c>
      <c r="BA79" s="14">
        <f>IF('МОО обучающиеся'!$JN79&lt;=0,0,1)*ROUND(BA$18*AX79/1000,0)</f>
        <v>0</v>
      </c>
      <c r="BB79" s="70">
        <f>IF($C79="Городской",Контингент!BX84,0)</f>
        <v>0</v>
      </c>
      <c r="BC79" s="14">
        <f>IF('МОО обучающиеся'!$JN79&lt;=0,0,1)*ROUND(BC$18*BB79/1000,0)</f>
        <v>0</v>
      </c>
      <c r="BD79" s="14">
        <f>IF('МОО обучающиеся'!$JN79&lt;=0,0,1)*ROUND(BD$18*BB79/1000,0)</f>
        <v>0</v>
      </c>
      <c r="BE79" s="14">
        <f>IF('МОО обучающиеся'!$JN79&lt;=0,0,1)*ROUND(BE$18*BB79/1000,0)</f>
        <v>0</v>
      </c>
      <c r="BF79" s="14">
        <f t="shared" si="118"/>
        <v>0</v>
      </c>
      <c r="BG79" s="14">
        <f t="shared" si="119"/>
        <v>0</v>
      </c>
      <c r="BH79" s="14">
        <f t="shared" si="120"/>
        <v>0</v>
      </c>
      <c r="BI79" s="70">
        <f>IF($C79="Городской",Контингент!BY84,0)</f>
        <v>0</v>
      </c>
      <c r="BJ79" s="14">
        <f>IF('МОО обучающиеся'!$JN79&lt;=0,0,1)*ROUND(BJ$18*BI79/1000,0)</f>
        <v>0</v>
      </c>
      <c r="BK79" s="14">
        <f>IF('МОО обучающиеся'!$JN79&lt;=0,0,1)*ROUND(BK$18*BI79/1000,0)</f>
        <v>0</v>
      </c>
      <c r="BL79" s="14">
        <f>IF('МОО обучающиеся'!$JN79&lt;=0,0,1)*ROUND(BL$18*BI79/1000,0)</f>
        <v>0</v>
      </c>
      <c r="BM79" s="14">
        <f t="shared" si="121"/>
        <v>0</v>
      </c>
      <c r="BN79" s="14">
        <f t="shared" si="122"/>
        <v>0</v>
      </c>
      <c r="BO79" s="14">
        <f t="shared" si="123"/>
        <v>0</v>
      </c>
      <c r="BP79" s="14">
        <f t="shared" si="124"/>
        <v>0</v>
      </c>
      <c r="BQ79" s="14">
        <f t="shared" si="125"/>
        <v>0</v>
      </c>
      <c r="BR79" s="14">
        <f t="shared" si="126"/>
        <v>0</v>
      </c>
      <c r="BS79" s="70">
        <f>IF($C79="Городской",Контингент!BZ84+Контингент!CB84,0)</f>
        <v>0</v>
      </c>
      <c r="BT79" s="14">
        <f>IF('МОО обучающиеся'!$JN79&lt;=0,0,1)*ROUND(BT$18*BS79/1000,0)</f>
        <v>0</v>
      </c>
      <c r="BU79" s="14">
        <f>IF('МОО обучающиеся'!$JN79&lt;=0,0,1)*ROUND(BU$18*BS79/1000,0)</f>
        <v>0</v>
      </c>
      <c r="BV79" s="14">
        <f>IF('МОО обучающиеся'!$JN79&lt;=0,0,1)*ROUND(BV$18*BS79/1000,0)</f>
        <v>0</v>
      </c>
      <c r="BW79" s="70">
        <f>IF($C79="Городской",Контингент!CA84+Контингент!CC84,0)</f>
        <v>0</v>
      </c>
      <c r="BX79" s="14">
        <f>IF('МОО обучающиеся'!$JN79&lt;=0,0,1)*ROUND(BX$18*BW79/1000,0)</f>
        <v>0</v>
      </c>
      <c r="BY79" s="14">
        <f>IF('МОО обучающиеся'!$JN79&lt;=0,0,1)*ROUND(BY$18*BW79/1000,0)</f>
        <v>0</v>
      </c>
      <c r="BZ79" s="14">
        <f>IF('МОО обучающиеся'!$JN79&lt;=0,0,1)*ROUND(BZ$18*BW79/1000,0)</f>
        <v>0</v>
      </c>
      <c r="CA79" s="70">
        <f t="shared" si="127"/>
        <v>0</v>
      </c>
      <c r="CB79" s="14">
        <f>IF('МОО обучающиеся'!$JN79&lt;=0,0,1)*ROUND(CB$18*CA79/1000,0)</f>
        <v>0</v>
      </c>
      <c r="CC79" s="14">
        <f>IF('МОО обучающиеся'!$JN79&lt;=0,0,1)*ROUND(CC$18*CA79/1000,0)</f>
        <v>0</v>
      </c>
      <c r="CD79" s="14">
        <f>IF('МОО обучающиеся'!$JN79&lt;=0,0,1)*ROUND(CD$18*CA79/1000,0)</f>
        <v>0</v>
      </c>
      <c r="CE79" s="14">
        <f t="shared" si="128"/>
        <v>0</v>
      </c>
      <c r="CF79" s="14">
        <f t="shared" si="129"/>
        <v>0</v>
      </c>
      <c r="CG79" s="14">
        <f t="shared" si="130"/>
        <v>0</v>
      </c>
      <c r="CH79" s="70">
        <f>IF($C79="Городской",Контингент!CE84,0)</f>
        <v>0</v>
      </c>
      <c r="CI79" s="14">
        <f>IF('МОО обучающиеся'!$JN79&lt;=0,0,1)*ROUND(CI$18*CH79/1000,0)</f>
        <v>0</v>
      </c>
      <c r="CJ79" s="14">
        <f>IF('МОО обучающиеся'!$JN79&lt;=0,0,1)*ROUND(CJ$18*CH79/1000,0)</f>
        <v>0</v>
      </c>
      <c r="CK79" s="14">
        <f>IF('МОО обучающиеся'!$JN79&lt;=0,0,1)*ROUND(CK$18*CH79/1000,0)</f>
        <v>0</v>
      </c>
      <c r="CL79" s="70">
        <f>IF($C79="Городской",Контингент!CF84,0)</f>
        <v>0</v>
      </c>
      <c r="CM79" s="14">
        <f>IF('МОО обучающиеся'!$JN79&lt;=0,0,1)*ROUND(CM$18*CL79/1000,0)</f>
        <v>0</v>
      </c>
      <c r="CN79" s="14">
        <f>IF('МОО обучающиеся'!$JN79&lt;=0,0,1)*ROUND(CN$18*CL79/1000,0)</f>
        <v>0</v>
      </c>
      <c r="CO79" s="14">
        <f>IF('МОО обучающиеся'!$JN79&lt;=0,0,1)*ROUND(CO$18*CL79/1000,0)</f>
        <v>0</v>
      </c>
      <c r="CP79" s="70">
        <f>IF($C79="Городской",Контингент!CG84,0)</f>
        <v>0</v>
      </c>
      <c r="CQ79" s="14">
        <f>IF('МОО обучающиеся'!$JN79&lt;=0,0,1)*ROUND(CQ$18*CP79/1000,0)</f>
        <v>0</v>
      </c>
      <c r="CR79" s="14">
        <f>IF('МОО обучающиеся'!$JN79&lt;=0,0,1)*ROUND(CR$18*CP79/1000,0)</f>
        <v>0</v>
      </c>
      <c r="CS79" s="14">
        <f>IF('МОО обучающиеся'!$JN79&lt;=0,0,1)*ROUND(CS$18*CP79/1000,0)</f>
        <v>0</v>
      </c>
      <c r="CT79" s="70">
        <f>IF($C79="Городской",Контингент!CH84,0)</f>
        <v>0</v>
      </c>
      <c r="CU79" s="14">
        <f>IF('МОО обучающиеся'!$JN79&lt;=0,0,1)*ROUND(CU$18*CT79/1000,0)</f>
        <v>0</v>
      </c>
      <c r="CV79" s="14">
        <f>IF('МОО обучающиеся'!$JN79&lt;=0,0,1)*ROUND(CV$18*CT79/1000,0)</f>
        <v>0</v>
      </c>
      <c r="CW79" s="14">
        <f>IF('МОО обучающиеся'!$JN79&lt;=0,0,1)*ROUND(CW$18*CT79/1000,0)</f>
        <v>0</v>
      </c>
      <c r="CX79" s="14">
        <f t="shared" si="131"/>
        <v>0</v>
      </c>
      <c r="CY79" s="14">
        <f t="shared" si="132"/>
        <v>0</v>
      </c>
      <c r="CZ79" s="14">
        <f t="shared" si="133"/>
        <v>0</v>
      </c>
      <c r="DA79" s="70">
        <f>IF($C79="Городской",Контингент!CI84,0)</f>
        <v>0</v>
      </c>
      <c r="DB79" s="14">
        <f>IF('МОО обучающиеся'!$JN79&lt;=0,0,1)*ROUND(DB$18*DA79/1000,0)</f>
        <v>0</v>
      </c>
      <c r="DC79" s="14">
        <f>IF('МОО обучающиеся'!$JN79&lt;=0,0,1)*ROUND(DC$18*DA79/1000,0)</f>
        <v>0</v>
      </c>
      <c r="DD79" s="14">
        <f>IF('МОО обучающиеся'!$JN79&lt;=0,0,1)*ROUND(DD$18*DA79/1000,0)</f>
        <v>0</v>
      </c>
      <c r="DE79" s="14">
        <f t="shared" si="134"/>
        <v>0</v>
      </c>
      <c r="DF79" s="14">
        <f t="shared" si="135"/>
        <v>0</v>
      </c>
      <c r="DG79" s="14">
        <f t="shared" si="136"/>
        <v>0</v>
      </c>
      <c r="DH79" s="14">
        <f t="shared" si="137"/>
        <v>0</v>
      </c>
      <c r="DI79" s="14">
        <f t="shared" si="138"/>
        <v>0</v>
      </c>
      <c r="DJ79" s="14">
        <f t="shared" si="139"/>
        <v>0</v>
      </c>
      <c r="DK79" s="70">
        <f>IF($C79="Городской",Контингент!CJ84,0)</f>
        <v>0</v>
      </c>
      <c r="DL79" s="14">
        <f>IF('МОО обучающиеся'!$JN79&lt;=0,0,1)*ROUND(DL$18*DK79/1000,0)</f>
        <v>0</v>
      </c>
      <c r="DM79" s="14">
        <f>IF('МОО обучающиеся'!$JN79&lt;=0,0,1)*ROUND(DM$18*DK79/1000,0)</f>
        <v>0</v>
      </c>
      <c r="DN79" s="14">
        <f>IF('МОО обучающиеся'!$JN79&lt;=0,0,1)*ROUND(DN$18*DK79/1000,0)</f>
        <v>0</v>
      </c>
      <c r="DO79" s="70">
        <f>IF($C79="Городской",Контингент!CK84,0)</f>
        <v>0</v>
      </c>
      <c r="DP79" s="14">
        <f>IF('МОО обучающиеся'!$JN79&lt;=0,0,1)*ROUND(DP$18*DO79/1000,0)</f>
        <v>0</v>
      </c>
      <c r="DQ79" s="14">
        <f>IF('МОО обучающиеся'!$JN79&lt;=0,0,1)*ROUND(DQ$18*DO79/1000,0)</f>
        <v>0</v>
      </c>
      <c r="DR79" s="14">
        <f>IF('МОО обучающиеся'!$JN79&lt;=0,0,1)*ROUND(DR$18*DO79/1000,0)</f>
        <v>0</v>
      </c>
      <c r="DS79" s="14">
        <f t="shared" si="140"/>
        <v>0</v>
      </c>
      <c r="DT79" s="14">
        <f t="shared" si="141"/>
        <v>0</v>
      </c>
      <c r="DU79" s="14">
        <f t="shared" si="142"/>
        <v>0</v>
      </c>
      <c r="DV79" s="70">
        <f>IF($C79="Городской",Контингент!CL84,0)</f>
        <v>0</v>
      </c>
      <c r="DW79" s="14">
        <f>IF('МОО обучающиеся'!$JN79&lt;=0,0,1)*ROUND(DW$18*DV79/1000,0)</f>
        <v>0</v>
      </c>
      <c r="DX79" s="14">
        <f>IF('МОО обучающиеся'!$JN79&lt;=0,0,1)*ROUND(DX$18*DV79/1000,0)</f>
        <v>0</v>
      </c>
      <c r="DY79" s="14">
        <f>IF('МОО обучающиеся'!$JN79&lt;=0,0,1)*ROUND(DY$18*DV79/1000,0)</f>
        <v>0</v>
      </c>
      <c r="DZ79" s="70">
        <f>IF($C79="Городской",Контингент!CM84,0)</f>
        <v>0</v>
      </c>
      <c r="EA79" s="14">
        <f>IF('МОО обучающиеся'!$JN79&lt;=0,0,1)*ROUND(EA$18*DZ79/1000,0)</f>
        <v>0</v>
      </c>
      <c r="EB79" s="14">
        <f>IF('МОО обучающиеся'!$JN79&lt;=0,0,1)*ROUND(EB$18*DZ79/1000,0)</f>
        <v>0</v>
      </c>
      <c r="EC79" s="14">
        <f>IF('МОО обучающиеся'!$JN79&lt;=0,0,1)*ROUND(EC$18*DZ79/1000,0)</f>
        <v>0</v>
      </c>
      <c r="ED79" s="70">
        <f>IF($C79="Городской",Контингент!CN84,0)</f>
        <v>0</v>
      </c>
      <c r="EE79" s="14">
        <f>IF('МОО обучающиеся'!$JN79&lt;=0,0,1)*ROUND(EE$18*ED79/1000,0)</f>
        <v>0</v>
      </c>
      <c r="EF79" s="14">
        <f>IF('МОО обучающиеся'!$JN79&lt;=0,0,1)*ROUND(EF$18*ED79/1000,0)</f>
        <v>0</v>
      </c>
      <c r="EG79" s="14">
        <f>IF('МОО обучающиеся'!$JN79&lt;=0,0,1)*ROUND(EG$18*ED79/1000,0)</f>
        <v>0</v>
      </c>
      <c r="EH79" s="14">
        <f t="shared" si="143"/>
        <v>0</v>
      </c>
      <c r="EI79" s="14">
        <f t="shared" si="144"/>
        <v>0</v>
      </c>
      <c r="EJ79" s="14">
        <f t="shared" si="145"/>
        <v>0</v>
      </c>
      <c r="EK79" s="14">
        <f t="shared" si="146"/>
        <v>0</v>
      </c>
      <c r="EL79" s="14">
        <f t="shared" si="147"/>
        <v>0</v>
      </c>
      <c r="EM79" s="14">
        <f t="shared" si="148"/>
        <v>0</v>
      </c>
      <c r="EN79" s="70">
        <f>IF($C79="Городской",Контингент!CO84+Контингент!CQ84,0)</f>
        <v>0</v>
      </c>
      <c r="EO79" s="14">
        <f>IF('МОО обучающиеся'!$JN79&lt;=0,0,1)*ROUND(EO$18*EN79/1000,0)</f>
        <v>0</v>
      </c>
      <c r="EP79" s="14">
        <f>IF('МОО обучающиеся'!$JN79&lt;=0,0,1)*ROUND(EP$18*EN79/1000,0)</f>
        <v>0</v>
      </c>
      <c r="EQ79" s="14">
        <f>IF('МОО обучающиеся'!$JN79&lt;=0,0,1)*ROUND(EQ$18*EN79/1000,0)</f>
        <v>0</v>
      </c>
      <c r="ER79" s="70">
        <f>IF($C79="Городской",Контингент!CP84+Контингент!CR84,0)</f>
        <v>0</v>
      </c>
      <c r="ES79" s="14">
        <f>IF('МОО обучающиеся'!$JN79&lt;=0,0,1)*ROUND(ES$18*ER79/1000,0)</f>
        <v>0</v>
      </c>
      <c r="ET79" s="14">
        <f>IF('МОО обучающиеся'!$JN79&lt;=0,0,1)*ROUND(ET$18*ER79/1000,0)</f>
        <v>0</v>
      </c>
      <c r="EU79" s="14">
        <f>IF('МОО обучающиеся'!$JN79&lt;=0,0,1)*ROUND(EU$18*ER79/1000,0)</f>
        <v>0</v>
      </c>
      <c r="EV79" s="70">
        <f t="shared" si="149"/>
        <v>0</v>
      </c>
      <c r="EW79" s="14">
        <f>IF('МОО обучающиеся'!$JN79&lt;=0,0,1)*ROUND(EW$18*EV79/1000,0)</f>
        <v>0</v>
      </c>
      <c r="EX79" s="14">
        <f>IF('МОО обучающиеся'!$JN79&lt;=0,0,1)*ROUND(EX$18*EV79/1000,0)</f>
        <v>0</v>
      </c>
      <c r="EY79" s="14">
        <f>IF('МОО обучающиеся'!$JN79&lt;=0,0,1)*ROUND(EY$18*EV79/1000,0)</f>
        <v>0</v>
      </c>
      <c r="EZ79" s="14">
        <f t="shared" si="150"/>
        <v>0</v>
      </c>
      <c r="FA79" s="14">
        <f t="shared" si="151"/>
        <v>0</v>
      </c>
      <c r="FB79" s="14">
        <f t="shared" si="152"/>
        <v>0</v>
      </c>
      <c r="FC79" s="70">
        <f>IF($C79="Городской",Контингент!CT84,0)</f>
        <v>0</v>
      </c>
      <c r="FD79" s="14">
        <f>IF('МОО обучающиеся'!$JN79&lt;=0,0,1)*ROUND(FD$18*FC79/1000,0)</f>
        <v>0</v>
      </c>
      <c r="FE79" s="14">
        <f>IF('МОО обучающиеся'!$JN79&lt;=0,0,1)*ROUND(FE$18*FC79/1000,0)</f>
        <v>0</v>
      </c>
      <c r="FF79" s="14">
        <f>IF('МОО обучающиеся'!$JN79&lt;=0,0,1)*ROUND(FF$18*FC79/1000,0)</f>
        <v>0</v>
      </c>
      <c r="FG79" s="70">
        <f>IF($C79="Городской",Контингент!CU84,0)</f>
        <v>0</v>
      </c>
      <c r="FH79" s="14">
        <f>IF('МОО обучающиеся'!$JN79&lt;=0,0,1)*ROUND(FH$18*FG79/1000,0)</f>
        <v>0</v>
      </c>
      <c r="FI79" s="14">
        <f>IF('МОО обучающиеся'!$JN79&lt;=0,0,1)*ROUND(FI$18*FG79/1000,0)</f>
        <v>0</v>
      </c>
      <c r="FJ79" s="14">
        <f>IF('МОО обучающиеся'!$JN79&lt;=0,0,1)*ROUND(FJ$18*FG79/1000,0)</f>
        <v>0</v>
      </c>
      <c r="FK79" s="70">
        <f>IF($C79="Городской",Контингент!CV84,0)</f>
        <v>0</v>
      </c>
      <c r="FL79" s="14">
        <f>IF('МОО обучающиеся'!$JN79&lt;=0,0,1)*ROUND(FL$18*FK79/1000,0)</f>
        <v>0</v>
      </c>
      <c r="FM79" s="14">
        <f>IF('МОО обучающиеся'!$JN79&lt;=0,0,1)*ROUND(FM$18*FK79/1000,0)</f>
        <v>0</v>
      </c>
      <c r="FN79" s="14">
        <f>IF('МОО обучающиеся'!$JN79&lt;=0,0,1)*ROUND(FN$18*FK79/1000,0)</f>
        <v>0</v>
      </c>
      <c r="FO79" s="14">
        <f t="shared" si="153"/>
        <v>0</v>
      </c>
      <c r="FP79" s="14">
        <f t="shared" si="154"/>
        <v>0</v>
      </c>
      <c r="FQ79" s="14">
        <f t="shared" si="155"/>
        <v>0</v>
      </c>
      <c r="FR79" s="70">
        <f>IF($C79="Городской",Контингент!CW84,0)</f>
        <v>0</v>
      </c>
      <c r="FS79" s="14">
        <f>IF('МОО обучающиеся'!$JN79&lt;=0,0,1)*ROUND(FS$18*FR79/1000,0)</f>
        <v>0</v>
      </c>
      <c r="FT79" s="14">
        <f>IF('МОО обучающиеся'!$JN79&lt;=0,0,1)*ROUND(FT$18*FR79/1000,0)</f>
        <v>0</v>
      </c>
      <c r="FU79" s="14">
        <f>IF('МОО обучающиеся'!$JN79&lt;=0,0,1)*ROUND(FU$18*FR79/1000,0)</f>
        <v>0</v>
      </c>
      <c r="FV79" s="14">
        <f t="shared" si="156"/>
        <v>0</v>
      </c>
      <c r="FW79" s="14">
        <f t="shared" si="157"/>
        <v>0</v>
      </c>
      <c r="FX79" s="14">
        <f t="shared" si="158"/>
        <v>0</v>
      </c>
      <c r="FY79" s="70">
        <f>IF($C79="Городской",Контингент!CX84,0)</f>
        <v>0</v>
      </c>
      <c r="FZ79" s="14">
        <f>IF('МОО обучающиеся'!$JN79&lt;=0,0,1)*ROUND(FZ$18*FY79/1000,0)</f>
        <v>0</v>
      </c>
      <c r="GA79" s="14">
        <f>IF('МОО обучающиеся'!$JN79&lt;=0,0,1)*ROUND(GA$18*FY79/1000,0)</f>
        <v>0</v>
      </c>
      <c r="GB79" s="14">
        <f>IF('МОО обучающиеся'!$JN79&lt;=0,0,1)*ROUND(GB$18*FY79/1000,0)</f>
        <v>0</v>
      </c>
      <c r="GC79" s="14">
        <f t="shared" si="159"/>
        <v>0</v>
      </c>
      <c r="GD79" s="14">
        <f t="shared" si="160"/>
        <v>0</v>
      </c>
      <c r="GE79" s="14">
        <f t="shared" si="161"/>
        <v>0</v>
      </c>
      <c r="GF79" s="14">
        <f t="shared" si="162"/>
        <v>0</v>
      </c>
      <c r="GG79" s="14">
        <f t="shared" si="163"/>
        <v>0</v>
      </c>
      <c r="GH79" s="14">
        <f t="shared" si="164"/>
        <v>0</v>
      </c>
      <c r="GI79" s="14">
        <f t="shared" si="165"/>
        <v>0</v>
      </c>
      <c r="GJ79" s="14">
        <f t="shared" si="166"/>
        <v>0</v>
      </c>
      <c r="GK79" s="14">
        <f t="shared" si="167"/>
        <v>0</v>
      </c>
      <c r="GL79" s="70">
        <f>IF($C79="Сельский",Контингент!BJ84,0)</f>
        <v>0</v>
      </c>
      <c r="GM79" s="14">
        <f>IF('МОО обучающиеся'!$JN79&lt;=0,0,1)*ROUND(GM$18*GL79/1000,0)</f>
        <v>0</v>
      </c>
      <c r="GN79" s="14">
        <f>IF('МОО обучающиеся'!$JN79&lt;=0,0,1)*ROUND(GN$18*GL79/1000,0)</f>
        <v>0</v>
      </c>
      <c r="GO79" s="14">
        <f>IF('МОО обучающиеся'!$JN79&lt;=0,0,1)*ROUND(GO$18*GL79/1000,0)</f>
        <v>0</v>
      </c>
      <c r="GP79" s="70">
        <f>IF($C79="Сельский",Контингент!BK84,0)</f>
        <v>0</v>
      </c>
      <c r="GQ79" s="14">
        <f>IF('МОО обучающиеся'!$JN79&lt;=0,0,1)*ROUND(GQ$18*GP79/1000,0)</f>
        <v>0</v>
      </c>
      <c r="GR79" s="14">
        <f>IF('МОО обучающиеся'!$JN79&lt;=0,0,1)*ROUND(GR$18*GP79/1000,0)</f>
        <v>0</v>
      </c>
      <c r="GS79" s="14">
        <f>IF('МОО обучающиеся'!$JN79&lt;=0,0,1)*ROUND(GS$18*GP79/1000,0)</f>
        <v>0</v>
      </c>
      <c r="GT79" s="70">
        <f>IF($C79="Сельский",Контингент!BL84,0)</f>
        <v>0</v>
      </c>
      <c r="GU79" s="14">
        <f>IF('МОО обучающиеся'!$JN79&lt;=0,0,1)*ROUND(GU$18*GT79/1000,0)</f>
        <v>0</v>
      </c>
      <c r="GV79" s="14">
        <f>IF('МОО обучающиеся'!$JN79&lt;=0,0,1)*ROUND(GV$18*GT79/1000,0)</f>
        <v>0</v>
      </c>
      <c r="GW79" s="14">
        <f>IF('МОО обучающиеся'!$JN79&lt;=0,0,1)*ROUND(GW$18*GT79/1000,0)</f>
        <v>0</v>
      </c>
      <c r="GX79" s="70">
        <f>IF($C79="Сельский",Контингент!BP84,0)</f>
        <v>0</v>
      </c>
      <c r="GY79" s="14">
        <f>IF('МОО обучающиеся'!$JN79&lt;=0,0,1)*ROUND(GY$18*GX79/1000,0)</f>
        <v>0</v>
      </c>
      <c r="GZ79" s="14">
        <f>IF('МОО обучающиеся'!$JN79&lt;=0,0,1)*ROUND(GZ$18*GX79/1000,0)</f>
        <v>0</v>
      </c>
      <c r="HA79" s="14">
        <f>IF('МОО обучающиеся'!$JN79&lt;=0,0,1)*ROUND(HA$18*GX79/1000,0)</f>
        <v>0</v>
      </c>
      <c r="HB79" s="14">
        <f t="shared" si="168"/>
        <v>0</v>
      </c>
      <c r="HC79" s="14">
        <f t="shared" si="169"/>
        <v>0</v>
      </c>
      <c r="HD79" s="14">
        <f t="shared" si="170"/>
        <v>0</v>
      </c>
      <c r="HE79" s="70">
        <f>IF($C79="Сельский",Контингент!BQ84,0)</f>
        <v>0</v>
      </c>
      <c r="HF79" s="14">
        <f>IF('МОО обучающиеся'!$JN79&lt;=0,0,1)*ROUND(HF$18*HE79/1000,0)</f>
        <v>0</v>
      </c>
      <c r="HG79" s="14">
        <f>IF('МОО обучающиеся'!$JN79&lt;=0,0,1)*ROUND(HG$18*HE79/1000,0)</f>
        <v>0</v>
      </c>
      <c r="HH79" s="14">
        <f>IF('МОО обучающиеся'!$JN79&lt;=0,0,1)*ROUND(HH$18*HE79/1000,0)</f>
        <v>0</v>
      </c>
      <c r="HI79" s="70">
        <f>IF($C79="Сельский",Контингент!BR84,0)</f>
        <v>0</v>
      </c>
      <c r="HJ79" s="14">
        <f>IF('МОО обучающиеся'!$JN79&lt;=0,0,1)*ROUND(HJ$18*HI79/1000,0)</f>
        <v>0</v>
      </c>
      <c r="HK79" s="14">
        <f>IF('МОО обучающиеся'!$JN79&lt;=0,0,1)*ROUND(HK$18*HI79/1000,0)</f>
        <v>0</v>
      </c>
      <c r="HL79" s="14">
        <f>IF('МОО обучающиеся'!$JN79&lt;=0,0,1)*ROUND(HL$18*HI79/1000,0)</f>
        <v>0</v>
      </c>
      <c r="HM79" s="70">
        <f>IF($C79="Сельский",Контингент!BS84,0)</f>
        <v>0</v>
      </c>
      <c r="HN79" s="14">
        <f>IF('МОО обучающиеся'!$JN79&lt;=0,0,1)*ROUND(HN$18*HM79/1000,0)</f>
        <v>0</v>
      </c>
      <c r="HO79" s="14">
        <f>IF('МОО обучающиеся'!$JN79&lt;=0,0,1)*ROUND(HO$18*HM79/1000,0)</f>
        <v>0</v>
      </c>
      <c r="HP79" s="14">
        <f>IF('МОО обучающиеся'!$JN79&lt;=0,0,1)*ROUND(HP$18*HM79/1000,0)</f>
        <v>0</v>
      </c>
      <c r="HQ79" s="70">
        <f>IF($C79="Сельский",Контингент!BT84,0)</f>
        <v>0</v>
      </c>
      <c r="HR79" s="14">
        <f>IF('МОО обучающиеся'!$JN79&lt;=0,0,1)*ROUND(HR$18*HQ79/1000,0)</f>
        <v>0</v>
      </c>
      <c r="HS79" s="14">
        <f>IF('МОО обучающиеся'!$JN79&lt;=0,0,1)*ROUND(HS$18*HQ79/1000,0)</f>
        <v>0</v>
      </c>
      <c r="HT79" s="14">
        <f>IF('МОО обучающиеся'!$JN79&lt;=0,0,1)*ROUND(HT$18*HQ79/1000,0)</f>
        <v>0</v>
      </c>
      <c r="HU79" s="70">
        <f>IF($C79="Сельский",Контингент!BU84,0)</f>
        <v>0</v>
      </c>
      <c r="HV79" s="14">
        <f>IF('МОО обучающиеся'!$JN79&lt;=0,0,1)*ROUND(HV$18*HU79/1000,0)</f>
        <v>0</v>
      </c>
      <c r="HW79" s="14">
        <f>IF('МОО обучающиеся'!$JN79&lt;=0,0,1)*ROUND(HW$18*HU79/1000,0)</f>
        <v>0</v>
      </c>
      <c r="HX79" s="14">
        <f>IF('МОО обучающиеся'!$JN79&lt;=0,0,1)*ROUND(HX$18*HU79/1000,0)</f>
        <v>0</v>
      </c>
      <c r="HY79" s="70">
        <f>IF($C79="Сельский",Контингент!BV84,0)</f>
        <v>0</v>
      </c>
      <c r="HZ79" s="14">
        <f>IF('МОО обучающиеся'!$JN79&lt;=0,0,1)*ROUND(HZ$18*HY79/1000,0)</f>
        <v>0</v>
      </c>
      <c r="IA79" s="14">
        <f>IF('МОО обучающиеся'!$JN79&lt;=0,0,1)*ROUND(IA$18*HY79/1000,0)</f>
        <v>0</v>
      </c>
      <c r="IB79" s="14">
        <f>IF('МОО обучающиеся'!$JN79&lt;=0,0,1)*ROUND(IB$18*HY79/1000,0)</f>
        <v>0</v>
      </c>
      <c r="IC79" s="14">
        <f t="shared" si="171"/>
        <v>0</v>
      </c>
      <c r="ID79" s="14">
        <f t="shared" si="172"/>
        <v>0</v>
      </c>
      <c r="IE79" s="14">
        <f t="shared" si="173"/>
        <v>0</v>
      </c>
      <c r="IF79" s="70">
        <f>IF($C79="Сельский",Контингент!BW84,0)</f>
        <v>0</v>
      </c>
      <c r="IG79" s="14">
        <f>IF('МОО обучающиеся'!$JN79&lt;=0,0,1)*ROUND(IG$18*IF79/1000,0)</f>
        <v>0</v>
      </c>
      <c r="IH79" s="14">
        <f>IF('МОО обучающиеся'!$JN79&lt;=0,0,1)*ROUND(IH$18*IF79/1000,0)</f>
        <v>0</v>
      </c>
      <c r="II79" s="14">
        <f>IF('МОО обучающиеся'!$JN79&lt;=0,0,1)*ROUND(II$18*IF79/1000,0)</f>
        <v>0</v>
      </c>
      <c r="IJ79" s="70">
        <f>IF($C79="Сельский",Контингент!BX84,0)</f>
        <v>0</v>
      </c>
      <c r="IK79" s="14">
        <f>IF('МОО обучающиеся'!$JN79&lt;=0,0,1)*ROUND(IK$18*IJ79/1000,0)</f>
        <v>0</v>
      </c>
      <c r="IL79" s="14">
        <f>IF('МОО обучающиеся'!$JN79&lt;=0,0,1)*ROUND(IL$18*IJ79/1000,0)</f>
        <v>0</v>
      </c>
      <c r="IM79" s="14">
        <f>IF('МОО обучающиеся'!$JN79&lt;=0,0,1)*ROUND(IM$18*IJ79/1000,0)</f>
        <v>0</v>
      </c>
      <c r="IN79" s="14">
        <f t="shared" si="174"/>
        <v>0</v>
      </c>
      <c r="IO79" s="14">
        <f t="shared" si="175"/>
        <v>0</v>
      </c>
      <c r="IP79" s="14">
        <f t="shared" si="176"/>
        <v>0</v>
      </c>
      <c r="IQ79" s="70">
        <f>IF($C79="Сельский",Контингент!BY84,0)</f>
        <v>0</v>
      </c>
      <c r="IR79" s="14">
        <f>IF('МОО обучающиеся'!$JN79&lt;=0,0,1)*ROUND(IR$18*IQ79/1000,0)</f>
        <v>0</v>
      </c>
      <c r="IS79" s="14">
        <f>IF('МОО обучающиеся'!$JN79&lt;=0,0,1)*ROUND(IS$18*IQ79/1000,0)</f>
        <v>0</v>
      </c>
      <c r="IT79" s="14">
        <f>IF('МОО обучающиеся'!$JN79&lt;=0,0,1)*ROUND(IT$18*IQ79/1000,0)</f>
        <v>0</v>
      </c>
      <c r="IU79" s="14">
        <f t="shared" si="177"/>
        <v>0</v>
      </c>
      <c r="IV79" s="14">
        <f t="shared" si="178"/>
        <v>0</v>
      </c>
      <c r="IW79" s="14">
        <f t="shared" si="179"/>
        <v>0</v>
      </c>
      <c r="IX79" s="14">
        <f t="shared" si="180"/>
        <v>0</v>
      </c>
      <c r="IY79" s="14">
        <f t="shared" si="181"/>
        <v>0</v>
      </c>
      <c r="IZ79" s="14">
        <f t="shared" si="182"/>
        <v>0</v>
      </c>
      <c r="JA79" s="70">
        <f>IF($C79="Сельский",Контингент!BZ84,0)</f>
        <v>0</v>
      </c>
      <c r="JB79" s="14">
        <f>IF('МОО обучающиеся'!$JN79&lt;=0,0,1)*ROUND(JB$18*JA79/1000,0)</f>
        <v>0</v>
      </c>
      <c r="JC79" s="14">
        <f>IF('МОО обучающиеся'!$JN79&lt;=0,0,1)*ROUND(JC$18*JA79/1000,0)</f>
        <v>0</v>
      </c>
      <c r="JD79" s="14">
        <f>IF('МОО обучающиеся'!$JN79&lt;=0,0,1)*ROUND(JD$18*JA79/1000,0)</f>
        <v>0</v>
      </c>
      <c r="JE79" s="70">
        <f>IF($C79="Сельский",Контингент!CA84,0)</f>
        <v>0</v>
      </c>
      <c r="JF79" s="14">
        <f>IF('МОО обучающиеся'!$JN79&lt;=0,0,1)*ROUND(JF$18*JE79/1000,0)</f>
        <v>0</v>
      </c>
      <c r="JG79" s="14">
        <f>IF('МОО обучающиеся'!$JN79&lt;=0,0,1)*ROUND(JG$18*JE79/1000,0)</f>
        <v>0</v>
      </c>
      <c r="JH79" s="14">
        <f>IF('МОО обучающиеся'!$JN79&lt;=0,0,1)*ROUND(JH$18*JE79/1000,0)</f>
        <v>0</v>
      </c>
      <c r="JI79" s="70">
        <f>IF($C79="Сельский",Контингент!CD84,0)</f>
        <v>0</v>
      </c>
      <c r="JJ79" s="14">
        <f>IF('МОО обучающиеся'!$JN79&lt;=0,0,1)*ROUND(JJ$18*JI79/1000,0)</f>
        <v>0</v>
      </c>
      <c r="JK79" s="14">
        <f>IF('МОО обучающиеся'!$JN79&lt;=0,0,1)*ROUND(JK$18*JI79/1000,0)</f>
        <v>0</v>
      </c>
      <c r="JL79" s="14">
        <f>IF('МОО обучающиеся'!$JN79&lt;=0,0,1)*ROUND(JL$18*JI79/1000,0)</f>
        <v>0</v>
      </c>
      <c r="JM79" s="14">
        <f t="shared" si="183"/>
        <v>0</v>
      </c>
      <c r="JN79" s="14">
        <f t="shared" si="184"/>
        <v>0</v>
      </c>
      <c r="JO79" s="14">
        <f t="shared" si="185"/>
        <v>0</v>
      </c>
      <c r="JP79" s="70">
        <f>IF($C79="Сельский",Контингент!CE84,0)</f>
        <v>0</v>
      </c>
      <c r="JQ79" s="14">
        <f>IF('МОО обучающиеся'!$JN79&lt;=0,0,1)*ROUND(JQ$18*JP79/1000,0)</f>
        <v>0</v>
      </c>
      <c r="JR79" s="14">
        <f>IF('МОО обучающиеся'!$JN79&lt;=0,0,1)*ROUND(JR$18*JP79/1000,0)</f>
        <v>0</v>
      </c>
      <c r="JS79" s="14">
        <f>IF('МОО обучающиеся'!$JN79&lt;=0,0,1)*ROUND(JS$18*JP79/1000,0)</f>
        <v>0</v>
      </c>
      <c r="JT79" s="70">
        <f>IF($C79="Сельский",Контингент!CF84,0)</f>
        <v>0</v>
      </c>
      <c r="JU79" s="14">
        <f>IF('МОО обучающиеся'!$JN79&lt;=0,0,1)*ROUND(JU$18*JT79/1000,0)</f>
        <v>0</v>
      </c>
      <c r="JV79" s="14">
        <f>IF('МОО обучающиеся'!$JN79&lt;=0,0,1)*ROUND(JV$18*JT79/1000,0)</f>
        <v>0</v>
      </c>
      <c r="JW79" s="14">
        <f>IF('МОО обучающиеся'!$JN79&lt;=0,0,1)*ROUND(JW$18*JT79/1000,0)</f>
        <v>0</v>
      </c>
      <c r="JX79" s="70">
        <f>IF($C79="Сельский",Контингент!CG84,0)</f>
        <v>0</v>
      </c>
      <c r="JY79" s="14">
        <f>IF('МОО обучающиеся'!$JN79&lt;=0,0,1)*ROUND(JY$18*JX79/1000,0)</f>
        <v>0</v>
      </c>
      <c r="JZ79" s="14">
        <f>IF('МОО обучающиеся'!$JN79&lt;=0,0,1)*ROUND(JZ$18*JX79/1000,0)</f>
        <v>0</v>
      </c>
      <c r="KA79" s="14">
        <f>IF('МОО обучающиеся'!$JN79&lt;=0,0,1)*ROUND(KA$18*JX79/1000,0)</f>
        <v>0</v>
      </c>
      <c r="KB79" s="70">
        <f>IF($C79="Сельский",Контингент!CH84,0)</f>
        <v>0</v>
      </c>
      <c r="KC79" s="14">
        <f>IF('МОО обучающиеся'!$JN79&lt;=0,0,1)*ROUND(KC$18*KB79/1000,0)</f>
        <v>0</v>
      </c>
      <c r="KD79" s="14">
        <f>IF('МОО обучающиеся'!$JN79&lt;=0,0,1)*ROUND(KD$18*KB79/1000,0)</f>
        <v>0</v>
      </c>
      <c r="KE79" s="14">
        <f>IF('МОО обучающиеся'!$JN79&lt;=0,0,1)*ROUND(KE$18*KB79/1000,0)</f>
        <v>0</v>
      </c>
      <c r="KF79" s="14">
        <f t="shared" si="186"/>
        <v>0</v>
      </c>
      <c r="KG79" s="14">
        <f t="shared" si="187"/>
        <v>0</v>
      </c>
      <c r="KH79" s="14">
        <f t="shared" si="188"/>
        <v>0</v>
      </c>
      <c r="KI79" s="70">
        <f>IF($C79="Сельский",Контингент!CI84,0)</f>
        <v>0</v>
      </c>
      <c r="KJ79" s="14">
        <f>IF('МОО обучающиеся'!$JN79&lt;=0,0,1)*ROUND(KJ$18*KI79/1000,0)</f>
        <v>0</v>
      </c>
      <c r="KK79" s="14">
        <f>IF('МОО обучающиеся'!$JN79&lt;=0,0,1)*ROUND(KK$18*KI79/1000,0)</f>
        <v>0</v>
      </c>
      <c r="KL79" s="14">
        <f>IF('МОО обучающиеся'!$JN79&lt;=0,0,1)*ROUND(KL$18*KI79/1000,0)</f>
        <v>0</v>
      </c>
      <c r="KM79" s="14">
        <f t="shared" si="189"/>
        <v>0</v>
      </c>
      <c r="KN79" s="14">
        <f t="shared" si="190"/>
        <v>0</v>
      </c>
      <c r="KO79" s="14">
        <f t="shared" si="191"/>
        <v>0</v>
      </c>
      <c r="KP79" s="14">
        <f t="shared" si="192"/>
        <v>0</v>
      </c>
      <c r="KQ79" s="14">
        <f t="shared" si="193"/>
        <v>0</v>
      </c>
      <c r="KR79" s="14">
        <f t="shared" si="194"/>
        <v>0</v>
      </c>
      <c r="KS79" s="70">
        <f>IF($C79="Сельский",Контингент!CJ84,0)</f>
        <v>0</v>
      </c>
      <c r="KT79" s="14">
        <f>IF('МОО обучающиеся'!$JN79&lt;=0,0,1)*ROUND(KT$18*KS79/1000,0)</f>
        <v>0</v>
      </c>
      <c r="KU79" s="14">
        <f>IF('МОО обучающиеся'!$JN79&lt;=0,0,1)*ROUND(KU$18*KS79/1000,0)</f>
        <v>0</v>
      </c>
      <c r="KV79" s="14">
        <f>IF('МОО обучающиеся'!$JN79&lt;=0,0,1)*ROUND(KV$18*KS79/1000,0)</f>
        <v>0</v>
      </c>
      <c r="KW79" s="70">
        <f>IF($C79="Сельский",Контингент!CK84,0)</f>
        <v>0</v>
      </c>
      <c r="KX79" s="14">
        <f>IF('МОО обучающиеся'!$JN79&lt;=0,0,1)*ROUND(KX$18*KW79/1000,0)</f>
        <v>0</v>
      </c>
      <c r="KY79" s="14">
        <f>IF('МОО обучающиеся'!$JN79&lt;=0,0,1)*ROUND(KY$18*KW79/1000,0)</f>
        <v>0</v>
      </c>
      <c r="KZ79" s="14">
        <f>IF('МОО обучающиеся'!$JN79&lt;=0,0,1)*ROUND(KZ$18*KW79/1000,0)</f>
        <v>0</v>
      </c>
      <c r="LA79" s="14">
        <f t="shared" si="195"/>
        <v>0</v>
      </c>
      <c r="LB79" s="14">
        <f t="shared" si="196"/>
        <v>0</v>
      </c>
      <c r="LC79" s="14">
        <f t="shared" si="197"/>
        <v>0</v>
      </c>
      <c r="LD79" s="70">
        <f>IF($C79="Сельский",Контингент!CL84,0)</f>
        <v>0</v>
      </c>
      <c r="LE79" s="14">
        <f>IF('МОО обучающиеся'!$JN79&lt;=0,0,1)*ROUND(LE$18*LD79/1000,0)</f>
        <v>0</v>
      </c>
      <c r="LF79" s="14">
        <f>IF('МОО обучающиеся'!$JN79&lt;=0,0,1)*ROUND(LF$18*LD79/1000,0)</f>
        <v>0</v>
      </c>
      <c r="LG79" s="14">
        <f>IF('МОО обучающиеся'!$JN79&lt;=0,0,1)*ROUND(LG$18*LD79/1000,0)</f>
        <v>0</v>
      </c>
      <c r="LH79" s="70">
        <f>IF($C79="Сельский",Контингент!CM84,0)</f>
        <v>0</v>
      </c>
      <c r="LI79" s="14">
        <f>IF('МОО обучающиеся'!$JN79&lt;=0,0,1)*ROUND(LI$18*LH79/1000,0)</f>
        <v>0</v>
      </c>
      <c r="LJ79" s="14">
        <f>IF('МОО обучающиеся'!$JN79&lt;=0,0,1)*ROUND(LJ$18*LH79/1000,0)</f>
        <v>0</v>
      </c>
      <c r="LK79" s="14">
        <f>IF('МОО обучающиеся'!$JN79&lt;=0,0,1)*ROUND(LK$18*LH79/1000,0)</f>
        <v>0</v>
      </c>
      <c r="LL79" s="70">
        <f>IF($C79="Сельский",Контингент!CN84,0)</f>
        <v>0</v>
      </c>
      <c r="LM79" s="14">
        <f>IF('МОО обучающиеся'!$JN79&lt;=0,0,1)*ROUND(LM$18*LL79/1000,0)</f>
        <v>0</v>
      </c>
      <c r="LN79" s="14">
        <f>IF('МОО обучающиеся'!$JN79&lt;=0,0,1)*ROUND(LN$18*LL79/1000,0)</f>
        <v>0</v>
      </c>
      <c r="LO79" s="14">
        <f>IF('МОО обучающиеся'!$JN79&lt;=0,0,1)*ROUND(LO$18*LL79/1000,0)</f>
        <v>0</v>
      </c>
      <c r="LP79" s="14">
        <f t="shared" si="198"/>
        <v>0</v>
      </c>
      <c r="LQ79" s="14">
        <f t="shared" si="199"/>
        <v>0</v>
      </c>
      <c r="LR79" s="14">
        <f t="shared" si="200"/>
        <v>0</v>
      </c>
      <c r="LS79" s="14">
        <f t="shared" si="201"/>
        <v>0</v>
      </c>
      <c r="LT79" s="14">
        <f t="shared" si="202"/>
        <v>0</v>
      </c>
      <c r="LU79" s="14">
        <f t="shared" si="203"/>
        <v>0</v>
      </c>
      <c r="LV79" s="70">
        <f>IF($C79="Сельский",Контингент!CO84,0)</f>
        <v>0</v>
      </c>
      <c r="LW79" s="14">
        <f>IF('МОО обучающиеся'!$JN79&lt;=0,0,1)*ROUND(LW$18*LV79/1000,0)</f>
        <v>0</v>
      </c>
      <c r="LX79" s="14">
        <f>IF('МОО обучающиеся'!$JN79&lt;=0,0,1)*ROUND(LX$18*LV79/1000,0)</f>
        <v>0</v>
      </c>
      <c r="LY79" s="14">
        <f>IF('МОО обучающиеся'!$JN79&lt;=0,0,1)*ROUND(LY$18*LV79/1000,0)</f>
        <v>0</v>
      </c>
      <c r="LZ79" s="70">
        <f>IF($C79="Сельский",Контингент!CP84,0)</f>
        <v>0</v>
      </c>
      <c r="MA79" s="14">
        <f>IF('МОО обучающиеся'!$JN79&lt;=0,0,1)*ROUND(MA$18*LZ79/1000,0)</f>
        <v>0</v>
      </c>
      <c r="MB79" s="14">
        <f>IF('МОО обучающиеся'!$JN79&lt;=0,0,1)*ROUND(MB$18*LZ79/1000,0)</f>
        <v>0</v>
      </c>
      <c r="MC79" s="14">
        <f>IF('МОО обучающиеся'!$JN79&lt;=0,0,1)*ROUND(MC$18*LZ79/1000,0)</f>
        <v>0</v>
      </c>
      <c r="MD79" s="70">
        <f>IF($C79="Сельский",Контингент!CS84,0)</f>
        <v>0</v>
      </c>
      <c r="ME79" s="14">
        <f>IF('МОО обучающиеся'!$JN79&lt;=0,0,1)*ROUND(ME$18*MD79/1000,0)</f>
        <v>0</v>
      </c>
      <c r="MF79" s="14">
        <f>IF('МОО обучающиеся'!$JN79&lt;=0,0,1)*ROUND(MF$18*MD79/1000,0)</f>
        <v>0</v>
      </c>
      <c r="MG79" s="14">
        <f>IF('МОО обучающиеся'!$JN79&lt;=0,0,1)*ROUND(MG$18*MD79/1000,0)</f>
        <v>0</v>
      </c>
      <c r="MH79" s="14">
        <f t="shared" si="204"/>
        <v>0</v>
      </c>
      <c r="MI79" s="14">
        <f t="shared" si="205"/>
        <v>0</v>
      </c>
      <c r="MJ79" s="14">
        <f t="shared" si="206"/>
        <v>0</v>
      </c>
      <c r="MK79" s="70">
        <f>IF($C79="Сельский",Контингент!CT84,0)</f>
        <v>0</v>
      </c>
      <c r="ML79" s="14">
        <f>IF('МОО обучающиеся'!$JN79&lt;=0,0,1)*ROUND(ML$18*MK79/1000,0)</f>
        <v>0</v>
      </c>
      <c r="MM79" s="14">
        <f>IF('МОО обучающиеся'!$JN79&lt;=0,0,1)*ROUND(MM$18*MK79/1000,0)</f>
        <v>0</v>
      </c>
      <c r="MN79" s="14">
        <f>IF('МОО обучающиеся'!$JN79&lt;=0,0,1)*ROUND(MN$18*MK79/1000,0)</f>
        <v>0</v>
      </c>
      <c r="MO79" s="70">
        <f>IF($C79="Сельский",Контингент!CU84,0)</f>
        <v>0</v>
      </c>
      <c r="MP79" s="14">
        <f>IF('МОО обучающиеся'!$JN79&lt;=0,0,1)*ROUND(MP$18*MO79/1000,0)</f>
        <v>0</v>
      </c>
      <c r="MQ79" s="14">
        <f>IF('МОО обучающиеся'!$JN79&lt;=0,0,1)*ROUND(MQ$18*MO79/1000,0)</f>
        <v>0</v>
      </c>
      <c r="MR79" s="14">
        <f>IF('МОО обучающиеся'!$JN79&lt;=0,0,1)*ROUND(MR$18*MO79/1000,0)</f>
        <v>0</v>
      </c>
      <c r="MS79" s="70">
        <f>IF($C79="Сельский",Контингент!CV84,0)</f>
        <v>0</v>
      </c>
      <c r="MT79" s="14">
        <f>IF('МОО обучающиеся'!$JN79&lt;=0,0,1)*ROUND(MT$18*MS79/1000,0)</f>
        <v>0</v>
      </c>
      <c r="MU79" s="14">
        <f>IF('МОО обучающиеся'!$JN79&lt;=0,0,1)*ROUND(MU$18*MS79/1000,0)</f>
        <v>0</v>
      </c>
      <c r="MV79" s="14">
        <f>IF('МОО обучающиеся'!$JN79&lt;=0,0,1)*ROUND(MV$18*MS79/1000,0)</f>
        <v>0</v>
      </c>
      <c r="MW79" s="14">
        <f t="shared" si="207"/>
        <v>0</v>
      </c>
      <c r="MX79" s="14">
        <f t="shared" si="208"/>
        <v>0</v>
      </c>
      <c r="MY79" s="14">
        <f t="shared" si="209"/>
        <v>0</v>
      </c>
      <c r="MZ79" s="70">
        <f>IF($C79="Сельский",Контингент!CW84,0)</f>
        <v>0</v>
      </c>
      <c r="NA79" s="14">
        <f>IF('МОО обучающиеся'!$JN79&lt;=0,0,1)*ROUND(NA$18*MZ79/1000,0)</f>
        <v>0</v>
      </c>
      <c r="NB79" s="14">
        <f>IF('МОО обучающиеся'!$JN79&lt;=0,0,1)*ROUND(NB$18*MZ79/1000,0)</f>
        <v>0</v>
      </c>
      <c r="NC79" s="14">
        <f>IF('МОО обучающиеся'!$JN79&lt;=0,0,1)*ROUND(NC$18*MZ79/1000,0)</f>
        <v>0</v>
      </c>
      <c r="ND79" s="14">
        <f t="shared" si="210"/>
        <v>0</v>
      </c>
      <c r="NE79" s="14">
        <f t="shared" si="211"/>
        <v>0</v>
      </c>
      <c r="NF79" s="14">
        <f t="shared" si="212"/>
        <v>0</v>
      </c>
      <c r="NG79" s="70">
        <f>IF($C79="Сельский",Контингент!CX84,0)</f>
        <v>0</v>
      </c>
      <c r="NH79" s="14">
        <f>IF('МОО обучающиеся'!$JN79&lt;=0,0,1)*ROUND(NH$18*NG79/1000,0)</f>
        <v>0</v>
      </c>
      <c r="NI79" s="14">
        <f>IF('МОО обучающиеся'!$JN79&lt;=0,0,1)*ROUND(NI$18*NG79/1000,0)</f>
        <v>0</v>
      </c>
      <c r="NJ79" s="14">
        <f>IF('МОО обучающиеся'!$JN79&lt;=0,0,1)*ROUND(NJ$18*NG79/1000,0)</f>
        <v>0</v>
      </c>
      <c r="NK79" s="24">
        <f t="shared" si="213"/>
        <v>0</v>
      </c>
      <c r="NL79" s="14">
        <f t="shared" si="214"/>
        <v>0</v>
      </c>
      <c r="NM79" s="14">
        <f t="shared" si="215"/>
        <v>0</v>
      </c>
      <c r="NN79" s="24">
        <f t="shared" si="216"/>
        <v>0</v>
      </c>
      <c r="NO79" s="14">
        <f t="shared" si="217"/>
        <v>0</v>
      </c>
      <c r="NP79" s="14">
        <f t="shared" si="218"/>
        <v>0</v>
      </c>
      <c r="NQ79" s="24">
        <f t="shared" si="219"/>
        <v>0</v>
      </c>
      <c r="NR79" s="14">
        <f t="shared" si="220"/>
        <v>0</v>
      </c>
      <c r="NS79" s="14">
        <f t="shared" si="221"/>
        <v>0</v>
      </c>
      <c r="NT79" s="24">
        <f t="shared" si="222"/>
        <v>0</v>
      </c>
      <c r="NU79" s="14">
        <f t="shared" si="223"/>
        <v>0</v>
      </c>
      <c r="NV79" s="14">
        <f t="shared" si="224"/>
        <v>0</v>
      </c>
      <c r="NW79" s="14">
        <v>1</v>
      </c>
      <c r="NX79" s="14">
        <f t="shared" si="225"/>
        <v>0</v>
      </c>
      <c r="NY79" s="14">
        <f t="shared" si="226"/>
        <v>0</v>
      </c>
    </row>
    <row r="80" spans="1:389" x14ac:dyDescent="0.25">
      <c r="A80" s="112"/>
      <c r="B80" s="117" t="s">
        <v>307</v>
      </c>
      <c r="C80" s="120" t="s">
        <v>241</v>
      </c>
      <c r="D80" s="70">
        <f>IF($C80="Городской",Контингент!BJ85+Контингент!BM85,0)</f>
        <v>0</v>
      </c>
      <c r="E80" s="14">
        <f>IF('МОО обучающиеся'!$JN80&lt;=0,0,1)*ROUND(E$18*D80/1000,0)</f>
        <v>0</v>
      </c>
      <c r="F80" s="14">
        <f>IF('МОО обучающиеся'!$JN80&lt;=0,0,1)*ROUND(F$18*D80/1000,0)</f>
        <v>0</v>
      </c>
      <c r="G80" s="14">
        <f>IF('МОО обучающиеся'!$JN80&lt;=0,0,1)*ROUND(G$18*D80/1000,0)</f>
        <v>0</v>
      </c>
      <c r="H80" s="70">
        <f>IF($C80="Городской",Контингент!BK85+Контингент!BN85,0)</f>
        <v>0</v>
      </c>
      <c r="I80" s="14">
        <f>IF('МОО обучающиеся'!$JN80&lt;=0,0,1)*ROUND(I$18*H80/1000,0)</f>
        <v>0</v>
      </c>
      <c r="J80" s="14">
        <f>IF('МОО обучающиеся'!$JN80&lt;=0,0,1)*ROUND(J$18*H80/1000,0)</f>
        <v>0</v>
      </c>
      <c r="K80" s="14">
        <f>IF('МОО обучающиеся'!$JN80&lt;=0,0,1)*ROUND(K$18*H80/1000,0)</f>
        <v>0</v>
      </c>
      <c r="L80" s="70">
        <f>IF($C80="Городской",Контингент!BL85+Контингент!BO85,0)</f>
        <v>0</v>
      </c>
      <c r="M80" s="14">
        <f>IF('МОО обучающиеся'!$JN80&lt;=0,0,1)*ROUND(M$18*L80/1000,0)</f>
        <v>0</v>
      </c>
      <c r="N80" s="14">
        <f>IF('МОО обучающиеся'!$JN80&lt;=0,0,1)*ROUND(N$18*L80/1000,0)</f>
        <v>0</v>
      </c>
      <c r="O80" s="14">
        <f>IF('МОО обучающиеся'!$JN80&lt;=0,0,1)*ROUND(O$18*L80/1000,0)</f>
        <v>0</v>
      </c>
      <c r="P80" s="70">
        <f t="shared" si="111"/>
        <v>0</v>
      </c>
      <c r="Q80" s="14">
        <f>IF('МОО обучающиеся'!$JN80&lt;=0,0,1)*ROUND(Q$18*P80/1000,0)</f>
        <v>0</v>
      </c>
      <c r="R80" s="14">
        <f>IF('МОО обучающиеся'!$JN80&lt;=0,0,1)*ROUND(R$18*P80/1000,0)</f>
        <v>0</v>
      </c>
      <c r="S80" s="14">
        <f>IF('МОО обучающиеся'!$JN80&lt;=0,0,1)*ROUND(S$18*P80/1000,0)</f>
        <v>0</v>
      </c>
      <c r="T80" s="14">
        <f t="shared" si="112"/>
        <v>0</v>
      </c>
      <c r="U80" s="14">
        <f t="shared" si="113"/>
        <v>0</v>
      </c>
      <c r="V80" s="14">
        <f t="shared" si="114"/>
        <v>0</v>
      </c>
      <c r="W80" s="70">
        <f>IF($C80="Городской",Контингент!BQ85,0)</f>
        <v>0</v>
      </c>
      <c r="X80" s="14">
        <f>IF('МОО обучающиеся'!$JN80&lt;=0,0,1)*ROUND(X$18*W80/1000,0)</f>
        <v>0</v>
      </c>
      <c r="Y80" s="14">
        <f>IF('МОО обучающиеся'!$JN80&lt;=0,0,1)*ROUND(Y$18*W80/1000,0)</f>
        <v>0</v>
      </c>
      <c r="Z80" s="14">
        <f>IF('МОО обучающиеся'!$JN80&lt;=0,0,1)*ROUND(Z$18*W80/1000,0)</f>
        <v>0</v>
      </c>
      <c r="AA80" s="70">
        <f>IF($C80="Городской",Контингент!BR85,0)</f>
        <v>0</v>
      </c>
      <c r="AB80" s="14">
        <f>IF('МОО обучающиеся'!$JN80&lt;=0,0,1)*ROUND(AB$18*AA80/1000,0)</f>
        <v>0</v>
      </c>
      <c r="AC80" s="14">
        <f>IF('МОО обучающиеся'!$JN80&lt;=0,0,1)*ROUND(AC$18*AA80/1000,0)</f>
        <v>0</v>
      </c>
      <c r="AD80" s="14">
        <f>IF('МОО обучающиеся'!$JN80&lt;=0,0,1)*ROUND(AD$18*AA80/1000,0)</f>
        <v>0</v>
      </c>
      <c r="AE80" s="70">
        <f>IF($C80="Городской",Контингент!BS85,0)</f>
        <v>0</v>
      </c>
      <c r="AF80" s="14">
        <f>IF('МОО обучающиеся'!$JN80&lt;=0,0,1)*ROUND(AF$18*AE80/1000,0)</f>
        <v>0</v>
      </c>
      <c r="AG80" s="14">
        <f>IF('МОО обучающиеся'!$JN80&lt;=0,0,1)*ROUND(AG$18*AE80/1000,0)</f>
        <v>0</v>
      </c>
      <c r="AH80" s="14">
        <f>IF('МОО обучающиеся'!$JN80&lt;=0,0,1)*ROUND(AH$18*AE80/1000,0)</f>
        <v>0</v>
      </c>
      <c r="AI80" s="70">
        <f>IF($C80="Городской",Контингент!BT85,0)</f>
        <v>0</v>
      </c>
      <c r="AJ80" s="14">
        <f>IF('МОО обучающиеся'!$JN80&lt;=0,0,1)*ROUND(AJ$18*AI80/1000,0)</f>
        <v>0</v>
      </c>
      <c r="AK80" s="14">
        <f>IF('МОО обучающиеся'!$JN80&lt;=0,0,1)*ROUND(AK$18*AI80/1000,0)</f>
        <v>0</v>
      </c>
      <c r="AL80" s="14">
        <f>IF('МОО обучающиеся'!$JN80&lt;=0,0,1)*ROUND(AL$18*AI80/1000,0)</f>
        <v>0</v>
      </c>
      <c r="AM80" s="70">
        <f>IF($C80="Городской",Контингент!BU85,0)</f>
        <v>0</v>
      </c>
      <c r="AN80" s="14">
        <f>IF('МОО обучающиеся'!$JN80&lt;=0,0,1)*ROUND(AN$18*AM80/1000,0)</f>
        <v>0</v>
      </c>
      <c r="AO80" s="14">
        <f>IF('МОО обучающиеся'!$JN80&lt;=0,0,1)*ROUND(AO$18*AM80/1000,0)</f>
        <v>0</v>
      </c>
      <c r="AP80" s="14">
        <f>IF('МОО обучающиеся'!$JN80&lt;=0,0,1)*ROUND(AP$18*AM80/1000,0)</f>
        <v>0</v>
      </c>
      <c r="AQ80" s="70">
        <f>IF($C80="Городской",Контингент!BV85,0)</f>
        <v>0</v>
      </c>
      <c r="AR80" s="14">
        <f>IF('МОО обучающиеся'!$JN80&lt;=0,0,1)*ROUND(AR$18*AQ80/1000,0)</f>
        <v>0</v>
      </c>
      <c r="AS80" s="14">
        <f>IF('МОО обучающиеся'!$JN80&lt;=0,0,1)*ROUND(AS$18*AQ80/1000,0)</f>
        <v>0</v>
      </c>
      <c r="AT80" s="14">
        <f>IF('МОО обучающиеся'!$JN80&lt;=0,0,1)*ROUND(AT$18*AQ80/1000,0)</f>
        <v>0</v>
      </c>
      <c r="AU80" s="14">
        <f t="shared" si="115"/>
        <v>0</v>
      </c>
      <c r="AV80" s="14">
        <f t="shared" si="116"/>
        <v>0</v>
      </c>
      <c r="AW80" s="14">
        <f t="shared" si="117"/>
        <v>0</v>
      </c>
      <c r="AX80" s="70">
        <f>IF($C80="Городской",Контингент!BW85,0)</f>
        <v>0</v>
      </c>
      <c r="AY80" s="14">
        <f>IF('МОО обучающиеся'!$JN80&lt;=0,0,1)*ROUND(AY$18*AX80/1000,0)</f>
        <v>0</v>
      </c>
      <c r="AZ80" s="14">
        <f>IF('МОО обучающиеся'!$JN80&lt;=0,0,1)*ROUND(AZ$18*AX80/1000,0)</f>
        <v>0</v>
      </c>
      <c r="BA80" s="14">
        <f>IF('МОО обучающиеся'!$JN80&lt;=0,0,1)*ROUND(BA$18*AX80/1000,0)</f>
        <v>0</v>
      </c>
      <c r="BB80" s="70">
        <f>IF($C80="Городской",Контингент!BX85,0)</f>
        <v>0</v>
      </c>
      <c r="BC80" s="14">
        <f>IF('МОО обучающиеся'!$JN80&lt;=0,0,1)*ROUND(BC$18*BB80/1000,0)</f>
        <v>0</v>
      </c>
      <c r="BD80" s="14">
        <f>IF('МОО обучающиеся'!$JN80&lt;=0,0,1)*ROUND(BD$18*BB80/1000,0)</f>
        <v>0</v>
      </c>
      <c r="BE80" s="14">
        <f>IF('МОО обучающиеся'!$JN80&lt;=0,0,1)*ROUND(BE$18*BB80/1000,0)</f>
        <v>0</v>
      </c>
      <c r="BF80" s="14">
        <f t="shared" si="118"/>
        <v>0</v>
      </c>
      <c r="BG80" s="14">
        <f t="shared" si="119"/>
        <v>0</v>
      </c>
      <c r="BH80" s="14">
        <f t="shared" si="120"/>
        <v>0</v>
      </c>
      <c r="BI80" s="70">
        <f>IF($C80="Городской",Контингент!BY85,0)</f>
        <v>0</v>
      </c>
      <c r="BJ80" s="14">
        <f>IF('МОО обучающиеся'!$JN80&lt;=0,0,1)*ROUND(BJ$18*BI80/1000,0)</f>
        <v>0</v>
      </c>
      <c r="BK80" s="14">
        <f>IF('МОО обучающиеся'!$JN80&lt;=0,0,1)*ROUND(BK$18*BI80/1000,0)</f>
        <v>0</v>
      </c>
      <c r="BL80" s="14">
        <f>IF('МОО обучающиеся'!$JN80&lt;=0,0,1)*ROUND(BL$18*BI80/1000,0)</f>
        <v>0</v>
      </c>
      <c r="BM80" s="14">
        <f t="shared" si="121"/>
        <v>0</v>
      </c>
      <c r="BN80" s="14">
        <f t="shared" si="122"/>
        <v>0</v>
      </c>
      <c r="BO80" s="14">
        <f t="shared" si="123"/>
        <v>0</v>
      </c>
      <c r="BP80" s="14">
        <f t="shared" si="124"/>
        <v>0</v>
      </c>
      <c r="BQ80" s="14">
        <f t="shared" si="125"/>
        <v>0</v>
      </c>
      <c r="BR80" s="14">
        <f t="shared" si="126"/>
        <v>0</v>
      </c>
      <c r="BS80" s="70">
        <f>IF($C80="Городской",Контингент!BZ85+Контингент!CB85,0)</f>
        <v>0</v>
      </c>
      <c r="BT80" s="14">
        <f>IF('МОО обучающиеся'!$JN80&lt;=0,0,1)*ROUND(BT$18*BS80/1000,0)</f>
        <v>0</v>
      </c>
      <c r="BU80" s="14">
        <f>IF('МОО обучающиеся'!$JN80&lt;=0,0,1)*ROUND(BU$18*BS80/1000,0)</f>
        <v>0</v>
      </c>
      <c r="BV80" s="14">
        <f>IF('МОО обучающиеся'!$JN80&lt;=0,0,1)*ROUND(BV$18*BS80/1000,0)</f>
        <v>0</v>
      </c>
      <c r="BW80" s="70">
        <f>IF($C80="Городской",Контингент!CA85+Контингент!CC85,0)</f>
        <v>0</v>
      </c>
      <c r="BX80" s="14">
        <f>IF('МОО обучающиеся'!$JN80&lt;=0,0,1)*ROUND(BX$18*BW80/1000,0)</f>
        <v>0</v>
      </c>
      <c r="BY80" s="14">
        <f>IF('МОО обучающиеся'!$JN80&lt;=0,0,1)*ROUND(BY$18*BW80/1000,0)</f>
        <v>0</v>
      </c>
      <c r="BZ80" s="14">
        <f>IF('МОО обучающиеся'!$JN80&lt;=0,0,1)*ROUND(BZ$18*BW80/1000,0)</f>
        <v>0</v>
      </c>
      <c r="CA80" s="70">
        <f t="shared" si="127"/>
        <v>0</v>
      </c>
      <c r="CB80" s="14">
        <f>IF('МОО обучающиеся'!$JN80&lt;=0,0,1)*ROUND(CB$18*CA80/1000,0)</f>
        <v>0</v>
      </c>
      <c r="CC80" s="14">
        <f>IF('МОО обучающиеся'!$JN80&lt;=0,0,1)*ROUND(CC$18*CA80/1000,0)</f>
        <v>0</v>
      </c>
      <c r="CD80" s="14">
        <f>IF('МОО обучающиеся'!$JN80&lt;=0,0,1)*ROUND(CD$18*CA80/1000,0)</f>
        <v>0</v>
      </c>
      <c r="CE80" s="14">
        <f t="shared" si="128"/>
        <v>0</v>
      </c>
      <c r="CF80" s="14">
        <f t="shared" si="129"/>
        <v>0</v>
      </c>
      <c r="CG80" s="14">
        <f t="shared" si="130"/>
        <v>0</v>
      </c>
      <c r="CH80" s="70">
        <f>IF($C80="Городской",Контингент!CE85,0)</f>
        <v>0</v>
      </c>
      <c r="CI80" s="14">
        <f>IF('МОО обучающиеся'!$JN80&lt;=0,0,1)*ROUND(CI$18*CH80/1000,0)</f>
        <v>0</v>
      </c>
      <c r="CJ80" s="14">
        <f>IF('МОО обучающиеся'!$JN80&lt;=0,0,1)*ROUND(CJ$18*CH80/1000,0)</f>
        <v>0</v>
      </c>
      <c r="CK80" s="14">
        <f>IF('МОО обучающиеся'!$JN80&lt;=0,0,1)*ROUND(CK$18*CH80/1000,0)</f>
        <v>0</v>
      </c>
      <c r="CL80" s="70">
        <f>IF($C80="Городской",Контингент!CF85,0)</f>
        <v>0</v>
      </c>
      <c r="CM80" s="14">
        <f>IF('МОО обучающиеся'!$JN80&lt;=0,0,1)*ROUND(CM$18*CL80/1000,0)</f>
        <v>0</v>
      </c>
      <c r="CN80" s="14">
        <f>IF('МОО обучающиеся'!$JN80&lt;=0,0,1)*ROUND(CN$18*CL80/1000,0)</f>
        <v>0</v>
      </c>
      <c r="CO80" s="14">
        <f>IF('МОО обучающиеся'!$JN80&lt;=0,0,1)*ROUND(CO$18*CL80/1000,0)</f>
        <v>0</v>
      </c>
      <c r="CP80" s="70">
        <f>IF($C80="Городской",Контингент!CG85,0)</f>
        <v>0</v>
      </c>
      <c r="CQ80" s="14">
        <f>IF('МОО обучающиеся'!$JN80&lt;=0,0,1)*ROUND(CQ$18*CP80/1000,0)</f>
        <v>0</v>
      </c>
      <c r="CR80" s="14">
        <f>IF('МОО обучающиеся'!$JN80&lt;=0,0,1)*ROUND(CR$18*CP80/1000,0)</f>
        <v>0</v>
      </c>
      <c r="CS80" s="14">
        <f>IF('МОО обучающиеся'!$JN80&lt;=0,0,1)*ROUND(CS$18*CP80/1000,0)</f>
        <v>0</v>
      </c>
      <c r="CT80" s="70">
        <f>IF($C80="Городской",Контингент!CH85,0)</f>
        <v>0</v>
      </c>
      <c r="CU80" s="14">
        <f>IF('МОО обучающиеся'!$JN80&lt;=0,0,1)*ROUND(CU$18*CT80/1000,0)</f>
        <v>0</v>
      </c>
      <c r="CV80" s="14">
        <f>IF('МОО обучающиеся'!$JN80&lt;=0,0,1)*ROUND(CV$18*CT80/1000,0)</f>
        <v>0</v>
      </c>
      <c r="CW80" s="14">
        <f>IF('МОО обучающиеся'!$JN80&lt;=0,0,1)*ROUND(CW$18*CT80/1000,0)</f>
        <v>0</v>
      </c>
      <c r="CX80" s="14">
        <f t="shared" si="131"/>
        <v>0</v>
      </c>
      <c r="CY80" s="14">
        <f t="shared" si="132"/>
        <v>0</v>
      </c>
      <c r="CZ80" s="14">
        <f t="shared" si="133"/>
        <v>0</v>
      </c>
      <c r="DA80" s="70">
        <f>IF($C80="Городской",Контингент!CI85,0)</f>
        <v>0</v>
      </c>
      <c r="DB80" s="14">
        <f>IF('МОО обучающиеся'!$JN80&lt;=0,0,1)*ROUND(DB$18*DA80/1000,0)</f>
        <v>0</v>
      </c>
      <c r="DC80" s="14">
        <f>IF('МОО обучающиеся'!$JN80&lt;=0,0,1)*ROUND(DC$18*DA80/1000,0)</f>
        <v>0</v>
      </c>
      <c r="DD80" s="14">
        <f>IF('МОО обучающиеся'!$JN80&lt;=0,0,1)*ROUND(DD$18*DA80/1000,0)</f>
        <v>0</v>
      </c>
      <c r="DE80" s="14">
        <f t="shared" si="134"/>
        <v>0</v>
      </c>
      <c r="DF80" s="14">
        <f t="shared" si="135"/>
        <v>0</v>
      </c>
      <c r="DG80" s="14">
        <f t="shared" si="136"/>
        <v>0</v>
      </c>
      <c r="DH80" s="14">
        <f t="shared" si="137"/>
        <v>0</v>
      </c>
      <c r="DI80" s="14">
        <f t="shared" si="138"/>
        <v>0</v>
      </c>
      <c r="DJ80" s="14">
        <f t="shared" si="139"/>
        <v>0</v>
      </c>
      <c r="DK80" s="70">
        <f>IF($C80="Городской",Контингент!CJ85,0)</f>
        <v>0</v>
      </c>
      <c r="DL80" s="14">
        <f>IF('МОО обучающиеся'!$JN80&lt;=0,0,1)*ROUND(DL$18*DK80/1000,0)</f>
        <v>0</v>
      </c>
      <c r="DM80" s="14">
        <f>IF('МОО обучающиеся'!$JN80&lt;=0,0,1)*ROUND(DM$18*DK80/1000,0)</f>
        <v>0</v>
      </c>
      <c r="DN80" s="14">
        <f>IF('МОО обучающиеся'!$JN80&lt;=0,0,1)*ROUND(DN$18*DK80/1000,0)</f>
        <v>0</v>
      </c>
      <c r="DO80" s="70">
        <f>IF($C80="Городской",Контингент!CK85,0)</f>
        <v>0</v>
      </c>
      <c r="DP80" s="14">
        <f>IF('МОО обучающиеся'!$JN80&lt;=0,0,1)*ROUND(DP$18*DO80/1000,0)</f>
        <v>0</v>
      </c>
      <c r="DQ80" s="14">
        <f>IF('МОО обучающиеся'!$JN80&lt;=0,0,1)*ROUND(DQ$18*DO80/1000,0)</f>
        <v>0</v>
      </c>
      <c r="DR80" s="14">
        <f>IF('МОО обучающиеся'!$JN80&lt;=0,0,1)*ROUND(DR$18*DO80/1000,0)</f>
        <v>0</v>
      </c>
      <c r="DS80" s="14">
        <f t="shared" si="140"/>
        <v>0</v>
      </c>
      <c r="DT80" s="14">
        <f t="shared" si="141"/>
        <v>0</v>
      </c>
      <c r="DU80" s="14">
        <f t="shared" si="142"/>
        <v>0</v>
      </c>
      <c r="DV80" s="70">
        <f>IF($C80="Городской",Контингент!CL85,0)</f>
        <v>0</v>
      </c>
      <c r="DW80" s="14">
        <f>IF('МОО обучающиеся'!$JN80&lt;=0,0,1)*ROUND(DW$18*DV80/1000,0)</f>
        <v>0</v>
      </c>
      <c r="DX80" s="14">
        <f>IF('МОО обучающиеся'!$JN80&lt;=0,0,1)*ROUND(DX$18*DV80/1000,0)</f>
        <v>0</v>
      </c>
      <c r="DY80" s="14">
        <f>IF('МОО обучающиеся'!$JN80&lt;=0,0,1)*ROUND(DY$18*DV80/1000,0)</f>
        <v>0</v>
      </c>
      <c r="DZ80" s="70">
        <f>IF($C80="Городской",Контингент!CM85,0)</f>
        <v>0</v>
      </c>
      <c r="EA80" s="14">
        <f>IF('МОО обучающиеся'!$JN80&lt;=0,0,1)*ROUND(EA$18*DZ80/1000,0)</f>
        <v>0</v>
      </c>
      <c r="EB80" s="14">
        <f>IF('МОО обучающиеся'!$JN80&lt;=0,0,1)*ROUND(EB$18*DZ80/1000,0)</f>
        <v>0</v>
      </c>
      <c r="EC80" s="14">
        <f>IF('МОО обучающиеся'!$JN80&lt;=0,0,1)*ROUND(EC$18*DZ80/1000,0)</f>
        <v>0</v>
      </c>
      <c r="ED80" s="70">
        <f>IF($C80="Городской",Контингент!CN85,0)</f>
        <v>0</v>
      </c>
      <c r="EE80" s="14">
        <f>IF('МОО обучающиеся'!$JN80&lt;=0,0,1)*ROUND(EE$18*ED80/1000,0)</f>
        <v>0</v>
      </c>
      <c r="EF80" s="14">
        <f>IF('МОО обучающиеся'!$JN80&lt;=0,0,1)*ROUND(EF$18*ED80/1000,0)</f>
        <v>0</v>
      </c>
      <c r="EG80" s="14">
        <f>IF('МОО обучающиеся'!$JN80&lt;=0,0,1)*ROUND(EG$18*ED80/1000,0)</f>
        <v>0</v>
      </c>
      <c r="EH80" s="14">
        <f t="shared" si="143"/>
        <v>0</v>
      </c>
      <c r="EI80" s="14">
        <f t="shared" si="144"/>
        <v>0</v>
      </c>
      <c r="EJ80" s="14">
        <f t="shared" si="145"/>
        <v>0</v>
      </c>
      <c r="EK80" s="14">
        <f t="shared" si="146"/>
        <v>0</v>
      </c>
      <c r="EL80" s="14">
        <f t="shared" si="147"/>
        <v>0</v>
      </c>
      <c r="EM80" s="14">
        <f t="shared" si="148"/>
        <v>0</v>
      </c>
      <c r="EN80" s="70">
        <f>IF($C80="Городской",Контингент!CO85+Контингент!CQ85,0)</f>
        <v>0</v>
      </c>
      <c r="EO80" s="14">
        <f>IF('МОО обучающиеся'!$JN80&lt;=0,0,1)*ROUND(EO$18*EN80/1000,0)</f>
        <v>0</v>
      </c>
      <c r="EP80" s="14">
        <f>IF('МОО обучающиеся'!$JN80&lt;=0,0,1)*ROUND(EP$18*EN80/1000,0)</f>
        <v>0</v>
      </c>
      <c r="EQ80" s="14">
        <f>IF('МОО обучающиеся'!$JN80&lt;=0,0,1)*ROUND(EQ$18*EN80/1000,0)</f>
        <v>0</v>
      </c>
      <c r="ER80" s="70">
        <f>IF($C80="Городской",Контингент!CP85+Контингент!CR85,0)</f>
        <v>0</v>
      </c>
      <c r="ES80" s="14">
        <f>IF('МОО обучающиеся'!$JN80&lt;=0,0,1)*ROUND(ES$18*ER80/1000,0)</f>
        <v>0</v>
      </c>
      <c r="ET80" s="14">
        <f>IF('МОО обучающиеся'!$JN80&lt;=0,0,1)*ROUND(ET$18*ER80/1000,0)</f>
        <v>0</v>
      </c>
      <c r="EU80" s="14">
        <f>IF('МОО обучающиеся'!$JN80&lt;=0,0,1)*ROUND(EU$18*ER80/1000,0)</f>
        <v>0</v>
      </c>
      <c r="EV80" s="70">
        <f t="shared" si="149"/>
        <v>0</v>
      </c>
      <c r="EW80" s="14">
        <f>IF('МОО обучающиеся'!$JN80&lt;=0,0,1)*ROUND(EW$18*EV80/1000,0)</f>
        <v>0</v>
      </c>
      <c r="EX80" s="14">
        <f>IF('МОО обучающиеся'!$JN80&lt;=0,0,1)*ROUND(EX$18*EV80/1000,0)</f>
        <v>0</v>
      </c>
      <c r="EY80" s="14">
        <f>IF('МОО обучающиеся'!$JN80&lt;=0,0,1)*ROUND(EY$18*EV80/1000,0)</f>
        <v>0</v>
      </c>
      <c r="EZ80" s="14">
        <f t="shared" si="150"/>
        <v>0</v>
      </c>
      <c r="FA80" s="14">
        <f t="shared" si="151"/>
        <v>0</v>
      </c>
      <c r="FB80" s="14">
        <f t="shared" si="152"/>
        <v>0</v>
      </c>
      <c r="FC80" s="70">
        <f>IF($C80="Городской",Контингент!CT85,0)</f>
        <v>0</v>
      </c>
      <c r="FD80" s="14">
        <f>IF('МОО обучающиеся'!$JN80&lt;=0,0,1)*ROUND(FD$18*FC80/1000,0)</f>
        <v>0</v>
      </c>
      <c r="FE80" s="14">
        <f>IF('МОО обучающиеся'!$JN80&lt;=0,0,1)*ROUND(FE$18*FC80/1000,0)</f>
        <v>0</v>
      </c>
      <c r="FF80" s="14">
        <f>IF('МОО обучающиеся'!$JN80&lt;=0,0,1)*ROUND(FF$18*FC80/1000,0)</f>
        <v>0</v>
      </c>
      <c r="FG80" s="70">
        <f>IF($C80="Городской",Контингент!CU85,0)</f>
        <v>0</v>
      </c>
      <c r="FH80" s="14">
        <f>IF('МОО обучающиеся'!$JN80&lt;=0,0,1)*ROUND(FH$18*FG80/1000,0)</f>
        <v>0</v>
      </c>
      <c r="FI80" s="14">
        <f>IF('МОО обучающиеся'!$JN80&lt;=0,0,1)*ROUND(FI$18*FG80/1000,0)</f>
        <v>0</v>
      </c>
      <c r="FJ80" s="14">
        <f>IF('МОО обучающиеся'!$JN80&lt;=0,0,1)*ROUND(FJ$18*FG80/1000,0)</f>
        <v>0</v>
      </c>
      <c r="FK80" s="70">
        <f>IF($C80="Городской",Контингент!CV85,0)</f>
        <v>0</v>
      </c>
      <c r="FL80" s="14">
        <f>IF('МОО обучающиеся'!$JN80&lt;=0,0,1)*ROUND(FL$18*FK80/1000,0)</f>
        <v>0</v>
      </c>
      <c r="FM80" s="14">
        <f>IF('МОО обучающиеся'!$JN80&lt;=0,0,1)*ROUND(FM$18*FK80/1000,0)</f>
        <v>0</v>
      </c>
      <c r="FN80" s="14">
        <f>IF('МОО обучающиеся'!$JN80&lt;=0,0,1)*ROUND(FN$18*FK80/1000,0)</f>
        <v>0</v>
      </c>
      <c r="FO80" s="14">
        <f t="shared" si="153"/>
        <v>0</v>
      </c>
      <c r="FP80" s="14">
        <f t="shared" si="154"/>
        <v>0</v>
      </c>
      <c r="FQ80" s="14">
        <f t="shared" si="155"/>
        <v>0</v>
      </c>
      <c r="FR80" s="70">
        <f>IF($C80="Городской",Контингент!CW85,0)</f>
        <v>0</v>
      </c>
      <c r="FS80" s="14">
        <f>IF('МОО обучающиеся'!$JN80&lt;=0,0,1)*ROUND(FS$18*FR80/1000,0)</f>
        <v>0</v>
      </c>
      <c r="FT80" s="14">
        <f>IF('МОО обучающиеся'!$JN80&lt;=0,0,1)*ROUND(FT$18*FR80/1000,0)</f>
        <v>0</v>
      </c>
      <c r="FU80" s="14">
        <f>IF('МОО обучающиеся'!$JN80&lt;=0,0,1)*ROUND(FU$18*FR80/1000,0)</f>
        <v>0</v>
      </c>
      <c r="FV80" s="14">
        <f t="shared" si="156"/>
        <v>0</v>
      </c>
      <c r="FW80" s="14">
        <f t="shared" si="157"/>
        <v>0</v>
      </c>
      <c r="FX80" s="14">
        <f t="shared" si="158"/>
        <v>0</v>
      </c>
      <c r="FY80" s="70">
        <f>IF($C80="Городской",Контингент!CX85,0)</f>
        <v>0</v>
      </c>
      <c r="FZ80" s="14">
        <f>IF('МОО обучающиеся'!$JN80&lt;=0,0,1)*ROUND(FZ$18*FY80/1000,0)</f>
        <v>0</v>
      </c>
      <c r="GA80" s="14">
        <f>IF('МОО обучающиеся'!$JN80&lt;=0,0,1)*ROUND(GA$18*FY80/1000,0)</f>
        <v>0</v>
      </c>
      <c r="GB80" s="14">
        <f>IF('МОО обучающиеся'!$JN80&lt;=0,0,1)*ROUND(GB$18*FY80/1000,0)</f>
        <v>0</v>
      </c>
      <c r="GC80" s="14">
        <f t="shared" si="159"/>
        <v>0</v>
      </c>
      <c r="GD80" s="14">
        <f t="shared" si="160"/>
        <v>0</v>
      </c>
      <c r="GE80" s="14">
        <f t="shared" si="161"/>
        <v>0</v>
      </c>
      <c r="GF80" s="14">
        <f t="shared" si="162"/>
        <v>0</v>
      </c>
      <c r="GG80" s="14">
        <f t="shared" si="163"/>
        <v>0</v>
      </c>
      <c r="GH80" s="14">
        <f t="shared" si="164"/>
        <v>0</v>
      </c>
      <c r="GI80" s="14">
        <f t="shared" si="165"/>
        <v>0</v>
      </c>
      <c r="GJ80" s="14">
        <f t="shared" si="166"/>
        <v>0</v>
      </c>
      <c r="GK80" s="14">
        <f t="shared" si="167"/>
        <v>0</v>
      </c>
      <c r="GL80" s="70">
        <f>IF($C80="Сельский",Контингент!BJ85,0)</f>
        <v>0</v>
      </c>
      <c r="GM80" s="14">
        <f>IF('МОО обучающиеся'!$JN80&lt;=0,0,1)*ROUND(GM$18*GL80/1000,0)</f>
        <v>0</v>
      </c>
      <c r="GN80" s="14">
        <f>IF('МОО обучающиеся'!$JN80&lt;=0,0,1)*ROUND(GN$18*GL80/1000,0)</f>
        <v>0</v>
      </c>
      <c r="GO80" s="14">
        <f>IF('МОО обучающиеся'!$JN80&lt;=0,0,1)*ROUND(GO$18*GL80/1000,0)</f>
        <v>0</v>
      </c>
      <c r="GP80" s="70">
        <f>IF($C80="Сельский",Контингент!BK85,0)</f>
        <v>0</v>
      </c>
      <c r="GQ80" s="14">
        <f>IF('МОО обучающиеся'!$JN80&lt;=0,0,1)*ROUND(GQ$18*GP80/1000,0)</f>
        <v>0</v>
      </c>
      <c r="GR80" s="14">
        <f>IF('МОО обучающиеся'!$JN80&lt;=0,0,1)*ROUND(GR$18*GP80/1000,0)</f>
        <v>0</v>
      </c>
      <c r="GS80" s="14">
        <f>IF('МОО обучающиеся'!$JN80&lt;=0,0,1)*ROUND(GS$18*GP80/1000,0)</f>
        <v>0</v>
      </c>
      <c r="GT80" s="70">
        <f>IF($C80="Сельский",Контингент!BL85,0)</f>
        <v>0</v>
      </c>
      <c r="GU80" s="14">
        <f>IF('МОО обучающиеся'!$JN80&lt;=0,0,1)*ROUND(GU$18*GT80/1000,0)</f>
        <v>0</v>
      </c>
      <c r="GV80" s="14">
        <f>IF('МОО обучающиеся'!$JN80&lt;=0,0,1)*ROUND(GV$18*GT80/1000,0)</f>
        <v>0</v>
      </c>
      <c r="GW80" s="14">
        <f>IF('МОО обучающиеся'!$JN80&lt;=0,0,1)*ROUND(GW$18*GT80/1000,0)</f>
        <v>0</v>
      </c>
      <c r="GX80" s="70">
        <f>IF($C80="Сельский",Контингент!BP85,0)</f>
        <v>0</v>
      </c>
      <c r="GY80" s="14">
        <f>IF('МОО обучающиеся'!$JN80&lt;=0,0,1)*ROUND(GY$18*GX80/1000,0)</f>
        <v>0</v>
      </c>
      <c r="GZ80" s="14">
        <f>IF('МОО обучающиеся'!$JN80&lt;=0,0,1)*ROUND(GZ$18*GX80/1000,0)</f>
        <v>0</v>
      </c>
      <c r="HA80" s="14">
        <f>IF('МОО обучающиеся'!$JN80&lt;=0,0,1)*ROUND(HA$18*GX80/1000,0)</f>
        <v>0</v>
      </c>
      <c r="HB80" s="14">
        <f t="shared" si="168"/>
        <v>0</v>
      </c>
      <c r="HC80" s="14">
        <f t="shared" si="169"/>
        <v>0</v>
      </c>
      <c r="HD80" s="14">
        <f t="shared" si="170"/>
        <v>0</v>
      </c>
      <c r="HE80" s="70">
        <f>IF($C80="Сельский",Контингент!BQ85,0)</f>
        <v>0</v>
      </c>
      <c r="HF80" s="14">
        <f>IF('МОО обучающиеся'!$JN80&lt;=0,0,1)*ROUND(HF$18*HE80/1000,0)</f>
        <v>0</v>
      </c>
      <c r="HG80" s="14">
        <f>IF('МОО обучающиеся'!$JN80&lt;=0,0,1)*ROUND(HG$18*HE80/1000,0)</f>
        <v>0</v>
      </c>
      <c r="HH80" s="14">
        <f>IF('МОО обучающиеся'!$JN80&lt;=0,0,1)*ROUND(HH$18*HE80/1000,0)</f>
        <v>0</v>
      </c>
      <c r="HI80" s="70">
        <f>IF($C80="Сельский",Контингент!BR85,0)</f>
        <v>0</v>
      </c>
      <c r="HJ80" s="14">
        <f>IF('МОО обучающиеся'!$JN80&lt;=0,0,1)*ROUND(HJ$18*HI80/1000,0)</f>
        <v>0</v>
      </c>
      <c r="HK80" s="14">
        <f>IF('МОО обучающиеся'!$JN80&lt;=0,0,1)*ROUND(HK$18*HI80/1000,0)</f>
        <v>0</v>
      </c>
      <c r="HL80" s="14">
        <f>IF('МОО обучающиеся'!$JN80&lt;=0,0,1)*ROUND(HL$18*HI80/1000,0)</f>
        <v>0</v>
      </c>
      <c r="HM80" s="70">
        <f>IF($C80="Сельский",Контингент!BS85,0)</f>
        <v>0</v>
      </c>
      <c r="HN80" s="14">
        <f>IF('МОО обучающиеся'!$JN80&lt;=0,0,1)*ROUND(HN$18*HM80/1000,0)</f>
        <v>0</v>
      </c>
      <c r="HO80" s="14">
        <f>IF('МОО обучающиеся'!$JN80&lt;=0,0,1)*ROUND(HO$18*HM80/1000,0)</f>
        <v>0</v>
      </c>
      <c r="HP80" s="14">
        <f>IF('МОО обучающиеся'!$JN80&lt;=0,0,1)*ROUND(HP$18*HM80/1000,0)</f>
        <v>0</v>
      </c>
      <c r="HQ80" s="70">
        <f>IF($C80="Сельский",Контингент!BT85,0)</f>
        <v>0</v>
      </c>
      <c r="HR80" s="14">
        <f>IF('МОО обучающиеся'!$JN80&lt;=0,0,1)*ROUND(HR$18*HQ80/1000,0)</f>
        <v>0</v>
      </c>
      <c r="HS80" s="14">
        <f>IF('МОО обучающиеся'!$JN80&lt;=0,0,1)*ROUND(HS$18*HQ80/1000,0)</f>
        <v>0</v>
      </c>
      <c r="HT80" s="14">
        <f>IF('МОО обучающиеся'!$JN80&lt;=0,0,1)*ROUND(HT$18*HQ80/1000,0)</f>
        <v>0</v>
      </c>
      <c r="HU80" s="70">
        <f>IF($C80="Сельский",Контингент!BU85,0)</f>
        <v>0</v>
      </c>
      <c r="HV80" s="14">
        <f>IF('МОО обучающиеся'!$JN80&lt;=0,0,1)*ROUND(HV$18*HU80/1000,0)</f>
        <v>0</v>
      </c>
      <c r="HW80" s="14">
        <f>IF('МОО обучающиеся'!$JN80&lt;=0,0,1)*ROUND(HW$18*HU80/1000,0)</f>
        <v>0</v>
      </c>
      <c r="HX80" s="14">
        <f>IF('МОО обучающиеся'!$JN80&lt;=0,0,1)*ROUND(HX$18*HU80/1000,0)</f>
        <v>0</v>
      </c>
      <c r="HY80" s="70">
        <f>IF($C80="Сельский",Контингент!BV85,0)</f>
        <v>0</v>
      </c>
      <c r="HZ80" s="14">
        <f>IF('МОО обучающиеся'!$JN80&lt;=0,0,1)*ROUND(HZ$18*HY80/1000,0)</f>
        <v>0</v>
      </c>
      <c r="IA80" s="14">
        <f>IF('МОО обучающиеся'!$JN80&lt;=0,0,1)*ROUND(IA$18*HY80/1000,0)</f>
        <v>0</v>
      </c>
      <c r="IB80" s="14">
        <f>IF('МОО обучающиеся'!$JN80&lt;=0,0,1)*ROUND(IB$18*HY80/1000,0)</f>
        <v>0</v>
      </c>
      <c r="IC80" s="14">
        <f t="shared" si="171"/>
        <v>0</v>
      </c>
      <c r="ID80" s="14">
        <f t="shared" si="172"/>
        <v>0</v>
      </c>
      <c r="IE80" s="14">
        <f t="shared" si="173"/>
        <v>0</v>
      </c>
      <c r="IF80" s="70">
        <f>IF($C80="Сельский",Контингент!BW85,0)</f>
        <v>0</v>
      </c>
      <c r="IG80" s="14">
        <f>IF('МОО обучающиеся'!$JN80&lt;=0,0,1)*ROUND(IG$18*IF80/1000,0)</f>
        <v>0</v>
      </c>
      <c r="IH80" s="14">
        <f>IF('МОО обучающиеся'!$JN80&lt;=0,0,1)*ROUND(IH$18*IF80/1000,0)</f>
        <v>0</v>
      </c>
      <c r="II80" s="14">
        <f>IF('МОО обучающиеся'!$JN80&lt;=0,0,1)*ROUND(II$18*IF80/1000,0)</f>
        <v>0</v>
      </c>
      <c r="IJ80" s="70">
        <f>IF($C80="Сельский",Контингент!BX85,0)</f>
        <v>0</v>
      </c>
      <c r="IK80" s="14">
        <f>IF('МОО обучающиеся'!$JN80&lt;=0,0,1)*ROUND(IK$18*IJ80/1000,0)</f>
        <v>0</v>
      </c>
      <c r="IL80" s="14">
        <f>IF('МОО обучающиеся'!$JN80&lt;=0,0,1)*ROUND(IL$18*IJ80/1000,0)</f>
        <v>0</v>
      </c>
      <c r="IM80" s="14">
        <f>IF('МОО обучающиеся'!$JN80&lt;=0,0,1)*ROUND(IM$18*IJ80/1000,0)</f>
        <v>0</v>
      </c>
      <c r="IN80" s="14">
        <f t="shared" si="174"/>
        <v>0</v>
      </c>
      <c r="IO80" s="14">
        <f t="shared" si="175"/>
        <v>0</v>
      </c>
      <c r="IP80" s="14">
        <f t="shared" si="176"/>
        <v>0</v>
      </c>
      <c r="IQ80" s="70">
        <f>IF($C80="Сельский",Контингент!BY85,0)</f>
        <v>0</v>
      </c>
      <c r="IR80" s="14">
        <f>IF('МОО обучающиеся'!$JN80&lt;=0,0,1)*ROUND(IR$18*IQ80/1000,0)</f>
        <v>0</v>
      </c>
      <c r="IS80" s="14">
        <f>IF('МОО обучающиеся'!$JN80&lt;=0,0,1)*ROUND(IS$18*IQ80/1000,0)</f>
        <v>0</v>
      </c>
      <c r="IT80" s="14">
        <f>IF('МОО обучающиеся'!$JN80&lt;=0,0,1)*ROUND(IT$18*IQ80/1000,0)</f>
        <v>0</v>
      </c>
      <c r="IU80" s="14">
        <f t="shared" si="177"/>
        <v>0</v>
      </c>
      <c r="IV80" s="14">
        <f t="shared" si="178"/>
        <v>0</v>
      </c>
      <c r="IW80" s="14">
        <f t="shared" si="179"/>
        <v>0</v>
      </c>
      <c r="IX80" s="14">
        <f t="shared" si="180"/>
        <v>0</v>
      </c>
      <c r="IY80" s="14">
        <f t="shared" si="181"/>
        <v>0</v>
      </c>
      <c r="IZ80" s="14">
        <f t="shared" si="182"/>
        <v>0</v>
      </c>
      <c r="JA80" s="70">
        <f>IF($C80="Сельский",Контингент!BZ85,0)</f>
        <v>0</v>
      </c>
      <c r="JB80" s="14">
        <f>IF('МОО обучающиеся'!$JN80&lt;=0,0,1)*ROUND(JB$18*JA80/1000,0)</f>
        <v>0</v>
      </c>
      <c r="JC80" s="14">
        <f>IF('МОО обучающиеся'!$JN80&lt;=0,0,1)*ROUND(JC$18*JA80/1000,0)</f>
        <v>0</v>
      </c>
      <c r="JD80" s="14">
        <f>IF('МОО обучающиеся'!$JN80&lt;=0,0,1)*ROUND(JD$18*JA80/1000,0)</f>
        <v>0</v>
      </c>
      <c r="JE80" s="70">
        <f>IF($C80="Сельский",Контингент!CA85,0)</f>
        <v>0</v>
      </c>
      <c r="JF80" s="14">
        <f>IF('МОО обучающиеся'!$JN80&lt;=0,0,1)*ROUND(JF$18*JE80/1000,0)</f>
        <v>0</v>
      </c>
      <c r="JG80" s="14">
        <f>IF('МОО обучающиеся'!$JN80&lt;=0,0,1)*ROUND(JG$18*JE80/1000,0)</f>
        <v>0</v>
      </c>
      <c r="JH80" s="14">
        <f>IF('МОО обучающиеся'!$JN80&lt;=0,0,1)*ROUND(JH$18*JE80/1000,0)</f>
        <v>0</v>
      </c>
      <c r="JI80" s="70">
        <f>IF($C80="Сельский",Контингент!CD85,0)</f>
        <v>0</v>
      </c>
      <c r="JJ80" s="14">
        <f>IF('МОО обучающиеся'!$JN80&lt;=0,0,1)*ROUND(JJ$18*JI80/1000,0)</f>
        <v>0</v>
      </c>
      <c r="JK80" s="14">
        <f>IF('МОО обучающиеся'!$JN80&lt;=0,0,1)*ROUND(JK$18*JI80/1000,0)</f>
        <v>0</v>
      </c>
      <c r="JL80" s="14">
        <f>IF('МОО обучающиеся'!$JN80&lt;=0,0,1)*ROUND(JL$18*JI80/1000,0)</f>
        <v>0</v>
      </c>
      <c r="JM80" s="14">
        <f t="shared" si="183"/>
        <v>0</v>
      </c>
      <c r="JN80" s="14">
        <f t="shared" si="184"/>
        <v>0</v>
      </c>
      <c r="JO80" s="14">
        <f t="shared" si="185"/>
        <v>0</v>
      </c>
      <c r="JP80" s="70">
        <f>IF($C80="Сельский",Контингент!CE85,0)</f>
        <v>0</v>
      </c>
      <c r="JQ80" s="14">
        <f>IF('МОО обучающиеся'!$JN80&lt;=0,0,1)*ROUND(JQ$18*JP80/1000,0)</f>
        <v>0</v>
      </c>
      <c r="JR80" s="14">
        <f>IF('МОО обучающиеся'!$JN80&lt;=0,0,1)*ROUND(JR$18*JP80/1000,0)</f>
        <v>0</v>
      </c>
      <c r="JS80" s="14">
        <f>IF('МОО обучающиеся'!$JN80&lt;=0,0,1)*ROUND(JS$18*JP80/1000,0)</f>
        <v>0</v>
      </c>
      <c r="JT80" s="70">
        <f>IF($C80="Сельский",Контингент!CF85,0)</f>
        <v>0</v>
      </c>
      <c r="JU80" s="14">
        <f>IF('МОО обучающиеся'!$JN80&lt;=0,0,1)*ROUND(JU$18*JT80/1000,0)</f>
        <v>0</v>
      </c>
      <c r="JV80" s="14">
        <f>IF('МОО обучающиеся'!$JN80&lt;=0,0,1)*ROUND(JV$18*JT80/1000,0)</f>
        <v>0</v>
      </c>
      <c r="JW80" s="14">
        <f>IF('МОО обучающиеся'!$JN80&lt;=0,0,1)*ROUND(JW$18*JT80/1000,0)</f>
        <v>0</v>
      </c>
      <c r="JX80" s="70">
        <f>IF($C80="Сельский",Контингент!CG85,0)</f>
        <v>0</v>
      </c>
      <c r="JY80" s="14">
        <f>IF('МОО обучающиеся'!$JN80&lt;=0,0,1)*ROUND(JY$18*JX80/1000,0)</f>
        <v>0</v>
      </c>
      <c r="JZ80" s="14">
        <f>IF('МОО обучающиеся'!$JN80&lt;=0,0,1)*ROUND(JZ$18*JX80/1000,0)</f>
        <v>0</v>
      </c>
      <c r="KA80" s="14">
        <f>IF('МОО обучающиеся'!$JN80&lt;=0,0,1)*ROUND(KA$18*JX80/1000,0)</f>
        <v>0</v>
      </c>
      <c r="KB80" s="70">
        <f>IF($C80="Сельский",Контингент!CH85,0)</f>
        <v>0</v>
      </c>
      <c r="KC80" s="14">
        <f>IF('МОО обучающиеся'!$JN80&lt;=0,0,1)*ROUND(KC$18*KB80/1000,0)</f>
        <v>0</v>
      </c>
      <c r="KD80" s="14">
        <f>IF('МОО обучающиеся'!$JN80&lt;=0,0,1)*ROUND(KD$18*KB80/1000,0)</f>
        <v>0</v>
      </c>
      <c r="KE80" s="14">
        <f>IF('МОО обучающиеся'!$JN80&lt;=0,0,1)*ROUND(KE$18*KB80/1000,0)</f>
        <v>0</v>
      </c>
      <c r="KF80" s="14">
        <f t="shared" si="186"/>
        <v>0</v>
      </c>
      <c r="KG80" s="14">
        <f t="shared" si="187"/>
        <v>0</v>
      </c>
      <c r="KH80" s="14">
        <f t="shared" si="188"/>
        <v>0</v>
      </c>
      <c r="KI80" s="70">
        <f>IF($C80="Сельский",Контингент!CI85,0)</f>
        <v>0</v>
      </c>
      <c r="KJ80" s="14">
        <f>IF('МОО обучающиеся'!$JN80&lt;=0,0,1)*ROUND(KJ$18*KI80/1000,0)</f>
        <v>0</v>
      </c>
      <c r="KK80" s="14">
        <f>IF('МОО обучающиеся'!$JN80&lt;=0,0,1)*ROUND(KK$18*KI80/1000,0)</f>
        <v>0</v>
      </c>
      <c r="KL80" s="14">
        <f>IF('МОО обучающиеся'!$JN80&lt;=0,0,1)*ROUND(KL$18*KI80/1000,0)</f>
        <v>0</v>
      </c>
      <c r="KM80" s="14">
        <f t="shared" si="189"/>
        <v>0</v>
      </c>
      <c r="KN80" s="14">
        <f t="shared" si="190"/>
        <v>0</v>
      </c>
      <c r="KO80" s="14">
        <f t="shared" si="191"/>
        <v>0</v>
      </c>
      <c r="KP80" s="14">
        <f t="shared" si="192"/>
        <v>0</v>
      </c>
      <c r="KQ80" s="14">
        <f t="shared" si="193"/>
        <v>0</v>
      </c>
      <c r="KR80" s="14">
        <f t="shared" si="194"/>
        <v>0</v>
      </c>
      <c r="KS80" s="70">
        <f>IF($C80="Сельский",Контингент!CJ85,0)</f>
        <v>0</v>
      </c>
      <c r="KT80" s="14">
        <f>IF('МОО обучающиеся'!$JN80&lt;=0,0,1)*ROUND(KT$18*KS80/1000,0)</f>
        <v>0</v>
      </c>
      <c r="KU80" s="14">
        <f>IF('МОО обучающиеся'!$JN80&lt;=0,0,1)*ROUND(KU$18*KS80/1000,0)</f>
        <v>0</v>
      </c>
      <c r="KV80" s="14">
        <f>IF('МОО обучающиеся'!$JN80&lt;=0,0,1)*ROUND(KV$18*KS80/1000,0)</f>
        <v>0</v>
      </c>
      <c r="KW80" s="70">
        <f>IF($C80="Сельский",Контингент!CK85,0)</f>
        <v>0</v>
      </c>
      <c r="KX80" s="14">
        <f>IF('МОО обучающиеся'!$JN80&lt;=0,0,1)*ROUND(KX$18*KW80/1000,0)</f>
        <v>0</v>
      </c>
      <c r="KY80" s="14">
        <f>IF('МОО обучающиеся'!$JN80&lt;=0,0,1)*ROUND(KY$18*KW80/1000,0)</f>
        <v>0</v>
      </c>
      <c r="KZ80" s="14">
        <f>IF('МОО обучающиеся'!$JN80&lt;=0,0,1)*ROUND(KZ$18*KW80/1000,0)</f>
        <v>0</v>
      </c>
      <c r="LA80" s="14">
        <f t="shared" si="195"/>
        <v>0</v>
      </c>
      <c r="LB80" s="14">
        <f t="shared" si="196"/>
        <v>0</v>
      </c>
      <c r="LC80" s="14">
        <f t="shared" si="197"/>
        <v>0</v>
      </c>
      <c r="LD80" s="70">
        <f>IF($C80="Сельский",Контингент!CL85,0)</f>
        <v>0</v>
      </c>
      <c r="LE80" s="14">
        <f>IF('МОО обучающиеся'!$JN80&lt;=0,0,1)*ROUND(LE$18*LD80/1000,0)</f>
        <v>0</v>
      </c>
      <c r="LF80" s="14">
        <f>IF('МОО обучающиеся'!$JN80&lt;=0,0,1)*ROUND(LF$18*LD80/1000,0)</f>
        <v>0</v>
      </c>
      <c r="LG80" s="14">
        <f>IF('МОО обучающиеся'!$JN80&lt;=0,0,1)*ROUND(LG$18*LD80/1000,0)</f>
        <v>0</v>
      </c>
      <c r="LH80" s="70">
        <f>IF($C80="Сельский",Контингент!CM85,0)</f>
        <v>0</v>
      </c>
      <c r="LI80" s="14">
        <f>IF('МОО обучающиеся'!$JN80&lt;=0,0,1)*ROUND(LI$18*LH80/1000,0)</f>
        <v>0</v>
      </c>
      <c r="LJ80" s="14">
        <f>IF('МОО обучающиеся'!$JN80&lt;=0,0,1)*ROUND(LJ$18*LH80/1000,0)</f>
        <v>0</v>
      </c>
      <c r="LK80" s="14">
        <f>IF('МОО обучающиеся'!$JN80&lt;=0,0,1)*ROUND(LK$18*LH80/1000,0)</f>
        <v>0</v>
      </c>
      <c r="LL80" s="70">
        <f>IF($C80="Сельский",Контингент!CN85,0)</f>
        <v>0</v>
      </c>
      <c r="LM80" s="14">
        <f>IF('МОО обучающиеся'!$JN80&lt;=0,0,1)*ROUND(LM$18*LL80/1000,0)</f>
        <v>0</v>
      </c>
      <c r="LN80" s="14">
        <f>IF('МОО обучающиеся'!$JN80&lt;=0,0,1)*ROUND(LN$18*LL80/1000,0)</f>
        <v>0</v>
      </c>
      <c r="LO80" s="14">
        <f>IF('МОО обучающиеся'!$JN80&lt;=0,0,1)*ROUND(LO$18*LL80/1000,0)</f>
        <v>0</v>
      </c>
      <c r="LP80" s="14">
        <f t="shared" si="198"/>
        <v>0</v>
      </c>
      <c r="LQ80" s="14">
        <f t="shared" si="199"/>
        <v>0</v>
      </c>
      <c r="LR80" s="14">
        <f t="shared" si="200"/>
        <v>0</v>
      </c>
      <c r="LS80" s="14">
        <f t="shared" si="201"/>
        <v>0</v>
      </c>
      <c r="LT80" s="14">
        <f t="shared" si="202"/>
        <v>0</v>
      </c>
      <c r="LU80" s="14">
        <f t="shared" si="203"/>
        <v>0</v>
      </c>
      <c r="LV80" s="70">
        <f>IF($C80="Сельский",Контингент!CO85,0)</f>
        <v>0</v>
      </c>
      <c r="LW80" s="14">
        <f>IF('МОО обучающиеся'!$JN80&lt;=0,0,1)*ROUND(LW$18*LV80/1000,0)</f>
        <v>0</v>
      </c>
      <c r="LX80" s="14">
        <f>IF('МОО обучающиеся'!$JN80&lt;=0,0,1)*ROUND(LX$18*LV80/1000,0)</f>
        <v>0</v>
      </c>
      <c r="LY80" s="14">
        <f>IF('МОО обучающиеся'!$JN80&lt;=0,0,1)*ROUND(LY$18*LV80/1000,0)</f>
        <v>0</v>
      </c>
      <c r="LZ80" s="70">
        <f>IF($C80="Сельский",Контингент!CP85,0)</f>
        <v>0</v>
      </c>
      <c r="MA80" s="14">
        <f>IF('МОО обучающиеся'!$JN80&lt;=0,0,1)*ROUND(MA$18*LZ80/1000,0)</f>
        <v>0</v>
      </c>
      <c r="MB80" s="14">
        <f>IF('МОО обучающиеся'!$JN80&lt;=0,0,1)*ROUND(MB$18*LZ80/1000,0)</f>
        <v>0</v>
      </c>
      <c r="MC80" s="14">
        <f>IF('МОО обучающиеся'!$JN80&lt;=0,0,1)*ROUND(MC$18*LZ80/1000,0)</f>
        <v>0</v>
      </c>
      <c r="MD80" s="70">
        <f>IF($C80="Сельский",Контингент!CS85,0)</f>
        <v>0</v>
      </c>
      <c r="ME80" s="14">
        <f>IF('МОО обучающиеся'!$JN80&lt;=0,0,1)*ROUND(ME$18*MD80/1000,0)</f>
        <v>0</v>
      </c>
      <c r="MF80" s="14">
        <f>IF('МОО обучающиеся'!$JN80&lt;=0,0,1)*ROUND(MF$18*MD80/1000,0)</f>
        <v>0</v>
      </c>
      <c r="MG80" s="14">
        <f>IF('МОО обучающиеся'!$JN80&lt;=0,0,1)*ROUND(MG$18*MD80/1000,0)</f>
        <v>0</v>
      </c>
      <c r="MH80" s="14">
        <f t="shared" si="204"/>
        <v>0</v>
      </c>
      <c r="MI80" s="14">
        <f t="shared" si="205"/>
        <v>0</v>
      </c>
      <c r="MJ80" s="14">
        <f t="shared" si="206"/>
        <v>0</v>
      </c>
      <c r="MK80" s="70">
        <f>IF($C80="Сельский",Контингент!CT85,0)</f>
        <v>0</v>
      </c>
      <c r="ML80" s="14">
        <f>IF('МОО обучающиеся'!$JN80&lt;=0,0,1)*ROUND(ML$18*MK80/1000,0)</f>
        <v>0</v>
      </c>
      <c r="MM80" s="14">
        <f>IF('МОО обучающиеся'!$JN80&lt;=0,0,1)*ROUND(MM$18*MK80/1000,0)</f>
        <v>0</v>
      </c>
      <c r="MN80" s="14">
        <f>IF('МОО обучающиеся'!$JN80&lt;=0,0,1)*ROUND(MN$18*MK80/1000,0)</f>
        <v>0</v>
      </c>
      <c r="MO80" s="70">
        <f>IF($C80="Сельский",Контингент!CU85,0)</f>
        <v>0</v>
      </c>
      <c r="MP80" s="14">
        <f>IF('МОО обучающиеся'!$JN80&lt;=0,0,1)*ROUND(MP$18*MO80/1000,0)</f>
        <v>0</v>
      </c>
      <c r="MQ80" s="14">
        <f>IF('МОО обучающиеся'!$JN80&lt;=0,0,1)*ROUND(MQ$18*MO80/1000,0)</f>
        <v>0</v>
      </c>
      <c r="MR80" s="14">
        <f>IF('МОО обучающиеся'!$JN80&lt;=0,0,1)*ROUND(MR$18*MO80/1000,0)</f>
        <v>0</v>
      </c>
      <c r="MS80" s="70">
        <f>IF($C80="Сельский",Контингент!CV85,0)</f>
        <v>0</v>
      </c>
      <c r="MT80" s="14">
        <f>IF('МОО обучающиеся'!$JN80&lt;=0,0,1)*ROUND(MT$18*MS80/1000,0)</f>
        <v>0</v>
      </c>
      <c r="MU80" s="14">
        <f>IF('МОО обучающиеся'!$JN80&lt;=0,0,1)*ROUND(MU$18*MS80/1000,0)</f>
        <v>0</v>
      </c>
      <c r="MV80" s="14">
        <f>IF('МОО обучающиеся'!$JN80&lt;=0,0,1)*ROUND(MV$18*MS80/1000,0)</f>
        <v>0</v>
      </c>
      <c r="MW80" s="14">
        <f t="shared" si="207"/>
        <v>0</v>
      </c>
      <c r="MX80" s="14">
        <f t="shared" si="208"/>
        <v>0</v>
      </c>
      <c r="MY80" s="14">
        <f t="shared" si="209"/>
        <v>0</v>
      </c>
      <c r="MZ80" s="70">
        <f>IF($C80="Сельский",Контингент!CW85,0)</f>
        <v>0</v>
      </c>
      <c r="NA80" s="14">
        <f>IF('МОО обучающиеся'!$JN80&lt;=0,0,1)*ROUND(NA$18*MZ80/1000,0)</f>
        <v>0</v>
      </c>
      <c r="NB80" s="14">
        <f>IF('МОО обучающиеся'!$JN80&lt;=0,0,1)*ROUND(NB$18*MZ80/1000,0)</f>
        <v>0</v>
      </c>
      <c r="NC80" s="14">
        <f>IF('МОО обучающиеся'!$JN80&lt;=0,0,1)*ROUND(NC$18*MZ80/1000,0)</f>
        <v>0</v>
      </c>
      <c r="ND80" s="14">
        <f t="shared" si="210"/>
        <v>0</v>
      </c>
      <c r="NE80" s="14">
        <f t="shared" si="211"/>
        <v>0</v>
      </c>
      <c r="NF80" s="14">
        <f t="shared" si="212"/>
        <v>0</v>
      </c>
      <c r="NG80" s="70">
        <f>IF($C80="Сельский",Контингент!CX85,0)</f>
        <v>0</v>
      </c>
      <c r="NH80" s="14">
        <f>IF('МОО обучающиеся'!$JN80&lt;=0,0,1)*ROUND(NH$18*NG80/1000,0)</f>
        <v>0</v>
      </c>
      <c r="NI80" s="14">
        <f>IF('МОО обучающиеся'!$JN80&lt;=0,0,1)*ROUND(NI$18*NG80/1000,0)</f>
        <v>0</v>
      </c>
      <c r="NJ80" s="14">
        <f>IF('МОО обучающиеся'!$JN80&lt;=0,0,1)*ROUND(NJ$18*NG80/1000,0)</f>
        <v>0</v>
      </c>
      <c r="NK80" s="24">
        <f t="shared" si="213"/>
        <v>0</v>
      </c>
      <c r="NL80" s="14">
        <f t="shared" si="214"/>
        <v>0</v>
      </c>
      <c r="NM80" s="14">
        <f t="shared" si="215"/>
        <v>0</v>
      </c>
      <c r="NN80" s="24">
        <f t="shared" si="216"/>
        <v>0</v>
      </c>
      <c r="NO80" s="14">
        <f t="shared" si="217"/>
        <v>0</v>
      </c>
      <c r="NP80" s="14">
        <f t="shared" si="218"/>
        <v>0</v>
      </c>
      <c r="NQ80" s="24">
        <f t="shared" si="219"/>
        <v>0</v>
      </c>
      <c r="NR80" s="14">
        <f t="shared" si="220"/>
        <v>0</v>
      </c>
      <c r="NS80" s="14">
        <f t="shared" si="221"/>
        <v>0</v>
      </c>
      <c r="NT80" s="24">
        <f t="shared" si="222"/>
        <v>0</v>
      </c>
      <c r="NU80" s="14">
        <f t="shared" si="223"/>
        <v>0</v>
      </c>
      <c r="NV80" s="14">
        <f t="shared" si="224"/>
        <v>0</v>
      </c>
      <c r="NW80" s="14">
        <v>1</v>
      </c>
      <c r="NX80" s="14">
        <f t="shared" si="225"/>
        <v>0</v>
      </c>
      <c r="NY80" s="14">
        <f t="shared" si="226"/>
        <v>0</v>
      </c>
    </row>
    <row r="81" spans="1:389" x14ac:dyDescent="0.25">
      <c r="A81" s="84"/>
      <c r="B81" s="116" t="s">
        <v>74</v>
      </c>
      <c r="C81" s="119"/>
      <c r="D81" s="119"/>
      <c r="E81" s="119"/>
      <c r="F81" s="119"/>
      <c r="G81" s="119"/>
      <c r="H81" s="11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row>
    <row r="82" spans="1:389" x14ac:dyDescent="0.25">
      <c r="A82" s="112"/>
      <c r="B82" s="117" t="s">
        <v>398</v>
      </c>
      <c r="C82" s="120" t="s">
        <v>240</v>
      </c>
      <c r="D82" s="70">
        <f>IF($C82="Городской",Контингент!BJ87+Контингент!BM87,0)</f>
        <v>0</v>
      </c>
      <c r="E82" s="14">
        <f>IF('МОО обучающиеся'!$JN82&lt;=0,0,1)*ROUND(E$18*D82/1000,0)</f>
        <v>0</v>
      </c>
      <c r="F82" s="14">
        <f>IF('МОО обучающиеся'!$JN82&lt;=0,0,1)*ROUND(F$18*D82/1000,0)</f>
        <v>0</v>
      </c>
      <c r="G82" s="14">
        <f>IF('МОО обучающиеся'!$JN82&lt;=0,0,1)*ROUND(G$18*D82/1000,0)</f>
        <v>0</v>
      </c>
      <c r="H82" s="70">
        <f>IF($C82="Городской",Контингент!BK87+Контингент!BN87,0)</f>
        <v>0</v>
      </c>
      <c r="I82" s="14">
        <f>IF('МОО обучающиеся'!$JN82&lt;=0,0,1)*ROUND(I$18*H82/1000,0)</f>
        <v>0</v>
      </c>
      <c r="J82" s="14">
        <f>IF('МОО обучающиеся'!$JN82&lt;=0,0,1)*ROUND(J$18*H82/1000,0)</f>
        <v>0</v>
      </c>
      <c r="K82" s="14">
        <f>IF('МОО обучающиеся'!$JN82&lt;=0,0,1)*ROUND(K$18*H82/1000,0)</f>
        <v>0</v>
      </c>
      <c r="L82" s="70">
        <f>IF($C82="Городской",Контингент!BL87+Контингент!BO87,0)</f>
        <v>0</v>
      </c>
      <c r="M82" s="14">
        <f>IF('МОО обучающиеся'!$JN82&lt;=0,0,1)*ROUND(M$18*L82/1000,0)</f>
        <v>0</v>
      </c>
      <c r="N82" s="14">
        <f>IF('МОО обучающиеся'!$JN82&lt;=0,0,1)*ROUND(N$18*L82/1000,0)</f>
        <v>0</v>
      </c>
      <c r="O82" s="14">
        <f>IF('МОО обучающиеся'!$JN82&lt;=0,0,1)*ROUND(O$18*L82/1000,0)</f>
        <v>0</v>
      </c>
      <c r="P82" s="70">
        <f t="shared" si="111"/>
        <v>0</v>
      </c>
      <c r="Q82" s="14">
        <f>IF('МОО обучающиеся'!$JN82&lt;=0,0,1)*ROUND(Q$18*P82/1000,0)</f>
        <v>0</v>
      </c>
      <c r="R82" s="14">
        <f>IF('МОО обучающиеся'!$JN82&lt;=0,0,1)*ROUND(R$18*P82/1000,0)</f>
        <v>0</v>
      </c>
      <c r="S82" s="14">
        <f>IF('МОО обучающиеся'!$JN82&lt;=0,0,1)*ROUND(S$18*P82/1000,0)</f>
        <v>0</v>
      </c>
      <c r="T82" s="14">
        <f t="shared" si="112"/>
        <v>0</v>
      </c>
      <c r="U82" s="14">
        <f t="shared" si="113"/>
        <v>0</v>
      </c>
      <c r="V82" s="14">
        <f t="shared" si="114"/>
        <v>0</v>
      </c>
      <c r="W82" s="70">
        <f>IF($C82="Городской",Контингент!BQ87,0)</f>
        <v>0</v>
      </c>
      <c r="X82" s="14">
        <f>IF('МОО обучающиеся'!$JN82&lt;=0,0,1)*ROUND(X$18*W82/1000,0)</f>
        <v>0</v>
      </c>
      <c r="Y82" s="14">
        <f>IF('МОО обучающиеся'!$JN82&lt;=0,0,1)*ROUND(Y$18*W82/1000,0)</f>
        <v>0</v>
      </c>
      <c r="Z82" s="14">
        <f>IF('МОО обучающиеся'!$JN82&lt;=0,0,1)*ROUND(Z$18*W82/1000,0)</f>
        <v>0</v>
      </c>
      <c r="AA82" s="70">
        <f>IF($C82="Городской",Контингент!BR87,0)</f>
        <v>0</v>
      </c>
      <c r="AB82" s="14">
        <f>IF('МОО обучающиеся'!$JN82&lt;=0,0,1)*ROUND(AB$18*AA82/1000,0)</f>
        <v>0</v>
      </c>
      <c r="AC82" s="14">
        <f>IF('МОО обучающиеся'!$JN82&lt;=0,0,1)*ROUND(AC$18*AA82/1000,0)</f>
        <v>0</v>
      </c>
      <c r="AD82" s="14">
        <f>IF('МОО обучающиеся'!$JN82&lt;=0,0,1)*ROUND(AD$18*AA82/1000,0)</f>
        <v>0</v>
      </c>
      <c r="AE82" s="70">
        <f>IF($C82="Городской",Контингент!BS87,0)</f>
        <v>0</v>
      </c>
      <c r="AF82" s="14">
        <f>IF('МОО обучающиеся'!$JN82&lt;=0,0,1)*ROUND(AF$18*AE82/1000,0)</f>
        <v>0</v>
      </c>
      <c r="AG82" s="14">
        <f>IF('МОО обучающиеся'!$JN82&lt;=0,0,1)*ROUND(AG$18*AE82/1000,0)</f>
        <v>0</v>
      </c>
      <c r="AH82" s="14">
        <f>IF('МОО обучающиеся'!$JN82&lt;=0,0,1)*ROUND(AH$18*AE82/1000,0)</f>
        <v>0</v>
      </c>
      <c r="AI82" s="70">
        <f>IF($C82="Городской",Контингент!BT87,0)</f>
        <v>0</v>
      </c>
      <c r="AJ82" s="14">
        <f>IF('МОО обучающиеся'!$JN82&lt;=0,0,1)*ROUND(AJ$18*AI82/1000,0)</f>
        <v>0</v>
      </c>
      <c r="AK82" s="14">
        <f>IF('МОО обучающиеся'!$JN82&lt;=0,0,1)*ROUND(AK$18*AI82/1000,0)</f>
        <v>0</v>
      </c>
      <c r="AL82" s="14">
        <f>IF('МОО обучающиеся'!$JN82&lt;=0,0,1)*ROUND(AL$18*AI82/1000,0)</f>
        <v>0</v>
      </c>
      <c r="AM82" s="70">
        <f>IF($C82="Городской",Контингент!BU87,0)</f>
        <v>0</v>
      </c>
      <c r="AN82" s="14">
        <f>IF('МОО обучающиеся'!$JN82&lt;=0,0,1)*ROUND(AN$18*AM82/1000,0)</f>
        <v>0</v>
      </c>
      <c r="AO82" s="14">
        <f>IF('МОО обучающиеся'!$JN82&lt;=0,0,1)*ROUND(AO$18*AM82/1000,0)</f>
        <v>0</v>
      </c>
      <c r="AP82" s="14">
        <f>IF('МОО обучающиеся'!$JN82&lt;=0,0,1)*ROUND(AP$18*AM82/1000,0)</f>
        <v>0</v>
      </c>
      <c r="AQ82" s="70">
        <f>IF($C82="Городской",Контингент!BV87,0)</f>
        <v>0</v>
      </c>
      <c r="AR82" s="14">
        <f>IF('МОО обучающиеся'!$JN82&lt;=0,0,1)*ROUND(AR$18*AQ82/1000,0)</f>
        <v>0</v>
      </c>
      <c r="AS82" s="14">
        <f>IF('МОО обучающиеся'!$JN82&lt;=0,0,1)*ROUND(AS$18*AQ82/1000,0)</f>
        <v>0</v>
      </c>
      <c r="AT82" s="14">
        <f>IF('МОО обучающиеся'!$JN82&lt;=0,0,1)*ROUND(AT$18*AQ82/1000,0)</f>
        <v>0</v>
      </c>
      <c r="AU82" s="14">
        <f t="shared" si="115"/>
        <v>0</v>
      </c>
      <c r="AV82" s="14">
        <f t="shared" si="116"/>
        <v>0</v>
      </c>
      <c r="AW82" s="14">
        <f t="shared" si="117"/>
        <v>0</v>
      </c>
      <c r="AX82" s="70">
        <f>IF($C82="Городской",Контингент!BW87,0)</f>
        <v>0</v>
      </c>
      <c r="AY82" s="14">
        <f>IF('МОО обучающиеся'!$JN82&lt;=0,0,1)*ROUND(AY$18*AX82/1000,0)</f>
        <v>0</v>
      </c>
      <c r="AZ82" s="14">
        <f>IF('МОО обучающиеся'!$JN82&lt;=0,0,1)*ROUND(AZ$18*AX82/1000,0)</f>
        <v>0</v>
      </c>
      <c r="BA82" s="14">
        <f>IF('МОО обучающиеся'!$JN82&lt;=0,0,1)*ROUND(BA$18*AX82/1000,0)</f>
        <v>0</v>
      </c>
      <c r="BB82" s="70">
        <f>IF($C82="Городской",Контингент!BX87,0)</f>
        <v>0</v>
      </c>
      <c r="BC82" s="14">
        <f>IF('МОО обучающиеся'!$JN82&lt;=0,0,1)*ROUND(BC$18*BB82/1000,0)</f>
        <v>0</v>
      </c>
      <c r="BD82" s="14">
        <f>IF('МОО обучающиеся'!$JN82&lt;=0,0,1)*ROUND(BD$18*BB82/1000,0)</f>
        <v>0</v>
      </c>
      <c r="BE82" s="14">
        <f>IF('МОО обучающиеся'!$JN82&lt;=0,0,1)*ROUND(BE$18*BB82/1000,0)</f>
        <v>0</v>
      </c>
      <c r="BF82" s="14">
        <f t="shared" si="118"/>
        <v>0</v>
      </c>
      <c r="BG82" s="14">
        <f t="shared" si="119"/>
        <v>0</v>
      </c>
      <c r="BH82" s="14">
        <f t="shared" si="120"/>
        <v>0</v>
      </c>
      <c r="BI82" s="70">
        <f>IF($C82="Городской",Контингент!BY87,0)</f>
        <v>0</v>
      </c>
      <c r="BJ82" s="14">
        <f>IF('МОО обучающиеся'!$JN82&lt;=0,0,1)*ROUND(BJ$18*BI82/1000,0)</f>
        <v>0</v>
      </c>
      <c r="BK82" s="14">
        <f>IF('МОО обучающиеся'!$JN82&lt;=0,0,1)*ROUND(BK$18*BI82/1000,0)</f>
        <v>0</v>
      </c>
      <c r="BL82" s="14">
        <f>IF('МОО обучающиеся'!$JN82&lt;=0,0,1)*ROUND(BL$18*BI82/1000,0)</f>
        <v>0</v>
      </c>
      <c r="BM82" s="14">
        <f t="shared" si="121"/>
        <v>0</v>
      </c>
      <c r="BN82" s="14">
        <f t="shared" si="122"/>
        <v>0</v>
      </c>
      <c r="BO82" s="14">
        <f t="shared" si="123"/>
        <v>0</v>
      </c>
      <c r="BP82" s="14">
        <f t="shared" si="124"/>
        <v>0</v>
      </c>
      <c r="BQ82" s="14">
        <f t="shared" si="125"/>
        <v>0</v>
      </c>
      <c r="BR82" s="14">
        <f t="shared" si="126"/>
        <v>0</v>
      </c>
      <c r="BS82" s="70">
        <f>IF($C82="Городской",Контингент!BZ87+Контингент!CB87,0)</f>
        <v>0</v>
      </c>
      <c r="BT82" s="14">
        <f>IF('МОО обучающиеся'!$JN82&lt;=0,0,1)*ROUND(BT$18*BS82/1000,0)</f>
        <v>0</v>
      </c>
      <c r="BU82" s="14">
        <f>IF('МОО обучающиеся'!$JN82&lt;=0,0,1)*ROUND(BU$18*BS82/1000,0)</f>
        <v>0</v>
      </c>
      <c r="BV82" s="14">
        <f>IF('МОО обучающиеся'!$JN82&lt;=0,0,1)*ROUND(BV$18*BS82/1000,0)</f>
        <v>0</v>
      </c>
      <c r="BW82" s="70">
        <f>IF($C82="Городской",Контингент!CA87+Контингент!CC87,0)</f>
        <v>0</v>
      </c>
      <c r="BX82" s="14">
        <f>IF('МОО обучающиеся'!$JN82&lt;=0,0,1)*ROUND(BX$18*BW82/1000,0)</f>
        <v>0</v>
      </c>
      <c r="BY82" s="14">
        <f>IF('МОО обучающиеся'!$JN82&lt;=0,0,1)*ROUND(BY$18*BW82/1000,0)</f>
        <v>0</v>
      </c>
      <c r="BZ82" s="14">
        <f>IF('МОО обучающиеся'!$JN82&lt;=0,0,1)*ROUND(BZ$18*BW82/1000,0)</f>
        <v>0</v>
      </c>
      <c r="CA82" s="70">
        <f t="shared" si="127"/>
        <v>0</v>
      </c>
      <c r="CB82" s="14">
        <f>IF('МОО обучающиеся'!$JN82&lt;=0,0,1)*ROUND(CB$18*CA82/1000,0)</f>
        <v>0</v>
      </c>
      <c r="CC82" s="14">
        <f>IF('МОО обучающиеся'!$JN82&lt;=0,0,1)*ROUND(CC$18*CA82/1000,0)</f>
        <v>0</v>
      </c>
      <c r="CD82" s="14">
        <f>IF('МОО обучающиеся'!$JN82&lt;=0,0,1)*ROUND(CD$18*CA82/1000,0)</f>
        <v>0</v>
      </c>
      <c r="CE82" s="14">
        <f t="shared" si="128"/>
        <v>0</v>
      </c>
      <c r="CF82" s="14">
        <f t="shared" si="129"/>
        <v>0</v>
      </c>
      <c r="CG82" s="14">
        <f t="shared" si="130"/>
        <v>0</v>
      </c>
      <c r="CH82" s="70">
        <f>IF($C82="Городской",Контингент!CE87,0)</f>
        <v>0</v>
      </c>
      <c r="CI82" s="14">
        <f>IF('МОО обучающиеся'!$JN82&lt;=0,0,1)*ROUND(CI$18*CH82/1000,0)</f>
        <v>0</v>
      </c>
      <c r="CJ82" s="14">
        <f>IF('МОО обучающиеся'!$JN82&lt;=0,0,1)*ROUND(CJ$18*CH82/1000,0)</f>
        <v>0</v>
      </c>
      <c r="CK82" s="14">
        <f>IF('МОО обучающиеся'!$JN82&lt;=0,0,1)*ROUND(CK$18*CH82/1000,0)</f>
        <v>0</v>
      </c>
      <c r="CL82" s="70">
        <f>IF($C82="Городской",Контингент!CF87,0)</f>
        <v>0</v>
      </c>
      <c r="CM82" s="14">
        <f>IF('МОО обучающиеся'!$JN82&lt;=0,0,1)*ROUND(CM$18*CL82/1000,0)</f>
        <v>0</v>
      </c>
      <c r="CN82" s="14">
        <f>IF('МОО обучающиеся'!$JN82&lt;=0,0,1)*ROUND(CN$18*CL82/1000,0)</f>
        <v>0</v>
      </c>
      <c r="CO82" s="14">
        <f>IF('МОО обучающиеся'!$JN82&lt;=0,0,1)*ROUND(CO$18*CL82/1000,0)</f>
        <v>0</v>
      </c>
      <c r="CP82" s="70">
        <f>IF($C82="Городской",Контингент!CG87,0)</f>
        <v>0</v>
      </c>
      <c r="CQ82" s="14">
        <f>IF('МОО обучающиеся'!$JN82&lt;=0,0,1)*ROUND(CQ$18*CP82/1000,0)</f>
        <v>0</v>
      </c>
      <c r="CR82" s="14">
        <f>IF('МОО обучающиеся'!$JN82&lt;=0,0,1)*ROUND(CR$18*CP82/1000,0)</f>
        <v>0</v>
      </c>
      <c r="CS82" s="14">
        <f>IF('МОО обучающиеся'!$JN82&lt;=0,0,1)*ROUND(CS$18*CP82/1000,0)</f>
        <v>0</v>
      </c>
      <c r="CT82" s="70">
        <f>IF($C82="Городской",Контингент!CH87,0)</f>
        <v>0</v>
      </c>
      <c r="CU82" s="14">
        <f>IF('МОО обучающиеся'!$JN82&lt;=0,0,1)*ROUND(CU$18*CT82/1000,0)</f>
        <v>0</v>
      </c>
      <c r="CV82" s="14">
        <f>IF('МОО обучающиеся'!$JN82&lt;=0,0,1)*ROUND(CV$18*CT82/1000,0)</f>
        <v>0</v>
      </c>
      <c r="CW82" s="14">
        <f>IF('МОО обучающиеся'!$JN82&lt;=0,0,1)*ROUND(CW$18*CT82/1000,0)</f>
        <v>0</v>
      </c>
      <c r="CX82" s="14">
        <f t="shared" si="131"/>
        <v>0</v>
      </c>
      <c r="CY82" s="14">
        <f t="shared" si="132"/>
        <v>0</v>
      </c>
      <c r="CZ82" s="14">
        <f t="shared" si="133"/>
        <v>0</v>
      </c>
      <c r="DA82" s="70">
        <f>IF($C82="Городской",Контингент!CI87,0)</f>
        <v>0</v>
      </c>
      <c r="DB82" s="14">
        <f>IF('МОО обучающиеся'!$JN82&lt;=0,0,1)*ROUND(DB$18*DA82/1000,0)</f>
        <v>0</v>
      </c>
      <c r="DC82" s="14">
        <f>IF('МОО обучающиеся'!$JN82&lt;=0,0,1)*ROUND(DC$18*DA82/1000,0)</f>
        <v>0</v>
      </c>
      <c r="DD82" s="14">
        <f>IF('МОО обучающиеся'!$JN82&lt;=0,0,1)*ROUND(DD$18*DA82/1000,0)</f>
        <v>0</v>
      </c>
      <c r="DE82" s="14">
        <f t="shared" si="134"/>
        <v>0</v>
      </c>
      <c r="DF82" s="14">
        <f t="shared" si="135"/>
        <v>0</v>
      </c>
      <c r="DG82" s="14">
        <f t="shared" si="136"/>
        <v>0</v>
      </c>
      <c r="DH82" s="14">
        <f t="shared" si="137"/>
        <v>0</v>
      </c>
      <c r="DI82" s="14">
        <f t="shared" si="138"/>
        <v>0</v>
      </c>
      <c r="DJ82" s="14">
        <f t="shared" si="139"/>
        <v>0</v>
      </c>
      <c r="DK82" s="70">
        <f>IF($C82="Городской",Контингент!CJ87,0)</f>
        <v>0</v>
      </c>
      <c r="DL82" s="14">
        <f>IF('МОО обучающиеся'!$JN82&lt;=0,0,1)*ROUND(DL$18*DK82/1000,0)</f>
        <v>0</v>
      </c>
      <c r="DM82" s="14">
        <f>IF('МОО обучающиеся'!$JN82&lt;=0,0,1)*ROUND(DM$18*DK82/1000,0)</f>
        <v>0</v>
      </c>
      <c r="DN82" s="14">
        <f>IF('МОО обучающиеся'!$JN82&lt;=0,0,1)*ROUND(DN$18*DK82/1000,0)</f>
        <v>0</v>
      </c>
      <c r="DO82" s="70">
        <f>IF($C82="Городской",Контингент!CK87,0)</f>
        <v>0</v>
      </c>
      <c r="DP82" s="14">
        <f>IF('МОО обучающиеся'!$JN82&lt;=0,0,1)*ROUND(DP$18*DO82/1000,0)</f>
        <v>0</v>
      </c>
      <c r="DQ82" s="14">
        <f>IF('МОО обучающиеся'!$JN82&lt;=0,0,1)*ROUND(DQ$18*DO82/1000,0)</f>
        <v>0</v>
      </c>
      <c r="DR82" s="14">
        <f>IF('МОО обучающиеся'!$JN82&lt;=0,0,1)*ROUND(DR$18*DO82/1000,0)</f>
        <v>0</v>
      </c>
      <c r="DS82" s="14">
        <f t="shared" si="140"/>
        <v>0</v>
      </c>
      <c r="DT82" s="14">
        <f t="shared" si="141"/>
        <v>0</v>
      </c>
      <c r="DU82" s="14">
        <f t="shared" si="142"/>
        <v>0</v>
      </c>
      <c r="DV82" s="70">
        <f>IF($C82="Городской",Контингент!CL87,0)</f>
        <v>0</v>
      </c>
      <c r="DW82" s="14">
        <f>IF('МОО обучающиеся'!$JN82&lt;=0,0,1)*ROUND(DW$18*DV82/1000,0)</f>
        <v>0</v>
      </c>
      <c r="DX82" s="14">
        <f>IF('МОО обучающиеся'!$JN82&lt;=0,0,1)*ROUND(DX$18*DV82/1000,0)</f>
        <v>0</v>
      </c>
      <c r="DY82" s="14">
        <f>IF('МОО обучающиеся'!$JN82&lt;=0,0,1)*ROUND(DY$18*DV82/1000,0)</f>
        <v>0</v>
      </c>
      <c r="DZ82" s="70">
        <f>IF($C82="Городской",Контингент!CM87,0)</f>
        <v>0</v>
      </c>
      <c r="EA82" s="14">
        <f>IF('МОО обучающиеся'!$JN82&lt;=0,0,1)*ROUND(EA$18*DZ82/1000,0)</f>
        <v>0</v>
      </c>
      <c r="EB82" s="14">
        <f>IF('МОО обучающиеся'!$JN82&lt;=0,0,1)*ROUND(EB$18*DZ82/1000,0)</f>
        <v>0</v>
      </c>
      <c r="EC82" s="14">
        <f>IF('МОО обучающиеся'!$JN82&lt;=0,0,1)*ROUND(EC$18*DZ82/1000,0)</f>
        <v>0</v>
      </c>
      <c r="ED82" s="70">
        <f>IF($C82="Городской",Контингент!CN87,0)</f>
        <v>0</v>
      </c>
      <c r="EE82" s="14">
        <f>IF('МОО обучающиеся'!$JN82&lt;=0,0,1)*ROUND(EE$18*ED82/1000,0)</f>
        <v>0</v>
      </c>
      <c r="EF82" s="14">
        <f>IF('МОО обучающиеся'!$JN82&lt;=0,0,1)*ROUND(EF$18*ED82/1000,0)</f>
        <v>0</v>
      </c>
      <c r="EG82" s="14">
        <f>IF('МОО обучающиеся'!$JN82&lt;=0,0,1)*ROUND(EG$18*ED82/1000,0)</f>
        <v>0</v>
      </c>
      <c r="EH82" s="14">
        <f t="shared" si="143"/>
        <v>0</v>
      </c>
      <c r="EI82" s="14">
        <f t="shared" si="144"/>
        <v>0</v>
      </c>
      <c r="EJ82" s="14">
        <f t="shared" si="145"/>
        <v>0</v>
      </c>
      <c r="EK82" s="14">
        <f t="shared" si="146"/>
        <v>0</v>
      </c>
      <c r="EL82" s="14">
        <f t="shared" si="147"/>
        <v>0</v>
      </c>
      <c r="EM82" s="14">
        <f t="shared" si="148"/>
        <v>0</v>
      </c>
      <c r="EN82" s="70">
        <f>IF($C82="Городской",Контингент!CO87+Контингент!CQ87,0)</f>
        <v>0</v>
      </c>
      <c r="EO82" s="14">
        <f>IF('МОО обучающиеся'!$JN82&lt;=0,0,1)*ROUND(EO$18*EN82/1000,0)</f>
        <v>0</v>
      </c>
      <c r="EP82" s="14">
        <f>IF('МОО обучающиеся'!$JN82&lt;=0,0,1)*ROUND(EP$18*EN82/1000,0)</f>
        <v>0</v>
      </c>
      <c r="EQ82" s="14">
        <f>IF('МОО обучающиеся'!$JN82&lt;=0,0,1)*ROUND(EQ$18*EN82/1000,0)</f>
        <v>0</v>
      </c>
      <c r="ER82" s="70">
        <f>IF($C82="Городской",Контингент!CP87+Контингент!CR87,0)</f>
        <v>0</v>
      </c>
      <c r="ES82" s="14">
        <f>IF('МОО обучающиеся'!$JN82&lt;=0,0,1)*ROUND(ES$18*ER82/1000,0)</f>
        <v>0</v>
      </c>
      <c r="ET82" s="14">
        <f>IF('МОО обучающиеся'!$JN82&lt;=0,0,1)*ROUND(ET$18*ER82/1000,0)</f>
        <v>0</v>
      </c>
      <c r="EU82" s="14">
        <f>IF('МОО обучающиеся'!$JN82&lt;=0,0,1)*ROUND(EU$18*ER82/1000,0)</f>
        <v>0</v>
      </c>
      <c r="EV82" s="70">
        <f t="shared" si="149"/>
        <v>0</v>
      </c>
      <c r="EW82" s="14">
        <f>IF('МОО обучающиеся'!$JN82&lt;=0,0,1)*ROUND(EW$18*EV82/1000,0)</f>
        <v>0</v>
      </c>
      <c r="EX82" s="14">
        <f>IF('МОО обучающиеся'!$JN82&lt;=0,0,1)*ROUND(EX$18*EV82/1000,0)</f>
        <v>0</v>
      </c>
      <c r="EY82" s="14">
        <f>IF('МОО обучающиеся'!$JN82&lt;=0,0,1)*ROUND(EY$18*EV82/1000,0)</f>
        <v>0</v>
      </c>
      <c r="EZ82" s="14">
        <f t="shared" si="150"/>
        <v>0</v>
      </c>
      <c r="FA82" s="14">
        <f t="shared" si="151"/>
        <v>0</v>
      </c>
      <c r="FB82" s="14">
        <f t="shared" si="152"/>
        <v>0</v>
      </c>
      <c r="FC82" s="70">
        <f>IF($C82="Городской",Контингент!CT87,0)</f>
        <v>0</v>
      </c>
      <c r="FD82" s="14">
        <f>IF('МОО обучающиеся'!$JN82&lt;=0,0,1)*ROUND(FD$18*FC82/1000,0)</f>
        <v>0</v>
      </c>
      <c r="FE82" s="14">
        <f>IF('МОО обучающиеся'!$JN82&lt;=0,0,1)*ROUND(FE$18*FC82/1000,0)</f>
        <v>0</v>
      </c>
      <c r="FF82" s="14">
        <f>IF('МОО обучающиеся'!$JN82&lt;=0,0,1)*ROUND(FF$18*FC82/1000,0)</f>
        <v>0</v>
      </c>
      <c r="FG82" s="70">
        <f>IF($C82="Городской",Контингент!CU87,0)</f>
        <v>0</v>
      </c>
      <c r="FH82" s="14">
        <f>IF('МОО обучающиеся'!$JN82&lt;=0,0,1)*ROUND(FH$18*FG82/1000,0)</f>
        <v>0</v>
      </c>
      <c r="FI82" s="14">
        <f>IF('МОО обучающиеся'!$JN82&lt;=0,0,1)*ROUND(FI$18*FG82/1000,0)</f>
        <v>0</v>
      </c>
      <c r="FJ82" s="14">
        <f>IF('МОО обучающиеся'!$JN82&lt;=0,0,1)*ROUND(FJ$18*FG82/1000,0)</f>
        <v>0</v>
      </c>
      <c r="FK82" s="70">
        <f>IF($C82="Городской",Контингент!CV87,0)</f>
        <v>0</v>
      </c>
      <c r="FL82" s="14">
        <f>IF('МОО обучающиеся'!$JN82&lt;=0,0,1)*ROUND(FL$18*FK82/1000,0)</f>
        <v>0</v>
      </c>
      <c r="FM82" s="14">
        <f>IF('МОО обучающиеся'!$JN82&lt;=0,0,1)*ROUND(FM$18*FK82/1000,0)</f>
        <v>0</v>
      </c>
      <c r="FN82" s="14">
        <f>IF('МОО обучающиеся'!$JN82&lt;=0,0,1)*ROUND(FN$18*FK82/1000,0)</f>
        <v>0</v>
      </c>
      <c r="FO82" s="14">
        <f t="shared" si="153"/>
        <v>0</v>
      </c>
      <c r="FP82" s="14">
        <f t="shared" si="154"/>
        <v>0</v>
      </c>
      <c r="FQ82" s="14">
        <f t="shared" si="155"/>
        <v>0</v>
      </c>
      <c r="FR82" s="70">
        <f>IF($C82="Городской",Контингент!CW87,0)</f>
        <v>0</v>
      </c>
      <c r="FS82" s="14">
        <f>IF('МОО обучающиеся'!$JN82&lt;=0,0,1)*ROUND(FS$18*FR82/1000,0)</f>
        <v>0</v>
      </c>
      <c r="FT82" s="14">
        <f>IF('МОО обучающиеся'!$JN82&lt;=0,0,1)*ROUND(FT$18*FR82/1000,0)</f>
        <v>0</v>
      </c>
      <c r="FU82" s="14">
        <f>IF('МОО обучающиеся'!$JN82&lt;=0,0,1)*ROUND(FU$18*FR82/1000,0)</f>
        <v>0</v>
      </c>
      <c r="FV82" s="14">
        <f t="shared" si="156"/>
        <v>0</v>
      </c>
      <c r="FW82" s="14">
        <f t="shared" si="157"/>
        <v>0</v>
      </c>
      <c r="FX82" s="14">
        <f t="shared" si="158"/>
        <v>0</v>
      </c>
      <c r="FY82" s="70">
        <f>IF($C82="Городской",Контингент!CX87,0)</f>
        <v>0</v>
      </c>
      <c r="FZ82" s="14">
        <f>IF('МОО обучающиеся'!$JN82&lt;=0,0,1)*ROUND(FZ$18*FY82/1000,0)</f>
        <v>0</v>
      </c>
      <c r="GA82" s="14">
        <f>IF('МОО обучающиеся'!$JN82&lt;=0,0,1)*ROUND(GA$18*FY82/1000,0)</f>
        <v>0</v>
      </c>
      <c r="GB82" s="14">
        <f>IF('МОО обучающиеся'!$JN82&lt;=0,0,1)*ROUND(GB$18*FY82/1000,0)</f>
        <v>0</v>
      </c>
      <c r="GC82" s="14">
        <f t="shared" si="159"/>
        <v>0</v>
      </c>
      <c r="GD82" s="14">
        <f t="shared" si="160"/>
        <v>0</v>
      </c>
      <c r="GE82" s="14">
        <f t="shared" si="161"/>
        <v>0</v>
      </c>
      <c r="GF82" s="14">
        <f t="shared" si="162"/>
        <v>0</v>
      </c>
      <c r="GG82" s="14">
        <f t="shared" si="163"/>
        <v>0</v>
      </c>
      <c r="GH82" s="14">
        <f t="shared" si="164"/>
        <v>0</v>
      </c>
      <c r="GI82" s="14">
        <f t="shared" si="165"/>
        <v>0</v>
      </c>
      <c r="GJ82" s="14">
        <f t="shared" si="166"/>
        <v>0</v>
      </c>
      <c r="GK82" s="14">
        <f t="shared" si="167"/>
        <v>0</v>
      </c>
      <c r="GL82" s="70">
        <f>IF($C82="Сельский",Контингент!BJ87,0)</f>
        <v>0</v>
      </c>
      <c r="GM82" s="14">
        <f>IF('МОО обучающиеся'!$JN82&lt;=0,0,1)*ROUND(GM$18*GL82/1000,0)</f>
        <v>0</v>
      </c>
      <c r="GN82" s="14">
        <f>IF('МОО обучающиеся'!$JN82&lt;=0,0,1)*ROUND(GN$18*GL82/1000,0)</f>
        <v>0</v>
      </c>
      <c r="GO82" s="14">
        <f>IF('МОО обучающиеся'!$JN82&lt;=0,0,1)*ROUND(GO$18*GL82/1000,0)</f>
        <v>0</v>
      </c>
      <c r="GP82" s="70">
        <f>IF($C82="Сельский",Контингент!BK87,0)</f>
        <v>0</v>
      </c>
      <c r="GQ82" s="14">
        <f>IF('МОО обучающиеся'!$JN82&lt;=0,0,1)*ROUND(GQ$18*GP82/1000,0)</f>
        <v>0</v>
      </c>
      <c r="GR82" s="14">
        <f>IF('МОО обучающиеся'!$JN82&lt;=0,0,1)*ROUND(GR$18*GP82/1000,0)</f>
        <v>0</v>
      </c>
      <c r="GS82" s="14">
        <f>IF('МОО обучающиеся'!$JN82&lt;=0,0,1)*ROUND(GS$18*GP82/1000,0)</f>
        <v>0</v>
      </c>
      <c r="GT82" s="70">
        <f>IF($C82="Сельский",Контингент!BL87,0)</f>
        <v>0</v>
      </c>
      <c r="GU82" s="14">
        <f>IF('МОО обучающиеся'!$JN82&lt;=0,0,1)*ROUND(GU$18*GT82/1000,0)</f>
        <v>0</v>
      </c>
      <c r="GV82" s="14">
        <f>IF('МОО обучающиеся'!$JN82&lt;=0,0,1)*ROUND(GV$18*GT82/1000,0)</f>
        <v>0</v>
      </c>
      <c r="GW82" s="14">
        <f>IF('МОО обучающиеся'!$JN82&lt;=0,0,1)*ROUND(GW$18*GT82/1000,0)</f>
        <v>0</v>
      </c>
      <c r="GX82" s="70">
        <f>IF($C82="Сельский",Контингент!BP87,0)</f>
        <v>0</v>
      </c>
      <c r="GY82" s="14">
        <f>IF('МОО обучающиеся'!$JN82&lt;=0,0,1)*ROUND(GY$18*GX82/1000,0)</f>
        <v>0</v>
      </c>
      <c r="GZ82" s="14">
        <f>IF('МОО обучающиеся'!$JN82&lt;=0,0,1)*ROUND(GZ$18*GX82/1000,0)</f>
        <v>0</v>
      </c>
      <c r="HA82" s="14">
        <f>IF('МОО обучающиеся'!$JN82&lt;=0,0,1)*ROUND(HA$18*GX82/1000,0)</f>
        <v>0</v>
      </c>
      <c r="HB82" s="14">
        <f t="shared" si="168"/>
        <v>0</v>
      </c>
      <c r="HC82" s="14">
        <f t="shared" si="169"/>
        <v>0</v>
      </c>
      <c r="HD82" s="14">
        <f t="shared" si="170"/>
        <v>0</v>
      </c>
      <c r="HE82" s="70">
        <f>IF($C82="Сельский",Контингент!BQ87,0)</f>
        <v>0</v>
      </c>
      <c r="HF82" s="14">
        <f>IF('МОО обучающиеся'!$JN82&lt;=0,0,1)*ROUND(HF$18*HE82/1000,0)</f>
        <v>0</v>
      </c>
      <c r="HG82" s="14">
        <f>IF('МОО обучающиеся'!$JN82&lt;=0,0,1)*ROUND(HG$18*HE82/1000,0)</f>
        <v>0</v>
      </c>
      <c r="HH82" s="14">
        <f>IF('МОО обучающиеся'!$JN82&lt;=0,0,1)*ROUND(HH$18*HE82/1000,0)</f>
        <v>0</v>
      </c>
      <c r="HI82" s="70">
        <f>IF($C82="Сельский",Контингент!BR87,0)</f>
        <v>0</v>
      </c>
      <c r="HJ82" s="14">
        <f>IF('МОО обучающиеся'!$JN82&lt;=0,0,1)*ROUND(HJ$18*HI82/1000,0)</f>
        <v>0</v>
      </c>
      <c r="HK82" s="14">
        <f>IF('МОО обучающиеся'!$JN82&lt;=0,0,1)*ROUND(HK$18*HI82/1000,0)</f>
        <v>0</v>
      </c>
      <c r="HL82" s="14">
        <f>IF('МОО обучающиеся'!$JN82&lt;=0,0,1)*ROUND(HL$18*HI82/1000,0)</f>
        <v>0</v>
      </c>
      <c r="HM82" s="70">
        <f>IF($C82="Сельский",Контингент!BS87,0)</f>
        <v>0</v>
      </c>
      <c r="HN82" s="14">
        <f>IF('МОО обучающиеся'!$JN82&lt;=0,0,1)*ROUND(HN$18*HM82/1000,0)</f>
        <v>0</v>
      </c>
      <c r="HO82" s="14">
        <f>IF('МОО обучающиеся'!$JN82&lt;=0,0,1)*ROUND(HO$18*HM82/1000,0)</f>
        <v>0</v>
      </c>
      <c r="HP82" s="14">
        <f>IF('МОО обучающиеся'!$JN82&lt;=0,0,1)*ROUND(HP$18*HM82/1000,0)</f>
        <v>0</v>
      </c>
      <c r="HQ82" s="70">
        <f>IF($C82="Сельский",Контингент!BT87,0)</f>
        <v>0</v>
      </c>
      <c r="HR82" s="14">
        <f>IF('МОО обучающиеся'!$JN82&lt;=0,0,1)*ROUND(HR$18*HQ82/1000,0)</f>
        <v>0</v>
      </c>
      <c r="HS82" s="14">
        <f>IF('МОО обучающиеся'!$JN82&lt;=0,0,1)*ROUND(HS$18*HQ82/1000,0)</f>
        <v>0</v>
      </c>
      <c r="HT82" s="14">
        <f>IF('МОО обучающиеся'!$JN82&lt;=0,0,1)*ROUND(HT$18*HQ82/1000,0)</f>
        <v>0</v>
      </c>
      <c r="HU82" s="70">
        <f>IF($C82="Сельский",Контингент!BU87,0)</f>
        <v>0</v>
      </c>
      <c r="HV82" s="14">
        <f>IF('МОО обучающиеся'!$JN82&lt;=0,0,1)*ROUND(HV$18*HU82/1000,0)</f>
        <v>0</v>
      </c>
      <c r="HW82" s="14">
        <f>IF('МОО обучающиеся'!$JN82&lt;=0,0,1)*ROUND(HW$18*HU82/1000,0)</f>
        <v>0</v>
      </c>
      <c r="HX82" s="14">
        <f>IF('МОО обучающиеся'!$JN82&lt;=0,0,1)*ROUND(HX$18*HU82/1000,0)</f>
        <v>0</v>
      </c>
      <c r="HY82" s="70">
        <f>IF($C82="Сельский",Контингент!BV87,0)</f>
        <v>0</v>
      </c>
      <c r="HZ82" s="14">
        <f>IF('МОО обучающиеся'!$JN82&lt;=0,0,1)*ROUND(HZ$18*HY82/1000,0)</f>
        <v>0</v>
      </c>
      <c r="IA82" s="14">
        <f>IF('МОО обучающиеся'!$JN82&lt;=0,0,1)*ROUND(IA$18*HY82/1000,0)</f>
        <v>0</v>
      </c>
      <c r="IB82" s="14">
        <f>IF('МОО обучающиеся'!$JN82&lt;=0,0,1)*ROUND(IB$18*HY82/1000,0)</f>
        <v>0</v>
      </c>
      <c r="IC82" s="14">
        <f t="shared" si="171"/>
        <v>0</v>
      </c>
      <c r="ID82" s="14">
        <f t="shared" si="172"/>
        <v>0</v>
      </c>
      <c r="IE82" s="14">
        <f t="shared" si="173"/>
        <v>0</v>
      </c>
      <c r="IF82" s="70">
        <f>IF($C82="Сельский",Контингент!BW87,0)</f>
        <v>0</v>
      </c>
      <c r="IG82" s="14">
        <f>IF('МОО обучающиеся'!$JN82&lt;=0,0,1)*ROUND(IG$18*IF82/1000,0)</f>
        <v>0</v>
      </c>
      <c r="IH82" s="14">
        <f>IF('МОО обучающиеся'!$JN82&lt;=0,0,1)*ROUND(IH$18*IF82/1000,0)</f>
        <v>0</v>
      </c>
      <c r="II82" s="14">
        <f>IF('МОО обучающиеся'!$JN82&lt;=0,0,1)*ROUND(II$18*IF82/1000,0)</f>
        <v>0</v>
      </c>
      <c r="IJ82" s="70">
        <f>IF($C82="Сельский",Контингент!BX87,0)</f>
        <v>0</v>
      </c>
      <c r="IK82" s="14">
        <f>IF('МОО обучающиеся'!$JN82&lt;=0,0,1)*ROUND(IK$18*IJ82/1000,0)</f>
        <v>0</v>
      </c>
      <c r="IL82" s="14">
        <f>IF('МОО обучающиеся'!$JN82&lt;=0,0,1)*ROUND(IL$18*IJ82/1000,0)</f>
        <v>0</v>
      </c>
      <c r="IM82" s="14">
        <f>IF('МОО обучающиеся'!$JN82&lt;=0,0,1)*ROUND(IM$18*IJ82/1000,0)</f>
        <v>0</v>
      </c>
      <c r="IN82" s="14">
        <f t="shared" si="174"/>
        <v>0</v>
      </c>
      <c r="IO82" s="14">
        <f t="shared" si="175"/>
        <v>0</v>
      </c>
      <c r="IP82" s="14">
        <f t="shared" si="176"/>
        <v>0</v>
      </c>
      <c r="IQ82" s="70">
        <f>IF($C82="Сельский",Контингент!BY87,0)</f>
        <v>0</v>
      </c>
      <c r="IR82" s="14">
        <f>IF('МОО обучающиеся'!$JN82&lt;=0,0,1)*ROUND(IR$18*IQ82/1000,0)</f>
        <v>0</v>
      </c>
      <c r="IS82" s="14">
        <f>IF('МОО обучающиеся'!$JN82&lt;=0,0,1)*ROUND(IS$18*IQ82/1000,0)</f>
        <v>0</v>
      </c>
      <c r="IT82" s="14">
        <f>IF('МОО обучающиеся'!$JN82&lt;=0,0,1)*ROUND(IT$18*IQ82/1000,0)</f>
        <v>0</v>
      </c>
      <c r="IU82" s="14">
        <f t="shared" si="177"/>
        <v>0</v>
      </c>
      <c r="IV82" s="14">
        <f t="shared" si="178"/>
        <v>0</v>
      </c>
      <c r="IW82" s="14">
        <f t="shared" si="179"/>
        <v>0</v>
      </c>
      <c r="IX82" s="14">
        <f t="shared" si="180"/>
        <v>0</v>
      </c>
      <c r="IY82" s="14">
        <f t="shared" si="181"/>
        <v>0</v>
      </c>
      <c r="IZ82" s="14">
        <f t="shared" si="182"/>
        <v>0</v>
      </c>
      <c r="JA82" s="70">
        <f>IF($C82="Сельский",Контингент!BZ87,0)</f>
        <v>0</v>
      </c>
      <c r="JB82" s="14">
        <f>IF('МОО обучающиеся'!$JN82&lt;=0,0,1)*ROUND(JB$18*JA82/1000,0)</f>
        <v>0</v>
      </c>
      <c r="JC82" s="14">
        <f>IF('МОО обучающиеся'!$JN82&lt;=0,0,1)*ROUND(JC$18*JA82/1000,0)</f>
        <v>0</v>
      </c>
      <c r="JD82" s="14">
        <f>IF('МОО обучающиеся'!$JN82&lt;=0,0,1)*ROUND(JD$18*JA82/1000,0)</f>
        <v>0</v>
      </c>
      <c r="JE82" s="70">
        <f>IF($C82="Сельский",Контингент!CA87,0)</f>
        <v>0</v>
      </c>
      <c r="JF82" s="14">
        <f>IF('МОО обучающиеся'!$JN82&lt;=0,0,1)*ROUND(JF$18*JE82/1000,0)</f>
        <v>0</v>
      </c>
      <c r="JG82" s="14">
        <f>IF('МОО обучающиеся'!$JN82&lt;=0,0,1)*ROUND(JG$18*JE82/1000,0)</f>
        <v>0</v>
      </c>
      <c r="JH82" s="14">
        <f>IF('МОО обучающиеся'!$JN82&lt;=0,0,1)*ROUND(JH$18*JE82/1000,0)</f>
        <v>0</v>
      </c>
      <c r="JI82" s="70">
        <f>IF($C82="Сельский",Контингент!CD87,0)</f>
        <v>0</v>
      </c>
      <c r="JJ82" s="14">
        <f>IF('МОО обучающиеся'!$JN82&lt;=0,0,1)*ROUND(JJ$18*JI82/1000,0)</f>
        <v>0</v>
      </c>
      <c r="JK82" s="14">
        <f>IF('МОО обучающиеся'!$JN82&lt;=0,0,1)*ROUND(JK$18*JI82/1000,0)</f>
        <v>0</v>
      </c>
      <c r="JL82" s="14">
        <f>IF('МОО обучающиеся'!$JN82&lt;=0,0,1)*ROUND(JL$18*JI82/1000,0)</f>
        <v>0</v>
      </c>
      <c r="JM82" s="14">
        <f t="shared" si="183"/>
        <v>0</v>
      </c>
      <c r="JN82" s="14">
        <f t="shared" si="184"/>
        <v>0</v>
      </c>
      <c r="JO82" s="14">
        <f t="shared" si="185"/>
        <v>0</v>
      </c>
      <c r="JP82" s="70">
        <f>IF($C82="Сельский",Контингент!CE87,0)</f>
        <v>0</v>
      </c>
      <c r="JQ82" s="14">
        <f>IF('МОО обучающиеся'!$JN82&lt;=0,0,1)*ROUND(JQ$18*JP82/1000,0)</f>
        <v>0</v>
      </c>
      <c r="JR82" s="14">
        <f>IF('МОО обучающиеся'!$JN82&lt;=0,0,1)*ROUND(JR$18*JP82/1000,0)</f>
        <v>0</v>
      </c>
      <c r="JS82" s="14">
        <f>IF('МОО обучающиеся'!$JN82&lt;=0,0,1)*ROUND(JS$18*JP82/1000,0)</f>
        <v>0</v>
      </c>
      <c r="JT82" s="70">
        <f>IF($C82="Сельский",Контингент!CF87,0)</f>
        <v>0</v>
      </c>
      <c r="JU82" s="14">
        <f>IF('МОО обучающиеся'!$JN82&lt;=0,0,1)*ROUND(JU$18*JT82/1000,0)</f>
        <v>0</v>
      </c>
      <c r="JV82" s="14">
        <f>IF('МОО обучающиеся'!$JN82&lt;=0,0,1)*ROUND(JV$18*JT82/1000,0)</f>
        <v>0</v>
      </c>
      <c r="JW82" s="14">
        <f>IF('МОО обучающиеся'!$JN82&lt;=0,0,1)*ROUND(JW$18*JT82/1000,0)</f>
        <v>0</v>
      </c>
      <c r="JX82" s="70">
        <f>IF($C82="Сельский",Контингент!CG87,0)</f>
        <v>0</v>
      </c>
      <c r="JY82" s="14">
        <f>IF('МОО обучающиеся'!$JN82&lt;=0,0,1)*ROUND(JY$18*JX82/1000,0)</f>
        <v>0</v>
      </c>
      <c r="JZ82" s="14">
        <f>IF('МОО обучающиеся'!$JN82&lt;=0,0,1)*ROUND(JZ$18*JX82/1000,0)</f>
        <v>0</v>
      </c>
      <c r="KA82" s="14">
        <f>IF('МОО обучающиеся'!$JN82&lt;=0,0,1)*ROUND(KA$18*JX82/1000,0)</f>
        <v>0</v>
      </c>
      <c r="KB82" s="70">
        <f>IF($C82="Сельский",Контингент!CH87,0)</f>
        <v>0</v>
      </c>
      <c r="KC82" s="14">
        <f>IF('МОО обучающиеся'!$JN82&lt;=0,0,1)*ROUND(KC$18*KB82/1000,0)</f>
        <v>0</v>
      </c>
      <c r="KD82" s="14">
        <f>IF('МОО обучающиеся'!$JN82&lt;=0,0,1)*ROUND(KD$18*KB82/1000,0)</f>
        <v>0</v>
      </c>
      <c r="KE82" s="14">
        <f>IF('МОО обучающиеся'!$JN82&lt;=0,0,1)*ROUND(KE$18*KB82/1000,0)</f>
        <v>0</v>
      </c>
      <c r="KF82" s="14">
        <f t="shared" si="186"/>
        <v>0</v>
      </c>
      <c r="KG82" s="14">
        <f t="shared" si="187"/>
        <v>0</v>
      </c>
      <c r="KH82" s="14">
        <f t="shared" si="188"/>
        <v>0</v>
      </c>
      <c r="KI82" s="70">
        <f>IF($C82="Сельский",Контингент!CI87,0)</f>
        <v>0</v>
      </c>
      <c r="KJ82" s="14">
        <f>IF('МОО обучающиеся'!$JN82&lt;=0,0,1)*ROUND(KJ$18*KI82/1000,0)</f>
        <v>0</v>
      </c>
      <c r="KK82" s="14">
        <f>IF('МОО обучающиеся'!$JN82&lt;=0,0,1)*ROUND(KK$18*KI82/1000,0)</f>
        <v>0</v>
      </c>
      <c r="KL82" s="14">
        <f>IF('МОО обучающиеся'!$JN82&lt;=0,0,1)*ROUND(KL$18*KI82/1000,0)</f>
        <v>0</v>
      </c>
      <c r="KM82" s="14">
        <f t="shared" si="189"/>
        <v>0</v>
      </c>
      <c r="KN82" s="14">
        <f t="shared" si="190"/>
        <v>0</v>
      </c>
      <c r="KO82" s="14">
        <f t="shared" si="191"/>
        <v>0</v>
      </c>
      <c r="KP82" s="14">
        <f t="shared" si="192"/>
        <v>0</v>
      </c>
      <c r="KQ82" s="14">
        <f t="shared" si="193"/>
        <v>0</v>
      </c>
      <c r="KR82" s="14">
        <f t="shared" si="194"/>
        <v>0</v>
      </c>
      <c r="KS82" s="70">
        <f>IF($C82="Сельский",Контингент!CJ87,0)</f>
        <v>0</v>
      </c>
      <c r="KT82" s="14">
        <f>IF('МОО обучающиеся'!$JN82&lt;=0,0,1)*ROUND(KT$18*KS82/1000,0)</f>
        <v>0</v>
      </c>
      <c r="KU82" s="14">
        <f>IF('МОО обучающиеся'!$JN82&lt;=0,0,1)*ROUND(KU$18*KS82/1000,0)</f>
        <v>0</v>
      </c>
      <c r="KV82" s="14">
        <f>IF('МОО обучающиеся'!$JN82&lt;=0,0,1)*ROUND(KV$18*KS82/1000,0)</f>
        <v>0</v>
      </c>
      <c r="KW82" s="70">
        <f>IF($C82="Сельский",Контингент!CK87,0)</f>
        <v>0</v>
      </c>
      <c r="KX82" s="14">
        <f>IF('МОО обучающиеся'!$JN82&lt;=0,0,1)*ROUND(KX$18*KW82/1000,0)</f>
        <v>0</v>
      </c>
      <c r="KY82" s="14">
        <f>IF('МОО обучающиеся'!$JN82&lt;=0,0,1)*ROUND(KY$18*KW82/1000,0)</f>
        <v>0</v>
      </c>
      <c r="KZ82" s="14">
        <f>IF('МОО обучающиеся'!$JN82&lt;=0,0,1)*ROUND(KZ$18*KW82/1000,0)</f>
        <v>0</v>
      </c>
      <c r="LA82" s="14">
        <f t="shared" si="195"/>
        <v>0</v>
      </c>
      <c r="LB82" s="14">
        <f t="shared" si="196"/>
        <v>0</v>
      </c>
      <c r="LC82" s="14">
        <f t="shared" si="197"/>
        <v>0</v>
      </c>
      <c r="LD82" s="70">
        <f>IF($C82="Сельский",Контингент!CL87,0)</f>
        <v>0</v>
      </c>
      <c r="LE82" s="14">
        <f>IF('МОО обучающиеся'!$JN82&lt;=0,0,1)*ROUND(LE$18*LD82/1000,0)</f>
        <v>0</v>
      </c>
      <c r="LF82" s="14">
        <f>IF('МОО обучающиеся'!$JN82&lt;=0,0,1)*ROUND(LF$18*LD82/1000,0)</f>
        <v>0</v>
      </c>
      <c r="LG82" s="14">
        <f>IF('МОО обучающиеся'!$JN82&lt;=0,0,1)*ROUND(LG$18*LD82/1000,0)</f>
        <v>0</v>
      </c>
      <c r="LH82" s="70">
        <f>IF($C82="Сельский",Контингент!CM87,0)</f>
        <v>0</v>
      </c>
      <c r="LI82" s="14">
        <f>IF('МОО обучающиеся'!$JN82&lt;=0,0,1)*ROUND(LI$18*LH82/1000,0)</f>
        <v>0</v>
      </c>
      <c r="LJ82" s="14">
        <f>IF('МОО обучающиеся'!$JN82&lt;=0,0,1)*ROUND(LJ$18*LH82/1000,0)</f>
        <v>0</v>
      </c>
      <c r="LK82" s="14">
        <f>IF('МОО обучающиеся'!$JN82&lt;=0,0,1)*ROUND(LK$18*LH82/1000,0)</f>
        <v>0</v>
      </c>
      <c r="LL82" s="70">
        <f>IF($C82="Сельский",Контингент!CN87,0)</f>
        <v>0</v>
      </c>
      <c r="LM82" s="14">
        <f>IF('МОО обучающиеся'!$JN82&lt;=0,0,1)*ROUND(LM$18*LL82/1000,0)</f>
        <v>0</v>
      </c>
      <c r="LN82" s="14">
        <f>IF('МОО обучающиеся'!$JN82&lt;=0,0,1)*ROUND(LN$18*LL82/1000,0)</f>
        <v>0</v>
      </c>
      <c r="LO82" s="14">
        <f>IF('МОО обучающиеся'!$JN82&lt;=0,0,1)*ROUND(LO$18*LL82/1000,0)</f>
        <v>0</v>
      </c>
      <c r="LP82" s="14">
        <f t="shared" si="198"/>
        <v>0</v>
      </c>
      <c r="LQ82" s="14">
        <f t="shared" si="199"/>
        <v>0</v>
      </c>
      <c r="LR82" s="14">
        <f t="shared" si="200"/>
        <v>0</v>
      </c>
      <c r="LS82" s="14">
        <f t="shared" si="201"/>
        <v>0</v>
      </c>
      <c r="LT82" s="14">
        <f t="shared" si="202"/>
        <v>0</v>
      </c>
      <c r="LU82" s="14">
        <f t="shared" si="203"/>
        <v>0</v>
      </c>
      <c r="LV82" s="70">
        <f>IF($C82="Сельский",Контингент!CO87,0)</f>
        <v>0</v>
      </c>
      <c r="LW82" s="14">
        <f>IF('МОО обучающиеся'!$JN82&lt;=0,0,1)*ROUND(LW$18*LV82/1000,0)</f>
        <v>0</v>
      </c>
      <c r="LX82" s="14">
        <f>IF('МОО обучающиеся'!$JN82&lt;=0,0,1)*ROUND(LX$18*LV82/1000,0)</f>
        <v>0</v>
      </c>
      <c r="LY82" s="14">
        <f>IF('МОО обучающиеся'!$JN82&lt;=0,0,1)*ROUND(LY$18*LV82/1000,0)</f>
        <v>0</v>
      </c>
      <c r="LZ82" s="70">
        <f>IF($C82="Сельский",Контингент!CP87,0)</f>
        <v>0</v>
      </c>
      <c r="MA82" s="14">
        <f>IF('МОО обучающиеся'!$JN82&lt;=0,0,1)*ROUND(MA$18*LZ82/1000,0)</f>
        <v>0</v>
      </c>
      <c r="MB82" s="14">
        <f>IF('МОО обучающиеся'!$JN82&lt;=0,0,1)*ROUND(MB$18*LZ82/1000,0)</f>
        <v>0</v>
      </c>
      <c r="MC82" s="14">
        <f>IF('МОО обучающиеся'!$JN82&lt;=0,0,1)*ROUND(MC$18*LZ82/1000,0)</f>
        <v>0</v>
      </c>
      <c r="MD82" s="70">
        <f>IF($C82="Сельский",Контингент!CS87,0)</f>
        <v>0</v>
      </c>
      <c r="ME82" s="14">
        <f>IF('МОО обучающиеся'!$JN82&lt;=0,0,1)*ROUND(ME$18*MD82/1000,0)</f>
        <v>0</v>
      </c>
      <c r="MF82" s="14">
        <f>IF('МОО обучающиеся'!$JN82&lt;=0,0,1)*ROUND(MF$18*MD82/1000,0)</f>
        <v>0</v>
      </c>
      <c r="MG82" s="14">
        <f>IF('МОО обучающиеся'!$JN82&lt;=0,0,1)*ROUND(MG$18*MD82/1000,0)</f>
        <v>0</v>
      </c>
      <c r="MH82" s="14">
        <f t="shared" si="204"/>
        <v>0</v>
      </c>
      <c r="MI82" s="14">
        <f t="shared" si="205"/>
        <v>0</v>
      </c>
      <c r="MJ82" s="14">
        <f t="shared" si="206"/>
        <v>0</v>
      </c>
      <c r="MK82" s="70">
        <f>IF($C82="Сельский",Контингент!CT87,0)</f>
        <v>0</v>
      </c>
      <c r="ML82" s="14">
        <f>IF('МОО обучающиеся'!$JN82&lt;=0,0,1)*ROUND(ML$18*MK82/1000,0)</f>
        <v>0</v>
      </c>
      <c r="MM82" s="14">
        <f>IF('МОО обучающиеся'!$JN82&lt;=0,0,1)*ROUND(MM$18*MK82/1000,0)</f>
        <v>0</v>
      </c>
      <c r="MN82" s="14">
        <f>IF('МОО обучающиеся'!$JN82&lt;=0,0,1)*ROUND(MN$18*MK82/1000,0)</f>
        <v>0</v>
      </c>
      <c r="MO82" s="70">
        <f>IF($C82="Сельский",Контингент!CU87,0)</f>
        <v>0</v>
      </c>
      <c r="MP82" s="14">
        <f>IF('МОО обучающиеся'!$JN82&lt;=0,0,1)*ROUND(MP$18*MO82/1000,0)</f>
        <v>0</v>
      </c>
      <c r="MQ82" s="14">
        <f>IF('МОО обучающиеся'!$JN82&lt;=0,0,1)*ROUND(MQ$18*MO82/1000,0)</f>
        <v>0</v>
      </c>
      <c r="MR82" s="14">
        <f>IF('МОО обучающиеся'!$JN82&lt;=0,0,1)*ROUND(MR$18*MO82/1000,0)</f>
        <v>0</v>
      </c>
      <c r="MS82" s="70">
        <f>IF($C82="Сельский",Контингент!CV87,0)</f>
        <v>0</v>
      </c>
      <c r="MT82" s="14">
        <f>IF('МОО обучающиеся'!$JN82&lt;=0,0,1)*ROUND(MT$18*MS82/1000,0)</f>
        <v>0</v>
      </c>
      <c r="MU82" s="14">
        <f>IF('МОО обучающиеся'!$JN82&lt;=0,0,1)*ROUND(MU$18*MS82/1000,0)</f>
        <v>0</v>
      </c>
      <c r="MV82" s="14">
        <f>IF('МОО обучающиеся'!$JN82&lt;=0,0,1)*ROUND(MV$18*MS82/1000,0)</f>
        <v>0</v>
      </c>
      <c r="MW82" s="14">
        <f t="shared" si="207"/>
        <v>0</v>
      </c>
      <c r="MX82" s="14">
        <f t="shared" si="208"/>
        <v>0</v>
      </c>
      <c r="MY82" s="14">
        <f t="shared" si="209"/>
        <v>0</v>
      </c>
      <c r="MZ82" s="70">
        <f>IF($C82="Сельский",Контингент!CW87,0)</f>
        <v>0</v>
      </c>
      <c r="NA82" s="14">
        <f>IF('МОО обучающиеся'!$JN82&lt;=0,0,1)*ROUND(NA$18*MZ82/1000,0)</f>
        <v>0</v>
      </c>
      <c r="NB82" s="14">
        <f>IF('МОО обучающиеся'!$JN82&lt;=0,0,1)*ROUND(NB$18*MZ82/1000,0)</f>
        <v>0</v>
      </c>
      <c r="NC82" s="14">
        <f>IF('МОО обучающиеся'!$JN82&lt;=0,0,1)*ROUND(NC$18*MZ82/1000,0)</f>
        <v>0</v>
      </c>
      <c r="ND82" s="14">
        <f t="shared" si="210"/>
        <v>0</v>
      </c>
      <c r="NE82" s="14">
        <f t="shared" si="211"/>
        <v>0</v>
      </c>
      <c r="NF82" s="14">
        <f t="shared" si="212"/>
        <v>0</v>
      </c>
      <c r="NG82" s="70">
        <f>IF($C82="Сельский",Контингент!CX87,0)</f>
        <v>0</v>
      </c>
      <c r="NH82" s="14">
        <f>IF('МОО обучающиеся'!$JN82&lt;=0,0,1)*ROUND(NH$18*NG82/1000,0)</f>
        <v>0</v>
      </c>
      <c r="NI82" s="14">
        <f>IF('МОО обучающиеся'!$JN82&lt;=0,0,1)*ROUND(NI$18*NG82/1000,0)</f>
        <v>0</v>
      </c>
      <c r="NJ82" s="14">
        <f>IF('МОО обучающиеся'!$JN82&lt;=0,0,1)*ROUND(NJ$18*NG82/1000,0)</f>
        <v>0</v>
      </c>
      <c r="NK82" s="24">
        <f t="shared" si="213"/>
        <v>0</v>
      </c>
      <c r="NL82" s="14">
        <f t="shared" si="214"/>
        <v>0</v>
      </c>
      <c r="NM82" s="14">
        <f t="shared" si="215"/>
        <v>0</v>
      </c>
      <c r="NN82" s="24">
        <f t="shared" si="216"/>
        <v>0</v>
      </c>
      <c r="NO82" s="14">
        <f t="shared" si="217"/>
        <v>0</v>
      </c>
      <c r="NP82" s="14">
        <f t="shared" si="218"/>
        <v>0</v>
      </c>
      <c r="NQ82" s="24">
        <f t="shared" si="219"/>
        <v>0</v>
      </c>
      <c r="NR82" s="14">
        <f t="shared" si="220"/>
        <v>0</v>
      </c>
      <c r="NS82" s="14">
        <f t="shared" si="221"/>
        <v>0</v>
      </c>
      <c r="NT82" s="24">
        <f t="shared" si="222"/>
        <v>0</v>
      </c>
      <c r="NU82" s="14">
        <f t="shared" si="223"/>
        <v>0</v>
      </c>
      <c r="NV82" s="14">
        <f t="shared" si="224"/>
        <v>0</v>
      </c>
      <c r="NW82" s="14">
        <v>1</v>
      </c>
      <c r="NX82" s="14">
        <f t="shared" si="225"/>
        <v>0</v>
      </c>
      <c r="NY82" s="14">
        <f t="shared" si="226"/>
        <v>0</v>
      </c>
    </row>
    <row r="83" spans="1:389" x14ac:dyDescent="0.25">
      <c r="A83" s="84"/>
      <c r="B83" s="116" t="s">
        <v>162</v>
      </c>
      <c r="C83" s="119"/>
      <c r="D83" s="119"/>
      <c r="E83" s="119"/>
      <c r="F83" s="119"/>
      <c r="G83" s="119"/>
      <c r="H83" s="11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row>
    <row r="84" spans="1:389" x14ac:dyDescent="0.25">
      <c r="A84" s="84"/>
      <c r="B84" s="116" t="s">
        <v>75</v>
      </c>
      <c r="C84" s="119"/>
      <c r="D84" s="119"/>
      <c r="E84" s="119"/>
      <c r="F84" s="119"/>
      <c r="G84" s="119"/>
      <c r="H84" s="119"/>
      <c r="I84" s="119"/>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19"/>
      <c r="AG84" s="119"/>
      <c r="AH84" s="119"/>
      <c r="AI84" s="119"/>
      <c r="AJ84" s="119"/>
      <c r="AK84" s="119"/>
      <c r="AL84" s="119"/>
      <c r="AM84" s="119"/>
      <c r="AN84" s="119"/>
      <c r="AO84" s="119"/>
      <c r="AP84" s="119"/>
      <c r="AQ84" s="119"/>
      <c r="AR84" s="119"/>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row>
    <row r="85" spans="1:389" x14ac:dyDescent="0.25">
      <c r="A85" s="112"/>
      <c r="B85" s="117" t="s">
        <v>308</v>
      </c>
      <c r="C85" s="120" t="s">
        <v>240</v>
      </c>
      <c r="D85" s="70">
        <f>IF($C85="Городской",Контингент!BJ90+Контингент!BM90,0)</f>
        <v>0</v>
      </c>
      <c r="E85" s="14">
        <f>IF('МОО обучающиеся'!$JN85&lt;=0,0,1)*ROUND(E$18*D85/1000,0)</f>
        <v>0</v>
      </c>
      <c r="F85" s="14">
        <f>IF('МОО обучающиеся'!$JN85&lt;=0,0,1)*ROUND(F$18*D85/1000,0)</f>
        <v>0</v>
      </c>
      <c r="G85" s="14">
        <f>IF('МОО обучающиеся'!$JN85&lt;=0,0,1)*ROUND(G$18*D85/1000,0)</f>
        <v>0</v>
      </c>
      <c r="H85" s="70">
        <f>IF($C85="Городской",Контингент!BK90+Контингент!BN90,0)</f>
        <v>0</v>
      </c>
      <c r="I85" s="14">
        <f>IF('МОО обучающиеся'!$JN85&lt;=0,0,1)*ROUND(I$18*H85/1000,0)</f>
        <v>0</v>
      </c>
      <c r="J85" s="14">
        <f>IF('МОО обучающиеся'!$JN85&lt;=0,0,1)*ROUND(J$18*H85/1000,0)</f>
        <v>0</v>
      </c>
      <c r="K85" s="14">
        <f>IF('МОО обучающиеся'!$JN85&lt;=0,0,1)*ROUND(K$18*H85/1000,0)</f>
        <v>0</v>
      </c>
      <c r="L85" s="70">
        <f>IF($C85="Городской",Контингент!BL90+Контингент!BO90,0)</f>
        <v>18</v>
      </c>
      <c r="M85" s="14">
        <f>IF('МОО обучающиеся'!$JN85&lt;=0,0,1)*ROUND(M$18*L85/1000,0)</f>
        <v>1118</v>
      </c>
      <c r="N85" s="14">
        <f>IF('МОО обучающиеся'!$JN85&lt;=0,0,1)*ROUND(N$18*L85/1000,0)</f>
        <v>155</v>
      </c>
      <c r="O85" s="14">
        <f>IF('МОО обучающиеся'!$JN85&lt;=0,0,1)*ROUND(O$18*L85/1000,0)</f>
        <v>215</v>
      </c>
      <c r="P85" s="70">
        <f t="shared" si="111"/>
        <v>0</v>
      </c>
      <c r="Q85" s="14">
        <f>IF('МОО обучающиеся'!$JN85&lt;=0,0,1)*ROUND(Q$18*P85/1000,0)</f>
        <v>0</v>
      </c>
      <c r="R85" s="14">
        <f>IF('МОО обучающиеся'!$JN85&lt;=0,0,1)*ROUND(R$18*P85/1000,0)</f>
        <v>0</v>
      </c>
      <c r="S85" s="14">
        <f>IF('МОО обучающиеся'!$JN85&lt;=0,0,1)*ROUND(S$18*P85/1000,0)</f>
        <v>0</v>
      </c>
      <c r="T85" s="14">
        <f t="shared" si="112"/>
        <v>18</v>
      </c>
      <c r="U85" s="14">
        <f t="shared" si="113"/>
        <v>1118</v>
      </c>
      <c r="V85" s="14">
        <f t="shared" si="114"/>
        <v>370</v>
      </c>
      <c r="W85" s="70">
        <f>IF($C85="Городской",Контингент!BQ90,0)</f>
        <v>0</v>
      </c>
      <c r="X85" s="14">
        <f>IF('МОО обучающиеся'!$JN85&lt;=0,0,1)*ROUND(X$18*W85/1000,0)</f>
        <v>0</v>
      </c>
      <c r="Y85" s="14">
        <f>IF('МОО обучающиеся'!$JN85&lt;=0,0,1)*ROUND(Y$18*W85/1000,0)</f>
        <v>0</v>
      </c>
      <c r="Z85" s="14">
        <f>IF('МОО обучающиеся'!$JN85&lt;=0,0,1)*ROUND(Z$18*W85/1000,0)</f>
        <v>0</v>
      </c>
      <c r="AA85" s="70">
        <f>IF($C85="Городской",Контингент!BR90,0)</f>
        <v>0</v>
      </c>
      <c r="AB85" s="14">
        <f>IF('МОО обучающиеся'!$JN85&lt;=0,0,1)*ROUND(AB$18*AA85/1000,0)</f>
        <v>0</v>
      </c>
      <c r="AC85" s="14">
        <f>IF('МОО обучающиеся'!$JN85&lt;=0,0,1)*ROUND(AC$18*AA85/1000,0)</f>
        <v>0</v>
      </c>
      <c r="AD85" s="14">
        <f>IF('МОО обучающиеся'!$JN85&lt;=0,0,1)*ROUND(AD$18*AA85/1000,0)</f>
        <v>0</v>
      </c>
      <c r="AE85" s="70">
        <f>IF($C85="Городской",Контингент!BS90,0)</f>
        <v>0</v>
      </c>
      <c r="AF85" s="14">
        <f>IF('МОО обучающиеся'!$JN85&lt;=0,0,1)*ROUND(AF$18*AE85/1000,0)</f>
        <v>0</v>
      </c>
      <c r="AG85" s="14">
        <f>IF('МОО обучающиеся'!$JN85&lt;=0,0,1)*ROUND(AG$18*AE85/1000,0)</f>
        <v>0</v>
      </c>
      <c r="AH85" s="14">
        <f>IF('МОО обучающиеся'!$JN85&lt;=0,0,1)*ROUND(AH$18*AE85/1000,0)</f>
        <v>0</v>
      </c>
      <c r="AI85" s="70">
        <f>IF($C85="Городской",Контингент!BT90,0)</f>
        <v>0</v>
      </c>
      <c r="AJ85" s="14">
        <f>IF('МОО обучающиеся'!$JN85&lt;=0,0,1)*ROUND(AJ$18*AI85/1000,0)</f>
        <v>0</v>
      </c>
      <c r="AK85" s="14">
        <f>IF('МОО обучающиеся'!$JN85&lt;=0,0,1)*ROUND(AK$18*AI85/1000,0)</f>
        <v>0</v>
      </c>
      <c r="AL85" s="14">
        <f>IF('МОО обучающиеся'!$JN85&lt;=0,0,1)*ROUND(AL$18*AI85/1000,0)</f>
        <v>0</v>
      </c>
      <c r="AM85" s="70">
        <f>IF($C85="Городской",Контингент!BU90,0)</f>
        <v>0</v>
      </c>
      <c r="AN85" s="14">
        <f>IF('МОО обучающиеся'!$JN85&lt;=0,0,1)*ROUND(AN$18*AM85/1000,0)</f>
        <v>0</v>
      </c>
      <c r="AO85" s="14">
        <f>IF('МОО обучающиеся'!$JN85&lt;=0,0,1)*ROUND(AO$18*AM85/1000,0)</f>
        <v>0</v>
      </c>
      <c r="AP85" s="14">
        <f>IF('МОО обучающиеся'!$JN85&lt;=0,0,1)*ROUND(AP$18*AM85/1000,0)</f>
        <v>0</v>
      </c>
      <c r="AQ85" s="70">
        <f>IF($C85="Городской",Контингент!BV90,0)</f>
        <v>0</v>
      </c>
      <c r="AR85" s="14">
        <f>IF('МОО обучающиеся'!$JN85&lt;=0,0,1)*ROUND(AR$18*AQ85/1000,0)</f>
        <v>0</v>
      </c>
      <c r="AS85" s="14">
        <f>IF('МОО обучающиеся'!$JN85&lt;=0,0,1)*ROUND(AS$18*AQ85/1000,0)</f>
        <v>0</v>
      </c>
      <c r="AT85" s="14">
        <f>IF('МОО обучающиеся'!$JN85&lt;=0,0,1)*ROUND(AT$18*AQ85/1000,0)</f>
        <v>0</v>
      </c>
      <c r="AU85" s="14">
        <f t="shared" si="115"/>
        <v>0</v>
      </c>
      <c r="AV85" s="14">
        <f t="shared" si="116"/>
        <v>0</v>
      </c>
      <c r="AW85" s="14">
        <f t="shared" si="117"/>
        <v>0</v>
      </c>
      <c r="AX85" s="70">
        <f>IF($C85="Городской",Контингент!BW90,0)</f>
        <v>0</v>
      </c>
      <c r="AY85" s="14">
        <f>IF('МОО обучающиеся'!$JN85&lt;=0,0,1)*ROUND(AY$18*AX85/1000,0)</f>
        <v>0</v>
      </c>
      <c r="AZ85" s="14">
        <f>IF('МОО обучающиеся'!$JN85&lt;=0,0,1)*ROUND(AZ$18*AX85/1000,0)</f>
        <v>0</v>
      </c>
      <c r="BA85" s="14">
        <f>IF('МОО обучающиеся'!$JN85&lt;=0,0,1)*ROUND(BA$18*AX85/1000,0)</f>
        <v>0</v>
      </c>
      <c r="BB85" s="70">
        <f>IF($C85="Городской",Контингент!BX90,0)</f>
        <v>0</v>
      </c>
      <c r="BC85" s="14">
        <f>IF('МОО обучающиеся'!$JN85&lt;=0,0,1)*ROUND(BC$18*BB85/1000,0)</f>
        <v>0</v>
      </c>
      <c r="BD85" s="14">
        <f>IF('МОО обучающиеся'!$JN85&lt;=0,0,1)*ROUND(BD$18*BB85/1000,0)</f>
        <v>0</v>
      </c>
      <c r="BE85" s="14">
        <f>IF('МОО обучающиеся'!$JN85&lt;=0,0,1)*ROUND(BE$18*BB85/1000,0)</f>
        <v>0</v>
      </c>
      <c r="BF85" s="14">
        <f t="shared" si="118"/>
        <v>0</v>
      </c>
      <c r="BG85" s="14">
        <f t="shared" si="119"/>
        <v>0</v>
      </c>
      <c r="BH85" s="14">
        <f t="shared" si="120"/>
        <v>0</v>
      </c>
      <c r="BI85" s="70">
        <f>IF($C85="Городской",Контингент!BY90,0)</f>
        <v>0</v>
      </c>
      <c r="BJ85" s="14">
        <f>IF('МОО обучающиеся'!$JN85&lt;=0,0,1)*ROUND(BJ$18*BI85/1000,0)</f>
        <v>0</v>
      </c>
      <c r="BK85" s="14">
        <f>IF('МОО обучающиеся'!$JN85&lt;=0,0,1)*ROUND(BK$18*BI85/1000,0)</f>
        <v>0</v>
      </c>
      <c r="BL85" s="14">
        <f>IF('МОО обучающиеся'!$JN85&lt;=0,0,1)*ROUND(BL$18*BI85/1000,0)</f>
        <v>0</v>
      </c>
      <c r="BM85" s="14">
        <f t="shared" si="121"/>
        <v>0</v>
      </c>
      <c r="BN85" s="14">
        <f t="shared" si="122"/>
        <v>0</v>
      </c>
      <c r="BO85" s="14">
        <f t="shared" si="123"/>
        <v>0</v>
      </c>
      <c r="BP85" s="14">
        <f t="shared" si="124"/>
        <v>18</v>
      </c>
      <c r="BQ85" s="14">
        <f t="shared" si="125"/>
        <v>1118</v>
      </c>
      <c r="BR85" s="14">
        <f t="shared" si="126"/>
        <v>370</v>
      </c>
      <c r="BS85" s="70">
        <f>IF($C85="Городской",Контингент!BZ90+Контингент!CB90,0)</f>
        <v>0</v>
      </c>
      <c r="BT85" s="14">
        <f>IF('МОО обучающиеся'!$JN85&lt;=0,0,1)*ROUND(BT$18*BS85/1000,0)</f>
        <v>0</v>
      </c>
      <c r="BU85" s="14">
        <f>IF('МОО обучающиеся'!$JN85&lt;=0,0,1)*ROUND(BU$18*BS85/1000,0)</f>
        <v>0</v>
      </c>
      <c r="BV85" s="14">
        <f>IF('МОО обучающиеся'!$JN85&lt;=0,0,1)*ROUND(BV$18*BS85/1000,0)</f>
        <v>0</v>
      </c>
      <c r="BW85" s="70">
        <f>IF($C85="Городской",Контингент!CA90+Контингент!CC90,0)</f>
        <v>0</v>
      </c>
      <c r="BX85" s="14">
        <f>IF('МОО обучающиеся'!$JN85&lt;=0,0,1)*ROUND(BX$18*BW85/1000,0)</f>
        <v>0</v>
      </c>
      <c r="BY85" s="14">
        <f>IF('МОО обучающиеся'!$JN85&lt;=0,0,1)*ROUND(BY$18*BW85/1000,0)</f>
        <v>0</v>
      </c>
      <c r="BZ85" s="14">
        <f>IF('МОО обучающиеся'!$JN85&lt;=0,0,1)*ROUND(BZ$18*BW85/1000,0)</f>
        <v>0</v>
      </c>
      <c r="CA85" s="70">
        <f t="shared" si="127"/>
        <v>0</v>
      </c>
      <c r="CB85" s="14">
        <f>IF('МОО обучающиеся'!$JN85&lt;=0,0,1)*ROUND(CB$18*CA85/1000,0)</f>
        <v>0</v>
      </c>
      <c r="CC85" s="14">
        <f>IF('МОО обучающиеся'!$JN85&lt;=0,0,1)*ROUND(CC$18*CA85/1000,0)</f>
        <v>0</v>
      </c>
      <c r="CD85" s="14">
        <f>IF('МОО обучающиеся'!$JN85&lt;=0,0,1)*ROUND(CD$18*CA85/1000,0)</f>
        <v>0</v>
      </c>
      <c r="CE85" s="14">
        <f t="shared" si="128"/>
        <v>0</v>
      </c>
      <c r="CF85" s="14">
        <f t="shared" si="129"/>
        <v>0</v>
      </c>
      <c r="CG85" s="14">
        <f t="shared" si="130"/>
        <v>0</v>
      </c>
      <c r="CH85" s="70">
        <f>IF($C85="Городской",Контингент!CE90,0)</f>
        <v>0</v>
      </c>
      <c r="CI85" s="14">
        <f>IF('МОО обучающиеся'!$JN85&lt;=0,0,1)*ROUND(CI$18*CH85/1000,0)</f>
        <v>0</v>
      </c>
      <c r="CJ85" s="14">
        <f>IF('МОО обучающиеся'!$JN85&lt;=0,0,1)*ROUND(CJ$18*CH85/1000,0)</f>
        <v>0</v>
      </c>
      <c r="CK85" s="14">
        <f>IF('МОО обучающиеся'!$JN85&lt;=0,0,1)*ROUND(CK$18*CH85/1000,0)</f>
        <v>0</v>
      </c>
      <c r="CL85" s="70">
        <f>IF($C85="Городской",Контингент!CF90,0)</f>
        <v>0</v>
      </c>
      <c r="CM85" s="14">
        <f>IF('МОО обучающиеся'!$JN85&lt;=0,0,1)*ROUND(CM$18*CL85/1000,0)</f>
        <v>0</v>
      </c>
      <c r="CN85" s="14">
        <f>IF('МОО обучающиеся'!$JN85&lt;=0,0,1)*ROUND(CN$18*CL85/1000,0)</f>
        <v>0</v>
      </c>
      <c r="CO85" s="14">
        <f>IF('МОО обучающиеся'!$JN85&lt;=0,0,1)*ROUND(CO$18*CL85/1000,0)</f>
        <v>0</v>
      </c>
      <c r="CP85" s="70">
        <f>IF($C85="Городской",Контингент!CG90,0)</f>
        <v>0</v>
      </c>
      <c r="CQ85" s="14">
        <f>IF('МОО обучающиеся'!$JN85&lt;=0,0,1)*ROUND(CQ$18*CP85/1000,0)</f>
        <v>0</v>
      </c>
      <c r="CR85" s="14">
        <f>IF('МОО обучающиеся'!$JN85&lt;=0,0,1)*ROUND(CR$18*CP85/1000,0)</f>
        <v>0</v>
      </c>
      <c r="CS85" s="14">
        <f>IF('МОО обучающиеся'!$JN85&lt;=0,0,1)*ROUND(CS$18*CP85/1000,0)</f>
        <v>0</v>
      </c>
      <c r="CT85" s="70">
        <f>IF($C85="Городской",Контингент!CH90,0)</f>
        <v>0</v>
      </c>
      <c r="CU85" s="14">
        <f>IF('МОО обучающиеся'!$JN85&lt;=0,0,1)*ROUND(CU$18*CT85/1000,0)</f>
        <v>0</v>
      </c>
      <c r="CV85" s="14">
        <f>IF('МОО обучающиеся'!$JN85&lt;=0,0,1)*ROUND(CV$18*CT85/1000,0)</f>
        <v>0</v>
      </c>
      <c r="CW85" s="14">
        <f>IF('МОО обучающиеся'!$JN85&lt;=0,0,1)*ROUND(CW$18*CT85/1000,0)</f>
        <v>0</v>
      </c>
      <c r="CX85" s="14">
        <f t="shared" si="131"/>
        <v>0</v>
      </c>
      <c r="CY85" s="14">
        <f t="shared" si="132"/>
        <v>0</v>
      </c>
      <c r="CZ85" s="14">
        <f t="shared" si="133"/>
        <v>0</v>
      </c>
      <c r="DA85" s="70">
        <f>IF($C85="Городской",Контингент!CI90,0)</f>
        <v>0</v>
      </c>
      <c r="DB85" s="14">
        <f>IF('МОО обучающиеся'!$JN85&lt;=0,0,1)*ROUND(DB$18*DA85/1000,0)</f>
        <v>0</v>
      </c>
      <c r="DC85" s="14">
        <f>IF('МОО обучающиеся'!$JN85&lt;=0,0,1)*ROUND(DC$18*DA85/1000,0)</f>
        <v>0</v>
      </c>
      <c r="DD85" s="14">
        <f>IF('МОО обучающиеся'!$JN85&lt;=0,0,1)*ROUND(DD$18*DA85/1000,0)</f>
        <v>0</v>
      </c>
      <c r="DE85" s="14">
        <f t="shared" si="134"/>
        <v>0</v>
      </c>
      <c r="DF85" s="14">
        <f t="shared" si="135"/>
        <v>0</v>
      </c>
      <c r="DG85" s="14">
        <f t="shared" si="136"/>
        <v>0</v>
      </c>
      <c r="DH85" s="14">
        <f t="shared" si="137"/>
        <v>0</v>
      </c>
      <c r="DI85" s="14">
        <f t="shared" si="138"/>
        <v>0</v>
      </c>
      <c r="DJ85" s="14">
        <f t="shared" si="139"/>
        <v>0</v>
      </c>
      <c r="DK85" s="70">
        <f>IF($C85="Городской",Контингент!CJ90,0)</f>
        <v>0</v>
      </c>
      <c r="DL85" s="14">
        <f>IF('МОО обучающиеся'!$JN85&lt;=0,0,1)*ROUND(DL$18*DK85/1000,0)</f>
        <v>0</v>
      </c>
      <c r="DM85" s="14">
        <f>IF('МОО обучающиеся'!$JN85&lt;=0,0,1)*ROUND(DM$18*DK85/1000,0)</f>
        <v>0</v>
      </c>
      <c r="DN85" s="14">
        <f>IF('МОО обучающиеся'!$JN85&lt;=0,0,1)*ROUND(DN$18*DK85/1000,0)</f>
        <v>0</v>
      </c>
      <c r="DO85" s="70">
        <f>IF($C85="Городской",Контингент!CK90,0)</f>
        <v>0</v>
      </c>
      <c r="DP85" s="14">
        <f>IF('МОО обучающиеся'!$JN85&lt;=0,0,1)*ROUND(DP$18*DO85/1000,0)</f>
        <v>0</v>
      </c>
      <c r="DQ85" s="14">
        <f>IF('МОО обучающиеся'!$JN85&lt;=0,0,1)*ROUND(DQ$18*DO85/1000,0)</f>
        <v>0</v>
      </c>
      <c r="DR85" s="14">
        <f>IF('МОО обучающиеся'!$JN85&lt;=0,0,1)*ROUND(DR$18*DO85/1000,0)</f>
        <v>0</v>
      </c>
      <c r="DS85" s="14">
        <f t="shared" si="140"/>
        <v>0</v>
      </c>
      <c r="DT85" s="14">
        <f t="shared" si="141"/>
        <v>0</v>
      </c>
      <c r="DU85" s="14">
        <f t="shared" si="142"/>
        <v>0</v>
      </c>
      <c r="DV85" s="70">
        <f>IF($C85="Городской",Контингент!CL90,0)</f>
        <v>0</v>
      </c>
      <c r="DW85" s="14">
        <f>IF('МОО обучающиеся'!$JN85&lt;=0,0,1)*ROUND(DW$18*DV85/1000,0)</f>
        <v>0</v>
      </c>
      <c r="DX85" s="14">
        <f>IF('МОО обучающиеся'!$JN85&lt;=0,0,1)*ROUND(DX$18*DV85/1000,0)</f>
        <v>0</v>
      </c>
      <c r="DY85" s="14">
        <f>IF('МОО обучающиеся'!$JN85&lt;=0,0,1)*ROUND(DY$18*DV85/1000,0)</f>
        <v>0</v>
      </c>
      <c r="DZ85" s="70">
        <f>IF($C85="Городской",Контингент!CM90,0)</f>
        <v>0</v>
      </c>
      <c r="EA85" s="14">
        <f>IF('МОО обучающиеся'!$JN85&lt;=0,0,1)*ROUND(EA$18*DZ85/1000,0)</f>
        <v>0</v>
      </c>
      <c r="EB85" s="14">
        <f>IF('МОО обучающиеся'!$JN85&lt;=0,0,1)*ROUND(EB$18*DZ85/1000,0)</f>
        <v>0</v>
      </c>
      <c r="EC85" s="14">
        <f>IF('МОО обучающиеся'!$JN85&lt;=0,0,1)*ROUND(EC$18*DZ85/1000,0)</f>
        <v>0</v>
      </c>
      <c r="ED85" s="70">
        <f>IF($C85="Городской",Контингент!CN90,0)</f>
        <v>0</v>
      </c>
      <c r="EE85" s="14">
        <f>IF('МОО обучающиеся'!$JN85&lt;=0,0,1)*ROUND(EE$18*ED85/1000,0)</f>
        <v>0</v>
      </c>
      <c r="EF85" s="14">
        <f>IF('МОО обучающиеся'!$JN85&lt;=0,0,1)*ROUND(EF$18*ED85/1000,0)</f>
        <v>0</v>
      </c>
      <c r="EG85" s="14">
        <f>IF('МОО обучающиеся'!$JN85&lt;=0,0,1)*ROUND(EG$18*ED85/1000,0)</f>
        <v>0</v>
      </c>
      <c r="EH85" s="14">
        <f t="shared" si="143"/>
        <v>0</v>
      </c>
      <c r="EI85" s="14">
        <f t="shared" si="144"/>
        <v>0</v>
      </c>
      <c r="EJ85" s="14">
        <f t="shared" si="145"/>
        <v>0</v>
      </c>
      <c r="EK85" s="14">
        <f t="shared" si="146"/>
        <v>0</v>
      </c>
      <c r="EL85" s="14">
        <f t="shared" si="147"/>
        <v>0</v>
      </c>
      <c r="EM85" s="14">
        <f t="shared" si="148"/>
        <v>0</v>
      </c>
      <c r="EN85" s="70">
        <f>IF($C85="Городской",Контингент!CO90+Контингент!CQ90,0)</f>
        <v>0</v>
      </c>
      <c r="EO85" s="14">
        <f>IF('МОО обучающиеся'!$JN85&lt;=0,0,1)*ROUND(EO$18*EN85/1000,0)</f>
        <v>0</v>
      </c>
      <c r="EP85" s="14">
        <f>IF('МОО обучающиеся'!$JN85&lt;=0,0,1)*ROUND(EP$18*EN85/1000,0)</f>
        <v>0</v>
      </c>
      <c r="EQ85" s="14">
        <f>IF('МОО обучающиеся'!$JN85&lt;=0,0,1)*ROUND(EQ$18*EN85/1000,0)</f>
        <v>0</v>
      </c>
      <c r="ER85" s="70">
        <f>IF($C85="Городской",Контингент!CP90+Контингент!CR90,0)</f>
        <v>0</v>
      </c>
      <c r="ES85" s="14">
        <f>IF('МОО обучающиеся'!$JN85&lt;=0,0,1)*ROUND(ES$18*ER85/1000,0)</f>
        <v>0</v>
      </c>
      <c r="ET85" s="14">
        <f>IF('МОО обучающиеся'!$JN85&lt;=0,0,1)*ROUND(ET$18*ER85/1000,0)</f>
        <v>0</v>
      </c>
      <c r="EU85" s="14">
        <f>IF('МОО обучающиеся'!$JN85&lt;=0,0,1)*ROUND(EU$18*ER85/1000,0)</f>
        <v>0</v>
      </c>
      <c r="EV85" s="70">
        <f t="shared" si="149"/>
        <v>0</v>
      </c>
      <c r="EW85" s="14">
        <f>IF('МОО обучающиеся'!$JN85&lt;=0,0,1)*ROUND(EW$18*EV85/1000,0)</f>
        <v>0</v>
      </c>
      <c r="EX85" s="14">
        <f>IF('МОО обучающиеся'!$JN85&lt;=0,0,1)*ROUND(EX$18*EV85/1000,0)</f>
        <v>0</v>
      </c>
      <c r="EY85" s="14">
        <f>IF('МОО обучающиеся'!$JN85&lt;=0,0,1)*ROUND(EY$18*EV85/1000,0)</f>
        <v>0</v>
      </c>
      <c r="EZ85" s="14">
        <f t="shared" si="150"/>
        <v>0</v>
      </c>
      <c r="FA85" s="14">
        <f t="shared" si="151"/>
        <v>0</v>
      </c>
      <c r="FB85" s="14">
        <f t="shared" si="152"/>
        <v>0</v>
      </c>
      <c r="FC85" s="70">
        <f>IF($C85="Городской",Контингент!CT90,0)</f>
        <v>0</v>
      </c>
      <c r="FD85" s="14">
        <f>IF('МОО обучающиеся'!$JN85&lt;=0,0,1)*ROUND(FD$18*FC85/1000,0)</f>
        <v>0</v>
      </c>
      <c r="FE85" s="14">
        <f>IF('МОО обучающиеся'!$JN85&lt;=0,0,1)*ROUND(FE$18*FC85/1000,0)</f>
        <v>0</v>
      </c>
      <c r="FF85" s="14">
        <f>IF('МОО обучающиеся'!$JN85&lt;=0,0,1)*ROUND(FF$18*FC85/1000,0)</f>
        <v>0</v>
      </c>
      <c r="FG85" s="70">
        <f>IF($C85="Городской",Контингент!CU90,0)</f>
        <v>0</v>
      </c>
      <c r="FH85" s="14">
        <f>IF('МОО обучающиеся'!$JN85&lt;=0,0,1)*ROUND(FH$18*FG85/1000,0)</f>
        <v>0</v>
      </c>
      <c r="FI85" s="14">
        <f>IF('МОО обучающиеся'!$JN85&lt;=0,0,1)*ROUND(FI$18*FG85/1000,0)</f>
        <v>0</v>
      </c>
      <c r="FJ85" s="14">
        <f>IF('МОО обучающиеся'!$JN85&lt;=0,0,1)*ROUND(FJ$18*FG85/1000,0)</f>
        <v>0</v>
      </c>
      <c r="FK85" s="70">
        <f>IF($C85="Городской",Контингент!CV90,0)</f>
        <v>0</v>
      </c>
      <c r="FL85" s="14">
        <f>IF('МОО обучающиеся'!$JN85&lt;=0,0,1)*ROUND(FL$18*FK85/1000,0)</f>
        <v>0</v>
      </c>
      <c r="FM85" s="14">
        <f>IF('МОО обучающиеся'!$JN85&lt;=0,0,1)*ROUND(FM$18*FK85/1000,0)</f>
        <v>0</v>
      </c>
      <c r="FN85" s="14">
        <f>IF('МОО обучающиеся'!$JN85&lt;=0,0,1)*ROUND(FN$18*FK85/1000,0)</f>
        <v>0</v>
      </c>
      <c r="FO85" s="14">
        <f t="shared" si="153"/>
        <v>0</v>
      </c>
      <c r="FP85" s="14">
        <f t="shared" si="154"/>
        <v>0</v>
      </c>
      <c r="FQ85" s="14">
        <f t="shared" si="155"/>
        <v>0</v>
      </c>
      <c r="FR85" s="70">
        <f>IF($C85="Городской",Контингент!CW90,0)</f>
        <v>0</v>
      </c>
      <c r="FS85" s="14">
        <f>IF('МОО обучающиеся'!$JN85&lt;=0,0,1)*ROUND(FS$18*FR85/1000,0)</f>
        <v>0</v>
      </c>
      <c r="FT85" s="14">
        <f>IF('МОО обучающиеся'!$JN85&lt;=0,0,1)*ROUND(FT$18*FR85/1000,0)</f>
        <v>0</v>
      </c>
      <c r="FU85" s="14">
        <f>IF('МОО обучающиеся'!$JN85&lt;=0,0,1)*ROUND(FU$18*FR85/1000,0)</f>
        <v>0</v>
      </c>
      <c r="FV85" s="14">
        <f t="shared" si="156"/>
        <v>0</v>
      </c>
      <c r="FW85" s="14">
        <f t="shared" si="157"/>
        <v>0</v>
      </c>
      <c r="FX85" s="14">
        <f t="shared" si="158"/>
        <v>0</v>
      </c>
      <c r="FY85" s="70">
        <f>IF($C85="Городской",Контингент!CX90,0)</f>
        <v>0</v>
      </c>
      <c r="FZ85" s="14">
        <f>IF('МОО обучающиеся'!$JN85&lt;=0,0,1)*ROUND(FZ$18*FY85/1000,0)</f>
        <v>0</v>
      </c>
      <c r="GA85" s="14">
        <f>IF('МОО обучающиеся'!$JN85&lt;=0,0,1)*ROUND(GA$18*FY85/1000,0)</f>
        <v>0</v>
      </c>
      <c r="GB85" s="14">
        <f>IF('МОО обучающиеся'!$JN85&lt;=0,0,1)*ROUND(GB$18*FY85/1000,0)</f>
        <v>0</v>
      </c>
      <c r="GC85" s="14">
        <f t="shared" si="159"/>
        <v>0</v>
      </c>
      <c r="GD85" s="14">
        <f t="shared" si="160"/>
        <v>0</v>
      </c>
      <c r="GE85" s="14">
        <f t="shared" si="161"/>
        <v>0</v>
      </c>
      <c r="GF85" s="14">
        <f t="shared" si="162"/>
        <v>0</v>
      </c>
      <c r="GG85" s="14">
        <f t="shared" si="163"/>
        <v>0</v>
      </c>
      <c r="GH85" s="14">
        <f t="shared" si="164"/>
        <v>0</v>
      </c>
      <c r="GI85" s="14">
        <f t="shared" si="165"/>
        <v>18</v>
      </c>
      <c r="GJ85" s="14">
        <f t="shared" si="166"/>
        <v>1118</v>
      </c>
      <c r="GK85" s="14">
        <f t="shared" si="167"/>
        <v>370</v>
      </c>
      <c r="GL85" s="70">
        <f>IF($C85="Сельский",Контингент!BJ90,0)</f>
        <v>0</v>
      </c>
      <c r="GM85" s="14">
        <f>IF('МОО обучающиеся'!$JN85&lt;=0,0,1)*ROUND(GM$18*GL85/1000,0)</f>
        <v>0</v>
      </c>
      <c r="GN85" s="14">
        <f>IF('МОО обучающиеся'!$JN85&lt;=0,0,1)*ROUND(GN$18*GL85/1000,0)</f>
        <v>0</v>
      </c>
      <c r="GO85" s="14">
        <f>IF('МОО обучающиеся'!$JN85&lt;=0,0,1)*ROUND(GO$18*GL85/1000,0)</f>
        <v>0</v>
      </c>
      <c r="GP85" s="70">
        <f>IF($C85="Сельский",Контингент!BK90,0)</f>
        <v>0</v>
      </c>
      <c r="GQ85" s="14">
        <f>IF('МОО обучающиеся'!$JN85&lt;=0,0,1)*ROUND(GQ$18*GP85/1000,0)</f>
        <v>0</v>
      </c>
      <c r="GR85" s="14">
        <f>IF('МОО обучающиеся'!$JN85&lt;=0,0,1)*ROUND(GR$18*GP85/1000,0)</f>
        <v>0</v>
      </c>
      <c r="GS85" s="14">
        <f>IF('МОО обучающиеся'!$JN85&lt;=0,0,1)*ROUND(GS$18*GP85/1000,0)</f>
        <v>0</v>
      </c>
      <c r="GT85" s="70">
        <f>IF($C85="Сельский",Контингент!BL90,0)</f>
        <v>0</v>
      </c>
      <c r="GU85" s="14">
        <f>IF('МОО обучающиеся'!$JN85&lt;=0,0,1)*ROUND(GU$18*GT85/1000,0)</f>
        <v>0</v>
      </c>
      <c r="GV85" s="14">
        <f>IF('МОО обучающиеся'!$JN85&lt;=0,0,1)*ROUND(GV$18*GT85/1000,0)</f>
        <v>0</v>
      </c>
      <c r="GW85" s="14">
        <f>IF('МОО обучающиеся'!$JN85&lt;=0,0,1)*ROUND(GW$18*GT85/1000,0)</f>
        <v>0</v>
      </c>
      <c r="GX85" s="70">
        <f>IF($C85="Сельский",Контингент!BP90,0)</f>
        <v>0</v>
      </c>
      <c r="GY85" s="14">
        <f>IF('МОО обучающиеся'!$JN85&lt;=0,0,1)*ROUND(GY$18*GX85/1000,0)</f>
        <v>0</v>
      </c>
      <c r="GZ85" s="14">
        <f>IF('МОО обучающиеся'!$JN85&lt;=0,0,1)*ROUND(GZ$18*GX85/1000,0)</f>
        <v>0</v>
      </c>
      <c r="HA85" s="14">
        <f>IF('МОО обучающиеся'!$JN85&lt;=0,0,1)*ROUND(HA$18*GX85/1000,0)</f>
        <v>0</v>
      </c>
      <c r="HB85" s="14">
        <f t="shared" si="168"/>
        <v>0</v>
      </c>
      <c r="HC85" s="14">
        <f t="shared" si="169"/>
        <v>0</v>
      </c>
      <c r="HD85" s="14">
        <f t="shared" si="170"/>
        <v>0</v>
      </c>
      <c r="HE85" s="70">
        <f>IF($C85="Сельский",Контингент!BQ90,0)</f>
        <v>0</v>
      </c>
      <c r="HF85" s="14">
        <f>IF('МОО обучающиеся'!$JN85&lt;=0,0,1)*ROUND(HF$18*HE85/1000,0)</f>
        <v>0</v>
      </c>
      <c r="HG85" s="14">
        <f>IF('МОО обучающиеся'!$JN85&lt;=0,0,1)*ROUND(HG$18*HE85/1000,0)</f>
        <v>0</v>
      </c>
      <c r="HH85" s="14">
        <f>IF('МОО обучающиеся'!$JN85&lt;=0,0,1)*ROUND(HH$18*HE85/1000,0)</f>
        <v>0</v>
      </c>
      <c r="HI85" s="70">
        <f>IF($C85="Сельский",Контингент!BR90,0)</f>
        <v>0</v>
      </c>
      <c r="HJ85" s="14">
        <f>IF('МОО обучающиеся'!$JN85&lt;=0,0,1)*ROUND(HJ$18*HI85/1000,0)</f>
        <v>0</v>
      </c>
      <c r="HK85" s="14">
        <f>IF('МОО обучающиеся'!$JN85&lt;=0,0,1)*ROUND(HK$18*HI85/1000,0)</f>
        <v>0</v>
      </c>
      <c r="HL85" s="14">
        <f>IF('МОО обучающиеся'!$JN85&lt;=0,0,1)*ROUND(HL$18*HI85/1000,0)</f>
        <v>0</v>
      </c>
      <c r="HM85" s="70">
        <f>IF($C85="Сельский",Контингент!BS90,0)</f>
        <v>0</v>
      </c>
      <c r="HN85" s="14">
        <f>IF('МОО обучающиеся'!$JN85&lt;=0,0,1)*ROUND(HN$18*HM85/1000,0)</f>
        <v>0</v>
      </c>
      <c r="HO85" s="14">
        <f>IF('МОО обучающиеся'!$JN85&lt;=0,0,1)*ROUND(HO$18*HM85/1000,0)</f>
        <v>0</v>
      </c>
      <c r="HP85" s="14">
        <f>IF('МОО обучающиеся'!$JN85&lt;=0,0,1)*ROUND(HP$18*HM85/1000,0)</f>
        <v>0</v>
      </c>
      <c r="HQ85" s="70">
        <f>IF($C85="Сельский",Контингент!BT90,0)</f>
        <v>0</v>
      </c>
      <c r="HR85" s="14">
        <f>IF('МОО обучающиеся'!$JN85&lt;=0,0,1)*ROUND(HR$18*HQ85/1000,0)</f>
        <v>0</v>
      </c>
      <c r="HS85" s="14">
        <f>IF('МОО обучающиеся'!$JN85&lt;=0,0,1)*ROUND(HS$18*HQ85/1000,0)</f>
        <v>0</v>
      </c>
      <c r="HT85" s="14">
        <f>IF('МОО обучающиеся'!$JN85&lt;=0,0,1)*ROUND(HT$18*HQ85/1000,0)</f>
        <v>0</v>
      </c>
      <c r="HU85" s="70">
        <f>IF($C85="Сельский",Контингент!BU90,0)</f>
        <v>0</v>
      </c>
      <c r="HV85" s="14">
        <f>IF('МОО обучающиеся'!$JN85&lt;=0,0,1)*ROUND(HV$18*HU85/1000,0)</f>
        <v>0</v>
      </c>
      <c r="HW85" s="14">
        <f>IF('МОО обучающиеся'!$JN85&lt;=0,0,1)*ROUND(HW$18*HU85/1000,0)</f>
        <v>0</v>
      </c>
      <c r="HX85" s="14">
        <f>IF('МОО обучающиеся'!$JN85&lt;=0,0,1)*ROUND(HX$18*HU85/1000,0)</f>
        <v>0</v>
      </c>
      <c r="HY85" s="70">
        <f>IF($C85="Сельский",Контингент!BV90,0)</f>
        <v>0</v>
      </c>
      <c r="HZ85" s="14">
        <f>IF('МОО обучающиеся'!$JN85&lt;=0,0,1)*ROUND(HZ$18*HY85/1000,0)</f>
        <v>0</v>
      </c>
      <c r="IA85" s="14">
        <f>IF('МОО обучающиеся'!$JN85&lt;=0,0,1)*ROUND(IA$18*HY85/1000,0)</f>
        <v>0</v>
      </c>
      <c r="IB85" s="14">
        <f>IF('МОО обучающиеся'!$JN85&lt;=0,0,1)*ROUND(IB$18*HY85/1000,0)</f>
        <v>0</v>
      </c>
      <c r="IC85" s="14">
        <f t="shared" si="171"/>
        <v>0</v>
      </c>
      <c r="ID85" s="14">
        <f t="shared" si="172"/>
        <v>0</v>
      </c>
      <c r="IE85" s="14">
        <f t="shared" si="173"/>
        <v>0</v>
      </c>
      <c r="IF85" s="70">
        <f>IF($C85="Сельский",Контингент!BW90,0)</f>
        <v>0</v>
      </c>
      <c r="IG85" s="14">
        <f>IF('МОО обучающиеся'!$JN85&lt;=0,0,1)*ROUND(IG$18*IF85/1000,0)</f>
        <v>0</v>
      </c>
      <c r="IH85" s="14">
        <f>IF('МОО обучающиеся'!$JN85&lt;=0,0,1)*ROUND(IH$18*IF85/1000,0)</f>
        <v>0</v>
      </c>
      <c r="II85" s="14">
        <f>IF('МОО обучающиеся'!$JN85&lt;=0,0,1)*ROUND(II$18*IF85/1000,0)</f>
        <v>0</v>
      </c>
      <c r="IJ85" s="70">
        <f>IF($C85="Сельский",Контингент!BX90,0)</f>
        <v>0</v>
      </c>
      <c r="IK85" s="14">
        <f>IF('МОО обучающиеся'!$JN85&lt;=0,0,1)*ROUND(IK$18*IJ85/1000,0)</f>
        <v>0</v>
      </c>
      <c r="IL85" s="14">
        <f>IF('МОО обучающиеся'!$JN85&lt;=0,0,1)*ROUND(IL$18*IJ85/1000,0)</f>
        <v>0</v>
      </c>
      <c r="IM85" s="14">
        <f>IF('МОО обучающиеся'!$JN85&lt;=0,0,1)*ROUND(IM$18*IJ85/1000,0)</f>
        <v>0</v>
      </c>
      <c r="IN85" s="14">
        <f t="shared" si="174"/>
        <v>0</v>
      </c>
      <c r="IO85" s="14">
        <f t="shared" si="175"/>
        <v>0</v>
      </c>
      <c r="IP85" s="14">
        <f t="shared" si="176"/>
        <v>0</v>
      </c>
      <c r="IQ85" s="70">
        <f>IF($C85="Сельский",Контингент!BY90,0)</f>
        <v>0</v>
      </c>
      <c r="IR85" s="14">
        <f>IF('МОО обучающиеся'!$JN85&lt;=0,0,1)*ROUND(IR$18*IQ85/1000,0)</f>
        <v>0</v>
      </c>
      <c r="IS85" s="14">
        <f>IF('МОО обучающиеся'!$JN85&lt;=0,0,1)*ROUND(IS$18*IQ85/1000,0)</f>
        <v>0</v>
      </c>
      <c r="IT85" s="14">
        <f>IF('МОО обучающиеся'!$JN85&lt;=0,0,1)*ROUND(IT$18*IQ85/1000,0)</f>
        <v>0</v>
      </c>
      <c r="IU85" s="14">
        <f t="shared" si="177"/>
        <v>0</v>
      </c>
      <c r="IV85" s="14">
        <f t="shared" si="178"/>
        <v>0</v>
      </c>
      <c r="IW85" s="14">
        <f t="shared" si="179"/>
        <v>0</v>
      </c>
      <c r="IX85" s="14">
        <f t="shared" si="180"/>
        <v>0</v>
      </c>
      <c r="IY85" s="14">
        <f t="shared" si="181"/>
        <v>0</v>
      </c>
      <c r="IZ85" s="14">
        <f t="shared" si="182"/>
        <v>0</v>
      </c>
      <c r="JA85" s="70">
        <f>IF($C85="Сельский",Контингент!BZ90,0)</f>
        <v>0</v>
      </c>
      <c r="JB85" s="14">
        <f>IF('МОО обучающиеся'!$JN85&lt;=0,0,1)*ROUND(JB$18*JA85/1000,0)</f>
        <v>0</v>
      </c>
      <c r="JC85" s="14">
        <f>IF('МОО обучающиеся'!$JN85&lt;=0,0,1)*ROUND(JC$18*JA85/1000,0)</f>
        <v>0</v>
      </c>
      <c r="JD85" s="14">
        <f>IF('МОО обучающиеся'!$JN85&lt;=0,0,1)*ROUND(JD$18*JA85/1000,0)</f>
        <v>0</v>
      </c>
      <c r="JE85" s="70">
        <f>IF($C85="Сельский",Контингент!CA90,0)</f>
        <v>0</v>
      </c>
      <c r="JF85" s="14">
        <f>IF('МОО обучающиеся'!$JN85&lt;=0,0,1)*ROUND(JF$18*JE85/1000,0)</f>
        <v>0</v>
      </c>
      <c r="JG85" s="14">
        <f>IF('МОО обучающиеся'!$JN85&lt;=0,0,1)*ROUND(JG$18*JE85/1000,0)</f>
        <v>0</v>
      </c>
      <c r="JH85" s="14">
        <f>IF('МОО обучающиеся'!$JN85&lt;=0,0,1)*ROUND(JH$18*JE85/1000,0)</f>
        <v>0</v>
      </c>
      <c r="JI85" s="70">
        <f>IF($C85="Сельский",Контингент!CD90,0)</f>
        <v>0</v>
      </c>
      <c r="JJ85" s="14">
        <f>IF('МОО обучающиеся'!$JN85&lt;=0,0,1)*ROUND(JJ$18*JI85/1000,0)</f>
        <v>0</v>
      </c>
      <c r="JK85" s="14">
        <f>IF('МОО обучающиеся'!$JN85&lt;=0,0,1)*ROUND(JK$18*JI85/1000,0)</f>
        <v>0</v>
      </c>
      <c r="JL85" s="14">
        <f>IF('МОО обучающиеся'!$JN85&lt;=0,0,1)*ROUND(JL$18*JI85/1000,0)</f>
        <v>0</v>
      </c>
      <c r="JM85" s="14">
        <f t="shared" si="183"/>
        <v>0</v>
      </c>
      <c r="JN85" s="14">
        <f t="shared" si="184"/>
        <v>0</v>
      </c>
      <c r="JO85" s="14">
        <f t="shared" si="185"/>
        <v>0</v>
      </c>
      <c r="JP85" s="70">
        <f>IF($C85="Сельский",Контингент!CE90,0)</f>
        <v>0</v>
      </c>
      <c r="JQ85" s="14">
        <f>IF('МОО обучающиеся'!$JN85&lt;=0,0,1)*ROUND(JQ$18*JP85/1000,0)</f>
        <v>0</v>
      </c>
      <c r="JR85" s="14">
        <f>IF('МОО обучающиеся'!$JN85&lt;=0,0,1)*ROUND(JR$18*JP85/1000,0)</f>
        <v>0</v>
      </c>
      <c r="JS85" s="14">
        <f>IF('МОО обучающиеся'!$JN85&lt;=0,0,1)*ROUND(JS$18*JP85/1000,0)</f>
        <v>0</v>
      </c>
      <c r="JT85" s="70">
        <f>IF($C85="Сельский",Контингент!CF90,0)</f>
        <v>0</v>
      </c>
      <c r="JU85" s="14">
        <f>IF('МОО обучающиеся'!$JN85&lt;=0,0,1)*ROUND(JU$18*JT85/1000,0)</f>
        <v>0</v>
      </c>
      <c r="JV85" s="14">
        <f>IF('МОО обучающиеся'!$JN85&lt;=0,0,1)*ROUND(JV$18*JT85/1000,0)</f>
        <v>0</v>
      </c>
      <c r="JW85" s="14">
        <f>IF('МОО обучающиеся'!$JN85&lt;=0,0,1)*ROUND(JW$18*JT85/1000,0)</f>
        <v>0</v>
      </c>
      <c r="JX85" s="70">
        <f>IF($C85="Сельский",Контингент!CG90,0)</f>
        <v>0</v>
      </c>
      <c r="JY85" s="14">
        <f>IF('МОО обучающиеся'!$JN85&lt;=0,0,1)*ROUND(JY$18*JX85/1000,0)</f>
        <v>0</v>
      </c>
      <c r="JZ85" s="14">
        <f>IF('МОО обучающиеся'!$JN85&lt;=0,0,1)*ROUND(JZ$18*JX85/1000,0)</f>
        <v>0</v>
      </c>
      <c r="KA85" s="14">
        <f>IF('МОО обучающиеся'!$JN85&lt;=0,0,1)*ROUND(KA$18*JX85/1000,0)</f>
        <v>0</v>
      </c>
      <c r="KB85" s="70">
        <f>IF($C85="Сельский",Контингент!CH90,0)</f>
        <v>0</v>
      </c>
      <c r="KC85" s="14">
        <f>IF('МОО обучающиеся'!$JN85&lt;=0,0,1)*ROUND(KC$18*KB85/1000,0)</f>
        <v>0</v>
      </c>
      <c r="KD85" s="14">
        <f>IF('МОО обучающиеся'!$JN85&lt;=0,0,1)*ROUND(KD$18*KB85/1000,0)</f>
        <v>0</v>
      </c>
      <c r="KE85" s="14">
        <f>IF('МОО обучающиеся'!$JN85&lt;=0,0,1)*ROUND(KE$18*KB85/1000,0)</f>
        <v>0</v>
      </c>
      <c r="KF85" s="14">
        <f t="shared" si="186"/>
        <v>0</v>
      </c>
      <c r="KG85" s="14">
        <f t="shared" si="187"/>
        <v>0</v>
      </c>
      <c r="KH85" s="14">
        <f t="shared" si="188"/>
        <v>0</v>
      </c>
      <c r="KI85" s="70">
        <f>IF($C85="Сельский",Контингент!CI90,0)</f>
        <v>0</v>
      </c>
      <c r="KJ85" s="14">
        <f>IF('МОО обучающиеся'!$JN85&lt;=0,0,1)*ROUND(KJ$18*KI85/1000,0)</f>
        <v>0</v>
      </c>
      <c r="KK85" s="14">
        <f>IF('МОО обучающиеся'!$JN85&lt;=0,0,1)*ROUND(KK$18*KI85/1000,0)</f>
        <v>0</v>
      </c>
      <c r="KL85" s="14">
        <f>IF('МОО обучающиеся'!$JN85&lt;=0,0,1)*ROUND(KL$18*KI85/1000,0)</f>
        <v>0</v>
      </c>
      <c r="KM85" s="14">
        <f t="shared" si="189"/>
        <v>0</v>
      </c>
      <c r="KN85" s="14">
        <f t="shared" si="190"/>
        <v>0</v>
      </c>
      <c r="KO85" s="14">
        <f t="shared" si="191"/>
        <v>0</v>
      </c>
      <c r="KP85" s="14">
        <f t="shared" si="192"/>
        <v>0</v>
      </c>
      <c r="KQ85" s="14">
        <f t="shared" si="193"/>
        <v>0</v>
      </c>
      <c r="KR85" s="14">
        <f t="shared" si="194"/>
        <v>0</v>
      </c>
      <c r="KS85" s="70">
        <f>IF($C85="Сельский",Контингент!CJ90,0)</f>
        <v>0</v>
      </c>
      <c r="KT85" s="14">
        <f>IF('МОО обучающиеся'!$JN85&lt;=0,0,1)*ROUND(KT$18*KS85/1000,0)</f>
        <v>0</v>
      </c>
      <c r="KU85" s="14">
        <f>IF('МОО обучающиеся'!$JN85&lt;=0,0,1)*ROUND(KU$18*KS85/1000,0)</f>
        <v>0</v>
      </c>
      <c r="KV85" s="14">
        <f>IF('МОО обучающиеся'!$JN85&lt;=0,0,1)*ROUND(KV$18*KS85/1000,0)</f>
        <v>0</v>
      </c>
      <c r="KW85" s="70">
        <f>IF($C85="Сельский",Контингент!CK90,0)</f>
        <v>0</v>
      </c>
      <c r="KX85" s="14">
        <f>IF('МОО обучающиеся'!$JN85&lt;=0,0,1)*ROUND(KX$18*KW85/1000,0)</f>
        <v>0</v>
      </c>
      <c r="KY85" s="14">
        <f>IF('МОО обучающиеся'!$JN85&lt;=0,0,1)*ROUND(KY$18*KW85/1000,0)</f>
        <v>0</v>
      </c>
      <c r="KZ85" s="14">
        <f>IF('МОО обучающиеся'!$JN85&lt;=0,0,1)*ROUND(KZ$18*KW85/1000,0)</f>
        <v>0</v>
      </c>
      <c r="LA85" s="14">
        <f t="shared" si="195"/>
        <v>0</v>
      </c>
      <c r="LB85" s="14">
        <f t="shared" si="196"/>
        <v>0</v>
      </c>
      <c r="LC85" s="14">
        <f t="shared" si="197"/>
        <v>0</v>
      </c>
      <c r="LD85" s="70">
        <f>IF($C85="Сельский",Контингент!CL90,0)</f>
        <v>0</v>
      </c>
      <c r="LE85" s="14">
        <f>IF('МОО обучающиеся'!$JN85&lt;=0,0,1)*ROUND(LE$18*LD85/1000,0)</f>
        <v>0</v>
      </c>
      <c r="LF85" s="14">
        <f>IF('МОО обучающиеся'!$JN85&lt;=0,0,1)*ROUND(LF$18*LD85/1000,0)</f>
        <v>0</v>
      </c>
      <c r="LG85" s="14">
        <f>IF('МОО обучающиеся'!$JN85&lt;=0,0,1)*ROUND(LG$18*LD85/1000,0)</f>
        <v>0</v>
      </c>
      <c r="LH85" s="70">
        <f>IF($C85="Сельский",Контингент!CM90,0)</f>
        <v>0</v>
      </c>
      <c r="LI85" s="14">
        <f>IF('МОО обучающиеся'!$JN85&lt;=0,0,1)*ROUND(LI$18*LH85/1000,0)</f>
        <v>0</v>
      </c>
      <c r="LJ85" s="14">
        <f>IF('МОО обучающиеся'!$JN85&lt;=0,0,1)*ROUND(LJ$18*LH85/1000,0)</f>
        <v>0</v>
      </c>
      <c r="LK85" s="14">
        <f>IF('МОО обучающиеся'!$JN85&lt;=0,0,1)*ROUND(LK$18*LH85/1000,0)</f>
        <v>0</v>
      </c>
      <c r="LL85" s="70">
        <f>IF($C85="Сельский",Контингент!CN90,0)</f>
        <v>0</v>
      </c>
      <c r="LM85" s="14">
        <f>IF('МОО обучающиеся'!$JN85&lt;=0,0,1)*ROUND(LM$18*LL85/1000,0)</f>
        <v>0</v>
      </c>
      <c r="LN85" s="14">
        <f>IF('МОО обучающиеся'!$JN85&lt;=0,0,1)*ROUND(LN$18*LL85/1000,0)</f>
        <v>0</v>
      </c>
      <c r="LO85" s="14">
        <f>IF('МОО обучающиеся'!$JN85&lt;=0,0,1)*ROUND(LO$18*LL85/1000,0)</f>
        <v>0</v>
      </c>
      <c r="LP85" s="14">
        <f t="shared" si="198"/>
        <v>0</v>
      </c>
      <c r="LQ85" s="14">
        <f t="shared" si="199"/>
        <v>0</v>
      </c>
      <c r="LR85" s="14">
        <f t="shared" si="200"/>
        <v>0</v>
      </c>
      <c r="LS85" s="14">
        <f t="shared" si="201"/>
        <v>0</v>
      </c>
      <c r="LT85" s="14">
        <f t="shared" si="202"/>
        <v>0</v>
      </c>
      <c r="LU85" s="14">
        <f t="shared" si="203"/>
        <v>0</v>
      </c>
      <c r="LV85" s="70">
        <f>IF($C85="Сельский",Контингент!CO90,0)</f>
        <v>0</v>
      </c>
      <c r="LW85" s="14">
        <f>IF('МОО обучающиеся'!$JN85&lt;=0,0,1)*ROUND(LW$18*LV85/1000,0)</f>
        <v>0</v>
      </c>
      <c r="LX85" s="14">
        <f>IF('МОО обучающиеся'!$JN85&lt;=0,0,1)*ROUND(LX$18*LV85/1000,0)</f>
        <v>0</v>
      </c>
      <c r="LY85" s="14">
        <f>IF('МОО обучающиеся'!$JN85&lt;=0,0,1)*ROUND(LY$18*LV85/1000,0)</f>
        <v>0</v>
      </c>
      <c r="LZ85" s="70">
        <f>IF($C85="Сельский",Контингент!CP90,0)</f>
        <v>0</v>
      </c>
      <c r="MA85" s="14">
        <f>IF('МОО обучающиеся'!$JN85&lt;=0,0,1)*ROUND(MA$18*LZ85/1000,0)</f>
        <v>0</v>
      </c>
      <c r="MB85" s="14">
        <f>IF('МОО обучающиеся'!$JN85&lt;=0,0,1)*ROUND(MB$18*LZ85/1000,0)</f>
        <v>0</v>
      </c>
      <c r="MC85" s="14">
        <f>IF('МОО обучающиеся'!$JN85&lt;=0,0,1)*ROUND(MC$18*LZ85/1000,0)</f>
        <v>0</v>
      </c>
      <c r="MD85" s="70">
        <f>IF($C85="Сельский",Контингент!CS90,0)</f>
        <v>0</v>
      </c>
      <c r="ME85" s="14">
        <f>IF('МОО обучающиеся'!$JN85&lt;=0,0,1)*ROUND(ME$18*MD85/1000,0)</f>
        <v>0</v>
      </c>
      <c r="MF85" s="14">
        <f>IF('МОО обучающиеся'!$JN85&lt;=0,0,1)*ROUND(MF$18*MD85/1000,0)</f>
        <v>0</v>
      </c>
      <c r="MG85" s="14">
        <f>IF('МОО обучающиеся'!$JN85&lt;=0,0,1)*ROUND(MG$18*MD85/1000,0)</f>
        <v>0</v>
      </c>
      <c r="MH85" s="14">
        <f t="shared" si="204"/>
        <v>0</v>
      </c>
      <c r="MI85" s="14">
        <f t="shared" si="205"/>
        <v>0</v>
      </c>
      <c r="MJ85" s="14">
        <f t="shared" si="206"/>
        <v>0</v>
      </c>
      <c r="MK85" s="70">
        <f>IF($C85="Сельский",Контингент!CT90,0)</f>
        <v>0</v>
      </c>
      <c r="ML85" s="14">
        <f>IF('МОО обучающиеся'!$JN85&lt;=0,0,1)*ROUND(ML$18*MK85/1000,0)</f>
        <v>0</v>
      </c>
      <c r="MM85" s="14">
        <f>IF('МОО обучающиеся'!$JN85&lt;=0,0,1)*ROUND(MM$18*MK85/1000,0)</f>
        <v>0</v>
      </c>
      <c r="MN85" s="14">
        <f>IF('МОО обучающиеся'!$JN85&lt;=0,0,1)*ROUND(MN$18*MK85/1000,0)</f>
        <v>0</v>
      </c>
      <c r="MO85" s="70">
        <f>IF($C85="Сельский",Контингент!CU90,0)</f>
        <v>0</v>
      </c>
      <c r="MP85" s="14">
        <f>IF('МОО обучающиеся'!$JN85&lt;=0,0,1)*ROUND(MP$18*MO85/1000,0)</f>
        <v>0</v>
      </c>
      <c r="MQ85" s="14">
        <f>IF('МОО обучающиеся'!$JN85&lt;=0,0,1)*ROUND(MQ$18*MO85/1000,0)</f>
        <v>0</v>
      </c>
      <c r="MR85" s="14">
        <f>IF('МОО обучающиеся'!$JN85&lt;=0,0,1)*ROUND(MR$18*MO85/1000,0)</f>
        <v>0</v>
      </c>
      <c r="MS85" s="70">
        <f>IF($C85="Сельский",Контингент!CV90,0)</f>
        <v>0</v>
      </c>
      <c r="MT85" s="14">
        <f>IF('МОО обучающиеся'!$JN85&lt;=0,0,1)*ROUND(MT$18*MS85/1000,0)</f>
        <v>0</v>
      </c>
      <c r="MU85" s="14">
        <f>IF('МОО обучающиеся'!$JN85&lt;=0,0,1)*ROUND(MU$18*MS85/1000,0)</f>
        <v>0</v>
      </c>
      <c r="MV85" s="14">
        <f>IF('МОО обучающиеся'!$JN85&lt;=0,0,1)*ROUND(MV$18*MS85/1000,0)</f>
        <v>0</v>
      </c>
      <c r="MW85" s="14">
        <f t="shared" si="207"/>
        <v>0</v>
      </c>
      <c r="MX85" s="14">
        <f t="shared" si="208"/>
        <v>0</v>
      </c>
      <c r="MY85" s="14">
        <f t="shared" si="209"/>
        <v>0</v>
      </c>
      <c r="MZ85" s="70">
        <f>IF($C85="Сельский",Контингент!CW90,0)</f>
        <v>0</v>
      </c>
      <c r="NA85" s="14">
        <f>IF('МОО обучающиеся'!$JN85&lt;=0,0,1)*ROUND(NA$18*MZ85/1000,0)</f>
        <v>0</v>
      </c>
      <c r="NB85" s="14">
        <f>IF('МОО обучающиеся'!$JN85&lt;=0,0,1)*ROUND(NB$18*MZ85/1000,0)</f>
        <v>0</v>
      </c>
      <c r="NC85" s="14">
        <f>IF('МОО обучающиеся'!$JN85&lt;=0,0,1)*ROUND(NC$18*MZ85/1000,0)</f>
        <v>0</v>
      </c>
      <c r="ND85" s="14">
        <f t="shared" si="210"/>
        <v>0</v>
      </c>
      <c r="NE85" s="14">
        <f t="shared" si="211"/>
        <v>0</v>
      </c>
      <c r="NF85" s="14">
        <f t="shared" si="212"/>
        <v>0</v>
      </c>
      <c r="NG85" s="70">
        <f>IF($C85="Сельский",Контингент!CX90,0)</f>
        <v>0</v>
      </c>
      <c r="NH85" s="14">
        <f>IF('МОО обучающиеся'!$JN85&lt;=0,0,1)*ROUND(NH$18*NG85/1000,0)</f>
        <v>0</v>
      </c>
      <c r="NI85" s="14">
        <f>IF('МОО обучающиеся'!$JN85&lt;=0,0,1)*ROUND(NI$18*NG85/1000,0)</f>
        <v>0</v>
      </c>
      <c r="NJ85" s="14">
        <f>IF('МОО обучающиеся'!$JN85&lt;=0,0,1)*ROUND(NJ$18*NG85/1000,0)</f>
        <v>0</v>
      </c>
      <c r="NK85" s="24">
        <f t="shared" si="213"/>
        <v>0</v>
      </c>
      <c r="NL85" s="14">
        <f t="shared" si="214"/>
        <v>0</v>
      </c>
      <c r="NM85" s="14">
        <f t="shared" si="215"/>
        <v>0</v>
      </c>
      <c r="NN85" s="24">
        <f t="shared" si="216"/>
        <v>0</v>
      </c>
      <c r="NO85" s="14">
        <f t="shared" si="217"/>
        <v>0</v>
      </c>
      <c r="NP85" s="14">
        <f t="shared" si="218"/>
        <v>0</v>
      </c>
      <c r="NQ85" s="24">
        <f t="shared" si="219"/>
        <v>0</v>
      </c>
      <c r="NR85" s="14">
        <f t="shared" si="220"/>
        <v>0</v>
      </c>
      <c r="NS85" s="14">
        <f t="shared" si="221"/>
        <v>0</v>
      </c>
      <c r="NT85" s="24">
        <f t="shared" si="222"/>
        <v>18</v>
      </c>
      <c r="NU85" s="14">
        <f t="shared" si="223"/>
        <v>1118</v>
      </c>
      <c r="NV85" s="14">
        <f t="shared" si="224"/>
        <v>370</v>
      </c>
      <c r="NW85" s="14">
        <v>1</v>
      </c>
      <c r="NX85" s="14">
        <f t="shared" si="225"/>
        <v>1118</v>
      </c>
      <c r="NY85" s="14">
        <f t="shared" si="226"/>
        <v>370</v>
      </c>
    </row>
    <row r="86" spans="1:389" x14ac:dyDescent="0.25">
      <c r="A86" s="84"/>
      <c r="B86" s="116" t="s">
        <v>76</v>
      </c>
      <c r="C86" s="119"/>
      <c r="D86" s="119"/>
      <c r="E86" s="119"/>
      <c r="F86" s="119"/>
      <c r="G86" s="119"/>
      <c r="H86" s="119"/>
      <c r="I86" s="119"/>
      <c r="J86" s="119"/>
      <c r="K86" s="119"/>
      <c r="L86" s="119"/>
      <c r="M86" s="119"/>
      <c r="N86" s="119"/>
      <c r="O86" s="119"/>
      <c r="P86" s="119"/>
      <c r="Q86" s="119"/>
      <c r="R86" s="119"/>
      <c r="S86" s="119"/>
      <c r="T86" s="119"/>
      <c r="U86" s="119"/>
      <c r="V86" s="119"/>
      <c r="W86" s="119"/>
      <c r="X86" s="119"/>
      <c r="Y86" s="119"/>
      <c r="Z86" s="119"/>
      <c r="AA86" s="119"/>
      <c r="AB86" s="119"/>
      <c r="AC86" s="119"/>
      <c r="AD86" s="119"/>
      <c r="AE86" s="119"/>
      <c r="AF86" s="119"/>
      <c r="AG86" s="119"/>
      <c r="AH86" s="119"/>
      <c r="AI86" s="119"/>
      <c r="AJ86" s="119"/>
      <c r="AK86" s="119"/>
      <c r="AL86" s="119"/>
      <c r="AM86" s="119"/>
      <c r="AN86" s="119"/>
      <c r="AO86" s="119"/>
      <c r="AP86" s="119"/>
      <c r="AQ86" s="119"/>
      <c r="AR86" s="119"/>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row>
    <row r="87" spans="1:389" x14ac:dyDescent="0.25">
      <c r="A87" s="112"/>
      <c r="B87" s="117" t="s">
        <v>309</v>
      </c>
      <c r="C87" s="120" t="s">
        <v>240</v>
      </c>
      <c r="D87" s="70">
        <f>IF($C87="Городской",Контингент!BJ92+Контингент!BM92,0)</f>
        <v>0</v>
      </c>
      <c r="E87" s="14">
        <f>IF('МОО обучающиеся'!$JN87&lt;=0,0,1)*ROUND(E$18*D87/1000,0)</f>
        <v>0</v>
      </c>
      <c r="F87" s="14">
        <f>IF('МОО обучающиеся'!$JN87&lt;=0,0,1)*ROUND(F$18*D87/1000,0)</f>
        <v>0</v>
      </c>
      <c r="G87" s="14">
        <f>IF('МОО обучающиеся'!$JN87&lt;=0,0,1)*ROUND(G$18*D87/1000,0)</f>
        <v>0</v>
      </c>
      <c r="H87" s="70">
        <f>IF($C87="Городской",Контингент!BK92+Контингент!BN92,0)</f>
        <v>0</v>
      </c>
      <c r="I87" s="14">
        <f>IF('МОО обучающиеся'!$JN87&lt;=0,0,1)*ROUND(I$18*H87/1000,0)</f>
        <v>0</v>
      </c>
      <c r="J87" s="14">
        <f>IF('МОО обучающиеся'!$JN87&lt;=0,0,1)*ROUND(J$18*H87/1000,0)</f>
        <v>0</v>
      </c>
      <c r="K87" s="14">
        <f>IF('МОО обучающиеся'!$JN87&lt;=0,0,1)*ROUND(K$18*H87/1000,0)</f>
        <v>0</v>
      </c>
      <c r="L87" s="70">
        <f>IF($C87="Городской",Контингент!BL92+Контингент!BO92,0)</f>
        <v>0</v>
      </c>
      <c r="M87" s="14">
        <f>IF('МОО обучающиеся'!$JN87&lt;=0,0,1)*ROUND(M$18*L87/1000,0)</f>
        <v>0</v>
      </c>
      <c r="N87" s="14">
        <f>IF('МОО обучающиеся'!$JN87&lt;=0,0,1)*ROUND(N$18*L87/1000,0)</f>
        <v>0</v>
      </c>
      <c r="O87" s="14">
        <f>IF('МОО обучающиеся'!$JN87&lt;=0,0,1)*ROUND(O$18*L87/1000,0)</f>
        <v>0</v>
      </c>
      <c r="P87" s="70">
        <f t="shared" ref="P87:P148" si="227">IF($C87="Городской",0,0)</f>
        <v>0</v>
      </c>
      <c r="Q87" s="14">
        <f>IF('МОО обучающиеся'!$JN87&lt;=0,0,1)*ROUND(Q$18*P87/1000,0)</f>
        <v>0</v>
      </c>
      <c r="R87" s="14">
        <f>IF('МОО обучающиеся'!$JN87&lt;=0,0,1)*ROUND(R$18*P87/1000,0)</f>
        <v>0</v>
      </c>
      <c r="S87" s="14">
        <f>IF('МОО обучающиеся'!$JN87&lt;=0,0,1)*ROUND(S$18*P87/1000,0)</f>
        <v>0</v>
      </c>
      <c r="T87" s="14">
        <f t="shared" ref="T87:T148" si="228">D87+H87+L87+P87</f>
        <v>0</v>
      </c>
      <c r="U87" s="14">
        <f t="shared" ref="U87:U148" si="229">E87+I87+M87+Q87</f>
        <v>0</v>
      </c>
      <c r="V87" s="14">
        <f t="shared" ref="V87:V148" si="230">F87+G87+J87+K87+N87+O87+R87+S87</f>
        <v>0</v>
      </c>
      <c r="W87" s="70">
        <f>IF($C87="Городской",Контингент!BQ92,0)</f>
        <v>0</v>
      </c>
      <c r="X87" s="14">
        <f>IF('МОО обучающиеся'!$JN87&lt;=0,0,1)*ROUND(X$18*W87/1000,0)</f>
        <v>0</v>
      </c>
      <c r="Y87" s="14">
        <f>IF('МОО обучающиеся'!$JN87&lt;=0,0,1)*ROUND(Y$18*W87/1000,0)</f>
        <v>0</v>
      </c>
      <c r="Z87" s="14">
        <f>IF('МОО обучающиеся'!$JN87&lt;=0,0,1)*ROUND(Z$18*W87/1000,0)</f>
        <v>0</v>
      </c>
      <c r="AA87" s="70">
        <f>IF($C87="Городской",Контингент!BR92,0)</f>
        <v>0</v>
      </c>
      <c r="AB87" s="14">
        <f>IF('МОО обучающиеся'!$JN87&lt;=0,0,1)*ROUND(AB$18*AA87/1000,0)</f>
        <v>0</v>
      </c>
      <c r="AC87" s="14">
        <f>IF('МОО обучающиеся'!$JN87&lt;=0,0,1)*ROUND(AC$18*AA87/1000,0)</f>
        <v>0</v>
      </c>
      <c r="AD87" s="14">
        <f>IF('МОО обучающиеся'!$JN87&lt;=0,0,1)*ROUND(AD$18*AA87/1000,0)</f>
        <v>0</v>
      </c>
      <c r="AE87" s="70">
        <f>IF($C87="Городской",Контингент!BS92,0)</f>
        <v>0</v>
      </c>
      <c r="AF87" s="14">
        <f>IF('МОО обучающиеся'!$JN87&lt;=0,0,1)*ROUND(AF$18*AE87/1000,0)</f>
        <v>0</v>
      </c>
      <c r="AG87" s="14">
        <f>IF('МОО обучающиеся'!$JN87&lt;=0,0,1)*ROUND(AG$18*AE87/1000,0)</f>
        <v>0</v>
      </c>
      <c r="AH87" s="14">
        <f>IF('МОО обучающиеся'!$JN87&lt;=0,0,1)*ROUND(AH$18*AE87/1000,0)</f>
        <v>0</v>
      </c>
      <c r="AI87" s="70">
        <f>IF($C87="Городской",Контингент!BT92,0)</f>
        <v>0</v>
      </c>
      <c r="AJ87" s="14">
        <f>IF('МОО обучающиеся'!$JN87&lt;=0,0,1)*ROUND(AJ$18*AI87/1000,0)</f>
        <v>0</v>
      </c>
      <c r="AK87" s="14">
        <f>IF('МОО обучающиеся'!$JN87&lt;=0,0,1)*ROUND(AK$18*AI87/1000,0)</f>
        <v>0</v>
      </c>
      <c r="AL87" s="14">
        <f>IF('МОО обучающиеся'!$JN87&lt;=0,0,1)*ROUND(AL$18*AI87/1000,0)</f>
        <v>0</v>
      </c>
      <c r="AM87" s="70">
        <f>IF($C87="Городской",Контингент!BU92,0)</f>
        <v>0</v>
      </c>
      <c r="AN87" s="14">
        <f>IF('МОО обучающиеся'!$JN87&lt;=0,0,1)*ROUND(AN$18*AM87/1000,0)</f>
        <v>0</v>
      </c>
      <c r="AO87" s="14">
        <f>IF('МОО обучающиеся'!$JN87&lt;=0,0,1)*ROUND(AO$18*AM87/1000,0)</f>
        <v>0</v>
      </c>
      <c r="AP87" s="14">
        <f>IF('МОО обучающиеся'!$JN87&lt;=0,0,1)*ROUND(AP$18*AM87/1000,0)</f>
        <v>0</v>
      </c>
      <c r="AQ87" s="70">
        <f>IF($C87="Городской",Контингент!BV92,0)</f>
        <v>0</v>
      </c>
      <c r="AR87" s="14">
        <f>IF('МОО обучающиеся'!$JN87&lt;=0,0,1)*ROUND(AR$18*AQ87/1000,0)</f>
        <v>0</v>
      </c>
      <c r="AS87" s="14">
        <f>IF('МОО обучающиеся'!$JN87&lt;=0,0,1)*ROUND(AS$18*AQ87/1000,0)</f>
        <v>0</v>
      </c>
      <c r="AT87" s="14">
        <f>IF('МОО обучающиеся'!$JN87&lt;=0,0,1)*ROUND(AT$18*AQ87/1000,0)</f>
        <v>0</v>
      </c>
      <c r="AU87" s="14">
        <f t="shared" ref="AU87:AU148" si="231">W87+AA87+AE87+AI87+AM87+AQ87</f>
        <v>0</v>
      </c>
      <c r="AV87" s="14">
        <f t="shared" ref="AV87:AV148" si="232">X87+AB87+AF87+AJ87+AN87+AR87</f>
        <v>0</v>
      </c>
      <c r="AW87" s="14">
        <f t="shared" ref="AW87:AW148" si="233">Y87+Z87+AC87+AD87+AG87+AH87+AK87+AL87+AO87+AP87+AS87+AT87</f>
        <v>0</v>
      </c>
      <c r="AX87" s="70">
        <f>IF($C87="Городской",Контингент!BW92,0)</f>
        <v>0</v>
      </c>
      <c r="AY87" s="14">
        <f>IF('МОО обучающиеся'!$JN87&lt;=0,0,1)*ROUND(AY$18*AX87/1000,0)</f>
        <v>0</v>
      </c>
      <c r="AZ87" s="14">
        <f>IF('МОО обучающиеся'!$JN87&lt;=0,0,1)*ROUND(AZ$18*AX87/1000,0)</f>
        <v>0</v>
      </c>
      <c r="BA87" s="14">
        <f>IF('МОО обучающиеся'!$JN87&lt;=0,0,1)*ROUND(BA$18*AX87/1000,0)</f>
        <v>0</v>
      </c>
      <c r="BB87" s="70">
        <f>IF($C87="Городской",Контингент!BX92,0)</f>
        <v>0</v>
      </c>
      <c r="BC87" s="14">
        <f>IF('МОО обучающиеся'!$JN87&lt;=0,0,1)*ROUND(BC$18*BB87/1000,0)</f>
        <v>0</v>
      </c>
      <c r="BD87" s="14">
        <f>IF('МОО обучающиеся'!$JN87&lt;=0,0,1)*ROUND(BD$18*BB87/1000,0)</f>
        <v>0</v>
      </c>
      <c r="BE87" s="14">
        <f>IF('МОО обучающиеся'!$JN87&lt;=0,0,1)*ROUND(BE$18*BB87/1000,0)</f>
        <v>0</v>
      </c>
      <c r="BF87" s="14">
        <f t="shared" ref="BF87:BF148" si="234">AX87+BB87</f>
        <v>0</v>
      </c>
      <c r="BG87" s="14">
        <f t="shared" ref="BG87:BG148" si="235">AY87+BC87</f>
        <v>0</v>
      </c>
      <c r="BH87" s="14">
        <f t="shared" ref="BH87:BH148" si="236">AZ87+BA87+BD87+BE87</f>
        <v>0</v>
      </c>
      <c r="BI87" s="70">
        <f>IF($C87="Городской",Контингент!BY92,0)</f>
        <v>0</v>
      </c>
      <c r="BJ87" s="14">
        <f>IF('МОО обучающиеся'!$JN87&lt;=0,0,1)*ROUND(BJ$18*BI87/1000,0)</f>
        <v>0</v>
      </c>
      <c r="BK87" s="14">
        <f>IF('МОО обучающиеся'!$JN87&lt;=0,0,1)*ROUND(BK$18*BI87/1000,0)</f>
        <v>0</v>
      </c>
      <c r="BL87" s="14">
        <f>IF('МОО обучающиеся'!$JN87&lt;=0,0,1)*ROUND(BL$18*BI87/1000,0)</f>
        <v>0</v>
      </c>
      <c r="BM87" s="14">
        <f t="shared" ref="BM87:BM148" si="237">BI87</f>
        <v>0</v>
      </c>
      <c r="BN87" s="14">
        <f t="shared" ref="BN87:BN148" si="238">BJ87</f>
        <v>0</v>
      </c>
      <c r="BO87" s="14">
        <f t="shared" ref="BO87:BO148" si="239">BK87+BL87</f>
        <v>0</v>
      </c>
      <c r="BP87" s="14">
        <f t="shared" ref="BP87:BP148" si="240">T87+AU87+BF87+BM87</f>
        <v>0</v>
      </c>
      <c r="BQ87" s="14">
        <f t="shared" ref="BQ87:BQ148" si="241">U87+AV87+BG87+BN87</f>
        <v>0</v>
      </c>
      <c r="BR87" s="14">
        <f t="shared" ref="BR87:BR148" si="242">V87+AW87+BH87+BO87</f>
        <v>0</v>
      </c>
      <c r="BS87" s="70">
        <f>IF($C87="Городской",Контингент!BZ92+Контингент!CB92,0)</f>
        <v>0</v>
      </c>
      <c r="BT87" s="14">
        <f>IF('МОО обучающиеся'!$JN87&lt;=0,0,1)*ROUND(BT$18*BS87/1000,0)</f>
        <v>0</v>
      </c>
      <c r="BU87" s="14">
        <f>IF('МОО обучающиеся'!$JN87&lt;=0,0,1)*ROUND(BU$18*BS87/1000,0)</f>
        <v>0</v>
      </c>
      <c r="BV87" s="14">
        <f>IF('МОО обучающиеся'!$JN87&lt;=0,0,1)*ROUND(BV$18*BS87/1000,0)</f>
        <v>0</v>
      </c>
      <c r="BW87" s="70">
        <f>IF($C87="Городской",Контингент!CA92+Контингент!CC92,0)</f>
        <v>0</v>
      </c>
      <c r="BX87" s="14">
        <f>IF('МОО обучающиеся'!$JN87&lt;=0,0,1)*ROUND(BX$18*BW87/1000,0)</f>
        <v>0</v>
      </c>
      <c r="BY87" s="14">
        <f>IF('МОО обучающиеся'!$JN87&lt;=0,0,1)*ROUND(BY$18*BW87/1000,0)</f>
        <v>0</v>
      </c>
      <c r="BZ87" s="14">
        <f>IF('МОО обучающиеся'!$JN87&lt;=0,0,1)*ROUND(BZ$18*BW87/1000,0)</f>
        <v>0</v>
      </c>
      <c r="CA87" s="70">
        <f t="shared" ref="CA87:CA148" si="243">IF($C87="Городской",0,0)</f>
        <v>0</v>
      </c>
      <c r="CB87" s="14">
        <f>IF('МОО обучающиеся'!$JN87&lt;=0,0,1)*ROUND(CB$18*CA87/1000,0)</f>
        <v>0</v>
      </c>
      <c r="CC87" s="14">
        <f>IF('МОО обучающиеся'!$JN87&lt;=0,0,1)*ROUND(CC$18*CA87/1000,0)</f>
        <v>0</v>
      </c>
      <c r="CD87" s="14">
        <f>IF('МОО обучающиеся'!$JN87&lt;=0,0,1)*ROUND(CD$18*CA87/1000,0)</f>
        <v>0</v>
      </c>
      <c r="CE87" s="14">
        <f t="shared" ref="CE87:CE148" si="244">BS87+BW87+CA87</f>
        <v>0</v>
      </c>
      <c r="CF87" s="14">
        <f t="shared" ref="CF87:CF148" si="245">BT87+BX87+CB87</f>
        <v>0</v>
      </c>
      <c r="CG87" s="14">
        <f t="shared" ref="CG87:CG148" si="246">BU87+BV87+BY87+BZ87+CC87+CD87</f>
        <v>0</v>
      </c>
      <c r="CH87" s="70">
        <f>IF($C87="Городской",Контингент!CE92,0)</f>
        <v>0</v>
      </c>
      <c r="CI87" s="14">
        <f>IF('МОО обучающиеся'!$JN87&lt;=0,0,1)*ROUND(CI$18*CH87/1000,0)</f>
        <v>0</v>
      </c>
      <c r="CJ87" s="14">
        <f>IF('МОО обучающиеся'!$JN87&lt;=0,0,1)*ROUND(CJ$18*CH87/1000,0)</f>
        <v>0</v>
      </c>
      <c r="CK87" s="14">
        <f>IF('МОО обучающиеся'!$JN87&lt;=0,0,1)*ROUND(CK$18*CH87/1000,0)</f>
        <v>0</v>
      </c>
      <c r="CL87" s="70">
        <f>IF($C87="Городской",Контингент!CF92,0)</f>
        <v>0</v>
      </c>
      <c r="CM87" s="14">
        <f>IF('МОО обучающиеся'!$JN87&lt;=0,0,1)*ROUND(CM$18*CL87/1000,0)</f>
        <v>0</v>
      </c>
      <c r="CN87" s="14">
        <f>IF('МОО обучающиеся'!$JN87&lt;=0,0,1)*ROUND(CN$18*CL87/1000,0)</f>
        <v>0</v>
      </c>
      <c r="CO87" s="14">
        <f>IF('МОО обучающиеся'!$JN87&lt;=0,0,1)*ROUND(CO$18*CL87/1000,0)</f>
        <v>0</v>
      </c>
      <c r="CP87" s="70">
        <f>IF($C87="Городской",Контингент!CG92,0)</f>
        <v>0</v>
      </c>
      <c r="CQ87" s="14">
        <f>IF('МОО обучающиеся'!$JN87&lt;=0,0,1)*ROUND(CQ$18*CP87/1000,0)</f>
        <v>0</v>
      </c>
      <c r="CR87" s="14">
        <f>IF('МОО обучающиеся'!$JN87&lt;=0,0,1)*ROUND(CR$18*CP87/1000,0)</f>
        <v>0</v>
      </c>
      <c r="CS87" s="14">
        <f>IF('МОО обучающиеся'!$JN87&lt;=0,0,1)*ROUND(CS$18*CP87/1000,0)</f>
        <v>0</v>
      </c>
      <c r="CT87" s="70">
        <f>IF($C87="Городской",Контингент!CH92,0)</f>
        <v>0</v>
      </c>
      <c r="CU87" s="14">
        <f>IF('МОО обучающиеся'!$JN87&lt;=0,0,1)*ROUND(CU$18*CT87/1000,0)</f>
        <v>0</v>
      </c>
      <c r="CV87" s="14">
        <f>IF('МОО обучающиеся'!$JN87&lt;=0,0,1)*ROUND(CV$18*CT87/1000,0)</f>
        <v>0</v>
      </c>
      <c r="CW87" s="14">
        <f>IF('МОО обучающиеся'!$JN87&lt;=0,0,1)*ROUND(CW$18*CT87/1000,0)</f>
        <v>0</v>
      </c>
      <c r="CX87" s="14">
        <f t="shared" ref="CX87:CX148" si="247">CH87+CL87+CP87+CT87</f>
        <v>0</v>
      </c>
      <c r="CY87" s="14">
        <f t="shared" ref="CY87:CY148" si="248">CI87+CM87+CQ87+CU87</f>
        <v>0</v>
      </c>
      <c r="CZ87" s="14">
        <f t="shared" ref="CZ87:CZ148" si="249">CJ87+CK87+CN87+CO87+CR87+CS87+CV87+CW87</f>
        <v>0</v>
      </c>
      <c r="DA87" s="70">
        <f>IF($C87="Городской",Контингент!CI92,0)</f>
        <v>0</v>
      </c>
      <c r="DB87" s="14">
        <f>IF('МОО обучающиеся'!$JN87&lt;=0,0,1)*ROUND(DB$18*DA87/1000,0)</f>
        <v>0</v>
      </c>
      <c r="DC87" s="14">
        <f>IF('МОО обучающиеся'!$JN87&lt;=0,0,1)*ROUND(DC$18*DA87/1000,0)</f>
        <v>0</v>
      </c>
      <c r="DD87" s="14">
        <f>IF('МОО обучающиеся'!$JN87&lt;=0,0,1)*ROUND(DD$18*DA87/1000,0)</f>
        <v>0</v>
      </c>
      <c r="DE87" s="14">
        <f t="shared" ref="DE87:DE148" si="250">DA87</f>
        <v>0</v>
      </c>
      <c r="DF87" s="14">
        <f t="shared" ref="DF87:DF148" si="251">DB87</f>
        <v>0</v>
      </c>
      <c r="DG87" s="14">
        <f t="shared" ref="DG87:DG148" si="252">DC87+DD87</f>
        <v>0</v>
      </c>
      <c r="DH87" s="14">
        <f t="shared" ref="DH87:DH148" si="253">CE87+CX87+DE87</f>
        <v>0</v>
      </c>
      <c r="DI87" s="14">
        <f t="shared" ref="DI87:DI148" si="254">CF87+CY87+DF87</f>
        <v>0</v>
      </c>
      <c r="DJ87" s="14">
        <f t="shared" ref="DJ87:DJ148" si="255">CG87+CZ87+DG87</f>
        <v>0</v>
      </c>
      <c r="DK87" s="70">
        <f>IF($C87="Городской",Контингент!CJ92,0)</f>
        <v>0</v>
      </c>
      <c r="DL87" s="14">
        <f>IF('МОО обучающиеся'!$JN87&lt;=0,0,1)*ROUND(DL$18*DK87/1000,0)</f>
        <v>0</v>
      </c>
      <c r="DM87" s="14">
        <f>IF('МОО обучающиеся'!$JN87&lt;=0,0,1)*ROUND(DM$18*DK87/1000,0)</f>
        <v>0</v>
      </c>
      <c r="DN87" s="14">
        <f>IF('МОО обучающиеся'!$JN87&lt;=0,0,1)*ROUND(DN$18*DK87/1000,0)</f>
        <v>0</v>
      </c>
      <c r="DO87" s="70">
        <f>IF($C87="Городской",Контингент!CK92,0)</f>
        <v>0</v>
      </c>
      <c r="DP87" s="14">
        <f>IF('МОО обучающиеся'!$JN87&lt;=0,0,1)*ROUND(DP$18*DO87/1000,0)</f>
        <v>0</v>
      </c>
      <c r="DQ87" s="14">
        <f>IF('МОО обучающиеся'!$JN87&lt;=0,0,1)*ROUND(DQ$18*DO87/1000,0)</f>
        <v>0</v>
      </c>
      <c r="DR87" s="14">
        <f>IF('МОО обучающиеся'!$JN87&lt;=0,0,1)*ROUND(DR$18*DO87/1000,0)</f>
        <v>0</v>
      </c>
      <c r="DS87" s="14">
        <f t="shared" ref="DS87:DS148" si="256">DK87+DO87</f>
        <v>0</v>
      </c>
      <c r="DT87" s="14">
        <f t="shared" ref="DT87:DT148" si="257">DL87+DP87</f>
        <v>0</v>
      </c>
      <c r="DU87" s="14">
        <f t="shared" ref="DU87:DU148" si="258">DM87+DN87+DQ87+DR87</f>
        <v>0</v>
      </c>
      <c r="DV87" s="70">
        <f>IF($C87="Городской",Контингент!CL92,0)</f>
        <v>0</v>
      </c>
      <c r="DW87" s="14">
        <f>IF('МОО обучающиеся'!$JN87&lt;=0,0,1)*ROUND(DW$18*DV87/1000,0)</f>
        <v>0</v>
      </c>
      <c r="DX87" s="14">
        <f>IF('МОО обучающиеся'!$JN87&lt;=0,0,1)*ROUND(DX$18*DV87/1000,0)</f>
        <v>0</v>
      </c>
      <c r="DY87" s="14">
        <f>IF('МОО обучающиеся'!$JN87&lt;=0,0,1)*ROUND(DY$18*DV87/1000,0)</f>
        <v>0</v>
      </c>
      <c r="DZ87" s="70">
        <f>IF($C87="Городской",Контингент!CM92,0)</f>
        <v>0</v>
      </c>
      <c r="EA87" s="14">
        <f>IF('МОО обучающиеся'!$JN87&lt;=0,0,1)*ROUND(EA$18*DZ87/1000,0)</f>
        <v>0</v>
      </c>
      <c r="EB87" s="14">
        <f>IF('МОО обучающиеся'!$JN87&lt;=0,0,1)*ROUND(EB$18*DZ87/1000,0)</f>
        <v>0</v>
      </c>
      <c r="EC87" s="14">
        <f>IF('МОО обучающиеся'!$JN87&lt;=0,0,1)*ROUND(EC$18*DZ87/1000,0)</f>
        <v>0</v>
      </c>
      <c r="ED87" s="70">
        <f>IF($C87="Городской",Контингент!CN92,0)</f>
        <v>0</v>
      </c>
      <c r="EE87" s="14">
        <f>IF('МОО обучающиеся'!$JN87&lt;=0,0,1)*ROUND(EE$18*ED87/1000,0)</f>
        <v>0</v>
      </c>
      <c r="EF87" s="14">
        <f>IF('МОО обучающиеся'!$JN87&lt;=0,0,1)*ROUND(EF$18*ED87/1000,0)</f>
        <v>0</v>
      </c>
      <c r="EG87" s="14">
        <f>IF('МОО обучающиеся'!$JN87&lt;=0,0,1)*ROUND(EG$18*ED87/1000,0)</f>
        <v>0</v>
      </c>
      <c r="EH87" s="14">
        <f t="shared" ref="EH87:EH148" si="259">DV87+DZ87+ED87</f>
        <v>0</v>
      </c>
      <c r="EI87" s="14">
        <f t="shared" ref="EI87:EI148" si="260">DW87+EA87+EE87</f>
        <v>0</v>
      </c>
      <c r="EJ87" s="14">
        <f t="shared" ref="EJ87:EJ148" si="261">DX87+DY87+EB87+EC87+EF87+EG87</f>
        <v>0</v>
      </c>
      <c r="EK87" s="14">
        <f t="shared" ref="EK87:EK148" si="262">DS87+EH87</f>
        <v>0</v>
      </c>
      <c r="EL87" s="14">
        <f t="shared" ref="EL87:EL148" si="263">DT87+EI87</f>
        <v>0</v>
      </c>
      <c r="EM87" s="14">
        <f t="shared" ref="EM87:EM148" si="264">DU87+EJ87</f>
        <v>0</v>
      </c>
      <c r="EN87" s="70">
        <f>IF($C87="Городской",Контингент!CO92+Контингент!CQ92,0)</f>
        <v>0</v>
      </c>
      <c r="EO87" s="14">
        <f>IF('МОО обучающиеся'!$JN87&lt;=0,0,1)*ROUND(EO$18*EN87/1000,0)</f>
        <v>0</v>
      </c>
      <c r="EP87" s="14">
        <f>IF('МОО обучающиеся'!$JN87&lt;=0,0,1)*ROUND(EP$18*EN87/1000,0)</f>
        <v>0</v>
      </c>
      <c r="EQ87" s="14">
        <f>IF('МОО обучающиеся'!$JN87&lt;=0,0,1)*ROUND(EQ$18*EN87/1000,0)</f>
        <v>0</v>
      </c>
      <c r="ER87" s="70">
        <f>IF($C87="Городской",Контингент!CP92+Контингент!CR92,0)</f>
        <v>0</v>
      </c>
      <c r="ES87" s="14">
        <f>IF('МОО обучающиеся'!$JN87&lt;=0,0,1)*ROUND(ES$18*ER87/1000,0)</f>
        <v>0</v>
      </c>
      <c r="ET87" s="14">
        <f>IF('МОО обучающиеся'!$JN87&lt;=0,0,1)*ROUND(ET$18*ER87/1000,0)</f>
        <v>0</v>
      </c>
      <c r="EU87" s="14">
        <f>IF('МОО обучающиеся'!$JN87&lt;=0,0,1)*ROUND(EU$18*ER87/1000,0)</f>
        <v>0</v>
      </c>
      <c r="EV87" s="70">
        <f t="shared" ref="EV87:EV148" si="265">IF($C87="Городской",0,0)</f>
        <v>0</v>
      </c>
      <c r="EW87" s="14">
        <f>IF('МОО обучающиеся'!$JN87&lt;=0,0,1)*ROUND(EW$18*EV87/1000,0)</f>
        <v>0</v>
      </c>
      <c r="EX87" s="14">
        <f>IF('МОО обучающиеся'!$JN87&lt;=0,0,1)*ROUND(EX$18*EV87/1000,0)</f>
        <v>0</v>
      </c>
      <c r="EY87" s="14">
        <f>IF('МОО обучающиеся'!$JN87&lt;=0,0,1)*ROUND(EY$18*EV87/1000,0)</f>
        <v>0</v>
      </c>
      <c r="EZ87" s="14">
        <f t="shared" ref="EZ87:EZ148" si="266">EN87+ER87+EV87</f>
        <v>0</v>
      </c>
      <c r="FA87" s="14">
        <f t="shared" ref="FA87:FA148" si="267">EO87+ES87+EW87</f>
        <v>0</v>
      </c>
      <c r="FB87" s="14">
        <f t="shared" ref="FB87:FB148" si="268">EP87+EQ87+ET87+EU87+EX87+EY87</f>
        <v>0</v>
      </c>
      <c r="FC87" s="70">
        <f>IF($C87="Городской",Контингент!CT92,0)</f>
        <v>0</v>
      </c>
      <c r="FD87" s="14">
        <f>IF('МОО обучающиеся'!$JN87&lt;=0,0,1)*ROUND(FD$18*FC87/1000,0)</f>
        <v>0</v>
      </c>
      <c r="FE87" s="14">
        <f>IF('МОО обучающиеся'!$JN87&lt;=0,0,1)*ROUND(FE$18*FC87/1000,0)</f>
        <v>0</v>
      </c>
      <c r="FF87" s="14">
        <f>IF('МОО обучающиеся'!$JN87&lt;=0,0,1)*ROUND(FF$18*FC87/1000,0)</f>
        <v>0</v>
      </c>
      <c r="FG87" s="70">
        <f>IF($C87="Городской",Контингент!CU92,0)</f>
        <v>0</v>
      </c>
      <c r="FH87" s="14">
        <f>IF('МОО обучающиеся'!$JN87&lt;=0,0,1)*ROUND(FH$18*FG87/1000,0)</f>
        <v>0</v>
      </c>
      <c r="FI87" s="14">
        <f>IF('МОО обучающиеся'!$JN87&lt;=0,0,1)*ROUND(FI$18*FG87/1000,0)</f>
        <v>0</v>
      </c>
      <c r="FJ87" s="14">
        <f>IF('МОО обучающиеся'!$JN87&lt;=0,0,1)*ROUND(FJ$18*FG87/1000,0)</f>
        <v>0</v>
      </c>
      <c r="FK87" s="70">
        <f>IF($C87="Городской",Контингент!CV92,0)</f>
        <v>0</v>
      </c>
      <c r="FL87" s="14">
        <f>IF('МОО обучающиеся'!$JN87&lt;=0,0,1)*ROUND(FL$18*FK87/1000,0)</f>
        <v>0</v>
      </c>
      <c r="FM87" s="14">
        <f>IF('МОО обучающиеся'!$JN87&lt;=0,0,1)*ROUND(FM$18*FK87/1000,0)</f>
        <v>0</v>
      </c>
      <c r="FN87" s="14">
        <f>IF('МОО обучающиеся'!$JN87&lt;=0,0,1)*ROUND(FN$18*FK87/1000,0)</f>
        <v>0</v>
      </c>
      <c r="FO87" s="14">
        <f t="shared" ref="FO87:FO148" si="269">FC87+FG87+FK87</f>
        <v>0</v>
      </c>
      <c r="FP87" s="14">
        <f t="shared" ref="FP87:FP148" si="270">FD87+FH87+FL87</f>
        <v>0</v>
      </c>
      <c r="FQ87" s="14">
        <f t="shared" ref="FQ87:FQ148" si="271">FE87+FF87+FI87+FJ87+FM87+FN87</f>
        <v>0</v>
      </c>
      <c r="FR87" s="70">
        <f>IF($C87="Городской",Контингент!CW92,0)</f>
        <v>0</v>
      </c>
      <c r="FS87" s="14">
        <f>IF('МОО обучающиеся'!$JN87&lt;=0,0,1)*ROUND(FS$18*FR87/1000,0)</f>
        <v>0</v>
      </c>
      <c r="FT87" s="14">
        <f>IF('МОО обучающиеся'!$JN87&lt;=0,0,1)*ROUND(FT$18*FR87/1000,0)</f>
        <v>0</v>
      </c>
      <c r="FU87" s="14">
        <f>IF('МОО обучающиеся'!$JN87&lt;=0,0,1)*ROUND(FU$18*FR87/1000,0)</f>
        <v>0</v>
      </c>
      <c r="FV87" s="14">
        <f t="shared" ref="FV87:FV148" si="272">FR87</f>
        <v>0</v>
      </c>
      <c r="FW87" s="14">
        <f t="shared" ref="FW87:FW148" si="273">FS87</f>
        <v>0</v>
      </c>
      <c r="FX87" s="14">
        <f t="shared" ref="FX87:FX148" si="274">FT87+FU87</f>
        <v>0</v>
      </c>
      <c r="FY87" s="70">
        <f>IF($C87="Городской",Контингент!CX92,0)</f>
        <v>0</v>
      </c>
      <c r="FZ87" s="14">
        <f>IF('МОО обучающиеся'!$JN87&lt;=0,0,1)*ROUND(FZ$18*FY87/1000,0)</f>
        <v>0</v>
      </c>
      <c r="GA87" s="14">
        <f>IF('МОО обучающиеся'!$JN87&lt;=0,0,1)*ROUND(GA$18*FY87/1000,0)</f>
        <v>0</v>
      </c>
      <c r="GB87" s="14">
        <f>IF('МОО обучающиеся'!$JN87&lt;=0,0,1)*ROUND(GB$18*FY87/1000,0)</f>
        <v>0</v>
      </c>
      <c r="GC87" s="14">
        <f t="shared" ref="GC87:GC148" si="275">FY87</f>
        <v>0</v>
      </c>
      <c r="GD87" s="14">
        <f t="shared" ref="GD87:GD148" si="276">FZ87</f>
        <v>0</v>
      </c>
      <c r="GE87" s="14">
        <f t="shared" ref="GE87:GE148" si="277">GA87+GB87</f>
        <v>0</v>
      </c>
      <c r="GF87" s="14">
        <f t="shared" ref="GF87:GF148" si="278">EZ87+FO87+FV87+GC87</f>
        <v>0</v>
      </c>
      <c r="GG87" s="14">
        <f t="shared" ref="GG87:GG148" si="279">FA87+FP87+FW87+GD87</f>
        <v>0</v>
      </c>
      <c r="GH87" s="14">
        <f t="shared" ref="GH87:GH148" si="280">FB87+FQ87+FX87+GE87</f>
        <v>0</v>
      </c>
      <c r="GI87" s="14">
        <f t="shared" ref="GI87:GI148" si="281">BP87+DH87+EK87+GF87</f>
        <v>0</v>
      </c>
      <c r="GJ87" s="14">
        <f t="shared" ref="GJ87:GJ148" si="282">BQ87+DI87+EL87+GG87</f>
        <v>0</v>
      </c>
      <c r="GK87" s="14">
        <f t="shared" ref="GK87:GK148" si="283">BR87+DJ87+EM87+GH87</f>
        <v>0</v>
      </c>
      <c r="GL87" s="70">
        <f>IF($C87="Сельский",Контингент!BJ92,0)</f>
        <v>0</v>
      </c>
      <c r="GM87" s="14">
        <f>IF('МОО обучающиеся'!$JN87&lt;=0,0,1)*ROUND(GM$18*GL87/1000,0)</f>
        <v>0</v>
      </c>
      <c r="GN87" s="14">
        <f>IF('МОО обучающиеся'!$JN87&lt;=0,0,1)*ROUND(GN$18*GL87/1000,0)</f>
        <v>0</v>
      </c>
      <c r="GO87" s="14">
        <f>IF('МОО обучающиеся'!$JN87&lt;=0,0,1)*ROUND(GO$18*GL87/1000,0)</f>
        <v>0</v>
      </c>
      <c r="GP87" s="70">
        <f>IF($C87="Сельский",Контингент!BK92,0)</f>
        <v>0</v>
      </c>
      <c r="GQ87" s="14">
        <f>IF('МОО обучающиеся'!$JN87&lt;=0,0,1)*ROUND(GQ$18*GP87/1000,0)</f>
        <v>0</v>
      </c>
      <c r="GR87" s="14">
        <f>IF('МОО обучающиеся'!$JN87&lt;=0,0,1)*ROUND(GR$18*GP87/1000,0)</f>
        <v>0</v>
      </c>
      <c r="GS87" s="14">
        <f>IF('МОО обучающиеся'!$JN87&lt;=0,0,1)*ROUND(GS$18*GP87/1000,0)</f>
        <v>0</v>
      </c>
      <c r="GT87" s="70">
        <f>IF($C87="Сельский",Контингент!BL92,0)</f>
        <v>0</v>
      </c>
      <c r="GU87" s="14">
        <f>IF('МОО обучающиеся'!$JN87&lt;=0,0,1)*ROUND(GU$18*GT87/1000,0)</f>
        <v>0</v>
      </c>
      <c r="GV87" s="14">
        <f>IF('МОО обучающиеся'!$JN87&lt;=0,0,1)*ROUND(GV$18*GT87/1000,0)</f>
        <v>0</v>
      </c>
      <c r="GW87" s="14">
        <f>IF('МОО обучающиеся'!$JN87&lt;=0,0,1)*ROUND(GW$18*GT87/1000,0)</f>
        <v>0</v>
      </c>
      <c r="GX87" s="70">
        <f>IF($C87="Сельский",Контингент!BP92,0)</f>
        <v>0</v>
      </c>
      <c r="GY87" s="14">
        <f>IF('МОО обучающиеся'!$JN87&lt;=0,0,1)*ROUND(GY$18*GX87/1000,0)</f>
        <v>0</v>
      </c>
      <c r="GZ87" s="14">
        <f>IF('МОО обучающиеся'!$JN87&lt;=0,0,1)*ROUND(GZ$18*GX87/1000,0)</f>
        <v>0</v>
      </c>
      <c r="HA87" s="14">
        <f>IF('МОО обучающиеся'!$JN87&lt;=0,0,1)*ROUND(HA$18*GX87/1000,0)</f>
        <v>0</v>
      </c>
      <c r="HB87" s="14">
        <f t="shared" ref="HB87:HB148" si="284">GL87+GP87+GT87+GX87</f>
        <v>0</v>
      </c>
      <c r="HC87" s="14">
        <f t="shared" ref="HC87:HC148" si="285">GM87+GQ87+GU87+GY87</f>
        <v>0</v>
      </c>
      <c r="HD87" s="14">
        <f t="shared" ref="HD87:HD148" si="286">GN87+GO87+GR87+GS87+GV87+GW87+GZ87+HA87</f>
        <v>0</v>
      </c>
      <c r="HE87" s="70">
        <f>IF($C87="Сельский",Контингент!BQ92,0)</f>
        <v>0</v>
      </c>
      <c r="HF87" s="14">
        <f>IF('МОО обучающиеся'!$JN87&lt;=0,0,1)*ROUND(HF$18*HE87/1000,0)</f>
        <v>0</v>
      </c>
      <c r="HG87" s="14">
        <f>IF('МОО обучающиеся'!$JN87&lt;=0,0,1)*ROUND(HG$18*HE87/1000,0)</f>
        <v>0</v>
      </c>
      <c r="HH87" s="14">
        <f>IF('МОО обучающиеся'!$JN87&lt;=0,0,1)*ROUND(HH$18*HE87/1000,0)</f>
        <v>0</v>
      </c>
      <c r="HI87" s="70">
        <f>IF($C87="Сельский",Контингент!BR92,0)</f>
        <v>0</v>
      </c>
      <c r="HJ87" s="14">
        <f>IF('МОО обучающиеся'!$JN87&lt;=0,0,1)*ROUND(HJ$18*HI87/1000,0)</f>
        <v>0</v>
      </c>
      <c r="HK87" s="14">
        <f>IF('МОО обучающиеся'!$JN87&lt;=0,0,1)*ROUND(HK$18*HI87/1000,0)</f>
        <v>0</v>
      </c>
      <c r="HL87" s="14">
        <f>IF('МОО обучающиеся'!$JN87&lt;=0,0,1)*ROUND(HL$18*HI87/1000,0)</f>
        <v>0</v>
      </c>
      <c r="HM87" s="70">
        <f>IF($C87="Сельский",Контингент!BS92,0)</f>
        <v>0</v>
      </c>
      <c r="HN87" s="14">
        <f>IF('МОО обучающиеся'!$JN87&lt;=0,0,1)*ROUND(HN$18*HM87/1000,0)</f>
        <v>0</v>
      </c>
      <c r="HO87" s="14">
        <f>IF('МОО обучающиеся'!$JN87&lt;=0,0,1)*ROUND(HO$18*HM87/1000,0)</f>
        <v>0</v>
      </c>
      <c r="HP87" s="14">
        <f>IF('МОО обучающиеся'!$JN87&lt;=0,0,1)*ROUND(HP$18*HM87/1000,0)</f>
        <v>0</v>
      </c>
      <c r="HQ87" s="70">
        <f>IF($C87="Сельский",Контингент!BT92,0)</f>
        <v>0</v>
      </c>
      <c r="HR87" s="14">
        <f>IF('МОО обучающиеся'!$JN87&lt;=0,0,1)*ROUND(HR$18*HQ87/1000,0)</f>
        <v>0</v>
      </c>
      <c r="HS87" s="14">
        <f>IF('МОО обучающиеся'!$JN87&lt;=0,0,1)*ROUND(HS$18*HQ87/1000,0)</f>
        <v>0</v>
      </c>
      <c r="HT87" s="14">
        <f>IF('МОО обучающиеся'!$JN87&lt;=0,0,1)*ROUND(HT$18*HQ87/1000,0)</f>
        <v>0</v>
      </c>
      <c r="HU87" s="70">
        <f>IF($C87="Сельский",Контингент!BU92,0)</f>
        <v>0</v>
      </c>
      <c r="HV87" s="14">
        <f>IF('МОО обучающиеся'!$JN87&lt;=0,0,1)*ROUND(HV$18*HU87/1000,0)</f>
        <v>0</v>
      </c>
      <c r="HW87" s="14">
        <f>IF('МОО обучающиеся'!$JN87&lt;=0,0,1)*ROUND(HW$18*HU87/1000,0)</f>
        <v>0</v>
      </c>
      <c r="HX87" s="14">
        <f>IF('МОО обучающиеся'!$JN87&lt;=0,0,1)*ROUND(HX$18*HU87/1000,0)</f>
        <v>0</v>
      </c>
      <c r="HY87" s="70">
        <f>IF($C87="Сельский",Контингент!BV92,0)</f>
        <v>0</v>
      </c>
      <c r="HZ87" s="14">
        <f>IF('МОО обучающиеся'!$JN87&lt;=0,0,1)*ROUND(HZ$18*HY87/1000,0)</f>
        <v>0</v>
      </c>
      <c r="IA87" s="14">
        <f>IF('МОО обучающиеся'!$JN87&lt;=0,0,1)*ROUND(IA$18*HY87/1000,0)</f>
        <v>0</v>
      </c>
      <c r="IB87" s="14">
        <f>IF('МОО обучающиеся'!$JN87&lt;=0,0,1)*ROUND(IB$18*HY87/1000,0)</f>
        <v>0</v>
      </c>
      <c r="IC87" s="14">
        <f t="shared" ref="IC87:IC148" si="287">HE87+HI87+HM87+HQ87+HU87+HY87</f>
        <v>0</v>
      </c>
      <c r="ID87" s="14">
        <f t="shared" ref="ID87:ID148" si="288">HF87+HJ87+HN87+HR87+HV87+HZ87</f>
        <v>0</v>
      </c>
      <c r="IE87" s="14">
        <f t="shared" ref="IE87:IE148" si="289">HG87+HH87+HK87+HL87+HO87+HP87+HS87+HT87+HW87+HX87+IA87+IB87</f>
        <v>0</v>
      </c>
      <c r="IF87" s="70">
        <f>IF($C87="Сельский",Контингент!BW92,0)</f>
        <v>0</v>
      </c>
      <c r="IG87" s="14">
        <f>IF('МОО обучающиеся'!$JN87&lt;=0,0,1)*ROUND(IG$18*IF87/1000,0)</f>
        <v>0</v>
      </c>
      <c r="IH87" s="14">
        <f>IF('МОО обучающиеся'!$JN87&lt;=0,0,1)*ROUND(IH$18*IF87/1000,0)</f>
        <v>0</v>
      </c>
      <c r="II87" s="14">
        <f>IF('МОО обучающиеся'!$JN87&lt;=0,0,1)*ROUND(II$18*IF87/1000,0)</f>
        <v>0</v>
      </c>
      <c r="IJ87" s="70">
        <f>IF($C87="Сельский",Контингент!BX92,0)</f>
        <v>0</v>
      </c>
      <c r="IK87" s="14">
        <f>IF('МОО обучающиеся'!$JN87&lt;=0,0,1)*ROUND(IK$18*IJ87/1000,0)</f>
        <v>0</v>
      </c>
      <c r="IL87" s="14">
        <f>IF('МОО обучающиеся'!$JN87&lt;=0,0,1)*ROUND(IL$18*IJ87/1000,0)</f>
        <v>0</v>
      </c>
      <c r="IM87" s="14">
        <f>IF('МОО обучающиеся'!$JN87&lt;=0,0,1)*ROUND(IM$18*IJ87/1000,0)</f>
        <v>0</v>
      </c>
      <c r="IN87" s="14">
        <f t="shared" ref="IN87:IN148" si="290">IF87+IJ87</f>
        <v>0</v>
      </c>
      <c r="IO87" s="14">
        <f t="shared" ref="IO87:IO148" si="291">IG87+IK87</f>
        <v>0</v>
      </c>
      <c r="IP87" s="14">
        <f t="shared" ref="IP87:IP148" si="292">IH87+II87+IL87+IM87</f>
        <v>0</v>
      </c>
      <c r="IQ87" s="70">
        <f>IF($C87="Сельский",Контингент!BY92,0)</f>
        <v>0</v>
      </c>
      <c r="IR87" s="14">
        <f>IF('МОО обучающиеся'!$JN87&lt;=0,0,1)*ROUND(IR$18*IQ87/1000,0)</f>
        <v>0</v>
      </c>
      <c r="IS87" s="14">
        <f>IF('МОО обучающиеся'!$JN87&lt;=0,0,1)*ROUND(IS$18*IQ87/1000,0)</f>
        <v>0</v>
      </c>
      <c r="IT87" s="14">
        <f>IF('МОО обучающиеся'!$JN87&lt;=0,0,1)*ROUND(IT$18*IQ87/1000,0)</f>
        <v>0</v>
      </c>
      <c r="IU87" s="14">
        <f t="shared" ref="IU87:IU148" si="293">IQ87</f>
        <v>0</v>
      </c>
      <c r="IV87" s="14">
        <f t="shared" ref="IV87:IV148" si="294">IR87</f>
        <v>0</v>
      </c>
      <c r="IW87" s="14">
        <f t="shared" ref="IW87:IW148" si="295">IS87+IT87</f>
        <v>0</v>
      </c>
      <c r="IX87" s="14">
        <f t="shared" ref="IX87:IX148" si="296">HB87+IC87+IN87+IU87</f>
        <v>0</v>
      </c>
      <c r="IY87" s="14">
        <f t="shared" ref="IY87:IY148" si="297">HC87+ID87+IO87+IV87</f>
        <v>0</v>
      </c>
      <c r="IZ87" s="14">
        <f t="shared" ref="IZ87:IZ148" si="298">HD87+IE87+IP87+IW87</f>
        <v>0</v>
      </c>
      <c r="JA87" s="70">
        <f>IF($C87="Сельский",Контингент!BZ92,0)</f>
        <v>0</v>
      </c>
      <c r="JB87" s="14">
        <f>IF('МОО обучающиеся'!$JN87&lt;=0,0,1)*ROUND(JB$18*JA87/1000,0)</f>
        <v>0</v>
      </c>
      <c r="JC87" s="14">
        <f>IF('МОО обучающиеся'!$JN87&lt;=0,0,1)*ROUND(JC$18*JA87/1000,0)</f>
        <v>0</v>
      </c>
      <c r="JD87" s="14">
        <f>IF('МОО обучающиеся'!$JN87&lt;=0,0,1)*ROUND(JD$18*JA87/1000,0)</f>
        <v>0</v>
      </c>
      <c r="JE87" s="70">
        <f>IF($C87="Сельский",Контингент!CA92,0)</f>
        <v>0</v>
      </c>
      <c r="JF87" s="14">
        <f>IF('МОО обучающиеся'!$JN87&lt;=0,0,1)*ROUND(JF$18*JE87/1000,0)</f>
        <v>0</v>
      </c>
      <c r="JG87" s="14">
        <f>IF('МОО обучающиеся'!$JN87&lt;=0,0,1)*ROUND(JG$18*JE87/1000,0)</f>
        <v>0</v>
      </c>
      <c r="JH87" s="14">
        <f>IF('МОО обучающиеся'!$JN87&lt;=0,0,1)*ROUND(JH$18*JE87/1000,0)</f>
        <v>0</v>
      </c>
      <c r="JI87" s="70">
        <f>IF($C87="Сельский",Контингент!CD92,0)</f>
        <v>0</v>
      </c>
      <c r="JJ87" s="14">
        <f>IF('МОО обучающиеся'!$JN87&lt;=0,0,1)*ROUND(JJ$18*JI87/1000,0)</f>
        <v>0</v>
      </c>
      <c r="JK87" s="14">
        <f>IF('МОО обучающиеся'!$JN87&lt;=0,0,1)*ROUND(JK$18*JI87/1000,0)</f>
        <v>0</v>
      </c>
      <c r="JL87" s="14">
        <f>IF('МОО обучающиеся'!$JN87&lt;=0,0,1)*ROUND(JL$18*JI87/1000,0)</f>
        <v>0</v>
      </c>
      <c r="JM87" s="14">
        <f t="shared" ref="JM87:JM148" si="299">JA87+JE87+JI87</f>
        <v>0</v>
      </c>
      <c r="JN87" s="14">
        <f t="shared" ref="JN87:JN148" si="300">JB87+JF87+JJ87</f>
        <v>0</v>
      </c>
      <c r="JO87" s="14">
        <f t="shared" ref="JO87:JO148" si="301">JC87+JD87+JG87+JH87+JK87+JL87</f>
        <v>0</v>
      </c>
      <c r="JP87" s="70">
        <f>IF($C87="Сельский",Контингент!CE92,0)</f>
        <v>0</v>
      </c>
      <c r="JQ87" s="14">
        <f>IF('МОО обучающиеся'!$JN87&lt;=0,0,1)*ROUND(JQ$18*JP87/1000,0)</f>
        <v>0</v>
      </c>
      <c r="JR87" s="14">
        <f>IF('МОО обучающиеся'!$JN87&lt;=0,0,1)*ROUND(JR$18*JP87/1000,0)</f>
        <v>0</v>
      </c>
      <c r="JS87" s="14">
        <f>IF('МОО обучающиеся'!$JN87&lt;=0,0,1)*ROUND(JS$18*JP87/1000,0)</f>
        <v>0</v>
      </c>
      <c r="JT87" s="70">
        <f>IF($C87="Сельский",Контингент!CF92,0)</f>
        <v>0</v>
      </c>
      <c r="JU87" s="14">
        <f>IF('МОО обучающиеся'!$JN87&lt;=0,0,1)*ROUND(JU$18*JT87/1000,0)</f>
        <v>0</v>
      </c>
      <c r="JV87" s="14">
        <f>IF('МОО обучающиеся'!$JN87&lt;=0,0,1)*ROUND(JV$18*JT87/1000,0)</f>
        <v>0</v>
      </c>
      <c r="JW87" s="14">
        <f>IF('МОО обучающиеся'!$JN87&lt;=0,0,1)*ROUND(JW$18*JT87/1000,0)</f>
        <v>0</v>
      </c>
      <c r="JX87" s="70">
        <f>IF($C87="Сельский",Контингент!CG92,0)</f>
        <v>0</v>
      </c>
      <c r="JY87" s="14">
        <f>IF('МОО обучающиеся'!$JN87&lt;=0,0,1)*ROUND(JY$18*JX87/1000,0)</f>
        <v>0</v>
      </c>
      <c r="JZ87" s="14">
        <f>IF('МОО обучающиеся'!$JN87&lt;=0,0,1)*ROUND(JZ$18*JX87/1000,0)</f>
        <v>0</v>
      </c>
      <c r="KA87" s="14">
        <f>IF('МОО обучающиеся'!$JN87&lt;=0,0,1)*ROUND(KA$18*JX87/1000,0)</f>
        <v>0</v>
      </c>
      <c r="KB87" s="70">
        <f>IF($C87="Сельский",Контингент!CH92,0)</f>
        <v>0</v>
      </c>
      <c r="KC87" s="14">
        <f>IF('МОО обучающиеся'!$JN87&lt;=0,0,1)*ROUND(KC$18*KB87/1000,0)</f>
        <v>0</v>
      </c>
      <c r="KD87" s="14">
        <f>IF('МОО обучающиеся'!$JN87&lt;=0,0,1)*ROUND(KD$18*KB87/1000,0)</f>
        <v>0</v>
      </c>
      <c r="KE87" s="14">
        <f>IF('МОО обучающиеся'!$JN87&lt;=0,0,1)*ROUND(KE$18*KB87/1000,0)</f>
        <v>0</v>
      </c>
      <c r="KF87" s="14">
        <f t="shared" ref="KF87:KF148" si="302">JP87+JT87+JX87+KB87</f>
        <v>0</v>
      </c>
      <c r="KG87" s="14">
        <f t="shared" ref="KG87:KG148" si="303">JQ87+JU87+JY87+KC87</f>
        <v>0</v>
      </c>
      <c r="KH87" s="14">
        <f t="shared" ref="KH87:KH148" si="304">JR87+JS87+JV87+JW87+JZ87+KA87+KD87+KE87</f>
        <v>0</v>
      </c>
      <c r="KI87" s="70">
        <f>IF($C87="Сельский",Контингент!CI92,0)</f>
        <v>0</v>
      </c>
      <c r="KJ87" s="14">
        <f>IF('МОО обучающиеся'!$JN87&lt;=0,0,1)*ROUND(KJ$18*KI87/1000,0)</f>
        <v>0</v>
      </c>
      <c r="KK87" s="14">
        <f>IF('МОО обучающиеся'!$JN87&lt;=0,0,1)*ROUND(KK$18*KI87/1000,0)</f>
        <v>0</v>
      </c>
      <c r="KL87" s="14">
        <f>IF('МОО обучающиеся'!$JN87&lt;=0,0,1)*ROUND(KL$18*KI87/1000,0)</f>
        <v>0</v>
      </c>
      <c r="KM87" s="14">
        <f t="shared" ref="KM87:KM148" si="305">KI87</f>
        <v>0</v>
      </c>
      <c r="KN87" s="14">
        <f t="shared" ref="KN87:KN148" si="306">KJ87</f>
        <v>0</v>
      </c>
      <c r="KO87" s="14">
        <f t="shared" ref="KO87:KO148" si="307">KK87+KL87</f>
        <v>0</v>
      </c>
      <c r="KP87" s="14">
        <f t="shared" ref="KP87:KP148" si="308">JM87+KF87+KM87</f>
        <v>0</v>
      </c>
      <c r="KQ87" s="14">
        <f t="shared" ref="KQ87:KQ148" si="309">JN87+KG87+KN87</f>
        <v>0</v>
      </c>
      <c r="KR87" s="14">
        <f t="shared" ref="KR87:KR148" si="310">JO87+KH87+KO87</f>
        <v>0</v>
      </c>
      <c r="KS87" s="70">
        <f>IF($C87="Сельский",Контингент!CJ92,0)</f>
        <v>0</v>
      </c>
      <c r="KT87" s="14">
        <f>IF('МОО обучающиеся'!$JN87&lt;=0,0,1)*ROUND(KT$18*KS87/1000,0)</f>
        <v>0</v>
      </c>
      <c r="KU87" s="14">
        <f>IF('МОО обучающиеся'!$JN87&lt;=0,0,1)*ROUND(KU$18*KS87/1000,0)</f>
        <v>0</v>
      </c>
      <c r="KV87" s="14">
        <f>IF('МОО обучающиеся'!$JN87&lt;=0,0,1)*ROUND(KV$18*KS87/1000,0)</f>
        <v>0</v>
      </c>
      <c r="KW87" s="70">
        <f>IF($C87="Сельский",Контингент!CK92,0)</f>
        <v>0</v>
      </c>
      <c r="KX87" s="14">
        <f>IF('МОО обучающиеся'!$JN87&lt;=0,0,1)*ROUND(KX$18*KW87/1000,0)</f>
        <v>0</v>
      </c>
      <c r="KY87" s="14">
        <f>IF('МОО обучающиеся'!$JN87&lt;=0,0,1)*ROUND(KY$18*KW87/1000,0)</f>
        <v>0</v>
      </c>
      <c r="KZ87" s="14">
        <f>IF('МОО обучающиеся'!$JN87&lt;=0,0,1)*ROUND(KZ$18*KW87/1000,0)</f>
        <v>0</v>
      </c>
      <c r="LA87" s="14">
        <f t="shared" ref="LA87:LA148" si="311">KS87+KW87</f>
        <v>0</v>
      </c>
      <c r="LB87" s="14">
        <f t="shared" ref="LB87:LB148" si="312">KT87+KX87</f>
        <v>0</v>
      </c>
      <c r="LC87" s="14">
        <f t="shared" ref="LC87:LC148" si="313">KU87+KV87+KY87+KZ87</f>
        <v>0</v>
      </c>
      <c r="LD87" s="70">
        <f>IF($C87="Сельский",Контингент!CL92,0)</f>
        <v>0</v>
      </c>
      <c r="LE87" s="14">
        <f>IF('МОО обучающиеся'!$JN87&lt;=0,0,1)*ROUND(LE$18*LD87/1000,0)</f>
        <v>0</v>
      </c>
      <c r="LF87" s="14">
        <f>IF('МОО обучающиеся'!$JN87&lt;=0,0,1)*ROUND(LF$18*LD87/1000,0)</f>
        <v>0</v>
      </c>
      <c r="LG87" s="14">
        <f>IF('МОО обучающиеся'!$JN87&lt;=0,0,1)*ROUND(LG$18*LD87/1000,0)</f>
        <v>0</v>
      </c>
      <c r="LH87" s="70">
        <f>IF($C87="Сельский",Контингент!CM92,0)</f>
        <v>0</v>
      </c>
      <c r="LI87" s="14">
        <f>IF('МОО обучающиеся'!$JN87&lt;=0,0,1)*ROUND(LI$18*LH87/1000,0)</f>
        <v>0</v>
      </c>
      <c r="LJ87" s="14">
        <f>IF('МОО обучающиеся'!$JN87&lt;=0,0,1)*ROUND(LJ$18*LH87/1000,0)</f>
        <v>0</v>
      </c>
      <c r="LK87" s="14">
        <f>IF('МОО обучающиеся'!$JN87&lt;=0,0,1)*ROUND(LK$18*LH87/1000,0)</f>
        <v>0</v>
      </c>
      <c r="LL87" s="70">
        <f>IF($C87="Сельский",Контингент!CN92,0)</f>
        <v>0</v>
      </c>
      <c r="LM87" s="14">
        <f>IF('МОО обучающиеся'!$JN87&lt;=0,0,1)*ROUND(LM$18*LL87/1000,0)</f>
        <v>0</v>
      </c>
      <c r="LN87" s="14">
        <f>IF('МОО обучающиеся'!$JN87&lt;=0,0,1)*ROUND(LN$18*LL87/1000,0)</f>
        <v>0</v>
      </c>
      <c r="LO87" s="14">
        <f>IF('МОО обучающиеся'!$JN87&lt;=0,0,1)*ROUND(LO$18*LL87/1000,0)</f>
        <v>0</v>
      </c>
      <c r="LP87" s="14">
        <f t="shared" ref="LP87:LP148" si="314">LD87+LH87+LL87</f>
        <v>0</v>
      </c>
      <c r="LQ87" s="14">
        <f t="shared" ref="LQ87:LQ148" si="315">LE87+LI87+LM87</f>
        <v>0</v>
      </c>
      <c r="LR87" s="14">
        <f t="shared" ref="LR87:LR148" si="316">LF87+LG87+LJ87+LK87+LN87+LO87</f>
        <v>0</v>
      </c>
      <c r="LS87" s="14">
        <f t="shared" ref="LS87:LS148" si="317">LA87+LP87</f>
        <v>0</v>
      </c>
      <c r="LT87" s="14">
        <f t="shared" ref="LT87:LT148" si="318">LB87+LQ87</f>
        <v>0</v>
      </c>
      <c r="LU87" s="14">
        <f t="shared" ref="LU87:LU148" si="319">LC87+LR87</f>
        <v>0</v>
      </c>
      <c r="LV87" s="70">
        <f>IF($C87="Сельский",Контингент!CO92,0)</f>
        <v>0</v>
      </c>
      <c r="LW87" s="14">
        <f>IF('МОО обучающиеся'!$JN87&lt;=0,0,1)*ROUND(LW$18*LV87/1000,0)</f>
        <v>0</v>
      </c>
      <c r="LX87" s="14">
        <f>IF('МОО обучающиеся'!$JN87&lt;=0,0,1)*ROUND(LX$18*LV87/1000,0)</f>
        <v>0</v>
      </c>
      <c r="LY87" s="14">
        <f>IF('МОО обучающиеся'!$JN87&lt;=0,0,1)*ROUND(LY$18*LV87/1000,0)</f>
        <v>0</v>
      </c>
      <c r="LZ87" s="70">
        <f>IF($C87="Сельский",Контингент!CP92,0)</f>
        <v>0</v>
      </c>
      <c r="MA87" s="14">
        <f>IF('МОО обучающиеся'!$JN87&lt;=0,0,1)*ROUND(MA$18*LZ87/1000,0)</f>
        <v>0</v>
      </c>
      <c r="MB87" s="14">
        <f>IF('МОО обучающиеся'!$JN87&lt;=0,0,1)*ROUND(MB$18*LZ87/1000,0)</f>
        <v>0</v>
      </c>
      <c r="MC87" s="14">
        <f>IF('МОО обучающиеся'!$JN87&lt;=0,0,1)*ROUND(MC$18*LZ87/1000,0)</f>
        <v>0</v>
      </c>
      <c r="MD87" s="70">
        <f>IF($C87="Сельский",Контингент!CS92,0)</f>
        <v>0</v>
      </c>
      <c r="ME87" s="14">
        <f>IF('МОО обучающиеся'!$JN87&lt;=0,0,1)*ROUND(ME$18*MD87/1000,0)</f>
        <v>0</v>
      </c>
      <c r="MF87" s="14">
        <f>IF('МОО обучающиеся'!$JN87&lt;=0,0,1)*ROUND(MF$18*MD87/1000,0)</f>
        <v>0</v>
      </c>
      <c r="MG87" s="14">
        <f>IF('МОО обучающиеся'!$JN87&lt;=0,0,1)*ROUND(MG$18*MD87/1000,0)</f>
        <v>0</v>
      </c>
      <c r="MH87" s="14">
        <f t="shared" ref="MH87:MH148" si="320">LV87+LZ87+MD87</f>
        <v>0</v>
      </c>
      <c r="MI87" s="14">
        <f t="shared" ref="MI87:MI148" si="321">LW87+MA87+ME87</f>
        <v>0</v>
      </c>
      <c r="MJ87" s="14">
        <f t="shared" ref="MJ87:MJ148" si="322">LX87+LY87+MB87+MC87+MF87+MG87</f>
        <v>0</v>
      </c>
      <c r="MK87" s="70">
        <f>IF($C87="Сельский",Контингент!CT92,0)</f>
        <v>0</v>
      </c>
      <c r="ML87" s="14">
        <f>IF('МОО обучающиеся'!$JN87&lt;=0,0,1)*ROUND(ML$18*MK87/1000,0)</f>
        <v>0</v>
      </c>
      <c r="MM87" s="14">
        <f>IF('МОО обучающиеся'!$JN87&lt;=0,0,1)*ROUND(MM$18*MK87/1000,0)</f>
        <v>0</v>
      </c>
      <c r="MN87" s="14">
        <f>IF('МОО обучающиеся'!$JN87&lt;=0,0,1)*ROUND(MN$18*MK87/1000,0)</f>
        <v>0</v>
      </c>
      <c r="MO87" s="70">
        <f>IF($C87="Сельский",Контингент!CU92,0)</f>
        <v>0</v>
      </c>
      <c r="MP87" s="14">
        <f>IF('МОО обучающиеся'!$JN87&lt;=0,0,1)*ROUND(MP$18*MO87/1000,0)</f>
        <v>0</v>
      </c>
      <c r="MQ87" s="14">
        <f>IF('МОО обучающиеся'!$JN87&lt;=0,0,1)*ROUND(MQ$18*MO87/1000,0)</f>
        <v>0</v>
      </c>
      <c r="MR87" s="14">
        <f>IF('МОО обучающиеся'!$JN87&lt;=0,0,1)*ROUND(MR$18*MO87/1000,0)</f>
        <v>0</v>
      </c>
      <c r="MS87" s="70">
        <f>IF($C87="Сельский",Контингент!CV92,0)</f>
        <v>0</v>
      </c>
      <c r="MT87" s="14">
        <f>IF('МОО обучающиеся'!$JN87&lt;=0,0,1)*ROUND(MT$18*MS87/1000,0)</f>
        <v>0</v>
      </c>
      <c r="MU87" s="14">
        <f>IF('МОО обучающиеся'!$JN87&lt;=0,0,1)*ROUND(MU$18*MS87/1000,0)</f>
        <v>0</v>
      </c>
      <c r="MV87" s="14">
        <f>IF('МОО обучающиеся'!$JN87&lt;=0,0,1)*ROUND(MV$18*MS87/1000,0)</f>
        <v>0</v>
      </c>
      <c r="MW87" s="14">
        <f t="shared" ref="MW87:MW148" si="323">MK87+MO87+MS87</f>
        <v>0</v>
      </c>
      <c r="MX87" s="14">
        <f t="shared" ref="MX87:MX148" si="324">ML87+MP87+MT87</f>
        <v>0</v>
      </c>
      <c r="MY87" s="14">
        <f t="shared" ref="MY87:MY148" si="325">MM87+MN87+MQ87+MR87+MU87+MV87</f>
        <v>0</v>
      </c>
      <c r="MZ87" s="70">
        <f>IF($C87="Сельский",Контингент!CW92,0)</f>
        <v>0</v>
      </c>
      <c r="NA87" s="14">
        <f>IF('МОО обучающиеся'!$JN87&lt;=0,0,1)*ROUND(NA$18*MZ87/1000,0)</f>
        <v>0</v>
      </c>
      <c r="NB87" s="14">
        <f>IF('МОО обучающиеся'!$JN87&lt;=0,0,1)*ROUND(NB$18*MZ87/1000,0)</f>
        <v>0</v>
      </c>
      <c r="NC87" s="14">
        <f>IF('МОО обучающиеся'!$JN87&lt;=0,0,1)*ROUND(NC$18*MZ87/1000,0)</f>
        <v>0</v>
      </c>
      <c r="ND87" s="14">
        <f t="shared" ref="ND87:ND148" si="326">MZ87</f>
        <v>0</v>
      </c>
      <c r="NE87" s="14">
        <f t="shared" ref="NE87:NE148" si="327">NA87</f>
        <v>0</v>
      </c>
      <c r="NF87" s="14">
        <f t="shared" ref="NF87:NF148" si="328">NB87+NC87</f>
        <v>0</v>
      </c>
      <c r="NG87" s="70">
        <f>IF($C87="Сельский",Контингент!CX92,0)</f>
        <v>0</v>
      </c>
      <c r="NH87" s="14">
        <f>IF('МОО обучающиеся'!$JN87&lt;=0,0,1)*ROUND(NH$18*NG87/1000,0)</f>
        <v>0</v>
      </c>
      <c r="NI87" s="14">
        <f>IF('МОО обучающиеся'!$JN87&lt;=0,0,1)*ROUND(NI$18*NG87/1000,0)</f>
        <v>0</v>
      </c>
      <c r="NJ87" s="14">
        <f>IF('МОО обучающиеся'!$JN87&lt;=0,0,1)*ROUND(NJ$18*NG87/1000,0)</f>
        <v>0</v>
      </c>
      <c r="NK87" s="24">
        <f t="shared" ref="NK87:NK148" si="329">NG87</f>
        <v>0</v>
      </c>
      <c r="NL87" s="14">
        <f t="shared" ref="NL87:NL148" si="330">NH87</f>
        <v>0</v>
      </c>
      <c r="NM87" s="14">
        <f t="shared" ref="NM87:NM148" si="331">NI87+NJ87</f>
        <v>0</v>
      </c>
      <c r="NN87" s="24">
        <f t="shared" ref="NN87:NN148" si="332">MH87+MW87+ND87+NK87</f>
        <v>0</v>
      </c>
      <c r="NO87" s="14">
        <f t="shared" ref="NO87:NO148" si="333">MI87+MX87+NE87+NL87</f>
        <v>0</v>
      </c>
      <c r="NP87" s="14">
        <f t="shared" ref="NP87:NP148" si="334">MJ87+MY87+NF87+NM87</f>
        <v>0</v>
      </c>
      <c r="NQ87" s="24">
        <f t="shared" ref="NQ87:NQ148" si="335">IX87+KP87+LS87+NN87</f>
        <v>0</v>
      </c>
      <c r="NR87" s="14">
        <f t="shared" ref="NR87:NR148" si="336">IY87+KQ87+LT87+NO87</f>
        <v>0</v>
      </c>
      <c r="NS87" s="14">
        <f t="shared" ref="NS87:NS148" si="337">IZ87+KR87+LU87+NP87</f>
        <v>0</v>
      </c>
      <c r="NT87" s="24">
        <f t="shared" ref="NT87:NT148" si="338">GI87+NQ87</f>
        <v>0</v>
      </c>
      <c r="NU87" s="14">
        <f t="shared" ref="NU87:NU148" si="339">GJ87+NR87</f>
        <v>0</v>
      </c>
      <c r="NV87" s="14">
        <f t="shared" ref="NV87:NV148" si="340">GK87+NS87</f>
        <v>0</v>
      </c>
      <c r="NW87" s="14">
        <v>1</v>
      </c>
      <c r="NX87" s="14">
        <f t="shared" ref="NX87:NX148" si="341">ROUND(NU87*NW87,0)</f>
        <v>0</v>
      </c>
      <c r="NY87" s="14">
        <f t="shared" ref="NY87:NY148" si="342">ROUND(NV87*NW87,0)</f>
        <v>0</v>
      </c>
    </row>
    <row r="88" spans="1:389" s="15" customFormat="1" x14ac:dyDescent="0.25">
      <c r="A88" s="84"/>
      <c r="B88" s="116" t="s">
        <v>77</v>
      </c>
      <c r="C88" s="119"/>
      <c r="D88" s="119"/>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row>
    <row r="89" spans="1:389" x14ac:dyDescent="0.25">
      <c r="A89" s="112"/>
      <c r="B89" s="117" t="s">
        <v>310</v>
      </c>
      <c r="C89" s="120" t="s">
        <v>240</v>
      </c>
      <c r="D89" s="70">
        <f>IF($C89="Городской",Контингент!BJ94+Контингент!BM94,0)</f>
        <v>0</v>
      </c>
      <c r="E89" s="14">
        <f>IF('МОО обучающиеся'!$JN89&lt;=0,0,1)*ROUND(E$18*D89/1000,0)</f>
        <v>0</v>
      </c>
      <c r="F89" s="14">
        <f>IF('МОО обучающиеся'!$JN89&lt;=0,0,1)*ROUND(F$18*D89/1000,0)</f>
        <v>0</v>
      </c>
      <c r="G89" s="14">
        <f>IF('МОО обучающиеся'!$JN89&lt;=0,0,1)*ROUND(G$18*D89/1000,0)</f>
        <v>0</v>
      </c>
      <c r="H89" s="70">
        <f>IF($C89="Городской",Контингент!BK94+Контингент!BN94,0)</f>
        <v>0</v>
      </c>
      <c r="I89" s="14">
        <f>IF('МОО обучающиеся'!$JN89&lt;=0,0,1)*ROUND(I$18*H89/1000,0)</f>
        <v>0</v>
      </c>
      <c r="J89" s="14">
        <f>IF('МОО обучающиеся'!$JN89&lt;=0,0,1)*ROUND(J$18*H89/1000,0)</f>
        <v>0</v>
      </c>
      <c r="K89" s="14">
        <f>IF('МОО обучающиеся'!$JN89&lt;=0,0,1)*ROUND(K$18*H89/1000,0)</f>
        <v>0</v>
      </c>
      <c r="L89" s="70">
        <f>IF($C89="Городской",Контингент!BL94+Контингент!BO94,0)</f>
        <v>0</v>
      </c>
      <c r="M89" s="14">
        <f>IF('МОО обучающиеся'!$JN89&lt;=0,0,1)*ROUND(M$18*L89/1000,0)</f>
        <v>0</v>
      </c>
      <c r="N89" s="14">
        <f>IF('МОО обучающиеся'!$JN89&lt;=0,0,1)*ROUND(N$18*L89/1000,0)</f>
        <v>0</v>
      </c>
      <c r="O89" s="14">
        <f>IF('МОО обучающиеся'!$JN89&lt;=0,0,1)*ROUND(O$18*L89/1000,0)</f>
        <v>0</v>
      </c>
      <c r="P89" s="70">
        <f t="shared" si="227"/>
        <v>0</v>
      </c>
      <c r="Q89" s="14">
        <f>IF('МОО обучающиеся'!$JN89&lt;=0,0,1)*ROUND(Q$18*P89/1000,0)</f>
        <v>0</v>
      </c>
      <c r="R89" s="14">
        <f>IF('МОО обучающиеся'!$JN89&lt;=0,0,1)*ROUND(R$18*P89/1000,0)</f>
        <v>0</v>
      </c>
      <c r="S89" s="14">
        <f>IF('МОО обучающиеся'!$JN89&lt;=0,0,1)*ROUND(S$18*P89/1000,0)</f>
        <v>0</v>
      </c>
      <c r="T89" s="14">
        <f t="shared" si="228"/>
        <v>0</v>
      </c>
      <c r="U89" s="14">
        <f t="shared" si="229"/>
        <v>0</v>
      </c>
      <c r="V89" s="14">
        <f t="shared" si="230"/>
        <v>0</v>
      </c>
      <c r="W89" s="70">
        <f>IF($C89="Городской",Контингент!BQ94,0)</f>
        <v>0</v>
      </c>
      <c r="X89" s="14">
        <f>IF('МОО обучающиеся'!$JN89&lt;=0,0,1)*ROUND(X$18*W89/1000,0)</f>
        <v>0</v>
      </c>
      <c r="Y89" s="14">
        <f>IF('МОО обучающиеся'!$JN89&lt;=0,0,1)*ROUND(Y$18*W89/1000,0)</f>
        <v>0</v>
      </c>
      <c r="Z89" s="14">
        <f>IF('МОО обучающиеся'!$JN89&lt;=0,0,1)*ROUND(Z$18*W89/1000,0)</f>
        <v>0</v>
      </c>
      <c r="AA89" s="70">
        <f>IF($C89="Городской",Контингент!BR94,0)</f>
        <v>0</v>
      </c>
      <c r="AB89" s="14">
        <f>IF('МОО обучающиеся'!$JN89&lt;=0,0,1)*ROUND(AB$18*AA89/1000,0)</f>
        <v>0</v>
      </c>
      <c r="AC89" s="14">
        <f>IF('МОО обучающиеся'!$JN89&lt;=0,0,1)*ROUND(AC$18*AA89/1000,0)</f>
        <v>0</v>
      </c>
      <c r="AD89" s="14">
        <f>IF('МОО обучающиеся'!$JN89&lt;=0,0,1)*ROUND(AD$18*AA89/1000,0)</f>
        <v>0</v>
      </c>
      <c r="AE89" s="70">
        <f>IF($C89="Городской",Контингент!BS94,0)</f>
        <v>0</v>
      </c>
      <c r="AF89" s="14">
        <f>IF('МОО обучающиеся'!$JN89&lt;=0,0,1)*ROUND(AF$18*AE89/1000,0)</f>
        <v>0</v>
      </c>
      <c r="AG89" s="14">
        <f>IF('МОО обучающиеся'!$JN89&lt;=0,0,1)*ROUND(AG$18*AE89/1000,0)</f>
        <v>0</v>
      </c>
      <c r="AH89" s="14">
        <f>IF('МОО обучающиеся'!$JN89&lt;=0,0,1)*ROUND(AH$18*AE89/1000,0)</f>
        <v>0</v>
      </c>
      <c r="AI89" s="70">
        <f>IF($C89="Городской",Контингент!BT94,0)</f>
        <v>0</v>
      </c>
      <c r="AJ89" s="14">
        <f>IF('МОО обучающиеся'!$JN89&lt;=0,0,1)*ROUND(AJ$18*AI89/1000,0)</f>
        <v>0</v>
      </c>
      <c r="AK89" s="14">
        <f>IF('МОО обучающиеся'!$JN89&lt;=0,0,1)*ROUND(AK$18*AI89/1000,0)</f>
        <v>0</v>
      </c>
      <c r="AL89" s="14">
        <f>IF('МОО обучающиеся'!$JN89&lt;=0,0,1)*ROUND(AL$18*AI89/1000,0)</f>
        <v>0</v>
      </c>
      <c r="AM89" s="70">
        <f>IF($C89="Городской",Контингент!BU94,0)</f>
        <v>0</v>
      </c>
      <c r="AN89" s="14">
        <f>IF('МОО обучающиеся'!$JN89&lt;=0,0,1)*ROUND(AN$18*AM89/1000,0)</f>
        <v>0</v>
      </c>
      <c r="AO89" s="14">
        <f>IF('МОО обучающиеся'!$JN89&lt;=0,0,1)*ROUND(AO$18*AM89/1000,0)</f>
        <v>0</v>
      </c>
      <c r="AP89" s="14">
        <f>IF('МОО обучающиеся'!$JN89&lt;=0,0,1)*ROUND(AP$18*AM89/1000,0)</f>
        <v>0</v>
      </c>
      <c r="AQ89" s="70">
        <f>IF($C89="Городской",Контингент!BV94,0)</f>
        <v>0</v>
      </c>
      <c r="AR89" s="14">
        <f>IF('МОО обучающиеся'!$JN89&lt;=0,0,1)*ROUND(AR$18*AQ89/1000,0)</f>
        <v>0</v>
      </c>
      <c r="AS89" s="14">
        <f>IF('МОО обучающиеся'!$JN89&lt;=0,0,1)*ROUND(AS$18*AQ89/1000,0)</f>
        <v>0</v>
      </c>
      <c r="AT89" s="14">
        <f>IF('МОО обучающиеся'!$JN89&lt;=0,0,1)*ROUND(AT$18*AQ89/1000,0)</f>
        <v>0</v>
      </c>
      <c r="AU89" s="14">
        <f t="shared" si="231"/>
        <v>0</v>
      </c>
      <c r="AV89" s="14">
        <f t="shared" si="232"/>
        <v>0</v>
      </c>
      <c r="AW89" s="14">
        <f t="shared" si="233"/>
        <v>0</v>
      </c>
      <c r="AX89" s="70">
        <f>IF($C89="Городской",Контингент!BW94,0)</f>
        <v>0</v>
      </c>
      <c r="AY89" s="14">
        <f>IF('МОО обучающиеся'!$JN89&lt;=0,0,1)*ROUND(AY$18*AX89/1000,0)</f>
        <v>0</v>
      </c>
      <c r="AZ89" s="14">
        <f>IF('МОО обучающиеся'!$JN89&lt;=0,0,1)*ROUND(AZ$18*AX89/1000,0)</f>
        <v>0</v>
      </c>
      <c r="BA89" s="14">
        <f>IF('МОО обучающиеся'!$JN89&lt;=0,0,1)*ROUND(BA$18*AX89/1000,0)</f>
        <v>0</v>
      </c>
      <c r="BB89" s="70">
        <f>IF($C89="Городской",Контингент!BX94,0)</f>
        <v>0</v>
      </c>
      <c r="BC89" s="14">
        <f>IF('МОО обучающиеся'!$JN89&lt;=0,0,1)*ROUND(BC$18*BB89/1000,0)</f>
        <v>0</v>
      </c>
      <c r="BD89" s="14">
        <f>IF('МОО обучающиеся'!$JN89&lt;=0,0,1)*ROUND(BD$18*BB89/1000,0)</f>
        <v>0</v>
      </c>
      <c r="BE89" s="14">
        <f>IF('МОО обучающиеся'!$JN89&lt;=0,0,1)*ROUND(BE$18*BB89/1000,0)</f>
        <v>0</v>
      </c>
      <c r="BF89" s="14">
        <f t="shared" si="234"/>
        <v>0</v>
      </c>
      <c r="BG89" s="14">
        <f t="shared" si="235"/>
        <v>0</v>
      </c>
      <c r="BH89" s="14">
        <f t="shared" si="236"/>
        <v>0</v>
      </c>
      <c r="BI89" s="70">
        <f>IF($C89="Городской",Контингент!BY94,0)</f>
        <v>0</v>
      </c>
      <c r="BJ89" s="14">
        <f>IF('МОО обучающиеся'!$JN89&lt;=0,0,1)*ROUND(BJ$18*BI89/1000,0)</f>
        <v>0</v>
      </c>
      <c r="BK89" s="14">
        <f>IF('МОО обучающиеся'!$JN89&lt;=0,0,1)*ROUND(BK$18*BI89/1000,0)</f>
        <v>0</v>
      </c>
      <c r="BL89" s="14">
        <f>IF('МОО обучающиеся'!$JN89&lt;=0,0,1)*ROUND(BL$18*BI89/1000,0)</f>
        <v>0</v>
      </c>
      <c r="BM89" s="14">
        <f t="shared" si="237"/>
        <v>0</v>
      </c>
      <c r="BN89" s="14">
        <f t="shared" si="238"/>
        <v>0</v>
      </c>
      <c r="BO89" s="14">
        <f t="shared" si="239"/>
        <v>0</v>
      </c>
      <c r="BP89" s="14">
        <f t="shared" si="240"/>
        <v>0</v>
      </c>
      <c r="BQ89" s="14">
        <f t="shared" si="241"/>
        <v>0</v>
      </c>
      <c r="BR89" s="14">
        <f t="shared" si="242"/>
        <v>0</v>
      </c>
      <c r="BS89" s="70">
        <f>IF($C89="Городской",Контингент!BZ94+Контингент!CB94,0)</f>
        <v>0</v>
      </c>
      <c r="BT89" s="14">
        <f>IF('МОО обучающиеся'!$JN89&lt;=0,0,1)*ROUND(BT$18*BS89/1000,0)</f>
        <v>0</v>
      </c>
      <c r="BU89" s="14">
        <f>IF('МОО обучающиеся'!$JN89&lt;=0,0,1)*ROUND(BU$18*BS89/1000,0)</f>
        <v>0</v>
      </c>
      <c r="BV89" s="14">
        <f>IF('МОО обучающиеся'!$JN89&lt;=0,0,1)*ROUND(BV$18*BS89/1000,0)</f>
        <v>0</v>
      </c>
      <c r="BW89" s="70">
        <f>IF($C89="Городской",Контингент!CA94+Контингент!CC94,0)</f>
        <v>0</v>
      </c>
      <c r="BX89" s="14">
        <f>IF('МОО обучающиеся'!$JN89&lt;=0,0,1)*ROUND(BX$18*BW89/1000,0)</f>
        <v>0</v>
      </c>
      <c r="BY89" s="14">
        <f>IF('МОО обучающиеся'!$JN89&lt;=0,0,1)*ROUND(BY$18*BW89/1000,0)</f>
        <v>0</v>
      </c>
      <c r="BZ89" s="14">
        <f>IF('МОО обучающиеся'!$JN89&lt;=0,0,1)*ROUND(BZ$18*BW89/1000,0)</f>
        <v>0</v>
      </c>
      <c r="CA89" s="70">
        <f t="shared" si="243"/>
        <v>0</v>
      </c>
      <c r="CB89" s="14">
        <f>IF('МОО обучающиеся'!$JN89&lt;=0,0,1)*ROUND(CB$18*CA89/1000,0)</f>
        <v>0</v>
      </c>
      <c r="CC89" s="14">
        <f>IF('МОО обучающиеся'!$JN89&lt;=0,0,1)*ROUND(CC$18*CA89/1000,0)</f>
        <v>0</v>
      </c>
      <c r="CD89" s="14">
        <f>IF('МОО обучающиеся'!$JN89&lt;=0,0,1)*ROUND(CD$18*CA89/1000,0)</f>
        <v>0</v>
      </c>
      <c r="CE89" s="14">
        <f t="shared" si="244"/>
        <v>0</v>
      </c>
      <c r="CF89" s="14">
        <f t="shared" si="245"/>
        <v>0</v>
      </c>
      <c r="CG89" s="14">
        <f t="shared" si="246"/>
        <v>0</v>
      </c>
      <c r="CH89" s="70">
        <f>IF($C89="Городской",Контингент!CE94,0)</f>
        <v>0</v>
      </c>
      <c r="CI89" s="14">
        <f>IF('МОО обучающиеся'!$JN89&lt;=0,0,1)*ROUND(CI$18*CH89/1000,0)</f>
        <v>0</v>
      </c>
      <c r="CJ89" s="14">
        <f>IF('МОО обучающиеся'!$JN89&lt;=0,0,1)*ROUND(CJ$18*CH89/1000,0)</f>
        <v>0</v>
      </c>
      <c r="CK89" s="14">
        <f>IF('МОО обучающиеся'!$JN89&lt;=0,0,1)*ROUND(CK$18*CH89/1000,0)</f>
        <v>0</v>
      </c>
      <c r="CL89" s="70">
        <f>IF($C89="Городской",Контингент!CF94,0)</f>
        <v>0</v>
      </c>
      <c r="CM89" s="14">
        <f>IF('МОО обучающиеся'!$JN89&lt;=0,0,1)*ROUND(CM$18*CL89/1000,0)</f>
        <v>0</v>
      </c>
      <c r="CN89" s="14">
        <f>IF('МОО обучающиеся'!$JN89&lt;=0,0,1)*ROUND(CN$18*CL89/1000,0)</f>
        <v>0</v>
      </c>
      <c r="CO89" s="14">
        <f>IF('МОО обучающиеся'!$JN89&lt;=0,0,1)*ROUND(CO$18*CL89/1000,0)</f>
        <v>0</v>
      </c>
      <c r="CP89" s="70">
        <f>IF($C89="Городской",Контингент!CG94,0)</f>
        <v>0</v>
      </c>
      <c r="CQ89" s="14">
        <f>IF('МОО обучающиеся'!$JN89&lt;=0,0,1)*ROUND(CQ$18*CP89/1000,0)</f>
        <v>0</v>
      </c>
      <c r="CR89" s="14">
        <f>IF('МОО обучающиеся'!$JN89&lt;=0,0,1)*ROUND(CR$18*CP89/1000,0)</f>
        <v>0</v>
      </c>
      <c r="CS89" s="14">
        <f>IF('МОО обучающиеся'!$JN89&lt;=0,0,1)*ROUND(CS$18*CP89/1000,0)</f>
        <v>0</v>
      </c>
      <c r="CT89" s="70">
        <f>IF($C89="Городской",Контингент!CH94,0)</f>
        <v>0</v>
      </c>
      <c r="CU89" s="14">
        <f>IF('МОО обучающиеся'!$JN89&lt;=0,0,1)*ROUND(CU$18*CT89/1000,0)</f>
        <v>0</v>
      </c>
      <c r="CV89" s="14">
        <f>IF('МОО обучающиеся'!$JN89&lt;=0,0,1)*ROUND(CV$18*CT89/1000,0)</f>
        <v>0</v>
      </c>
      <c r="CW89" s="14">
        <f>IF('МОО обучающиеся'!$JN89&lt;=0,0,1)*ROUND(CW$18*CT89/1000,0)</f>
        <v>0</v>
      </c>
      <c r="CX89" s="14">
        <f t="shared" si="247"/>
        <v>0</v>
      </c>
      <c r="CY89" s="14">
        <f t="shared" si="248"/>
        <v>0</v>
      </c>
      <c r="CZ89" s="14">
        <f t="shared" si="249"/>
        <v>0</v>
      </c>
      <c r="DA89" s="70">
        <f>IF($C89="Городской",Контингент!CI94,0)</f>
        <v>0</v>
      </c>
      <c r="DB89" s="14">
        <f>IF('МОО обучающиеся'!$JN89&lt;=0,0,1)*ROUND(DB$18*DA89/1000,0)</f>
        <v>0</v>
      </c>
      <c r="DC89" s="14">
        <f>IF('МОО обучающиеся'!$JN89&lt;=0,0,1)*ROUND(DC$18*DA89/1000,0)</f>
        <v>0</v>
      </c>
      <c r="DD89" s="14">
        <f>IF('МОО обучающиеся'!$JN89&lt;=0,0,1)*ROUND(DD$18*DA89/1000,0)</f>
        <v>0</v>
      </c>
      <c r="DE89" s="14">
        <f t="shared" si="250"/>
        <v>0</v>
      </c>
      <c r="DF89" s="14">
        <f t="shared" si="251"/>
        <v>0</v>
      </c>
      <c r="DG89" s="14">
        <f t="shared" si="252"/>
        <v>0</v>
      </c>
      <c r="DH89" s="14">
        <f t="shared" si="253"/>
        <v>0</v>
      </c>
      <c r="DI89" s="14">
        <f t="shared" si="254"/>
        <v>0</v>
      </c>
      <c r="DJ89" s="14">
        <f t="shared" si="255"/>
        <v>0</v>
      </c>
      <c r="DK89" s="70">
        <f>IF($C89="Городской",Контингент!CJ94,0)</f>
        <v>0</v>
      </c>
      <c r="DL89" s="14">
        <f>IF('МОО обучающиеся'!$JN89&lt;=0,0,1)*ROUND(DL$18*DK89/1000,0)</f>
        <v>0</v>
      </c>
      <c r="DM89" s="14">
        <f>IF('МОО обучающиеся'!$JN89&lt;=0,0,1)*ROUND(DM$18*DK89/1000,0)</f>
        <v>0</v>
      </c>
      <c r="DN89" s="14">
        <f>IF('МОО обучающиеся'!$JN89&lt;=0,0,1)*ROUND(DN$18*DK89/1000,0)</f>
        <v>0</v>
      </c>
      <c r="DO89" s="70">
        <f>IF($C89="Городской",Контингент!CK94,0)</f>
        <v>0</v>
      </c>
      <c r="DP89" s="14">
        <f>IF('МОО обучающиеся'!$JN89&lt;=0,0,1)*ROUND(DP$18*DO89/1000,0)</f>
        <v>0</v>
      </c>
      <c r="DQ89" s="14">
        <f>IF('МОО обучающиеся'!$JN89&lt;=0,0,1)*ROUND(DQ$18*DO89/1000,0)</f>
        <v>0</v>
      </c>
      <c r="DR89" s="14">
        <f>IF('МОО обучающиеся'!$JN89&lt;=0,0,1)*ROUND(DR$18*DO89/1000,0)</f>
        <v>0</v>
      </c>
      <c r="DS89" s="14">
        <f t="shared" si="256"/>
        <v>0</v>
      </c>
      <c r="DT89" s="14">
        <f t="shared" si="257"/>
        <v>0</v>
      </c>
      <c r="DU89" s="14">
        <f t="shared" si="258"/>
        <v>0</v>
      </c>
      <c r="DV89" s="70">
        <f>IF($C89="Городской",Контингент!CL94,0)</f>
        <v>0</v>
      </c>
      <c r="DW89" s="14">
        <f>IF('МОО обучающиеся'!$JN89&lt;=0,0,1)*ROUND(DW$18*DV89/1000,0)</f>
        <v>0</v>
      </c>
      <c r="DX89" s="14">
        <f>IF('МОО обучающиеся'!$JN89&lt;=0,0,1)*ROUND(DX$18*DV89/1000,0)</f>
        <v>0</v>
      </c>
      <c r="DY89" s="14">
        <f>IF('МОО обучающиеся'!$JN89&lt;=0,0,1)*ROUND(DY$18*DV89/1000,0)</f>
        <v>0</v>
      </c>
      <c r="DZ89" s="70">
        <f>IF($C89="Городской",Контингент!CM94,0)</f>
        <v>0</v>
      </c>
      <c r="EA89" s="14">
        <f>IF('МОО обучающиеся'!$JN89&lt;=0,0,1)*ROUND(EA$18*DZ89/1000,0)</f>
        <v>0</v>
      </c>
      <c r="EB89" s="14">
        <f>IF('МОО обучающиеся'!$JN89&lt;=0,0,1)*ROUND(EB$18*DZ89/1000,0)</f>
        <v>0</v>
      </c>
      <c r="EC89" s="14">
        <f>IF('МОО обучающиеся'!$JN89&lt;=0,0,1)*ROUND(EC$18*DZ89/1000,0)</f>
        <v>0</v>
      </c>
      <c r="ED89" s="70">
        <f>IF($C89="Городской",Контингент!CN94,0)</f>
        <v>0</v>
      </c>
      <c r="EE89" s="14">
        <f>IF('МОО обучающиеся'!$JN89&lt;=0,0,1)*ROUND(EE$18*ED89/1000,0)</f>
        <v>0</v>
      </c>
      <c r="EF89" s="14">
        <f>IF('МОО обучающиеся'!$JN89&lt;=0,0,1)*ROUND(EF$18*ED89/1000,0)</f>
        <v>0</v>
      </c>
      <c r="EG89" s="14">
        <f>IF('МОО обучающиеся'!$JN89&lt;=0,0,1)*ROUND(EG$18*ED89/1000,0)</f>
        <v>0</v>
      </c>
      <c r="EH89" s="14">
        <f t="shared" si="259"/>
        <v>0</v>
      </c>
      <c r="EI89" s="14">
        <f t="shared" si="260"/>
        <v>0</v>
      </c>
      <c r="EJ89" s="14">
        <f t="shared" si="261"/>
        <v>0</v>
      </c>
      <c r="EK89" s="14">
        <f t="shared" si="262"/>
        <v>0</v>
      </c>
      <c r="EL89" s="14">
        <f t="shared" si="263"/>
        <v>0</v>
      </c>
      <c r="EM89" s="14">
        <f t="shared" si="264"/>
        <v>0</v>
      </c>
      <c r="EN89" s="70">
        <f>IF($C89="Городской",Контингент!CO94+Контингент!CQ94,0)</f>
        <v>0</v>
      </c>
      <c r="EO89" s="14">
        <f>IF('МОО обучающиеся'!$JN89&lt;=0,0,1)*ROUND(EO$18*EN89/1000,0)</f>
        <v>0</v>
      </c>
      <c r="EP89" s="14">
        <f>IF('МОО обучающиеся'!$JN89&lt;=0,0,1)*ROUND(EP$18*EN89/1000,0)</f>
        <v>0</v>
      </c>
      <c r="EQ89" s="14">
        <f>IF('МОО обучающиеся'!$JN89&lt;=0,0,1)*ROUND(EQ$18*EN89/1000,0)</f>
        <v>0</v>
      </c>
      <c r="ER89" s="70">
        <f>IF($C89="Городской",Контингент!CP94+Контингент!CR94,0)</f>
        <v>0</v>
      </c>
      <c r="ES89" s="14">
        <f>IF('МОО обучающиеся'!$JN89&lt;=0,0,1)*ROUND(ES$18*ER89/1000,0)</f>
        <v>0</v>
      </c>
      <c r="ET89" s="14">
        <f>IF('МОО обучающиеся'!$JN89&lt;=0,0,1)*ROUND(ET$18*ER89/1000,0)</f>
        <v>0</v>
      </c>
      <c r="EU89" s="14">
        <f>IF('МОО обучающиеся'!$JN89&lt;=0,0,1)*ROUND(EU$18*ER89/1000,0)</f>
        <v>0</v>
      </c>
      <c r="EV89" s="70">
        <f t="shared" si="265"/>
        <v>0</v>
      </c>
      <c r="EW89" s="14">
        <f>IF('МОО обучающиеся'!$JN89&lt;=0,0,1)*ROUND(EW$18*EV89/1000,0)</f>
        <v>0</v>
      </c>
      <c r="EX89" s="14">
        <f>IF('МОО обучающиеся'!$JN89&lt;=0,0,1)*ROUND(EX$18*EV89/1000,0)</f>
        <v>0</v>
      </c>
      <c r="EY89" s="14">
        <f>IF('МОО обучающиеся'!$JN89&lt;=0,0,1)*ROUND(EY$18*EV89/1000,0)</f>
        <v>0</v>
      </c>
      <c r="EZ89" s="14">
        <f t="shared" si="266"/>
        <v>0</v>
      </c>
      <c r="FA89" s="14">
        <f t="shared" si="267"/>
        <v>0</v>
      </c>
      <c r="FB89" s="14">
        <f t="shared" si="268"/>
        <v>0</v>
      </c>
      <c r="FC89" s="70">
        <f>IF($C89="Городской",Контингент!CT94,0)</f>
        <v>0</v>
      </c>
      <c r="FD89" s="14">
        <f>IF('МОО обучающиеся'!$JN89&lt;=0,0,1)*ROUND(FD$18*FC89/1000,0)</f>
        <v>0</v>
      </c>
      <c r="FE89" s="14">
        <f>IF('МОО обучающиеся'!$JN89&lt;=0,0,1)*ROUND(FE$18*FC89/1000,0)</f>
        <v>0</v>
      </c>
      <c r="FF89" s="14">
        <f>IF('МОО обучающиеся'!$JN89&lt;=0,0,1)*ROUND(FF$18*FC89/1000,0)</f>
        <v>0</v>
      </c>
      <c r="FG89" s="70">
        <f>IF($C89="Городской",Контингент!CU94,0)</f>
        <v>0</v>
      </c>
      <c r="FH89" s="14">
        <f>IF('МОО обучающиеся'!$JN89&lt;=0,0,1)*ROUND(FH$18*FG89/1000,0)</f>
        <v>0</v>
      </c>
      <c r="FI89" s="14">
        <f>IF('МОО обучающиеся'!$JN89&lt;=0,0,1)*ROUND(FI$18*FG89/1000,0)</f>
        <v>0</v>
      </c>
      <c r="FJ89" s="14">
        <f>IF('МОО обучающиеся'!$JN89&lt;=0,0,1)*ROUND(FJ$18*FG89/1000,0)</f>
        <v>0</v>
      </c>
      <c r="FK89" s="70">
        <f>IF($C89="Городской",Контингент!CV94,0)</f>
        <v>0</v>
      </c>
      <c r="FL89" s="14">
        <f>IF('МОО обучающиеся'!$JN89&lt;=0,0,1)*ROUND(FL$18*FK89/1000,0)</f>
        <v>0</v>
      </c>
      <c r="FM89" s="14">
        <f>IF('МОО обучающиеся'!$JN89&lt;=0,0,1)*ROUND(FM$18*FK89/1000,0)</f>
        <v>0</v>
      </c>
      <c r="FN89" s="14">
        <f>IF('МОО обучающиеся'!$JN89&lt;=0,0,1)*ROUND(FN$18*FK89/1000,0)</f>
        <v>0</v>
      </c>
      <c r="FO89" s="14">
        <f t="shared" si="269"/>
        <v>0</v>
      </c>
      <c r="FP89" s="14">
        <f t="shared" si="270"/>
        <v>0</v>
      </c>
      <c r="FQ89" s="14">
        <f t="shared" si="271"/>
        <v>0</v>
      </c>
      <c r="FR89" s="70">
        <f>IF($C89="Городской",Контингент!CW94,0)</f>
        <v>0</v>
      </c>
      <c r="FS89" s="14">
        <f>IF('МОО обучающиеся'!$JN89&lt;=0,0,1)*ROUND(FS$18*FR89/1000,0)</f>
        <v>0</v>
      </c>
      <c r="FT89" s="14">
        <f>IF('МОО обучающиеся'!$JN89&lt;=0,0,1)*ROUND(FT$18*FR89/1000,0)</f>
        <v>0</v>
      </c>
      <c r="FU89" s="14">
        <f>IF('МОО обучающиеся'!$JN89&lt;=0,0,1)*ROUND(FU$18*FR89/1000,0)</f>
        <v>0</v>
      </c>
      <c r="FV89" s="14">
        <f t="shared" si="272"/>
        <v>0</v>
      </c>
      <c r="FW89" s="14">
        <f t="shared" si="273"/>
        <v>0</v>
      </c>
      <c r="FX89" s="14">
        <f t="shared" si="274"/>
        <v>0</v>
      </c>
      <c r="FY89" s="70">
        <f>IF($C89="Городской",Контингент!CX94,0)</f>
        <v>0</v>
      </c>
      <c r="FZ89" s="14">
        <f>IF('МОО обучающиеся'!$JN89&lt;=0,0,1)*ROUND(FZ$18*FY89/1000,0)</f>
        <v>0</v>
      </c>
      <c r="GA89" s="14">
        <f>IF('МОО обучающиеся'!$JN89&lt;=0,0,1)*ROUND(GA$18*FY89/1000,0)</f>
        <v>0</v>
      </c>
      <c r="GB89" s="14">
        <f>IF('МОО обучающиеся'!$JN89&lt;=0,0,1)*ROUND(GB$18*FY89/1000,0)</f>
        <v>0</v>
      </c>
      <c r="GC89" s="14">
        <f t="shared" si="275"/>
        <v>0</v>
      </c>
      <c r="GD89" s="14">
        <f t="shared" si="276"/>
        <v>0</v>
      </c>
      <c r="GE89" s="14">
        <f t="shared" si="277"/>
        <v>0</v>
      </c>
      <c r="GF89" s="14">
        <f t="shared" si="278"/>
        <v>0</v>
      </c>
      <c r="GG89" s="14">
        <f t="shared" si="279"/>
        <v>0</v>
      </c>
      <c r="GH89" s="14">
        <f t="shared" si="280"/>
        <v>0</v>
      </c>
      <c r="GI89" s="14">
        <f t="shared" si="281"/>
        <v>0</v>
      </c>
      <c r="GJ89" s="14">
        <f t="shared" si="282"/>
        <v>0</v>
      </c>
      <c r="GK89" s="14">
        <f t="shared" si="283"/>
        <v>0</v>
      </c>
      <c r="GL89" s="70">
        <f>IF($C89="Сельский",Контингент!BJ94,0)</f>
        <v>0</v>
      </c>
      <c r="GM89" s="14">
        <f>IF('МОО обучающиеся'!$JN89&lt;=0,0,1)*ROUND(GM$18*GL89/1000,0)</f>
        <v>0</v>
      </c>
      <c r="GN89" s="14">
        <f>IF('МОО обучающиеся'!$JN89&lt;=0,0,1)*ROUND(GN$18*GL89/1000,0)</f>
        <v>0</v>
      </c>
      <c r="GO89" s="14">
        <f>IF('МОО обучающиеся'!$JN89&lt;=0,0,1)*ROUND(GO$18*GL89/1000,0)</f>
        <v>0</v>
      </c>
      <c r="GP89" s="70">
        <f>IF($C89="Сельский",Контингент!BK94,0)</f>
        <v>0</v>
      </c>
      <c r="GQ89" s="14">
        <f>IF('МОО обучающиеся'!$JN89&lt;=0,0,1)*ROUND(GQ$18*GP89/1000,0)</f>
        <v>0</v>
      </c>
      <c r="GR89" s="14">
        <f>IF('МОО обучающиеся'!$JN89&lt;=0,0,1)*ROUND(GR$18*GP89/1000,0)</f>
        <v>0</v>
      </c>
      <c r="GS89" s="14">
        <f>IF('МОО обучающиеся'!$JN89&lt;=0,0,1)*ROUND(GS$18*GP89/1000,0)</f>
        <v>0</v>
      </c>
      <c r="GT89" s="70">
        <f>IF($C89="Сельский",Контингент!BL94,0)</f>
        <v>0</v>
      </c>
      <c r="GU89" s="14">
        <f>IF('МОО обучающиеся'!$JN89&lt;=0,0,1)*ROUND(GU$18*GT89/1000,0)</f>
        <v>0</v>
      </c>
      <c r="GV89" s="14">
        <f>IF('МОО обучающиеся'!$JN89&lt;=0,0,1)*ROUND(GV$18*GT89/1000,0)</f>
        <v>0</v>
      </c>
      <c r="GW89" s="14">
        <f>IF('МОО обучающиеся'!$JN89&lt;=0,0,1)*ROUND(GW$18*GT89/1000,0)</f>
        <v>0</v>
      </c>
      <c r="GX89" s="70">
        <f>IF($C89="Сельский",Контингент!BP94,0)</f>
        <v>0</v>
      </c>
      <c r="GY89" s="14">
        <f>IF('МОО обучающиеся'!$JN89&lt;=0,0,1)*ROUND(GY$18*GX89/1000,0)</f>
        <v>0</v>
      </c>
      <c r="GZ89" s="14">
        <f>IF('МОО обучающиеся'!$JN89&lt;=0,0,1)*ROUND(GZ$18*GX89/1000,0)</f>
        <v>0</v>
      </c>
      <c r="HA89" s="14">
        <f>IF('МОО обучающиеся'!$JN89&lt;=0,0,1)*ROUND(HA$18*GX89/1000,0)</f>
        <v>0</v>
      </c>
      <c r="HB89" s="14">
        <f t="shared" si="284"/>
        <v>0</v>
      </c>
      <c r="HC89" s="14">
        <f t="shared" si="285"/>
        <v>0</v>
      </c>
      <c r="HD89" s="14">
        <f t="shared" si="286"/>
        <v>0</v>
      </c>
      <c r="HE89" s="70">
        <f>IF($C89="Сельский",Контингент!BQ94,0)</f>
        <v>0</v>
      </c>
      <c r="HF89" s="14">
        <f>IF('МОО обучающиеся'!$JN89&lt;=0,0,1)*ROUND(HF$18*HE89/1000,0)</f>
        <v>0</v>
      </c>
      <c r="HG89" s="14">
        <f>IF('МОО обучающиеся'!$JN89&lt;=0,0,1)*ROUND(HG$18*HE89/1000,0)</f>
        <v>0</v>
      </c>
      <c r="HH89" s="14">
        <f>IF('МОО обучающиеся'!$JN89&lt;=0,0,1)*ROUND(HH$18*HE89/1000,0)</f>
        <v>0</v>
      </c>
      <c r="HI89" s="70">
        <f>IF($C89="Сельский",Контингент!BR94,0)</f>
        <v>0</v>
      </c>
      <c r="HJ89" s="14">
        <f>IF('МОО обучающиеся'!$JN89&lt;=0,0,1)*ROUND(HJ$18*HI89/1000,0)</f>
        <v>0</v>
      </c>
      <c r="HK89" s="14">
        <f>IF('МОО обучающиеся'!$JN89&lt;=0,0,1)*ROUND(HK$18*HI89/1000,0)</f>
        <v>0</v>
      </c>
      <c r="HL89" s="14">
        <f>IF('МОО обучающиеся'!$JN89&lt;=0,0,1)*ROUND(HL$18*HI89/1000,0)</f>
        <v>0</v>
      </c>
      <c r="HM89" s="70">
        <f>IF($C89="Сельский",Контингент!BS94,0)</f>
        <v>0</v>
      </c>
      <c r="HN89" s="14">
        <f>IF('МОО обучающиеся'!$JN89&lt;=0,0,1)*ROUND(HN$18*HM89/1000,0)</f>
        <v>0</v>
      </c>
      <c r="HO89" s="14">
        <f>IF('МОО обучающиеся'!$JN89&lt;=0,0,1)*ROUND(HO$18*HM89/1000,0)</f>
        <v>0</v>
      </c>
      <c r="HP89" s="14">
        <f>IF('МОО обучающиеся'!$JN89&lt;=0,0,1)*ROUND(HP$18*HM89/1000,0)</f>
        <v>0</v>
      </c>
      <c r="HQ89" s="70">
        <f>IF($C89="Сельский",Контингент!BT94,0)</f>
        <v>0</v>
      </c>
      <c r="HR89" s="14">
        <f>IF('МОО обучающиеся'!$JN89&lt;=0,0,1)*ROUND(HR$18*HQ89/1000,0)</f>
        <v>0</v>
      </c>
      <c r="HS89" s="14">
        <f>IF('МОО обучающиеся'!$JN89&lt;=0,0,1)*ROUND(HS$18*HQ89/1000,0)</f>
        <v>0</v>
      </c>
      <c r="HT89" s="14">
        <f>IF('МОО обучающиеся'!$JN89&lt;=0,0,1)*ROUND(HT$18*HQ89/1000,0)</f>
        <v>0</v>
      </c>
      <c r="HU89" s="70">
        <f>IF($C89="Сельский",Контингент!BU94,0)</f>
        <v>0</v>
      </c>
      <c r="HV89" s="14">
        <f>IF('МОО обучающиеся'!$JN89&lt;=0,0,1)*ROUND(HV$18*HU89/1000,0)</f>
        <v>0</v>
      </c>
      <c r="HW89" s="14">
        <f>IF('МОО обучающиеся'!$JN89&lt;=0,0,1)*ROUND(HW$18*HU89/1000,0)</f>
        <v>0</v>
      </c>
      <c r="HX89" s="14">
        <f>IF('МОО обучающиеся'!$JN89&lt;=0,0,1)*ROUND(HX$18*HU89/1000,0)</f>
        <v>0</v>
      </c>
      <c r="HY89" s="70">
        <f>IF($C89="Сельский",Контингент!BV94,0)</f>
        <v>0</v>
      </c>
      <c r="HZ89" s="14">
        <f>IF('МОО обучающиеся'!$JN89&lt;=0,0,1)*ROUND(HZ$18*HY89/1000,0)</f>
        <v>0</v>
      </c>
      <c r="IA89" s="14">
        <f>IF('МОО обучающиеся'!$JN89&lt;=0,0,1)*ROUND(IA$18*HY89/1000,0)</f>
        <v>0</v>
      </c>
      <c r="IB89" s="14">
        <f>IF('МОО обучающиеся'!$JN89&lt;=0,0,1)*ROUND(IB$18*HY89/1000,0)</f>
        <v>0</v>
      </c>
      <c r="IC89" s="14">
        <f t="shared" si="287"/>
        <v>0</v>
      </c>
      <c r="ID89" s="14">
        <f t="shared" si="288"/>
        <v>0</v>
      </c>
      <c r="IE89" s="14">
        <f t="shared" si="289"/>
        <v>0</v>
      </c>
      <c r="IF89" s="70">
        <f>IF($C89="Сельский",Контингент!BW94,0)</f>
        <v>0</v>
      </c>
      <c r="IG89" s="14">
        <f>IF('МОО обучающиеся'!$JN89&lt;=0,0,1)*ROUND(IG$18*IF89/1000,0)</f>
        <v>0</v>
      </c>
      <c r="IH89" s="14">
        <f>IF('МОО обучающиеся'!$JN89&lt;=0,0,1)*ROUND(IH$18*IF89/1000,0)</f>
        <v>0</v>
      </c>
      <c r="II89" s="14">
        <f>IF('МОО обучающиеся'!$JN89&lt;=0,0,1)*ROUND(II$18*IF89/1000,0)</f>
        <v>0</v>
      </c>
      <c r="IJ89" s="70">
        <f>IF($C89="Сельский",Контингент!BX94,0)</f>
        <v>0</v>
      </c>
      <c r="IK89" s="14">
        <f>IF('МОО обучающиеся'!$JN89&lt;=0,0,1)*ROUND(IK$18*IJ89/1000,0)</f>
        <v>0</v>
      </c>
      <c r="IL89" s="14">
        <f>IF('МОО обучающиеся'!$JN89&lt;=0,0,1)*ROUND(IL$18*IJ89/1000,0)</f>
        <v>0</v>
      </c>
      <c r="IM89" s="14">
        <f>IF('МОО обучающиеся'!$JN89&lt;=0,0,1)*ROUND(IM$18*IJ89/1000,0)</f>
        <v>0</v>
      </c>
      <c r="IN89" s="14">
        <f t="shared" si="290"/>
        <v>0</v>
      </c>
      <c r="IO89" s="14">
        <f t="shared" si="291"/>
        <v>0</v>
      </c>
      <c r="IP89" s="14">
        <f t="shared" si="292"/>
        <v>0</v>
      </c>
      <c r="IQ89" s="70">
        <f>IF($C89="Сельский",Контингент!BY94,0)</f>
        <v>0</v>
      </c>
      <c r="IR89" s="14">
        <f>IF('МОО обучающиеся'!$JN89&lt;=0,0,1)*ROUND(IR$18*IQ89/1000,0)</f>
        <v>0</v>
      </c>
      <c r="IS89" s="14">
        <f>IF('МОО обучающиеся'!$JN89&lt;=0,0,1)*ROUND(IS$18*IQ89/1000,0)</f>
        <v>0</v>
      </c>
      <c r="IT89" s="14">
        <f>IF('МОО обучающиеся'!$JN89&lt;=0,0,1)*ROUND(IT$18*IQ89/1000,0)</f>
        <v>0</v>
      </c>
      <c r="IU89" s="14">
        <f t="shared" si="293"/>
        <v>0</v>
      </c>
      <c r="IV89" s="14">
        <f t="shared" si="294"/>
        <v>0</v>
      </c>
      <c r="IW89" s="14">
        <f t="shared" si="295"/>
        <v>0</v>
      </c>
      <c r="IX89" s="14">
        <f t="shared" si="296"/>
        <v>0</v>
      </c>
      <c r="IY89" s="14">
        <f t="shared" si="297"/>
        <v>0</v>
      </c>
      <c r="IZ89" s="14">
        <f t="shared" si="298"/>
        <v>0</v>
      </c>
      <c r="JA89" s="70">
        <f>IF($C89="Сельский",Контингент!BZ94,0)</f>
        <v>0</v>
      </c>
      <c r="JB89" s="14">
        <f>IF('МОО обучающиеся'!$JN89&lt;=0,0,1)*ROUND(JB$18*JA89/1000,0)</f>
        <v>0</v>
      </c>
      <c r="JC89" s="14">
        <f>IF('МОО обучающиеся'!$JN89&lt;=0,0,1)*ROUND(JC$18*JA89/1000,0)</f>
        <v>0</v>
      </c>
      <c r="JD89" s="14">
        <f>IF('МОО обучающиеся'!$JN89&lt;=0,0,1)*ROUND(JD$18*JA89/1000,0)</f>
        <v>0</v>
      </c>
      <c r="JE89" s="70">
        <f>IF($C89="Сельский",Контингент!CA94,0)</f>
        <v>0</v>
      </c>
      <c r="JF89" s="14">
        <f>IF('МОО обучающиеся'!$JN89&lt;=0,0,1)*ROUND(JF$18*JE89/1000,0)</f>
        <v>0</v>
      </c>
      <c r="JG89" s="14">
        <f>IF('МОО обучающиеся'!$JN89&lt;=0,0,1)*ROUND(JG$18*JE89/1000,0)</f>
        <v>0</v>
      </c>
      <c r="JH89" s="14">
        <f>IF('МОО обучающиеся'!$JN89&lt;=0,0,1)*ROUND(JH$18*JE89/1000,0)</f>
        <v>0</v>
      </c>
      <c r="JI89" s="70">
        <f>IF($C89="Сельский",Контингент!CD94,0)</f>
        <v>0</v>
      </c>
      <c r="JJ89" s="14">
        <f>IF('МОО обучающиеся'!$JN89&lt;=0,0,1)*ROUND(JJ$18*JI89/1000,0)</f>
        <v>0</v>
      </c>
      <c r="JK89" s="14">
        <f>IF('МОО обучающиеся'!$JN89&lt;=0,0,1)*ROUND(JK$18*JI89/1000,0)</f>
        <v>0</v>
      </c>
      <c r="JL89" s="14">
        <f>IF('МОО обучающиеся'!$JN89&lt;=0,0,1)*ROUND(JL$18*JI89/1000,0)</f>
        <v>0</v>
      </c>
      <c r="JM89" s="14">
        <f t="shared" si="299"/>
        <v>0</v>
      </c>
      <c r="JN89" s="14">
        <f t="shared" si="300"/>
        <v>0</v>
      </c>
      <c r="JO89" s="14">
        <f t="shared" si="301"/>
        <v>0</v>
      </c>
      <c r="JP89" s="70">
        <f>IF($C89="Сельский",Контингент!CE94,0)</f>
        <v>0</v>
      </c>
      <c r="JQ89" s="14">
        <f>IF('МОО обучающиеся'!$JN89&lt;=0,0,1)*ROUND(JQ$18*JP89/1000,0)</f>
        <v>0</v>
      </c>
      <c r="JR89" s="14">
        <f>IF('МОО обучающиеся'!$JN89&lt;=0,0,1)*ROUND(JR$18*JP89/1000,0)</f>
        <v>0</v>
      </c>
      <c r="JS89" s="14">
        <f>IF('МОО обучающиеся'!$JN89&lt;=0,0,1)*ROUND(JS$18*JP89/1000,0)</f>
        <v>0</v>
      </c>
      <c r="JT89" s="70">
        <f>IF($C89="Сельский",Контингент!CF94,0)</f>
        <v>0</v>
      </c>
      <c r="JU89" s="14">
        <f>IF('МОО обучающиеся'!$JN89&lt;=0,0,1)*ROUND(JU$18*JT89/1000,0)</f>
        <v>0</v>
      </c>
      <c r="JV89" s="14">
        <f>IF('МОО обучающиеся'!$JN89&lt;=0,0,1)*ROUND(JV$18*JT89/1000,0)</f>
        <v>0</v>
      </c>
      <c r="JW89" s="14">
        <f>IF('МОО обучающиеся'!$JN89&lt;=0,0,1)*ROUND(JW$18*JT89/1000,0)</f>
        <v>0</v>
      </c>
      <c r="JX89" s="70">
        <f>IF($C89="Сельский",Контингент!CG94,0)</f>
        <v>0</v>
      </c>
      <c r="JY89" s="14">
        <f>IF('МОО обучающиеся'!$JN89&lt;=0,0,1)*ROUND(JY$18*JX89/1000,0)</f>
        <v>0</v>
      </c>
      <c r="JZ89" s="14">
        <f>IF('МОО обучающиеся'!$JN89&lt;=0,0,1)*ROUND(JZ$18*JX89/1000,0)</f>
        <v>0</v>
      </c>
      <c r="KA89" s="14">
        <f>IF('МОО обучающиеся'!$JN89&lt;=0,0,1)*ROUND(KA$18*JX89/1000,0)</f>
        <v>0</v>
      </c>
      <c r="KB89" s="70">
        <f>IF($C89="Сельский",Контингент!CH94,0)</f>
        <v>0</v>
      </c>
      <c r="KC89" s="14">
        <f>IF('МОО обучающиеся'!$JN89&lt;=0,0,1)*ROUND(KC$18*KB89/1000,0)</f>
        <v>0</v>
      </c>
      <c r="KD89" s="14">
        <f>IF('МОО обучающиеся'!$JN89&lt;=0,0,1)*ROUND(KD$18*KB89/1000,0)</f>
        <v>0</v>
      </c>
      <c r="KE89" s="14">
        <f>IF('МОО обучающиеся'!$JN89&lt;=0,0,1)*ROUND(KE$18*KB89/1000,0)</f>
        <v>0</v>
      </c>
      <c r="KF89" s="14">
        <f t="shared" si="302"/>
        <v>0</v>
      </c>
      <c r="KG89" s="14">
        <f t="shared" si="303"/>
        <v>0</v>
      </c>
      <c r="KH89" s="14">
        <f t="shared" si="304"/>
        <v>0</v>
      </c>
      <c r="KI89" s="70">
        <f>IF($C89="Сельский",Контингент!CI94,0)</f>
        <v>0</v>
      </c>
      <c r="KJ89" s="14">
        <f>IF('МОО обучающиеся'!$JN89&lt;=0,0,1)*ROUND(KJ$18*KI89/1000,0)</f>
        <v>0</v>
      </c>
      <c r="KK89" s="14">
        <f>IF('МОО обучающиеся'!$JN89&lt;=0,0,1)*ROUND(KK$18*KI89/1000,0)</f>
        <v>0</v>
      </c>
      <c r="KL89" s="14">
        <f>IF('МОО обучающиеся'!$JN89&lt;=0,0,1)*ROUND(KL$18*KI89/1000,0)</f>
        <v>0</v>
      </c>
      <c r="KM89" s="14">
        <f t="shared" si="305"/>
        <v>0</v>
      </c>
      <c r="KN89" s="14">
        <f t="shared" si="306"/>
        <v>0</v>
      </c>
      <c r="KO89" s="14">
        <f t="shared" si="307"/>
        <v>0</v>
      </c>
      <c r="KP89" s="14">
        <f t="shared" si="308"/>
        <v>0</v>
      </c>
      <c r="KQ89" s="14">
        <f t="shared" si="309"/>
        <v>0</v>
      </c>
      <c r="KR89" s="14">
        <f t="shared" si="310"/>
        <v>0</v>
      </c>
      <c r="KS89" s="70">
        <f>IF($C89="Сельский",Контингент!CJ94,0)</f>
        <v>0</v>
      </c>
      <c r="KT89" s="14">
        <f>IF('МОО обучающиеся'!$JN89&lt;=0,0,1)*ROUND(KT$18*KS89/1000,0)</f>
        <v>0</v>
      </c>
      <c r="KU89" s="14">
        <f>IF('МОО обучающиеся'!$JN89&lt;=0,0,1)*ROUND(KU$18*KS89/1000,0)</f>
        <v>0</v>
      </c>
      <c r="KV89" s="14">
        <f>IF('МОО обучающиеся'!$JN89&lt;=0,0,1)*ROUND(KV$18*KS89/1000,0)</f>
        <v>0</v>
      </c>
      <c r="KW89" s="70">
        <f>IF($C89="Сельский",Контингент!CK94,0)</f>
        <v>0</v>
      </c>
      <c r="KX89" s="14">
        <f>IF('МОО обучающиеся'!$JN89&lt;=0,0,1)*ROUND(KX$18*KW89/1000,0)</f>
        <v>0</v>
      </c>
      <c r="KY89" s="14">
        <f>IF('МОО обучающиеся'!$JN89&lt;=0,0,1)*ROUND(KY$18*KW89/1000,0)</f>
        <v>0</v>
      </c>
      <c r="KZ89" s="14">
        <f>IF('МОО обучающиеся'!$JN89&lt;=0,0,1)*ROUND(KZ$18*KW89/1000,0)</f>
        <v>0</v>
      </c>
      <c r="LA89" s="14">
        <f t="shared" si="311"/>
        <v>0</v>
      </c>
      <c r="LB89" s="14">
        <f t="shared" si="312"/>
        <v>0</v>
      </c>
      <c r="LC89" s="14">
        <f t="shared" si="313"/>
        <v>0</v>
      </c>
      <c r="LD89" s="70">
        <f>IF($C89="Сельский",Контингент!CL94,0)</f>
        <v>0</v>
      </c>
      <c r="LE89" s="14">
        <f>IF('МОО обучающиеся'!$JN89&lt;=0,0,1)*ROUND(LE$18*LD89/1000,0)</f>
        <v>0</v>
      </c>
      <c r="LF89" s="14">
        <f>IF('МОО обучающиеся'!$JN89&lt;=0,0,1)*ROUND(LF$18*LD89/1000,0)</f>
        <v>0</v>
      </c>
      <c r="LG89" s="14">
        <f>IF('МОО обучающиеся'!$JN89&lt;=0,0,1)*ROUND(LG$18*LD89/1000,0)</f>
        <v>0</v>
      </c>
      <c r="LH89" s="70">
        <f>IF($C89="Сельский",Контингент!CM94,0)</f>
        <v>0</v>
      </c>
      <c r="LI89" s="14">
        <f>IF('МОО обучающиеся'!$JN89&lt;=0,0,1)*ROUND(LI$18*LH89/1000,0)</f>
        <v>0</v>
      </c>
      <c r="LJ89" s="14">
        <f>IF('МОО обучающиеся'!$JN89&lt;=0,0,1)*ROUND(LJ$18*LH89/1000,0)</f>
        <v>0</v>
      </c>
      <c r="LK89" s="14">
        <f>IF('МОО обучающиеся'!$JN89&lt;=0,0,1)*ROUND(LK$18*LH89/1000,0)</f>
        <v>0</v>
      </c>
      <c r="LL89" s="70">
        <f>IF($C89="Сельский",Контингент!CN94,0)</f>
        <v>0</v>
      </c>
      <c r="LM89" s="14">
        <f>IF('МОО обучающиеся'!$JN89&lt;=0,0,1)*ROUND(LM$18*LL89/1000,0)</f>
        <v>0</v>
      </c>
      <c r="LN89" s="14">
        <f>IF('МОО обучающиеся'!$JN89&lt;=0,0,1)*ROUND(LN$18*LL89/1000,0)</f>
        <v>0</v>
      </c>
      <c r="LO89" s="14">
        <f>IF('МОО обучающиеся'!$JN89&lt;=0,0,1)*ROUND(LO$18*LL89/1000,0)</f>
        <v>0</v>
      </c>
      <c r="LP89" s="14">
        <f t="shared" si="314"/>
        <v>0</v>
      </c>
      <c r="LQ89" s="14">
        <f t="shared" si="315"/>
        <v>0</v>
      </c>
      <c r="LR89" s="14">
        <f t="shared" si="316"/>
        <v>0</v>
      </c>
      <c r="LS89" s="14">
        <f t="shared" si="317"/>
        <v>0</v>
      </c>
      <c r="LT89" s="14">
        <f t="shared" si="318"/>
        <v>0</v>
      </c>
      <c r="LU89" s="14">
        <f t="shared" si="319"/>
        <v>0</v>
      </c>
      <c r="LV89" s="70">
        <f>IF($C89="Сельский",Контингент!CO94,0)</f>
        <v>0</v>
      </c>
      <c r="LW89" s="14">
        <f>IF('МОО обучающиеся'!$JN89&lt;=0,0,1)*ROUND(LW$18*LV89/1000,0)</f>
        <v>0</v>
      </c>
      <c r="LX89" s="14">
        <f>IF('МОО обучающиеся'!$JN89&lt;=0,0,1)*ROUND(LX$18*LV89/1000,0)</f>
        <v>0</v>
      </c>
      <c r="LY89" s="14">
        <f>IF('МОО обучающиеся'!$JN89&lt;=0,0,1)*ROUND(LY$18*LV89/1000,0)</f>
        <v>0</v>
      </c>
      <c r="LZ89" s="70">
        <f>IF($C89="Сельский",Контингент!CP94,0)</f>
        <v>0</v>
      </c>
      <c r="MA89" s="14">
        <f>IF('МОО обучающиеся'!$JN89&lt;=0,0,1)*ROUND(MA$18*LZ89/1000,0)</f>
        <v>0</v>
      </c>
      <c r="MB89" s="14">
        <f>IF('МОО обучающиеся'!$JN89&lt;=0,0,1)*ROUND(MB$18*LZ89/1000,0)</f>
        <v>0</v>
      </c>
      <c r="MC89" s="14">
        <f>IF('МОО обучающиеся'!$JN89&lt;=0,0,1)*ROUND(MC$18*LZ89/1000,0)</f>
        <v>0</v>
      </c>
      <c r="MD89" s="70">
        <f>IF($C89="Сельский",Контингент!CS94,0)</f>
        <v>0</v>
      </c>
      <c r="ME89" s="14">
        <f>IF('МОО обучающиеся'!$JN89&lt;=0,0,1)*ROUND(ME$18*MD89/1000,0)</f>
        <v>0</v>
      </c>
      <c r="MF89" s="14">
        <f>IF('МОО обучающиеся'!$JN89&lt;=0,0,1)*ROUND(MF$18*MD89/1000,0)</f>
        <v>0</v>
      </c>
      <c r="MG89" s="14">
        <f>IF('МОО обучающиеся'!$JN89&lt;=0,0,1)*ROUND(MG$18*MD89/1000,0)</f>
        <v>0</v>
      </c>
      <c r="MH89" s="14">
        <f t="shared" si="320"/>
        <v>0</v>
      </c>
      <c r="MI89" s="14">
        <f t="shared" si="321"/>
        <v>0</v>
      </c>
      <c r="MJ89" s="14">
        <f t="shared" si="322"/>
        <v>0</v>
      </c>
      <c r="MK89" s="70">
        <f>IF($C89="Сельский",Контингент!CT94,0)</f>
        <v>0</v>
      </c>
      <c r="ML89" s="14">
        <f>IF('МОО обучающиеся'!$JN89&lt;=0,0,1)*ROUND(ML$18*MK89/1000,0)</f>
        <v>0</v>
      </c>
      <c r="MM89" s="14">
        <f>IF('МОО обучающиеся'!$JN89&lt;=0,0,1)*ROUND(MM$18*MK89/1000,0)</f>
        <v>0</v>
      </c>
      <c r="MN89" s="14">
        <f>IF('МОО обучающиеся'!$JN89&lt;=0,0,1)*ROUND(MN$18*MK89/1000,0)</f>
        <v>0</v>
      </c>
      <c r="MO89" s="70">
        <f>IF($C89="Сельский",Контингент!CU94,0)</f>
        <v>0</v>
      </c>
      <c r="MP89" s="14">
        <f>IF('МОО обучающиеся'!$JN89&lt;=0,0,1)*ROUND(MP$18*MO89/1000,0)</f>
        <v>0</v>
      </c>
      <c r="MQ89" s="14">
        <f>IF('МОО обучающиеся'!$JN89&lt;=0,0,1)*ROUND(MQ$18*MO89/1000,0)</f>
        <v>0</v>
      </c>
      <c r="MR89" s="14">
        <f>IF('МОО обучающиеся'!$JN89&lt;=0,0,1)*ROUND(MR$18*MO89/1000,0)</f>
        <v>0</v>
      </c>
      <c r="MS89" s="70">
        <f>IF($C89="Сельский",Контингент!CV94,0)</f>
        <v>0</v>
      </c>
      <c r="MT89" s="14">
        <f>IF('МОО обучающиеся'!$JN89&lt;=0,0,1)*ROUND(MT$18*MS89/1000,0)</f>
        <v>0</v>
      </c>
      <c r="MU89" s="14">
        <f>IF('МОО обучающиеся'!$JN89&lt;=0,0,1)*ROUND(MU$18*MS89/1000,0)</f>
        <v>0</v>
      </c>
      <c r="MV89" s="14">
        <f>IF('МОО обучающиеся'!$JN89&lt;=0,0,1)*ROUND(MV$18*MS89/1000,0)</f>
        <v>0</v>
      </c>
      <c r="MW89" s="14">
        <f t="shared" si="323"/>
        <v>0</v>
      </c>
      <c r="MX89" s="14">
        <f t="shared" si="324"/>
        <v>0</v>
      </c>
      <c r="MY89" s="14">
        <f t="shared" si="325"/>
        <v>0</v>
      </c>
      <c r="MZ89" s="70">
        <f>IF($C89="Сельский",Контингент!CW94,0)</f>
        <v>0</v>
      </c>
      <c r="NA89" s="14">
        <f>IF('МОО обучающиеся'!$JN89&lt;=0,0,1)*ROUND(NA$18*MZ89/1000,0)</f>
        <v>0</v>
      </c>
      <c r="NB89" s="14">
        <f>IF('МОО обучающиеся'!$JN89&lt;=0,0,1)*ROUND(NB$18*MZ89/1000,0)</f>
        <v>0</v>
      </c>
      <c r="NC89" s="14">
        <f>IF('МОО обучающиеся'!$JN89&lt;=0,0,1)*ROUND(NC$18*MZ89/1000,0)</f>
        <v>0</v>
      </c>
      <c r="ND89" s="14">
        <f t="shared" si="326"/>
        <v>0</v>
      </c>
      <c r="NE89" s="14">
        <f t="shared" si="327"/>
        <v>0</v>
      </c>
      <c r="NF89" s="14">
        <f t="shared" si="328"/>
        <v>0</v>
      </c>
      <c r="NG89" s="70">
        <f>IF($C89="Сельский",Контингент!CX94,0)</f>
        <v>0</v>
      </c>
      <c r="NH89" s="14">
        <f>IF('МОО обучающиеся'!$JN89&lt;=0,0,1)*ROUND(NH$18*NG89/1000,0)</f>
        <v>0</v>
      </c>
      <c r="NI89" s="14">
        <f>IF('МОО обучающиеся'!$JN89&lt;=0,0,1)*ROUND(NI$18*NG89/1000,0)</f>
        <v>0</v>
      </c>
      <c r="NJ89" s="14">
        <f>IF('МОО обучающиеся'!$JN89&lt;=0,0,1)*ROUND(NJ$18*NG89/1000,0)</f>
        <v>0</v>
      </c>
      <c r="NK89" s="24">
        <f t="shared" si="329"/>
        <v>0</v>
      </c>
      <c r="NL89" s="14">
        <f t="shared" si="330"/>
        <v>0</v>
      </c>
      <c r="NM89" s="14">
        <f t="shared" si="331"/>
        <v>0</v>
      </c>
      <c r="NN89" s="24">
        <f t="shared" si="332"/>
        <v>0</v>
      </c>
      <c r="NO89" s="14">
        <f t="shared" si="333"/>
        <v>0</v>
      </c>
      <c r="NP89" s="14">
        <f t="shared" si="334"/>
        <v>0</v>
      </c>
      <c r="NQ89" s="24">
        <f t="shared" si="335"/>
        <v>0</v>
      </c>
      <c r="NR89" s="14">
        <f t="shared" si="336"/>
        <v>0</v>
      </c>
      <c r="NS89" s="14">
        <f t="shared" si="337"/>
        <v>0</v>
      </c>
      <c r="NT89" s="24">
        <f t="shared" si="338"/>
        <v>0</v>
      </c>
      <c r="NU89" s="14">
        <f t="shared" si="339"/>
        <v>0</v>
      </c>
      <c r="NV89" s="14">
        <f t="shared" si="340"/>
        <v>0</v>
      </c>
      <c r="NW89" s="14">
        <v>1</v>
      </c>
      <c r="NX89" s="14">
        <f t="shared" si="341"/>
        <v>0</v>
      </c>
      <c r="NY89" s="14">
        <f t="shared" si="342"/>
        <v>0</v>
      </c>
    </row>
    <row r="90" spans="1:389" x14ac:dyDescent="0.25">
      <c r="A90" s="112"/>
      <c r="B90" s="117" t="s">
        <v>311</v>
      </c>
      <c r="C90" s="120" t="s">
        <v>240</v>
      </c>
      <c r="D90" s="70">
        <f>IF($C90="Городской",Контингент!BJ95+Контингент!BM95,0)</f>
        <v>0</v>
      </c>
      <c r="E90" s="14">
        <f>IF('МОО обучающиеся'!$JN90&lt;=0,0,1)*ROUND(E$18*D90/1000,0)</f>
        <v>0</v>
      </c>
      <c r="F90" s="14">
        <f>IF('МОО обучающиеся'!$JN90&lt;=0,0,1)*ROUND(F$18*D90/1000,0)</f>
        <v>0</v>
      </c>
      <c r="G90" s="14">
        <f>IF('МОО обучающиеся'!$JN90&lt;=0,0,1)*ROUND(G$18*D90/1000,0)</f>
        <v>0</v>
      </c>
      <c r="H90" s="70">
        <f>IF($C90="Городской",Контингент!BK95+Контингент!BN95,0)</f>
        <v>0</v>
      </c>
      <c r="I90" s="14">
        <f>IF('МОО обучающиеся'!$JN90&lt;=0,0,1)*ROUND(I$18*H90/1000,0)</f>
        <v>0</v>
      </c>
      <c r="J90" s="14">
        <f>IF('МОО обучающиеся'!$JN90&lt;=0,0,1)*ROUND(J$18*H90/1000,0)</f>
        <v>0</v>
      </c>
      <c r="K90" s="14">
        <f>IF('МОО обучающиеся'!$JN90&lt;=0,0,1)*ROUND(K$18*H90/1000,0)</f>
        <v>0</v>
      </c>
      <c r="L90" s="70">
        <f>IF($C90="Городской",Контингент!BL95+Контингент!BO95,0)</f>
        <v>0</v>
      </c>
      <c r="M90" s="14">
        <f>IF('МОО обучающиеся'!$JN90&lt;=0,0,1)*ROUND(M$18*L90/1000,0)</f>
        <v>0</v>
      </c>
      <c r="N90" s="14">
        <f>IF('МОО обучающиеся'!$JN90&lt;=0,0,1)*ROUND(N$18*L90/1000,0)</f>
        <v>0</v>
      </c>
      <c r="O90" s="14">
        <f>IF('МОО обучающиеся'!$JN90&lt;=0,0,1)*ROUND(O$18*L90/1000,0)</f>
        <v>0</v>
      </c>
      <c r="P90" s="70">
        <f t="shared" si="227"/>
        <v>0</v>
      </c>
      <c r="Q90" s="14">
        <f>IF('МОО обучающиеся'!$JN90&lt;=0,0,1)*ROUND(Q$18*P90/1000,0)</f>
        <v>0</v>
      </c>
      <c r="R90" s="14">
        <f>IF('МОО обучающиеся'!$JN90&lt;=0,0,1)*ROUND(R$18*P90/1000,0)</f>
        <v>0</v>
      </c>
      <c r="S90" s="14">
        <f>IF('МОО обучающиеся'!$JN90&lt;=0,0,1)*ROUND(S$18*P90/1000,0)</f>
        <v>0</v>
      </c>
      <c r="T90" s="14">
        <f t="shared" si="228"/>
        <v>0</v>
      </c>
      <c r="U90" s="14">
        <f t="shared" si="229"/>
        <v>0</v>
      </c>
      <c r="V90" s="14">
        <f t="shared" si="230"/>
        <v>0</v>
      </c>
      <c r="W90" s="70">
        <f>IF($C90="Городской",Контингент!BQ95,0)</f>
        <v>0</v>
      </c>
      <c r="X90" s="14">
        <f>IF('МОО обучающиеся'!$JN90&lt;=0,0,1)*ROUND(X$18*W90/1000,0)</f>
        <v>0</v>
      </c>
      <c r="Y90" s="14">
        <f>IF('МОО обучающиеся'!$JN90&lt;=0,0,1)*ROUND(Y$18*W90/1000,0)</f>
        <v>0</v>
      </c>
      <c r="Z90" s="14">
        <f>IF('МОО обучающиеся'!$JN90&lt;=0,0,1)*ROUND(Z$18*W90/1000,0)</f>
        <v>0</v>
      </c>
      <c r="AA90" s="70">
        <f>IF($C90="Городской",Контингент!BR95,0)</f>
        <v>0</v>
      </c>
      <c r="AB90" s="14">
        <f>IF('МОО обучающиеся'!$JN90&lt;=0,0,1)*ROUND(AB$18*AA90/1000,0)</f>
        <v>0</v>
      </c>
      <c r="AC90" s="14">
        <f>IF('МОО обучающиеся'!$JN90&lt;=0,0,1)*ROUND(AC$18*AA90/1000,0)</f>
        <v>0</v>
      </c>
      <c r="AD90" s="14">
        <f>IF('МОО обучающиеся'!$JN90&lt;=0,0,1)*ROUND(AD$18*AA90/1000,0)</f>
        <v>0</v>
      </c>
      <c r="AE90" s="70">
        <f>IF($C90="Городской",Контингент!BS95,0)</f>
        <v>0</v>
      </c>
      <c r="AF90" s="14">
        <f>IF('МОО обучающиеся'!$JN90&lt;=0,0,1)*ROUND(AF$18*AE90/1000,0)</f>
        <v>0</v>
      </c>
      <c r="AG90" s="14">
        <f>IF('МОО обучающиеся'!$JN90&lt;=0,0,1)*ROUND(AG$18*AE90/1000,0)</f>
        <v>0</v>
      </c>
      <c r="AH90" s="14">
        <f>IF('МОО обучающиеся'!$JN90&lt;=0,0,1)*ROUND(AH$18*AE90/1000,0)</f>
        <v>0</v>
      </c>
      <c r="AI90" s="70">
        <f>IF($C90="Городской",Контингент!BT95,0)</f>
        <v>0</v>
      </c>
      <c r="AJ90" s="14">
        <f>IF('МОО обучающиеся'!$JN90&lt;=0,0,1)*ROUND(AJ$18*AI90/1000,0)</f>
        <v>0</v>
      </c>
      <c r="AK90" s="14">
        <f>IF('МОО обучающиеся'!$JN90&lt;=0,0,1)*ROUND(AK$18*AI90/1000,0)</f>
        <v>0</v>
      </c>
      <c r="AL90" s="14">
        <f>IF('МОО обучающиеся'!$JN90&lt;=0,0,1)*ROUND(AL$18*AI90/1000,0)</f>
        <v>0</v>
      </c>
      <c r="AM90" s="70">
        <f>IF($C90="Городской",Контингент!BU95,0)</f>
        <v>0</v>
      </c>
      <c r="AN90" s="14">
        <f>IF('МОО обучающиеся'!$JN90&lt;=0,0,1)*ROUND(AN$18*AM90/1000,0)</f>
        <v>0</v>
      </c>
      <c r="AO90" s="14">
        <f>IF('МОО обучающиеся'!$JN90&lt;=0,0,1)*ROUND(AO$18*AM90/1000,0)</f>
        <v>0</v>
      </c>
      <c r="AP90" s="14">
        <f>IF('МОО обучающиеся'!$JN90&lt;=0,0,1)*ROUND(AP$18*AM90/1000,0)</f>
        <v>0</v>
      </c>
      <c r="AQ90" s="70">
        <f>IF($C90="Городской",Контингент!BV95,0)</f>
        <v>0</v>
      </c>
      <c r="AR90" s="14">
        <f>IF('МОО обучающиеся'!$JN90&lt;=0,0,1)*ROUND(AR$18*AQ90/1000,0)</f>
        <v>0</v>
      </c>
      <c r="AS90" s="14">
        <f>IF('МОО обучающиеся'!$JN90&lt;=0,0,1)*ROUND(AS$18*AQ90/1000,0)</f>
        <v>0</v>
      </c>
      <c r="AT90" s="14">
        <f>IF('МОО обучающиеся'!$JN90&lt;=0,0,1)*ROUND(AT$18*AQ90/1000,0)</f>
        <v>0</v>
      </c>
      <c r="AU90" s="14">
        <f t="shared" si="231"/>
        <v>0</v>
      </c>
      <c r="AV90" s="14">
        <f t="shared" si="232"/>
        <v>0</v>
      </c>
      <c r="AW90" s="14">
        <f t="shared" si="233"/>
        <v>0</v>
      </c>
      <c r="AX90" s="70">
        <f>IF($C90="Городской",Контингент!BW95,0)</f>
        <v>0</v>
      </c>
      <c r="AY90" s="14">
        <f>IF('МОО обучающиеся'!$JN90&lt;=0,0,1)*ROUND(AY$18*AX90/1000,0)</f>
        <v>0</v>
      </c>
      <c r="AZ90" s="14">
        <f>IF('МОО обучающиеся'!$JN90&lt;=0,0,1)*ROUND(AZ$18*AX90/1000,0)</f>
        <v>0</v>
      </c>
      <c r="BA90" s="14">
        <f>IF('МОО обучающиеся'!$JN90&lt;=0,0,1)*ROUND(BA$18*AX90/1000,0)</f>
        <v>0</v>
      </c>
      <c r="BB90" s="70">
        <f>IF($C90="Городской",Контингент!BX95,0)</f>
        <v>0</v>
      </c>
      <c r="BC90" s="14">
        <f>IF('МОО обучающиеся'!$JN90&lt;=0,0,1)*ROUND(BC$18*BB90/1000,0)</f>
        <v>0</v>
      </c>
      <c r="BD90" s="14">
        <f>IF('МОО обучающиеся'!$JN90&lt;=0,0,1)*ROUND(BD$18*BB90/1000,0)</f>
        <v>0</v>
      </c>
      <c r="BE90" s="14">
        <f>IF('МОО обучающиеся'!$JN90&lt;=0,0,1)*ROUND(BE$18*BB90/1000,0)</f>
        <v>0</v>
      </c>
      <c r="BF90" s="14">
        <f t="shared" si="234"/>
        <v>0</v>
      </c>
      <c r="BG90" s="14">
        <f t="shared" si="235"/>
        <v>0</v>
      </c>
      <c r="BH90" s="14">
        <f t="shared" si="236"/>
        <v>0</v>
      </c>
      <c r="BI90" s="70">
        <f>IF($C90="Городской",Контингент!BY95,0)</f>
        <v>0</v>
      </c>
      <c r="BJ90" s="14">
        <f>IF('МОО обучающиеся'!$JN90&lt;=0,0,1)*ROUND(BJ$18*BI90/1000,0)</f>
        <v>0</v>
      </c>
      <c r="BK90" s="14">
        <f>IF('МОО обучающиеся'!$JN90&lt;=0,0,1)*ROUND(BK$18*BI90/1000,0)</f>
        <v>0</v>
      </c>
      <c r="BL90" s="14">
        <f>IF('МОО обучающиеся'!$JN90&lt;=0,0,1)*ROUND(BL$18*BI90/1000,0)</f>
        <v>0</v>
      </c>
      <c r="BM90" s="14">
        <f t="shared" si="237"/>
        <v>0</v>
      </c>
      <c r="BN90" s="14">
        <f t="shared" si="238"/>
        <v>0</v>
      </c>
      <c r="BO90" s="14">
        <f t="shared" si="239"/>
        <v>0</v>
      </c>
      <c r="BP90" s="14">
        <f t="shared" si="240"/>
        <v>0</v>
      </c>
      <c r="BQ90" s="14">
        <f t="shared" si="241"/>
        <v>0</v>
      </c>
      <c r="BR90" s="14">
        <f t="shared" si="242"/>
        <v>0</v>
      </c>
      <c r="BS90" s="70">
        <f>IF($C90="Городской",Контингент!BZ95+Контингент!CB95,0)</f>
        <v>0</v>
      </c>
      <c r="BT90" s="14">
        <f>IF('МОО обучающиеся'!$JN90&lt;=0,0,1)*ROUND(BT$18*BS90/1000,0)</f>
        <v>0</v>
      </c>
      <c r="BU90" s="14">
        <f>IF('МОО обучающиеся'!$JN90&lt;=0,0,1)*ROUND(BU$18*BS90/1000,0)</f>
        <v>0</v>
      </c>
      <c r="BV90" s="14">
        <f>IF('МОО обучающиеся'!$JN90&lt;=0,0,1)*ROUND(BV$18*BS90/1000,0)</f>
        <v>0</v>
      </c>
      <c r="BW90" s="70">
        <f>IF($C90="Городской",Контингент!CA95+Контингент!CC95,0)</f>
        <v>0</v>
      </c>
      <c r="BX90" s="14">
        <f>IF('МОО обучающиеся'!$JN90&lt;=0,0,1)*ROUND(BX$18*BW90/1000,0)</f>
        <v>0</v>
      </c>
      <c r="BY90" s="14">
        <f>IF('МОО обучающиеся'!$JN90&lt;=0,0,1)*ROUND(BY$18*BW90/1000,0)</f>
        <v>0</v>
      </c>
      <c r="BZ90" s="14">
        <f>IF('МОО обучающиеся'!$JN90&lt;=0,0,1)*ROUND(BZ$18*BW90/1000,0)</f>
        <v>0</v>
      </c>
      <c r="CA90" s="70">
        <f t="shared" si="243"/>
        <v>0</v>
      </c>
      <c r="CB90" s="14">
        <f>IF('МОО обучающиеся'!$JN90&lt;=0,0,1)*ROUND(CB$18*CA90/1000,0)</f>
        <v>0</v>
      </c>
      <c r="CC90" s="14">
        <f>IF('МОО обучающиеся'!$JN90&lt;=0,0,1)*ROUND(CC$18*CA90/1000,0)</f>
        <v>0</v>
      </c>
      <c r="CD90" s="14">
        <f>IF('МОО обучающиеся'!$JN90&lt;=0,0,1)*ROUND(CD$18*CA90/1000,0)</f>
        <v>0</v>
      </c>
      <c r="CE90" s="14">
        <f t="shared" si="244"/>
        <v>0</v>
      </c>
      <c r="CF90" s="14">
        <f t="shared" si="245"/>
        <v>0</v>
      </c>
      <c r="CG90" s="14">
        <f t="shared" si="246"/>
        <v>0</v>
      </c>
      <c r="CH90" s="70">
        <f>IF($C90="Городской",Контингент!CE95,0)</f>
        <v>0</v>
      </c>
      <c r="CI90" s="14">
        <f>IF('МОО обучающиеся'!$JN90&lt;=0,0,1)*ROUND(CI$18*CH90/1000,0)</f>
        <v>0</v>
      </c>
      <c r="CJ90" s="14">
        <f>IF('МОО обучающиеся'!$JN90&lt;=0,0,1)*ROUND(CJ$18*CH90/1000,0)</f>
        <v>0</v>
      </c>
      <c r="CK90" s="14">
        <f>IF('МОО обучающиеся'!$JN90&lt;=0,0,1)*ROUND(CK$18*CH90/1000,0)</f>
        <v>0</v>
      </c>
      <c r="CL90" s="70">
        <f>IF($C90="Городской",Контингент!CF95,0)</f>
        <v>0</v>
      </c>
      <c r="CM90" s="14">
        <f>IF('МОО обучающиеся'!$JN90&lt;=0,0,1)*ROUND(CM$18*CL90/1000,0)</f>
        <v>0</v>
      </c>
      <c r="CN90" s="14">
        <f>IF('МОО обучающиеся'!$JN90&lt;=0,0,1)*ROUND(CN$18*CL90/1000,0)</f>
        <v>0</v>
      </c>
      <c r="CO90" s="14">
        <f>IF('МОО обучающиеся'!$JN90&lt;=0,0,1)*ROUND(CO$18*CL90/1000,0)</f>
        <v>0</v>
      </c>
      <c r="CP90" s="70">
        <f>IF($C90="Городской",Контингент!CG95,0)</f>
        <v>0</v>
      </c>
      <c r="CQ90" s="14">
        <f>IF('МОО обучающиеся'!$JN90&lt;=0,0,1)*ROUND(CQ$18*CP90/1000,0)</f>
        <v>0</v>
      </c>
      <c r="CR90" s="14">
        <f>IF('МОО обучающиеся'!$JN90&lt;=0,0,1)*ROUND(CR$18*CP90/1000,0)</f>
        <v>0</v>
      </c>
      <c r="CS90" s="14">
        <f>IF('МОО обучающиеся'!$JN90&lt;=0,0,1)*ROUND(CS$18*CP90/1000,0)</f>
        <v>0</v>
      </c>
      <c r="CT90" s="70">
        <f>IF($C90="Городской",Контингент!CH95,0)</f>
        <v>0</v>
      </c>
      <c r="CU90" s="14">
        <f>IF('МОО обучающиеся'!$JN90&lt;=0,0,1)*ROUND(CU$18*CT90/1000,0)</f>
        <v>0</v>
      </c>
      <c r="CV90" s="14">
        <f>IF('МОО обучающиеся'!$JN90&lt;=0,0,1)*ROUND(CV$18*CT90/1000,0)</f>
        <v>0</v>
      </c>
      <c r="CW90" s="14">
        <f>IF('МОО обучающиеся'!$JN90&lt;=0,0,1)*ROUND(CW$18*CT90/1000,0)</f>
        <v>0</v>
      </c>
      <c r="CX90" s="14">
        <f t="shared" si="247"/>
        <v>0</v>
      </c>
      <c r="CY90" s="14">
        <f t="shared" si="248"/>
        <v>0</v>
      </c>
      <c r="CZ90" s="14">
        <f t="shared" si="249"/>
        <v>0</v>
      </c>
      <c r="DA90" s="70">
        <f>IF($C90="Городской",Контингент!CI95,0)</f>
        <v>0</v>
      </c>
      <c r="DB90" s="14">
        <f>IF('МОО обучающиеся'!$JN90&lt;=0,0,1)*ROUND(DB$18*DA90/1000,0)</f>
        <v>0</v>
      </c>
      <c r="DC90" s="14">
        <f>IF('МОО обучающиеся'!$JN90&lt;=0,0,1)*ROUND(DC$18*DA90/1000,0)</f>
        <v>0</v>
      </c>
      <c r="DD90" s="14">
        <f>IF('МОО обучающиеся'!$JN90&lt;=0,0,1)*ROUND(DD$18*DA90/1000,0)</f>
        <v>0</v>
      </c>
      <c r="DE90" s="14">
        <f t="shared" si="250"/>
        <v>0</v>
      </c>
      <c r="DF90" s="14">
        <f t="shared" si="251"/>
        <v>0</v>
      </c>
      <c r="DG90" s="14">
        <f t="shared" si="252"/>
        <v>0</v>
      </c>
      <c r="DH90" s="14">
        <f t="shared" si="253"/>
        <v>0</v>
      </c>
      <c r="DI90" s="14">
        <f t="shared" si="254"/>
        <v>0</v>
      </c>
      <c r="DJ90" s="14">
        <f t="shared" si="255"/>
        <v>0</v>
      </c>
      <c r="DK90" s="70">
        <f>IF($C90="Городской",Контингент!CJ95,0)</f>
        <v>0</v>
      </c>
      <c r="DL90" s="14">
        <f>IF('МОО обучающиеся'!$JN90&lt;=0,0,1)*ROUND(DL$18*DK90/1000,0)</f>
        <v>0</v>
      </c>
      <c r="DM90" s="14">
        <f>IF('МОО обучающиеся'!$JN90&lt;=0,0,1)*ROUND(DM$18*DK90/1000,0)</f>
        <v>0</v>
      </c>
      <c r="DN90" s="14">
        <f>IF('МОО обучающиеся'!$JN90&lt;=0,0,1)*ROUND(DN$18*DK90/1000,0)</f>
        <v>0</v>
      </c>
      <c r="DO90" s="70">
        <f>IF($C90="Городской",Контингент!CK95,0)</f>
        <v>0</v>
      </c>
      <c r="DP90" s="14">
        <f>IF('МОО обучающиеся'!$JN90&lt;=0,0,1)*ROUND(DP$18*DO90/1000,0)</f>
        <v>0</v>
      </c>
      <c r="DQ90" s="14">
        <f>IF('МОО обучающиеся'!$JN90&lt;=0,0,1)*ROUND(DQ$18*DO90/1000,0)</f>
        <v>0</v>
      </c>
      <c r="DR90" s="14">
        <f>IF('МОО обучающиеся'!$JN90&lt;=0,0,1)*ROUND(DR$18*DO90/1000,0)</f>
        <v>0</v>
      </c>
      <c r="DS90" s="14">
        <f t="shared" si="256"/>
        <v>0</v>
      </c>
      <c r="DT90" s="14">
        <f t="shared" si="257"/>
        <v>0</v>
      </c>
      <c r="DU90" s="14">
        <f t="shared" si="258"/>
        <v>0</v>
      </c>
      <c r="DV90" s="70">
        <f>IF($C90="Городской",Контингент!CL95,0)</f>
        <v>0</v>
      </c>
      <c r="DW90" s="14">
        <f>IF('МОО обучающиеся'!$JN90&lt;=0,0,1)*ROUND(DW$18*DV90/1000,0)</f>
        <v>0</v>
      </c>
      <c r="DX90" s="14">
        <f>IF('МОО обучающиеся'!$JN90&lt;=0,0,1)*ROUND(DX$18*DV90/1000,0)</f>
        <v>0</v>
      </c>
      <c r="DY90" s="14">
        <f>IF('МОО обучающиеся'!$JN90&lt;=0,0,1)*ROUND(DY$18*DV90/1000,0)</f>
        <v>0</v>
      </c>
      <c r="DZ90" s="70">
        <f>IF($C90="Городской",Контингент!CM95,0)</f>
        <v>0</v>
      </c>
      <c r="EA90" s="14">
        <f>IF('МОО обучающиеся'!$JN90&lt;=0,0,1)*ROUND(EA$18*DZ90/1000,0)</f>
        <v>0</v>
      </c>
      <c r="EB90" s="14">
        <f>IF('МОО обучающиеся'!$JN90&lt;=0,0,1)*ROUND(EB$18*DZ90/1000,0)</f>
        <v>0</v>
      </c>
      <c r="EC90" s="14">
        <f>IF('МОО обучающиеся'!$JN90&lt;=0,0,1)*ROUND(EC$18*DZ90/1000,0)</f>
        <v>0</v>
      </c>
      <c r="ED90" s="70">
        <f>IF($C90="Городской",Контингент!CN95,0)</f>
        <v>0</v>
      </c>
      <c r="EE90" s="14">
        <f>IF('МОО обучающиеся'!$JN90&lt;=0,0,1)*ROUND(EE$18*ED90/1000,0)</f>
        <v>0</v>
      </c>
      <c r="EF90" s="14">
        <f>IF('МОО обучающиеся'!$JN90&lt;=0,0,1)*ROUND(EF$18*ED90/1000,0)</f>
        <v>0</v>
      </c>
      <c r="EG90" s="14">
        <f>IF('МОО обучающиеся'!$JN90&lt;=0,0,1)*ROUND(EG$18*ED90/1000,0)</f>
        <v>0</v>
      </c>
      <c r="EH90" s="14">
        <f t="shared" si="259"/>
        <v>0</v>
      </c>
      <c r="EI90" s="14">
        <f t="shared" si="260"/>
        <v>0</v>
      </c>
      <c r="EJ90" s="14">
        <f t="shared" si="261"/>
        <v>0</v>
      </c>
      <c r="EK90" s="14">
        <f t="shared" si="262"/>
        <v>0</v>
      </c>
      <c r="EL90" s="14">
        <f t="shared" si="263"/>
        <v>0</v>
      </c>
      <c r="EM90" s="14">
        <f t="shared" si="264"/>
        <v>0</v>
      </c>
      <c r="EN90" s="70">
        <f>IF($C90="Городской",Контингент!CO95+Контингент!CQ95,0)</f>
        <v>0</v>
      </c>
      <c r="EO90" s="14">
        <f>IF('МОО обучающиеся'!$JN90&lt;=0,0,1)*ROUND(EO$18*EN90/1000,0)</f>
        <v>0</v>
      </c>
      <c r="EP90" s="14">
        <f>IF('МОО обучающиеся'!$JN90&lt;=0,0,1)*ROUND(EP$18*EN90/1000,0)</f>
        <v>0</v>
      </c>
      <c r="EQ90" s="14">
        <f>IF('МОО обучающиеся'!$JN90&lt;=0,0,1)*ROUND(EQ$18*EN90/1000,0)</f>
        <v>0</v>
      </c>
      <c r="ER90" s="70">
        <f>IF($C90="Городской",Контингент!CP95+Контингент!CR95,0)</f>
        <v>0</v>
      </c>
      <c r="ES90" s="14">
        <f>IF('МОО обучающиеся'!$JN90&lt;=0,0,1)*ROUND(ES$18*ER90/1000,0)</f>
        <v>0</v>
      </c>
      <c r="ET90" s="14">
        <f>IF('МОО обучающиеся'!$JN90&lt;=0,0,1)*ROUND(ET$18*ER90/1000,0)</f>
        <v>0</v>
      </c>
      <c r="EU90" s="14">
        <f>IF('МОО обучающиеся'!$JN90&lt;=0,0,1)*ROUND(EU$18*ER90/1000,0)</f>
        <v>0</v>
      </c>
      <c r="EV90" s="70">
        <f t="shared" si="265"/>
        <v>0</v>
      </c>
      <c r="EW90" s="14">
        <f>IF('МОО обучающиеся'!$JN90&lt;=0,0,1)*ROUND(EW$18*EV90/1000,0)</f>
        <v>0</v>
      </c>
      <c r="EX90" s="14">
        <f>IF('МОО обучающиеся'!$JN90&lt;=0,0,1)*ROUND(EX$18*EV90/1000,0)</f>
        <v>0</v>
      </c>
      <c r="EY90" s="14">
        <f>IF('МОО обучающиеся'!$JN90&lt;=0,0,1)*ROUND(EY$18*EV90/1000,0)</f>
        <v>0</v>
      </c>
      <c r="EZ90" s="14">
        <f t="shared" si="266"/>
        <v>0</v>
      </c>
      <c r="FA90" s="14">
        <f t="shared" si="267"/>
        <v>0</v>
      </c>
      <c r="FB90" s="14">
        <f t="shared" si="268"/>
        <v>0</v>
      </c>
      <c r="FC90" s="70">
        <f>IF($C90="Городской",Контингент!CT95,0)</f>
        <v>0</v>
      </c>
      <c r="FD90" s="14">
        <f>IF('МОО обучающиеся'!$JN90&lt;=0,0,1)*ROUND(FD$18*FC90/1000,0)</f>
        <v>0</v>
      </c>
      <c r="FE90" s="14">
        <f>IF('МОО обучающиеся'!$JN90&lt;=0,0,1)*ROUND(FE$18*FC90/1000,0)</f>
        <v>0</v>
      </c>
      <c r="FF90" s="14">
        <f>IF('МОО обучающиеся'!$JN90&lt;=0,0,1)*ROUND(FF$18*FC90/1000,0)</f>
        <v>0</v>
      </c>
      <c r="FG90" s="70">
        <f>IF($C90="Городской",Контингент!CU95,0)</f>
        <v>0</v>
      </c>
      <c r="FH90" s="14">
        <f>IF('МОО обучающиеся'!$JN90&lt;=0,0,1)*ROUND(FH$18*FG90/1000,0)</f>
        <v>0</v>
      </c>
      <c r="FI90" s="14">
        <f>IF('МОО обучающиеся'!$JN90&lt;=0,0,1)*ROUND(FI$18*FG90/1000,0)</f>
        <v>0</v>
      </c>
      <c r="FJ90" s="14">
        <f>IF('МОО обучающиеся'!$JN90&lt;=0,0,1)*ROUND(FJ$18*FG90/1000,0)</f>
        <v>0</v>
      </c>
      <c r="FK90" s="70">
        <f>IF($C90="Городской",Контингент!CV95,0)</f>
        <v>0</v>
      </c>
      <c r="FL90" s="14">
        <f>IF('МОО обучающиеся'!$JN90&lt;=0,0,1)*ROUND(FL$18*FK90/1000,0)</f>
        <v>0</v>
      </c>
      <c r="FM90" s="14">
        <f>IF('МОО обучающиеся'!$JN90&lt;=0,0,1)*ROUND(FM$18*FK90/1000,0)</f>
        <v>0</v>
      </c>
      <c r="FN90" s="14">
        <f>IF('МОО обучающиеся'!$JN90&lt;=0,0,1)*ROUND(FN$18*FK90/1000,0)</f>
        <v>0</v>
      </c>
      <c r="FO90" s="14">
        <f t="shared" si="269"/>
        <v>0</v>
      </c>
      <c r="FP90" s="14">
        <f t="shared" si="270"/>
        <v>0</v>
      </c>
      <c r="FQ90" s="14">
        <f t="shared" si="271"/>
        <v>0</v>
      </c>
      <c r="FR90" s="70">
        <f>IF($C90="Городской",Контингент!CW95,0)</f>
        <v>0</v>
      </c>
      <c r="FS90" s="14">
        <f>IF('МОО обучающиеся'!$JN90&lt;=0,0,1)*ROUND(FS$18*FR90/1000,0)</f>
        <v>0</v>
      </c>
      <c r="FT90" s="14">
        <f>IF('МОО обучающиеся'!$JN90&lt;=0,0,1)*ROUND(FT$18*FR90/1000,0)</f>
        <v>0</v>
      </c>
      <c r="FU90" s="14">
        <f>IF('МОО обучающиеся'!$JN90&lt;=0,0,1)*ROUND(FU$18*FR90/1000,0)</f>
        <v>0</v>
      </c>
      <c r="FV90" s="14">
        <f t="shared" si="272"/>
        <v>0</v>
      </c>
      <c r="FW90" s="14">
        <f t="shared" si="273"/>
        <v>0</v>
      </c>
      <c r="FX90" s="14">
        <f t="shared" si="274"/>
        <v>0</v>
      </c>
      <c r="FY90" s="70">
        <f>IF($C90="Городской",Контингент!CX95,0)</f>
        <v>0</v>
      </c>
      <c r="FZ90" s="14">
        <f>IF('МОО обучающиеся'!$JN90&lt;=0,0,1)*ROUND(FZ$18*FY90/1000,0)</f>
        <v>0</v>
      </c>
      <c r="GA90" s="14">
        <f>IF('МОО обучающиеся'!$JN90&lt;=0,0,1)*ROUND(GA$18*FY90/1000,0)</f>
        <v>0</v>
      </c>
      <c r="GB90" s="14">
        <f>IF('МОО обучающиеся'!$JN90&lt;=0,0,1)*ROUND(GB$18*FY90/1000,0)</f>
        <v>0</v>
      </c>
      <c r="GC90" s="14">
        <f t="shared" si="275"/>
        <v>0</v>
      </c>
      <c r="GD90" s="14">
        <f t="shared" si="276"/>
        <v>0</v>
      </c>
      <c r="GE90" s="14">
        <f t="shared" si="277"/>
        <v>0</v>
      </c>
      <c r="GF90" s="14">
        <f t="shared" si="278"/>
        <v>0</v>
      </c>
      <c r="GG90" s="14">
        <f t="shared" si="279"/>
        <v>0</v>
      </c>
      <c r="GH90" s="14">
        <f t="shared" si="280"/>
        <v>0</v>
      </c>
      <c r="GI90" s="14">
        <f t="shared" si="281"/>
        <v>0</v>
      </c>
      <c r="GJ90" s="14">
        <f t="shared" si="282"/>
        <v>0</v>
      </c>
      <c r="GK90" s="14">
        <f t="shared" si="283"/>
        <v>0</v>
      </c>
      <c r="GL90" s="70">
        <f>IF($C90="Сельский",Контингент!BJ95,0)</f>
        <v>0</v>
      </c>
      <c r="GM90" s="14">
        <f>IF('МОО обучающиеся'!$JN90&lt;=0,0,1)*ROUND(GM$18*GL90/1000,0)</f>
        <v>0</v>
      </c>
      <c r="GN90" s="14">
        <f>IF('МОО обучающиеся'!$JN90&lt;=0,0,1)*ROUND(GN$18*GL90/1000,0)</f>
        <v>0</v>
      </c>
      <c r="GO90" s="14">
        <f>IF('МОО обучающиеся'!$JN90&lt;=0,0,1)*ROUND(GO$18*GL90/1000,0)</f>
        <v>0</v>
      </c>
      <c r="GP90" s="70">
        <f>IF($C90="Сельский",Контингент!BK95,0)</f>
        <v>0</v>
      </c>
      <c r="GQ90" s="14">
        <f>IF('МОО обучающиеся'!$JN90&lt;=0,0,1)*ROUND(GQ$18*GP90/1000,0)</f>
        <v>0</v>
      </c>
      <c r="GR90" s="14">
        <f>IF('МОО обучающиеся'!$JN90&lt;=0,0,1)*ROUND(GR$18*GP90/1000,0)</f>
        <v>0</v>
      </c>
      <c r="GS90" s="14">
        <f>IF('МОО обучающиеся'!$JN90&lt;=0,0,1)*ROUND(GS$18*GP90/1000,0)</f>
        <v>0</v>
      </c>
      <c r="GT90" s="70">
        <f>IF($C90="Сельский",Контингент!BL95,0)</f>
        <v>0</v>
      </c>
      <c r="GU90" s="14">
        <f>IF('МОО обучающиеся'!$JN90&lt;=0,0,1)*ROUND(GU$18*GT90/1000,0)</f>
        <v>0</v>
      </c>
      <c r="GV90" s="14">
        <f>IF('МОО обучающиеся'!$JN90&lt;=0,0,1)*ROUND(GV$18*GT90/1000,0)</f>
        <v>0</v>
      </c>
      <c r="GW90" s="14">
        <f>IF('МОО обучающиеся'!$JN90&lt;=0,0,1)*ROUND(GW$18*GT90/1000,0)</f>
        <v>0</v>
      </c>
      <c r="GX90" s="70">
        <f>IF($C90="Сельский",Контингент!BP95,0)</f>
        <v>0</v>
      </c>
      <c r="GY90" s="14">
        <f>IF('МОО обучающиеся'!$JN90&lt;=0,0,1)*ROUND(GY$18*GX90/1000,0)</f>
        <v>0</v>
      </c>
      <c r="GZ90" s="14">
        <f>IF('МОО обучающиеся'!$JN90&lt;=0,0,1)*ROUND(GZ$18*GX90/1000,0)</f>
        <v>0</v>
      </c>
      <c r="HA90" s="14">
        <f>IF('МОО обучающиеся'!$JN90&lt;=0,0,1)*ROUND(HA$18*GX90/1000,0)</f>
        <v>0</v>
      </c>
      <c r="HB90" s="14">
        <f t="shared" si="284"/>
        <v>0</v>
      </c>
      <c r="HC90" s="14">
        <f t="shared" si="285"/>
        <v>0</v>
      </c>
      <c r="HD90" s="14">
        <f t="shared" si="286"/>
        <v>0</v>
      </c>
      <c r="HE90" s="70">
        <f>IF($C90="Сельский",Контингент!BQ95,0)</f>
        <v>0</v>
      </c>
      <c r="HF90" s="14">
        <f>IF('МОО обучающиеся'!$JN90&lt;=0,0,1)*ROUND(HF$18*HE90/1000,0)</f>
        <v>0</v>
      </c>
      <c r="HG90" s="14">
        <f>IF('МОО обучающиеся'!$JN90&lt;=0,0,1)*ROUND(HG$18*HE90/1000,0)</f>
        <v>0</v>
      </c>
      <c r="HH90" s="14">
        <f>IF('МОО обучающиеся'!$JN90&lt;=0,0,1)*ROUND(HH$18*HE90/1000,0)</f>
        <v>0</v>
      </c>
      <c r="HI90" s="70">
        <f>IF($C90="Сельский",Контингент!BR95,0)</f>
        <v>0</v>
      </c>
      <c r="HJ90" s="14">
        <f>IF('МОО обучающиеся'!$JN90&lt;=0,0,1)*ROUND(HJ$18*HI90/1000,0)</f>
        <v>0</v>
      </c>
      <c r="HK90" s="14">
        <f>IF('МОО обучающиеся'!$JN90&lt;=0,0,1)*ROUND(HK$18*HI90/1000,0)</f>
        <v>0</v>
      </c>
      <c r="HL90" s="14">
        <f>IF('МОО обучающиеся'!$JN90&lt;=0,0,1)*ROUND(HL$18*HI90/1000,0)</f>
        <v>0</v>
      </c>
      <c r="HM90" s="70">
        <f>IF($C90="Сельский",Контингент!BS95,0)</f>
        <v>0</v>
      </c>
      <c r="HN90" s="14">
        <f>IF('МОО обучающиеся'!$JN90&lt;=0,0,1)*ROUND(HN$18*HM90/1000,0)</f>
        <v>0</v>
      </c>
      <c r="HO90" s="14">
        <f>IF('МОО обучающиеся'!$JN90&lt;=0,0,1)*ROUND(HO$18*HM90/1000,0)</f>
        <v>0</v>
      </c>
      <c r="HP90" s="14">
        <f>IF('МОО обучающиеся'!$JN90&lt;=0,0,1)*ROUND(HP$18*HM90/1000,0)</f>
        <v>0</v>
      </c>
      <c r="HQ90" s="70">
        <f>IF($C90="Сельский",Контингент!BT95,0)</f>
        <v>0</v>
      </c>
      <c r="HR90" s="14">
        <f>IF('МОО обучающиеся'!$JN90&lt;=0,0,1)*ROUND(HR$18*HQ90/1000,0)</f>
        <v>0</v>
      </c>
      <c r="HS90" s="14">
        <f>IF('МОО обучающиеся'!$JN90&lt;=0,0,1)*ROUND(HS$18*HQ90/1000,0)</f>
        <v>0</v>
      </c>
      <c r="HT90" s="14">
        <f>IF('МОО обучающиеся'!$JN90&lt;=0,0,1)*ROUND(HT$18*HQ90/1000,0)</f>
        <v>0</v>
      </c>
      <c r="HU90" s="70">
        <f>IF($C90="Сельский",Контингент!BU95,0)</f>
        <v>0</v>
      </c>
      <c r="HV90" s="14">
        <f>IF('МОО обучающиеся'!$JN90&lt;=0,0,1)*ROUND(HV$18*HU90/1000,0)</f>
        <v>0</v>
      </c>
      <c r="HW90" s="14">
        <f>IF('МОО обучающиеся'!$JN90&lt;=0,0,1)*ROUND(HW$18*HU90/1000,0)</f>
        <v>0</v>
      </c>
      <c r="HX90" s="14">
        <f>IF('МОО обучающиеся'!$JN90&lt;=0,0,1)*ROUND(HX$18*HU90/1000,0)</f>
        <v>0</v>
      </c>
      <c r="HY90" s="70">
        <f>IF($C90="Сельский",Контингент!BV95,0)</f>
        <v>0</v>
      </c>
      <c r="HZ90" s="14">
        <f>IF('МОО обучающиеся'!$JN90&lt;=0,0,1)*ROUND(HZ$18*HY90/1000,0)</f>
        <v>0</v>
      </c>
      <c r="IA90" s="14">
        <f>IF('МОО обучающиеся'!$JN90&lt;=0,0,1)*ROUND(IA$18*HY90/1000,0)</f>
        <v>0</v>
      </c>
      <c r="IB90" s="14">
        <f>IF('МОО обучающиеся'!$JN90&lt;=0,0,1)*ROUND(IB$18*HY90/1000,0)</f>
        <v>0</v>
      </c>
      <c r="IC90" s="14">
        <f t="shared" si="287"/>
        <v>0</v>
      </c>
      <c r="ID90" s="14">
        <f t="shared" si="288"/>
        <v>0</v>
      </c>
      <c r="IE90" s="14">
        <f t="shared" si="289"/>
        <v>0</v>
      </c>
      <c r="IF90" s="70">
        <f>IF($C90="Сельский",Контингент!BW95,0)</f>
        <v>0</v>
      </c>
      <c r="IG90" s="14">
        <f>IF('МОО обучающиеся'!$JN90&lt;=0,0,1)*ROUND(IG$18*IF90/1000,0)</f>
        <v>0</v>
      </c>
      <c r="IH90" s="14">
        <f>IF('МОО обучающиеся'!$JN90&lt;=0,0,1)*ROUND(IH$18*IF90/1000,0)</f>
        <v>0</v>
      </c>
      <c r="II90" s="14">
        <f>IF('МОО обучающиеся'!$JN90&lt;=0,0,1)*ROUND(II$18*IF90/1000,0)</f>
        <v>0</v>
      </c>
      <c r="IJ90" s="70">
        <f>IF($C90="Сельский",Контингент!BX95,0)</f>
        <v>0</v>
      </c>
      <c r="IK90" s="14">
        <f>IF('МОО обучающиеся'!$JN90&lt;=0,0,1)*ROUND(IK$18*IJ90/1000,0)</f>
        <v>0</v>
      </c>
      <c r="IL90" s="14">
        <f>IF('МОО обучающиеся'!$JN90&lt;=0,0,1)*ROUND(IL$18*IJ90/1000,0)</f>
        <v>0</v>
      </c>
      <c r="IM90" s="14">
        <f>IF('МОО обучающиеся'!$JN90&lt;=0,0,1)*ROUND(IM$18*IJ90/1000,0)</f>
        <v>0</v>
      </c>
      <c r="IN90" s="14">
        <f t="shared" si="290"/>
        <v>0</v>
      </c>
      <c r="IO90" s="14">
        <f t="shared" si="291"/>
        <v>0</v>
      </c>
      <c r="IP90" s="14">
        <f t="shared" si="292"/>
        <v>0</v>
      </c>
      <c r="IQ90" s="70">
        <f>IF($C90="Сельский",Контингент!BY95,0)</f>
        <v>0</v>
      </c>
      <c r="IR90" s="14">
        <f>IF('МОО обучающиеся'!$JN90&lt;=0,0,1)*ROUND(IR$18*IQ90/1000,0)</f>
        <v>0</v>
      </c>
      <c r="IS90" s="14">
        <f>IF('МОО обучающиеся'!$JN90&lt;=0,0,1)*ROUND(IS$18*IQ90/1000,0)</f>
        <v>0</v>
      </c>
      <c r="IT90" s="14">
        <f>IF('МОО обучающиеся'!$JN90&lt;=0,0,1)*ROUND(IT$18*IQ90/1000,0)</f>
        <v>0</v>
      </c>
      <c r="IU90" s="14">
        <f t="shared" si="293"/>
        <v>0</v>
      </c>
      <c r="IV90" s="14">
        <f t="shared" si="294"/>
        <v>0</v>
      </c>
      <c r="IW90" s="14">
        <f t="shared" si="295"/>
        <v>0</v>
      </c>
      <c r="IX90" s="14">
        <f t="shared" si="296"/>
        <v>0</v>
      </c>
      <c r="IY90" s="14">
        <f t="shared" si="297"/>
        <v>0</v>
      </c>
      <c r="IZ90" s="14">
        <f t="shared" si="298"/>
        <v>0</v>
      </c>
      <c r="JA90" s="70">
        <f>IF($C90="Сельский",Контингент!BZ95,0)</f>
        <v>0</v>
      </c>
      <c r="JB90" s="14">
        <f>IF('МОО обучающиеся'!$JN90&lt;=0,0,1)*ROUND(JB$18*JA90/1000,0)</f>
        <v>0</v>
      </c>
      <c r="JC90" s="14">
        <f>IF('МОО обучающиеся'!$JN90&lt;=0,0,1)*ROUND(JC$18*JA90/1000,0)</f>
        <v>0</v>
      </c>
      <c r="JD90" s="14">
        <f>IF('МОО обучающиеся'!$JN90&lt;=0,0,1)*ROUND(JD$18*JA90/1000,0)</f>
        <v>0</v>
      </c>
      <c r="JE90" s="70">
        <f>IF($C90="Сельский",Контингент!CA95,0)</f>
        <v>0</v>
      </c>
      <c r="JF90" s="14">
        <f>IF('МОО обучающиеся'!$JN90&lt;=0,0,1)*ROUND(JF$18*JE90/1000,0)</f>
        <v>0</v>
      </c>
      <c r="JG90" s="14">
        <f>IF('МОО обучающиеся'!$JN90&lt;=0,0,1)*ROUND(JG$18*JE90/1000,0)</f>
        <v>0</v>
      </c>
      <c r="JH90" s="14">
        <f>IF('МОО обучающиеся'!$JN90&lt;=0,0,1)*ROUND(JH$18*JE90/1000,0)</f>
        <v>0</v>
      </c>
      <c r="JI90" s="70">
        <f>IF($C90="Сельский",Контингент!CD95,0)</f>
        <v>0</v>
      </c>
      <c r="JJ90" s="14">
        <f>IF('МОО обучающиеся'!$JN90&lt;=0,0,1)*ROUND(JJ$18*JI90/1000,0)</f>
        <v>0</v>
      </c>
      <c r="JK90" s="14">
        <f>IF('МОО обучающиеся'!$JN90&lt;=0,0,1)*ROUND(JK$18*JI90/1000,0)</f>
        <v>0</v>
      </c>
      <c r="JL90" s="14">
        <f>IF('МОО обучающиеся'!$JN90&lt;=0,0,1)*ROUND(JL$18*JI90/1000,0)</f>
        <v>0</v>
      </c>
      <c r="JM90" s="14">
        <f t="shared" si="299"/>
        <v>0</v>
      </c>
      <c r="JN90" s="14">
        <f t="shared" si="300"/>
        <v>0</v>
      </c>
      <c r="JO90" s="14">
        <f t="shared" si="301"/>
        <v>0</v>
      </c>
      <c r="JP90" s="70">
        <f>IF($C90="Сельский",Контингент!CE95,0)</f>
        <v>0</v>
      </c>
      <c r="JQ90" s="14">
        <f>IF('МОО обучающиеся'!$JN90&lt;=0,0,1)*ROUND(JQ$18*JP90/1000,0)</f>
        <v>0</v>
      </c>
      <c r="JR90" s="14">
        <f>IF('МОО обучающиеся'!$JN90&lt;=0,0,1)*ROUND(JR$18*JP90/1000,0)</f>
        <v>0</v>
      </c>
      <c r="JS90" s="14">
        <f>IF('МОО обучающиеся'!$JN90&lt;=0,0,1)*ROUND(JS$18*JP90/1000,0)</f>
        <v>0</v>
      </c>
      <c r="JT90" s="70">
        <f>IF($C90="Сельский",Контингент!CF95,0)</f>
        <v>0</v>
      </c>
      <c r="JU90" s="14">
        <f>IF('МОО обучающиеся'!$JN90&lt;=0,0,1)*ROUND(JU$18*JT90/1000,0)</f>
        <v>0</v>
      </c>
      <c r="JV90" s="14">
        <f>IF('МОО обучающиеся'!$JN90&lt;=0,0,1)*ROUND(JV$18*JT90/1000,0)</f>
        <v>0</v>
      </c>
      <c r="JW90" s="14">
        <f>IF('МОО обучающиеся'!$JN90&lt;=0,0,1)*ROUND(JW$18*JT90/1000,0)</f>
        <v>0</v>
      </c>
      <c r="JX90" s="70">
        <f>IF($C90="Сельский",Контингент!CG95,0)</f>
        <v>0</v>
      </c>
      <c r="JY90" s="14">
        <f>IF('МОО обучающиеся'!$JN90&lt;=0,0,1)*ROUND(JY$18*JX90/1000,0)</f>
        <v>0</v>
      </c>
      <c r="JZ90" s="14">
        <f>IF('МОО обучающиеся'!$JN90&lt;=0,0,1)*ROUND(JZ$18*JX90/1000,0)</f>
        <v>0</v>
      </c>
      <c r="KA90" s="14">
        <f>IF('МОО обучающиеся'!$JN90&lt;=0,0,1)*ROUND(KA$18*JX90/1000,0)</f>
        <v>0</v>
      </c>
      <c r="KB90" s="70">
        <f>IF($C90="Сельский",Контингент!CH95,0)</f>
        <v>0</v>
      </c>
      <c r="KC90" s="14">
        <f>IF('МОО обучающиеся'!$JN90&lt;=0,0,1)*ROUND(KC$18*KB90/1000,0)</f>
        <v>0</v>
      </c>
      <c r="KD90" s="14">
        <f>IF('МОО обучающиеся'!$JN90&lt;=0,0,1)*ROUND(KD$18*KB90/1000,0)</f>
        <v>0</v>
      </c>
      <c r="KE90" s="14">
        <f>IF('МОО обучающиеся'!$JN90&lt;=0,0,1)*ROUND(KE$18*KB90/1000,0)</f>
        <v>0</v>
      </c>
      <c r="KF90" s="14">
        <f t="shared" si="302"/>
        <v>0</v>
      </c>
      <c r="KG90" s="14">
        <f t="shared" si="303"/>
        <v>0</v>
      </c>
      <c r="KH90" s="14">
        <f t="shared" si="304"/>
        <v>0</v>
      </c>
      <c r="KI90" s="70">
        <f>IF($C90="Сельский",Контингент!CI95,0)</f>
        <v>0</v>
      </c>
      <c r="KJ90" s="14">
        <f>IF('МОО обучающиеся'!$JN90&lt;=0,0,1)*ROUND(KJ$18*KI90/1000,0)</f>
        <v>0</v>
      </c>
      <c r="KK90" s="14">
        <f>IF('МОО обучающиеся'!$JN90&lt;=0,0,1)*ROUND(KK$18*KI90/1000,0)</f>
        <v>0</v>
      </c>
      <c r="KL90" s="14">
        <f>IF('МОО обучающиеся'!$JN90&lt;=0,0,1)*ROUND(KL$18*KI90/1000,0)</f>
        <v>0</v>
      </c>
      <c r="KM90" s="14">
        <f t="shared" si="305"/>
        <v>0</v>
      </c>
      <c r="KN90" s="14">
        <f t="shared" si="306"/>
        <v>0</v>
      </c>
      <c r="KO90" s="14">
        <f t="shared" si="307"/>
        <v>0</v>
      </c>
      <c r="KP90" s="14">
        <f t="shared" si="308"/>
        <v>0</v>
      </c>
      <c r="KQ90" s="14">
        <f t="shared" si="309"/>
        <v>0</v>
      </c>
      <c r="KR90" s="14">
        <f t="shared" si="310"/>
        <v>0</v>
      </c>
      <c r="KS90" s="70">
        <f>IF($C90="Сельский",Контингент!CJ95,0)</f>
        <v>0</v>
      </c>
      <c r="KT90" s="14">
        <f>IF('МОО обучающиеся'!$JN90&lt;=0,0,1)*ROUND(KT$18*KS90/1000,0)</f>
        <v>0</v>
      </c>
      <c r="KU90" s="14">
        <f>IF('МОО обучающиеся'!$JN90&lt;=0,0,1)*ROUND(KU$18*KS90/1000,0)</f>
        <v>0</v>
      </c>
      <c r="KV90" s="14">
        <f>IF('МОО обучающиеся'!$JN90&lt;=0,0,1)*ROUND(KV$18*KS90/1000,0)</f>
        <v>0</v>
      </c>
      <c r="KW90" s="70">
        <f>IF($C90="Сельский",Контингент!CK95,0)</f>
        <v>0</v>
      </c>
      <c r="KX90" s="14">
        <f>IF('МОО обучающиеся'!$JN90&lt;=0,0,1)*ROUND(KX$18*KW90/1000,0)</f>
        <v>0</v>
      </c>
      <c r="KY90" s="14">
        <f>IF('МОО обучающиеся'!$JN90&lt;=0,0,1)*ROUND(KY$18*KW90/1000,0)</f>
        <v>0</v>
      </c>
      <c r="KZ90" s="14">
        <f>IF('МОО обучающиеся'!$JN90&lt;=0,0,1)*ROUND(KZ$18*KW90/1000,0)</f>
        <v>0</v>
      </c>
      <c r="LA90" s="14">
        <f t="shared" si="311"/>
        <v>0</v>
      </c>
      <c r="LB90" s="14">
        <f t="shared" si="312"/>
        <v>0</v>
      </c>
      <c r="LC90" s="14">
        <f t="shared" si="313"/>
        <v>0</v>
      </c>
      <c r="LD90" s="70">
        <f>IF($C90="Сельский",Контингент!CL95,0)</f>
        <v>0</v>
      </c>
      <c r="LE90" s="14">
        <f>IF('МОО обучающиеся'!$JN90&lt;=0,0,1)*ROUND(LE$18*LD90/1000,0)</f>
        <v>0</v>
      </c>
      <c r="LF90" s="14">
        <f>IF('МОО обучающиеся'!$JN90&lt;=0,0,1)*ROUND(LF$18*LD90/1000,0)</f>
        <v>0</v>
      </c>
      <c r="LG90" s="14">
        <f>IF('МОО обучающиеся'!$JN90&lt;=0,0,1)*ROUND(LG$18*LD90/1000,0)</f>
        <v>0</v>
      </c>
      <c r="LH90" s="70">
        <f>IF($C90="Сельский",Контингент!CM95,0)</f>
        <v>0</v>
      </c>
      <c r="LI90" s="14">
        <f>IF('МОО обучающиеся'!$JN90&lt;=0,0,1)*ROUND(LI$18*LH90/1000,0)</f>
        <v>0</v>
      </c>
      <c r="LJ90" s="14">
        <f>IF('МОО обучающиеся'!$JN90&lt;=0,0,1)*ROUND(LJ$18*LH90/1000,0)</f>
        <v>0</v>
      </c>
      <c r="LK90" s="14">
        <f>IF('МОО обучающиеся'!$JN90&lt;=0,0,1)*ROUND(LK$18*LH90/1000,0)</f>
        <v>0</v>
      </c>
      <c r="LL90" s="70">
        <f>IF($C90="Сельский",Контингент!CN95,0)</f>
        <v>0</v>
      </c>
      <c r="LM90" s="14">
        <f>IF('МОО обучающиеся'!$JN90&lt;=0,0,1)*ROUND(LM$18*LL90/1000,0)</f>
        <v>0</v>
      </c>
      <c r="LN90" s="14">
        <f>IF('МОО обучающиеся'!$JN90&lt;=0,0,1)*ROUND(LN$18*LL90/1000,0)</f>
        <v>0</v>
      </c>
      <c r="LO90" s="14">
        <f>IF('МОО обучающиеся'!$JN90&lt;=0,0,1)*ROUND(LO$18*LL90/1000,0)</f>
        <v>0</v>
      </c>
      <c r="LP90" s="14">
        <f t="shared" si="314"/>
        <v>0</v>
      </c>
      <c r="LQ90" s="14">
        <f t="shared" si="315"/>
        <v>0</v>
      </c>
      <c r="LR90" s="14">
        <f t="shared" si="316"/>
        <v>0</v>
      </c>
      <c r="LS90" s="14">
        <f t="shared" si="317"/>
        <v>0</v>
      </c>
      <c r="LT90" s="14">
        <f t="shared" si="318"/>
        <v>0</v>
      </c>
      <c r="LU90" s="14">
        <f t="shared" si="319"/>
        <v>0</v>
      </c>
      <c r="LV90" s="70">
        <f>IF($C90="Сельский",Контингент!CO95,0)</f>
        <v>0</v>
      </c>
      <c r="LW90" s="14">
        <f>IF('МОО обучающиеся'!$JN90&lt;=0,0,1)*ROUND(LW$18*LV90/1000,0)</f>
        <v>0</v>
      </c>
      <c r="LX90" s="14">
        <f>IF('МОО обучающиеся'!$JN90&lt;=0,0,1)*ROUND(LX$18*LV90/1000,0)</f>
        <v>0</v>
      </c>
      <c r="LY90" s="14">
        <f>IF('МОО обучающиеся'!$JN90&lt;=0,0,1)*ROUND(LY$18*LV90/1000,0)</f>
        <v>0</v>
      </c>
      <c r="LZ90" s="70">
        <f>IF($C90="Сельский",Контингент!CP95,0)</f>
        <v>0</v>
      </c>
      <c r="MA90" s="14">
        <f>IF('МОО обучающиеся'!$JN90&lt;=0,0,1)*ROUND(MA$18*LZ90/1000,0)</f>
        <v>0</v>
      </c>
      <c r="MB90" s="14">
        <f>IF('МОО обучающиеся'!$JN90&lt;=0,0,1)*ROUND(MB$18*LZ90/1000,0)</f>
        <v>0</v>
      </c>
      <c r="MC90" s="14">
        <f>IF('МОО обучающиеся'!$JN90&lt;=0,0,1)*ROUND(MC$18*LZ90/1000,0)</f>
        <v>0</v>
      </c>
      <c r="MD90" s="70">
        <f>IF($C90="Сельский",Контингент!CS95,0)</f>
        <v>0</v>
      </c>
      <c r="ME90" s="14">
        <f>IF('МОО обучающиеся'!$JN90&lt;=0,0,1)*ROUND(ME$18*MD90/1000,0)</f>
        <v>0</v>
      </c>
      <c r="MF90" s="14">
        <f>IF('МОО обучающиеся'!$JN90&lt;=0,0,1)*ROUND(MF$18*MD90/1000,0)</f>
        <v>0</v>
      </c>
      <c r="MG90" s="14">
        <f>IF('МОО обучающиеся'!$JN90&lt;=0,0,1)*ROUND(MG$18*MD90/1000,0)</f>
        <v>0</v>
      </c>
      <c r="MH90" s="14">
        <f t="shared" si="320"/>
        <v>0</v>
      </c>
      <c r="MI90" s="14">
        <f t="shared" si="321"/>
        <v>0</v>
      </c>
      <c r="MJ90" s="14">
        <f t="shared" si="322"/>
        <v>0</v>
      </c>
      <c r="MK90" s="70">
        <f>IF($C90="Сельский",Контингент!CT95,0)</f>
        <v>0</v>
      </c>
      <c r="ML90" s="14">
        <f>IF('МОО обучающиеся'!$JN90&lt;=0,0,1)*ROUND(ML$18*MK90/1000,0)</f>
        <v>0</v>
      </c>
      <c r="MM90" s="14">
        <f>IF('МОО обучающиеся'!$JN90&lt;=0,0,1)*ROUND(MM$18*MK90/1000,0)</f>
        <v>0</v>
      </c>
      <c r="MN90" s="14">
        <f>IF('МОО обучающиеся'!$JN90&lt;=0,0,1)*ROUND(MN$18*MK90/1000,0)</f>
        <v>0</v>
      </c>
      <c r="MO90" s="70">
        <f>IF($C90="Сельский",Контингент!CU95,0)</f>
        <v>0</v>
      </c>
      <c r="MP90" s="14">
        <f>IF('МОО обучающиеся'!$JN90&lt;=0,0,1)*ROUND(MP$18*MO90/1000,0)</f>
        <v>0</v>
      </c>
      <c r="MQ90" s="14">
        <f>IF('МОО обучающиеся'!$JN90&lt;=0,0,1)*ROUND(MQ$18*MO90/1000,0)</f>
        <v>0</v>
      </c>
      <c r="MR90" s="14">
        <f>IF('МОО обучающиеся'!$JN90&lt;=0,0,1)*ROUND(MR$18*MO90/1000,0)</f>
        <v>0</v>
      </c>
      <c r="MS90" s="70">
        <f>IF($C90="Сельский",Контингент!CV95,0)</f>
        <v>0</v>
      </c>
      <c r="MT90" s="14">
        <f>IF('МОО обучающиеся'!$JN90&lt;=0,0,1)*ROUND(MT$18*MS90/1000,0)</f>
        <v>0</v>
      </c>
      <c r="MU90" s="14">
        <f>IF('МОО обучающиеся'!$JN90&lt;=0,0,1)*ROUND(MU$18*MS90/1000,0)</f>
        <v>0</v>
      </c>
      <c r="MV90" s="14">
        <f>IF('МОО обучающиеся'!$JN90&lt;=0,0,1)*ROUND(MV$18*MS90/1000,0)</f>
        <v>0</v>
      </c>
      <c r="MW90" s="14">
        <f t="shared" si="323"/>
        <v>0</v>
      </c>
      <c r="MX90" s="14">
        <f t="shared" si="324"/>
        <v>0</v>
      </c>
      <c r="MY90" s="14">
        <f t="shared" si="325"/>
        <v>0</v>
      </c>
      <c r="MZ90" s="70">
        <f>IF($C90="Сельский",Контингент!CW95,0)</f>
        <v>0</v>
      </c>
      <c r="NA90" s="14">
        <f>IF('МОО обучающиеся'!$JN90&lt;=0,0,1)*ROUND(NA$18*MZ90/1000,0)</f>
        <v>0</v>
      </c>
      <c r="NB90" s="14">
        <f>IF('МОО обучающиеся'!$JN90&lt;=0,0,1)*ROUND(NB$18*MZ90/1000,0)</f>
        <v>0</v>
      </c>
      <c r="NC90" s="14">
        <f>IF('МОО обучающиеся'!$JN90&lt;=0,0,1)*ROUND(NC$18*MZ90/1000,0)</f>
        <v>0</v>
      </c>
      <c r="ND90" s="14">
        <f t="shared" si="326"/>
        <v>0</v>
      </c>
      <c r="NE90" s="14">
        <f t="shared" si="327"/>
        <v>0</v>
      </c>
      <c r="NF90" s="14">
        <f t="shared" si="328"/>
        <v>0</v>
      </c>
      <c r="NG90" s="70">
        <f>IF($C90="Сельский",Контингент!CX95,0)</f>
        <v>0</v>
      </c>
      <c r="NH90" s="14">
        <f>IF('МОО обучающиеся'!$JN90&lt;=0,0,1)*ROUND(NH$18*NG90/1000,0)</f>
        <v>0</v>
      </c>
      <c r="NI90" s="14">
        <f>IF('МОО обучающиеся'!$JN90&lt;=0,0,1)*ROUND(NI$18*NG90/1000,0)</f>
        <v>0</v>
      </c>
      <c r="NJ90" s="14">
        <f>IF('МОО обучающиеся'!$JN90&lt;=0,0,1)*ROUND(NJ$18*NG90/1000,0)</f>
        <v>0</v>
      </c>
      <c r="NK90" s="24">
        <f t="shared" si="329"/>
        <v>0</v>
      </c>
      <c r="NL90" s="14">
        <f t="shared" si="330"/>
        <v>0</v>
      </c>
      <c r="NM90" s="14">
        <f t="shared" si="331"/>
        <v>0</v>
      </c>
      <c r="NN90" s="24">
        <f t="shared" si="332"/>
        <v>0</v>
      </c>
      <c r="NO90" s="14">
        <f t="shared" si="333"/>
        <v>0</v>
      </c>
      <c r="NP90" s="14">
        <f t="shared" si="334"/>
        <v>0</v>
      </c>
      <c r="NQ90" s="24">
        <f t="shared" si="335"/>
        <v>0</v>
      </c>
      <c r="NR90" s="14">
        <f t="shared" si="336"/>
        <v>0</v>
      </c>
      <c r="NS90" s="14">
        <f t="shared" si="337"/>
        <v>0</v>
      </c>
      <c r="NT90" s="24">
        <f t="shared" si="338"/>
        <v>0</v>
      </c>
      <c r="NU90" s="14">
        <f t="shared" si="339"/>
        <v>0</v>
      </c>
      <c r="NV90" s="14">
        <f t="shared" si="340"/>
        <v>0</v>
      </c>
      <c r="NW90" s="14">
        <v>1</v>
      </c>
      <c r="NX90" s="14">
        <f t="shared" si="341"/>
        <v>0</v>
      </c>
      <c r="NY90" s="14">
        <f t="shared" si="342"/>
        <v>0</v>
      </c>
    </row>
    <row r="91" spans="1:389" x14ac:dyDescent="0.25">
      <c r="A91" s="112"/>
      <c r="B91" s="117" t="s">
        <v>312</v>
      </c>
      <c r="C91" s="120" t="s">
        <v>240</v>
      </c>
      <c r="D91" s="70">
        <f>IF($C91="Городской",Контингент!BJ96+Контингент!BM96,0)</f>
        <v>0</v>
      </c>
      <c r="E91" s="14">
        <f>IF('МОО обучающиеся'!$JN91&lt;=0,0,1)*ROUND(E$18*D91/1000,0)</f>
        <v>0</v>
      </c>
      <c r="F91" s="14">
        <f>IF('МОО обучающиеся'!$JN91&lt;=0,0,1)*ROUND(F$18*D91/1000,0)</f>
        <v>0</v>
      </c>
      <c r="G91" s="14">
        <f>IF('МОО обучающиеся'!$JN91&lt;=0,0,1)*ROUND(G$18*D91/1000,0)</f>
        <v>0</v>
      </c>
      <c r="H91" s="70">
        <f>IF($C91="Городской",Контингент!BK96+Контингент!BN96,0)</f>
        <v>0</v>
      </c>
      <c r="I91" s="14">
        <f>IF('МОО обучающиеся'!$JN91&lt;=0,0,1)*ROUND(I$18*H91/1000,0)</f>
        <v>0</v>
      </c>
      <c r="J91" s="14">
        <f>IF('МОО обучающиеся'!$JN91&lt;=0,0,1)*ROUND(J$18*H91/1000,0)</f>
        <v>0</v>
      </c>
      <c r="K91" s="14">
        <f>IF('МОО обучающиеся'!$JN91&lt;=0,0,1)*ROUND(K$18*H91/1000,0)</f>
        <v>0</v>
      </c>
      <c r="L91" s="70">
        <f>IF($C91="Городской",Контингент!BL96+Контингент!BO96,0)</f>
        <v>0</v>
      </c>
      <c r="M91" s="14">
        <f>IF('МОО обучающиеся'!$JN91&lt;=0,0,1)*ROUND(M$18*L91/1000,0)</f>
        <v>0</v>
      </c>
      <c r="N91" s="14">
        <f>IF('МОО обучающиеся'!$JN91&lt;=0,0,1)*ROUND(N$18*L91/1000,0)</f>
        <v>0</v>
      </c>
      <c r="O91" s="14">
        <f>IF('МОО обучающиеся'!$JN91&lt;=0,0,1)*ROUND(O$18*L91/1000,0)</f>
        <v>0</v>
      </c>
      <c r="P91" s="70">
        <f t="shared" si="227"/>
        <v>0</v>
      </c>
      <c r="Q91" s="14">
        <f>IF('МОО обучающиеся'!$JN91&lt;=0,0,1)*ROUND(Q$18*P91/1000,0)</f>
        <v>0</v>
      </c>
      <c r="R91" s="14">
        <f>IF('МОО обучающиеся'!$JN91&lt;=0,0,1)*ROUND(R$18*P91/1000,0)</f>
        <v>0</v>
      </c>
      <c r="S91" s="14">
        <f>IF('МОО обучающиеся'!$JN91&lt;=0,0,1)*ROUND(S$18*P91/1000,0)</f>
        <v>0</v>
      </c>
      <c r="T91" s="14">
        <f t="shared" si="228"/>
        <v>0</v>
      </c>
      <c r="U91" s="14">
        <f t="shared" si="229"/>
        <v>0</v>
      </c>
      <c r="V91" s="14">
        <f t="shared" si="230"/>
        <v>0</v>
      </c>
      <c r="W91" s="70">
        <f>IF($C91="Городской",Контингент!BQ96,0)</f>
        <v>0</v>
      </c>
      <c r="X91" s="14">
        <f>IF('МОО обучающиеся'!$JN91&lt;=0,0,1)*ROUND(X$18*W91/1000,0)</f>
        <v>0</v>
      </c>
      <c r="Y91" s="14">
        <f>IF('МОО обучающиеся'!$JN91&lt;=0,0,1)*ROUND(Y$18*W91/1000,0)</f>
        <v>0</v>
      </c>
      <c r="Z91" s="14">
        <f>IF('МОО обучающиеся'!$JN91&lt;=0,0,1)*ROUND(Z$18*W91/1000,0)</f>
        <v>0</v>
      </c>
      <c r="AA91" s="70">
        <f>IF($C91="Городской",Контингент!BR96,0)</f>
        <v>0</v>
      </c>
      <c r="AB91" s="14">
        <f>IF('МОО обучающиеся'!$JN91&lt;=0,0,1)*ROUND(AB$18*AA91/1000,0)</f>
        <v>0</v>
      </c>
      <c r="AC91" s="14">
        <f>IF('МОО обучающиеся'!$JN91&lt;=0,0,1)*ROUND(AC$18*AA91/1000,0)</f>
        <v>0</v>
      </c>
      <c r="AD91" s="14">
        <f>IF('МОО обучающиеся'!$JN91&lt;=0,0,1)*ROUND(AD$18*AA91/1000,0)</f>
        <v>0</v>
      </c>
      <c r="AE91" s="70">
        <f>IF($C91="Городской",Контингент!BS96,0)</f>
        <v>0</v>
      </c>
      <c r="AF91" s="14">
        <f>IF('МОО обучающиеся'!$JN91&lt;=0,0,1)*ROUND(AF$18*AE91/1000,0)</f>
        <v>0</v>
      </c>
      <c r="AG91" s="14">
        <f>IF('МОО обучающиеся'!$JN91&lt;=0,0,1)*ROUND(AG$18*AE91/1000,0)</f>
        <v>0</v>
      </c>
      <c r="AH91" s="14">
        <f>IF('МОО обучающиеся'!$JN91&lt;=0,0,1)*ROUND(AH$18*AE91/1000,0)</f>
        <v>0</v>
      </c>
      <c r="AI91" s="70">
        <f>IF($C91="Городской",Контингент!BT96,0)</f>
        <v>0</v>
      </c>
      <c r="AJ91" s="14">
        <f>IF('МОО обучающиеся'!$JN91&lt;=0,0,1)*ROUND(AJ$18*AI91/1000,0)</f>
        <v>0</v>
      </c>
      <c r="AK91" s="14">
        <f>IF('МОО обучающиеся'!$JN91&lt;=0,0,1)*ROUND(AK$18*AI91/1000,0)</f>
        <v>0</v>
      </c>
      <c r="AL91" s="14">
        <f>IF('МОО обучающиеся'!$JN91&lt;=0,0,1)*ROUND(AL$18*AI91/1000,0)</f>
        <v>0</v>
      </c>
      <c r="AM91" s="70">
        <f>IF($C91="Городской",Контингент!BU96,0)</f>
        <v>0</v>
      </c>
      <c r="AN91" s="14">
        <f>IF('МОО обучающиеся'!$JN91&lt;=0,0,1)*ROUND(AN$18*AM91/1000,0)</f>
        <v>0</v>
      </c>
      <c r="AO91" s="14">
        <f>IF('МОО обучающиеся'!$JN91&lt;=0,0,1)*ROUND(AO$18*AM91/1000,0)</f>
        <v>0</v>
      </c>
      <c r="AP91" s="14">
        <f>IF('МОО обучающиеся'!$JN91&lt;=0,0,1)*ROUND(AP$18*AM91/1000,0)</f>
        <v>0</v>
      </c>
      <c r="AQ91" s="70">
        <f>IF($C91="Городской",Контингент!BV96,0)</f>
        <v>0</v>
      </c>
      <c r="AR91" s="14">
        <f>IF('МОО обучающиеся'!$JN91&lt;=0,0,1)*ROUND(AR$18*AQ91/1000,0)</f>
        <v>0</v>
      </c>
      <c r="AS91" s="14">
        <f>IF('МОО обучающиеся'!$JN91&lt;=0,0,1)*ROUND(AS$18*AQ91/1000,0)</f>
        <v>0</v>
      </c>
      <c r="AT91" s="14">
        <f>IF('МОО обучающиеся'!$JN91&lt;=0,0,1)*ROUND(AT$18*AQ91/1000,0)</f>
        <v>0</v>
      </c>
      <c r="AU91" s="14">
        <f t="shared" si="231"/>
        <v>0</v>
      </c>
      <c r="AV91" s="14">
        <f t="shared" si="232"/>
        <v>0</v>
      </c>
      <c r="AW91" s="14">
        <f t="shared" si="233"/>
        <v>0</v>
      </c>
      <c r="AX91" s="70">
        <f>IF($C91="Городской",Контингент!BW96,0)</f>
        <v>0</v>
      </c>
      <c r="AY91" s="14">
        <f>IF('МОО обучающиеся'!$JN91&lt;=0,0,1)*ROUND(AY$18*AX91/1000,0)</f>
        <v>0</v>
      </c>
      <c r="AZ91" s="14">
        <f>IF('МОО обучающиеся'!$JN91&lt;=0,0,1)*ROUND(AZ$18*AX91/1000,0)</f>
        <v>0</v>
      </c>
      <c r="BA91" s="14">
        <f>IF('МОО обучающиеся'!$JN91&lt;=0,0,1)*ROUND(BA$18*AX91/1000,0)</f>
        <v>0</v>
      </c>
      <c r="BB91" s="70">
        <f>IF($C91="Городской",Контингент!BX96,0)</f>
        <v>0</v>
      </c>
      <c r="BC91" s="14">
        <f>IF('МОО обучающиеся'!$JN91&lt;=0,0,1)*ROUND(BC$18*BB91/1000,0)</f>
        <v>0</v>
      </c>
      <c r="BD91" s="14">
        <f>IF('МОО обучающиеся'!$JN91&lt;=0,0,1)*ROUND(BD$18*BB91/1000,0)</f>
        <v>0</v>
      </c>
      <c r="BE91" s="14">
        <f>IF('МОО обучающиеся'!$JN91&lt;=0,0,1)*ROUND(BE$18*BB91/1000,0)</f>
        <v>0</v>
      </c>
      <c r="BF91" s="14">
        <f t="shared" si="234"/>
        <v>0</v>
      </c>
      <c r="BG91" s="14">
        <f t="shared" si="235"/>
        <v>0</v>
      </c>
      <c r="BH91" s="14">
        <f t="shared" si="236"/>
        <v>0</v>
      </c>
      <c r="BI91" s="70">
        <f>IF($C91="Городской",Контингент!BY96,0)</f>
        <v>0</v>
      </c>
      <c r="BJ91" s="14">
        <f>IF('МОО обучающиеся'!$JN91&lt;=0,0,1)*ROUND(BJ$18*BI91/1000,0)</f>
        <v>0</v>
      </c>
      <c r="BK91" s="14">
        <f>IF('МОО обучающиеся'!$JN91&lt;=0,0,1)*ROUND(BK$18*BI91/1000,0)</f>
        <v>0</v>
      </c>
      <c r="BL91" s="14">
        <f>IF('МОО обучающиеся'!$JN91&lt;=0,0,1)*ROUND(BL$18*BI91/1000,0)</f>
        <v>0</v>
      </c>
      <c r="BM91" s="14">
        <f t="shared" si="237"/>
        <v>0</v>
      </c>
      <c r="BN91" s="14">
        <f t="shared" si="238"/>
        <v>0</v>
      </c>
      <c r="BO91" s="14">
        <f t="shared" si="239"/>
        <v>0</v>
      </c>
      <c r="BP91" s="14">
        <f t="shared" si="240"/>
        <v>0</v>
      </c>
      <c r="BQ91" s="14">
        <f t="shared" si="241"/>
        <v>0</v>
      </c>
      <c r="BR91" s="14">
        <f t="shared" si="242"/>
        <v>0</v>
      </c>
      <c r="BS91" s="70">
        <f>IF($C91="Городской",Контингент!BZ96+Контингент!CB96,0)</f>
        <v>0</v>
      </c>
      <c r="BT91" s="14">
        <f>IF('МОО обучающиеся'!$JN91&lt;=0,0,1)*ROUND(BT$18*BS91/1000,0)</f>
        <v>0</v>
      </c>
      <c r="BU91" s="14">
        <f>IF('МОО обучающиеся'!$JN91&lt;=0,0,1)*ROUND(BU$18*BS91/1000,0)</f>
        <v>0</v>
      </c>
      <c r="BV91" s="14">
        <f>IF('МОО обучающиеся'!$JN91&lt;=0,0,1)*ROUND(BV$18*BS91/1000,0)</f>
        <v>0</v>
      </c>
      <c r="BW91" s="70">
        <f>IF($C91="Городской",Контингент!CA96+Контингент!CC96,0)</f>
        <v>0</v>
      </c>
      <c r="BX91" s="14">
        <f>IF('МОО обучающиеся'!$JN91&lt;=0,0,1)*ROUND(BX$18*BW91/1000,0)</f>
        <v>0</v>
      </c>
      <c r="BY91" s="14">
        <f>IF('МОО обучающиеся'!$JN91&lt;=0,0,1)*ROUND(BY$18*BW91/1000,0)</f>
        <v>0</v>
      </c>
      <c r="BZ91" s="14">
        <f>IF('МОО обучающиеся'!$JN91&lt;=0,0,1)*ROUND(BZ$18*BW91/1000,0)</f>
        <v>0</v>
      </c>
      <c r="CA91" s="70">
        <f t="shared" si="243"/>
        <v>0</v>
      </c>
      <c r="CB91" s="14">
        <f>IF('МОО обучающиеся'!$JN91&lt;=0,0,1)*ROUND(CB$18*CA91/1000,0)</f>
        <v>0</v>
      </c>
      <c r="CC91" s="14">
        <f>IF('МОО обучающиеся'!$JN91&lt;=0,0,1)*ROUND(CC$18*CA91/1000,0)</f>
        <v>0</v>
      </c>
      <c r="CD91" s="14">
        <f>IF('МОО обучающиеся'!$JN91&lt;=0,0,1)*ROUND(CD$18*CA91/1000,0)</f>
        <v>0</v>
      </c>
      <c r="CE91" s="14">
        <f t="shared" si="244"/>
        <v>0</v>
      </c>
      <c r="CF91" s="14">
        <f t="shared" si="245"/>
        <v>0</v>
      </c>
      <c r="CG91" s="14">
        <f t="shared" si="246"/>
        <v>0</v>
      </c>
      <c r="CH91" s="70">
        <f>IF($C91="Городской",Контингент!CE96,0)</f>
        <v>0</v>
      </c>
      <c r="CI91" s="14">
        <f>IF('МОО обучающиеся'!$JN91&lt;=0,0,1)*ROUND(CI$18*CH91/1000,0)</f>
        <v>0</v>
      </c>
      <c r="CJ91" s="14">
        <f>IF('МОО обучающиеся'!$JN91&lt;=0,0,1)*ROUND(CJ$18*CH91/1000,0)</f>
        <v>0</v>
      </c>
      <c r="CK91" s="14">
        <f>IF('МОО обучающиеся'!$JN91&lt;=0,0,1)*ROUND(CK$18*CH91/1000,0)</f>
        <v>0</v>
      </c>
      <c r="CL91" s="70">
        <f>IF($C91="Городской",Контингент!CF96,0)</f>
        <v>0</v>
      </c>
      <c r="CM91" s="14">
        <f>IF('МОО обучающиеся'!$JN91&lt;=0,0,1)*ROUND(CM$18*CL91/1000,0)</f>
        <v>0</v>
      </c>
      <c r="CN91" s="14">
        <f>IF('МОО обучающиеся'!$JN91&lt;=0,0,1)*ROUND(CN$18*CL91/1000,0)</f>
        <v>0</v>
      </c>
      <c r="CO91" s="14">
        <f>IF('МОО обучающиеся'!$JN91&lt;=0,0,1)*ROUND(CO$18*CL91/1000,0)</f>
        <v>0</v>
      </c>
      <c r="CP91" s="70">
        <f>IF($C91="Городской",Контингент!CG96,0)</f>
        <v>0</v>
      </c>
      <c r="CQ91" s="14">
        <f>IF('МОО обучающиеся'!$JN91&lt;=0,0,1)*ROUND(CQ$18*CP91/1000,0)</f>
        <v>0</v>
      </c>
      <c r="CR91" s="14">
        <f>IF('МОО обучающиеся'!$JN91&lt;=0,0,1)*ROUND(CR$18*CP91/1000,0)</f>
        <v>0</v>
      </c>
      <c r="CS91" s="14">
        <f>IF('МОО обучающиеся'!$JN91&lt;=0,0,1)*ROUND(CS$18*CP91/1000,0)</f>
        <v>0</v>
      </c>
      <c r="CT91" s="70">
        <f>IF($C91="Городской",Контингент!CH96,0)</f>
        <v>0</v>
      </c>
      <c r="CU91" s="14">
        <f>IF('МОО обучающиеся'!$JN91&lt;=0,0,1)*ROUND(CU$18*CT91/1000,0)</f>
        <v>0</v>
      </c>
      <c r="CV91" s="14">
        <f>IF('МОО обучающиеся'!$JN91&lt;=0,0,1)*ROUND(CV$18*CT91/1000,0)</f>
        <v>0</v>
      </c>
      <c r="CW91" s="14">
        <f>IF('МОО обучающиеся'!$JN91&lt;=0,0,1)*ROUND(CW$18*CT91/1000,0)</f>
        <v>0</v>
      </c>
      <c r="CX91" s="14">
        <f t="shared" si="247"/>
        <v>0</v>
      </c>
      <c r="CY91" s="14">
        <f t="shared" si="248"/>
        <v>0</v>
      </c>
      <c r="CZ91" s="14">
        <f t="shared" si="249"/>
        <v>0</v>
      </c>
      <c r="DA91" s="70">
        <f>IF($C91="Городской",Контингент!CI96,0)</f>
        <v>0</v>
      </c>
      <c r="DB91" s="14">
        <f>IF('МОО обучающиеся'!$JN91&lt;=0,0,1)*ROUND(DB$18*DA91/1000,0)</f>
        <v>0</v>
      </c>
      <c r="DC91" s="14">
        <f>IF('МОО обучающиеся'!$JN91&lt;=0,0,1)*ROUND(DC$18*DA91/1000,0)</f>
        <v>0</v>
      </c>
      <c r="DD91" s="14">
        <f>IF('МОО обучающиеся'!$JN91&lt;=0,0,1)*ROUND(DD$18*DA91/1000,0)</f>
        <v>0</v>
      </c>
      <c r="DE91" s="14">
        <f t="shared" si="250"/>
        <v>0</v>
      </c>
      <c r="DF91" s="14">
        <f t="shared" si="251"/>
        <v>0</v>
      </c>
      <c r="DG91" s="14">
        <f t="shared" si="252"/>
        <v>0</v>
      </c>
      <c r="DH91" s="14">
        <f t="shared" si="253"/>
        <v>0</v>
      </c>
      <c r="DI91" s="14">
        <f t="shared" si="254"/>
        <v>0</v>
      </c>
      <c r="DJ91" s="14">
        <f t="shared" si="255"/>
        <v>0</v>
      </c>
      <c r="DK91" s="70">
        <f>IF($C91="Городской",Контингент!CJ96,0)</f>
        <v>0</v>
      </c>
      <c r="DL91" s="14">
        <f>IF('МОО обучающиеся'!$JN91&lt;=0,0,1)*ROUND(DL$18*DK91/1000,0)</f>
        <v>0</v>
      </c>
      <c r="DM91" s="14">
        <f>IF('МОО обучающиеся'!$JN91&lt;=0,0,1)*ROUND(DM$18*DK91/1000,0)</f>
        <v>0</v>
      </c>
      <c r="DN91" s="14">
        <f>IF('МОО обучающиеся'!$JN91&lt;=0,0,1)*ROUND(DN$18*DK91/1000,0)</f>
        <v>0</v>
      </c>
      <c r="DO91" s="70">
        <f>IF($C91="Городской",Контингент!CK96,0)</f>
        <v>0</v>
      </c>
      <c r="DP91" s="14">
        <f>IF('МОО обучающиеся'!$JN91&lt;=0,0,1)*ROUND(DP$18*DO91/1000,0)</f>
        <v>0</v>
      </c>
      <c r="DQ91" s="14">
        <f>IF('МОО обучающиеся'!$JN91&lt;=0,0,1)*ROUND(DQ$18*DO91/1000,0)</f>
        <v>0</v>
      </c>
      <c r="DR91" s="14">
        <f>IF('МОО обучающиеся'!$JN91&lt;=0,0,1)*ROUND(DR$18*DO91/1000,0)</f>
        <v>0</v>
      </c>
      <c r="DS91" s="14">
        <f t="shared" si="256"/>
        <v>0</v>
      </c>
      <c r="DT91" s="14">
        <f t="shared" si="257"/>
        <v>0</v>
      </c>
      <c r="DU91" s="14">
        <f t="shared" si="258"/>
        <v>0</v>
      </c>
      <c r="DV91" s="70">
        <f>IF($C91="Городской",Контингент!CL96,0)</f>
        <v>0</v>
      </c>
      <c r="DW91" s="14">
        <f>IF('МОО обучающиеся'!$JN91&lt;=0,0,1)*ROUND(DW$18*DV91/1000,0)</f>
        <v>0</v>
      </c>
      <c r="DX91" s="14">
        <f>IF('МОО обучающиеся'!$JN91&lt;=0,0,1)*ROUND(DX$18*DV91/1000,0)</f>
        <v>0</v>
      </c>
      <c r="DY91" s="14">
        <f>IF('МОО обучающиеся'!$JN91&lt;=0,0,1)*ROUND(DY$18*DV91/1000,0)</f>
        <v>0</v>
      </c>
      <c r="DZ91" s="70">
        <f>IF($C91="Городской",Контингент!CM96,0)</f>
        <v>0</v>
      </c>
      <c r="EA91" s="14">
        <f>IF('МОО обучающиеся'!$JN91&lt;=0,0,1)*ROUND(EA$18*DZ91/1000,0)</f>
        <v>0</v>
      </c>
      <c r="EB91" s="14">
        <f>IF('МОО обучающиеся'!$JN91&lt;=0,0,1)*ROUND(EB$18*DZ91/1000,0)</f>
        <v>0</v>
      </c>
      <c r="EC91" s="14">
        <f>IF('МОО обучающиеся'!$JN91&lt;=0,0,1)*ROUND(EC$18*DZ91/1000,0)</f>
        <v>0</v>
      </c>
      <c r="ED91" s="70">
        <f>IF($C91="Городской",Контингент!CN96,0)</f>
        <v>0</v>
      </c>
      <c r="EE91" s="14">
        <f>IF('МОО обучающиеся'!$JN91&lt;=0,0,1)*ROUND(EE$18*ED91/1000,0)</f>
        <v>0</v>
      </c>
      <c r="EF91" s="14">
        <f>IF('МОО обучающиеся'!$JN91&lt;=0,0,1)*ROUND(EF$18*ED91/1000,0)</f>
        <v>0</v>
      </c>
      <c r="EG91" s="14">
        <f>IF('МОО обучающиеся'!$JN91&lt;=0,0,1)*ROUND(EG$18*ED91/1000,0)</f>
        <v>0</v>
      </c>
      <c r="EH91" s="14">
        <f t="shared" si="259"/>
        <v>0</v>
      </c>
      <c r="EI91" s="14">
        <f t="shared" si="260"/>
        <v>0</v>
      </c>
      <c r="EJ91" s="14">
        <f t="shared" si="261"/>
        <v>0</v>
      </c>
      <c r="EK91" s="14">
        <f t="shared" si="262"/>
        <v>0</v>
      </c>
      <c r="EL91" s="14">
        <f t="shared" si="263"/>
        <v>0</v>
      </c>
      <c r="EM91" s="14">
        <f t="shared" si="264"/>
        <v>0</v>
      </c>
      <c r="EN91" s="70">
        <f>IF($C91="Городской",Контингент!CO96+Контингент!CQ96,0)</f>
        <v>0</v>
      </c>
      <c r="EO91" s="14">
        <f>IF('МОО обучающиеся'!$JN91&lt;=0,0,1)*ROUND(EO$18*EN91/1000,0)</f>
        <v>0</v>
      </c>
      <c r="EP91" s="14">
        <f>IF('МОО обучающиеся'!$JN91&lt;=0,0,1)*ROUND(EP$18*EN91/1000,0)</f>
        <v>0</v>
      </c>
      <c r="EQ91" s="14">
        <f>IF('МОО обучающиеся'!$JN91&lt;=0,0,1)*ROUND(EQ$18*EN91/1000,0)</f>
        <v>0</v>
      </c>
      <c r="ER91" s="70">
        <f>IF($C91="Городской",Контингент!CP96+Контингент!CR96,0)</f>
        <v>0</v>
      </c>
      <c r="ES91" s="14">
        <f>IF('МОО обучающиеся'!$JN91&lt;=0,0,1)*ROUND(ES$18*ER91/1000,0)</f>
        <v>0</v>
      </c>
      <c r="ET91" s="14">
        <f>IF('МОО обучающиеся'!$JN91&lt;=0,0,1)*ROUND(ET$18*ER91/1000,0)</f>
        <v>0</v>
      </c>
      <c r="EU91" s="14">
        <f>IF('МОО обучающиеся'!$JN91&lt;=0,0,1)*ROUND(EU$18*ER91/1000,0)</f>
        <v>0</v>
      </c>
      <c r="EV91" s="70">
        <f t="shared" si="265"/>
        <v>0</v>
      </c>
      <c r="EW91" s="14">
        <f>IF('МОО обучающиеся'!$JN91&lt;=0,0,1)*ROUND(EW$18*EV91/1000,0)</f>
        <v>0</v>
      </c>
      <c r="EX91" s="14">
        <f>IF('МОО обучающиеся'!$JN91&lt;=0,0,1)*ROUND(EX$18*EV91/1000,0)</f>
        <v>0</v>
      </c>
      <c r="EY91" s="14">
        <f>IF('МОО обучающиеся'!$JN91&lt;=0,0,1)*ROUND(EY$18*EV91/1000,0)</f>
        <v>0</v>
      </c>
      <c r="EZ91" s="14">
        <f t="shared" si="266"/>
        <v>0</v>
      </c>
      <c r="FA91" s="14">
        <f t="shared" si="267"/>
        <v>0</v>
      </c>
      <c r="FB91" s="14">
        <f t="shared" si="268"/>
        <v>0</v>
      </c>
      <c r="FC91" s="70">
        <f>IF($C91="Городской",Контингент!CT96,0)</f>
        <v>0</v>
      </c>
      <c r="FD91" s="14">
        <f>IF('МОО обучающиеся'!$JN91&lt;=0,0,1)*ROUND(FD$18*FC91/1000,0)</f>
        <v>0</v>
      </c>
      <c r="FE91" s="14">
        <f>IF('МОО обучающиеся'!$JN91&lt;=0,0,1)*ROUND(FE$18*FC91/1000,0)</f>
        <v>0</v>
      </c>
      <c r="FF91" s="14">
        <f>IF('МОО обучающиеся'!$JN91&lt;=0,0,1)*ROUND(FF$18*FC91/1000,0)</f>
        <v>0</v>
      </c>
      <c r="FG91" s="70">
        <f>IF($C91="Городской",Контингент!CU96,0)</f>
        <v>0</v>
      </c>
      <c r="FH91" s="14">
        <f>IF('МОО обучающиеся'!$JN91&lt;=0,0,1)*ROUND(FH$18*FG91/1000,0)</f>
        <v>0</v>
      </c>
      <c r="FI91" s="14">
        <f>IF('МОО обучающиеся'!$JN91&lt;=0,0,1)*ROUND(FI$18*FG91/1000,0)</f>
        <v>0</v>
      </c>
      <c r="FJ91" s="14">
        <f>IF('МОО обучающиеся'!$JN91&lt;=0,0,1)*ROUND(FJ$18*FG91/1000,0)</f>
        <v>0</v>
      </c>
      <c r="FK91" s="70">
        <f>IF($C91="Городской",Контингент!CV96,0)</f>
        <v>0</v>
      </c>
      <c r="FL91" s="14">
        <f>IF('МОО обучающиеся'!$JN91&lt;=0,0,1)*ROUND(FL$18*FK91/1000,0)</f>
        <v>0</v>
      </c>
      <c r="FM91" s="14">
        <f>IF('МОО обучающиеся'!$JN91&lt;=0,0,1)*ROUND(FM$18*FK91/1000,0)</f>
        <v>0</v>
      </c>
      <c r="FN91" s="14">
        <f>IF('МОО обучающиеся'!$JN91&lt;=0,0,1)*ROUND(FN$18*FK91/1000,0)</f>
        <v>0</v>
      </c>
      <c r="FO91" s="14">
        <f t="shared" si="269"/>
        <v>0</v>
      </c>
      <c r="FP91" s="14">
        <f t="shared" si="270"/>
        <v>0</v>
      </c>
      <c r="FQ91" s="14">
        <f t="shared" si="271"/>
        <v>0</v>
      </c>
      <c r="FR91" s="70">
        <f>IF($C91="Городской",Контингент!CW96,0)</f>
        <v>0</v>
      </c>
      <c r="FS91" s="14">
        <f>IF('МОО обучающиеся'!$JN91&lt;=0,0,1)*ROUND(FS$18*FR91/1000,0)</f>
        <v>0</v>
      </c>
      <c r="FT91" s="14">
        <f>IF('МОО обучающиеся'!$JN91&lt;=0,0,1)*ROUND(FT$18*FR91/1000,0)</f>
        <v>0</v>
      </c>
      <c r="FU91" s="14">
        <f>IF('МОО обучающиеся'!$JN91&lt;=0,0,1)*ROUND(FU$18*FR91/1000,0)</f>
        <v>0</v>
      </c>
      <c r="FV91" s="14">
        <f t="shared" si="272"/>
        <v>0</v>
      </c>
      <c r="FW91" s="14">
        <f t="shared" si="273"/>
        <v>0</v>
      </c>
      <c r="FX91" s="14">
        <f t="shared" si="274"/>
        <v>0</v>
      </c>
      <c r="FY91" s="70">
        <f>IF($C91="Городской",Контингент!CX96,0)</f>
        <v>0</v>
      </c>
      <c r="FZ91" s="14">
        <f>IF('МОО обучающиеся'!$JN91&lt;=0,0,1)*ROUND(FZ$18*FY91/1000,0)</f>
        <v>0</v>
      </c>
      <c r="GA91" s="14">
        <f>IF('МОО обучающиеся'!$JN91&lt;=0,0,1)*ROUND(GA$18*FY91/1000,0)</f>
        <v>0</v>
      </c>
      <c r="GB91" s="14">
        <f>IF('МОО обучающиеся'!$JN91&lt;=0,0,1)*ROUND(GB$18*FY91/1000,0)</f>
        <v>0</v>
      </c>
      <c r="GC91" s="14">
        <f t="shared" si="275"/>
        <v>0</v>
      </c>
      <c r="GD91" s="14">
        <f t="shared" si="276"/>
        <v>0</v>
      </c>
      <c r="GE91" s="14">
        <f t="shared" si="277"/>
        <v>0</v>
      </c>
      <c r="GF91" s="14">
        <f t="shared" si="278"/>
        <v>0</v>
      </c>
      <c r="GG91" s="14">
        <f t="shared" si="279"/>
        <v>0</v>
      </c>
      <c r="GH91" s="14">
        <f t="shared" si="280"/>
        <v>0</v>
      </c>
      <c r="GI91" s="14">
        <f t="shared" si="281"/>
        <v>0</v>
      </c>
      <c r="GJ91" s="14">
        <f t="shared" si="282"/>
        <v>0</v>
      </c>
      <c r="GK91" s="14">
        <f t="shared" si="283"/>
        <v>0</v>
      </c>
      <c r="GL91" s="70">
        <f>IF($C91="Сельский",Контингент!BJ96,0)</f>
        <v>0</v>
      </c>
      <c r="GM91" s="14">
        <f>IF('МОО обучающиеся'!$JN91&lt;=0,0,1)*ROUND(GM$18*GL91/1000,0)</f>
        <v>0</v>
      </c>
      <c r="GN91" s="14">
        <f>IF('МОО обучающиеся'!$JN91&lt;=0,0,1)*ROUND(GN$18*GL91/1000,0)</f>
        <v>0</v>
      </c>
      <c r="GO91" s="14">
        <f>IF('МОО обучающиеся'!$JN91&lt;=0,0,1)*ROUND(GO$18*GL91/1000,0)</f>
        <v>0</v>
      </c>
      <c r="GP91" s="70">
        <f>IF($C91="Сельский",Контингент!BK96,0)</f>
        <v>0</v>
      </c>
      <c r="GQ91" s="14">
        <f>IF('МОО обучающиеся'!$JN91&lt;=0,0,1)*ROUND(GQ$18*GP91/1000,0)</f>
        <v>0</v>
      </c>
      <c r="GR91" s="14">
        <f>IF('МОО обучающиеся'!$JN91&lt;=0,0,1)*ROUND(GR$18*GP91/1000,0)</f>
        <v>0</v>
      </c>
      <c r="GS91" s="14">
        <f>IF('МОО обучающиеся'!$JN91&lt;=0,0,1)*ROUND(GS$18*GP91/1000,0)</f>
        <v>0</v>
      </c>
      <c r="GT91" s="70">
        <f>IF($C91="Сельский",Контингент!BL96,0)</f>
        <v>0</v>
      </c>
      <c r="GU91" s="14">
        <f>IF('МОО обучающиеся'!$JN91&lt;=0,0,1)*ROUND(GU$18*GT91/1000,0)</f>
        <v>0</v>
      </c>
      <c r="GV91" s="14">
        <f>IF('МОО обучающиеся'!$JN91&lt;=0,0,1)*ROUND(GV$18*GT91/1000,0)</f>
        <v>0</v>
      </c>
      <c r="GW91" s="14">
        <f>IF('МОО обучающиеся'!$JN91&lt;=0,0,1)*ROUND(GW$18*GT91/1000,0)</f>
        <v>0</v>
      </c>
      <c r="GX91" s="70">
        <f>IF($C91="Сельский",Контингент!BP96,0)</f>
        <v>0</v>
      </c>
      <c r="GY91" s="14">
        <f>IF('МОО обучающиеся'!$JN91&lt;=0,0,1)*ROUND(GY$18*GX91/1000,0)</f>
        <v>0</v>
      </c>
      <c r="GZ91" s="14">
        <f>IF('МОО обучающиеся'!$JN91&lt;=0,0,1)*ROUND(GZ$18*GX91/1000,0)</f>
        <v>0</v>
      </c>
      <c r="HA91" s="14">
        <f>IF('МОО обучающиеся'!$JN91&lt;=0,0,1)*ROUND(HA$18*GX91/1000,0)</f>
        <v>0</v>
      </c>
      <c r="HB91" s="14">
        <f t="shared" si="284"/>
        <v>0</v>
      </c>
      <c r="HC91" s="14">
        <f t="shared" si="285"/>
        <v>0</v>
      </c>
      <c r="HD91" s="14">
        <f t="shared" si="286"/>
        <v>0</v>
      </c>
      <c r="HE91" s="70">
        <f>IF($C91="Сельский",Контингент!BQ96,0)</f>
        <v>0</v>
      </c>
      <c r="HF91" s="14">
        <f>IF('МОО обучающиеся'!$JN91&lt;=0,0,1)*ROUND(HF$18*HE91/1000,0)</f>
        <v>0</v>
      </c>
      <c r="HG91" s="14">
        <f>IF('МОО обучающиеся'!$JN91&lt;=0,0,1)*ROUND(HG$18*HE91/1000,0)</f>
        <v>0</v>
      </c>
      <c r="HH91" s="14">
        <f>IF('МОО обучающиеся'!$JN91&lt;=0,0,1)*ROUND(HH$18*HE91/1000,0)</f>
        <v>0</v>
      </c>
      <c r="HI91" s="70">
        <f>IF($C91="Сельский",Контингент!BR96,0)</f>
        <v>0</v>
      </c>
      <c r="HJ91" s="14">
        <f>IF('МОО обучающиеся'!$JN91&lt;=0,0,1)*ROUND(HJ$18*HI91/1000,0)</f>
        <v>0</v>
      </c>
      <c r="HK91" s="14">
        <f>IF('МОО обучающиеся'!$JN91&lt;=0,0,1)*ROUND(HK$18*HI91/1000,0)</f>
        <v>0</v>
      </c>
      <c r="HL91" s="14">
        <f>IF('МОО обучающиеся'!$JN91&lt;=0,0,1)*ROUND(HL$18*HI91/1000,0)</f>
        <v>0</v>
      </c>
      <c r="HM91" s="70">
        <f>IF($C91="Сельский",Контингент!BS96,0)</f>
        <v>0</v>
      </c>
      <c r="HN91" s="14">
        <f>IF('МОО обучающиеся'!$JN91&lt;=0,0,1)*ROUND(HN$18*HM91/1000,0)</f>
        <v>0</v>
      </c>
      <c r="HO91" s="14">
        <f>IF('МОО обучающиеся'!$JN91&lt;=0,0,1)*ROUND(HO$18*HM91/1000,0)</f>
        <v>0</v>
      </c>
      <c r="HP91" s="14">
        <f>IF('МОО обучающиеся'!$JN91&lt;=0,0,1)*ROUND(HP$18*HM91/1000,0)</f>
        <v>0</v>
      </c>
      <c r="HQ91" s="70">
        <f>IF($C91="Сельский",Контингент!BT96,0)</f>
        <v>0</v>
      </c>
      <c r="HR91" s="14">
        <f>IF('МОО обучающиеся'!$JN91&lt;=0,0,1)*ROUND(HR$18*HQ91/1000,0)</f>
        <v>0</v>
      </c>
      <c r="HS91" s="14">
        <f>IF('МОО обучающиеся'!$JN91&lt;=0,0,1)*ROUND(HS$18*HQ91/1000,0)</f>
        <v>0</v>
      </c>
      <c r="HT91" s="14">
        <f>IF('МОО обучающиеся'!$JN91&lt;=0,0,1)*ROUND(HT$18*HQ91/1000,0)</f>
        <v>0</v>
      </c>
      <c r="HU91" s="70">
        <f>IF($C91="Сельский",Контингент!BU96,0)</f>
        <v>0</v>
      </c>
      <c r="HV91" s="14">
        <f>IF('МОО обучающиеся'!$JN91&lt;=0,0,1)*ROUND(HV$18*HU91/1000,0)</f>
        <v>0</v>
      </c>
      <c r="HW91" s="14">
        <f>IF('МОО обучающиеся'!$JN91&lt;=0,0,1)*ROUND(HW$18*HU91/1000,0)</f>
        <v>0</v>
      </c>
      <c r="HX91" s="14">
        <f>IF('МОО обучающиеся'!$JN91&lt;=0,0,1)*ROUND(HX$18*HU91/1000,0)</f>
        <v>0</v>
      </c>
      <c r="HY91" s="70">
        <f>IF($C91="Сельский",Контингент!BV96,0)</f>
        <v>0</v>
      </c>
      <c r="HZ91" s="14">
        <f>IF('МОО обучающиеся'!$JN91&lt;=0,0,1)*ROUND(HZ$18*HY91/1000,0)</f>
        <v>0</v>
      </c>
      <c r="IA91" s="14">
        <f>IF('МОО обучающиеся'!$JN91&lt;=0,0,1)*ROUND(IA$18*HY91/1000,0)</f>
        <v>0</v>
      </c>
      <c r="IB91" s="14">
        <f>IF('МОО обучающиеся'!$JN91&lt;=0,0,1)*ROUND(IB$18*HY91/1000,0)</f>
        <v>0</v>
      </c>
      <c r="IC91" s="14">
        <f t="shared" si="287"/>
        <v>0</v>
      </c>
      <c r="ID91" s="14">
        <f t="shared" si="288"/>
        <v>0</v>
      </c>
      <c r="IE91" s="14">
        <f t="shared" si="289"/>
        <v>0</v>
      </c>
      <c r="IF91" s="70">
        <f>IF($C91="Сельский",Контингент!BW96,0)</f>
        <v>0</v>
      </c>
      <c r="IG91" s="14">
        <f>IF('МОО обучающиеся'!$JN91&lt;=0,0,1)*ROUND(IG$18*IF91/1000,0)</f>
        <v>0</v>
      </c>
      <c r="IH91" s="14">
        <f>IF('МОО обучающиеся'!$JN91&lt;=0,0,1)*ROUND(IH$18*IF91/1000,0)</f>
        <v>0</v>
      </c>
      <c r="II91" s="14">
        <f>IF('МОО обучающиеся'!$JN91&lt;=0,0,1)*ROUND(II$18*IF91/1000,0)</f>
        <v>0</v>
      </c>
      <c r="IJ91" s="70">
        <f>IF($C91="Сельский",Контингент!BX96,0)</f>
        <v>0</v>
      </c>
      <c r="IK91" s="14">
        <f>IF('МОО обучающиеся'!$JN91&lt;=0,0,1)*ROUND(IK$18*IJ91/1000,0)</f>
        <v>0</v>
      </c>
      <c r="IL91" s="14">
        <f>IF('МОО обучающиеся'!$JN91&lt;=0,0,1)*ROUND(IL$18*IJ91/1000,0)</f>
        <v>0</v>
      </c>
      <c r="IM91" s="14">
        <f>IF('МОО обучающиеся'!$JN91&lt;=0,0,1)*ROUND(IM$18*IJ91/1000,0)</f>
        <v>0</v>
      </c>
      <c r="IN91" s="14">
        <f t="shared" si="290"/>
        <v>0</v>
      </c>
      <c r="IO91" s="14">
        <f t="shared" si="291"/>
        <v>0</v>
      </c>
      <c r="IP91" s="14">
        <f t="shared" si="292"/>
        <v>0</v>
      </c>
      <c r="IQ91" s="70">
        <f>IF($C91="Сельский",Контингент!BY96,0)</f>
        <v>0</v>
      </c>
      <c r="IR91" s="14">
        <f>IF('МОО обучающиеся'!$JN91&lt;=0,0,1)*ROUND(IR$18*IQ91/1000,0)</f>
        <v>0</v>
      </c>
      <c r="IS91" s="14">
        <f>IF('МОО обучающиеся'!$JN91&lt;=0,0,1)*ROUND(IS$18*IQ91/1000,0)</f>
        <v>0</v>
      </c>
      <c r="IT91" s="14">
        <f>IF('МОО обучающиеся'!$JN91&lt;=0,0,1)*ROUND(IT$18*IQ91/1000,0)</f>
        <v>0</v>
      </c>
      <c r="IU91" s="14">
        <f t="shared" si="293"/>
        <v>0</v>
      </c>
      <c r="IV91" s="14">
        <f t="shared" si="294"/>
        <v>0</v>
      </c>
      <c r="IW91" s="14">
        <f t="shared" si="295"/>
        <v>0</v>
      </c>
      <c r="IX91" s="14">
        <f t="shared" si="296"/>
        <v>0</v>
      </c>
      <c r="IY91" s="14">
        <f t="shared" si="297"/>
        <v>0</v>
      </c>
      <c r="IZ91" s="14">
        <f t="shared" si="298"/>
        <v>0</v>
      </c>
      <c r="JA91" s="70">
        <f>IF($C91="Сельский",Контингент!BZ96,0)</f>
        <v>0</v>
      </c>
      <c r="JB91" s="14">
        <f>IF('МОО обучающиеся'!$JN91&lt;=0,0,1)*ROUND(JB$18*JA91/1000,0)</f>
        <v>0</v>
      </c>
      <c r="JC91" s="14">
        <f>IF('МОО обучающиеся'!$JN91&lt;=0,0,1)*ROUND(JC$18*JA91/1000,0)</f>
        <v>0</v>
      </c>
      <c r="JD91" s="14">
        <f>IF('МОО обучающиеся'!$JN91&lt;=0,0,1)*ROUND(JD$18*JA91/1000,0)</f>
        <v>0</v>
      </c>
      <c r="JE91" s="70">
        <f>IF($C91="Сельский",Контингент!CA96,0)</f>
        <v>0</v>
      </c>
      <c r="JF91" s="14">
        <f>IF('МОО обучающиеся'!$JN91&lt;=0,0,1)*ROUND(JF$18*JE91/1000,0)</f>
        <v>0</v>
      </c>
      <c r="JG91" s="14">
        <f>IF('МОО обучающиеся'!$JN91&lt;=0,0,1)*ROUND(JG$18*JE91/1000,0)</f>
        <v>0</v>
      </c>
      <c r="JH91" s="14">
        <f>IF('МОО обучающиеся'!$JN91&lt;=0,0,1)*ROUND(JH$18*JE91/1000,0)</f>
        <v>0</v>
      </c>
      <c r="JI91" s="70">
        <f>IF($C91="Сельский",Контингент!CD96,0)</f>
        <v>0</v>
      </c>
      <c r="JJ91" s="14">
        <f>IF('МОО обучающиеся'!$JN91&lt;=0,0,1)*ROUND(JJ$18*JI91/1000,0)</f>
        <v>0</v>
      </c>
      <c r="JK91" s="14">
        <f>IF('МОО обучающиеся'!$JN91&lt;=0,0,1)*ROUND(JK$18*JI91/1000,0)</f>
        <v>0</v>
      </c>
      <c r="JL91" s="14">
        <f>IF('МОО обучающиеся'!$JN91&lt;=0,0,1)*ROUND(JL$18*JI91/1000,0)</f>
        <v>0</v>
      </c>
      <c r="JM91" s="14">
        <f t="shared" si="299"/>
        <v>0</v>
      </c>
      <c r="JN91" s="14">
        <f t="shared" si="300"/>
        <v>0</v>
      </c>
      <c r="JO91" s="14">
        <f t="shared" si="301"/>
        <v>0</v>
      </c>
      <c r="JP91" s="70">
        <f>IF($C91="Сельский",Контингент!CE96,0)</f>
        <v>0</v>
      </c>
      <c r="JQ91" s="14">
        <f>IF('МОО обучающиеся'!$JN91&lt;=0,0,1)*ROUND(JQ$18*JP91/1000,0)</f>
        <v>0</v>
      </c>
      <c r="JR91" s="14">
        <f>IF('МОО обучающиеся'!$JN91&lt;=0,0,1)*ROUND(JR$18*JP91/1000,0)</f>
        <v>0</v>
      </c>
      <c r="JS91" s="14">
        <f>IF('МОО обучающиеся'!$JN91&lt;=0,0,1)*ROUND(JS$18*JP91/1000,0)</f>
        <v>0</v>
      </c>
      <c r="JT91" s="70">
        <f>IF($C91="Сельский",Контингент!CF96,0)</f>
        <v>0</v>
      </c>
      <c r="JU91" s="14">
        <f>IF('МОО обучающиеся'!$JN91&lt;=0,0,1)*ROUND(JU$18*JT91/1000,0)</f>
        <v>0</v>
      </c>
      <c r="JV91" s="14">
        <f>IF('МОО обучающиеся'!$JN91&lt;=0,0,1)*ROUND(JV$18*JT91/1000,0)</f>
        <v>0</v>
      </c>
      <c r="JW91" s="14">
        <f>IF('МОО обучающиеся'!$JN91&lt;=0,0,1)*ROUND(JW$18*JT91/1000,0)</f>
        <v>0</v>
      </c>
      <c r="JX91" s="70">
        <f>IF($C91="Сельский",Контингент!CG96,0)</f>
        <v>0</v>
      </c>
      <c r="JY91" s="14">
        <f>IF('МОО обучающиеся'!$JN91&lt;=0,0,1)*ROUND(JY$18*JX91/1000,0)</f>
        <v>0</v>
      </c>
      <c r="JZ91" s="14">
        <f>IF('МОО обучающиеся'!$JN91&lt;=0,0,1)*ROUND(JZ$18*JX91/1000,0)</f>
        <v>0</v>
      </c>
      <c r="KA91" s="14">
        <f>IF('МОО обучающиеся'!$JN91&lt;=0,0,1)*ROUND(KA$18*JX91/1000,0)</f>
        <v>0</v>
      </c>
      <c r="KB91" s="70">
        <f>IF($C91="Сельский",Контингент!CH96,0)</f>
        <v>0</v>
      </c>
      <c r="KC91" s="14">
        <f>IF('МОО обучающиеся'!$JN91&lt;=0,0,1)*ROUND(KC$18*KB91/1000,0)</f>
        <v>0</v>
      </c>
      <c r="KD91" s="14">
        <f>IF('МОО обучающиеся'!$JN91&lt;=0,0,1)*ROUND(KD$18*KB91/1000,0)</f>
        <v>0</v>
      </c>
      <c r="KE91" s="14">
        <f>IF('МОО обучающиеся'!$JN91&lt;=0,0,1)*ROUND(KE$18*KB91/1000,0)</f>
        <v>0</v>
      </c>
      <c r="KF91" s="14">
        <f t="shared" si="302"/>
        <v>0</v>
      </c>
      <c r="KG91" s="14">
        <f t="shared" si="303"/>
        <v>0</v>
      </c>
      <c r="KH91" s="14">
        <f t="shared" si="304"/>
        <v>0</v>
      </c>
      <c r="KI91" s="70">
        <f>IF($C91="Сельский",Контингент!CI96,0)</f>
        <v>0</v>
      </c>
      <c r="KJ91" s="14">
        <f>IF('МОО обучающиеся'!$JN91&lt;=0,0,1)*ROUND(KJ$18*KI91/1000,0)</f>
        <v>0</v>
      </c>
      <c r="KK91" s="14">
        <f>IF('МОО обучающиеся'!$JN91&lt;=0,0,1)*ROUND(KK$18*KI91/1000,0)</f>
        <v>0</v>
      </c>
      <c r="KL91" s="14">
        <f>IF('МОО обучающиеся'!$JN91&lt;=0,0,1)*ROUND(KL$18*KI91/1000,0)</f>
        <v>0</v>
      </c>
      <c r="KM91" s="14">
        <f t="shared" si="305"/>
        <v>0</v>
      </c>
      <c r="KN91" s="14">
        <f t="shared" si="306"/>
        <v>0</v>
      </c>
      <c r="KO91" s="14">
        <f t="shared" si="307"/>
        <v>0</v>
      </c>
      <c r="KP91" s="14">
        <f t="shared" si="308"/>
        <v>0</v>
      </c>
      <c r="KQ91" s="14">
        <f t="shared" si="309"/>
        <v>0</v>
      </c>
      <c r="KR91" s="14">
        <f t="shared" si="310"/>
        <v>0</v>
      </c>
      <c r="KS91" s="70">
        <f>IF($C91="Сельский",Контингент!CJ96,0)</f>
        <v>0</v>
      </c>
      <c r="KT91" s="14">
        <f>IF('МОО обучающиеся'!$JN91&lt;=0,0,1)*ROUND(KT$18*KS91/1000,0)</f>
        <v>0</v>
      </c>
      <c r="KU91" s="14">
        <f>IF('МОО обучающиеся'!$JN91&lt;=0,0,1)*ROUND(KU$18*KS91/1000,0)</f>
        <v>0</v>
      </c>
      <c r="KV91" s="14">
        <f>IF('МОО обучающиеся'!$JN91&lt;=0,0,1)*ROUND(KV$18*KS91/1000,0)</f>
        <v>0</v>
      </c>
      <c r="KW91" s="70">
        <f>IF($C91="Сельский",Контингент!CK96,0)</f>
        <v>0</v>
      </c>
      <c r="KX91" s="14">
        <f>IF('МОО обучающиеся'!$JN91&lt;=0,0,1)*ROUND(KX$18*KW91/1000,0)</f>
        <v>0</v>
      </c>
      <c r="KY91" s="14">
        <f>IF('МОО обучающиеся'!$JN91&lt;=0,0,1)*ROUND(KY$18*KW91/1000,0)</f>
        <v>0</v>
      </c>
      <c r="KZ91" s="14">
        <f>IF('МОО обучающиеся'!$JN91&lt;=0,0,1)*ROUND(KZ$18*KW91/1000,0)</f>
        <v>0</v>
      </c>
      <c r="LA91" s="14">
        <f t="shared" si="311"/>
        <v>0</v>
      </c>
      <c r="LB91" s="14">
        <f t="shared" si="312"/>
        <v>0</v>
      </c>
      <c r="LC91" s="14">
        <f t="shared" si="313"/>
        <v>0</v>
      </c>
      <c r="LD91" s="70">
        <f>IF($C91="Сельский",Контингент!CL96,0)</f>
        <v>0</v>
      </c>
      <c r="LE91" s="14">
        <f>IF('МОО обучающиеся'!$JN91&lt;=0,0,1)*ROUND(LE$18*LD91/1000,0)</f>
        <v>0</v>
      </c>
      <c r="LF91" s="14">
        <f>IF('МОО обучающиеся'!$JN91&lt;=0,0,1)*ROUND(LF$18*LD91/1000,0)</f>
        <v>0</v>
      </c>
      <c r="LG91" s="14">
        <f>IF('МОО обучающиеся'!$JN91&lt;=0,0,1)*ROUND(LG$18*LD91/1000,0)</f>
        <v>0</v>
      </c>
      <c r="LH91" s="70">
        <f>IF($C91="Сельский",Контингент!CM96,0)</f>
        <v>0</v>
      </c>
      <c r="LI91" s="14">
        <f>IF('МОО обучающиеся'!$JN91&lt;=0,0,1)*ROUND(LI$18*LH91/1000,0)</f>
        <v>0</v>
      </c>
      <c r="LJ91" s="14">
        <f>IF('МОО обучающиеся'!$JN91&lt;=0,0,1)*ROUND(LJ$18*LH91/1000,0)</f>
        <v>0</v>
      </c>
      <c r="LK91" s="14">
        <f>IF('МОО обучающиеся'!$JN91&lt;=0,0,1)*ROUND(LK$18*LH91/1000,0)</f>
        <v>0</v>
      </c>
      <c r="LL91" s="70">
        <f>IF($C91="Сельский",Контингент!CN96,0)</f>
        <v>0</v>
      </c>
      <c r="LM91" s="14">
        <f>IF('МОО обучающиеся'!$JN91&lt;=0,0,1)*ROUND(LM$18*LL91/1000,0)</f>
        <v>0</v>
      </c>
      <c r="LN91" s="14">
        <f>IF('МОО обучающиеся'!$JN91&lt;=0,0,1)*ROUND(LN$18*LL91/1000,0)</f>
        <v>0</v>
      </c>
      <c r="LO91" s="14">
        <f>IF('МОО обучающиеся'!$JN91&lt;=0,0,1)*ROUND(LO$18*LL91/1000,0)</f>
        <v>0</v>
      </c>
      <c r="LP91" s="14">
        <f t="shared" si="314"/>
        <v>0</v>
      </c>
      <c r="LQ91" s="14">
        <f t="shared" si="315"/>
        <v>0</v>
      </c>
      <c r="LR91" s="14">
        <f t="shared" si="316"/>
        <v>0</v>
      </c>
      <c r="LS91" s="14">
        <f t="shared" si="317"/>
        <v>0</v>
      </c>
      <c r="LT91" s="14">
        <f t="shared" si="318"/>
        <v>0</v>
      </c>
      <c r="LU91" s="14">
        <f t="shared" si="319"/>
        <v>0</v>
      </c>
      <c r="LV91" s="70">
        <f>IF($C91="Сельский",Контингент!CO96,0)</f>
        <v>0</v>
      </c>
      <c r="LW91" s="14">
        <f>IF('МОО обучающиеся'!$JN91&lt;=0,0,1)*ROUND(LW$18*LV91/1000,0)</f>
        <v>0</v>
      </c>
      <c r="LX91" s="14">
        <f>IF('МОО обучающиеся'!$JN91&lt;=0,0,1)*ROUND(LX$18*LV91/1000,0)</f>
        <v>0</v>
      </c>
      <c r="LY91" s="14">
        <f>IF('МОО обучающиеся'!$JN91&lt;=0,0,1)*ROUND(LY$18*LV91/1000,0)</f>
        <v>0</v>
      </c>
      <c r="LZ91" s="70">
        <f>IF($C91="Сельский",Контингент!CP96,0)</f>
        <v>0</v>
      </c>
      <c r="MA91" s="14">
        <f>IF('МОО обучающиеся'!$JN91&lt;=0,0,1)*ROUND(MA$18*LZ91/1000,0)</f>
        <v>0</v>
      </c>
      <c r="MB91" s="14">
        <f>IF('МОО обучающиеся'!$JN91&lt;=0,0,1)*ROUND(MB$18*LZ91/1000,0)</f>
        <v>0</v>
      </c>
      <c r="MC91" s="14">
        <f>IF('МОО обучающиеся'!$JN91&lt;=0,0,1)*ROUND(MC$18*LZ91/1000,0)</f>
        <v>0</v>
      </c>
      <c r="MD91" s="70">
        <f>IF($C91="Сельский",Контингент!CS96,0)</f>
        <v>0</v>
      </c>
      <c r="ME91" s="14">
        <f>IF('МОО обучающиеся'!$JN91&lt;=0,0,1)*ROUND(ME$18*MD91/1000,0)</f>
        <v>0</v>
      </c>
      <c r="MF91" s="14">
        <f>IF('МОО обучающиеся'!$JN91&lt;=0,0,1)*ROUND(MF$18*MD91/1000,0)</f>
        <v>0</v>
      </c>
      <c r="MG91" s="14">
        <f>IF('МОО обучающиеся'!$JN91&lt;=0,0,1)*ROUND(MG$18*MD91/1000,0)</f>
        <v>0</v>
      </c>
      <c r="MH91" s="14">
        <f t="shared" si="320"/>
        <v>0</v>
      </c>
      <c r="MI91" s="14">
        <f t="shared" si="321"/>
        <v>0</v>
      </c>
      <c r="MJ91" s="14">
        <f t="shared" si="322"/>
        <v>0</v>
      </c>
      <c r="MK91" s="70">
        <f>IF($C91="Сельский",Контингент!CT96,0)</f>
        <v>0</v>
      </c>
      <c r="ML91" s="14">
        <f>IF('МОО обучающиеся'!$JN91&lt;=0,0,1)*ROUND(ML$18*MK91/1000,0)</f>
        <v>0</v>
      </c>
      <c r="MM91" s="14">
        <f>IF('МОО обучающиеся'!$JN91&lt;=0,0,1)*ROUND(MM$18*MK91/1000,0)</f>
        <v>0</v>
      </c>
      <c r="MN91" s="14">
        <f>IF('МОО обучающиеся'!$JN91&lt;=0,0,1)*ROUND(MN$18*MK91/1000,0)</f>
        <v>0</v>
      </c>
      <c r="MO91" s="70">
        <f>IF($C91="Сельский",Контингент!CU96,0)</f>
        <v>0</v>
      </c>
      <c r="MP91" s="14">
        <f>IF('МОО обучающиеся'!$JN91&lt;=0,0,1)*ROUND(MP$18*MO91/1000,0)</f>
        <v>0</v>
      </c>
      <c r="MQ91" s="14">
        <f>IF('МОО обучающиеся'!$JN91&lt;=0,0,1)*ROUND(MQ$18*MO91/1000,0)</f>
        <v>0</v>
      </c>
      <c r="MR91" s="14">
        <f>IF('МОО обучающиеся'!$JN91&lt;=0,0,1)*ROUND(MR$18*MO91/1000,0)</f>
        <v>0</v>
      </c>
      <c r="MS91" s="70">
        <f>IF($C91="Сельский",Контингент!CV96,0)</f>
        <v>0</v>
      </c>
      <c r="MT91" s="14">
        <f>IF('МОО обучающиеся'!$JN91&lt;=0,0,1)*ROUND(MT$18*MS91/1000,0)</f>
        <v>0</v>
      </c>
      <c r="MU91" s="14">
        <f>IF('МОО обучающиеся'!$JN91&lt;=0,0,1)*ROUND(MU$18*MS91/1000,0)</f>
        <v>0</v>
      </c>
      <c r="MV91" s="14">
        <f>IF('МОО обучающиеся'!$JN91&lt;=0,0,1)*ROUND(MV$18*MS91/1000,0)</f>
        <v>0</v>
      </c>
      <c r="MW91" s="14">
        <f t="shared" si="323"/>
        <v>0</v>
      </c>
      <c r="MX91" s="14">
        <f t="shared" si="324"/>
        <v>0</v>
      </c>
      <c r="MY91" s="14">
        <f t="shared" si="325"/>
        <v>0</v>
      </c>
      <c r="MZ91" s="70">
        <f>IF($C91="Сельский",Контингент!CW96,0)</f>
        <v>0</v>
      </c>
      <c r="NA91" s="14">
        <f>IF('МОО обучающиеся'!$JN91&lt;=0,0,1)*ROUND(NA$18*MZ91/1000,0)</f>
        <v>0</v>
      </c>
      <c r="NB91" s="14">
        <f>IF('МОО обучающиеся'!$JN91&lt;=0,0,1)*ROUND(NB$18*MZ91/1000,0)</f>
        <v>0</v>
      </c>
      <c r="NC91" s="14">
        <f>IF('МОО обучающиеся'!$JN91&lt;=0,0,1)*ROUND(NC$18*MZ91/1000,0)</f>
        <v>0</v>
      </c>
      <c r="ND91" s="14">
        <f t="shared" si="326"/>
        <v>0</v>
      </c>
      <c r="NE91" s="14">
        <f t="shared" si="327"/>
        <v>0</v>
      </c>
      <c r="NF91" s="14">
        <f t="shared" si="328"/>
        <v>0</v>
      </c>
      <c r="NG91" s="70">
        <f>IF($C91="Сельский",Контингент!CX96,0)</f>
        <v>0</v>
      </c>
      <c r="NH91" s="14">
        <f>IF('МОО обучающиеся'!$JN91&lt;=0,0,1)*ROUND(NH$18*NG91/1000,0)</f>
        <v>0</v>
      </c>
      <c r="NI91" s="14">
        <f>IF('МОО обучающиеся'!$JN91&lt;=0,0,1)*ROUND(NI$18*NG91/1000,0)</f>
        <v>0</v>
      </c>
      <c r="NJ91" s="14">
        <f>IF('МОО обучающиеся'!$JN91&lt;=0,0,1)*ROUND(NJ$18*NG91/1000,0)</f>
        <v>0</v>
      </c>
      <c r="NK91" s="24">
        <f t="shared" si="329"/>
        <v>0</v>
      </c>
      <c r="NL91" s="14">
        <f t="shared" si="330"/>
        <v>0</v>
      </c>
      <c r="NM91" s="14">
        <f t="shared" si="331"/>
        <v>0</v>
      </c>
      <c r="NN91" s="24">
        <f t="shared" si="332"/>
        <v>0</v>
      </c>
      <c r="NO91" s="14">
        <f t="shared" si="333"/>
        <v>0</v>
      </c>
      <c r="NP91" s="14">
        <f t="shared" si="334"/>
        <v>0</v>
      </c>
      <c r="NQ91" s="24">
        <f t="shared" si="335"/>
        <v>0</v>
      </c>
      <c r="NR91" s="14">
        <f t="shared" si="336"/>
        <v>0</v>
      </c>
      <c r="NS91" s="14">
        <f t="shared" si="337"/>
        <v>0</v>
      </c>
      <c r="NT91" s="24">
        <f t="shared" si="338"/>
        <v>0</v>
      </c>
      <c r="NU91" s="14">
        <f t="shared" si="339"/>
        <v>0</v>
      </c>
      <c r="NV91" s="14">
        <f t="shared" si="340"/>
        <v>0</v>
      </c>
      <c r="NW91" s="14">
        <v>1</v>
      </c>
      <c r="NX91" s="14">
        <f t="shared" si="341"/>
        <v>0</v>
      </c>
      <c r="NY91" s="14">
        <f t="shared" si="342"/>
        <v>0</v>
      </c>
    </row>
    <row r="92" spans="1:389" x14ac:dyDescent="0.25">
      <c r="A92" s="112"/>
      <c r="B92" s="117" t="s">
        <v>313</v>
      </c>
      <c r="C92" s="120" t="s">
        <v>241</v>
      </c>
      <c r="D92" s="70">
        <f>IF($C92="Городской",Контингент!BJ97+Контингент!BM97,0)</f>
        <v>0</v>
      </c>
      <c r="E92" s="14">
        <f>IF('МОО обучающиеся'!$JN92&lt;=0,0,1)*ROUND(E$18*D92/1000,0)</f>
        <v>0</v>
      </c>
      <c r="F92" s="14">
        <f>IF('МОО обучающиеся'!$JN92&lt;=0,0,1)*ROUND(F$18*D92/1000,0)</f>
        <v>0</v>
      </c>
      <c r="G92" s="14">
        <f>IF('МОО обучающиеся'!$JN92&lt;=0,0,1)*ROUND(G$18*D92/1000,0)</f>
        <v>0</v>
      </c>
      <c r="H92" s="70">
        <f>IF($C92="Городской",Контингент!BK97+Контингент!BN97,0)</f>
        <v>0</v>
      </c>
      <c r="I92" s="14">
        <f>IF('МОО обучающиеся'!$JN92&lt;=0,0,1)*ROUND(I$18*H92/1000,0)</f>
        <v>0</v>
      </c>
      <c r="J92" s="14">
        <f>IF('МОО обучающиеся'!$JN92&lt;=0,0,1)*ROUND(J$18*H92/1000,0)</f>
        <v>0</v>
      </c>
      <c r="K92" s="14">
        <f>IF('МОО обучающиеся'!$JN92&lt;=0,0,1)*ROUND(K$18*H92/1000,0)</f>
        <v>0</v>
      </c>
      <c r="L92" s="70">
        <f>IF($C92="Городской",Контингент!BL97+Контингент!BO97,0)</f>
        <v>0</v>
      </c>
      <c r="M92" s="14">
        <f>IF('МОО обучающиеся'!$JN92&lt;=0,0,1)*ROUND(M$18*L92/1000,0)</f>
        <v>0</v>
      </c>
      <c r="N92" s="14">
        <f>IF('МОО обучающиеся'!$JN92&lt;=0,0,1)*ROUND(N$18*L92/1000,0)</f>
        <v>0</v>
      </c>
      <c r="O92" s="14">
        <f>IF('МОО обучающиеся'!$JN92&lt;=0,0,1)*ROUND(O$18*L92/1000,0)</f>
        <v>0</v>
      </c>
      <c r="P92" s="70">
        <f t="shared" si="227"/>
        <v>0</v>
      </c>
      <c r="Q92" s="14">
        <f>IF('МОО обучающиеся'!$JN92&lt;=0,0,1)*ROUND(Q$18*P92/1000,0)</f>
        <v>0</v>
      </c>
      <c r="R92" s="14">
        <f>IF('МОО обучающиеся'!$JN92&lt;=0,0,1)*ROUND(R$18*P92/1000,0)</f>
        <v>0</v>
      </c>
      <c r="S92" s="14">
        <f>IF('МОО обучающиеся'!$JN92&lt;=0,0,1)*ROUND(S$18*P92/1000,0)</f>
        <v>0</v>
      </c>
      <c r="T92" s="14">
        <f t="shared" si="228"/>
        <v>0</v>
      </c>
      <c r="U92" s="14">
        <f t="shared" si="229"/>
        <v>0</v>
      </c>
      <c r="V92" s="14">
        <f t="shared" si="230"/>
        <v>0</v>
      </c>
      <c r="W92" s="70">
        <f>IF($C92="Городской",Контингент!BQ97,0)</f>
        <v>0</v>
      </c>
      <c r="X92" s="14">
        <f>IF('МОО обучающиеся'!$JN92&lt;=0,0,1)*ROUND(X$18*W92/1000,0)</f>
        <v>0</v>
      </c>
      <c r="Y92" s="14">
        <f>IF('МОО обучающиеся'!$JN92&lt;=0,0,1)*ROUND(Y$18*W92/1000,0)</f>
        <v>0</v>
      </c>
      <c r="Z92" s="14">
        <f>IF('МОО обучающиеся'!$JN92&lt;=0,0,1)*ROUND(Z$18*W92/1000,0)</f>
        <v>0</v>
      </c>
      <c r="AA92" s="70">
        <f>IF($C92="Городской",Контингент!BR97,0)</f>
        <v>0</v>
      </c>
      <c r="AB92" s="14">
        <f>IF('МОО обучающиеся'!$JN92&lt;=0,0,1)*ROUND(AB$18*AA92/1000,0)</f>
        <v>0</v>
      </c>
      <c r="AC92" s="14">
        <f>IF('МОО обучающиеся'!$JN92&lt;=0,0,1)*ROUND(AC$18*AA92/1000,0)</f>
        <v>0</v>
      </c>
      <c r="AD92" s="14">
        <f>IF('МОО обучающиеся'!$JN92&lt;=0,0,1)*ROUND(AD$18*AA92/1000,0)</f>
        <v>0</v>
      </c>
      <c r="AE92" s="70">
        <f>IF($C92="Городской",Контингент!BS97,0)</f>
        <v>0</v>
      </c>
      <c r="AF92" s="14">
        <f>IF('МОО обучающиеся'!$JN92&lt;=0,0,1)*ROUND(AF$18*AE92/1000,0)</f>
        <v>0</v>
      </c>
      <c r="AG92" s="14">
        <f>IF('МОО обучающиеся'!$JN92&lt;=0,0,1)*ROUND(AG$18*AE92/1000,0)</f>
        <v>0</v>
      </c>
      <c r="AH92" s="14">
        <f>IF('МОО обучающиеся'!$JN92&lt;=0,0,1)*ROUND(AH$18*AE92/1000,0)</f>
        <v>0</v>
      </c>
      <c r="AI92" s="70">
        <f>IF($C92="Городской",Контингент!BT97,0)</f>
        <v>0</v>
      </c>
      <c r="AJ92" s="14">
        <f>IF('МОО обучающиеся'!$JN92&lt;=0,0,1)*ROUND(AJ$18*AI92/1000,0)</f>
        <v>0</v>
      </c>
      <c r="AK92" s="14">
        <f>IF('МОО обучающиеся'!$JN92&lt;=0,0,1)*ROUND(AK$18*AI92/1000,0)</f>
        <v>0</v>
      </c>
      <c r="AL92" s="14">
        <f>IF('МОО обучающиеся'!$JN92&lt;=0,0,1)*ROUND(AL$18*AI92/1000,0)</f>
        <v>0</v>
      </c>
      <c r="AM92" s="70">
        <f>IF($C92="Городской",Контингент!BU97,0)</f>
        <v>0</v>
      </c>
      <c r="AN92" s="14">
        <f>IF('МОО обучающиеся'!$JN92&lt;=0,0,1)*ROUND(AN$18*AM92/1000,0)</f>
        <v>0</v>
      </c>
      <c r="AO92" s="14">
        <f>IF('МОО обучающиеся'!$JN92&lt;=0,0,1)*ROUND(AO$18*AM92/1000,0)</f>
        <v>0</v>
      </c>
      <c r="AP92" s="14">
        <f>IF('МОО обучающиеся'!$JN92&lt;=0,0,1)*ROUND(AP$18*AM92/1000,0)</f>
        <v>0</v>
      </c>
      <c r="AQ92" s="70">
        <f>IF($C92="Городской",Контингент!BV97,0)</f>
        <v>0</v>
      </c>
      <c r="AR92" s="14">
        <f>IF('МОО обучающиеся'!$JN92&lt;=0,0,1)*ROUND(AR$18*AQ92/1000,0)</f>
        <v>0</v>
      </c>
      <c r="AS92" s="14">
        <f>IF('МОО обучающиеся'!$JN92&lt;=0,0,1)*ROUND(AS$18*AQ92/1000,0)</f>
        <v>0</v>
      </c>
      <c r="AT92" s="14">
        <f>IF('МОО обучающиеся'!$JN92&lt;=0,0,1)*ROUND(AT$18*AQ92/1000,0)</f>
        <v>0</v>
      </c>
      <c r="AU92" s="14">
        <f t="shared" si="231"/>
        <v>0</v>
      </c>
      <c r="AV92" s="14">
        <f t="shared" si="232"/>
        <v>0</v>
      </c>
      <c r="AW92" s="14">
        <f t="shared" si="233"/>
        <v>0</v>
      </c>
      <c r="AX92" s="70">
        <f>IF($C92="Городской",Контингент!BW97,0)</f>
        <v>0</v>
      </c>
      <c r="AY92" s="14">
        <f>IF('МОО обучающиеся'!$JN92&lt;=0,0,1)*ROUND(AY$18*AX92/1000,0)</f>
        <v>0</v>
      </c>
      <c r="AZ92" s="14">
        <f>IF('МОО обучающиеся'!$JN92&lt;=0,0,1)*ROUND(AZ$18*AX92/1000,0)</f>
        <v>0</v>
      </c>
      <c r="BA92" s="14">
        <f>IF('МОО обучающиеся'!$JN92&lt;=0,0,1)*ROUND(BA$18*AX92/1000,0)</f>
        <v>0</v>
      </c>
      <c r="BB92" s="70">
        <f>IF($C92="Городской",Контингент!BX97,0)</f>
        <v>0</v>
      </c>
      <c r="BC92" s="14">
        <f>IF('МОО обучающиеся'!$JN92&lt;=0,0,1)*ROUND(BC$18*BB92/1000,0)</f>
        <v>0</v>
      </c>
      <c r="BD92" s="14">
        <f>IF('МОО обучающиеся'!$JN92&lt;=0,0,1)*ROUND(BD$18*BB92/1000,0)</f>
        <v>0</v>
      </c>
      <c r="BE92" s="14">
        <f>IF('МОО обучающиеся'!$JN92&lt;=0,0,1)*ROUND(BE$18*BB92/1000,0)</f>
        <v>0</v>
      </c>
      <c r="BF92" s="14">
        <f t="shared" si="234"/>
        <v>0</v>
      </c>
      <c r="BG92" s="14">
        <f t="shared" si="235"/>
        <v>0</v>
      </c>
      <c r="BH92" s="14">
        <f t="shared" si="236"/>
        <v>0</v>
      </c>
      <c r="BI92" s="70">
        <f>IF($C92="Городской",Контингент!BY97,0)</f>
        <v>0</v>
      </c>
      <c r="BJ92" s="14">
        <f>IF('МОО обучающиеся'!$JN92&lt;=0,0,1)*ROUND(BJ$18*BI92/1000,0)</f>
        <v>0</v>
      </c>
      <c r="BK92" s="14">
        <f>IF('МОО обучающиеся'!$JN92&lt;=0,0,1)*ROUND(BK$18*BI92/1000,0)</f>
        <v>0</v>
      </c>
      <c r="BL92" s="14">
        <f>IF('МОО обучающиеся'!$JN92&lt;=0,0,1)*ROUND(BL$18*BI92/1000,0)</f>
        <v>0</v>
      </c>
      <c r="BM92" s="14">
        <f t="shared" si="237"/>
        <v>0</v>
      </c>
      <c r="BN92" s="14">
        <f t="shared" si="238"/>
        <v>0</v>
      </c>
      <c r="BO92" s="14">
        <f t="shared" si="239"/>
        <v>0</v>
      </c>
      <c r="BP92" s="14">
        <f t="shared" si="240"/>
        <v>0</v>
      </c>
      <c r="BQ92" s="14">
        <f t="shared" si="241"/>
        <v>0</v>
      </c>
      <c r="BR92" s="14">
        <f t="shared" si="242"/>
        <v>0</v>
      </c>
      <c r="BS92" s="70">
        <f>IF($C92="Городской",Контингент!BZ97+Контингент!CB97,0)</f>
        <v>0</v>
      </c>
      <c r="BT92" s="14">
        <f>IF('МОО обучающиеся'!$JN92&lt;=0,0,1)*ROUND(BT$18*BS92/1000,0)</f>
        <v>0</v>
      </c>
      <c r="BU92" s="14">
        <f>IF('МОО обучающиеся'!$JN92&lt;=0,0,1)*ROUND(BU$18*BS92/1000,0)</f>
        <v>0</v>
      </c>
      <c r="BV92" s="14">
        <f>IF('МОО обучающиеся'!$JN92&lt;=0,0,1)*ROUND(BV$18*BS92/1000,0)</f>
        <v>0</v>
      </c>
      <c r="BW92" s="70">
        <f>IF($C92="Городской",Контингент!CA97+Контингент!CC97,0)</f>
        <v>0</v>
      </c>
      <c r="BX92" s="14">
        <f>IF('МОО обучающиеся'!$JN92&lt;=0,0,1)*ROUND(BX$18*BW92/1000,0)</f>
        <v>0</v>
      </c>
      <c r="BY92" s="14">
        <f>IF('МОО обучающиеся'!$JN92&lt;=0,0,1)*ROUND(BY$18*BW92/1000,0)</f>
        <v>0</v>
      </c>
      <c r="BZ92" s="14">
        <f>IF('МОО обучающиеся'!$JN92&lt;=0,0,1)*ROUND(BZ$18*BW92/1000,0)</f>
        <v>0</v>
      </c>
      <c r="CA92" s="70">
        <f t="shared" si="243"/>
        <v>0</v>
      </c>
      <c r="CB92" s="14">
        <f>IF('МОО обучающиеся'!$JN92&lt;=0,0,1)*ROUND(CB$18*CA92/1000,0)</f>
        <v>0</v>
      </c>
      <c r="CC92" s="14">
        <f>IF('МОО обучающиеся'!$JN92&lt;=0,0,1)*ROUND(CC$18*CA92/1000,0)</f>
        <v>0</v>
      </c>
      <c r="CD92" s="14">
        <f>IF('МОО обучающиеся'!$JN92&lt;=0,0,1)*ROUND(CD$18*CA92/1000,0)</f>
        <v>0</v>
      </c>
      <c r="CE92" s="14">
        <f t="shared" si="244"/>
        <v>0</v>
      </c>
      <c r="CF92" s="14">
        <f t="shared" si="245"/>
        <v>0</v>
      </c>
      <c r="CG92" s="14">
        <f t="shared" si="246"/>
        <v>0</v>
      </c>
      <c r="CH92" s="70">
        <f>IF($C92="Городской",Контингент!CE97,0)</f>
        <v>0</v>
      </c>
      <c r="CI92" s="14">
        <f>IF('МОО обучающиеся'!$JN92&lt;=0,0,1)*ROUND(CI$18*CH92/1000,0)</f>
        <v>0</v>
      </c>
      <c r="CJ92" s="14">
        <f>IF('МОО обучающиеся'!$JN92&lt;=0,0,1)*ROUND(CJ$18*CH92/1000,0)</f>
        <v>0</v>
      </c>
      <c r="CK92" s="14">
        <f>IF('МОО обучающиеся'!$JN92&lt;=0,0,1)*ROUND(CK$18*CH92/1000,0)</f>
        <v>0</v>
      </c>
      <c r="CL92" s="70">
        <f>IF($C92="Городской",Контингент!CF97,0)</f>
        <v>0</v>
      </c>
      <c r="CM92" s="14">
        <f>IF('МОО обучающиеся'!$JN92&lt;=0,0,1)*ROUND(CM$18*CL92/1000,0)</f>
        <v>0</v>
      </c>
      <c r="CN92" s="14">
        <f>IF('МОО обучающиеся'!$JN92&lt;=0,0,1)*ROUND(CN$18*CL92/1000,0)</f>
        <v>0</v>
      </c>
      <c r="CO92" s="14">
        <f>IF('МОО обучающиеся'!$JN92&lt;=0,0,1)*ROUND(CO$18*CL92/1000,0)</f>
        <v>0</v>
      </c>
      <c r="CP92" s="70">
        <f>IF($C92="Городской",Контингент!CG97,0)</f>
        <v>0</v>
      </c>
      <c r="CQ92" s="14">
        <f>IF('МОО обучающиеся'!$JN92&lt;=0,0,1)*ROUND(CQ$18*CP92/1000,0)</f>
        <v>0</v>
      </c>
      <c r="CR92" s="14">
        <f>IF('МОО обучающиеся'!$JN92&lt;=0,0,1)*ROUND(CR$18*CP92/1000,0)</f>
        <v>0</v>
      </c>
      <c r="CS92" s="14">
        <f>IF('МОО обучающиеся'!$JN92&lt;=0,0,1)*ROUND(CS$18*CP92/1000,0)</f>
        <v>0</v>
      </c>
      <c r="CT92" s="70">
        <f>IF($C92="Городской",Контингент!CH97,0)</f>
        <v>0</v>
      </c>
      <c r="CU92" s="14">
        <f>IF('МОО обучающиеся'!$JN92&lt;=0,0,1)*ROUND(CU$18*CT92/1000,0)</f>
        <v>0</v>
      </c>
      <c r="CV92" s="14">
        <f>IF('МОО обучающиеся'!$JN92&lt;=0,0,1)*ROUND(CV$18*CT92/1000,0)</f>
        <v>0</v>
      </c>
      <c r="CW92" s="14">
        <f>IF('МОО обучающиеся'!$JN92&lt;=0,0,1)*ROUND(CW$18*CT92/1000,0)</f>
        <v>0</v>
      </c>
      <c r="CX92" s="14">
        <f t="shared" si="247"/>
        <v>0</v>
      </c>
      <c r="CY92" s="14">
        <f t="shared" si="248"/>
        <v>0</v>
      </c>
      <c r="CZ92" s="14">
        <f t="shared" si="249"/>
        <v>0</v>
      </c>
      <c r="DA92" s="70">
        <f>IF($C92="Городской",Контингент!CI97,0)</f>
        <v>0</v>
      </c>
      <c r="DB92" s="14">
        <f>IF('МОО обучающиеся'!$JN92&lt;=0,0,1)*ROUND(DB$18*DA92/1000,0)</f>
        <v>0</v>
      </c>
      <c r="DC92" s="14">
        <f>IF('МОО обучающиеся'!$JN92&lt;=0,0,1)*ROUND(DC$18*DA92/1000,0)</f>
        <v>0</v>
      </c>
      <c r="DD92" s="14">
        <f>IF('МОО обучающиеся'!$JN92&lt;=0,0,1)*ROUND(DD$18*DA92/1000,0)</f>
        <v>0</v>
      </c>
      <c r="DE92" s="14">
        <f t="shared" si="250"/>
        <v>0</v>
      </c>
      <c r="DF92" s="14">
        <f t="shared" si="251"/>
        <v>0</v>
      </c>
      <c r="DG92" s="14">
        <f t="shared" si="252"/>
        <v>0</v>
      </c>
      <c r="DH92" s="14">
        <f t="shared" si="253"/>
        <v>0</v>
      </c>
      <c r="DI92" s="14">
        <f t="shared" si="254"/>
        <v>0</v>
      </c>
      <c r="DJ92" s="14">
        <f t="shared" si="255"/>
        <v>0</v>
      </c>
      <c r="DK92" s="70">
        <f>IF($C92="Городской",Контингент!CJ97,0)</f>
        <v>0</v>
      </c>
      <c r="DL92" s="14">
        <f>IF('МОО обучающиеся'!$JN92&lt;=0,0,1)*ROUND(DL$18*DK92/1000,0)</f>
        <v>0</v>
      </c>
      <c r="DM92" s="14">
        <f>IF('МОО обучающиеся'!$JN92&lt;=0,0,1)*ROUND(DM$18*DK92/1000,0)</f>
        <v>0</v>
      </c>
      <c r="DN92" s="14">
        <f>IF('МОО обучающиеся'!$JN92&lt;=0,0,1)*ROUND(DN$18*DK92/1000,0)</f>
        <v>0</v>
      </c>
      <c r="DO92" s="70">
        <f>IF($C92="Городской",Контингент!CK97,0)</f>
        <v>0</v>
      </c>
      <c r="DP92" s="14">
        <f>IF('МОО обучающиеся'!$JN92&lt;=0,0,1)*ROUND(DP$18*DO92/1000,0)</f>
        <v>0</v>
      </c>
      <c r="DQ92" s="14">
        <f>IF('МОО обучающиеся'!$JN92&lt;=0,0,1)*ROUND(DQ$18*DO92/1000,0)</f>
        <v>0</v>
      </c>
      <c r="DR92" s="14">
        <f>IF('МОО обучающиеся'!$JN92&lt;=0,0,1)*ROUND(DR$18*DO92/1000,0)</f>
        <v>0</v>
      </c>
      <c r="DS92" s="14">
        <f t="shared" si="256"/>
        <v>0</v>
      </c>
      <c r="DT92" s="14">
        <f t="shared" si="257"/>
        <v>0</v>
      </c>
      <c r="DU92" s="14">
        <f t="shared" si="258"/>
        <v>0</v>
      </c>
      <c r="DV92" s="70">
        <f>IF($C92="Городской",Контингент!CL97,0)</f>
        <v>0</v>
      </c>
      <c r="DW92" s="14">
        <f>IF('МОО обучающиеся'!$JN92&lt;=0,0,1)*ROUND(DW$18*DV92/1000,0)</f>
        <v>0</v>
      </c>
      <c r="DX92" s="14">
        <f>IF('МОО обучающиеся'!$JN92&lt;=0,0,1)*ROUND(DX$18*DV92/1000,0)</f>
        <v>0</v>
      </c>
      <c r="DY92" s="14">
        <f>IF('МОО обучающиеся'!$JN92&lt;=0,0,1)*ROUND(DY$18*DV92/1000,0)</f>
        <v>0</v>
      </c>
      <c r="DZ92" s="70">
        <f>IF($C92="Городской",Контингент!CM97,0)</f>
        <v>0</v>
      </c>
      <c r="EA92" s="14">
        <f>IF('МОО обучающиеся'!$JN92&lt;=0,0,1)*ROUND(EA$18*DZ92/1000,0)</f>
        <v>0</v>
      </c>
      <c r="EB92" s="14">
        <f>IF('МОО обучающиеся'!$JN92&lt;=0,0,1)*ROUND(EB$18*DZ92/1000,0)</f>
        <v>0</v>
      </c>
      <c r="EC92" s="14">
        <f>IF('МОО обучающиеся'!$JN92&lt;=0,0,1)*ROUND(EC$18*DZ92/1000,0)</f>
        <v>0</v>
      </c>
      <c r="ED92" s="70">
        <f>IF($C92="Городской",Контингент!CN97,0)</f>
        <v>0</v>
      </c>
      <c r="EE92" s="14">
        <f>IF('МОО обучающиеся'!$JN92&lt;=0,0,1)*ROUND(EE$18*ED92/1000,0)</f>
        <v>0</v>
      </c>
      <c r="EF92" s="14">
        <f>IF('МОО обучающиеся'!$JN92&lt;=0,0,1)*ROUND(EF$18*ED92/1000,0)</f>
        <v>0</v>
      </c>
      <c r="EG92" s="14">
        <f>IF('МОО обучающиеся'!$JN92&lt;=0,0,1)*ROUND(EG$18*ED92/1000,0)</f>
        <v>0</v>
      </c>
      <c r="EH92" s="14">
        <f t="shared" si="259"/>
        <v>0</v>
      </c>
      <c r="EI92" s="14">
        <f t="shared" si="260"/>
        <v>0</v>
      </c>
      <c r="EJ92" s="14">
        <f t="shared" si="261"/>
        <v>0</v>
      </c>
      <c r="EK92" s="14">
        <f t="shared" si="262"/>
        <v>0</v>
      </c>
      <c r="EL92" s="14">
        <f t="shared" si="263"/>
        <v>0</v>
      </c>
      <c r="EM92" s="14">
        <f t="shared" si="264"/>
        <v>0</v>
      </c>
      <c r="EN92" s="70">
        <f>IF($C92="Городской",Контингент!CO97+Контингент!CQ97,0)</f>
        <v>0</v>
      </c>
      <c r="EO92" s="14">
        <f>IF('МОО обучающиеся'!$JN92&lt;=0,0,1)*ROUND(EO$18*EN92/1000,0)</f>
        <v>0</v>
      </c>
      <c r="EP92" s="14">
        <f>IF('МОО обучающиеся'!$JN92&lt;=0,0,1)*ROUND(EP$18*EN92/1000,0)</f>
        <v>0</v>
      </c>
      <c r="EQ92" s="14">
        <f>IF('МОО обучающиеся'!$JN92&lt;=0,0,1)*ROUND(EQ$18*EN92/1000,0)</f>
        <v>0</v>
      </c>
      <c r="ER92" s="70">
        <f>IF($C92="Городской",Контингент!CP97+Контингент!CR97,0)</f>
        <v>0</v>
      </c>
      <c r="ES92" s="14">
        <f>IF('МОО обучающиеся'!$JN92&lt;=0,0,1)*ROUND(ES$18*ER92/1000,0)</f>
        <v>0</v>
      </c>
      <c r="ET92" s="14">
        <f>IF('МОО обучающиеся'!$JN92&lt;=0,0,1)*ROUND(ET$18*ER92/1000,0)</f>
        <v>0</v>
      </c>
      <c r="EU92" s="14">
        <f>IF('МОО обучающиеся'!$JN92&lt;=0,0,1)*ROUND(EU$18*ER92/1000,0)</f>
        <v>0</v>
      </c>
      <c r="EV92" s="70">
        <f t="shared" si="265"/>
        <v>0</v>
      </c>
      <c r="EW92" s="14">
        <f>IF('МОО обучающиеся'!$JN92&lt;=0,0,1)*ROUND(EW$18*EV92/1000,0)</f>
        <v>0</v>
      </c>
      <c r="EX92" s="14">
        <f>IF('МОО обучающиеся'!$JN92&lt;=0,0,1)*ROUND(EX$18*EV92/1000,0)</f>
        <v>0</v>
      </c>
      <c r="EY92" s="14">
        <f>IF('МОО обучающиеся'!$JN92&lt;=0,0,1)*ROUND(EY$18*EV92/1000,0)</f>
        <v>0</v>
      </c>
      <c r="EZ92" s="14">
        <f t="shared" si="266"/>
        <v>0</v>
      </c>
      <c r="FA92" s="14">
        <f t="shared" si="267"/>
        <v>0</v>
      </c>
      <c r="FB92" s="14">
        <f t="shared" si="268"/>
        <v>0</v>
      </c>
      <c r="FC92" s="70">
        <f>IF($C92="Городской",Контингент!CT97,0)</f>
        <v>0</v>
      </c>
      <c r="FD92" s="14">
        <f>IF('МОО обучающиеся'!$JN92&lt;=0,0,1)*ROUND(FD$18*FC92/1000,0)</f>
        <v>0</v>
      </c>
      <c r="FE92" s="14">
        <f>IF('МОО обучающиеся'!$JN92&lt;=0,0,1)*ROUND(FE$18*FC92/1000,0)</f>
        <v>0</v>
      </c>
      <c r="FF92" s="14">
        <f>IF('МОО обучающиеся'!$JN92&lt;=0,0,1)*ROUND(FF$18*FC92/1000,0)</f>
        <v>0</v>
      </c>
      <c r="FG92" s="70">
        <f>IF($C92="Городской",Контингент!CU97,0)</f>
        <v>0</v>
      </c>
      <c r="FH92" s="14">
        <f>IF('МОО обучающиеся'!$JN92&lt;=0,0,1)*ROUND(FH$18*FG92/1000,0)</f>
        <v>0</v>
      </c>
      <c r="FI92" s="14">
        <f>IF('МОО обучающиеся'!$JN92&lt;=0,0,1)*ROUND(FI$18*FG92/1000,0)</f>
        <v>0</v>
      </c>
      <c r="FJ92" s="14">
        <f>IF('МОО обучающиеся'!$JN92&lt;=0,0,1)*ROUND(FJ$18*FG92/1000,0)</f>
        <v>0</v>
      </c>
      <c r="FK92" s="70">
        <f>IF($C92="Городской",Контингент!CV97,0)</f>
        <v>0</v>
      </c>
      <c r="FL92" s="14">
        <f>IF('МОО обучающиеся'!$JN92&lt;=0,0,1)*ROUND(FL$18*FK92/1000,0)</f>
        <v>0</v>
      </c>
      <c r="FM92" s="14">
        <f>IF('МОО обучающиеся'!$JN92&lt;=0,0,1)*ROUND(FM$18*FK92/1000,0)</f>
        <v>0</v>
      </c>
      <c r="FN92" s="14">
        <f>IF('МОО обучающиеся'!$JN92&lt;=0,0,1)*ROUND(FN$18*FK92/1000,0)</f>
        <v>0</v>
      </c>
      <c r="FO92" s="14">
        <f t="shared" si="269"/>
        <v>0</v>
      </c>
      <c r="FP92" s="14">
        <f t="shared" si="270"/>
        <v>0</v>
      </c>
      <c r="FQ92" s="14">
        <f t="shared" si="271"/>
        <v>0</v>
      </c>
      <c r="FR92" s="70">
        <f>IF($C92="Городской",Контингент!CW97,0)</f>
        <v>0</v>
      </c>
      <c r="FS92" s="14">
        <f>IF('МОО обучающиеся'!$JN92&lt;=0,0,1)*ROUND(FS$18*FR92/1000,0)</f>
        <v>0</v>
      </c>
      <c r="FT92" s="14">
        <f>IF('МОО обучающиеся'!$JN92&lt;=0,0,1)*ROUND(FT$18*FR92/1000,0)</f>
        <v>0</v>
      </c>
      <c r="FU92" s="14">
        <f>IF('МОО обучающиеся'!$JN92&lt;=0,0,1)*ROUND(FU$18*FR92/1000,0)</f>
        <v>0</v>
      </c>
      <c r="FV92" s="14">
        <f t="shared" si="272"/>
        <v>0</v>
      </c>
      <c r="FW92" s="14">
        <f t="shared" si="273"/>
        <v>0</v>
      </c>
      <c r="FX92" s="14">
        <f t="shared" si="274"/>
        <v>0</v>
      </c>
      <c r="FY92" s="70">
        <f>IF($C92="Городской",Контингент!CX97,0)</f>
        <v>0</v>
      </c>
      <c r="FZ92" s="14">
        <f>IF('МОО обучающиеся'!$JN92&lt;=0,0,1)*ROUND(FZ$18*FY92/1000,0)</f>
        <v>0</v>
      </c>
      <c r="GA92" s="14">
        <f>IF('МОО обучающиеся'!$JN92&lt;=0,0,1)*ROUND(GA$18*FY92/1000,0)</f>
        <v>0</v>
      </c>
      <c r="GB92" s="14">
        <f>IF('МОО обучающиеся'!$JN92&lt;=0,0,1)*ROUND(GB$18*FY92/1000,0)</f>
        <v>0</v>
      </c>
      <c r="GC92" s="14">
        <f t="shared" si="275"/>
        <v>0</v>
      </c>
      <c r="GD92" s="14">
        <f t="shared" si="276"/>
        <v>0</v>
      </c>
      <c r="GE92" s="14">
        <f t="shared" si="277"/>
        <v>0</v>
      </c>
      <c r="GF92" s="14">
        <f t="shared" si="278"/>
        <v>0</v>
      </c>
      <c r="GG92" s="14">
        <f t="shared" si="279"/>
        <v>0</v>
      </c>
      <c r="GH92" s="14">
        <f t="shared" si="280"/>
        <v>0</v>
      </c>
      <c r="GI92" s="14">
        <f t="shared" si="281"/>
        <v>0</v>
      </c>
      <c r="GJ92" s="14">
        <f t="shared" si="282"/>
        <v>0</v>
      </c>
      <c r="GK92" s="14">
        <f t="shared" si="283"/>
        <v>0</v>
      </c>
      <c r="GL92" s="70">
        <f>IF($C92="Сельский",Контингент!BJ97,0)</f>
        <v>0</v>
      </c>
      <c r="GM92" s="14">
        <f>IF('МОО обучающиеся'!$JN92&lt;=0,0,1)*ROUND(GM$18*GL92/1000,0)</f>
        <v>0</v>
      </c>
      <c r="GN92" s="14">
        <f>IF('МОО обучающиеся'!$JN92&lt;=0,0,1)*ROUND(GN$18*GL92/1000,0)</f>
        <v>0</v>
      </c>
      <c r="GO92" s="14">
        <f>IF('МОО обучающиеся'!$JN92&lt;=0,0,1)*ROUND(GO$18*GL92/1000,0)</f>
        <v>0</v>
      </c>
      <c r="GP92" s="70">
        <f>IF($C92="Сельский",Контингент!BK97,0)</f>
        <v>0</v>
      </c>
      <c r="GQ92" s="14">
        <f>IF('МОО обучающиеся'!$JN92&lt;=0,0,1)*ROUND(GQ$18*GP92/1000,0)</f>
        <v>0</v>
      </c>
      <c r="GR92" s="14">
        <f>IF('МОО обучающиеся'!$JN92&lt;=0,0,1)*ROUND(GR$18*GP92/1000,0)</f>
        <v>0</v>
      </c>
      <c r="GS92" s="14">
        <f>IF('МОО обучающиеся'!$JN92&lt;=0,0,1)*ROUND(GS$18*GP92/1000,0)</f>
        <v>0</v>
      </c>
      <c r="GT92" s="70">
        <f>IF($C92="Сельский",Контингент!BL97,0)</f>
        <v>30</v>
      </c>
      <c r="GU92" s="14">
        <f>IF('МОО обучающиеся'!$JN92&lt;=0,0,1)*ROUND(GU$18*GT92/1000,0)</f>
        <v>2328</v>
      </c>
      <c r="GV92" s="14">
        <f>IF('МОО обучающиеся'!$JN92&lt;=0,0,1)*ROUND(GV$18*GT92/1000,0)</f>
        <v>323</v>
      </c>
      <c r="GW92" s="14">
        <f>IF('МОО обучающиеся'!$JN92&lt;=0,0,1)*ROUND(GW$18*GT92/1000,0)</f>
        <v>447</v>
      </c>
      <c r="GX92" s="70">
        <f>IF($C92="Сельский",Контингент!BP97,0)</f>
        <v>30</v>
      </c>
      <c r="GY92" s="14">
        <f>IF('МОО обучающиеся'!$JN92&lt;=0,0,1)*ROUND(GY$18*GX92/1000,0)</f>
        <v>2925</v>
      </c>
      <c r="GZ92" s="14">
        <f>IF('МОО обучающиеся'!$JN92&lt;=0,0,1)*ROUND(GZ$18*GX92/1000,0)</f>
        <v>564</v>
      </c>
      <c r="HA92" s="14">
        <f>IF('МОО обучающиеся'!$JN92&lt;=0,0,1)*ROUND(HA$18*GX92/1000,0)</f>
        <v>780</v>
      </c>
      <c r="HB92" s="14">
        <f t="shared" si="284"/>
        <v>60</v>
      </c>
      <c r="HC92" s="14">
        <f t="shared" si="285"/>
        <v>5253</v>
      </c>
      <c r="HD92" s="14">
        <f t="shared" si="286"/>
        <v>2114</v>
      </c>
      <c r="HE92" s="70">
        <f>IF($C92="Сельский",Контингент!BQ97,0)</f>
        <v>0</v>
      </c>
      <c r="HF92" s="14">
        <f>IF('МОО обучающиеся'!$JN92&lt;=0,0,1)*ROUND(HF$18*HE92/1000,0)</f>
        <v>0</v>
      </c>
      <c r="HG92" s="14">
        <f>IF('МОО обучающиеся'!$JN92&lt;=0,0,1)*ROUND(HG$18*HE92/1000,0)</f>
        <v>0</v>
      </c>
      <c r="HH92" s="14">
        <f>IF('МОО обучающиеся'!$JN92&lt;=0,0,1)*ROUND(HH$18*HE92/1000,0)</f>
        <v>0</v>
      </c>
      <c r="HI92" s="70">
        <f>IF($C92="Сельский",Контингент!BR97,0)</f>
        <v>0</v>
      </c>
      <c r="HJ92" s="14">
        <f>IF('МОО обучающиеся'!$JN92&lt;=0,0,1)*ROUND(HJ$18*HI92/1000,0)</f>
        <v>0</v>
      </c>
      <c r="HK92" s="14">
        <f>IF('МОО обучающиеся'!$JN92&lt;=0,0,1)*ROUND(HK$18*HI92/1000,0)</f>
        <v>0</v>
      </c>
      <c r="HL92" s="14">
        <f>IF('МОО обучающиеся'!$JN92&lt;=0,0,1)*ROUND(HL$18*HI92/1000,0)</f>
        <v>0</v>
      </c>
      <c r="HM92" s="70">
        <f>IF($C92="Сельский",Контингент!BS97,0)</f>
        <v>0</v>
      </c>
      <c r="HN92" s="14">
        <f>IF('МОО обучающиеся'!$JN92&lt;=0,0,1)*ROUND(HN$18*HM92/1000,0)</f>
        <v>0</v>
      </c>
      <c r="HO92" s="14">
        <f>IF('МОО обучающиеся'!$JN92&lt;=0,0,1)*ROUND(HO$18*HM92/1000,0)</f>
        <v>0</v>
      </c>
      <c r="HP92" s="14">
        <f>IF('МОО обучающиеся'!$JN92&lt;=0,0,1)*ROUND(HP$18*HM92/1000,0)</f>
        <v>0</v>
      </c>
      <c r="HQ92" s="70">
        <f>IF($C92="Сельский",Контингент!BT97,0)</f>
        <v>0</v>
      </c>
      <c r="HR92" s="14">
        <f>IF('МОО обучающиеся'!$JN92&lt;=0,0,1)*ROUND(HR$18*HQ92/1000,0)</f>
        <v>0</v>
      </c>
      <c r="HS92" s="14">
        <f>IF('МОО обучающиеся'!$JN92&lt;=0,0,1)*ROUND(HS$18*HQ92/1000,0)</f>
        <v>0</v>
      </c>
      <c r="HT92" s="14">
        <f>IF('МОО обучающиеся'!$JN92&lt;=0,0,1)*ROUND(HT$18*HQ92/1000,0)</f>
        <v>0</v>
      </c>
      <c r="HU92" s="70">
        <f>IF($C92="Сельский",Контингент!BU97,0)</f>
        <v>0</v>
      </c>
      <c r="HV92" s="14">
        <f>IF('МОО обучающиеся'!$JN92&lt;=0,0,1)*ROUND(HV$18*HU92/1000,0)</f>
        <v>0</v>
      </c>
      <c r="HW92" s="14">
        <f>IF('МОО обучающиеся'!$JN92&lt;=0,0,1)*ROUND(HW$18*HU92/1000,0)</f>
        <v>0</v>
      </c>
      <c r="HX92" s="14">
        <f>IF('МОО обучающиеся'!$JN92&lt;=0,0,1)*ROUND(HX$18*HU92/1000,0)</f>
        <v>0</v>
      </c>
      <c r="HY92" s="70">
        <f>IF($C92="Сельский",Контингент!BV97,0)</f>
        <v>0</v>
      </c>
      <c r="HZ92" s="14">
        <f>IF('МОО обучающиеся'!$JN92&lt;=0,0,1)*ROUND(HZ$18*HY92/1000,0)</f>
        <v>0</v>
      </c>
      <c r="IA92" s="14">
        <f>IF('МОО обучающиеся'!$JN92&lt;=0,0,1)*ROUND(IA$18*HY92/1000,0)</f>
        <v>0</v>
      </c>
      <c r="IB92" s="14">
        <f>IF('МОО обучающиеся'!$JN92&lt;=0,0,1)*ROUND(IB$18*HY92/1000,0)</f>
        <v>0</v>
      </c>
      <c r="IC92" s="14">
        <f t="shared" si="287"/>
        <v>0</v>
      </c>
      <c r="ID92" s="14">
        <f t="shared" si="288"/>
        <v>0</v>
      </c>
      <c r="IE92" s="14">
        <f t="shared" si="289"/>
        <v>0</v>
      </c>
      <c r="IF92" s="70">
        <f>IF($C92="Сельский",Контингент!BW97,0)</f>
        <v>0</v>
      </c>
      <c r="IG92" s="14">
        <f>IF('МОО обучающиеся'!$JN92&lt;=0,0,1)*ROUND(IG$18*IF92/1000,0)</f>
        <v>0</v>
      </c>
      <c r="IH92" s="14">
        <f>IF('МОО обучающиеся'!$JN92&lt;=0,0,1)*ROUND(IH$18*IF92/1000,0)</f>
        <v>0</v>
      </c>
      <c r="II92" s="14">
        <f>IF('МОО обучающиеся'!$JN92&lt;=0,0,1)*ROUND(II$18*IF92/1000,0)</f>
        <v>0</v>
      </c>
      <c r="IJ92" s="70">
        <f>IF($C92="Сельский",Контингент!BX97,0)</f>
        <v>0</v>
      </c>
      <c r="IK92" s="14">
        <f>IF('МОО обучающиеся'!$JN92&lt;=0,0,1)*ROUND(IK$18*IJ92/1000,0)</f>
        <v>0</v>
      </c>
      <c r="IL92" s="14">
        <f>IF('МОО обучающиеся'!$JN92&lt;=0,0,1)*ROUND(IL$18*IJ92/1000,0)</f>
        <v>0</v>
      </c>
      <c r="IM92" s="14">
        <f>IF('МОО обучающиеся'!$JN92&lt;=0,0,1)*ROUND(IM$18*IJ92/1000,0)</f>
        <v>0</v>
      </c>
      <c r="IN92" s="14">
        <f t="shared" si="290"/>
        <v>0</v>
      </c>
      <c r="IO92" s="14">
        <f t="shared" si="291"/>
        <v>0</v>
      </c>
      <c r="IP92" s="14">
        <f t="shared" si="292"/>
        <v>0</v>
      </c>
      <c r="IQ92" s="70">
        <f>IF($C92="Сельский",Контингент!BY97,0)</f>
        <v>0</v>
      </c>
      <c r="IR92" s="14">
        <f>IF('МОО обучающиеся'!$JN92&lt;=0,0,1)*ROUND(IR$18*IQ92/1000,0)</f>
        <v>0</v>
      </c>
      <c r="IS92" s="14">
        <f>IF('МОО обучающиеся'!$JN92&lt;=0,0,1)*ROUND(IS$18*IQ92/1000,0)</f>
        <v>0</v>
      </c>
      <c r="IT92" s="14">
        <f>IF('МОО обучающиеся'!$JN92&lt;=0,0,1)*ROUND(IT$18*IQ92/1000,0)</f>
        <v>0</v>
      </c>
      <c r="IU92" s="14">
        <f t="shared" si="293"/>
        <v>0</v>
      </c>
      <c r="IV92" s="14">
        <f t="shared" si="294"/>
        <v>0</v>
      </c>
      <c r="IW92" s="14">
        <f t="shared" si="295"/>
        <v>0</v>
      </c>
      <c r="IX92" s="14">
        <f t="shared" si="296"/>
        <v>60</v>
      </c>
      <c r="IY92" s="14">
        <f t="shared" si="297"/>
        <v>5253</v>
      </c>
      <c r="IZ92" s="14">
        <f t="shared" si="298"/>
        <v>2114</v>
      </c>
      <c r="JA92" s="70">
        <f>IF($C92="Сельский",Контингент!BZ97,0)</f>
        <v>0</v>
      </c>
      <c r="JB92" s="14">
        <f>IF('МОО обучающиеся'!$JN92&lt;=0,0,1)*ROUND(JB$18*JA92/1000,0)</f>
        <v>0</v>
      </c>
      <c r="JC92" s="14">
        <f>IF('МОО обучающиеся'!$JN92&lt;=0,0,1)*ROUND(JC$18*JA92/1000,0)</f>
        <v>0</v>
      </c>
      <c r="JD92" s="14">
        <f>IF('МОО обучающиеся'!$JN92&lt;=0,0,1)*ROUND(JD$18*JA92/1000,0)</f>
        <v>0</v>
      </c>
      <c r="JE92" s="70">
        <f>IF($C92="Сельский",Контингент!CA97,0)</f>
        <v>0</v>
      </c>
      <c r="JF92" s="14">
        <f>IF('МОО обучающиеся'!$JN92&lt;=0,0,1)*ROUND(JF$18*JE92/1000,0)</f>
        <v>0</v>
      </c>
      <c r="JG92" s="14">
        <f>IF('МОО обучающиеся'!$JN92&lt;=0,0,1)*ROUND(JG$18*JE92/1000,0)</f>
        <v>0</v>
      </c>
      <c r="JH92" s="14">
        <f>IF('МОО обучающиеся'!$JN92&lt;=0,0,1)*ROUND(JH$18*JE92/1000,0)</f>
        <v>0</v>
      </c>
      <c r="JI92" s="70">
        <f>IF($C92="Сельский",Контингент!CD97,0)</f>
        <v>0</v>
      </c>
      <c r="JJ92" s="14">
        <f>IF('МОО обучающиеся'!$JN92&lt;=0,0,1)*ROUND(JJ$18*JI92/1000,0)</f>
        <v>0</v>
      </c>
      <c r="JK92" s="14">
        <f>IF('МОО обучающиеся'!$JN92&lt;=0,0,1)*ROUND(JK$18*JI92/1000,0)</f>
        <v>0</v>
      </c>
      <c r="JL92" s="14">
        <f>IF('МОО обучающиеся'!$JN92&lt;=0,0,1)*ROUND(JL$18*JI92/1000,0)</f>
        <v>0</v>
      </c>
      <c r="JM92" s="14">
        <f t="shared" si="299"/>
        <v>0</v>
      </c>
      <c r="JN92" s="14">
        <f t="shared" si="300"/>
        <v>0</v>
      </c>
      <c r="JO92" s="14">
        <f t="shared" si="301"/>
        <v>0</v>
      </c>
      <c r="JP92" s="70">
        <f>IF($C92="Сельский",Контингент!CE97,0)</f>
        <v>0</v>
      </c>
      <c r="JQ92" s="14">
        <f>IF('МОО обучающиеся'!$JN92&lt;=0,0,1)*ROUND(JQ$18*JP92/1000,0)</f>
        <v>0</v>
      </c>
      <c r="JR92" s="14">
        <f>IF('МОО обучающиеся'!$JN92&lt;=0,0,1)*ROUND(JR$18*JP92/1000,0)</f>
        <v>0</v>
      </c>
      <c r="JS92" s="14">
        <f>IF('МОО обучающиеся'!$JN92&lt;=0,0,1)*ROUND(JS$18*JP92/1000,0)</f>
        <v>0</v>
      </c>
      <c r="JT92" s="70">
        <f>IF($C92="Сельский",Контингент!CF97,0)</f>
        <v>0</v>
      </c>
      <c r="JU92" s="14">
        <f>IF('МОО обучающиеся'!$JN92&lt;=0,0,1)*ROUND(JU$18*JT92/1000,0)</f>
        <v>0</v>
      </c>
      <c r="JV92" s="14">
        <f>IF('МОО обучающиеся'!$JN92&lt;=0,0,1)*ROUND(JV$18*JT92/1000,0)</f>
        <v>0</v>
      </c>
      <c r="JW92" s="14">
        <f>IF('МОО обучающиеся'!$JN92&lt;=0,0,1)*ROUND(JW$18*JT92/1000,0)</f>
        <v>0</v>
      </c>
      <c r="JX92" s="70">
        <f>IF($C92="Сельский",Контингент!CG97,0)</f>
        <v>0</v>
      </c>
      <c r="JY92" s="14">
        <f>IF('МОО обучающиеся'!$JN92&lt;=0,0,1)*ROUND(JY$18*JX92/1000,0)</f>
        <v>0</v>
      </c>
      <c r="JZ92" s="14">
        <f>IF('МОО обучающиеся'!$JN92&lt;=0,0,1)*ROUND(JZ$18*JX92/1000,0)</f>
        <v>0</v>
      </c>
      <c r="KA92" s="14">
        <f>IF('МОО обучающиеся'!$JN92&lt;=0,0,1)*ROUND(KA$18*JX92/1000,0)</f>
        <v>0</v>
      </c>
      <c r="KB92" s="70">
        <f>IF($C92="Сельский",Контингент!CH97,0)</f>
        <v>0</v>
      </c>
      <c r="KC92" s="14">
        <f>IF('МОО обучающиеся'!$JN92&lt;=0,0,1)*ROUND(KC$18*KB92/1000,0)</f>
        <v>0</v>
      </c>
      <c r="KD92" s="14">
        <f>IF('МОО обучающиеся'!$JN92&lt;=0,0,1)*ROUND(KD$18*KB92/1000,0)</f>
        <v>0</v>
      </c>
      <c r="KE92" s="14">
        <f>IF('МОО обучающиеся'!$JN92&lt;=0,0,1)*ROUND(KE$18*KB92/1000,0)</f>
        <v>0</v>
      </c>
      <c r="KF92" s="14">
        <f t="shared" si="302"/>
        <v>0</v>
      </c>
      <c r="KG92" s="14">
        <f t="shared" si="303"/>
        <v>0</v>
      </c>
      <c r="KH92" s="14">
        <f t="shared" si="304"/>
        <v>0</v>
      </c>
      <c r="KI92" s="70">
        <f>IF($C92="Сельский",Контингент!CI97,0)</f>
        <v>0</v>
      </c>
      <c r="KJ92" s="14">
        <f>IF('МОО обучающиеся'!$JN92&lt;=0,0,1)*ROUND(KJ$18*KI92/1000,0)</f>
        <v>0</v>
      </c>
      <c r="KK92" s="14">
        <f>IF('МОО обучающиеся'!$JN92&lt;=0,0,1)*ROUND(KK$18*KI92/1000,0)</f>
        <v>0</v>
      </c>
      <c r="KL92" s="14">
        <f>IF('МОО обучающиеся'!$JN92&lt;=0,0,1)*ROUND(KL$18*KI92/1000,0)</f>
        <v>0</v>
      </c>
      <c r="KM92" s="14">
        <f t="shared" si="305"/>
        <v>0</v>
      </c>
      <c r="KN92" s="14">
        <f t="shared" si="306"/>
        <v>0</v>
      </c>
      <c r="KO92" s="14">
        <f t="shared" si="307"/>
        <v>0</v>
      </c>
      <c r="KP92" s="14">
        <f t="shared" si="308"/>
        <v>0</v>
      </c>
      <c r="KQ92" s="14">
        <f t="shared" si="309"/>
        <v>0</v>
      </c>
      <c r="KR92" s="14">
        <f t="shared" si="310"/>
        <v>0</v>
      </c>
      <c r="KS92" s="70">
        <f>IF($C92="Сельский",Контингент!CJ97,0)</f>
        <v>0</v>
      </c>
      <c r="KT92" s="14">
        <f>IF('МОО обучающиеся'!$JN92&lt;=0,0,1)*ROUND(KT$18*KS92/1000,0)</f>
        <v>0</v>
      </c>
      <c r="KU92" s="14">
        <f>IF('МОО обучающиеся'!$JN92&lt;=0,0,1)*ROUND(KU$18*KS92/1000,0)</f>
        <v>0</v>
      </c>
      <c r="KV92" s="14">
        <f>IF('МОО обучающиеся'!$JN92&lt;=0,0,1)*ROUND(KV$18*KS92/1000,0)</f>
        <v>0</v>
      </c>
      <c r="KW92" s="70">
        <f>IF($C92="Сельский",Контингент!CK97,0)</f>
        <v>0</v>
      </c>
      <c r="KX92" s="14">
        <f>IF('МОО обучающиеся'!$JN92&lt;=0,0,1)*ROUND(KX$18*KW92/1000,0)</f>
        <v>0</v>
      </c>
      <c r="KY92" s="14">
        <f>IF('МОО обучающиеся'!$JN92&lt;=0,0,1)*ROUND(KY$18*KW92/1000,0)</f>
        <v>0</v>
      </c>
      <c r="KZ92" s="14">
        <f>IF('МОО обучающиеся'!$JN92&lt;=0,0,1)*ROUND(KZ$18*KW92/1000,0)</f>
        <v>0</v>
      </c>
      <c r="LA92" s="14">
        <f t="shared" si="311"/>
        <v>0</v>
      </c>
      <c r="LB92" s="14">
        <f t="shared" si="312"/>
        <v>0</v>
      </c>
      <c r="LC92" s="14">
        <f t="shared" si="313"/>
        <v>0</v>
      </c>
      <c r="LD92" s="70">
        <f>IF($C92="Сельский",Контингент!CL97,0)</f>
        <v>0</v>
      </c>
      <c r="LE92" s="14">
        <f>IF('МОО обучающиеся'!$JN92&lt;=0,0,1)*ROUND(LE$18*LD92/1000,0)</f>
        <v>0</v>
      </c>
      <c r="LF92" s="14">
        <f>IF('МОО обучающиеся'!$JN92&lt;=0,0,1)*ROUND(LF$18*LD92/1000,0)</f>
        <v>0</v>
      </c>
      <c r="LG92" s="14">
        <f>IF('МОО обучающиеся'!$JN92&lt;=0,0,1)*ROUND(LG$18*LD92/1000,0)</f>
        <v>0</v>
      </c>
      <c r="LH92" s="70">
        <f>IF($C92="Сельский",Контингент!CM97,0)</f>
        <v>0</v>
      </c>
      <c r="LI92" s="14">
        <f>IF('МОО обучающиеся'!$JN92&lt;=0,0,1)*ROUND(LI$18*LH92/1000,0)</f>
        <v>0</v>
      </c>
      <c r="LJ92" s="14">
        <f>IF('МОО обучающиеся'!$JN92&lt;=0,0,1)*ROUND(LJ$18*LH92/1000,0)</f>
        <v>0</v>
      </c>
      <c r="LK92" s="14">
        <f>IF('МОО обучающиеся'!$JN92&lt;=0,0,1)*ROUND(LK$18*LH92/1000,0)</f>
        <v>0</v>
      </c>
      <c r="LL92" s="70">
        <f>IF($C92="Сельский",Контингент!CN97,0)</f>
        <v>0</v>
      </c>
      <c r="LM92" s="14">
        <f>IF('МОО обучающиеся'!$JN92&lt;=0,0,1)*ROUND(LM$18*LL92/1000,0)</f>
        <v>0</v>
      </c>
      <c r="LN92" s="14">
        <f>IF('МОО обучающиеся'!$JN92&lt;=0,0,1)*ROUND(LN$18*LL92/1000,0)</f>
        <v>0</v>
      </c>
      <c r="LO92" s="14">
        <f>IF('МОО обучающиеся'!$JN92&lt;=0,0,1)*ROUND(LO$18*LL92/1000,0)</f>
        <v>0</v>
      </c>
      <c r="LP92" s="14">
        <f t="shared" si="314"/>
        <v>0</v>
      </c>
      <c r="LQ92" s="14">
        <f t="shared" si="315"/>
        <v>0</v>
      </c>
      <c r="LR92" s="14">
        <f t="shared" si="316"/>
        <v>0</v>
      </c>
      <c r="LS92" s="14">
        <f t="shared" si="317"/>
        <v>0</v>
      </c>
      <c r="LT92" s="14">
        <f t="shared" si="318"/>
        <v>0</v>
      </c>
      <c r="LU92" s="14">
        <f t="shared" si="319"/>
        <v>0</v>
      </c>
      <c r="LV92" s="70">
        <f>IF($C92="Сельский",Контингент!CO97,0)</f>
        <v>0</v>
      </c>
      <c r="LW92" s="14">
        <f>IF('МОО обучающиеся'!$JN92&lt;=0,0,1)*ROUND(LW$18*LV92/1000,0)</f>
        <v>0</v>
      </c>
      <c r="LX92" s="14">
        <f>IF('МОО обучающиеся'!$JN92&lt;=0,0,1)*ROUND(LX$18*LV92/1000,0)</f>
        <v>0</v>
      </c>
      <c r="LY92" s="14">
        <f>IF('МОО обучающиеся'!$JN92&lt;=0,0,1)*ROUND(LY$18*LV92/1000,0)</f>
        <v>0</v>
      </c>
      <c r="LZ92" s="70">
        <f>IF($C92="Сельский",Контингент!CP97,0)</f>
        <v>0</v>
      </c>
      <c r="MA92" s="14">
        <f>IF('МОО обучающиеся'!$JN92&lt;=0,0,1)*ROUND(MA$18*LZ92/1000,0)</f>
        <v>0</v>
      </c>
      <c r="MB92" s="14">
        <f>IF('МОО обучающиеся'!$JN92&lt;=0,0,1)*ROUND(MB$18*LZ92/1000,0)</f>
        <v>0</v>
      </c>
      <c r="MC92" s="14">
        <f>IF('МОО обучающиеся'!$JN92&lt;=0,0,1)*ROUND(MC$18*LZ92/1000,0)</f>
        <v>0</v>
      </c>
      <c r="MD92" s="70">
        <f>IF($C92="Сельский",Контингент!CS97,0)</f>
        <v>0</v>
      </c>
      <c r="ME92" s="14">
        <f>IF('МОО обучающиеся'!$JN92&lt;=0,0,1)*ROUND(ME$18*MD92/1000,0)</f>
        <v>0</v>
      </c>
      <c r="MF92" s="14">
        <f>IF('МОО обучающиеся'!$JN92&lt;=0,0,1)*ROUND(MF$18*MD92/1000,0)</f>
        <v>0</v>
      </c>
      <c r="MG92" s="14">
        <f>IF('МОО обучающиеся'!$JN92&lt;=0,0,1)*ROUND(MG$18*MD92/1000,0)</f>
        <v>0</v>
      </c>
      <c r="MH92" s="14">
        <f t="shared" si="320"/>
        <v>0</v>
      </c>
      <c r="MI92" s="14">
        <f t="shared" si="321"/>
        <v>0</v>
      </c>
      <c r="MJ92" s="14">
        <f t="shared" si="322"/>
        <v>0</v>
      </c>
      <c r="MK92" s="70">
        <f>IF($C92="Сельский",Контингент!CT97,0)</f>
        <v>0</v>
      </c>
      <c r="ML92" s="14">
        <f>IF('МОО обучающиеся'!$JN92&lt;=0,0,1)*ROUND(ML$18*MK92/1000,0)</f>
        <v>0</v>
      </c>
      <c r="MM92" s="14">
        <f>IF('МОО обучающиеся'!$JN92&lt;=0,0,1)*ROUND(MM$18*MK92/1000,0)</f>
        <v>0</v>
      </c>
      <c r="MN92" s="14">
        <f>IF('МОО обучающиеся'!$JN92&lt;=0,0,1)*ROUND(MN$18*MK92/1000,0)</f>
        <v>0</v>
      </c>
      <c r="MO92" s="70">
        <f>IF($C92="Сельский",Контингент!CU97,0)</f>
        <v>0</v>
      </c>
      <c r="MP92" s="14">
        <f>IF('МОО обучающиеся'!$JN92&lt;=0,0,1)*ROUND(MP$18*MO92/1000,0)</f>
        <v>0</v>
      </c>
      <c r="MQ92" s="14">
        <f>IF('МОО обучающиеся'!$JN92&lt;=0,0,1)*ROUND(MQ$18*MO92/1000,0)</f>
        <v>0</v>
      </c>
      <c r="MR92" s="14">
        <f>IF('МОО обучающиеся'!$JN92&lt;=0,0,1)*ROUND(MR$18*MO92/1000,0)</f>
        <v>0</v>
      </c>
      <c r="MS92" s="70">
        <f>IF($C92="Сельский",Контингент!CV97,0)</f>
        <v>0</v>
      </c>
      <c r="MT92" s="14">
        <f>IF('МОО обучающиеся'!$JN92&lt;=0,0,1)*ROUND(MT$18*MS92/1000,0)</f>
        <v>0</v>
      </c>
      <c r="MU92" s="14">
        <f>IF('МОО обучающиеся'!$JN92&lt;=0,0,1)*ROUND(MU$18*MS92/1000,0)</f>
        <v>0</v>
      </c>
      <c r="MV92" s="14">
        <f>IF('МОО обучающиеся'!$JN92&lt;=0,0,1)*ROUND(MV$18*MS92/1000,0)</f>
        <v>0</v>
      </c>
      <c r="MW92" s="14">
        <f t="shared" si="323"/>
        <v>0</v>
      </c>
      <c r="MX92" s="14">
        <f t="shared" si="324"/>
        <v>0</v>
      </c>
      <c r="MY92" s="14">
        <f t="shared" si="325"/>
        <v>0</v>
      </c>
      <c r="MZ92" s="70">
        <f>IF($C92="Сельский",Контингент!CW97,0)</f>
        <v>0</v>
      </c>
      <c r="NA92" s="14">
        <f>IF('МОО обучающиеся'!$JN92&lt;=0,0,1)*ROUND(NA$18*MZ92/1000,0)</f>
        <v>0</v>
      </c>
      <c r="NB92" s="14">
        <f>IF('МОО обучающиеся'!$JN92&lt;=0,0,1)*ROUND(NB$18*MZ92/1000,0)</f>
        <v>0</v>
      </c>
      <c r="NC92" s="14">
        <f>IF('МОО обучающиеся'!$JN92&lt;=0,0,1)*ROUND(NC$18*MZ92/1000,0)</f>
        <v>0</v>
      </c>
      <c r="ND92" s="14">
        <f t="shared" si="326"/>
        <v>0</v>
      </c>
      <c r="NE92" s="14">
        <f t="shared" si="327"/>
        <v>0</v>
      </c>
      <c r="NF92" s="14">
        <f t="shared" si="328"/>
        <v>0</v>
      </c>
      <c r="NG92" s="70">
        <f>IF($C92="Сельский",Контингент!CX97,0)</f>
        <v>0</v>
      </c>
      <c r="NH92" s="14">
        <f>IF('МОО обучающиеся'!$JN92&lt;=0,0,1)*ROUND(NH$18*NG92/1000,0)</f>
        <v>0</v>
      </c>
      <c r="NI92" s="14">
        <f>IF('МОО обучающиеся'!$JN92&lt;=0,0,1)*ROUND(NI$18*NG92/1000,0)</f>
        <v>0</v>
      </c>
      <c r="NJ92" s="14">
        <f>IF('МОО обучающиеся'!$JN92&lt;=0,0,1)*ROUND(NJ$18*NG92/1000,0)</f>
        <v>0</v>
      </c>
      <c r="NK92" s="24">
        <f t="shared" si="329"/>
        <v>0</v>
      </c>
      <c r="NL92" s="14">
        <f t="shared" si="330"/>
        <v>0</v>
      </c>
      <c r="NM92" s="14">
        <f t="shared" si="331"/>
        <v>0</v>
      </c>
      <c r="NN92" s="24">
        <f t="shared" si="332"/>
        <v>0</v>
      </c>
      <c r="NO92" s="14">
        <f t="shared" si="333"/>
        <v>0</v>
      </c>
      <c r="NP92" s="14">
        <f t="shared" si="334"/>
        <v>0</v>
      </c>
      <c r="NQ92" s="24">
        <f t="shared" si="335"/>
        <v>60</v>
      </c>
      <c r="NR92" s="14">
        <f t="shared" si="336"/>
        <v>5253</v>
      </c>
      <c r="NS92" s="14">
        <f t="shared" si="337"/>
        <v>2114</v>
      </c>
      <c r="NT92" s="24">
        <f t="shared" si="338"/>
        <v>60</v>
      </c>
      <c r="NU92" s="14">
        <f t="shared" si="339"/>
        <v>5253</v>
      </c>
      <c r="NV92" s="14">
        <f t="shared" si="340"/>
        <v>2114</v>
      </c>
      <c r="NW92" s="14">
        <v>1</v>
      </c>
      <c r="NX92" s="14">
        <f t="shared" si="341"/>
        <v>5253</v>
      </c>
      <c r="NY92" s="14">
        <f t="shared" si="342"/>
        <v>2114</v>
      </c>
    </row>
    <row r="93" spans="1:389" x14ac:dyDescent="0.25">
      <c r="A93" s="112"/>
      <c r="B93" s="117" t="s">
        <v>420</v>
      </c>
      <c r="C93" s="120" t="s">
        <v>241</v>
      </c>
      <c r="D93" s="70">
        <f>IF($C93="Городской",Контингент!BJ98+Контингент!BM98,0)</f>
        <v>0</v>
      </c>
      <c r="E93" s="14">
        <f>IF('МОО обучающиеся'!$JN93&lt;=0,0,1)*ROUND(E$18*D93/1000,0)</f>
        <v>0</v>
      </c>
      <c r="F93" s="14">
        <f>IF('МОО обучающиеся'!$JN93&lt;=0,0,1)*ROUND(F$18*D93/1000,0)</f>
        <v>0</v>
      </c>
      <c r="G93" s="14">
        <f>IF('МОО обучающиеся'!$JN93&lt;=0,0,1)*ROUND(G$18*D93/1000,0)</f>
        <v>0</v>
      </c>
      <c r="H93" s="70">
        <f>IF($C93="Городской",Контингент!BK98+Контингент!BN98,0)</f>
        <v>0</v>
      </c>
      <c r="I93" s="14">
        <f>IF('МОО обучающиеся'!$JN93&lt;=0,0,1)*ROUND(I$18*H93/1000,0)</f>
        <v>0</v>
      </c>
      <c r="J93" s="14">
        <f>IF('МОО обучающиеся'!$JN93&lt;=0,0,1)*ROUND(J$18*H93/1000,0)</f>
        <v>0</v>
      </c>
      <c r="K93" s="14">
        <f>IF('МОО обучающиеся'!$JN93&lt;=0,0,1)*ROUND(K$18*H93/1000,0)</f>
        <v>0</v>
      </c>
      <c r="L93" s="70">
        <f>IF($C93="Городской",Контингент!BL98+Контингент!BO98,0)</f>
        <v>0</v>
      </c>
      <c r="M93" s="14">
        <f>IF('МОО обучающиеся'!$JN93&lt;=0,0,1)*ROUND(M$18*L93/1000,0)</f>
        <v>0</v>
      </c>
      <c r="N93" s="14">
        <f>IF('МОО обучающиеся'!$JN93&lt;=0,0,1)*ROUND(N$18*L93/1000,0)</f>
        <v>0</v>
      </c>
      <c r="O93" s="14">
        <f>IF('МОО обучающиеся'!$JN93&lt;=0,0,1)*ROUND(O$18*L93/1000,0)</f>
        <v>0</v>
      </c>
      <c r="P93" s="70">
        <f t="shared" si="227"/>
        <v>0</v>
      </c>
      <c r="Q93" s="14">
        <f>IF('МОО обучающиеся'!$JN93&lt;=0,0,1)*ROUND(Q$18*P93/1000,0)</f>
        <v>0</v>
      </c>
      <c r="R93" s="14">
        <f>IF('МОО обучающиеся'!$JN93&lt;=0,0,1)*ROUND(R$18*P93/1000,0)</f>
        <v>0</v>
      </c>
      <c r="S93" s="14">
        <f>IF('МОО обучающиеся'!$JN93&lt;=0,0,1)*ROUND(S$18*P93/1000,0)</f>
        <v>0</v>
      </c>
      <c r="T93" s="14">
        <f t="shared" si="228"/>
        <v>0</v>
      </c>
      <c r="U93" s="14">
        <f t="shared" si="229"/>
        <v>0</v>
      </c>
      <c r="V93" s="14">
        <f t="shared" si="230"/>
        <v>0</v>
      </c>
      <c r="W93" s="70">
        <f>IF($C93="Городской",Контингент!BQ98,0)</f>
        <v>0</v>
      </c>
      <c r="X93" s="14">
        <f>IF('МОО обучающиеся'!$JN93&lt;=0,0,1)*ROUND(X$18*W93/1000,0)</f>
        <v>0</v>
      </c>
      <c r="Y93" s="14">
        <f>IF('МОО обучающиеся'!$JN93&lt;=0,0,1)*ROUND(Y$18*W93/1000,0)</f>
        <v>0</v>
      </c>
      <c r="Z93" s="14">
        <f>IF('МОО обучающиеся'!$JN93&lt;=0,0,1)*ROUND(Z$18*W93/1000,0)</f>
        <v>0</v>
      </c>
      <c r="AA93" s="70">
        <f>IF($C93="Городской",Контингент!BR98,0)</f>
        <v>0</v>
      </c>
      <c r="AB93" s="14">
        <f>IF('МОО обучающиеся'!$JN93&lt;=0,0,1)*ROUND(AB$18*AA93/1000,0)</f>
        <v>0</v>
      </c>
      <c r="AC93" s="14">
        <f>IF('МОО обучающиеся'!$JN93&lt;=0,0,1)*ROUND(AC$18*AA93/1000,0)</f>
        <v>0</v>
      </c>
      <c r="AD93" s="14">
        <f>IF('МОО обучающиеся'!$JN93&lt;=0,0,1)*ROUND(AD$18*AA93/1000,0)</f>
        <v>0</v>
      </c>
      <c r="AE93" s="70">
        <f>IF($C93="Городской",Контингент!BS98,0)</f>
        <v>0</v>
      </c>
      <c r="AF93" s="14">
        <f>IF('МОО обучающиеся'!$JN93&lt;=0,0,1)*ROUND(AF$18*AE93/1000,0)</f>
        <v>0</v>
      </c>
      <c r="AG93" s="14">
        <f>IF('МОО обучающиеся'!$JN93&lt;=0,0,1)*ROUND(AG$18*AE93/1000,0)</f>
        <v>0</v>
      </c>
      <c r="AH93" s="14">
        <f>IF('МОО обучающиеся'!$JN93&lt;=0,0,1)*ROUND(AH$18*AE93/1000,0)</f>
        <v>0</v>
      </c>
      <c r="AI93" s="70">
        <f>IF($C93="Городской",Контингент!BT98,0)</f>
        <v>0</v>
      </c>
      <c r="AJ93" s="14">
        <f>IF('МОО обучающиеся'!$JN93&lt;=0,0,1)*ROUND(AJ$18*AI93/1000,0)</f>
        <v>0</v>
      </c>
      <c r="AK93" s="14">
        <f>IF('МОО обучающиеся'!$JN93&lt;=0,0,1)*ROUND(AK$18*AI93/1000,0)</f>
        <v>0</v>
      </c>
      <c r="AL93" s="14">
        <f>IF('МОО обучающиеся'!$JN93&lt;=0,0,1)*ROUND(AL$18*AI93/1000,0)</f>
        <v>0</v>
      </c>
      <c r="AM93" s="70">
        <f>IF($C93="Городской",Контингент!BU98,0)</f>
        <v>0</v>
      </c>
      <c r="AN93" s="14">
        <f>IF('МОО обучающиеся'!$JN93&lt;=0,0,1)*ROUND(AN$18*AM93/1000,0)</f>
        <v>0</v>
      </c>
      <c r="AO93" s="14">
        <f>IF('МОО обучающиеся'!$JN93&lt;=0,0,1)*ROUND(AO$18*AM93/1000,0)</f>
        <v>0</v>
      </c>
      <c r="AP93" s="14">
        <f>IF('МОО обучающиеся'!$JN93&lt;=0,0,1)*ROUND(AP$18*AM93/1000,0)</f>
        <v>0</v>
      </c>
      <c r="AQ93" s="70">
        <f>IF($C93="Городской",Контингент!BV98,0)</f>
        <v>0</v>
      </c>
      <c r="AR93" s="14">
        <f>IF('МОО обучающиеся'!$JN93&lt;=0,0,1)*ROUND(AR$18*AQ93/1000,0)</f>
        <v>0</v>
      </c>
      <c r="AS93" s="14">
        <f>IF('МОО обучающиеся'!$JN93&lt;=0,0,1)*ROUND(AS$18*AQ93/1000,0)</f>
        <v>0</v>
      </c>
      <c r="AT93" s="14">
        <f>IF('МОО обучающиеся'!$JN93&lt;=0,0,1)*ROUND(AT$18*AQ93/1000,0)</f>
        <v>0</v>
      </c>
      <c r="AU93" s="14">
        <f t="shared" si="231"/>
        <v>0</v>
      </c>
      <c r="AV93" s="14">
        <f t="shared" si="232"/>
        <v>0</v>
      </c>
      <c r="AW93" s="14">
        <f t="shared" si="233"/>
        <v>0</v>
      </c>
      <c r="AX93" s="70">
        <f>IF($C93="Городской",Контингент!BW98,0)</f>
        <v>0</v>
      </c>
      <c r="AY93" s="14">
        <f>IF('МОО обучающиеся'!$JN93&lt;=0,0,1)*ROUND(AY$18*AX93/1000,0)</f>
        <v>0</v>
      </c>
      <c r="AZ93" s="14">
        <f>IF('МОО обучающиеся'!$JN93&lt;=0,0,1)*ROUND(AZ$18*AX93/1000,0)</f>
        <v>0</v>
      </c>
      <c r="BA93" s="14">
        <f>IF('МОО обучающиеся'!$JN93&lt;=0,0,1)*ROUND(BA$18*AX93/1000,0)</f>
        <v>0</v>
      </c>
      <c r="BB93" s="70">
        <f>IF($C93="Городской",Контингент!BX98,0)</f>
        <v>0</v>
      </c>
      <c r="BC93" s="14">
        <f>IF('МОО обучающиеся'!$JN93&lt;=0,0,1)*ROUND(BC$18*BB93/1000,0)</f>
        <v>0</v>
      </c>
      <c r="BD93" s="14">
        <f>IF('МОО обучающиеся'!$JN93&lt;=0,0,1)*ROUND(BD$18*BB93/1000,0)</f>
        <v>0</v>
      </c>
      <c r="BE93" s="14">
        <f>IF('МОО обучающиеся'!$JN93&lt;=0,0,1)*ROUND(BE$18*BB93/1000,0)</f>
        <v>0</v>
      </c>
      <c r="BF93" s="14">
        <f t="shared" si="234"/>
        <v>0</v>
      </c>
      <c r="BG93" s="14">
        <f t="shared" si="235"/>
        <v>0</v>
      </c>
      <c r="BH93" s="14">
        <f t="shared" si="236"/>
        <v>0</v>
      </c>
      <c r="BI93" s="70">
        <f>IF($C93="Городской",Контингент!BY98,0)</f>
        <v>0</v>
      </c>
      <c r="BJ93" s="14">
        <f>IF('МОО обучающиеся'!$JN93&lt;=0,0,1)*ROUND(BJ$18*BI93/1000,0)</f>
        <v>0</v>
      </c>
      <c r="BK93" s="14">
        <f>IF('МОО обучающиеся'!$JN93&lt;=0,0,1)*ROUND(BK$18*BI93/1000,0)</f>
        <v>0</v>
      </c>
      <c r="BL93" s="14">
        <f>IF('МОО обучающиеся'!$JN93&lt;=0,0,1)*ROUND(BL$18*BI93/1000,0)</f>
        <v>0</v>
      </c>
      <c r="BM93" s="14">
        <f t="shared" si="237"/>
        <v>0</v>
      </c>
      <c r="BN93" s="14">
        <f t="shared" si="238"/>
        <v>0</v>
      </c>
      <c r="BO93" s="14">
        <f t="shared" si="239"/>
        <v>0</v>
      </c>
      <c r="BP93" s="14">
        <f t="shared" si="240"/>
        <v>0</v>
      </c>
      <c r="BQ93" s="14">
        <f t="shared" si="241"/>
        <v>0</v>
      </c>
      <c r="BR93" s="14">
        <f t="shared" si="242"/>
        <v>0</v>
      </c>
      <c r="BS93" s="70">
        <f>IF($C93="Городской",Контингент!BZ98+Контингент!CB98,0)</f>
        <v>0</v>
      </c>
      <c r="BT93" s="14">
        <f>IF('МОО обучающиеся'!$JN93&lt;=0,0,1)*ROUND(BT$18*BS93/1000,0)</f>
        <v>0</v>
      </c>
      <c r="BU93" s="14">
        <f>IF('МОО обучающиеся'!$JN93&lt;=0,0,1)*ROUND(BU$18*BS93/1000,0)</f>
        <v>0</v>
      </c>
      <c r="BV93" s="14">
        <f>IF('МОО обучающиеся'!$JN93&lt;=0,0,1)*ROUND(BV$18*BS93/1000,0)</f>
        <v>0</v>
      </c>
      <c r="BW93" s="70">
        <f>IF($C93="Городской",Контингент!CA98+Контингент!CC98,0)</f>
        <v>0</v>
      </c>
      <c r="BX93" s="14">
        <f>IF('МОО обучающиеся'!$JN93&lt;=0,0,1)*ROUND(BX$18*BW93/1000,0)</f>
        <v>0</v>
      </c>
      <c r="BY93" s="14">
        <f>IF('МОО обучающиеся'!$JN93&lt;=0,0,1)*ROUND(BY$18*BW93/1000,0)</f>
        <v>0</v>
      </c>
      <c r="BZ93" s="14">
        <f>IF('МОО обучающиеся'!$JN93&lt;=0,0,1)*ROUND(BZ$18*BW93/1000,0)</f>
        <v>0</v>
      </c>
      <c r="CA93" s="70">
        <f t="shared" si="243"/>
        <v>0</v>
      </c>
      <c r="CB93" s="14">
        <f>IF('МОО обучающиеся'!$JN93&lt;=0,0,1)*ROUND(CB$18*CA93/1000,0)</f>
        <v>0</v>
      </c>
      <c r="CC93" s="14">
        <f>IF('МОО обучающиеся'!$JN93&lt;=0,0,1)*ROUND(CC$18*CA93/1000,0)</f>
        <v>0</v>
      </c>
      <c r="CD93" s="14">
        <f>IF('МОО обучающиеся'!$JN93&lt;=0,0,1)*ROUND(CD$18*CA93/1000,0)</f>
        <v>0</v>
      </c>
      <c r="CE93" s="14">
        <f t="shared" si="244"/>
        <v>0</v>
      </c>
      <c r="CF93" s="14">
        <f t="shared" si="245"/>
        <v>0</v>
      </c>
      <c r="CG93" s="14">
        <f t="shared" si="246"/>
        <v>0</v>
      </c>
      <c r="CH93" s="70">
        <f>IF($C93="Городской",Контингент!CE98,0)</f>
        <v>0</v>
      </c>
      <c r="CI93" s="14">
        <f>IF('МОО обучающиеся'!$JN93&lt;=0,0,1)*ROUND(CI$18*CH93/1000,0)</f>
        <v>0</v>
      </c>
      <c r="CJ93" s="14">
        <f>IF('МОО обучающиеся'!$JN93&lt;=0,0,1)*ROUND(CJ$18*CH93/1000,0)</f>
        <v>0</v>
      </c>
      <c r="CK93" s="14">
        <f>IF('МОО обучающиеся'!$JN93&lt;=0,0,1)*ROUND(CK$18*CH93/1000,0)</f>
        <v>0</v>
      </c>
      <c r="CL93" s="70">
        <f>IF($C93="Городской",Контингент!CF98,0)</f>
        <v>0</v>
      </c>
      <c r="CM93" s="14">
        <f>IF('МОО обучающиеся'!$JN93&lt;=0,0,1)*ROUND(CM$18*CL93/1000,0)</f>
        <v>0</v>
      </c>
      <c r="CN93" s="14">
        <f>IF('МОО обучающиеся'!$JN93&lt;=0,0,1)*ROUND(CN$18*CL93/1000,0)</f>
        <v>0</v>
      </c>
      <c r="CO93" s="14">
        <f>IF('МОО обучающиеся'!$JN93&lt;=0,0,1)*ROUND(CO$18*CL93/1000,0)</f>
        <v>0</v>
      </c>
      <c r="CP93" s="70">
        <f>IF($C93="Городской",Контингент!CG98,0)</f>
        <v>0</v>
      </c>
      <c r="CQ93" s="14">
        <f>IF('МОО обучающиеся'!$JN93&lt;=0,0,1)*ROUND(CQ$18*CP93/1000,0)</f>
        <v>0</v>
      </c>
      <c r="CR93" s="14">
        <f>IF('МОО обучающиеся'!$JN93&lt;=0,0,1)*ROUND(CR$18*CP93/1000,0)</f>
        <v>0</v>
      </c>
      <c r="CS93" s="14">
        <f>IF('МОО обучающиеся'!$JN93&lt;=0,0,1)*ROUND(CS$18*CP93/1000,0)</f>
        <v>0</v>
      </c>
      <c r="CT93" s="70">
        <f>IF($C93="Городской",Контингент!CH98,0)</f>
        <v>0</v>
      </c>
      <c r="CU93" s="14">
        <f>IF('МОО обучающиеся'!$JN93&lt;=0,0,1)*ROUND(CU$18*CT93/1000,0)</f>
        <v>0</v>
      </c>
      <c r="CV93" s="14">
        <f>IF('МОО обучающиеся'!$JN93&lt;=0,0,1)*ROUND(CV$18*CT93/1000,0)</f>
        <v>0</v>
      </c>
      <c r="CW93" s="14">
        <f>IF('МОО обучающиеся'!$JN93&lt;=0,0,1)*ROUND(CW$18*CT93/1000,0)</f>
        <v>0</v>
      </c>
      <c r="CX93" s="14">
        <f t="shared" si="247"/>
        <v>0</v>
      </c>
      <c r="CY93" s="14">
        <f t="shared" si="248"/>
        <v>0</v>
      </c>
      <c r="CZ93" s="14">
        <f t="shared" si="249"/>
        <v>0</v>
      </c>
      <c r="DA93" s="70">
        <f>IF($C93="Городской",Контингент!CI98,0)</f>
        <v>0</v>
      </c>
      <c r="DB93" s="14">
        <f>IF('МОО обучающиеся'!$JN93&lt;=0,0,1)*ROUND(DB$18*DA93/1000,0)</f>
        <v>0</v>
      </c>
      <c r="DC93" s="14">
        <f>IF('МОО обучающиеся'!$JN93&lt;=0,0,1)*ROUND(DC$18*DA93/1000,0)</f>
        <v>0</v>
      </c>
      <c r="DD93" s="14">
        <f>IF('МОО обучающиеся'!$JN93&lt;=0,0,1)*ROUND(DD$18*DA93/1000,0)</f>
        <v>0</v>
      </c>
      <c r="DE93" s="14">
        <f t="shared" si="250"/>
        <v>0</v>
      </c>
      <c r="DF93" s="14">
        <f t="shared" si="251"/>
        <v>0</v>
      </c>
      <c r="DG93" s="14">
        <f t="shared" si="252"/>
        <v>0</v>
      </c>
      <c r="DH93" s="14">
        <f t="shared" si="253"/>
        <v>0</v>
      </c>
      <c r="DI93" s="14">
        <f t="shared" si="254"/>
        <v>0</v>
      </c>
      <c r="DJ93" s="14">
        <f t="shared" si="255"/>
        <v>0</v>
      </c>
      <c r="DK93" s="70">
        <f>IF($C93="Городской",Контингент!CJ98,0)</f>
        <v>0</v>
      </c>
      <c r="DL93" s="14">
        <f>IF('МОО обучающиеся'!$JN93&lt;=0,0,1)*ROUND(DL$18*DK93/1000,0)</f>
        <v>0</v>
      </c>
      <c r="DM93" s="14">
        <f>IF('МОО обучающиеся'!$JN93&lt;=0,0,1)*ROUND(DM$18*DK93/1000,0)</f>
        <v>0</v>
      </c>
      <c r="DN93" s="14">
        <f>IF('МОО обучающиеся'!$JN93&lt;=0,0,1)*ROUND(DN$18*DK93/1000,0)</f>
        <v>0</v>
      </c>
      <c r="DO93" s="70">
        <f>IF($C93="Городской",Контингент!CK98,0)</f>
        <v>0</v>
      </c>
      <c r="DP93" s="14">
        <f>IF('МОО обучающиеся'!$JN93&lt;=0,0,1)*ROUND(DP$18*DO93/1000,0)</f>
        <v>0</v>
      </c>
      <c r="DQ93" s="14">
        <f>IF('МОО обучающиеся'!$JN93&lt;=0,0,1)*ROUND(DQ$18*DO93/1000,0)</f>
        <v>0</v>
      </c>
      <c r="DR93" s="14">
        <f>IF('МОО обучающиеся'!$JN93&lt;=0,0,1)*ROUND(DR$18*DO93/1000,0)</f>
        <v>0</v>
      </c>
      <c r="DS93" s="14">
        <f t="shared" si="256"/>
        <v>0</v>
      </c>
      <c r="DT93" s="14">
        <f t="shared" si="257"/>
        <v>0</v>
      </c>
      <c r="DU93" s="14">
        <f t="shared" si="258"/>
        <v>0</v>
      </c>
      <c r="DV93" s="70">
        <f>IF($C93="Городской",Контингент!CL98,0)</f>
        <v>0</v>
      </c>
      <c r="DW93" s="14">
        <f>IF('МОО обучающиеся'!$JN93&lt;=0,0,1)*ROUND(DW$18*DV93/1000,0)</f>
        <v>0</v>
      </c>
      <c r="DX93" s="14">
        <f>IF('МОО обучающиеся'!$JN93&lt;=0,0,1)*ROUND(DX$18*DV93/1000,0)</f>
        <v>0</v>
      </c>
      <c r="DY93" s="14">
        <f>IF('МОО обучающиеся'!$JN93&lt;=0,0,1)*ROUND(DY$18*DV93/1000,0)</f>
        <v>0</v>
      </c>
      <c r="DZ93" s="70">
        <f>IF($C93="Городской",Контингент!CM98,0)</f>
        <v>0</v>
      </c>
      <c r="EA93" s="14">
        <f>IF('МОО обучающиеся'!$JN93&lt;=0,0,1)*ROUND(EA$18*DZ93/1000,0)</f>
        <v>0</v>
      </c>
      <c r="EB93" s="14">
        <f>IF('МОО обучающиеся'!$JN93&lt;=0,0,1)*ROUND(EB$18*DZ93/1000,0)</f>
        <v>0</v>
      </c>
      <c r="EC93" s="14">
        <f>IF('МОО обучающиеся'!$JN93&lt;=0,0,1)*ROUND(EC$18*DZ93/1000,0)</f>
        <v>0</v>
      </c>
      <c r="ED93" s="70">
        <f>IF($C93="Городской",Контингент!CN98,0)</f>
        <v>0</v>
      </c>
      <c r="EE93" s="14">
        <f>IF('МОО обучающиеся'!$JN93&lt;=0,0,1)*ROUND(EE$18*ED93/1000,0)</f>
        <v>0</v>
      </c>
      <c r="EF93" s="14">
        <f>IF('МОО обучающиеся'!$JN93&lt;=0,0,1)*ROUND(EF$18*ED93/1000,0)</f>
        <v>0</v>
      </c>
      <c r="EG93" s="14">
        <f>IF('МОО обучающиеся'!$JN93&lt;=0,0,1)*ROUND(EG$18*ED93/1000,0)</f>
        <v>0</v>
      </c>
      <c r="EH93" s="14">
        <f t="shared" si="259"/>
        <v>0</v>
      </c>
      <c r="EI93" s="14">
        <f t="shared" si="260"/>
        <v>0</v>
      </c>
      <c r="EJ93" s="14">
        <f t="shared" si="261"/>
        <v>0</v>
      </c>
      <c r="EK93" s="14">
        <f t="shared" si="262"/>
        <v>0</v>
      </c>
      <c r="EL93" s="14">
        <f t="shared" si="263"/>
        <v>0</v>
      </c>
      <c r="EM93" s="14">
        <f t="shared" si="264"/>
        <v>0</v>
      </c>
      <c r="EN93" s="70">
        <f>IF($C93="Городской",Контингент!CO98+Контингент!CQ98,0)</f>
        <v>0</v>
      </c>
      <c r="EO93" s="14">
        <f>IF('МОО обучающиеся'!$JN93&lt;=0,0,1)*ROUND(EO$18*EN93/1000,0)</f>
        <v>0</v>
      </c>
      <c r="EP93" s="14">
        <f>IF('МОО обучающиеся'!$JN93&lt;=0,0,1)*ROUND(EP$18*EN93/1000,0)</f>
        <v>0</v>
      </c>
      <c r="EQ93" s="14">
        <f>IF('МОО обучающиеся'!$JN93&lt;=0,0,1)*ROUND(EQ$18*EN93/1000,0)</f>
        <v>0</v>
      </c>
      <c r="ER93" s="70">
        <f>IF($C93="Городской",Контингент!CP98+Контингент!CR98,0)</f>
        <v>0</v>
      </c>
      <c r="ES93" s="14">
        <f>IF('МОО обучающиеся'!$JN93&lt;=0,0,1)*ROUND(ES$18*ER93/1000,0)</f>
        <v>0</v>
      </c>
      <c r="ET93" s="14">
        <f>IF('МОО обучающиеся'!$JN93&lt;=0,0,1)*ROUND(ET$18*ER93/1000,0)</f>
        <v>0</v>
      </c>
      <c r="EU93" s="14">
        <f>IF('МОО обучающиеся'!$JN93&lt;=0,0,1)*ROUND(EU$18*ER93/1000,0)</f>
        <v>0</v>
      </c>
      <c r="EV93" s="70">
        <f t="shared" si="265"/>
        <v>0</v>
      </c>
      <c r="EW93" s="14">
        <f>IF('МОО обучающиеся'!$JN93&lt;=0,0,1)*ROUND(EW$18*EV93/1000,0)</f>
        <v>0</v>
      </c>
      <c r="EX93" s="14">
        <f>IF('МОО обучающиеся'!$JN93&lt;=0,0,1)*ROUND(EX$18*EV93/1000,0)</f>
        <v>0</v>
      </c>
      <c r="EY93" s="14">
        <f>IF('МОО обучающиеся'!$JN93&lt;=0,0,1)*ROUND(EY$18*EV93/1000,0)</f>
        <v>0</v>
      </c>
      <c r="EZ93" s="14">
        <f t="shared" si="266"/>
        <v>0</v>
      </c>
      <c r="FA93" s="14">
        <f t="shared" si="267"/>
        <v>0</v>
      </c>
      <c r="FB93" s="14">
        <f t="shared" si="268"/>
        <v>0</v>
      </c>
      <c r="FC93" s="70">
        <f>IF($C93="Городской",Контингент!CT98,0)</f>
        <v>0</v>
      </c>
      <c r="FD93" s="14">
        <f>IF('МОО обучающиеся'!$JN93&lt;=0,0,1)*ROUND(FD$18*FC93/1000,0)</f>
        <v>0</v>
      </c>
      <c r="FE93" s="14">
        <f>IF('МОО обучающиеся'!$JN93&lt;=0,0,1)*ROUND(FE$18*FC93/1000,0)</f>
        <v>0</v>
      </c>
      <c r="FF93" s="14">
        <f>IF('МОО обучающиеся'!$JN93&lt;=0,0,1)*ROUND(FF$18*FC93/1000,0)</f>
        <v>0</v>
      </c>
      <c r="FG93" s="70">
        <f>IF($C93="Городской",Контингент!CU98,0)</f>
        <v>0</v>
      </c>
      <c r="FH93" s="14">
        <f>IF('МОО обучающиеся'!$JN93&lt;=0,0,1)*ROUND(FH$18*FG93/1000,0)</f>
        <v>0</v>
      </c>
      <c r="FI93" s="14">
        <f>IF('МОО обучающиеся'!$JN93&lt;=0,0,1)*ROUND(FI$18*FG93/1000,0)</f>
        <v>0</v>
      </c>
      <c r="FJ93" s="14">
        <f>IF('МОО обучающиеся'!$JN93&lt;=0,0,1)*ROUND(FJ$18*FG93/1000,0)</f>
        <v>0</v>
      </c>
      <c r="FK93" s="70">
        <f>IF($C93="Городской",Контингент!CV98,0)</f>
        <v>0</v>
      </c>
      <c r="FL93" s="14">
        <f>IF('МОО обучающиеся'!$JN93&lt;=0,0,1)*ROUND(FL$18*FK93/1000,0)</f>
        <v>0</v>
      </c>
      <c r="FM93" s="14">
        <f>IF('МОО обучающиеся'!$JN93&lt;=0,0,1)*ROUND(FM$18*FK93/1000,0)</f>
        <v>0</v>
      </c>
      <c r="FN93" s="14">
        <f>IF('МОО обучающиеся'!$JN93&lt;=0,0,1)*ROUND(FN$18*FK93/1000,0)</f>
        <v>0</v>
      </c>
      <c r="FO93" s="14">
        <f t="shared" si="269"/>
        <v>0</v>
      </c>
      <c r="FP93" s="14">
        <f t="shared" si="270"/>
        <v>0</v>
      </c>
      <c r="FQ93" s="14">
        <f t="shared" si="271"/>
        <v>0</v>
      </c>
      <c r="FR93" s="70">
        <f>IF($C93="Городской",Контингент!CW98,0)</f>
        <v>0</v>
      </c>
      <c r="FS93" s="14">
        <f>IF('МОО обучающиеся'!$JN93&lt;=0,0,1)*ROUND(FS$18*FR93/1000,0)</f>
        <v>0</v>
      </c>
      <c r="FT93" s="14">
        <f>IF('МОО обучающиеся'!$JN93&lt;=0,0,1)*ROUND(FT$18*FR93/1000,0)</f>
        <v>0</v>
      </c>
      <c r="FU93" s="14">
        <f>IF('МОО обучающиеся'!$JN93&lt;=0,0,1)*ROUND(FU$18*FR93/1000,0)</f>
        <v>0</v>
      </c>
      <c r="FV93" s="14">
        <f t="shared" si="272"/>
        <v>0</v>
      </c>
      <c r="FW93" s="14">
        <f t="shared" si="273"/>
        <v>0</v>
      </c>
      <c r="FX93" s="14">
        <f t="shared" si="274"/>
        <v>0</v>
      </c>
      <c r="FY93" s="70">
        <f>IF($C93="Городской",Контингент!CX98,0)</f>
        <v>0</v>
      </c>
      <c r="FZ93" s="14">
        <f>IF('МОО обучающиеся'!$JN93&lt;=0,0,1)*ROUND(FZ$18*FY93/1000,0)</f>
        <v>0</v>
      </c>
      <c r="GA93" s="14">
        <f>IF('МОО обучающиеся'!$JN93&lt;=0,0,1)*ROUND(GA$18*FY93/1000,0)</f>
        <v>0</v>
      </c>
      <c r="GB93" s="14">
        <f>IF('МОО обучающиеся'!$JN93&lt;=0,0,1)*ROUND(GB$18*FY93/1000,0)</f>
        <v>0</v>
      </c>
      <c r="GC93" s="14">
        <f t="shared" si="275"/>
        <v>0</v>
      </c>
      <c r="GD93" s="14">
        <f t="shared" si="276"/>
        <v>0</v>
      </c>
      <c r="GE93" s="14">
        <f t="shared" si="277"/>
        <v>0</v>
      </c>
      <c r="GF93" s="14">
        <f t="shared" si="278"/>
        <v>0</v>
      </c>
      <c r="GG93" s="14">
        <f t="shared" si="279"/>
        <v>0</v>
      </c>
      <c r="GH93" s="14">
        <f t="shared" si="280"/>
        <v>0</v>
      </c>
      <c r="GI93" s="14">
        <f t="shared" si="281"/>
        <v>0</v>
      </c>
      <c r="GJ93" s="14">
        <f t="shared" si="282"/>
        <v>0</v>
      </c>
      <c r="GK93" s="14">
        <f t="shared" si="283"/>
        <v>0</v>
      </c>
      <c r="GL93" s="70">
        <f>IF($C93="Сельский",Контингент!BJ98,0)</f>
        <v>0</v>
      </c>
      <c r="GM93" s="14">
        <f>IF('МОО обучающиеся'!$JN93&lt;=0,0,1)*ROUND(GM$18*GL93/1000,0)</f>
        <v>0</v>
      </c>
      <c r="GN93" s="14">
        <f>IF('МОО обучающиеся'!$JN93&lt;=0,0,1)*ROUND(GN$18*GL93/1000,0)</f>
        <v>0</v>
      </c>
      <c r="GO93" s="14">
        <f>IF('МОО обучающиеся'!$JN93&lt;=0,0,1)*ROUND(GO$18*GL93/1000,0)</f>
        <v>0</v>
      </c>
      <c r="GP93" s="70">
        <f>IF($C93="Сельский",Контингент!BK98,0)</f>
        <v>0</v>
      </c>
      <c r="GQ93" s="14">
        <f>IF('МОО обучающиеся'!$JN93&lt;=0,0,1)*ROUND(GQ$18*GP93/1000,0)</f>
        <v>0</v>
      </c>
      <c r="GR93" s="14">
        <f>IF('МОО обучающиеся'!$JN93&lt;=0,0,1)*ROUND(GR$18*GP93/1000,0)</f>
        <v>0</v>
      </c>
      <c r="GS93" s="14">
        <f>IF('МОО обучающиеся'!$JN93&lt;=0,0,1)*ROUND(GS$18*GP93/1000,0)</f>
        <v>0</v>
      </c>
      <c r="GT93" s="70">
        <f>IF($C93="Сельский",Контингент!BL98,0)</f>
        <v>52</v>
      </c>
      <c r="GU93" s="14">
        <f>IF('МОО обучающиеся'!$JN93&lt;=0,0,1)*ROUND(GU$18*GT93/1000,0)</f>
        <v>4036</v>
      </c>
      <c r="GV93" s="14">
        <f>IF('МОО обучающиеся'!$JN93&lt;=0,0,1)*ROUND(GV$18*GT93/1000,0)</f>
        <v>560</v>
      </c>
      <c r="GW93" s="14">
        <f>IF('МОО обучающиеся'!$JN93&lt;=0,0,1)*ROUND(GW$18*GT93/1000,0)</f>
        <v>775</v>
      </c>
      <c r="GX93" s="70">
        <f>IF($C93="Сельский",Контингент!BP98,0)</f>
        <v>0</v>
      </c>
      <c r="GY93" s="14">
        <f>IF('МОО обучающиеся'!$JN93&lt;=0,0,1)*ROUND(GY$18*GX93/1000,0)</f>
        <v>0</v>
      </c>
      <c r="GZ93" s="14">
        <f>IF('МОО обучающиеся'!$JN93&lt;=0,0,1)*ROUND(GZ$18*GX93/1000,0)</f>
        <v>0</v>
      </c>
      <c r="HA93" s="14">
        <f>IF('МОО обучающиеся'!$JN93&lt;=0,0,1)*ROUND(HA$18*GX93/1000,0)</f>
        <v>0</v>
      </c>
      <c r="HB93" s="14">
        <f t="shared" si="284"/>
        <v>52</v>
      </c>
      <c r="HC93" s="14">
        <f t="shared" si="285"/>
        <v>4036</v>
      </c>
      <c r="HD93" s="14">
        <f t="shared" si="286"/>
        <v>1335</v>
      </c>
      <c r="HE93" s="70">
        <f>IF($C93="Сельский",Контингент!BQ98,0)</f>
        <v>0</v>
      </c>
      <c r="HF93" s="14">
        <f>IF('МОО обучающиеся'!$JN93&lt;=0,0,1)*ROUND(HF$18*HE93/1000,0)</f>
        <v>0</v>
      </c>
      <c r="HG93" s="14">
        <f>IF('МОО обучающиеся'!$JN93&lt;=0,0,1)*ROUND(HG$18*HE93/1000,0)</f>
        <v>0</v>
      </c>
      <c r="HH93" s="14">
        <f>IF('МОО обучающиеся'!$JN93&lt;=0,0,1)*ROUND(HH$18*HE93/1000,0)</f>
        <v>0</v>
      </c>
      <c r="HI93" s="70">
        <f>IF($C93="Сельский",Контингент!BR98,0)</f>
        <v>0</v>
      </c>
      <c r="HJ93" s="14">
        <f>IF('МОО обучающиеся'!$JN93&lt;=0,0,1)*ROUND(HJ$18*HI93/1000,0)</f>
        <v>0</v>
      </c>
      <c r="HK93" s="14">
        <f>IF('МОО обучающиеся'!$JN93&lt;=0,0,1)*ROUND(HK$18*HI93/1000,0)</f>
        <v>0</v>
      </c>
      <c r="HL93" s="14">
        <f>IF('МОО обучающиеся'!$JN93&lt;=0,0,1)*ROUND(HL$18*HI93/1000,0)</f>
        <v>0</v>
      </c>
      <c r="HM93" s="70">
        <f>IF($C93="Сельский",Контингент!BS98,0)</f>
        <v>0</v>
      </c>
      <c r="HN93" s="14">
        <f>IF('МОО обучающиеся'!$JN93&lt;=0,0,1)*ROUND(HN$18*HM93/1000,0)</f>
        <v>0</v>
      </c>
      <c r="HO93" s="14">
        <f>IF('МОО обучающиеся'!$JN93&lt;=0,0,1)*ROUND(HO$18*HM93/1000,0)</f>
        <v>0</v>
      </c>
      <c r="HP93" s="14">
        <f>IF('МОО обучающиеся'!$JN93&lt;=0,0,1)*ROUND(HP$18*HM93/1000,0)</f>
        <v>0</v>
      </c>
      <c r="HQ93" s="70">
        <f>IF($C93="Сельский",Контингент!BT98,0)</f>
        <v>0</v>
      </c>
      <c r="HR93" s="14">
        <f>IF('МОО обучающиеся'!$JN93&lt;=0,0,1)*ROUND(HR$18*HQ93/1000,0)</f>
        <v>0</v>
      </c>
      <c r="HS93" s="14">
        <f>IF('МОО обучающиеся'!$JN93&lt;=0,0,1)*ROUND(HS$18*HQ93/1000,0)</f>
        <v>0</v>
      </c>
      <c r="HT93" s="14">
        <f>IF('МОО обучающиеся'!$JN93&lt;=0,0,1)*ROUND(HT$18*HQ93/1000,0)</f>
        <v>0</v>
      </c>
      <c r="HU93" s="70">
        <f>IF($C93="Сельский",Контингент!BU98,0)</f>
        <v>0</v>
      </c>
      <c r="HV93" s="14">
        <f>IF('МОО обучающиеся'!$JN93&lt;=0,0,1)*ROUND(HV$18*HU93/1000,0)</f>
        <v>0</v>
      </c>
      <c r="HW93" s="14">
        <f>IF('МОО обучающиеся'!$JN93&lt;=0,0,1)*ROUND(HW$18*HU93/1000,0)</f>
        <v>0</v>
      </c>
      <c r="HX93" s="14">
        <f>IF('МОО обучающиеся'!$JN93&lt;=0,0,1)*ROUND(HX$18*HU93/1000,0)</f>
        <v>0</v>
      </c>
      <c r="HY93" s="70">
        <f>IF($C93="Сельский",Контингент!BV98,0)</f>
        <v>0</v>
      </c>
      <c r="HZ93" s="14">
        <f>IF('МОО обучающиеся'!$JN93&lt;=0,0,1)*ROUND(HZ$18*HY93/1000,0)</f>
        <v>0</v>
      </c>
      <c r="IA93" s="14">
        <f>IF('МОО обучающиеся'!$JN93&lt;=0,0,1)*ROUND(IA$18*HY93/1000,0)</f>
        <v>0</v>
      </c>
      <c r="IB93" s="14">
        <f>IF('МОО обучающиеся'!$JN93&lt;=0,0,1)*ROUND(IB$18*HY93/1000,0)</f>
        <v>0</v>
      </c>
      <c r="IC93" s="14">
        <f t="shared" si="287"/>
        <v>0</v>
      </c>
      <c r="ID93" s="14">
        <f t="shared" si="288"/>
        <v>0</v>
      </c>
      <c r="IE93" s="14">
        <f t="shared" si="289"/>
        <v>0</v>
      </c>
      <c r="IF93" s="70">
        <f>IF($C93="Сельский",Контингент!BW98,0)</f>
        <v>0</v>
      </c>
      <c r="IG93" s="14">
        <f>IF('МОО обучающиеся'!$JN93&lt;=0,0,1)*ROUND(IG$18*IF93/1000,0)</f>
        <v>0</v>
      </c>
      <c r="IH93" s="14">
        <f>IF('МОО обучающиеся'!$JN93&lt;=0,0,1)*ROUND(IH$18*IF93/1000,0)</f>
        <v>0</v>
      </c>
      <c r="II93" s="14">
        <f>IF('МОО обучающиеся'!$JN93&lt;=0,0,1)*ROUND(II$18*IF93/1000,0)</f>
        <v>0</v>
      </c>
      <c r="IJ93" s="70">
        <f>IF($C93="Сельский",Контингент!BX98,0)</f>
        <v>0</v>
      </c>
      <c r="IK93" s="14">
        <f>IF('МОО обучающиеся'!$JN93&lt;=0,0,1)*ROUND(IK$18*IJ93/1000,0)</f>
        <v>0</v>
      </c>
      <c r="IL93" s="14">
        <f>IF('МОО обучающиеся'!$JN93&lt;=0,0,1)*ROUND(IL$18*IJ93/1000,0)</f>
        <v>0</v>
      </c>
      <c r="IM93" s="14">
        <f>IF('МОО обучающиеся'!$JN93&lt;=0,0,1)*ROUND(IM$18*IJ93/1000,0)</f>
        <v>0</v>
      </c>
      <c r="IN93" s="14">
        <f t="shared" si="290"/>
        <v>0</v>
      </c>
      <c r="IO93" s="14">
        <f t="shared" si="291"/>
        <v>0</v>
      </c>
      <c r="IP93" s="14">
        <f t="shared" si="292"/>
        <v>0</v>
      </c>
      <c r="IQ93" s="70">
        <f>IF($C93="Сельский",Контингент!BY98,0)</f>
        <v>0</v>
      </c>
      <c r="IR93" s="14">
        <f>IF('МОО обучающиеся'!$JN93&lt;=0,0,1)*ROUND(IR$18*IQ93/1000,0)</f>
        <v>0</v>
      </c>
      <c r="IS93" s="14">
        <f>IF('МОО обучающиеся'!$JN93&lt;=0,0,1)*ROUND(IS$18*IQ93/1000,0)</f>
        <v>0</v>
      </c>
      <c r="IT93" s="14">
        <f>IF('МОО обучающиеся'!$JN93&lt;=0,0,1)*ROUND(IT$18*IQ93/1000,0)</f>
        <v>0</v>
      </c>
      <c r="IU93" s="14">
        <f t="shared" si="293"/>
        <v>0</v>
      </c>
      <c r="IV93" s="14">
        <f t="shared" si="294"/>
        <v>0</v>
      </c>
      <c r="IW93" s="14">
        <f t="shared" si="295"/>
        <v>0</v>
      </c>
      <c r="IX93" s="14">
        <f t="shared" si="296"/>
        <v>52</v>
      </c>
      <c r="IY93" s="14">
        <f t="shared" si="297"/>
        <v>4036</v>
      </c>
      <c r="IZ93" s="14">
        <f t="shared" si="298"/>
        <v>1335</v>
      </c>
      <c r="JA93" s="70">
        <f>IF($C93="Сельский",Контингент!BZ98,0)</f>
        <v>0</v>
      </c>
      <c r="JB93" s="14">
        <f>IF('МОО обучающиеся'!$JN93&lt;=0,0,1)*ROUND(JB$18*JA93/1000,0)</f>
        <v>0</v>
      </c>
      <c r="JC93" s="14">
        <f>IF('МОО обучающиеся'!$JN93&lt;=0,0,1)*ROUND(JC$18*JA93/1000,0)</f>
        <v>0</v>
      </c>
      <c r="JD93" s="14">
        <f>IF('МОО обучающиеся'!$JN93&lt;=0,0,1)*ROUND(JD$18*JA93/1000,0)</f>
        <v>0</v>
      </c>
      <c r="JE93" s="70">
        <f>IF($C93="Сельский",Контингент!CA98,0)</f>
        <v>0</v>
      </c>
      <c r="JF93" s="14">
        <f>IF('МОО обучающиеся'!$JN93&lt;=0,0,1)*ROUND(JF$18*JE93/1000,0)</f>
        <v>0</v>
      </c>
      <c r="JG93" s="14">
        <f>IF('МОО обучающиеся'!$JN93&lt;=0,0,1)*ROUND(JG$18*JE93/1000,0)</f>
        <v>0</v>
      </c>
      <c r="JH93" s="14">
        <f>IF('МОО обучающиеся'!$JN93&lt;=0,0,1)*ROUND(JH$18*JE93/1000,0)</f>
        <v>0</v>
      </c>
      <c r="JI93" s="70">
        <f>IF($C93="Сельский",Контингент!CD98,0)</f>
        <v>0</v>
      </c>
      <c r="JJ93" s="14">
        <f>IF('МОО обучающиеся'!$JN93&lt;=0,0,1)*ROUND(JJ$18*JI93/1000,0)</f>
        <v>0</v>
      </c>
      <c r="JK93" s="14">
        <f>IF('МОО обучающиеся'!$JN93&lt;=0,0,1)*ROUND(JK$18*JI93/1000,0)</f>
        <v>0</v>
      </c>
      <c r="JL93" s="14">
        <f>IF('МОО обучающиеся'!$JN93&lt;=0,0,1)*ROUND(JL$18*JI93/1000,0)</f>
        <v>0</v>
      </c>
      <c r="JM93" s="14">
        <f t="shared" si="299"/>
        <v>0</v>
      </c>
      <c r="JN93" s="14">
        <f t="shared" si="300"/>
        <v>0</v>
      </c>
      <c r="JO93" s="14">
        <f t="shared" si="301"/>
        <v>0</v>
      </c>
      <c r="JP93" s="70">
        <f>IF($C93="Сельский",Контингент!CE98,0)</f>
        <v>0</v>
      </c>
      <c r="JQ93" s="14">
        <f>IF('МОО обучающиеся'!$JN93&lt;=0,0,1)*ROUND(JQ$18*JP93/1000,0)</f>
        <v>0</v>
      </c>
      <c r="JR93" s="14">
        <f>IF('МОО обучающиеся'!$JN93&lt;=0,0,1)*ROUND(JR$18*JP93/1000,0)</f>
        <v>0</v>
      </c>
      <c r="JS93" s="14">
        <f>IF('МОО обучающиеся'!$JN93&lt;=0,0,1)*ROUND(JS$18*JP93/1000,0)</f>
        <v>0</v>
      </c>
      <c r="JT93" s="70">
        <f>IF($C93="Сельский",Контингент!CF98,0)</f>
        <v>0</v>
      </c>
      <c r="JU93" s="14">
        <f>IF('МОО обучающиеся'!$JN93&lt;=0,0,1)*ROUND(JU$18*JT93/1000,0)</f>
        <v>0</v>
      </c>
      <c r="JV93" s="14">
        <f>IF('МОО обучающиеся'!$JN93&lt;=0,0,1)*ROUND(JV$18*JT93/1000,0)</f>
        <v>0</v>
      </c>
      <c r="JW93" s="14">
        <f>IF('МОО обучающиеся'!$JN93&lt;=0,0,1)*ROUND(JW$18*JT93/1000,0)</f>
        <v>0</v>
      </c>
      <c r="JX93" s="70">
        <f>IF($C93="Сельский",Контингент!CG98,0)</f>
        <v>0</v>
      </c>
      <c r="JY93" s="14">
        <f>IF('МОО обучающиеся'!$JN93&lt;=0,0,1)*ROUND(JY$18*JX93/1000,0)</f>
        <v>0</v>
      </c>
      <c r="JZ93" s="14">
        <f>IF('МОО обучающиеся'!$JN93&lt;=0,0,1)*ROUND(JZ$18*JX93/1000,0)</f>
        <v>0</v>
      </c>
      <c r="KA93" s="14">
        <f>IF('МОО обучающиеся'!$JN93&lt;=0,0,1)*ROUND(KA$18*JX93/1000,0)</f>
        <v>0</v>
      </c>
      <c r="KB93" s="70">
        <f>IF($C93="Сельский",Контингент!CH98,0)</f>
        <v>0</v>
      </c>
      <c r="KC93" s="14">
        <f>IF('МОО обучающиеся'!$JN93&lt;=0,0,1)*ROUND(KC$18*KB93/1000,0)</f>
        <v>0</v>
      </c>
      <c r="KD93" s="14">
        <f>IF('МОО обучающиеся'!$JN93&lt;=0,0,1)*ROUND(KD$18*KB93/1000,0)</f>
        <v>0</v>
      </c>
      <c r="KE93" s="14">
        <f>IF('МОО обучающиеся'!$JN93&lt;=0,0,1)*ROUND(KE$18*KB93/1000,0)</f>
        <v>0</v>
      </c>
      <c r="KF93" s="14">
        <f t="shared" si="302"/>
        <v>0</v>
      </c>
      <c r="KG93" s="14">
        <f t="shared" si="303"/>
        <v>0</v>
      </c>
      <c r="KH93" s="14">
        <f t="shared" si="304"/>
        <v>0</v>
      </c>
      <c r="KI93" s="70">
        <f>IF($C93="Сельский",Контингент!CI98,0)</f>
        <v>0</v>
      </c>
      <c r="KJ93" s="14">
        <f>IF('МОО обучающиеся'!$JN93&lt;=0,0,1)*ROUND(KJ$18*KI93/1000,0)</f>
        <v>0</v>
      </c>
      <c r="KK93" s="14">
        <f>IF('МОО обучающиеся'!$JN93&lt;=0,0,1)*ROUND(KK$18*KI93/1000,0)</f>
        <v>0</v>
      </c>
      <c r="KL93" s="14">
        <f>IF('МОО обучающиеся'!$JN93&lt;=0,0,1)*ROUND(KL$18*KI93/1000,0)</f>
        <v>0</v>
      </c>
      <c r="KM93" s="14">
        <f t="shared" si="305"/>
        <v>0</v>
      </c>
      <c r="KN93" s="14">
        <f t="shared" si="306"/>
        <v>0</v>
      </c>
      <c r="KO93" s="14">
        <f t="shared" si="307"/>
        <v>0</v>
      </c>
      <c r="KP93" s="14">
        <f t="shared" si="308"/>
        <v>0</v>
      </c>
      <c r="KQ93" s="14">
        <f t="shared" si="309"/>
        <v>0</v>
      </c>
      <c r="KR93" s="14">
        <f t="shared" si="310"/>
        <v>0</v>
      </c>
      <c r="KS93" s="70">
        <f>IF($C93="Сельский",Контингент!CJ98,0)</f>
        <v>0</v>
      </c>
      <c r="KT93" s="14">
        <f>IF('МОО обучающиеся'!$JN93&lt;=0,0,1)*ROUND(KT$18*KS93/1000,0)</f>
        <v>0</v>
      </c>
      <c r="KU93" s="14">
        <f>IF('МОО обучающиеся'!$JN93&lt;=0,0,1)*ROUND(KU$18*KS93/1000,0)</f>
        <v>0</v>
      </c>
      <c r="KV93" s="14">
        <f>IF('МОО обучающиеся'!$JN93&lt;=0,0,1)*ROUND(KV$18*KS93/1000,0)</f>
        <v>0</v>
      </c>
      <c r="KW93" s="70">
        <f>IF($C93="Сельский",Контингент!CK98,0)</f>
        <v>0</v>
      </c>
      <c r="KX93" s="14">
        <f>IF('МОО обучающиеся'!$JN93&lt;=0,0,1)*ROUND(KX$18*KW93/1000,0)</f>
        <v>0</v>
      </c>
      <c r="KY93" s="14">
        <f>IF('МОО обучающиеся'!$JN93&lt;=0,0,1)*ROUND(KY$18*KW93/1000,0)</f>
        <v>0</v>
      </c>
      <c r="KZ93" s="14">
        <f>IF('МОО обучающиеся'!$JN93&lt;=0,0,1)*ROUND(KZ$18*KW93/1000,0)</f>
        <v>0</v>
      </c>
      <c r="LA93" s="14">
        <f t="shared" si="311"/>
        <v>0</v>
      </c>
      <c r="LB93" s="14">
        <f t="shared" si="312"/>
        <v>0</v>
      </c>
      <c r="LC93" s="14">
        <f t="shared" si="313"/>
        <v>0</v>
      </c>
      <c r="LD93" s="70">
        <f>IF($C93="Сельский",Контингент!CL98,0)</f>
        <v>0</v>
      </c>
      <c r="LE93" s="14">
        <f>IF('МОО обучающиеся'!$JN93&lt;=0,0,1)*ROUND(LE$18*LD93/1000,0)</f>
        <v>0</v>
      </c>
      <c r="LF93" s="14">
        <f>IF('МОО обучающиеся'!$JN93&lt;=0,0,1)*ROUND(LF$18*LD93/1000,0)</f>
        <v>0</v>
      </c>
      <c r="LG93" s="14">
        <f>IF('МОО обучающиеся'!$JN93&lt;=0,0,1)*ROUND(LG$18*LD93/1000,0)</f>
        <v>0</v>
      </c>
      <c r="LH93" s="70">
        <f>IF($C93="Сельский",Контингент!CM98,0)</f>
        <v>0</v>
      </c>
      <c r="LI93" s="14">
        <f>IF('МОО обучающиеся'!$JN93&lt;=0,0,1)*ROUND(LI$18*LH93/1000,0)</f>
        <v>0</v>
      </c>
      <c r="LJ93" s="14">
        <f>IF('МОО обучающиеся'!$JN93&lt;=0,0,1)*ROUND(LJ$18*LH93/1000,0)</f>
        <v>0</v>
      </c>
      <c r="LK93" s="14">
        <f>IF('МОО обучающиеся'!$JN93&lt;=0,0,1)*ROUND(LK$18*LH93/1000,0)</f>
        <v>0</v>
      </c>
      <c r="LL93" s="70">
        <f>IF($C93="Сельский",Контингент!CN98,0)</f>
        <v>0</v>
      </c>
      <c r="LM93" s="14">
        <f>IF('МОО обучающиеся'!$JN93&lt;=0,0,1)*ROUND(LM$18*LL93/1000,0)</f>
        <v>0</v>
      </c>
      <c r="LN93" s="14">
        <f>IF('МОО обучающиеся'!$JN93&lt;=0,0,1)*ROUND(LN$18*LL93/1000,0)</f>
        <v>0</v>
      </c>
      <c r="LO93" s="14">
        <f>IF('МОО обучающиеся'!$JN93&lt;=0,0,1)*ROUND(LO$18*LL93/1000,0)</f>
        <v>0</v>
      </c>
      <c r="LP93" s="14">
        <f t="shared" si="314"/>
        <v>0</v>
      </c>
      <c r="LQ93" s="14">
        <f t="shared" si="315"/>
        <v>0</v>
      </c>
      <c r="LR93" s="14">
        <f t="shared" si="316"/>
        <v>0</v>
      </c>
      <c r="LS93" s="14">
        <f t="shared" si="317"/>
        <v>0</v>
      </c>
      <c r="LT93" s="14">
        <f t="shared" si="318"/>
        <v>0</v>
      </c>
      <c r="LU93" s="14">
        <f t="shared" si="319"/>
        <v>0</v>
      </c>
      <c r="LV93" s="70">
        <f>IF($C93="Сельский",Контингент!CO98,0)</f>
        <v>0</v>
      </c>
      <c r="LW93" s="14">
        <f>IF('МОО обучающиеся'!$JN93&lt;=0,0,1)*ROUND(LW$18*LV93/1000,0)</f>
        <v>0</v>
      </c>
      <c r="LX93" s="14">
        <f>IF('МОО обучающиеся'!$JN93&lt;=0,0,1)*ROUND(LX$18*LV93/1000,0)</f>
        <v>0</v>
      </c>
      <c r="LY93" s="14">
        <f>IF('МОО обучающиеся'!$JN93&lt;=0,0,1)*ROUND(LY$18*LV93/1000,0)</f>
        <v>0</v>
      </c>
      <c r="LZ93" s="70">
        <f>IF($C93="Сельский",Контингент!CP98,0)</f>
        <v>0</v>
      </c>
      <c r="MA93" s="14">
        <f>IF('МОО обучающиеся'!$JN93&lt;=0,0,1)*ROUND(MA$18*LZ93/1000,0)</f>
        <v>0</v>
      </c>
      <c r="MB93" s="14">
        <f>IF('МОО обучающиеся'!$JN93&lt;=0,0,1)*ROUND(MB$18*LZ93/1000,0)</f>
        <v>0</v>
      </c>
      <c r="MC93" s="14">
        <f>IF('МОО обучающиеся'!$JN93&lt;=0,0,1)*ROUND(MC$18*LZ93/1000,0)</f>
        <v>0</v>
      </c>
      <c r="MD93" s="70">
        <f>IF($C93="Сельский",Контингент!CS98,0)</f>
        <v>0</v>
      </c>
      <c r="ME93" s="14">
        <f>IF('МОО обучающиеся'!$JN93&lt;=0,0,1)*ROUND(ME$18*MD93/1000,0)</f>
        <v>0</v>
      </c>
      <c r="MF93" s="14">
        <f>IF('МОО обучающиеся'!$JN93&lt;=0,0,1)*ROUND(MF$18*MD93/1000,0)</f>
        <v>0</v>
      </c>
      <c r="MG93" s="14">
        <f>IF('МОО обучающиеся'!$JN93&lt;=0,0,1)*ROUND(MG$18*MD93/1000,0)</f>
        <v>0</v>
      </c>
      <c r="MH93" s="14">
        <f t="shared" si="320"/>
        <v>0</v>
      </c>
      <c r="MI93" s="14">
        <f t="shared" si="321"/>
        <v>0</v>
      </c>
      <c r="MJ93" s="14">
        <f t="shared" si="322"/>
        <v>0</v>
      </c>
      <c r="MK93" s="70">
        <f>IF($C93="Сельский",Контингент!CT98,0)</f>
        <v>0</v>
      </c>
      <c r="ML93" s="14">
        <f>IF('МОО обучающиеся'!$JN93&lt;=0,0,1)*ROUND(ML$18*MK93/1000,0)</f>
        <v>0</v>
      </c>
      <c r="MM93" s="14">
        <f>IF('МОО обучающиеся'!$JN93&lt;=0,0,1)*ROUND(MM$18*MK93/1000,0)</f>
        <v>0</v>
      </c>
      <c r="MN93" s="14">
        <f>IF('МОО обучающиеся'!$JN93&lt;=0,0,1)*ROUND(MN$18*MK93/1000,0)</f>
        <v>0</v>
      </c>
      <c r="MO93" s="70">
        <f>IF($C93="Сельский",Контингент!CU98,0)</f>
        <v>0</v>
      </c>
      <c r="MP93" s="14">
        <f>IF('МОО обучающиеся'!$JN93&lt;=0,0,1)*ROUND(MP$18*MO93/1000,0)</f>
        <v>0</v>
      </c>
      <c r="MQ93" s="14">
        <f>IF('МОО обучающиеся'!$JN93&lt;=0,0,1)*ROUND(MQ$18*MO93/1000,0)</f>
        <v>0</v>
      </c>
      <c r="MR93" s="14">
        <f>IF('МОО обучающиеся'!$JN93&lt;=0,0,1)*ROUND(MR$18*MO93/1000,0)</f>
        <v>0</v>
      </c>
      <c r="MS93" s="70">
        <f>IF($C93="Сельский",Контингент!CV98,0)</f>
        <v>0</v>
      </c>
      <c r="MT93" s="14">
        <f>IF('МОО обучающиеся'!$JN93&lt;=0,0,1)*ROUND(MT$18*MS93/1000,0)</f>
        <v>0</v>
      </c>
      <c r="MU93" s="14">
        <f>IF('МОО обучающиеся'!$JN93&lt;=0,0,1)*ROUND(MU$18*MS93/1000,0)</f>
        <v>0</v>
      </c>
      <c r="MV93" s="14">
        <f>IF('МОО обучающиеся'!$JN93&lt;=0,0,1)*ROUND(MV$18*MS93/1000,0)</f>
        <v>0</v>
      </c>
      <c r="MW93" s="14">
        <f t="shared" si="323"/>
        <v>0</v>
      </c>
      <c r="MX93" s="14">
        <f t="shared" si="324"/>
        <v>0</v>
      </c>
      <c r="MY93" s="14">
        <f t="shared" si="325"/>
        <v>0</v>
      </c>
      <c r="MZ93" s="70">
        <f>IF($C93="Сельский",Контингент!CW98,0)</f>
        <v>0</v>
      </c>
      <c r="NA93" s="14">
        <f>IF('МОО обучающиеся'!$JN93&lt;=0,0,1)*ROUND(NA$18*MZ93/1000,0)</f>
        <v>0</v>
      </c>
      <c r="NB93" s="14">
        <f>IF('МОО обучающиеся'!$JN93&lt;=0,0,1)*ROUND(NB$18*MZ93/1000,0)</f>
        <v>0</v>
      </c>
      <c r="NC93" s="14">
        <f>IF('МОО обучающиеся'!$JN93&lt;=0,0,1)*ROUND(NC$18*MZ93/1000,0)</f>
        <v>0</v>
      </c>
      <c r="ND93" s="14">
        <f t="shared" si="326"/>
        <v>0</v>
      </c>
      <c r="NE93" s="14">
        <f t="shared" si="327"/>
        <v>0</v>
      </c>
      <c r="NF93" s="14">
        <f t="shared" si="328"/>
        <v>0</v>
      </c>
      <c r="NG93" s="70">
        <f>IF($C93="Сельский",Контингент!CX98,0)</f>
        <v>0</v>
      </c>
      <c r="NH93" s="14">
        <f>IF('МОО обучающиеся'!$JN93&lt;=0,0,1)*ROUND(NH$18*NG93/1000,0)</f>
        <v>0</v>
      </c>
      <c r="NI93" s="14">
        <f>IF('МОО обучающиеся'!$JN93&lt;=0,0,1)*ROUND(NI$18*NG93/1000,0)</f>
        <v>0</v>
      </c>
      <c r="NJ93" s="14">
        <f>IF('МОО обучающиеся'!$JN93&lt;=0,0,1)*ROUND(NJ$18*NG93/1000,0)</f>
        <v>0</v>
      </c>
      <c r="NK93" s="24">
        <f t="shared" si="329"/>
        <v>0</v>
      </c>
      <c r="NL93" s="14">
        <f t="shared" si="330"/>
        <v>0</v>
      </c>
      <c r="NM93" s="14">
        <f t="shared" si="331"/>
        <v>0</v>
      </c>
      <c r="NN93" s="24">
        <f t="shared" si="332"/>
        <v>0</v>
      </c>
      <c r="NO93" s="14">
        <f t="shared" si="333"/>
        <v>0</v>
      </c>
      <c r="NP93" s="14">
        <f t="shared" si="334"/>
        <v>0</v>
      </c>
      <c r="NQ93" s="24">
        <f t="shared" si="335"/>
        <v>52</v>
      </c>
      <c r="NR93" s="14">
        <f t="shared" si="336"/>
        <v>4036</v>
      </c>
      <c r="NS93" s="14">
        <f t="shared" si="337"/>
        <v>1335</v>
      </c>
      <c r="NT93" s="24">
        <f t="shared" si="338"/>
        <v>52</v>
      </c>
      <c r="NU93" s="14">
        <f t="shared" si="339"/>
        <v>4036</v>
      </c>
      <c r="NV93" s="14">
        <f t="shared" si="340"/>
        <v>1335</v>
      </c>
      <c r="NW93" s="14">
        <v>1</v>
      </c>
      <c r="NX93" s="14">
        <f t="shared" si="341"/>
        <v>4036</v>
      </c>
      <c r="NY93" s="14">
        <f t="shared" si="342"/>
        <v>1335</v>
      </c>
    </row>
    <row r="94" spans="1:389" x14ac:dyDescent="0.25">
      <c r="A94" s="112"/>
      <c r="B94" s="117" t="s">
        <v>314</v>
      </c>
      <c r="C94" s="120" t="s">
        <v>241</v>
      </c>
      <c r="D94" s="70">
        <f>IF($C94="Городской",Контингент!BJ99+Контингент!BM99,0)</f>
        <v>0</v>
      </c>
      <c r="E94" s="14">
        <f>IF('МОО обучающиеся'!$JN94&lt;=0,0,1)*ROUND(E$18*D94/1000,0)</f>
        <v>0</v>
      </c>
      <c r="F94" s="14">
        <f>IF('МОО обучающиеся'!$JN94&lt;=0,0,1)*ROUND(F$18*D94/1000,0)</f>
        <v>0</v>
      </c>
      <c r="G94" s="14">
        <f>IF('МОО обучающиеся'!$JN94&lt;=0,0,1)*ROUND(G$18*D94/1000,0)</f>
        <v>0</v>
      </c>
      <c r="H94" s="70">
        <f>IF($C94="Городской",Контингент!BK99+Контингент!BN99,0)</f>
        <v>0</v>
      </c>
      <c r="I94" s="14">
        <f>IF('МОО обучающиеся'!$JN94&lt;=0,0,1)*ROUND(I$18*H94/1000,0)</f>
        <v>0</v>
      </c>
      <c r="J94" s="14">
        <f>IF('МОО обучающиеся'!$JN94&lt;=0,0,1)*ROUND(J$18*H94/1000,0)</f>
        <v>0</v>
      </c>
      <c r="K94" s="14">
        <f>IF('МОО обучающиеся'!$JN94&lt;=0,0,1)*ROUND(K$18*H94/1000,0)</f>
        <v>0</v>
      </c>
      <c r="L94" s="70">
        <f>IF($C94="Городской",Контингент!BL99+Контингент!BO99,0)</f>
        <v>0</v>
      </c>
      <c r="M94" s="14">
        <f>IF('МОО обучающиеся'!$JN94&lt;=0,0,1)*ROUND(M$18*L94/1000,0)</f>
        <v>0</v>
      </c>
      <c r="N94" s="14">
        <f>IF('МОО обучающиеся'!$JN94&lt;=0,0,1)*ROUND(N$18*L94/1000,0)</f>
        <v>0</v>
      </c>
      <c r="O94" s="14">
        <f>IF('МОО обучающиеся'!$JN94&lt;=0,0,1)*ROUND(O$18*L94/1000,0)</f>
        <v>0</v>
      </c>
      <c r="P94" s="70">
        <f t="shared" si="227"/>
        <v>0</v>
      </c>
      <c r="Q94" s="14">
        <f>IF('МОО обучающиеся'!$JN94&lt;=0,0,1)*ROUND(Q$18*P94/1000,0)</f>
        <v>0</v>
      </c>
      <c r="R94" s="14">
        <f>IF('МОО обучающиеся'!$JN94&lt;=0,0,1)*ROUND(R$18*P94/1000,0)</f>
        <v>0</v>
      </c>
      <c r="S94" s="14">
        <f>IF('МОО обучающиеся'!$JN94&lt;=0,0,1)*ROUND(S$18*P94/1000,0)</f>
        <v>0</v>
      </c>
      <c r="T94" s="14">
        <f t="shared" si="228"/>
        <v>0</v>
      </c>
      <c r="U94" s="14">
        <f t="shared" si="229"/>
        <v>0</v>
      </c>
      <c r="V94" s="14">
        <f t="shared" si="230"/>
        <v>0</v>
      </c>
      <c r="W94" s="70">
        <f>IF($C94="Городской",Контингент!BQ99,0)</f>
        <v>0</v>
      </c>
      <c r="X94" s="14">
        <f>IF('МОО обучающиеся'!$JN94&lt;=0,0,1)*ROUND(X$18*W94/1000,0)</f>
        <v>0</v>
      </c>
      <c r="Y94" s="14">
        <f>IF('МОО обучающиеся'!$JN94&lt;=0,0,1)*ROUND(Y$18*W94/1000,0)</f>
        <v>0</v>
      </c>
      <c r="Z94" s="14">
        <f>IF('МОО обучающиеся'!$JN94&lt;=0,0,1)*ROUND(Z$18*W94/1000,0)</f>
        <v>0</v>
      </c>
      <c r="AA94" s="70">
        <f>IF($C94="Городской",Контингент!BR99,0)</f>
        <v>0</v>
      </c>
      <c r="AB94" s="14">
        <f>IF('МОО обучающиеся'!$JN94&lt;=0,0,1)*ROUND(AB$18*AA94/1000,0)</f>
        <v>0</v>
      </c>
      <c r="AC94" s="14">
        <f>IF('МОО обучающиеся'!$JN94&lt;=0,0,1)*ROUND(AC$18*AA94/1000,0)</f>
        <v>0</v>
      </c>
      <c r="AD94" s="14">
        <f>IF('МОО обучающиеся'!$JN94&lt;=0,0,1)*ROUND(AD$18*AA94/1000,0)</f>
        <v>0</v>
      </c>
      <c r="AE94" s="70">
        <f>IF($C94="Городской",Контингент!BS99,0)</f>
        <v>0</v>
      </c>
      <c r="AF94" s="14">
        <f>IF('МОО обучающиеся'!$JN94&lt;=0,0,1)*ROUND(AF$18*AE94/1000,0)</f>
        <v>0</v>
      </c>
      <c r="AG94" s="14">
        <f>IF('МОО обучающиеся'!$JN94&lt;=0,0,1)*ROUND(AG$18*AE94/1000,0)</f>
        <v>0</v>
      </c>
      <c r="AH94" s="14">
        <f>IF('МОО обучающиеся'!$JN94&lt;=0,0,1)*ROUND(AH$18*AE94/1000,0)</f>
        <v>0</v>
      </c>
      <c r="AI94" s="70">
        <f>IF($C94="Городской",Контингент!BT99,0)</f>
        <v>0</v>
      </c>
      <c r="AJ94" s="14">
        <f>IF('МОО обучающиеся'!$JN94&lt;=0,0,1)*ROUND(AJ$18*AI94/1000,0)</f>
        <v>0</v>
      </c>
      <c r="AK94" s="14">
        <f>IF('МОО обучающиеся'!$JN94&lt;=0,0,1)*ROUND(AK$18*AI94/1000,0)</f>
        <v>0</v>
      </c>
      <c r="AL94" s="14">
        <f>IF('МОО обучающиеся'!$JN94&lt;=0,0,1)*ROUND(AL$18*AI94/1000,0)</f>
        <v>0</v>
      </c>
      <c r="AM94" s="70">
        <f>IF($C94="Городской",Контингент!BU99,0)</f>
        <v>0</v>
      </c>
      <c r="AN94" s="14">
        <f>IF('МОО обучающиеся'!$JN94&lt;=0,0,1)*ROUND(AN$18*AM94/1000,0)</f>
        <v>0</v>
      </c>
      <c r="AO94" s="14">
        <f>IF('МОО обучающиеся'!$JN94&lt;=0,0,1)*ROUND(AO$18*AM94/1000,0)</f>
        <v>0</v>
      </c>
      <c r="AP94" s="14">
        <f>IF('МОО обучающиеся'!$JN94&lt;=0,0,1)*ROUND(AP$18*AM94/1000,0)</f>
        <v>0</v>
      </c>
      <c r="AQ94" s="70">
        <f>IF($C94="Городской",Контингент!BV99,0)</f>
        <v>0</v>
      </c>
      <c r="AR94" s="14">
        <f>IF('МОО обучающиеся'!$JN94&lt;=0,0,1)*ROUND(AR$18*AQ94/1000,0)</f>
        <v>0</v>
      </c>
      <c r="AS94" s="14">
        <f>IF('МОО обучающиеся'!$JN94&lt;=0,0,1)*ROUND(AS$18*AQ94/1000,0)</f>
        <v>0</v>
      </c>
      <c r="AT94" s="14">
        <f>IF('МОО обучающиеся'!$JN94&lt;=0,0,1)*ROUND(AT$18*AQ94/1000,0)</f>
        <v>0</v>
      </c>
      <c r="AU94" s="14">
        <f t="shared" si="231"/>
        <v>0</v>
      </c>
      <c r="AV94" s="14">
        <f t="shared" si="232"/>
        <v>0</v>
      </c>
      <c r="AW94" s="14">
        <f t="shared" si="233"/>
        <v>0</v>
      </c>
      <c r="AX94" s="70">
        <f>IF($C94="Городской",Контингент!BW99,0)</f>
        <v>0</v>
      </c>
      <c r="AY94" s="14">
        <f>IF('МОО обучающиеся'!$JN94&lt;=0,0,1)*ROUND(AY$18*AX94/1000,0)</f>
        <v>0</v>
      </c>
      <c r="AZ94" s="14">
        <f>IF('МОО обучающиеся'!$JN94&lt;=0,0,1)*ROUND(AZ$18*AX94/1000,0)</f>
        <v>0</v>
      </c>
      <c r="BA94" s="14">
        <f>IF('МОО обучающиеся'!$JN94&lt;=0,0,1)*ROUND(BA$18*AX94/1000,0)</f>
        <v>0</v>
      </c>
      <c r="BB94" s="70">
        <f>IF($C94="Городской",Контингент!BX99,0)</f>
        <v>0</v>
      </c>
      <c r="BC94" s="14">
        <f>IF('МОО обучающиеся'!$JN94&lt;=0,0,1)*ROUND(BC$18*BB94/1000,0)</f>
        <v>0</v>
      </c>
      <c r="BD94" s="14">
        <f>IF('МОО обучающиеся'!$JN94&lt;=0,0,1)*ROUND(BD$18*BB94/1000,0)</f>
        <v>0</v>
      </c>
      <c r="BE94" s="14">
        <f>IF('МОО обучающиеся'!$JN94&lt;=0,0,1)*ROUND(BE$18*BB94/1000,0)</f>
        <v>0</v>
      </c>
      <c r="BF94" s="14">
        <f t="shared" si="234"/>
        <v>0</v>
      </c>
      <c r="BG94" s="14">
        <f t="shared" si="235"/>
        <v>0</v>
      </c>
      <c r="BH94" s="14">
        <f t="shared" si="236"/>
        <v>0</v>
      </c>
      <c r="BI94" s="70">
        <f>IF($C94="Городской",Контингент!BY99,0)</f>
        <v>0</v>
      </c>
      <c r="BJ94" s="14">
        <f>IF('МОО обучающиеся'!$JN94&lt;=0,0,1)*ROUND(BJ$18*BI94/1000,0)</f>
        <v>0</v>
      </c>
      <c r="BK94" s="14">
        <f>IF('МОО обучающиеся'!$JN94&lt;=0,0,1)*ROUND(BK$18*BI94/1000,0)</f>
        <v>0</v>
      </c>
      <c r="BL94" s="14">
        <f>IF('МОО обучающиеся'!$JN94&lt;=0,0,1)*ROUND(BL$18*BI94/1000,0)</f>
        <v>0</v>
      </c>
      <c r="BM94" s="14">
        <f t="shared" si="237"/>
        <v>0</v>
      </c>
      <c r="BN94" s="14">
        <f t="shared" si="238"/>
        <v>0</v>
      </c>
      <c r="BO94" s="14">
        <f t="shared" si="239"/>
        <v>0</v>
      </c>
      <c r="BP94" s="14">
        <f t="shared" si="240"/>
        <v>0</v>
      </c>
      <c r="BQ94" s="14">
        <f t="shared" si="241"/>
        <v>0</v>
      </c>
      <c r="BR94" s="14">
        <f t="shared" si="242"/>
        <v>0</v>
      </c>
      <c r="BS94" s="70">
        <f>IF($C94="Городской",Контингент!BZ99+Контингент!CB99,0)</f>
        <v>0</v>
      </c>
      <c r="BT94" s="14">
        <f>IF('МОО обучающиеся'!$JN94&lt;=0,0,1)*ROUND(BT$18*BS94/1000,0)</f>
        <v>0</v>
      </c>
      <c r="BU94" s="14">
        <f>IF('МОО обучающиеся'!$JN94&lt;=0,0,1)*ROUND(BU$18*BS94/1000,0)</f>
        <v>0</v>
      </c>
      <c r="BV94" s="14">
        <f>IF('МОО обучающиеся'!$JN94&lt;=0,0,1)*ROUND(BV$18*BS94/1000,0)</f>
        <v>0</v>
      </c>
      <c r="BW94" s="70">
        <f>IF($C94="Городской",Контингент!CA99+Контингент!CC99,0)</f>
        <v>0</v>
      </c>
      <c r="BX94" s="14">
        <f>IF('МОО обучающиеся'!$JN94&lt;=0,0,1)*ROUND(BX$18*BW94/1000,0)</f>
        <v>0</v>
      </c>
      <c r="BY94" s="14">
        <f>IF('МОО обучающиеся'!$JN94&lt;=0,0,1)*ROUND(BY$18*BW94/1000,0)</f>
        <v>0</v>
      </c>
      <c r="BZ94" s="14">
        <f>IF('МОО обучающиеся'!$JN94&lt;=0,0,1)*ROUND(BZ$18*BW94/1000,0)</f>
        <v>0</v>
      </c>
      <c r="CA94" s="70">
        <f t="shared" si="243"/>
        <v>0</v>
      </c>
      <c r="CB94" s="14">
        <f>IF('МОО обучающиеся'!$JN94&lt;=0,0,1)*ROUND(CB$18*CA94/1000,0)</f>
        <v>0</v>
      </c>
      <c r="CC94" s="14">
        <f>IF('МОО обучающиеся'!$JN94&lt;=0,0,1)*ROUND(CC$18*CA94/1000,0)</f>
        <v>0</v>
      </c>
      <c r="CD94" s="14">
        <f>IF('МОО обучающиеся'!$JN94&lt;=0,0,1)*ROUND(CD$18*CA94/1000,0)</f>
        <v>0</v>
      </c>
      <c r="CE94" s="14">
        <f t="shared" si="244"/>
        <v>0</v>
      </c>
      <c r="CF94" s="14">
        <f t="shared" si="245"/>
        <v>0</v>
      </c>
      <c r="CG94" s="14">
        <f t="shared" si="246"/>
        <v>0</v>
      </c>
      <c r="CH94" s="70">
        <f>IF($C94="Городской",Контингент!CE99,0)</f>
        <v>0</v>
      </c>
      <c r="CI94" s="14">
        <f>IF('МОО обучающиеся'!$JN94&lt;=0,0,1)*ROUND(CI$18*CH94/1000,0)</f>
        <v>0</v>
      </c>
      <c r="CJ94" s="14">
        <f>IF('МОО обучающиеся'!$JN94&lt;=0,0,1)*ROUND(CJ$18*CH94/1000,0)</f>
        <v>0</v>
      </c>
      <c r="CK94" s="14">
        <f>IF('МОО обучающиеся'!$JN94&lt;=0,0,1)*ROUND(CK$18*CH94/1000,0)</f>
        <v>0</v>
      </c>
      <c r="CL94" s="70">
        <f>IF($C94="Городской",Контингент!CF99,0)</f>
        <v>0</v>
      </c>
      <c r="CM94" s="14">
        <f>IF('МОО обучающиеся'!$JN94&lt;=0,0,1)*ROUND(CM$18*CL94/1000,0)</f>
        <v>0</v>
      </c>
      <c r="CN94" s="14">
        <f>IF('МОО обучающиеся'!$JN94&lt;=0,0,1)*ROUND(CN$18*CL94/1000,0)</f>
        <v>0</v>
      </c>
      <c r="CO94" s="14">
        <f>IF('МОО обучающиеся'!$JN94&lt;=0,0,1)*ROUND(CO$18*CL94/1000,0)</f>
        <v>0</v>
      </c>
      <c r="CP94" s="70">
        <f>IF($C94="Городской",Контингент!CG99,0)</f>
        <v>0</v>
      </c>
      <c r="CQ94" s="14">
        <f>IF('МОО обучающиеся'!$JN94&lt;=0,0,1)*ROUND(CQ$18*CP94/1000,0)</f>
        <v>0</v>
      </c>
      <c r="CR94" s="14">
        <f>IF('МОО обучающиеся'!$JN94&lt;=0,0,1)*ROUND(CR$18*CP94/1000,0)</f>
        <v>0</v>
      </c>
      <c r="CS94" s="14">
        <f>IF('МОО обучающиеся'!$JN94&lt;=0,0,1)*ROUND(CS$18*CP94/1000,0)</f>
        <v>0</v>
      </c>
      <c r="CT94" s="70">
        <f>IF($C94="Городской",Контингент!CH99,0)</f>
        <v>0</v>
      </c>
      <c r="CU94" s="14">
        <f>IF('МОО обучающиеся'!$JN94&lt;=0,0,1)*ROUND(CU$18*CT94/1000,0)</f>
        <v>0</v>
      </c>
      <c r="CV94" s="14">
        <f>IF('МОО обучающиеся'!$JN94&lt;=0,0,1)*ROUND(CV$18*CT94/1000,0)</f>
        <v>0</v>
      </c>
      <c r="CW94" s="14">
        <f>IF('МОО обучающиеся'!$JN94&lt;=0,0,1)*ROUND(CW$18*CT94/1000,0)</f>
        <v>0</v>
      </c>
      <c r="CX94" s="14">
        <f t="shared" si="247"/>
        <v>0</v>
      </c>
      <c r="CY94" s="14">
        <f t="shared" si="248"/>
        <v>0</v>
      </c>
      <c r="CZ94" s="14">
        <f t="shared" si="249"/>
        <v>0</v>
      </c>
      <c r="DA94" s="70">
        <f>IF($C94="Городской",Контингент!CI99,0)</f>
        <v>0</v>
      </c>
      <c r="DB94" s="14">
        <f>IF('МОО обучающиеся'!$JN94&lt;=0,0,1)*ROUND(DB$18*DA94/1000,0)</f>
        <v>0</v>
      </c>
      <c r="DC94" s="14">
        <f>IF('МОО обучающиеся'!$JN94&lt;=0,0,1)*ROUND(DC$18*DA94/1000,0)</f>
        <v>0</v>
      </c>
      <c r="DD94" s="14">
        <f>IF('МОО обучающиеся'!$JN94&lt;=0,0,1)*ROUND(DD$18*DA94/1000,0)</f>
        <v>0</v>
      </c>
      <c r="DE94" s="14">
        <f t="shared" si="250"/>
        <v>0</v>
      </c>
      <c r="DF94" s="14">
        <f t="shared" si="251"/>
        <v>0</v>
      </c>
      <c r="DG94" s="14">
        <f t="shared" si="252"/>
        <v>0</v>
      </c>
      <c r="DH94" s="14">
        <f t="shared" si="253"/>
        <v>0</v>
      </c>
      <c r="DI94" s="14">
        <f t="shared" si="254"/>
        <v>0</v>
      </c>
      <c r="DJ94" s="14">
        <f t="shared" si="255"/>
        <v>0</v>
      </c>
      <c r="DK94" s="70">
        <f>IF($C94="Городской",Контингент!CJ99,0)</f>
        <v>0</v>
      </c>
      <c r="DL94" s="14">
        <f>IF('МОО обучающиеся'!$JN94&lt;=0,0,1)*ROUND(DL$18*DK94/1000,0)</f>
        <v>0</v>
      </c>
      <c r="DM94" s="14">
        <f>IF('МОО обучающиеся'!$JN94&lt;=0,0,1)*ROUND(DM$18*DK94/1000,0)</f>
        <v>0</v>
      </c>
      <c r="DN94" s="14">
        <f>IF('МОО обучающиеся'!$JN94&lt;=0,0,1)*ROUND(DN$18*DK94/1000,0)</f>
        <v>0</v>
      </c>
      <c r="DO94" s="70">
        <f>IF($C94="Городской",Контингент!CK99,0)</f>
        <v>0</v>
      </c>
      <c r="DP94" s="14">
        <f>IF('МОО обучающиеся'!$JN94&lt;=0,0,1)*ROUND(DP$18*DO94/1000,0)</f>
        <v>0</v>
      </c>
      <c r="DQ94" s="14">
        <f>IF('МОО обучающиеся'!$JN94&lt;=0,0,1)*ROUND(DQ$18*DO94/1000,0)</f>
        <v>0</v>
      </c>
      <c r="DR94" s="14">
        <f>IF('МОО обучающиеся'!$JN94&lt;=0,0,1)*ROUND(DR$18*DO94/1000,0)</f>
        <v>0</v>
      </c>
      <c r="DS94" s="14">
        <f t="shared" si="256"/>
        <v>0</v>
      </c>
      <c r="DT94" s="14">
        <f t="shared" si="257"/>
        <v>0</v>
      </c>
      <c r="DU94" s="14">
        <f t="shared" si="258"/>
        <v>0</v>
      </c>
      <c r="DV94" s="70">
        <f>IF($C94="Городской",Контингент!CL99,0)</f>
        <v>0</v>
      </c>
      <c r="DW94" s="14">
        <f>IF('МОО обучающиеся'!$JN94&lt;=0,0,1)*ROUND(DW$18*DV94/1000,0)</f>
        <v>0</v>
      </c>
      <c r="DX94" s="14">
        <f>IF('МОО обучающиеся'!$JN94&lt;=0,0,1)*ROUND(DX$18*DV94/1000,0)</f>
        <v>0</v>
      </c>
      <c r="DY94" s="14">
        <f>IF('МОО обучающиеся'!$JN94&lt;=0,0,1)*ROUND(DY$18*DV94/1000,0)</f>
        <v>0</v>
      </c>
      <c r="DZ94" s="70">
        <f>IF($C94="Городской",Контингент!CM99,0)</f>
        <v>0</v>
      </c>
      <c r="EA94" s="14">
        <f>IF('МОО обучающиеся'!$JN94&lt;=0,0,1)*ROUND(EA$18*DZ94/1000,0)</f>
        <v>0</v>
      </c>
      <c r="EB94" s="14">
        <f>IF('МОО обучающиеся'!$JN94&lt;=0,0,1)*ROUND(EB$18*DZ94/1000,0)</f>
        <v>0</v>
      </c>
      <c r="EC94" s="14">
        <f>IF('МОО обучающиеся'!$JN94&lt;=0,0,1)*ROUND(EC$18*DZ94/1000,0)</f>
        <v>0</v>
      </c>
      <c r="ED94" s="70">
        <f>IF($C94="Городской",Контингент!CN99,0)</f>
        <v>0</v>
      </c>
      <c r="EE94" s="14">
        <f>IF('МОО обучающиеся'!$JN94&lt;=0,0,1)*ROUND(EE$18*ED94/1000,0)</f>
        <v>0</v>
      </c>
      <c r="EF94" s="14">
        <f>IF('МОО обучающиеся'!$JN94&lt;=0,0,1)*ROUND(EF$18*ED94/1000,0)</f>
        <v>0</v>
      </c>
      <c r="EG94" s="14">
        <f>IF('МОО обучающиеся'!$JN94&lt;=0,0,1)*ROUND(EG$18*ED94/1000,0)</f>
        <v>0</v>
      </c>
      <c r="EH94" s="14">
        <f t="shared" si="259"/>
        <v>0</v>
      </c>
      <c r="EI94" s="14">
        <f t="shared" si="260"/>
        <v>0</v>
      </c>
      <c r="EJ94" s="14">
        <f t="shared" si="261"/>
        <v>0</v>
      </c>
      <c r="EK94" s="14">
        <f t="shared" si="262"/>
        <v>0</v>
      </c>
      <c r="EL94" s="14">
        <f t="shared" si="263"/>
        <v>0</v>
      </c>
      <c r="EM94" s="14">
        <f t="shared" si="264"/>
        <v>0</v>
      </c>
      <c r="EN94" s="70">
        <f>IF($C94="Городской",Контингент!CO99+Контингент!CQ99,0)</f>
        <v>0</v>
      </c>
      <c r="EO94" s="14">
        <f>IF('МОО обучающиеся'!$JN94&lt;=0,0,1)*ROUND(EO$18*EN94/1000,0)</f>
        <v>0</v>
      </c>
      <c r="EP94" s="14">
        <f>IF('МОО обучающиеся'!$JN94&lt;=0,0,1)*ROUND(EP$18*EN94/1000,0)</f>
        <v>0</v>
      </c>
      <c r="EQ94" s="14">
        <f>IF('МОО обучающиеся'!$JN94&lt;=0,0,1)*ROUND(EQ$18*EN94/1000,0)</f>
        <v>0</v>
      </c>
      <c r="ER94" s="70">
        <f>IF($C94="Городской",Контингент!CP99+Контингент!CR99,0)</f>
        <v>0</v>
      </c>
      <c r="ES94" s="14">
        <f>IF('МОО обучающиеся'!$JN94&lt;=0,0,1)*ROUND(ES$18*ER94/1000,0)</f>
        <v>0</v>
      </c>
      <c r="ET94" s="14">
        <f>IF('МОО обучающиеся'!$JN94&lt;=0,0,1)*ROUND(ET$18*ER94/1000,0)</f>
        <v>0</v>
      </c>
      <c r="EU94" s="14">
        <f>IF('МОО обучающиеся'!$JN94&lt;=0,0,1)*ROUND(EU$18*ER94/1000,0)</f>
        <v>0</v>
      </c>
      <c r="EV94" s="70">
        <f t="shared" si="265"/>
        <v>0</v>
      </c>
      <c r="EW94" s="14">
        <f>IF('МОО обучающиеся'!$JN94&lt;=0,0,1)*ROUND(EW$18*EV94/1000,0)</f>
        <v>0</v>
      </c>
      <c r="EX94" s="14">
        <f>IF('МОО обучающиеся'!$JN94&lt;=0,0,1)*ROUND(EX$18*EV94/1000,0)</f>
        <v>0</v>
      </c>
      <c r="EY94" s="14">
        <f>IF('МОО обучающиеся'!$JN94&lt;=0,0,1)*ROUND(EY$18*EV94/1000,0)</f>
        <v>0</v>
      </c>
      <c r="EZ94" s="14">
        <f t="shared" si="266"/>
        <v>0</v>
      </c>
      <c r="FA94" s="14">
        <f t="shared" si="267"/>
        <v>0</v>
      </c>
      <c r="FB94" s="14">
        <f t="shared" si="268"/>
        <v>0</v>
      </c>
      <c r="FC94" s="70">
        <f>IF($C94="Городской",Контингент!CT99,0)</f>
        <v>0</v>
      </c>
      <c r="FD94" s="14">
        <f>IF('МОО обучающиеся'!$JN94&lt;=0,0,1)*ROUND(FD$18*FC94/1000,0)</f>
        <v>0</v>
      </c>
      <c r="FE94" s="14">
        <f>IF('МОО обучающиеся'!$JN94&lt;=0,0,1)*ROUND(FE$18*FC94/1000,0)</f>
        <v>0</v>
      </c>
      <c r="FF94" s="14">
        <f>IF('МОО обучающиеся'!$JN94&lt;=0,0,1)*ROUND(FF$18*FC94/1000,0)</f>
        <v>0</v>
      </c>
      <c r="FG94" s="70">
        <f>IF($C94="Городской",Контингент!CU99,0)</f>
        <v>0</v>
      </c>
      <c r="FH94" s="14">
        <f>IF('МОО обучающиеся'!$JN94&lt;=0,0,1)*ROUND(FH$18*FG94/1000,0)</f>
        <v>0</v>
      </c>
      <c r="FI94" s="14">
        <f>IF('МОО обучающиеся'!$JN94&lt;=0,0,1)*ROUND(FI$18*FG94/1000,0)</f>
        <v>0</v>
      </c>
      <c r="FJ94" s="14">
        <f>IF('МОО обучающиеся'!$JN94&lt;=0,0,1)*ROUND(FJ$18*FG94/1000,0)</f>
        <v>0</v>
      </c>
      <c r="FK94" s="70">
        <f>IF($C94="Городской",Контингент!CV99,0)</f>
        <v>0</v>
      </c>
      <c r="FL94" s="14">
        <f>IF('МОО обучающиеся'!$JN94&lt;=0,0,1)*ROUND(FL$18*FK94/1000,0)</f>
        <v>0</v>
      </c>
      <c r="FM94" s="14">
        <f>IF('МОО обучающиеся'!$JN94&lt;=0,0,1)*ROUND(FM$18*FK94/1000,0)</f>
        <v>0</v>
      </c>
      <c r="FN94" s="14">
        <f>IF('МОО обучающиеся'!$JN94&lt;=0,0,1)*ROUND(FN$18*FK94/1000,0)</f>
        <v>0</v>
      </c>
      <c r="FO94" s="14">
        <f t="shared" si="269"/>
        <v>0</v>
      </c>
      <c r="FP94" s="14">
        <f t="shared" si="270"/>
        <v>0</v>
      </c>
      <c r="FQ94" s="14">
        <f t="shared" si="271"/>
        <v>0</v>
      </c>
      <c r="FR94" s="70">
        <f>IF($C94="Городской",Контингент!CW99,0)</f>
        <v>0</v>
      </c>
      <c r="FS94" s="14">
        <f>IF('МОО обучающиеся'!$JN94&lt;=0,0,1)*ROUND(FS$18*FR94/1000,0)</f>
        <v>0</v>
      </c>
      <c r="FT94" s="14">
        <f>IF('МОО обучающиеся'!$JN94&lt;=0,0,1)*ROUND(FT$18*FR94/1000,0)</f>
        <v>0</v>
      </c>
      <c r="FU94" s="14">
        <f>IF('МОО обучающиеся'!$JN94&lt;=0,0,1)*ROUND(FU$18*FR94/1000,0)</f>
        <v>0</v>
      </c>
      <c r="FV94" s="14">
        <f t="shared" si="272"/>
        <v>0</v>
      </c>
      <c r="FW94" s="14">
        <f t="shared" si="273"/>
        <v>0</v>
      </c>
      <c r="FX94" s="14">
        <f t="shared" si="274"/>
        <v>0</v>
      </c>
      <c r="FY94" s="70">
        <f>IF($C94="Городской",Контингент!CX99,0)</f>
        <v>0</v>
      </c>
      <c r="FZ94" s="14">
        <f>IF('МОО обучающиеся'!$JN94&lt;=0,0,1)*ROUND(FZ$18*FY94/1000,0)</f>
        <v>0</v>
      </c>
      <c r="GA94" s="14">
        <f>IF('МОО обучающиеся'!$JN94&lt;=0,0,1)*ROUND(GA$18*FY94/1000,0)</f>
        <v>0</v>
      </c>
      <c r="GB94" s="14">
        <f>IF('МОО обучающиеся'!$JN94&lt;=0,0,1)*ROUND(GB$18*FY94/1000,0)</f>
        <v>0</v>
      </c>
      <c r="GC94" s="14">
        <f t="shared" si="275"/>
        <v>0</v>
      </c>
      <c r="GD94" s="14">
        <f t="shared" si="276"/>
        <v>0</v>
      </c>
      <c r="GE94" s="14">
        <f t="shared" si="277"/>
        <v>0</v>
      </c>
      <c r="GF94" s="14">
        <f t="shared" si="278"/>
        <v>0</v>
      </c>
      <c r="GG94" s="14">
        <f t="shared" si="279"/>
        <v>0</v>
      </c>
      <c r="GH94" s="14">
        <f t="shared" si="280"/>
        <v>0</v>
      </c>
      <c r="GI94" s="14">
        <f t="shared" si="281"/>
        <v>0</v>
      </c>
      <c r="GJ94" s="14">
        <f t="shared" si="282"/>
        <v>0</v>
      </c>
      <c r="GK94" s="14">
        <f t="shared" si="283"/>
        <v>0</v>
      </c>
      <c r="GL94" s="70">
        <f>IF($C94="Сельский",Контингент!BJ99,0)</f>
        <v>0</v>
      </c>
      <c r="GM94" s="14">
        <f>IF('МОО обучающиеся'!$JN94&lt;=0,0,1)*ROUND(GM$18*GL94/1000,0)</f>
        <v>0</v>
      </c>
      <c r="GN94" s="14">
        <f>IF('МОО обучающиеся'!$JN94&lt;=0,0,1)*ROUND(GN$18*GL94/1000,0)</f>
        <v>0</v>
      </c>
      <c r="GO94" s="14">
        <f>IF('МОО обучающиеся'!$JN94&lt;=0,0,1)*ROUND(GO$18*GL94/1000,0)</f>
        <v>0</v>
      </c>
      <c r="GP94" s="70">
        <f>IF($C94="Сельский",Контингент!BK99,0)</f>
        <v>0</v>
      </c>
      <c r="GQ94" s="14">
        <f>IF('МОО обучающиеся'!$JN94&lt;=0,0,1)*ROUND(GQ$18*GP94/1000,0)</f>
        <v>0</v>
      </c>
      <c r="GR94" s="14">
        <f>IF('МОО обучающиеся'!$JN94&lt;=0,0,1)*ROUND(GR$18*GP94/1000,0)</f>
        <v>0</v>
      </c>
      <c r="GS94" s="14">
        <f>IF('МОО обучающиеся'!$JN94&lt;=0,0,1)*ROUND(GS$18*GP94/1000,0)</f>
        <v>0</v>
      </c>
      <c r="GT94" s="70">
        <f>IF($C94="Сельский",Контингент!BL99,0)</f>
        <v>155</v>
      </c>
      <c r="GU94" s="14">
        <f>IF('МОО обучающиеся'!$JN94&lt;=0,0,1)*ROUND(GU$18*GT94/1000,0)</f>
        <v>12030</v>
      </c>
      <c r="GV94" s="14">
        <f>IF('МОО обучающиеся'!$JN94&lt;=0,0,1)*ROUND(GV$18*GT94/1000,0)</f>
        <v>1670</v>
      </c>
      <c r="GW94" s="14">
        <f>IF('МОО обучающиеся'!$JN94&lt;=0,0,1)*ROUND(GW$18*GT94/1000,0)</f>
        <v>2311</v>
      </c>
      <c r="GX94" s="70">
        <f>IF($C94="Сельский",Контингент!BP99,0)</f>
        <v>0</v>
      </c>
      <c r="GY94" s="14">
        <f>IF('МОО обучающиеся'!$JN94&lt;=0,0,1)*ROUND(GY$18*GX94/1000,0)</f>
        <v>0</v>
      </c>
      <c r="GZ94" s="14">
        <f>IF('МОО обучающиеся'!$JN94&lt;=0,0,1)*ROUND(GZ$18*GX94/1000,0)</f>
        <v>0</v>
      </c>
      <c r="HA94" s="14">
        <f>IF('МОО обучающиеся'!$JN94&lt;=0,0,1)*ROUND(HA$18*GX94/1000,0)</f>
        <v>0</v>
      </c>
      <c r="HB94" s="14">
        <f t="shared" si="284"/>
        <v>155</v>
      </c>
      <c r="HC94" s="14">
        <f t="shared" si="285"/>
        <v>12030</v>
      </c>
      <c r="HD94" s="14">
        <f t="shared" si="286"/>
        <v>3981</v>
      </c>
      <c r="HE94" s="70">
        <f>IF($C94="Сельский",Контингент!BQ99,0)</f>
        <v>0</v>
      </c>
      <c r="HF94" s="14">
        <f>IF('МОО обучающиеся'!$JN94&lt;=0,0,1)*ROUND(HF$18*HE94/1000,0)</f>
        <v>0</v>
      </c>
      <c r="HG94" s="14">
        <f>IF('МОО обучающиеся'!$JN94&lt;=0,0,1)*ROUND(HG$18*HE94/1000,0)</f>
        <v>0</v>
      </c>
      <c r="HH94" s="14">
        <f>IF('МОО обучающиеся'!$JN94&lt;=0,0,1)*ROUND(HH$18*HE94/1000,0)</f>
        <v>0</v>
      </c>
      <c r="HI94" s="70">
        <f>IF($C94="Сельский",Контингент!BR99,0)</f>
        <v>0</v>
      </c>
      <c r="HJ94" s="14">
        <f>IF('МОО обучающиеся'!$JN94&lt;=0,0,1)*ROUND(HJ$18*HI94/1000,0)</f>
        <v>0</v>
      </c>
      <c r="HK94" s="14">
        <f>IF('МОО обучающиеся'!$JN94&lt;=0,0,1)*ROUND(HK$18*HI94/1000,0)</f>
        <v>0</v>
      </c>
      <c r="HL94" s="14">
        <f>IF('МОО обучающиеся'!$JN94&lt;=0,0,1)*ROUND(HL$18*HI94/1000,0)</f>
        <v>0</v>
      </c>
      <c r="HM94" s="70">
        <f>IF($C94="Сельский",Контингент!BS99,0)</f>
        <v>0</v>
      </c>
      <c r="HN94" s="14">
        <f>IF('МОО обучающиеся'!$JN94&lt;=0,0,1)*ROUND(HN$18*HM94/1000,0)</f>
        <v>0</v>
      </c>
      <c r="HO94" s="14">
        <f>IF('МОО обучающиеся'!$JN94&lt;=0,0,1)*ROUND(HO$18*HM94/1000,0)</f>
        <v>0</v>
      </c>
      <c r="HP94" s="14">
        <f>IF('МОО обучающиеся'!$JN94&lt;=0,0,1)*ROUND(HP$18*HM94/1000,0)</f>
        <v>0</v>
      </c>
      <c r="HQ94" s="70">
        <f>IF($C94="Сельский",Контингент!BT99,0)</f>
        <v>0</v>
      </c>
      <c r="HR94" s="14">
        <f>IF('МОО обучающиеся'!$JN94&lt;=0,0,1)*ROUND(HR$18*HQ94/1000,0)</f>
        <v>0</v>
      </c>
      <c r="HS94" s="14">
        <f>IF('МОО обучающиеся'!$JN94&lt;=0,0,1)*ROUND(HS$18*HQ94/1000,0)</f>
        <v>0</v>
      </c>
      <c r="HT94" s="14">
        <f>IF('МОО обучающиеся'!$JN94&lt;=0,0,1)*ROUND(HT$18*HQ94/1000,0)</f>
        <v>0</v>
      </c>
      <c r="HU94" s="70">
        <f>IF($C94="Сельский",Контингент!BU99,0)</f>
        <v>0</v>
      </c>
      <c r="HV94" s="14">
        <f>IF('МОО обучающиеся'!$JN94&lt;=0,0,1)*ROUND(HV$18*HU94/1000,0)</f>
        <v>0</v>
      </c>
      <c r="HW94" s="14">
        <f>IF('МОО обучающиеся'!$JN94&lt;=0,0,1)*ROUND(HW$18*HU94/1000,0)</f>
        <v>0</v>
      </c>
      <c r="HX94" s="14">
        <f>IF('МОО обучающиеся'!$JN94&lt;=0,0,1)*ROUND(HX$18*HU94/1000,0)</f>
        <v>0</v>
      </c>
      <c r="HY94" s="70">
        <f>IF($C94="Сельский",Контингент!BV99,0)</f>
        <v>0</v>
      </c>
      <c r="HZ94" s="14">
        <f>IF('МОО обучающиеся'!$JN94&lt;=0,0,1)*ROUND(HZ$18*HY94/1000,0)</f>
        <v>0</v>
      </c>
      <c r="IA94" s="14">
        <f>IF('МОО обучающиеся'!$JN94&lt;=0,0,1)*ROUND(IA$18*HY94/1000,0)</f>
        <v>0</v>
      </c>
      <c r="IB94" s="14">
        <f>IF('МОО обучающиеся'!$JN94&lt;=0,0,1)*ROUND(IB$18*HY94/1000,0)</f>
        <v>0</v>
      </c>
      <c r="IC94" s="14">
        <f t="shared" si="287"/>
        <v>0</v>
      </c>
      <c r="ID94" s="14">
        <f t="shared" si="288"/>
        <v>0</v>
      </c>
      <c r="IE94" s="14">
        <f t="shared" si="289"/>
        <v>0</v>
      </c>
      <c r="IF94" s="70">
        <f>IF($C94="Сельский",Контингент!BW99,0)</f>
        <v>0</v>
      </c>
      <c r="IG94" s="14">
        <f>IF('МОО обучающиеся'!$JN94&lt;=0,0,1)*ROUND(IG$18*IF94/1000,0)</f>
        <v>0</v>
      </c>
      <c r="IH94" s="14">
        <f>IF('МОО обучающиеся'!$JN94&lt;=0,0,1)*ROUND(IH$18*IF94/1000,0)</f>
        <v>0</v>
      </c>
      <c r="II94" s="14">
        <f>IF('МОО обучающиеся'!$JN94&lt;=0,0,1)*ROUND(II$18*IF94/1000,0)</f>
        <v>0</v>
      </c>
      <c r="IJ94" s="70">
        <f>IF($C94="Сельский",Контингент!BX99,0)</f>
        <v>0</v>
      </c>
      <c r="IK94" s="14">
        <f>IF('МОО обучающиеся'!$JN94&lt;=0,0,1)*ROUND(IK$18*IJ94/1000,0)</f>
        <v>0</v>
      </c>
      <c r="IL94" s="14">
        <f>IF('МОО обучающиеся'!$JN94&lt;=0,0,1)*ROUND(IL$18*IJ94/1000,0)</f>
        <v>0</v>
      </c>
      <c r="IM94" s="14">
        <f>IF('МОО обучающиеся'!$JN94&lt;=0,0,1)*ROUND(IM$18*IJ94/1000,0)</f>
        <v>0</v>
      </c>
      <c r="IN94" s="14">
        <f t="shared" si="290"/>
        <v>0</v>
      </c>
      <c r="IO94" s="14">
        <f t="shared" si="291"/>
        <v>0</v>
      </c>
      <c r="IP94" s="14">
        <f t="shared" si="292"/>
        <v>0</v>
      </c>
      <c r="IQ94" s="70">
        <f>IF($C94="Сельский",Контингент!BY99,0)</f>
        <v>0</v>
      </c>
      <c r="IR94" s="14">
        <f>IF('МОО обучающиеся'!$JN94&lt;=0,0,1)*ROUND(IR$18*IQ94/1000,0)</f>
        <v>0</v>
      </c>
      <c r="IS94" s="14">
        <f>IF('МОО обучающиеся'!$JN94&lt;=0,0,1)*ROUND(IS$18*IQ94/1000,0)</f>
        <v>0</v>
      </c>
      <c r="IT94" s="14">
        <f>IF('МОО обучающиеся'!$JN94&lt;=0,0,1)*ROUND(IT$18*IQ94/1000,0)</f>
        <v>0</v>
      </c>
      <c r="IU94" s="14">
        <f t="shared" si="293"/>
        <v>0</v>
      </c>
      <c r="IV94" s="14">
        <f t="shared" si="294"/>
        <v>0</v>
      </c>
      <c r="IW94" s="14">
        <f t="shared" si="295"/>
        <v>0</v>
      </c>
      <c r="IX94" s="14">
        <f t="shared" si="296"/>
        <v>155</v>
      </c>
      <c r="IY94" s="14">
        <f t="shared" si="297"/>
        <v>12030</v>
      </c>
      <c r="IZ94" s="14">
        <f t="shared" si="298"/>
        <v>3981</v>
      </c>
      <c r="JA94" s="70">
        <f>IF($C94="Сельский",Контингент!BZ99,0)</f>
        <v>0</v>
      </c>
      <c r="JB94" s="14">
        <f>IF('МОО обучающиеся'!$JN94&lt;=0,0,1)*ROUND(JB$18*JA94/1000,0)</f>
        <v>0</v>
      </c>
      <c r="JC94" s="14">
        <f>IF('МОО обучающиеся'!$JN94&lt;=0,0,1)*ROUND(JC$18*JA94/1000,0)</f>
        <v>0</v>
      </c>
      <c r="JD94" s="14">
        <f>IF('МОО обучающиеся'!$JN94&lt;=0,0,1)*ROUND(JD$18*JA94/1000,0)</f>
        <v>0</v>
      </c>
      <c r="JE94" s="70">
        <f>IF($C94="Сельский",Контингент!CA99,0)</f>
        <v>0</v>
      </c>
      <c r="JF94" s="14">
        <f>IF('МОО обучающиеся'!$JN94&lt;=0,0,1)*ROUND(JF$18*JE94/1000,0)</f>
        <v>0</v>
      </c>
      <c r="JG94" s="14">
        <f>IF('МОО обучающиеся'!$JN94&lt;=0,0,1)*ROUND(JG$18*JE94/1000,0)</f>
        <v>0</v>
      </c>
      <c r="JH94" s="14">
        <f>IF('МОО обучающиеся'!$JN94&lt;=0,0,1)*ROUND(JH$18*JE94/1000,0)</f>
        <v>0</v>
      </c>
      <c r="JI94" s="70">
        <f>IF($C94="Сельский",Контингент!CD99,0)</f>
        <v>0</v>
      </c>
      <c r="JJ94" s="14">
        <f>IF('МОО обучающиеся'!$JN94&lt;=0,0,1)*ROUND(JJ$18*JI94/1000,0)</f>
        <v>0</v>
      </c>
      <c r="JK94" s="14">
        <f>IF('МОО обучающиеся'!$JN94&lt;=0,0,1)*ROUND(JK$18*JI94/1000,0)</f>
        <v>0</v>
      </c>
      <c r="JL94" s="14">
        <f>IF('МОО обучающиеся'!$JN94&lt;=0,0,1)*ROUND(JL$18*JI94/1000,0)</f>
        <v>0</v>
      </c>
      <c r="JM94" s="14">
        <f t="shared" si="299"/>
        <v>0</v>
      </c>
      <c r="JN94" s="14">
        <f t="shared" si="300"/>
        <v>0</v>
      </c>
      <c r="JO94" s="14">
        <f t="shared" si="301"/>
        <v>0</v>
      </c>
      <c r="JP94" s="70">
        <f>IF($C94="Сельский",Контингент!CE99,0)</f>
        <v>0</v>
      </c>
      <c r="JQ94" s="14">
        <f>IF('МОО обучающиеся'!$JN94&lt;=0,0,1)*ROUND(JQ$18*JP94/1000,0)</f>
        <v>0</v>
      </c>
      <c r="JR94" s="14">
        <f>IF('МОО обучающиеся'!$JN94&lt;=0,0,1)*ROUND(JR$18*JP94/1000,0)</f>
        <v>0</v>
      </c>
      <c r="JS94" s="14">
        <f>IF('МОО обучающиеся'!$JN94&lt;=0,0,1)*ROUND(JS$18*JP94/1000,0)</f>
        <v>0</v>
      </c>
      <c r="JT94" s="70">
        <f>IF($C94="Сельский",Контингент!CF99,0)</f>
        <v>0</v>
      </c>
      <c r="JU94" s="14">
        <f>IF('МОО обучающиеся'!$JN94&lt;=0,0,1)*ROUND(JU$18*JT94/1000,0)</f>
        <v>0</v>
      </c>
      <c r="JV94" s="14">
        <f>IF('МОО обучающиеся'!$JN94&lt;=0,0,1)*ROUND(JV$18*JT94/1000,0)</f>
        <v>0</v>
      </c>
      <c r="JW94" s="14">
        <f>IF('МОО обучающиеся'!$JN94&lt;=0,0,1)*ROUND(JW$18*JT94/1000,0)</f>
        <v>0</v>
      </c>
      <c r="JX94" s="70">
        <f>IF($C94="Сельский",Контингент!CG99,0)</f>
        <v>0</v>
      </c>
      <c r="JY94" s="14">
        <f>IF('МОО обучающиеся'!$JN94&lt;=0,0,1)*ROUND(JY$18*JX94/1000,0)</f>
        <v>0</v>
      </c>
      <c r="JZ94" s="14">
        <f>IF('МОО обучающиеся'!$JN94&lt;=0,0,1)*ROUND(JZ$18*JX94/1000,0)</f>
        <v>0</v>
      </c>
      <c r="KA94" s="14">
        <f>IF('МОО обучающиеся'!$JN94&lt;=0,0,1)*ROUND(KA$18*JX94/1000,0)</f>
        <v>0</v>
      </c>
      <c r="KB94" s="70">
        <f>IF($C94="Сельский",Контингент!CH99,0)</f>
        <v>0</v>
      </c>
      <c r="KC94" s="14">
        <f>IF('МОО обучающиеся'!$JN94&lt;=0,0,1)*ROUND(KC$18*KB94/1000,0)</f>
        <v>0</v>
      </c>
      <c r="KD94" s="14">
        <f>IF('МОО обучающиеся'!$JN94&lt;=0,0,1)*ROUND(KD$18*KB94/1000,0)</f>
        <v>0</v>
      </c>
      <c r="KE94" s="14">
        <f>IF('МОО обучающиеся'!$JN94&lt;=0,0,1)*ROUND(KE$18*KB94/1000,0)</f>
        <v>0</v>
      </c>
      <c r="KF94" s="14">
        <f t="shared" si="302"/>
        <v>0</v>
      </c>
      <c r="KG94" s="14">
        <f t="shared" si="303"/>
        <v>0</v>
      </c>
      <c r="KH94" s="14">
        <f t="shared" si="304"/>
        <v>0</v>
      </c>
      <c r="KI94" s="70">
        <f>IF($C94="Сельский",Контингент!CI99,0)</f>
        <v>0</v>
      </c>
      <c r="KJ94" s="14">
        <f>IF('МОО обучающиеся'!$JN94&lt;=0,0,1)*ROUND(KJ$18*KI94/1000,0)</f>
        <v>0</v>
      </c>
      <c r="KK94" s="14">
        <f>IF('МОО обучающиеся'!$JN94&lt;=0,0,1)*ROUND(KK$18*KI94/1000,0)</f>
        <v>0</v>
      </c>
      <c r="KL94" s="14">
        <f>IF('МОО обучающиеся'!$JN94&lt;=0,0,1)*ROUND(KL$18*KI94/1000,0)</f>
        <v>0</v>
      </c>
      <c r="KM94" s="14">
        <f t="shared" si="305"/>
        <v>0</v>
      </c>
      <c r="KN94" s="14">
        <f t="shared" si="306"/>
        <v>0</v>
      </c>
      <c r="KO94" s="14">
        <f t="shared" si="307"/>
        <v>0</v>
      </c>
      <c r="KP94" s="14">
        <f t="shared" si="308"/>
        <v>0</v>
      </c>
      <c r="KQ94" s="14">
        <f t="shared" si="309"/>
        <v>0</v>
      </c>
      <c r="KR94" s="14">
        <f t="shared" si="310"/>
        <v>0</v>
      </c>
      <c r="KS94" s="70">
        <f>IF($C94="Сельский",Контингент!CJ99,0)</f>
        <v>0</v>
      </c>
      <c r="KT94" s="14">
        <f>IF('МОО обучающиеся'!$JN94&lt;=0,0,1)*ROUND(KT$18*KS94/1000,0)</f>
        <v>0</v>
      </c>
      <c r="KU94" s="14">
        <f>IF('МОО обучающиеся'!$JN94&lt;=0,0,1)*ROUND(KU$18*KS94/1000,0)</f>
        <v>0</v>
      </c>
      <c r="KV94" s="14">
        <f>IF('МОО обучающиеся'!$JN94&lt;=0,0,1)*ROUND(KV$18*KS94/1000,0)</f>
        <v>0</v>
      </c>
      <c r="KW94" s="70">
        <f>IF($C94="Сельский",Контингент!CK99,0)</f>
        <v>0</v>
      </c>
      <c r="KX94" s="14">
        <f>IF('МОО обучающиеся'!$JN94&lt;=0,0,1)*ROUND(KX$18*KW94/1000,0)</f>
        <v>0</v>
      </c>
      <c r="KY94" s="14">
        <f>IF('МОО обучающиеся'!$JN94&lt;=0,0,1)*ROUND(KY$18*KW94/1000,0)</f>
        <v>0</v>
      </c>
      <c r="KZ94" s="14">
        <f>IF('МОО обучающиеся'!$JN94&lt;=0,0,1)*ROUND(KZ$18*KW94/1000,0)</f>
        <v>0</v>
      </c>
      <c r="LA94" s="14">
        <f t="shared" si="311"/>
        <v>0</v>
      </c>
      <c r="LB94" s="14">
        <f t="shared" si="312"/>
        <v>0</v>
      </c>
      <c r="LC94" s="14">
        <f t="shared" si="313"/>
        <v>0</v>
      </c>
      <c r="LD94" s="70">
        <f>IF($C94="Сельский",Контингент!CL99,0)</f>
        <v>0</v>
      </c>
      <c r="LE94" s="14">
        <f>IF('МОО обучающиеся'!$JN94&lt;=0,0,1)*ROUND(LE$18*LD94/1000,0)</f>
        <v>0</v>
      </c>
      <c r="LF94" s="14">
        <f>IF('МОО обучающиеся'!$JN94&lt;=0,0,1)*ROUND(LF$18*LD94/1000,0)</f>
        <v>0</v>
      </c>
      <c r="LG94" s="14">
        <f>IF('МОО обучающиеся'!$JN94&lt;=0,0,1)*ROUND(LG$18*LD94/1000,0)</f>
        <v>0</v>
      </c>
      <c r="LH94" s="70">
        <f>IF($C94="Сельский",Контингент!CM99,0)</f>
        <v>0</v>
      </c>
      <c r="LI94" s="14">
        <f>IF('МОО обучающиеся'!$JN94&lt;=0,0,1)*ROUND(LI$18*LH94/1000,0)</f>
        <v>0</v>
      </c>
      <c r="LJ94" s="14">
        <f>IF('МОО обучающиеся'!$JN94&lt;=0,0,1)*ROUND(LJ$18*LH94/1000,0)</f>
        <v>0</v>
      </c>
      <c r="LK94" s="14">
        <f>IF('МОО обучающиеся'!$JN94&lt;=0,0,1)*ROUND(LK$18*LH94/1000,0)</f>
        <v>0</v>
      </c>
      <c r="LL94" s="70">
        <f>IF($C94="Сельский",Контингент!CN99,0)</f>
        <v>0</v>
      </c>
      <c r="LM94" s="14">
        <f>IF('МОО обучающиеся'!$JN94&lt;=0,0,1)*ROUND(LM$18*LL94/1000,0)</f>
        <v>0</v>
      </c>
      <c r="LN94" s="14">
        <f>IF('МОО обучающиеся'!$JN94&lt;=0,0,1)*ROUND(LN$18*LL94/1000,0)</f>
        <v>0</v>
      </c>
      <c r="LO94" s="14">
        <f>IF('МОО обучающиеся'!$JN94&lt;=0,0,1)*ROUND(LO$18*LL94/1000,0)</f>
        <v>0</v>
      </c>
      <c r="LP94" s="14">
        <f t="shared" si="314"/>
        <v>0</v>
      </c>
      <c r="LQ94" s="14">
        <f t="shared" si="315"/>
        <v>0</v>
      </c>
      <c r="LR94" s="14">
        <f t="shared" si="316"/>
        <v>0</v>
      </c>
      <c r="LS94" s="14">
        <f t="shared" si="317"/>
        <v>0</v>
      </c>
      <c r="LT94" s="14">
        <f t="shared" si="318"/>
        <v>0</v>
      </c>
      <c r="LU94" s="14">
        <f t="shared" si="319"/>
        <v>0</v>
      </c>
      <c r="LV94" s="70">
        <f>IF($C94="Сельский",Контингент!CO99,0)</f>
        <v>0</v>
      </c>
      <c r="LW94" s="14">
        <f>IF('МОО обучающиеся'!$JN94&lt;=0,0,1)*ROUND(LW$18*LV94/1000,0)</f>
        <v>0</v>
      </c>
      <c r="LX94" s="14">
        <f>IF('МОО обучающиеся'!$JN94&lt;=0,0,1)*ROUND(LX$18*LV94/1000,0)</f>
        <v>0</v>
      </c>
      <c r="LY94" s="14">
        <f>IF('МОО обучающиеся'!$JN94&lt;=0,0,1)*ROUND(LY$18*LV94/1000,0)</f>
        <v>0</v>
      </c>
      <c r="LZ94" s="70">
        <f>IF($C94="Сельский",Контингент!CP99,0)</f>
        <v>0</v>
      </c>
      <c r="MA94" s="14">
        <f>IF('МОО обучающиеся'!$JN94&lt;=0,0,1)*ROUND(MA$18*LZ94/1000,0)</f>
        <v>0</v>
      </c>
      <c r="MB94" s="14">
        <f>IF('МОО обучающиеся'!$JN94&lt;=0,0,1)*ROUND(MB$18*LZ94/1000,0)</f>
        <v>0</v>
      </c>
      <c r="MC94" s="14">
        <f>IF('МОО обучающиеся'!$JN94&lt;=0,0,1)*ROUND(MC$18*LZ94/1000,0)</f>
        <v>0</v>
      </c>
      <c r="MD94" s="70">
        <f>IF($C94="Сельский",Контингент!CS99,0)</f>
        <v>0</v>
      </c>
      <c r="ME94" s="14">
        <f>IF('МОО обучающиеся'!$JN94&lt;=0,0,1)*ROUND(ME$18*MD94/1000,0)</f>
        <v>0</v>
      </c>
      <c r="MF94" s="14">
        <f>IF('МОО обучающиеся'!$JN94&lt;=0,0,1)*ROUND(MF$18*MD94/1000,0)</f>
        <v>0</v>
      </c>
      <c r="MG94" s="14">
        <f>IF('МОО обучающиеся'!$JN94&lt;=0,0,1)*ROUND(MG$18*MD94/1000,0)</f>
        <v>0</v>
      </c>
      <c r="MH94" s="14">
        <f t="shared" si="320"/>
        <v>0</v>
      </c>
      <c r="MI94" s="14">
        <f t="shared" si="321"/>
        <v>0</v>
      </c>
      <c r="MJ94" s="14">
        <f t="shared" si="322"/>
        <v>0</v>
      </c>
      <c r="MK94" s="70">
        <f>IF($C94="Сельский",Контингент!CT99,0)</f>
        <v>0</v>
      </c>
      <c r="ML94" s="14">
        <f>IF('МОО обучающиеся'!$JN94&lt;=0,0,1)*ROUND(ML$18*MK94/1000,0)</f>
        <v>0</v>
      </c>
      <c r="MM94" s="14">
        <f>IF('МОО обучающиеся'!$JN94&lt;=0,0,1)*ROUND(MM$18*MK94/1000,0)</f>
        <v>0</v>
      </c>
      <c r="MN94" s="14">
        <f>IF('МОО обучающиеся'!$JN94&lt;=0,0,1)*ROUND(MN$18*MK94/1000,0)</f>
        <v>0</v>
      </c>
      <c r="MO94" s="70">
        <f>IF($C94="Сельский",Контингент!CU99,0)</f>
        <v>0</v>
      </c>
      <c r="MP94" s="14">
        <f>IF('МОО обучающиеся'!$JN94&lt;=0,0,1)*ROUND(MP$18*MO94/1000,0)</f>
        <v>0</v>
      </c>
      <c r="MQ94" s="14">
        <f>IF('МОО обучающиеся'!$JN94&lt;=0,0,1)*ROUND(MQ$18*MO94/1000,0)</f>
        <v>0</v>
      </c>
      <c r="MR94" s="14">
        <f>IF('МОО обучающиеся'!$JN94&lt;=0,0,1)*ROUND(MR$18*MO94/1000,0)</f>
        <v>0</v>
      </c>
      <c r="MS94" s="70">
        <f>IF($C94="Сельский",Контингент!CV99,0)</f>
        <v>0</v>
      </c>
      <c r="MT94" s="14">
        <f>IF('МОО обучающиеся'!$JN94&lt;=0,0,1)*ROUND(MT$18*MS94/1000,0)</f>
        <v>0</v>
      </c>
      <c r="MU94" s="14">
        <f>IF('МОО обучающиеся'!$JN94&lt;=0,0,1)*ROUND(MU$18*MS94/1000,0)</f>
        <v>0</v>
      </c>
      <c r="MV94" s="14">
        <f>IF('МОО обучающиеся'!$JN94&lt;=0,0,1)*ROUND(MV$18*MS94/1000,0)</f>
        <v>0</v>
      </c>
      <c r="MW94" s="14">
        <f t="shared" si="323"/>
        <v>0</v>
      </c>
      <c r="MX94" s="14">
        <f t="shared" si="324"/>
        <v>0</v>
      </c>
      <c r="MY94" s="14">
        <f t="shared" si="325"/>
        <v>0</v>
      </c>
      <c r="MZ94" s="70">
        <f>IF($C94="Сельский",Контингент!CW99,0)</f>
        <v>0</v>
      </c>
      <c r="NA94" s="14">
        <f>IF('МОО обучающиеся'!$JN94&lt;=0,0,1)*ROUND(NA$18*MZ94/1000,0)</f>
        <v>0</v>
      </c>
      <c r="NB94" s="14">
        <f>IF('МОО обучающиеся'!$JN94&lt;=0,0,1)*ROUND(NB$18*MZ94/1000,0)</f>
        <v>0</v>
      </c>
      <c r="NC94" s="14">
        <f>IF('МОО обучающиеся'!$JN94&lt;=0,0,1)*ROUND(NC$18*MZ94/1000,0)</f>
        <v>0</v>
      </c>
      <c r="ND94" s="14">
        <f t="shared" si="326"/>
        <v>0</v>
      </c>
      <c r="NE94" s="14">
        <f t="shared" si="327"/>
        <v>0</v>
      </c>
      <c r="NF94" s="14">
        <f t="shared" si="328"/>
        <v>0</v>
      </c>
      <c r="NG94" s="70">
        <f>IF($C94="Сельский",Контингент!CX99,0)</f>
        <v>0</v>
      </c>
      <c r="NH94" s="14">
        <f>IF('МОО обучающиеся'!$JN94&lt;=0,0,1)*ROUND(NH$18*NG94/1000,0)</f>
        <v>0</v>
      </c>
      <c r="NI94" s="14">
        <f>IF('МОО обучающиеся'!$JN94&lt;=0,0,1)*ROUND(NI$18*NG94/1000,0)</f>
        <v>0</v>
      </c>
      <c r="NJ94" s="14">
        <f>IF('МОО обучающиеся'!$JN94&lt;=0,0,1)*ROUND(NJ$18*NG94/1000,0)</f>
        <v>0</v>
      </c>
      <c r="NK94" s="24">
        <f t="shared" si="329"/>
        <v>0</v>
      </c>
      <c r="NL94" s="14">
        <f t="shared" si="330"/>
        <v>0</v>
      </c>
      <c r="NM94" s="14">
        <f t="shared" si="331"/>
        <v>0</v>
      </c>
      <c r="NN94" s="24">
        <f t="shared" si="332"/>
        <v>0</v>
      </c>
      <c r="NO94" s="14">
        <f t="shared" si="333"/>
        <v>0</v>
      </c>
      <c r="NP94" s="14">
        <f t="shared" si="334"/>
        <v>0</v>
      </c>
      <c r="NQ94" s="24">
        <f t="shared" si="335"/>
        <v>155</v>
      </c>
      <c r="NR94" s="14">
        <f t="shared" si="336"/>
        <v>12030</v>
      </c>
      <c r="NS94" s="14">
        <f t="shared" si="337"/>
        <v>3981</v>
      </c>
      <c r="NT94" s="24">
        <f t="shared" si="338"/>
        <v>155</v>
      </c>
      <c r="NU94" s="14">
        <f t="shared" si="339"/>
        <v>12030</v>
      </c>
      <c r="NV94" s="14">
        <f t="shared" si="340"/>
        <v>3981</v>
      </c>
      <c r="NW94" s="14">
        <v>1</v>
      </c>
      <c r="NX94" s="14">
        <f t="shared" si="341"/>
        <v>12030</v>
      </c>
      <c r="NY94" s="14">
        <f t="shared" si="342"/>
        <v>3981</v>
      </c>
    </row>
    <row r="95" spans="1:389" x14ac:dyDescent="0.25">
      <c r="A95" s="112"/>
      <c r="B95" s="117" t="s">
        <v>315</v>
      </c>
      <c r="C95" s="120" t="s">
        <v>241</v>
      </c>
      <c r="D95" s="70">
        <f>IF($C95="Городской",Контингент!BJ100+Контингент!BM100,0)</f>
        <v>0</v>
      </c>
      <c r="E95" s="14">
        <f>IF('МОО обучающиеся'!$JN95&lt;=0,0,1)*ROUND(E$18*D95/1000,0)</f>
        <v>0</v>
      </c>
      <c r="F95" s="14">
        <f>IF('МОО обучающиеся'!$JN95&lt;=0,0,1)*ROUND(F$18*D95/1000,0)</f>
        <v>0</v>
      </c>
      <c r="G95" s="14">
        <f>IF('МОО обучающиеся'!$JN95&lt;=0,0,1)*ROUND(G$18*D95/1000,0)</f>
        <v>0</v>
      </c>
      <c r="H95" s="70">
        <f>IF($C95="Городской",Контингент!BK100+Контингент!BN100,0)</f>
        <v>0</v>
      </c>
      <c r="I95" s="14">
        <f>IF('МОО обучающиеся'!$JN95&lt;=0,0,1)*ROUND(I$18*H95/1000,0)</f>
        <v>0</v>
      </c>
      <c r="J95" s="14">
        <f>IF('МОО обучающиеся'!$JN95&lt;=0,0,1)*ROUND(J$18*H95/1000,0)</f>
        <v>0</v>
      </c>
      <c r="K95" s="14">
        <f>IF('МОО обучающиеся'!$JN95&lt;=0,0,1)*ROUND(K$18*H95/1000,0)</f>
        <v>0</v>
      </c>
      <c r="L95" s="70">
        <f>IF($C95="Городской",Контингент!BL100+Контингент!BO100,0)</f>
        <v>0</v>
      </c>
      <c r="M95" s="14">
        <f>IF('МОО обучающиеся'!$JN95&lt;=0,0,1)*ROUND(M$18*L95/1000,0)</f>
        <v>0</v>
      </c>
      <c r="N95" s="14">
        <f>IF('МОО обучающиеся'!$JN95&lt;=0,0,1)*ROUND(N$18*L95/1000,0)</f>
        <v>0</v>
      </c>
      <c r="O95" s="14">
        <f>IF('МОО обучающиеся'!$JN95&lt;=0,0,1)*ROUND(O$18*L95/1000,0)</f>
        <v>0</v>
      </c>
      <c r="P95" s="70">
        <f t="shared" si="227"/>
        <v>0</v>
      </c>
      <c r="Q95" s="14">
        <f>IF('МОО обучающиеся'!$JN95&lt;=0,0,1)*ROUND(Q$18*P95/1000,0)</f>
        <v>0</v>
      </c>
      <c r="R95" s="14">
        <f>IF('МОО обучающиеся'!$JN95&lt;=0,0,1)*ROUND(R$18*P95/1000,0)</f>
        <v>0</v>
      </c>
      <c r="S95" s="14">
        <f>IF('МОО обучающиеся'!$JN95&lt;=0,0,1)*ROUND(S$18*P95/1000,0)</f>
        <v>0</v>
      </c>
      <c r="T95" s="14">
        <f t="shared" si="228"/>
        <v>0</v>
      </c>
      <c r="U95" s="14">
        <f t="shared" si="229"/>
        <v>0</v>
      </c>
      <c r="V95" s="14">
        <f t="shared" si="230"/>
        <v>0</v>
      </c>
      <c r="W95" s="70">
        <f>IF($C95="Городской",Контингент!BQ100,0)</f>
        <v>0</v>
      </c>
      <c r="X95" s="14">
        <f>IF('МОО обучающиеся'!$JN95&lt;=0,0,1)*ROUND(X$18*W95/1000,0)</f>
        <v>0</v>
      </c>
      <c r="Y95" s="14">
        <f>IF('МОО обучающиеся'!$JN95&lt;=0,0,1)*ROUND(Y$18*W95/1000,0)</f>
        <v>0</v>
      </c>
      <c r="Z95" s="14">
        <f>IF('МОО обучающиеся'!$JN95&lt;=0,0,1)*ROUND(Z$18*W95/1000,0)</f>
        <v>0</v>
      </c>
      <c r="AA95" s="70">
        <f>IF($C95="Городской",Контингент!BR100,0)</f>
        <v>0</v>
      </c>
      <c r="AB95" s="14">
        <f>IF('МОО обучающиеся'!$JN95&lt;=0,0,1)*ROUND(AB$18*AA95/1000,0)</f>
        <v>0</v>
      </c>
      <c r="AC95" s="14">
        <f>IF('МОО обучающиеся'!$JN95&lt;=0,0,1)*ROUND(AC$18*AA95/1000,0)</f>
        <v>0</v>
      </c>
      <c r="AD95" s="14">
        <f>IF('МОО обучающиеся'!$JN95&lt;=0,0,1)*ROUND(AD$18*AA95/1000,0)</f>
        <v>0</v>
      </c>
      <c r="AE95" s="70">
        <f>IF($C95="Городской",Контингент!BS100,0)</f>
        <v>0</v>
      </c>
      <c r="AF95" s="14">
        <f>IF('МОО обучающиеся'!$JN95&lt;=0,0,1)*ROUND(AF$18*AE95/1000,0)</f>
        <v>0</v>
      </c>
      <c r="AG95" s="14">
        <f>IF('МОО обучающиеся'!$JN95&lt;=0,0,1)*ROUND(AG$18*AE95/1000,0)</f>
        <v>0</v>
      </c>
      <c r="AH95" s="14">
        <f>IF('МОО обучающиеся'!$JN95&lt;=0,0,1)*ROUND(AH$18*AE95/1000,0)</f>
        <v>0</v>
      </c>
      <c r="AI95" s="70">
        <f>IF($C95="Городской",Контингент!BT100,0)</f>
        <v>0</v>
      </c>
      <c r="AJ95" s="14">
        <f>IF('МОО обучающиеся'!$JN95&lt;=0,0,1)*ROUND(AJ$18*AI95/1000,0)</f>
        <v>0</v>
      </c>
      <c r="AK95" s="14">
        <f>IF('МОО обучающиеся'!$JN95&lt;=0,0,1)*ROUND(AK$18*AI95/1000,0)</f>
        <v>0</v>
      </c>
      <c r="AL95" s="14">
        <f>IF('МОО обучающиеся'!$JN95&lt;=0,0,1)*ROUND(AL$18*AI95/1000,0)</f>
        <v>0</v>
      </c>
      <c r="AM95" s="70">
        <f>IF($C95="Городской",Контингент!BU100,0)</f>
        <v>0</v>
      </c>
      <c r="AN95" s="14">
        <f>IF('МОО обучающиеся'!$JN95&lt;=0,0,1)*ROUND(AN$18*AM95/1000,0)</f>
        <v>0</v>
      </c>
      <c r="AO95" s="14">
        <f>IF('МОО обучающиеся'!$JN95&lt;=0,0,1)*ROUND(AO$18*AM95/1000,0)</f>
        <v>0</v>
      </c>
      <c r="AP95" s="14">
        <f>IF('МОО обучающиеся'!$JN95&lt;=0,0,1)*ROUND(AP$18*AM95/1000,0)</f>
        <v>0</v>
      </c>
      <c r="AQ95" s="70">
        <f>IF($C95="Городской",Контингент!BV100,0)</f>
        <v>0</v>
      </c>
      <c r="AR95" s="14">
        <f>IF('МОО обучающиеся'!$JN95&lt;=0,0,1)*ROUND(AR$18*AQ95/1000,0)</f>
        <v>0</v>
      </c>
      <c r="AS95" s="14">
        <f>IF('МОО обучающиеся'!$JN95&lt;=0,0,1)*ROUND(AS$18*AQ95/1000,0)</f>
        <v>0</v>
      </c>
      <c r="AT95" s="14">
        <f>IF('МОО обучающиеся'!$JN95&lt;=0,0,1)*ROUND(AT$18*AQ95/1000,0)</f>
        <v>0</v>
      </c>
      <c r="AU95" s="14">
        <f t="shared" si="231"/>
        <v>0</v>
      </c>
      <c r="AV95" s="14">
        <f t="shared" si="232"/>
        <v>0</v>
      </c>
      <c r="AW95" s="14">
        <f t="shared" si="233"/>
        <v>0</v>
      </c>
      <c r="AX95" s="70">
        <f>IF($C95="Городской",Контингент!BW100,0)</f>
        <v>0</v>
      </c>
      <c r="AY95" s="14">
        <f>IF('МОО обучающиеся'!$JN95&lt;=0,0,1)*ROUND(AY$18*AX95/1000,0)</f>
        <v>0</v>
      </c>
      <c r="AZ95" s="14">
        <f>IF('МОО обучающиеся'!$JN95&lt;=0,0,1)*ROUND(AZ$18*AX95/1000,0)</f>
        <v>0</v>
      </c>
      <c r="BA95" s="14">
        <f>IF('МОО обучающиеся'!$JN95&lt;=0,0,1)*ROUND(BA$18*AX95/1000,0)</f>
        <v>0</v>
      </c>
      <c r="BB95" s="70">
        <f>IF($C95="Городской",Контингент!BX100,0)</f>
        <v>0</v>
      </c>
      <c r="BC95" s="14">
        <f>IF('МОО обучающиеся'!$JN95&lt;=0,0,1)*ROUND(BC$18*BB95/1000,0)</f>
        <v>0</v>
      </c>
      <c r="BD95" s="14">
        <f>IF('МОО обучающиеся'!$JN95&lt;=0,0,1)*ROUND(BD$18*BB95/1000,0)</f>
        <v>0</v>
      </c>
      <c r="BE95" s="14">
        <f>IF('МОО обучающиеся'!$JN95&lt;=0,0,1)*ROUND(BE$18*BB95/1000,0)</f>
        <v>0</v>
      </c>
      <c r="BF95" s="14">
        <f t="shared" si="234"/>
        <v>0</v>
      </c>
      <c r="BG95" s="14">
        <f t="shared" si="235"/>
        <v>0</v>
      </c>
      <c r="BH95" s="14">
        <f t="shared" si="236"/>
        <v>0</v>
      </c>
      <c r="BI95" s="70">
        <f>IF($C95="Городской",Контингент!BY100,0)</f>
        <v>0</v>
      </c>
      <c r="BJ95" s="14">
        <f>IF('МОО обучающиеся'!$JN95&lt;=0,0,1)*ROUND(BJ$18*BI95/1000,0)</f>
        <v>0</v>
      </c>
      <c r="BK95" s="14">
        <f>IF('МОО обучающиеся'!$JN95&lt;=0,0,1)*ROUND(BK$18*BI95/1000,0)</f>
        <v>0</v>
      </c>
      <c r="BL95" s="14">
        <f>IF('МОО обучающиеся'!$JN95&lt;=0,0,1)*ROUND(BL$18*BI95/1000,0)</f>
        <v>0</v>
      </c>
      <c r="BM95" s="14">
        <f t="shared" si="237"/>
        <v>0</v>
      </c>
      <c r="BN95" s="14">
        <f t="shared" si="238"/>
        <v>0</v>
      </c>
      <c r="BO95" s="14">
        <f t="shared" si="239"/>
        <v>0</v>
      </c>
      <c r="BP95" s="14">
        <f t="shared" si="240"/>
        <v>0</v>
      </c>
      <c r="BQ95" s="14">
        <f t="shared" si="241"/>
        <v>0</v>
      </c>
      <c r="BR95" s="14">
        <f t="shared" si="242"/>
        <v>0</v>
      </c>
      <c r="BS95" s="70">
        <f>IF($C95="Городской",Контингент!BZ100+Контингент!CB100,0)</f>
        <v>0</v>
      </c>
      <c r="BT95" s="14">
        <f>IF('МОО обучающиеся'!$JN95&lt;=0,0,1)*ROUND(BT$18*BS95/1000,0)</f>
        <v>0</v>
      </c>
      <c r="BU95" s="14">
        <f>IF('МОО обучающиеся'!$JN95&lt;=0,0,1)*ROUND(BU$18*BS95/1000,0)</f>
        <v>0</v>
      </c>
      <c r="BV95" s="14">
        <f>IF('МОО обучающиеся'!$JN95&lt;=0,0,1)*ROUND(BV$18*BS95/1000,0)</f>
        <v>0</v>
      </c>
      <c r="BW95" s="70">
        <f>IF($C95="Городской",Контингент!CA100+Контингент!CC100,0)</f>
        <v>0</v>
      </c>
      <c r="BX95" s="14">
        <f>IF('МОО обучающиеся'!$JN95&lt;=0,0,1)*ROUND(BX$18*BW95/1000,0)</f>
        <v>0</v>
      </c>
      <c r="BY95" s="14">
        <f>IF('МОО обучающиеся'!$JN95&lt;=0,0,1)*ROUND(BY$18*BW95/1000,0)</f>
        <v>0</v>
      </c>
      <c r="BZ95" s="14">
        <f>IF('МОО обучающиеся'!$JN95&lt;=0,0,1)*ROUND(BZ$18*BW95/1000,0)</f>
        <v>0</v>
      </c>
      <c r="CA95" s="70">
        <f t="shared" si="243"/>
        <v>0</v>
      </c>
      <c r="CB95" s="14">
        <f>IF('МОО обучающиеся'!$JN95&lt;=0,0,1)*ROUND(CB$18*CA95/1000,0)</f>
        <v>0</v>
      </c>
      <c r="CC95" s="14">
        <f>IF('МОО обучающиеся'!$JN95&lt;=0,0,1)*ROUND(CC$18*CA95/1000,0)</f>
        <v>0</v>
      </c>
      <c r="CD95" s="14">
        <f>IF('МОО обучающиеся'!$JN95&lt;=0,0,1)*ROUND(CD$18*CA95/1000,0)</f>
        <v>0</v>
      </c>
      <c r="CE95" s="14">
        <f t="shared" si="244"/>
        <v>0</v>
      </c>
      <c r="CF95" s="14">
        <f t="shared" si="245"/>
        <v>0</v>
      </c>
      <c r="CG95" s="14">
        <f t="shared" si="246"/>
        <v>0</v>
      </c>
      <c r="CH95" s="70">
        <f>IF($C95="Городской",Контингент!CE100,0)</f>
        <v>0</v>
      </c>
      <c r="CI95" s="14">
        <f>IF('МОО обучающиеся'!$JN95&lt;=0,0,1)*ROUND(CI$18*CH95/1000,0)</f>
        <v>0</v>
      </c>
      <c r="CJ95" s="14">
        <f>IF('МОО обучающиеся'!$JN95&lt;=0,0,1)*ROUND(CJ$18*CH95/1000,0)</f>
        <v>0</v>
      </c>
      <c r="CK95" s="14">
        <f>IF('МОО обучающиеся'!$JN95&lt;=0,0,1)*ROUND(CK$18*CH95/1000,0)</f>
        <v>0</v>
      </c>
      <c r="CL95" s="70">
        <f>IF($C95="Городской",Контингент!CF100,0)</f>
        <v>0</v>
      </c>
      <c r="CM95" s="14">
        <f>IF('МОО обучающиеся'!$JN95&lt;=0,0,1)*ROUND(CM$18*CL95/1000,0)</f>
        <v>0</v>
      </c>
      <c r="CN95" s="14">
        <f>IF('МОО обучающиеся'!$JN95&lt;=0,0,1)*ROUND(CN$18*CL95/1000,0)</f>
        <v>0</v>
      </c>
      <c r="CO95" s="14">
        <f>IF('МОО обучающиеся'!$JN95&lt;=0,0,1)*ROUND(CO$18*CL95/1000,0)</f>
        <v>0</v>
      </c>
      <c r="CP95" s="70">
        <f>IF($C95="Городской",Контингент!CG100,0)</f>
        <v>0</v>
      </c>
      <c r="CQ95" s="14">
        <f>IF('МОО обучающиеся'!$JN95&lt;=0,0,1)*ROUND(CQ$18*CP95/1000,0)</f>
        <v>0</v>
      </c>
      <c r="CR95" s="14">
        <f>IF('МОО обучающиеся'!$JN95&lt;=0,0,1)*ROUND(CR$18*CP95/1000,0)</f>
        <v>0</v>
      </c>
      <c r="CS95" s="14">
        <f>IF('МОО обучающиеся'!$JN95&lt;=0,0,1)*ROUND(CS$18*CP95/1000,0)</f>
        <v>0</v>
      </c>
      <c r="CT95" s="70">
        <f>IF($C95="Городской",Контингент!CH100,0)</f>
        <v>0</v>
      </c>
      <c r="CU95" s="14">
        <f>IF('МОО обучающиеся'!$JN95&lt;=0,0,1)*ROUND(CU$18*CT95/1000,0)</f>
        <v>0</v>
      </c>
      <c r="CV95" s="14">
        <f>IF('МОО обучающиеся'!$JN95&lt;=0,0,1)*ROUND(CV$18*CT95/1000,0)</f>
        <v>0</v>
      </c>
      <c r="CW95" s="14">
        <f>IF('МОО обучающиеся'!$JN95&lt;=0,0,1)*ROUND(CW$18*CT95/1000,0)</f>
        <v>0</v>
      </c>
      <c r="CX95" s="14">
        <f t="shared" si="247"/>
        <v>0</v>
      </c>
      <c r="CY95" s="14">
        <f t="shared" si="248"/>
        <v>0</v>
      </c>
      <c r="CZ95" s="14">
        <f t="shared" si="249"/>
        <v>0</v>
      </c>
      <c r="DA95" s="70">
        <f>IF($C95="Городской",Контингент!CI100,0)</f>
        <v>0</v>
      </c>
      <c r="DB95" s="14">
        <f>IF('МОО обучающиеся'!$JN95&lt;=0,0,1)*ROUND(DB$18*DA95/1000,0)</f>
        <v>0</v>
      </c>
      <c r="DC95" s="14">
        <f>IF('МОО обучающиеся'!$JN95&lt;=0,0,1)*ROUND(DC$18*DA95/1000,0)</f>
        <v>0</v>
      </c>
      <c r="DD95" s="14">
        <f>IF('МОО обучающиеся'!$JN95&lt;=0,0,1)*ROUND(DD$18*DA95/1000,0)</f>
        <v>0</v>
      </c>
      <c r="DE95" s="14">
        <f t="shared" si="250"/>
        <v>0</v>
      </c>
      <c r="DF95" s="14">
        <f t="shared" si="251"/>
        <v>0</v>
      </c>
      <c r="DG95" s="14">
        <f t="shared" si="252"/>
        <v>0</v>
      </c>
      <c r="DH95" s="14">
        <f t="shared" si="253"/>
        <v>0</v>
      </c>
      <c r="DI95" s="14">
        <f t="shared" si="254"/>
        <v>0</v>
      </c>
      <c r="DJ95" s="14">
        <f t="shared" si="255"/>
        <v>0</v>
      </c>
      <c r="DK95" s="70">
        <f>IF($C95="Городской",Контингент!CJ100,0)</f>
        <v>0</v>
      </c>
      <c r="DL95" s="14">
        <f>IF('МОО обучающиеся'!$JN95&lt;=0,0,1)*ROUND(DL$18*DK95/1000,0)</f>
        <v>0</v>
      </c>
      <c r="DM95" s="14">
        <f>IF('МОО обучающиеся'!$JN95&lt;=0,0,1)*ROUND(DM$18*DK95/1000,0)</f>
        <v>0</v>
      </c>
      <c r="DN95" s="14">
        <f>IF('МОО обучающиеся'!$JN95&lt;=0,0,1)*ROUND(DN$18*DK95/1000,0)</f>
        <v>0</v>
      </c>
      <c r="DO95" s="70">
        <f>IF($C95="Городской",Контингент!CK100,0)</f>
        <v>0</v>
      </c>
      <c r="DP95" s="14">
        <f>IF('МОО обучающиеся'!$JN95&lt;=0,0,1)*ROUND(DP$18*DO95/1000,0)</f>
        <v>0</v>
      </c>
      <c r="DQ95" s="14">
        <f>IF('МОО обучающиеся'!$JN95&lt;=0,0,1)*ROUND(DQ$18*DO95/1000,0)</f>
        <v>0</v>
      </c>
      <c r="DR95" s="14">
        <f>IF('МОО обучающиеся'!$JN95&lt;=0,0,1)*ROUND(DR$18*DO95/1000,0)</f>
        <v>0</v>
      </c>
      <c r="DS95" s="14">
        <f t="shared" si="256"/>
        <v>0</v>
      </c>
      <c r="DT95" s="14">
        <f t="shared" si="257"/>
        <v>0</v>
      </c>
      <c r="DU95" s="14">
        <f t="shared" si="258"/>
        <v>0</v>
      </c>
      <c r="DV95" s="70">
        <f>IF($C95="Городской",Контингент!CL100,0)</f>
        <v>0</v>
      </c>
      <c r="DW95" s="14">
        <f>IF('МОО обучающиеся'!$JN95&lt;=0,0,1)*ROUND(DW$18*DV95/1000,0)</f>
        <v>0</v>
      </c>
      <c r="DX95" s="14">
        <f>IF('МОО обучающиеся'!$JN95&lt;=0,0,1)*ROUND(DX$18*DV95/1000,0)</f>
        <v>0</v>
      </c>
      <c r="DY95" s="14">
        <f>IF('МОО обучающиеся'!$JN95&lt;=0,0,1)*ROUND(DY$18*DV95/1000,0)</f>
        <v>0</v>
      </c>
      <c r="DZ95" s="70">
        <f>IF($C95="Городской",Контингент!CM100,0)</f>
        <v>0</v>
      </c>
      <c r="EA95" s="14">
        <f>IF('МОО обучающиеся'!$JN95&lt;=0,0,1)*ROUND(EA$18*DZ95/1000,0)</f>
        <v>0</v>
      </c>
      <c r="EB95" s="14">
        <f>IF('МОО обучающиеся'!$JN95&lt;=0,0,1)*ROUND(EB$18*DZ95/1000,0)</f>
        <v>0</v>
      </c>
      <c r="EC95" s="14">
        <f>IF('МОО обучающиеся'!$JN95&lt;=0,0,1)*ROUND(EC$18*DZ95/1000,0)</f>
        <v>0</v>
      </c>
      <c r="ED95" s="70">
        <f>IF($C95="Городской",Контингент!CN100,0)</f>
        <v>0</v>
      </c>
      <c r="EE95" s="14">
        <f>IF('МОО обучающиеся'!$JN95&lt;=0,0,1)*ROUND(EE$18*ED95/1000,0)</f>
        <v>0</v>
      </c>
      <c r="EF95" s="14">
        <f>IF('МОО обучающиеся'!$JN95&lt;=0,0,1)*ROUND(EF$18*ED95/1000,0)</f>
        <v>0</v>
      </c>
      <c r="EG95" s="14">
        <f>IF('МОО обучающиеся'!$JN95&lt;=0,0,1)*ROUND(EG$18*ED95/1000,0)</f>
        <v>0</v>
      </c>
      <c r="EH95" s="14">
        <f t="shared" si="259"/>
        <v>0</v>
      </c>
      <c r="EI95" s="14">
        <f t="shared" si="260"/>
        <v>0</v>
      </c>
      <c r="EJ95" s="14">
        <f t="shared" si="261"/>
        <v>0</v>
      </c>
      <c r="EK95" s="14">
        <f t="shared" si="262"/>
        <v>0</v>
      </c>
      <c r="EL95" s="14">
        <f t="shared" si="263"/>
        <v>0</v>
      </c>
      <c r="EM95" s="14">
        <f t="shared" si="264"/>
        <v>0</v>
      </c>
      <c r="EN95" s="70">
        <f>IF($C95="Городской",Контингент!CO100+Контингент!CQ100,0)</f>
        <v>0</v>
      </c>
      <c r="EO95" s="14">
        <f>IF('МОО обучающиеся'!$JN95&lt;=0,0,1)*ROUND(EO$18*EN95/1000,0)</f>
        <v>0</v>
      </c>
      <c r="EP95" s="14">
        <f>IF('МОО обучающиеся'!$JN95&lt;=0,0,1)*ROUND(EP$18*EN95/1000,0)</f>
        <v>0</v>
      </c>
      <c r="EQ95" s="14">
        <f>IF('МОО обучающиеся'!$JN95&lt;=0,0,1)*ROUND(EQ$18*EN95/1000,0)</f>
        <v>0</v>
      </c>
      <c r="ER95" s="70">
        <f>IF($C95="Городской",Контингент!CP100+Контингент!CR100,0)</f>
        <v>0</v>
      </c>
      <c r="ES95" s="14">
        <f>IF('МОО обучающиеся'!$JN95&lt;=0,0,1)*ROUND(ES$18*ER95/1000,0)</f>
        <v>0</v>
      </c>
      <c r="ET95" s="14">
        <f>IF('МОО обучающиеся'!$JN95&lt;=0,0,1)*ROUND(ET$18*ER95/1000,0)</f>
        <v>0</v>
      </c>
      <c r="EU95" s="14">
        <f>IF('МОО обучающиеся'!$JN95&lt;=0,0,1)*ROUND(EU$18*ER95/1000,0)</f>
        <v>0</v>
      </c>
      <c r="EV95" s="70">
        <f t="shared" si="265"/>
        <v>0</v>
      </c>
      <c r="EW95" s="14">
        <f>IF('МОО обучающиеся'!$JN95&lt;=0,0,1)*ROUND(EW$18*EV95/1000,0)</f>
        <v>0</v>
      </c>
      <c r="EX95" s="14">
        <f>IF('МОО обучающиеся'!$JN95&lt;=0,0,1)*ROUND(EX$18*EV95/1000,0)</f>
        <v>0</v>
      </c>
      <c r="EY95" s="14">
        <f>IF('МОО обучающиеся'!$JN95&lt;=0,0,1)*ROUND(EY$18*EV95/1000,0)</f>
        <v>0</v>
      </c>
      <c r="EZ95" s="14">
        <f t="shared" si="266"/>
        <v>0</v>
      </c>
      <c r="FA95" s="14">
        <f t="shared" si="267"/>
        <v>0</v>
      </c>
      <c r="FB95" s="14">
        <f t="shared" si="268"/>
        <v>0</v>
      </c>
      <c r="FC95" s="70">
        <f>IF($C95="Городской",Контингент!CT100,0)</f>
        <v>0</v>
      </c>
      <c r="FD95" s="14">
        <f>IF('МОО обучающиеся'!$JN95&lt;=0,0,1)*ROUND(FD$18*FC95/1000,0)</f>
        <v>0</v>
      </c>
      <c r="FE95" s="14">
        <f>IF('МОО обучающиеся'!$JN95&lt;=0,0,1)*ROUND(FE$18*FC95/1000,0)</f>
        <v>0</v>
      </c>
      <c r="FF95" s="14">
        <f>IF('МОО обучающиеся'!$JN95&lt;=0,0,1)*ROUND(FF$18*FC95/1000,0)</f>
        <v>0</v>
      </c>
      <c r="FG95" s="70">
        <f>IF($C95="Городской",Контингент!CU100,0)</f>
        <v>0</v>
      </c>
      <c r="FH95" s="14">
        <f>IF('МОО обучающиеся'!$JN95&lt;=0,0,1)*ROUND(FH$18*FG95/1000,0)</f>
        <v>0</v>
      </c>
      <c r="FI95" s="14">
        <f>IF('МОО обучающиеся'!$JN95&lt;=0,0,1)*ROUND(FI$18*FG95/1000,0)</f>
        <v>0</v>
      </c>
      <c r="FJ95" s="14">
        <f>IF('МОО обучающиеся'!$JN95&lt;=0,0,1)*ROUND(FJ$18*FG95/1000,0)</f>
        <v>0</v>
      </c>
      <c r="FK95" s="70">
        <f>IF($C95="Городской",Контингент!CV100,0)</f>
        <v>0</v>
      </c>
      <c r="FL95" s="14">
        <f>IF('МОО обучающиеся'!$JN95&lt;=0,0,1)*ROUND(FL$18*FK95/1000,0)</f>
        <v>0</v>
      </c>
      <c r="FM95" s="14">
        <f>IF('МОО обучающиеся'!$JN95&lt;=0,0,1)*ROUND(FM$18*FK95/1000,0)</f>
        <v>0</v>
      </c>
      <c r="FN95" s="14">
        <f>IF('МОО обучающиеся'!$JN95&lt;=0,0,1)*ROUND(FN$18*FK95/1000,0)</f>
        <v>0</v>
      </c>
      <c r="FO95" s="14">
        <f t="shared" si="269"/>
        <v>0</v>
      </c>
      <c r="FP95" s="14">
        <f t="shared" si="270"/>
        <v>0</v>
      </c>
      <c r="FQ95" s="14">
        <f t="shared" si="271"/>
        <v>0</v>
      </c>
      <c r="FR95" s="70">
        <f>IF($C95="Городской",Контингент!CW100,0)</f>
        <v>0</v>
      </c>
      <c r="FS95" s="14">
        <f>IF('МОО обучающиеся'!$JN95&lt;=0,0,1)*ROUND(FS$18*FR95/1000,0)</f>
        <v>0</v>
      </c>
      <c r="FT95" s="14">
        <f>IF('МОО обучающиеся'!$JN95&lt;=0,0,1)*ROUND(FT$18*FR95/1000,0)</f>
        <v>0</v>
      </c>
      <c r="FU95" s="14">
        <f>IF('МОО обучающиеся'!$JN95&lt;=0,0,1)*ROUND(FU$18*FR95/1000,0)</f>
        <v>0</v>
      </c>
      <c r="FV95" s="14">
        <f t="shared" si="272"/>
        <v>0</v>
      </c>
      <c r="FW95" s="14">
        <f t="shared" si="273"/>
        <v>0</v>
      </c>
      <c r="FX95" s="14">
        <f t="shared" si="274"/>
        <v>0</v>
      </c>
      <c r="FY95" s="70">
        <f>IF($C95="Городской",Контингент!CX100,0)</f>
        <v>0</v>
      </c>
      <c r="FZ95" s="14">
        <f>IF('МОО обучающиеся'!$JN95&lt;=0,0,1)*ROUND(FZ$18*FY95/1000,0)</f>
        <v>0</v>
      </c>
      <c r="GA95" s="14">
        <f>IF('МОО обучающиеся'!$JN95&lt;=0,0,1)*ROUND(GA$18*FY95/1000,0)</f>
        <v>0</v>
      </c>
      <c r="GB95" s="14">
        <f>IF('МОО обучающиеся'!$JN95&lt;=0,0,1)*ROUND(GB$18*FY95/1000,0)</f>
        <v>0</v>
      </c>
      <c r="GC95" s="14">
        <f t="shared" si="275"/>
        <v>0</v>
      </c>
      <c r="GD95" s="14">
        <f t="shared" si="276"/>
        <v>0</v>
      </c>
      <c r="GE95" s="14">
        <f t="shared" si="277"/>
        <v>0</v>
      </c>
      <c r="GF95" s="14">
        <f t="shared" si="278"/>
        <v>0</v>
      </c>
      <c r="GG95" s="14">
        <f t="shared" si="279"/>
        <v>0</v>
      </c>
      <c r="GH95" s="14">
        <f t="shared" si="280"/>
        <v>0</v>
      </c>
      <c r="GI95" s="14">
        <f t="shared" si="281"/>
        <v>0</v>
      </c>
      <c r="GJ95" s="14">
        <f t="shared" si="282"/>
        <v>0</v>
      </c>
      <c r="GK95" s="14">
        <f t="shared" si="283"/>
        <v>0</v>
      </c>
      <c r="GL95" s="70">
        <f>IF($C95="Сельский",Контингент!BJ100,0)</f>
        <v>0</v>
      </c>
      <c r="GM95" s="14">
        <f>IF('МОО обучающиеся'!$JN95&lt;=0,0,1)*ROUND(GM$18*GL95/1000,0)</f>
        <v>0</v>
      </c>
      <c r="GN95" s="14">
        <f>IF('МОО обучающиеся'!$JN95&lt;=0,0,1)*ROUND(GN$18*GL95/1000,0)</f>
        <v>0</v>
      </c>
      <c r="GO95" s="14">
        <f>IF('МОО обучающиеся'!$JN95&lt;=0,0,1)*ROUND(GO$18*GL95/1000,0)</f>
        <v>0</v>
      </c>
      <c r="GP95" s="70">
        <f>IF($C95="Сельский",Контингент!BK100,0)</f>
        <v>0</v>
      </c>
      <c r="GQ95" s="14">
        <f>IF('МОО обучающиеся'!$JN95&lt;=0,0,1)*ROUND(GQ$18*GP95/1000,0)</f>
        <v>0</v>
      </c>
      <c r="GR95" s="14">
        <f>IF('МОО обучающиеся'!$JN95&lt;=0,0,1)*ROUND(GR$18*GP95/1000,0)</f>
        <v>0</v>
      </c>
      <c r="GS95" s="14">
        <f>IF('МОО обучающиеся'!$JN95&lt;=0,0,1)*ROUND(GS$18*GP95/1000,0)</f>
        <v>0</v>
      </c>
      <c r="GT95" s="70">
        <f>IF($C95="Сельский",Контингент!BL100,0)</f>
        <v>0</v>
      </c>
      <c r="GU95" s="14">
        <f>IF('МОО обучающиеся'!$JN95&lt;=0,0,1)*ROUND(GU$18*GT95/1000,0)</f>
        <v>0</v>
      </c>
      <c r="GV95" s="14">
        <f>IF('МОО обучающиеся'!$JN95&lt;=0,0,1)*ROUND(GV$18*GT95/1000,0)</f>
        <v>0</v>
      </c>
      <c r="GW95" s="14">
        <f>IF('МОО обучающиеся'!$JN95&lt;=0,0,1)*ROUND(GW$18*GT95/1000,0)</f>
        <v>0</v>
      </c>
      <c r="GX95" s="70">
        <f>IF($C95="Сельский",Контингент!BP100,0)</f>
        <v>0</v>
      </c>
      <c r="GY95" s="14">
        <f>IF('МОО обучающиеся'!$JN95&lt;=0,0,1)*ROUND(GY$18*GX95/1000,0)</f>
        <v>0</v>
      </c>
      <c r="GZ95" s="14">
        <f>IF('МОО обучающиеся'!$JN95&lt;=0,0,1)*ROUND(GZ$18*GX95/1000,0)</f>
        <v>0</v>
      </c>
      <c r="HA95" s="14">
        <f>IF('МОО обучающиеся'!$JN95&lt;=0,0,1)*ROUND(HA$18*GX95/1000,0)</f>
        <v>0</v>
      </c>
      <c r="HB95" s="14">
        <f t="shared" si="284"/>
        <v>0</v>
      </c>
      <c r="HC95" s="14">
        <f t="shared" si="285"/>
        <v>0</v>
      </c>
      <c r="HD95" s="14">
        <f t="shared" si="286"/>
        <v>0</v>
      </c>
      <c r="HE95" s="70">
        <f>IF($C95="Сельский",Контингент!BQ100,0)</f>
        <v>0</v>
      </c>
      <c r="HF95" s="14">
        <f>IF('МОО обучающиеся'!$JN95&lt;=0,0,1)*ROUND(HF$18*HE95/1000,0)</f>
        <v>0</v>
      </c>
      <c r="HG95" s="14">
        <f>IF('МОО обучающиеся'!$JN95&lt;=0,0,1)*ROUND(HG$18*HE95/1000,0)</f>
        <v>0</v>
      </c>
      <c r="HH95" s="14">
        <f>IF('МОО обучающиеся'!$JN95&lt;=0,0,1)*ROUND(HH$18*HE95/1000,0)</f>
        <v>0</v>
      </c>
      <c r="HI95" s="70">
        <f>IF($C95="Сельский",Контингент!BR100,0)</f>
        <v>0</v>
      </c>
      <c r="HJ95" s="14">
        <f>IF('МОО обучающиеся'!$JN95&lt;=0,0,1)*ROUND(HJ$18*HI95/1000,0)</f>
        <v>0</v>
      </c>
      <c r="HK95" s="14">
        <f>IF('МОО обучающиеся'!$JN95&lt;=0,0,1)*ROUND(HK$18*HI95/1000,0)</f>
        <v>0</v>
      </c>
      <c r="HL95" s="14">
        <f>IF('МОО обучающиеся'!$JN95&lt;=0,0,1)*ROUND(HL$18*HI95/1000,0)</f>
        <v>0</v>
      </c>
      <c r="HM95" s="70">
        <f>IF($C95="Сельский",Контингент!BS100,0)</f>
        <v>0</v>
      </c>
      <c r="HN95" s="14">
        <f>IF('МОО обучающиеся'!$JN95&lt;=0,0,1)*ROUND(HN$18*HM95/1000,0)</f>
        <v>0</v>
      </c>
      <c r="HO95" s="14">
        <f>IF('МОО обучающиеся'!$JN95&lt;=0,0,1)*ROUND(HO$18*HM95/1000,0)</f>
        <v>0</v>
      </c>
      <c r="HP95" s="14">
        <f>IF('МОО обучающиеся'!$JN95&lt;=0,0,1)*ROUND(HP$18*HM95/1000,0)</f>
        <v>0</v>
      </c>
      <c r="HQ95" s="70">
        <f>IF($C95="Сельский",Контингент!BT100,0)</f>
        <v>0</v>
      </c>
      <c r="HR95" s="14">
        <f>IF('МОО обучающиеся'!$JN95&lt;=0,0,1)*ROUND(HR$18*HQ95/1000,0)</f>
        <v>0</v>
      </c>
      <c r="HS95" s="14">
        <f>IF('МОО обучающиеся'!$JN95&lt;=0,0,1)*ROUND(HS$18*HQ95/1000,0)</f>
        <v>0</v>
      </c>
      <c r="HT95" s="14">
        <f>IF('МОО обучающиеся'!$JN95&lt;=0,0,1)*ROUND(HT$18*HQ95/1000,0)</f>
        <v>0</v>
      </c>
      <c r="HU95" s="70">
        <f>IF($C95="Сельский",Контингент!BU100,0)</f>
        <v>0</v>
      </c>
      <c r="HV95" s="14">
        <f>IF('МОО обучающиеся'!$JN95&lt;=0,0,1)*ROUND(HV$18*HU95/1000,0)</f>
        <v>0</v>
      </c>
      <c r="HW95" s="14">
        <f>IF('МОО обучающиеся'!$JN95&lt;=0,0,1)*ROUND(HW$18*HU95/1000,0)</f>
        <v>0</v>
      </c>
      <c r="HX95" s="14">
        <f>IF('МОО обучающиеся'!$JN95&lt;=0,0,1)*ROUND(HX$18*HU95/1000,0)</f>
        <v>0</v>
      </c>
      <c r="HY95" s="70">
        <f>IF($C95="Сельский",Контингент!BV100,0)</f>
        <v>0</v>
      </c>
      <c r="HZ95" s="14">
        <f>IF('МОО обучающиеся'!$JN95&lt;=0,0,1)*ROUND(HZ$18*HY95/1000,0)</f>
        <v>0</v>
      </c>
      <c r="IA95" s="14">
        <f>IF('МОО обучающиеся'!$JN95&lt;=0,0,1)*ROUND(IA$18*HY95/1000,0)</f>
        <v>0</v>
      </c>
      <c r="IB95" s="14">
        <f>IF('МОО обучающиеся'!$JN95&lt;=0,0,1)*ROUND(IB$18*HY95/1000,0)</f>
        <v>0</v>
      </c>
      <c r="IC95" s="14">
        <f t="shared" si="287"/>
        <v>0</v>
      </c>
      <c r="ID95" s="14">
        <f t="shared" si="288"/>
        <v>0</v>
      </c>
      <c r="IE95" s="14">
        <f t="shared" si="289"/>
        <v>0</v>
      </c>
      <c r="IF95" s="70">
        <f>IF($C95="Сельский",Контингент!BW100,0)</f>
        <v>0</v>
      </c>
      <c r="IG95" s="14">
        <f>IF('МОО обучающиеся'!$JN95&lt;=0,0,1)*ROUND(IG$18*IF95/1000,0)</f>
        <v>0</v>
      </c>
      <c r="IH95" s="14">
        <f>IF('МОО обучающиеся'!$JN95&lt;=0,0,1)*ROUND(IH$18*IF95/1000,0)</f>
        <v>0</v>
      </c>
      <c r="II95" s="14">
        <f>IF('МОО обучающиеся'!$JN95&lt;=0,0,1)*ROUND(II$18*IF95/1000,0)</f>
        <v>0</v>
      </c>
      <c r="IJ95" s="70">
        <f>IF($C95="Сельский",Контингент!BX100,0)</f>
        <v>0</v>
      </c>
      <c r="IK95" s="14">
        <f>IF('МОО обучающиеся'!$JN95&lt;=0,0,1)*ROUND(IK$18*IJ95/1000,0)</f>
        <v>0</v>
      </c>
      <c r="IL95" s="14">
        <f>IF('МОО обучающиеся'!$JN95&lt;=0,0,1)*ROUND(IL$18*IJ95/1000,0)</f>
        <v>0</v>
      </c>
      <c r="IM95" s="14">
        <f>IF('МОО обучающиеся'!$JN95&lt;=0,0,1)*ROUND(IM$18*IJ95/1000,0)</f>
        <v>0</v>
      </c>
      <c r="IN95" s="14">
        <f t="shared" si="290"/>
        <v>0</v>
      </c>
      <c r="IO95" s="14">
        <f t="shared" si="291"/>
        <v>0</v>
      </c>
      <c r="IP95" s="14">
        <f t="shared" si="292"/>
        <v>0</v>
      </c>
      <c r="IQ95" s="70">
        <f>IF($C95="Сельский",Контингент!BY100,0)</f>
        <v>0</v>
      </c>
      <c r="IR95" s="14">
        <f>IF('МОО обучающиеся'!$JN95&lt;=0,0,1)*ROUND(IR$18*IQ95/1000,0)</f>
        <v>0</v>
      </c>
      <c r="IS95" s="14">
        <f>IF('МОО обучающиеся'!$JN95&lt;=0,0,1)*ROUND(IS$18*IQ95/1000,0)</f>
        <v>0</v>
      </c>
      <c r="IT95" s="14">
        <f>IF('МОО обучающиеся'!$JN95&lt;=0,0,1)*ROUND(IT$18*IQ95/1000,0)</f>
        <v>0</v>
      </c>
      <c r="IU95" s="14">
        <f t="shared" si="293"/>
        <v>0</v>
      </c>
      <c r="IV95" s="14">
        <f t="shared" si="294"/>
        <v>0</v>
      </c>
      <c r="IW95" s="14">
        <f t="shared" si="295"/>
        <v>0</v>
      </c>
      <c r="IX95" s="14">
        <f t="shared" si="296"/>
        <v>0</v>
      </c>
      <c r="IY95" s="14">
        <f t="shared" si="297"/>
        <v>0</v>
      </c>
      <c r="IZ95" s="14">
        <f t="shared" si="298"/>
        <v>0</v>
      </c>
      <c r="JA95" s="70">
        <f>IF($C95="Сельский",Контингент!BZ100,0)</f>
        <v>0</v>
      </c>
      <c r="JB95" s="14">
        <f>IF('МОО обучающиеся'!$JN95&lt;=0,0,1)*ROUND(JB$18*JA95/1000,0)</f>
        <v>0</v>
      </c>
      <c r="JC95" s="14">
        <f>IF('МОО обучающиеся'!$JN95&lt;=0,0,1)*ROUND(JC$18*JA95/1000,0)</f>
        <v>0</v>
      </c>
      <c r="JD95" s="14">
        <f>IF('МОО обучающиеся'!$JN95&lt;=0,0,1)*ROUND(JD$18*JA95/1000,0)</f>
        <v>0</v>
      </c>
      <c r="JE95" s="70">
        <f>IF($C95="Сельский",Контингент!CA100,0)</f>
        <v>0</v>
      </c>
      <c r="JF95" s="14">
        <f>IF('МОО обучающиеся'!$JN95&lt;=0,0,1)*ROUND(JF$18*JE95/1000,0)</f>
        <v>0</v>
      </c>
      <c r="JG95" s="14">
        <f>IF('МОО обучающиеся'!$JN95&lt;=0,0,1)*ROUND(JG$18*JE95/1000,0)</f>
        <v>0</v>
      </c>
      <c r="JH95" s="14">
        <f>IF('МОО обучающиеся'!$JN95&lt;=0,0,1)*ROUND(JH$18*JE95/1000,0)</f>
        <v>0</v>
      </c>
      <c r="JI95" s="70">
        <f>IF($C95="Сельский",Контингент!CD100,0)</f>
        <v>0</v>
      </c>
      <c r="JJ95" s="14">
        <f>IF('МОО обучающиеся'!$JN95&lt;=0,0,1)*ROUND(JJ$18*JI95/1000,0)</f>
        <v>0</v>
      </c>
      <c r="JK95" s="14">
        <f>IF('МОО обучающиеся'!$JN95&lt;=0,0,1)*ROUND(JK$18*JI95/1000,0)</f>
        <v>0</v>
      </c>
      <c r="JL95" s="14">
        <f>IF('МОО обучающиеся'!$JN95&lt;=0,0,1)*ROUND(JL$18*JI95/1000,0)</f>
        <v>0</v>
      </c>
      <c r="JM95" s="14">
        <f t="shared" si="299"/>
        <v>0</v>
      </c>
      <c r="JN95" s="14">
        <f t="shared" si="300"/>
        <v>0</v>
      </c>
      <c r="JO95" s="14">
        <f t="shared" si="301"/>
        <v>0</v>
      </c>
      <c r="JP95" s="70">
        <f>IF($C95="Сельский",Контингент!CE100,0)</f>
        <v>0</v>
      </c>
      <c r="JQ95" s="14">
        <f>IF('МОО обучающиеся'!$JN95&lt;=0,0,1)*ROUND(JQ$18*JP95/1000,0)</f>
        <v>0</v>
      </c>
      <c r="JR95" s="14">
        <f>IF('МОО обучающиеся'!$JN95&lt;=0,0,1)*ROUND(JR$18*JP95/1000,0)</f>
        <v>0</v>
      </c>
      <c r="JS95" s="14">
        <f>IF('МОО обучающиеся'!$JN95&lt;=0,0,1)*ROUND(JS$18*JP95/1000,0)</f>
        <v>0</v>
      </c>
      <c r="JT95" s="70">
        <f>IF($C95="Сельский",Контингент!CF100,0)</f>
        <v>0</v>
      </c>
      <c r="JU95" s="14">
        <f>IF('МОО обучающиеся'!$JN95&lt;=0,0,1)*ROUND(JU$18*JT95/1000,0)</f>
        <v>0</v>
      </c>
      <c r="JV95" s="14">
        <f>IF('МОО обучающиеся'!$JN95&lt;=0,0,1)*ROUND(JV$18*JT95/1000,0)</f>
        <v>0</v>
      </c>
      <c r="JW95" s="14">
        <f>IF('МОО обучающиеся'!$JN95&lt;=0,0,1)*ROUND(JW$18*JT95/1000,0)</f>
        <v>0</v>
      </c>
      <c r="JX95" s="70">
        <f>IF($C95="Сельский",Контингент!CG100,0)</f>
        <v>0</v>
      </c>
      <c r="JY95" s="14">
        <f>IF('МОО обучающиеся'!$JN95&lt;=0,0,1)*ROUND(JY$18*JX95/1000,0)</f>
        <v>0</v>
      </c>
      <c r="JZ95" s="14">
        <f>IF('МОО обучающиеся'!$JN95&lt;=0,0,1)*ROUND(JZ$18*JX95/1000,0)</f>
        <v>0</v>
      </c>
      <c r="KA95" s="14">
        <f>IF('МОО обучающиеся'!$JN95&lt;=0,0,1)*ROUND(KA$18*JX95/1000,0)</f>
        <v>0</v>
      </c>
      <c r="KB95" s="70">
        <f>IF($C95="Сельский",Контингент!CH100,0)</f>
        <v>0</v>
      </c>
      <c r="KC95" s="14">
        <f>IF('МОО обучающиеся'!$JN95&lt;=0,0,1)*ROUND(KC$18*KB95/1000,0)</f>
        <v>0</v>
      </c>
      <c r="KD95" s="14">
        <f>IF('МОО обучающиеся'!$JN95&lt;=0,0,1)*ROUND(KD$18*KB95/1000,0)</f>
        <v>0</v>
      </c>
      <c r="KE95" s="14">
        <f>IF('МОО обучающиеся'!$JN95&lt;=0,0,1)*ROUND(KE$18*KB95/1000,0)</f>
        <v>0</v>
      </c>
      <c r="KF95" s="14">
        <f t="shared" si="302"/>
        <v>0</v>
      </c>
      <c r="KG95" s="14">
        <f t="shared" si="303"/>
        <v>0</v>
      </c>
      <c r="KH95" s="14">
        <f t="shared" si="304"/>
        <v>0</v>
      </c>
      <c r="KI95" s="70">
        <f>IF($C95="Сельский",Контингент!CI100,0)</f>
        <v>0</v>
      </c>
      <c r="KJ95" s="14">
        <f>IF('МОО обучающиеся'!$JN95&lt;=0,0,1)*ROUND(KJ$18*KI95/1000,0)</f>
        <v>0</v>
      </c>
      <c r="KK95" s="14">
        <f>IF('МОО обучающиеся'!$JN95&lt;=0,0,1)*ROUND(KK$18*KI95/1000,0)</f>
        <v>0</v>
      </c>
      <c r="KL95" s="14">
        <f>IF('МОО обучающиеся'!$JN95&lt;=0,0,1)*ROUND(KL$18*KI95/1000,0)</f>
        <v>0</v>
      </c>
      <c r="KM95" s="14">
        <f t="shared" si="305"/>
        <v>0</v>
      </c>
      <c r="KN95" s="14">
        <f t="shared" si="306"/>
        <v>0</v>
      </c>
      <c r="KO95" s="14">
        <f t="shared" si="307"/>
        <v>0</v>
      </c>
      <c r="KP95" s="14">
        <f t="shared" si="308"/>
        <v>0</v>
      </c>
      <c r="KQ95" s="14">
        <f t="shared" si="309"/>
        <v>0</v>
      </c>
      <c r="KR95" s="14">
        <f t="shared" si="310"/>
        <v>0</v>
      </c>
      <c r="KS95" s="70">
        <f>IF($C95="Сельский",Контингент!CJ100,0)</f>
        <v>0</v>
      </c>
      <c r="KT95" s="14">
        <f>IF('МОО обучающиеся'!$JN95&lt;=0,0,1)*ROUND(KT$18*KS95/1000,0)</f>
        <v>0</v>
      </c>
      <c r="KU95" s="14">
        <f>IF('МОО обучающиеся'!$JN95&lt;=0,0,1)*ROUND(KU$18*KS95/1000,0)</f>
        <v>0</v>
      </c>
      <c r="KV95" s="14">
        <f>IF('МОО обучающиеся'!$JN95&lt;=0,0,1)*ROUND(KV$18*KS95/1000,0)</f>
        <v>0</v>
      </c>
      <c r="KW95" s="70">
        <f>IF($C95="Сельский",Контингент!CK100,0)</f>
        <v>0</v>
      </c>
      <c r="KX95" s="14">
        <f>IF('МОО обучающиеся'!$JN95&lt;=0,0,1)*ROUND(KX$18*KW95/1000,0)</f>
        <v>0</v>
      </c>
      <c r="KY95" s="14">
        <f>IF('МОО обучающиеся'!$JN95&lt;=0,0,1)*ROUND(KY$18*KW95/1000,0)</f>
        <v>0</v>
      </c>
      <c r="KZ95" s="14">
        <f>IF('МОО обучающиеся'!$JN95&lt;=0,0,1)*ROUND(KZ$18*KW95/1000,0)</f>
        <v>0</v>
      </c>
      <c r="LA95" s="14">
        <f t="shared" si="311"/>
        <v>0</v>
      </c>
      <c r="LB95" s="14">
        <f t="shared" si="312"/>
        <v>0</v>
      </c>
      <c r="LC95" s="14">
        <f t="shared" si="313"/>
        <v>0</v>
      </c>
      <c r="LD95" s="70">
        <f>IF($C95="Сельский",Контингент!CL100,0)</f>
        <v>0</v>
      </c>
      <c r="LE95" s="14">
        <f>IF('МОО обучающиеся'!$JN95&lt;=0,0,1)*ROUND(LE$18*LD95/1000,0)</f>
        <v>0</v>
      </c>
      <c r="LF95" s="14">
        <f>IF('МОО обучающиеся'!$JN95&lt;=0,0,1)*ROUND(LF$18*LD95/1000,0)</f>
        <v>0</v>
      </c>
      <c r="LG95" s="14">
        <f>IF('МОО обучающиеся'!$JN95&lt;=0,0,1)*ROUND(LG$18*LD95/1000,0)</f>
        <v>0</v>
      </c>
      <c r="LH95" s="70">
        <f>IF($C95="Сельский",Контингент!CM100,0)</f>
        <v>0</v>
      </c>
      <c r="LI95" s="14">
        <f>IF('МОО обучающиеся'!$JN95&lt;=0,0,1)*ROUND(LI$18*LH95/1000,0)</f>
        <v>0</v>
      </c>
      <c r="LJ95" s="14">
        <f>IF('МОО обучающиеся'!$JN95&lt;=0,0,1)*ROUND(LJ$18*LH95/1000,0)</f>
        <v>0</v>
      </c>
      <c r="LK95" s="14">
        <f>IF('МОО обучающиеся'!$JN95&lt;=0,0,1)*ROUND(LK$18*LH95/1000,0)</f>
        <v>0</v>
      </c>
      <c r="LL95" s="70">
        <f>IF($C95="Сельский",Контингент!CN100,0)</f>
        <v>0</v>
      </c>
      <c r="LM95" s="14">
        <f>IF('МОО обучающиеся'!$JN95&lt;=0,0,1)*ROUND(LM$18*LL95/1000,0)</f>
        <v>0</v>
      </c>
      <c r="LN95" s="14">
        <f>IF('МОО обучающиеся'!$JN95&lt;=0,0,1)*ROUND(LN$18*LL95/1000,0)</f>
        <v>0</v>
      </c>
      <c r="LO95" s="14">
        <f>IF('МОО обучающиеся'!$JN95&lt;=0,0,1)*ROUND(LO$18*LL95/1000,0)</f>
        <v>0</v>
      </c>
      <c r="LP95" s="14">
        <f t="shared" si="314"/>
        <v>0</v>
      </c>
      <c r="LQ95" s="14">
        <f t="shared" si="315"/>
        <v>0</v>
      </c>
      <c r="LR95" s="14">
        <f t="shared" si="316"/>
        <v>0</v>
      </c>
      <c r="LS95" s="14">
        <f t="shared" si="317"/>
        <v>0</v>
      </c>
      <c r="LT95" s="14">
        <f t="shared" si="318"/>
        <v>0</v>
      </c>
      <c r="LU95" s="14">
        <f t="shared" si="319"/>
        <v>0</v>
      </c>
      <c r="LV95" s="70">
        <f>IF($C95="Сельский",Контингент!CO100,0)</f>
        <v>0</v>
      </c>
      <c r="LW95" s="14">
        <f>IF('МОО обучающиеся'!$JN95&lt;=0,0,1)*ROUND(LW$18*LV95/1000,0)</f>
        <v>0</v>
      </c>
      <c r="LX95" s="14">
        <f>IF('МОО обучающиеся'!$JN95&lt;=0,0,1)*ROUND(LX$18*LV95/1000,0)</f>
        <v>0</v>
      </c>
      <c r="LY95" s="14">
        <f>IF('МОО обучающиеся'!$JN95&lt;=0,0,1)*ROUND(LY$18*LV95/1000,0)</f>
        <v>0</v>
      </c>
      <c r="LZ95" s="70">
        <f>IF($C95="Сельский",Контингент!CP100,0)</f>
        <v>0</v>
      </c>
      <c r="MA95" s="14">
        <f>IF('МОО обучающиеся'!$JN95&lt;=0,0,1)*ROUND(MA$18*LZ95/1000,0)</f>
        <v>0</v>
      </c>
      <c r="MB95" s="14">
        <f>IF('МОО обучающиеся'!$JN95&lt;=0,0,1)*ROUND(MB$18*LZ95/1000,0)</f>
        <v>0</v>
      </c>
      <c r="MC95" s="14">
        <f>IF('МОО обучающиеся'!$JN95&lt;=0,0,1)*ROUND(MC$18*LZ95/1000,0)</f>
        <v>0</v>
      </c>
      <c r="MD95" s="70">
        <f>IF($C95="Сельский",Контингент!CS100,0)</f>
        <v>0</v>
      </c>
      <c r="ME95" s="14">
        <f>IF('МОО обучающиеся'!$JN95&lt;=0,0,1)*ROUND(ME$18*MD95/1000,0)</f>
        <v>0</v>
      </c>
      <c r="MF95" s="14">
        <f>IF('МОО обучающиеся'!$JN95&lt;=0,0,1)*ROUND(MF$18*MD95/1000,0)</f>
        <v>0</v>
      </c>
      <c r="MG95" s="14">
        <f>IF('МОО обучающиеся'!$JN95&lt;=0,0,1)*ROUND(MG$18*MD95/1000,0)</f>
        <v>0</v>
      </c>
      <c r="MH95" s="14">
        <f t="shared" si="320"/>
        <v>0</v>
      </c>
      <c r="MI95" s="14">
        <f t="shared" si="321"/>
        <v>0</v>
      </c>
      <c r="MJ95" s="14">
        <f t="shared" si="322"/>
        <v>0</v>
      </c>
      <c r="MK95" s="70">
        <f>IF($C95="Сельский",Контингент!CT100,0)</f>
        <v>0</v>
      </c>
      <c r="ML95" s="14">
        <f>IF('МОО обучающиеся'!$JN95&lt;=0,0,1)*ROUND(ML$18*MK95/1000,0)</f>
        <v>0</v>
      </c>
      <c r="MM95" s="14">
        <f>IF('МОО обучающиеся'!$JN95&lt;=0,0,1)*ROUND(MM$18*MK95/1000,0)</f>
        <v>0</v>
      </c>
      <c r="MN95" s="14">
        <f>IF('МОО обучающиеся'!$JN95&lt;=0,0,1)*ROUND(MN$18*MK95/1000,0)</f>
        <v>0</v>
      </c>
      <c r="MO95" s="70">
        <f>IF($C95="Сельский",Контингент!CU100,0)</f>
        <v>0</v>
      </c>
      <c r="MP95" s="14">
        <f>IF('МОО обучающиеся'!$JN95&lt;=0,0,1)*ROUND(MP$18*MO95/1000,0)</f>
        <v>0</v>
      </c>
      <c r="MQ95" s="14">
        <f>IF('МОО обучающиеся'!$JN95&lt;=0,0,1)*ROUND(MQ$18*MO95/1000,0)</f>
        <v>0</v>
      </c>
      <c r="MR95" s="14">
        <f>IF('МОО обучающиеся'!$JN95&lt;=0,0,1)*ROUND(MR$18*MO95/1000,0)</f>
        <v>0</v>
      </c>
      <c r="MS95" s="70">
        <f>IF($C95="Сельский",Контингент!CV100,0)</f>
        <v>0</v>
      </c>
      <c r="MT95" s="14">
        <f>IF('МОО обучающиеся'!$JN95&lt;=0,0,1)*ROUND(MT$18*MS95/1000,0)</f>
        <v>0</v>
      </c>
      <c r="MU95" s="14">
        <f>IF('МОО обучающиеся'!$JN95&lt;=0,0,1)*ROUND(MU$18*MS95/1000,0)</f>
        <v>0</v>
      </c>
      <c r="MV95" s="14">
        <f>IF('МОО обучающиеся'!$JN95&lt;=0,0,1)*ROUND(MV$18*MS95/1000,0)</f>
        <v>0</v>
      </c>
      <c r="MW95" s="14">
        <f t="shared" si="323"/>
        <v>0</v>
      </c>
      <c r="MX95" s="14">
        <f t="shared" si="324"/>
        <v>0</v>
      </c>
      <c r="MY95" s="14">
        <f t="shared" si="325"/>
        <v>0</v>
      </c>
      <c r="MZ95" s="70">
        <f>IF($C95="Сельский",Контингент!CW100,0)</f>
        <v>0</v>
      </c>
      <c r="NA95" s="14">
        <f>IF('МОО обучающиеся'!$JN95&lt;=0,0,1)*ROUND(NA$18*MZ95/1000,0)</f>
        <v>0</v>
      </c>
      <c r="NB95" s="14">
        <f>IF('МОО обучающиеся'!$JN95&lt;=0,0,1)*ROUND(NB$18*MZ95/1000,0)</f>
        <v>0</v>
      </c>
      <c r="NC95" s="14">
        <f>IF('МОО обучающиеся'!$JN95&lt;=0,0,1)*ROUND(NC$18*MZ95/1000,0)</f>
        <v>0</v>
      </c>
      <c r="ND95" s="14">
        <f t="shared" si="326"/>
        <v>0</v>
      </c>
      <c r="NE95" s="14">
        <f t="shared" si="327"/>
        <v>0</v>
      </c>
      <c r="NF95" s="14">
        <f t="shared" si="328"/>
        <v>0</v>
      </c>
      <c r="NG95" s="70">
        <f>IF($C95="Сельский",Контингент!CX100,0)</f>
        <v>0</v>
      </c>
      <c r="NH95" s="14">
        <f>IF('МОО обучающиеся'!$JN95&lt;=0,0,1)*ROUND(NH$18*NG95/1000,0)</f>
        <v>0</v>
      </c>
      <c r="NI95" s="14">
        <f>IF('МОО обучающиеся'!$JN95&lt;=0,0,1)*ROUND(NI$18*NG95/1000,0)</f>
        <v>0</v>
      </c>
      <c r="NJ95" s="14">
        <f>IF('МОО обучающиеся'!$JN95&lt;=0,0,1)*ROUND(NJ$18*NG95/1000,0)</f>
        <v>0</v>
      </c>
      <c r="NK95" s="24">
        <f t="shared" si="329"/>
        <v>0</v>
      </c>
      <c r="NL95" s="14">
        <f t="shared" si="330"/>
        <v>0</v>
      </c>
      <c r="NM95" s="14">
        <f t="shared" si="331"/>
        <v>0</v>
      </c>
      <c r="NN95" s="24">
        <f t="shared" si="332"/>
        <v>0</v>
      </c>
      <c r="NO95" s="14">
        <f t="shared" si="333"/>
        <v>0</v>
      </c>
      <c r="NP95" s="14">
        <f t="shared" si="334"/>
        <v>0</v>
      </c>
      <c r="NQ95" s="24">
        <f t="shared" si="335"/>
        <v>0</v>
      </c>
      <c r="NR95" s="14">
        <f t="shared" si="336"/>
        <v>0</v>
      </c>
      <c r="NS95" s="14">
        <f t="shared" si="337"/>
        <v>0</v>
      </c>
      <c r="NT95" s="24">
        <f t="shared" si="338"/>
        <v>0</v>
      </c>
      <c r="NU95" s="14">
        <f t="shared" si="339"/>
        <v>0</v>
      </c>
      <c r="NV95" s="14">
        <f t="shared" si="340"/>
        <v>0</v>
      </c>
      <c r="NW95" s="14">
        <v>1</v>
      </c>
      <c r="NX95" s="14">
        <f t="shared" si="341"/>
        <v>0</v>
      </c>
      <c r="NY95" s="14">
        <f t="shared" si="342"/>
        <v>0</v>
      </c>
    </row>
    <row r="96" spans="1:389" x14ac:dyDescent="0.25">
      <c r="A96" s="112"/>
      <c r="B96" s="117" t="s">
        <v>316</v>
      </c>
      <c r="C96" s="120" t="s">
        <v>241</v>
      </c>
      <c r="D96" s="70">
        <f>IF($C96="Городской",Контингент!BJ101+Контингент!BM101,0)</f>
        <v>0</v>
      </c>
      <c r="E96" s="14">
        <f>IF('МОО обучающиеся'!$JN96&lt;=0,0,1)*ROUND(E$18*D96/1000,0)</f>
        <v>0</v>
      </c>
      <c r="F96" s="14">
        <f>IF('МОО обучающиеся'!$JN96&lt;=0,0,1)*ROUND(F$18*D96/1000,0)</f>
        <v>0</v>
      </c>
      <c r="G96" s="14">
        <f>IF('МОО обучающиеся'!$JN96&lt;=0,0,1)*ROUND(G$18*D96/1000,0)</f>
        <v>0</v>
      </c>
      <c r="H96" s="70">
        <f>IF($C96="Городской",Контингент!BK101+Контингент!BN101,0)</f>
        <v>0</v>
      </c>
      <c r="I96" s="14">
        <f>IF('МОО обучающиеся'!$JN96&lt;=0,0,1)*ROUND(I$18*H96/1000,0)</f>
        <v>0</v>
      </c>
      <c r="J96" s="14">
        <f>IF('МОО обучающиеся'!$JN96&lt;=0,0,1)*ROUND(J$18*H96/1000,0)</f>
        <v>0</v>
      </c>
      <c r="K96" s="14">
        <f>IF('МОО обучающиеся'!$JN96&lt;=0,0,1)*ROUND(K$18*H96/1000,0)</f>
        <v>0</v>
      </c>
      <c r="L96" s="70">
        <f>IF($C96="Городской",Контингент!BL101+Контингент!BO101,0)</f>
        <v>0</v>
      </c>
      <c r="M96" s="14">
        <f>IF('МОО обучающиеся'!$JN96&lt;=0,0,1)*ROUND(M$18*L96/1000,0)</f>
        <v>0</v>
      </c>
      <c r="N96" s="14">
        <f>IF('МОО обучающиеся'!$JN96&lt;=0,0,1)*ROUND(N$18*L96/1000,0)</f>
        <v>0</v>
      </c>
      <c r="O96" s="14">
        <f>IF('МОО обучающиеся'!$JN96&lt;=0,0,1)*ROUND(O$18*L96/1000,0)</f>
        <v>0</v>
      </c>
      <c r="P96" s="70">
        <f t="shared" si="227"/>
        <v>0</v>
      </c>
      <c r="Q96" s="14">
        <f>IF('МОО обучающиеся'!$JN96&lt;=0,0,1)*ROUND(Q$18*P96/1000,0)</f>
        <v>0</v>
      </c>
      <c r="R96" s="14">
        <f>IF('МОО обучающиеся'!$JN96&lt;=0,0,1)*ROUND(R$18*P96/1000,0)</f>
        <v>0</v>
      </c>
      <c r="S96" s="14">
        <f>IF('МОО обучающиеся'!$JN96&lt;=0,0,1)*ROUND(S$18*P96/1000,0)</f>
        <v>0</v>
      </c>
      <c r="T96" s="14">
        <f t="shared" si="228"/>
        <v>0</v>
      </c>
      <c r="U96" s="14">
        <f t="shared" si="229"/>
        <v>0</v>
      </c>
      <c r="V96" s="14">
        <f t="shared" si="230"/>
        <v>0</v>
      </c>
      <c r="W96" s="70">
        <f>IF($C96="Городской",Контингент!BQ101,0)</f>
        <v>0</v>
      </c>
      <c r="X96" s="14">
        <f>IF('МОО обучающиеся'!$JN96&lt;=0,0,1)*ROUND(X$18*W96/1000,0)</f>
        <v>0</v>
      </c>
      <c r="Y96" s="14">
        <f>IF('МОО обучающиеся'!$JN96&lt;=0,0,1)*ROUND(Y$18*W96/1000,0)</f>
        <v>0</v>
      </c>
      <c r="Z96" s="14">
        <f>IF('МОО обучающиеся'!$JN96&lt;=0,0,1)*ROUND(Z$18*W96/1000,0)</f>
        <v>0</v>
      </c>
      <c r="AA96" s="70">
        <f>IF($C96="Городской",Контингент!BR101,0)</f>
        <v>0</v>
      </c>
      <c r="AB96" s="14">
        <f>IF('МОО обучающиеся'!$JN96&lt;=0,0,1)*ROUND(AB$18*AA96/1000,0)</f>
        <v>0</v>
      </c>
      <c r="AC96" s="14">
        <f>IF('МОО обучающиеся'!$JN96&lt;=0,0,1)*ROUND(AC$18*AA96/1000,0)</f>
        <v>0</v>
      </c>
      <c r="AD96" s="14">
        <f>IF('МОО обучающиеся'!$JN96&lt;=0,0,1)*ROUND(AD$18*AA96/1000,0)</f>
        <v>0</v>
      </c>
      <c r="AE96" s="70">
        <f>IF($C96="Городской",Контингент!BS101,0)</f>
        <v>0</v>
      </c>
      <c r="AF96" s="14">
        <f>IF('МОО обучающиеся'!$JN96&lt;=0,0,1)*ROUND(AF$18*AE96/1000,0)</f>
        <v>0</v>
      </c>
      <c r="AG96" s="14">
        <f>IF('МОО обучающиеся'!$JN96&lt;=0,0,1)*ROUND(AG$18*AE96/1000,0)</f>
        <v>0</v>
      </c>
      <c r="AH96" s="14">
        <f>IF('МОО обучающиеся'!$JN96&lt;=0,0,1)*ROUND(AH$18*AE96/1000,0)</f>
        <v>0</v>
      </c>
      <c r="AI96" s="70">
        <f>IF($C96="Городской",Контингент!BT101,0)</f>
        <v>0</v>
      </c>
      <c r="AJ96" s="14">
        <f>IF('МОО обучающиеся'!$JN96&lt;=0,0,1)*ROUND(AJ$18*AI96/1000,0)</f>
        <v>0</v>
      </c>
      <c r="AK96" s="14">
        <f>IF('МОО обучающиеся'!$JN96&lt;=0,0,1)*ROUND(AK$18*AI96/1000,0)</f>
        <v>0</v>
      </c>
      <c r="AL96" s="14">
        <f>IF('МОО обучающиеся'!$JN96&lt;=0,0,1)*ROUND(AL$18*AI96/1000,0)</f>
        <v>0</v>
      </c>
      <c r="AM96" s="70">
        <f>IF($C96="Городской",Контингент!BU101,0)</f>
        <v>0</v>
      </c>
      <c r="AN96" s="14">
        <f>IF('МОО обучающиеся'!$JN96&lt;=0,0,1)*ROUND(AN$18*AM96/1000,0)</f>
        <v>0</v>
      </c>
      <c r="AO96" s="14">
        <f>IF('МОО обучающиеся'!$JN96&lt;=0,0,1)*ROUND(AO$18*AM96/1000,0)</f>
        <v>0</v>
      </c>
      <c r="AP96" s="14">
        <f>IF('МОО обучающиеся'!$JN96&lt;=0,0,1)*ROUND(AP$18*AM96/1000,0)</f>
        <v>0</v>
      </c>
      <c r="AQ96" s="70">
        <f>IF($C96="Городской",Контингент!BV101,0)</f>
        <v>0</v>
      </c>
      <c r="AR96" s="14">
        <f>IF('МОО обучающиеся'!$JN96&lt;=0,0,1)*ROUND(AR$18*AQ96/1000,0)</f>
        <v>0</v>
      </c>
      <c r="AS96" s="14">
        <f>IF('МОО обучающиеся'!$JN96&lt;=0,0,1)*ROUND(AS$18*AQ96/1000,0)</f>
        <v>0</v>
      </c>
      <c r="AT96" s="14">
        <f>IF('МОО обучающиеся'!$JN96&lt;=0,0,1)*ROUND(AT$18*AQ96/1000,0)</f>
        <v>0</v>
      </c>
      <c r="AU96" s="14">
        <f t="shared" si="231"/>
        <v>0</v>
      </c>
      <c r="AV96" s="14">
        <f t="shared" si="232"/>
        <v>0</v>
      </c>
      <c r="AW96" s="14">
        <f t="shared" si="233"/>
        <v>0</v>
      </c>
      <c r="AX96" s="70">
        <f>IF($C96="Городской",Контингент!BW101,0)</f>
        <v>0</v>
      </c>
      <c r="AY96" s="14">
        <f>IF('МОО обучающиеся'!$JN96&lt;=0,0,1)*ROUND(AY$18*AX96/1000,0)</f>
        <v>0</v>
      </c>
      <c r="AZ96" s="14">
        <f>IF('МОО обучающиеся'!$JN96&lt;=0,0,1)*ROUND(AZ$18*AX96/1000,0)</f>
        <v>0</v>
      </c>
      <c r="BA96" s="14">
        <f>IF('МОО обучающиеся'!$JN96&lt;=0,0,1)*ROUND(BA$18*AX96/1000,0)</f>
        <v>0</v>
      </c>
      <c r="BB96" s="70">
        <f>IF($C96="Городской",Контингент!BX101,0)</f>
        <v>0</v>
      </c>
      <c r="BC96" s="14">
        <f>IF('МОО обучающиеся'!$JN96&lt;=0,0,1)*ROUND(BC$18*BB96/1000,0)</f>
        <v>0</v>
      </c>
      <c r="BD96" s="14">
        <f>IF('МОО обучающиеся'!$JN96&lt;=0,0,1)*ROUND(BD$18*BB96/1000,0)</f>
        <v>0</v>
      </c>
      <c r="BE96" s="14">
        <f>IF('МОО обучающиеся'!$JN96&lt;=0,0,1)*ROUND(BE$18*BB96/1000,0)</f>
        <v>0</v>
      </c>
      <c r="BF96" s="14">
        <f t="shared" si="234"/>
        <v>0</v>
      </c>
      <c r="BG96" s="14">
        <f t="shared" si="235"/>
        <v>0</v>
      </c>
      <c r="BH96" s="14">
        <f t="shared" si="236"/>
        <v>0</v>
      </c>
      <c r="BI96" s="70">
        <f>IF($C96="Городской",Контингент!BY101,0)</f>
        <v>0</v>
      </c>
      <c r="BJ96" s="14">
        <f>IF('МОО обучающиеся'!$JN96&lt;=0,0,1)*ROUND(BJ$18*BI96/1000,0)</f>
        <v>0</v>
      </c>
      <c r="BK96" s="14">
        <f>IF('МОО обучающиеся'!$JN96&lt;=0,0,1)*ROUND(BK$18*BI96/1000,0)</f>
        <v>0</v>
      </c>
      <c r="BL96" s="14">
        <f>IF('МОО обучающиеся'!$JN96&lt;=0,0,1)*ROUND(BL$18*BI96/1000,0)</f>
        <v>0</v>
      </c>
      <c r="BM96" s="14">
        <f t="shared" si="237"/>
        <v>0</v>
      </c>
      <c r="BN96" s="14">
        <f t="shared" si="238"/>
        <v>0</v>
      </c>
      <c r="BO96" s="14">
        <f t="shared" si="239"/>
        <v>0</v>
      </c>
      <c r="BP96" s="14">
        <f t="shared" si="240"/>
        <v>0</v>
      </c>
      <c r="BQ96" s="14">
        <f t="shared" si="241"/>
        <v>0</v>
      </c>
      <c r="BR96" s="14">
        <f t="shared" si="242"/>
        <v>0</v>
      </c>
      <c r="BS96" s="70">
        <f>IF($C96="Городской",Контингент!BZ101+Контингент!CB101,0)</f>
        <v>0</v>
      </c>
      <c r="BT96" s="14">
        <f>IF('МОО обучающиеся'!$JN96&lt;=0,0,1)*ROUND(BT$18*BS96/1000,0)</f>
        <v>0</v>
      </c>
      <c r="BU96" s="14">
        <f>IF('МОО обучающиеся'!$JN96&lt;=0,0,1)*ROUND(BU$18*BS96/1000,0)</f>
        <v>0</v>
      </c>
      <c r="BV96" s="14">
        <f>IF('МОО обучающиеся'!$JN96&lt;=0,0,1)*ROUND(BV$18*BS96/1000,0)</f>
        <v>0</v>
      </c>
      <c r="BW96" s="70">
        <f>IF($C96="Городской",Контингент!CA101+Контингент!CC101,0)</f>
        <v>0</v>
      </c>
      <c r="BX96" s="14">
        <f>IF('МОО обучающиеся'!$JN96&lt;=0,0,1)*ROUND(BX$18*BW96/1000,0)</f>
        <v>0</v>
      </c>
      <c r="BY96" s="14">
        <f>IF('МОО обучающиеся'!$JN96&lt;=0,0,1)*ROUND(BY$18*BW96/1000,0)</f>
        <v>0</v>
      </c>
      <c r="BZ96" s="14">
        <f>IF('МОО обучающиеся'!$JN96&lt;=0,0,1)*ROUND(BZ$18*BW96/1000,0)</f>
        <v>0</v>
      </c>
      <c r="CA96" s="70">
        <f t="shared" si="243"/>
        <v>0</v>
      </c>
      <c r="CB96" s="14">
        <f>IF('МОО обучающиеся'!$JN96&lt;=0,0,1)*ROUND(CB$18*CA96/1000,0)</f>
        <v>0</v>
      </c>
      <c r="CC96" s="14">
        <f>IF('МОО обучающиеся'!$JN96&lt;=0,0,1)*ROUND(CC$18*CA96/1000,0)</f>
        <v>0</v>
      </c>
      <c r="CD96" s="14">
        <f>IF('МОО обучающиеся'!$JN96&lt;=0,0,1)*ROUND(CD$18*CA96/1000,0)</f>
        <v>0</v>
      </c>
      <c r="CE96" s="14">
        <f t="shared" si="244"/>
        <v>0</v>
      </c>
      <c r="CF96" s="14">
        <f t="shared" si="245"/>
        <v>0</v>
      </c>
      <c r="CG96" s="14">
        <f t="shared" si="246"/>
        <v>0</v>
      </c>
      <c r="CH96" s="70">
        <f>IF($C96="Городской",Контингент!CE101,0)</f>
        <v>0</v>
      </c>
      <c r="CI96" s="14">
        <f>IF('МОО обучающиеся'!$JN96&lt;=0,0,1)*ROUND(CI$18*CH96/1000,0)</f>
        <v>0</v>
      </c>
      <c r="CJ96" s="14">
        <f>IF('МОО обучающиеся'!$JN96&lt;=0,0,1)*ROUND(CJ$18*CH96/1000,0)</f>
        <v>0</v>
      </c>
      <c r="CK96" s="14">
        <f>IF('МОО обучающиеся'!$JN96&lt;=0,0,1)*ROUND(CK$18*CH96/1000,0)</f>
        <v>0</v>
      </c>
      <c r="CL96" s="70">
        <f>IF($C96="Городской",Контингент!CF101,0)</f>
        <v>0</v>
      </c>
      <c r="CM96" s="14">
        <f>IF('МОО обучающиеся'!$JN96&lt;=0,0,1)*ROUND(CM$18*CL96/1000,0)</f>
        <v>0</v>
      </c>
      <c r="CN96" s="14">
        <f>IF('МОО обучающиеся'!$JN96&lt;=0,0,1)*ROUND(CN$18*CL96/1000,0)</f>
        <v>0</v>
      </c>
      <c r="CO96" s="14">
        <f>IF('МОО обучающиеся'!$JN96&lt;=0,0,1)*ROUND(CO$18*CL96/1000,0)</f>
        <v>0</v>
      </c>
      <c r="CP96" s="70">
        <f>IF($C96="Городской",Контингент!CG101,0)</f>
        <v>0</v>
      </c>
      <c r="CQ96" s="14">
        <f>IF('МОО обучающиеся'!$JN96&lt;=0,0,1)*ROUND(CQ$18*CP96/1000,0)</f>
        <v>0</v>
      </c>
      <c r="CR96" s="14">
        <f>IF('МОО обучающиеся'!$JN96&lt;=0,0,1)*ROUND(CR$18*CP96/1000,0)</f>
        <v>0</v>
      </c>
      <c r="CS96" s="14">
        <f>IF('МОО обучающиеся'!$JN96&lt;=0,0,1)*ROUND(CS$18*CP96/1000,0)</f>
        <v>0</v>
      </c>
      <c r="CT96" s="70">
        <f>IF($C96="Городской",Контингент!CH101,0)</f>
        <v>0</v>
      </c>
      <c r="CU96" s="14">
        <f>IF('МОО обучающиеся'!$JN96&lt;=0,0,1)*ROUND(CU$18*CT96/1000,0)</f>
        <v>0</v>
      </c>
      <c r="CV96" s="14">
        <f>IF('МОО обучающиеся'!$JN96&lt;=0,0,1)*ROUND(CV$18*CT96/1000,0)</f>
        <v>0</v>
      </c>
      <c r="CW96" s="14">
        <f>IF('МОО обучающиеся'!$JN96&lt;=0,0,1)*ROUND(CW$18*CT96/1000,0)</f>
        <v>0</v>
      </c>
      <c r="CX96" s="14">
        <f t="shared" si="247"/>
        <v>0</v>
      </c>
      <c r="CY96" s="14">
        <f t="shared" si="248"/>
        <v>0</v>
      </c>
      <c r="CZ96" s="14">
        <f t="shared" si="249"/>
        <v>0</v>
      </c>
      <c r="DA96" s="70">
        <f>IF($C96="Городской",Контингент!CI101,0)</f>
        <v>0</v>
      </c>
      <c r="DB96" s="14">
        <f>IF('МОО обучающиеся'!$JN96&lt;=0,0,1)*ROUND(DB$18*DA96/1000,0)</f>
        <v>0</v>
      </c>
      <c r="DC96" s="14">
        <f>IF('МОО обучающиеся'!$JN96&lt;=0,0,1)*ROUND(DC$18*DA96/1000,0)</f>
        <v>0</v>
      </c>
      <c r="DD96" s="14">
        <f>IF('МОО обучающиеся'!$JN96&lt;=0,0,1)*ROUND(DD$18*DA96/1000,0)</f>
        <v>0</v>
      </c>
      <c r="DE96" s="14">
        <f t="shared" si="250"/>
        <v>0</v>
      </c>
      <c r="DF96" s="14">
        <f t="shared" si="251"/>
        <v>0</v>
      </c>
      <c r="DG96" s="14">
        <f t="shared" si="252"/>
        <v>0</v>
      </c>
      <c r="DH96" s="14">
        <f t="shared" si="253"/>
        <v>0</v>
      </c>
      <c r="DI96" s="14">
        <f t="shared" si="254"/>
        <v>0</v>
      </c>
      <c r="DJ96" s="14">
        <f t="shared" si="255"/>
        <v>0</v>
      </c>
      <c r="DK96" s="70">
        <f>IF($C96="Городской",Контингент!CJ101,0)</f>
        <v>0</v>
      </c>
      <c r="DL96" s="14">
        <f>IF('МОО обучающиеся'!$JN96&lt;=0,0,1)*ROUND(DL$18*DK96/1000,0)</f>
        <v>0</v>
      </c>
      <c r="DM96" s="14">
        <f>IF('МОО обучающиеся'!$JN96&lt;=0,0,1)*ROUND(DM$18*DK96/1000,0)</f>
        <v>0</v>
      </c>
      <c r="DN96" s="14">
        <f>IF('МОО обучающиеся'!$JN96&lt;=0,0,1)*ROUND(DN$18*DK96/1000,0)</f>
        <v>0</v>
      </c>
      <c r="DO96" s="70">
        <f>IF($C96="Городской",Контингент!CK101,0)</f>
        <v>0</v>
      </c>
      <c r="DP96" s="14">
        <f>IF('МОО обучающиеся'!$JN96&lt;=0,0,1)*ROUND(DP$18*DO96/1000,0)</f>
        <v>0</v>
      </c>
      <c r="DQ96" s="14">
        <f>IF('МОО обучающиеся'!$JN96&lt;=0,0,1)*ROUND(DQ$18*DO96/1000,0)</f>
        <v>0</v>
      </c>
      <c r="DR96" s="14">
        <f>IF('МОО обучающиеся'!$JN96&lt;=0,0,1)*ROUND(DR$18*DO96/1000,0)</f>
        <v>0</v>
      </c>
      <c r="DS96" s="14">
        <f t="shared" si="256"/>
        <v>0</v>
      </c>
      <c r="DT96" s="14">
        <f t="shared" si="257"/>
        <v>0</v>
      </c>
      <c r="DU96" s="14">
        <f t="shared" si="258"/>
        <v>0</v>
      </c>
      <c r="DV96" s="70">
        <f>IF($C96="Городской",Контингент!CL101,0)</f>
        <v>0</v>
      </c>
      <c r="DW96" s="14">
        <f>IF('МОО обучающиеся'!$JN96&lt;=0,0,1)*ROUND(DW$18*DV96/1000,0)</f>
        <v>0</v>
      </c>
      <c r="DX96" s="14">
        <f>IF('МОО обучающиеся'!$JN96&lt;=0,0,1)*ROUND(DX$18*DV96/1000,0)</f>
        <v>0</v>
      </c>
      <c r="DY96" s="14">
        <f>IF('МОО обучающиеся'!$JN96&lt;=0,0,1)*ROUND(DY$18*DV96/1000,0)</f>
        <v>0</v>
      </c>
      <c r="DZ96" s="70">
        <f>IF($C96="Городской",Контингент!CM101,0)</f>
        <v>0</v>
      </c>
      <c r="EA96" s="14">
        <f>IF('МОО обучающиеся'!$JN96&lt;=0,0,1)*ROUND(EA$18*DZ96/1000,0)</f>
        <v>0</v>
      </c>
      <c r="EB96" s="14">
        <f>IF('МОО обучающиеся'!$JN96&lt;=0,0,1)*ROUND(EB$18*DZ96/1000,0)</f>
        <v>0</v>
      </c>
      <c r="EC96" s="14">
        <f>IF('МОО обучающиеся'!$JN96&lt;=0,0,1)*ROUND(EC$18*DZ96/1000,0)</f>
        <v>0</v>
      </c>
      <c r="ED96" s="70">
        <f>IF($C96="Городской",Контингент!CN101,0)</f>
        <v>0</v>
      </c>
      <c r="EE96" s="14">
        <f>IF('МОО обучающиеся'!$JN96&lt;=0,0,1)*ROUND(EE$18*ED96/1000,0)</f>
        <v>0</v>
      </c>
      <c r="EF96" s="14">
        <f>IF('МОО обучающиеся'!$JN96&lt;=0,0,1)*ROUND(EF$18*ED96/1000,0)</f>
        <v>0</v>
      </c>
      <c r="EG96" s="14">
        <f>IF('МОО обучающиеся'!$JN96&lt;=0,0,1)*ROUND(EG$18*ED96/1000,0)</f>
        <v>0</v>
      </c>
      <c r="EH96" s="14">
        <f t="shared" si="259"/>
        <v>0</v>
      </c>
      <c r="EI96" s="14">
        <f t="shared" si="260"/>
        <v>0</v>
      </c>
      <c r="EJ96" s="14">
        <f t="shared" si="261"/>
        <v>0</v>
      </c>
      <c r="EK96" s="14">
        <f t="shared" si="262"/>
        <v>0</v>
      </c>
      <c r="EL96" s="14">
        <f t="shared" si="263"/>
        <v>0</v>
      </c>
      <c r="EM96" s="14">
        <f t="shared" si="264"/>
        <v>0</v>
      </c>
      <c r="EN96" s="70">
        <f>IF($C96="Городской",Контингент!CO101+Контингент!CQ101,0)</f>
        <v>0</v>
      </c>
      <c r="EO96" s="14">
        <f>IF('МОО обучающиеся'!$JN96&lt;=0,0,1)*ROUND(EO$18*EN96/1000,0)</f>
        <v>0</v>
      </c>
      <c r="EP96" s="14">
        <f>IF('МОО обучающиеся'!$JN96&lt;=0,0,1)*ROUND(EP$18*EN96/1000,0)</f>
        <v>0</v>
      </c>
      <c r="EQ96" s="14">
        <f>IF('МОО обучающиеся'!$JN96&lt;=0,0,1)*ROUND(EQ$18*EN96/1000,0)</f>
        <v>0</v>
      </c>
      <c r="ER96" s="70">
        <f>IF($C96="Городской",Контингент!CP101+Контингент!CR101,0)</f>
        <v>0</v>
      </c>
      <c r="ES96" s="14">
        <f>IF('МОО обучающиеся'!$JN96&lt;=0,0,1)*ROUND(ES$18*ER96/1000,0)</f>
        <v>0</v>
      </c>
      <c r="ET96" s="14">
        <f>IF('МОО обучающиеся'!$JN96&lt;=0,0,1)*ROUND(ET$18*ER96/1000,0)</f>
        <v>0</v>
      </c>
      <c r="EU96" s="14">
        <f>IF('МОО обучающиеся'!$JN96&lt;=0,0,1)*ROUND(EU$18*ER96/1000,0)</f>
        <v>0</v>
      </c>
      <c r="EV96" s="70">
        <f t="shared" si="265"/>
        <v>0</v>
      </c>
      <c r="EW96" s="14">
        <f>IF('МОО обучающиеся'!$JN96&lt;=0,0,1)*ROUND(EW$18*EV96/1000,0)</f>
        <v>0</v>
      </c>
      <c r="EX96" s="14">
        <f>IF('МОО обучающиеся'!$JN96&lt;=0,0,1)*ROUND(EX$18*EV96/1000,0)</f>
        <v>0</v>
      </c>
      <c r="EY96" s="14">
        <f>IF('МОО обучающиеся'!$JN96&lt;=0,0,1)*ROUND(EY$18*EV96/1000,0)</f>
        <v>0</v>
      </c>
      <c r="EZ96" s="14">
        <f t="shared" si="266"/>
        <v>0</v>
      </c>
      <c r="FA96" s="14">
        <f t="shared" si="267"/>
        <v>0</v>
      </c>
      <c r="FB96" s="14">
        <f t="shared" si="268"/>
        <v>0</v>
      </c>
      <c r="FC96" s="70">
        <f>IF($C96="Городской",Контингент!CT101,0)</f>
        <v>0</v>
      </c>
      <c r="FD96" s="14">
        <f>IF('МОО обучающиеся'!$JN96&lt;=0,0,1)*ROUND(FD$18*FC96/1000,0)</f>
        <v>0</v>
      </c>
      <c r="FE96" s="14">
        <f>IF('МОО обучающиеся'!$JN96&lt;=0,0,1)*ROUND(FE$18*FC96/1000,0)</f>
        <v>0</v>
      </c>
      <c r="FF96" s="14">
        <f>IF('МОО обучающиеся'!$JN96&lt;=0,0,1)*ROUND(FF$18*FC96/1000,0)</f>
        <v>0</v>
      </c>
      <c r="FG96" s="70">
        <f>IF($C96="Городской",Контингент!CU101,0)</f>
        <v>0</v>
      </c>
      <c r="FH96" s="14">
        <f>IF('МОО обучающиеся'!$JN96&lt;=0,0,1)*ROUND(FH$18*FG96/1000,0)</f>
        <v>0</v>
      </c>
      <c r="FI96" s="14">
        <f>IF('МОО обучающиеся'!$JN96&lt;=0,0,1)*ROUND(FI$18*FG96/1000,0)</f>
        <v>0</v>
      </c>
      <c r="FJ96" s="14">
        <f>IF('МОО обучающиеся'!$JN96&lt;=0,0,1)*ROUND(FJ$18*FG96/1000,0)</f>
        <v>0</v>
      </c>
      <c r="FK96" s="70">
        <f>IF($C96="Городской",Контингент!CV101,0)</f>
        <v>0</v>
      </c>
      <c r="FL96" s="14">
        <f>IF('МОО обучающиеся'!$JN96&lt;=0,0,1)*ROUND(FL$18*FK96/1000,0)</f>
        <v>0</v>
      </c>
      <c r="FM96" s="14">
        <f>IF('МОО обучающиеся'!$JN96&lt;=0,0,1)*ROUND(FM$18*FK96/1000,0)</f>
        <v>0</v>
      </c>
      <c r="FN96" s="14">
        <f>IF('МОО обучающиеся'!$JN96&lt;=0,0,1)*ROUND(FN$18*FK96/1000,0)</f>
        <v>0</v>
      </c>
      <c r="FO96" s="14">
        <f t="shared" si="269"/>
        <v>0</v>
      </c>
      <c r="FP96" s="14">
        <f t="shared" si="270"/>
        <v>0</v>
      </c>
      <c r="FQ96" s="14">
        <f t="shared" si="271"/>
        <v>0</v>
      </c>
      <c r="FR96" s="70">
        <f>IF($C96="Городской",Контингент!CW101,0)</f>
        <v>0</v>
      </c>
      <c r="FS96" s="14">
        <f>IF('МОО обучающиеся'!$JN96&lt;=0,0,1)*ROUND(FS$18*FR96/1000,0)</f>
        <v>0</v>
      </c>
      <c r="FT96" s="14">
        <f>IF('МОО обучающиеся'!$JN96&lt;=0,0,1)*ROUND(FT$18*FR96/1000,0)</f>
        <v>0</v>
      </c>
      <c r="FU96" s="14">
        <f>IF('МОО обучающиеся'!$JN96&lt;=0,0,1)*ROUND(FU$18*FR96/1000,0)</f>
        <v>0</v>
      </c>
      <c r="FV96" s="14">
        <f t="shared" si="272"/>
        <v>0</v>
      </c>
      <c r="FW96" s="14">
        <f t="shared" si="273"/>
        <v>0</v>
      </c>
      <c r="FX96" s="14">
        <f t="shared" si="274"/>
        <v>0</v>
      </c>
      <c r="FY96" s="70">
        <f>IF($C96="Городской",Контингент!CX101,0)</f>
        <v>0</v>
      </c>
      <c r="FZ96" s="14">
        <f>IF('МОО обучающиеся'!$JN96&lt;=0,0,1)*ROUND(FZ$18*FY96/1000,0)</f>
        <v>0</v>
      </c>
      <c r="GA96" s="14">
        <f>IF('МОО обучающиеся'!$JN96&lt;=0,0,1)*ROUND(GA$18*FY96/1000,0)</f>
        <v>0</v>
      </c>
      <c r="GB96" s="14">
        <f>IF('МОО обучающиеся'!$JN96&lt;=0,0,1)*ROUND(GB$18*FY96/1000,0)</f>
        <v>0</v>
      </c>
      <c r="GC96" s="14">
        <f t="shared" si="275"/>
        <v>0</v>
      </c>
      <c r="GD96" s="14">
        <f t="shared" si="276"/>
        <v>0</v>
      </c>
      <c r="GE96" s="14">
        <f t="shared" si="277"/>
        <v>0</v>
      </c>
      <c r="GF96" s="14">
        <f t="shared" si="278"/>
        <v>0</v>
      </c>
      <c r="GG96" s="14">
        <f t="shared" si="279"/>
        <v>0</v>
      </c>
      <c r="GH96" s="14">
        <f t="shared" si="280"/>
        <v>0</v>
      </c>
      <c r="GI96" s="14">
        <f t="shared" si="281"/>
        <v>0</v>
      </c>
      <c r="GJ96" s="14">
        <f t="shared" si="282"/>
        <v>0</v>
      </c>
      <c r="GK96" s="14">
        <f t="shared" si="283"/>
        <v>0</v>
      </c>
      <c r="GL96" s="70">
        <f>IF($C96="Сельский",Контингент!BJ101,0)</f>
        <v>0</v>
      </c>
      <c r="GM96" s="14">
        <f>IF('МОО обучающиеся'!$JN96&lt;=0,0,1)*ROUND(GM$18*GL96/1000,0)</f>
        <v>0</v>
      </c>
      <c r="GN96" s="14">
        <f>IF('МОО обучающиеся'!$JN96&lt;=0,0,1)*ROUND(GN$18*GL96/1000,0)</f>
        <v>0</v>
      </c>
      <c r="GO96" s="14">
        <f>IF('МОО обучающиеся'!$JN96&lt;=0,0,1)*ROUND(GO$18*GL96/1000,0)</f>
        <v>0</v>
      </c>
      <c r="GP96" s="70">
        <f>IF($C96="Сельский",Контингент!BK101,0)</f>
        <v>12</v>
      </c>
      <c r="GQ96" s="14">
        <f>IF('МОО обучающиеся'!$JN96&lt;=0,0,1)*ROUND(GQ$18*GP96/1000,0)</f>
        <v>949</v>
      </c>
      <c r="GR96" s="14">
        <f>IF('МОО обучающиеся'!$JN96&lt;=0,0,1)*ROUND(GR$18*GP96/1000,0)</f>
        <v>142</v>
      </c>
      <c r="GS96" s="14">
        <f>IF('МОО обучающиеся'!$JN96&lt;=0,0,1)*ROUND(GS$18*GP96/1000,0)</f>
        <v>197</v>
      </c>
      <c r="GT96" s="70">
        <f>IF($C96="Сельский",Контингент!BL101,0)</f>
        <v>60</v>
      </c>
      <c r="GU96" s="14">
        <f>IF('МОО обучающиеся'!$JN96&lt;=0,0,1)*ROUND(GU$18*GT96/1000,0)</f>
        <v>4657</v>
      </c>
      <c r="GV96" s="14">
        <f>IF('МОО обучающиеся'!$JN96&lt;=0,0,1)*ROUND(GV$18*GT96/1000,0)</f>
        <v>646</v>
      </c>
      <c r="GW96" s="14">
        <f>IF('МОО обучающиеся'!$JN96&lt;=0,0,1)*ROUND(GW$18*GT96/1000,0)</f>
        <v>895</v>
      </c>
      <c r="GX96" s="70">
        <f>IF($C96="Сельский",Контингент!BP101,0)</f>
        <v>0</v>
      </c>
      <c r="GY96" s="14">
        <f>IF('МОО обучающиеся'!$JN96&lt;=0,0,1)*ROUND(GY$18*GX96/1000,0)</f>
        <v>0</v>
      </c>
      <c r="GZ96" s="14">
        <f>IF('МОО обучающиеся'!$JN96&lt;=0,0,1)*ROUND(GZ$18*GX96/1000,0)</f>
        <v>0</v>
      </c>
      <c r="HA96" s="14">
        <f>IF('МОО обучающиеся'!$JN96&lt;=0,0,1)*ROUND(HA$18*GX96/1000,0)</f>
        <v>0</v>
      </c>
      <c r="HB96" s="14">
        <f t="shared" si="284"/>
        <v>72</v>
      </c>
      <c r="HC96" s="14">
        <f t="shared" si="285"/>
        <v>5606</v>
      </c>
      <c r="HD96" s="14">
        <f t="shared" si="286"/>
        <v>1880</v>
      </c>
      <c r="HE96" s="70">
        <f>IF($C96="Сельский",Контингент!BQ101,0)</f>
        <v>0</v>
      </c>
      <c r="HF96" s="14">
        <f>IF('МОО обучающиеся'!$JN96&lt;=0,0,1)*ROUND(HF$18*HE96/1000,0)</f>
        <v>0</v>
      </c>
      <c r="HG96" s="14">
        <f>IF('МОО обучающиеся'!$JN96&lt;=0,0,1)*ROUND(HG$18*HE96/1000,0)</f>
        <v>0</v>
      </c>
      <c r="HH96" s="14">
        <f>IF('МОО обучающиеся'!$JN96&lt;=0,0,1)*ROUND(HH$18*HE96/1000,0)</f>
        <v>0</v>
      </c>
      <c r="HI96" s="70">
        <f>IF($C96="Сельский",Контингент!BR101,0)</f>
        <v>0</v>
      </c>
      <c r="HJ96" s="14">
        <f>IF('МОО обучающиеся'!$JN96&lt;=0,0,1)*ROUND(HJ$18*HI96/1000,0)</f>
        <v>0</v>
      </c>
      <c r="HK96" s="14">
        <f>IF('МОО обучающиеся'!$JN96&lt;=0,0,1)*ROUND(HK$18*HI96/1000,0)</f>
        <v>0</v>
      </c>
      <c r="HL96" s="14">
        <f>IF('МОО обучающиеся'!$JN96&lt;=0,0,1)*ROUND(HL$18*HI96/1000,0)</f>
        <v>0</v>
      </c>
      <c r="HM96" s="70">
        <f>IF($C96="Сельский",Контингент!BS101,0)</f>
        <v>0</v>
      </c>
      <c r="HN96" s="14">
        <f>IF('МОО обучающиеся'!$JN96&lt;=0,0,1)*ROUND(HN$18*HM96/1000,0)</f>
        <v>0</v>
      </c>
      <c r="HO96" s="14">
        <f>IF('МОО обучающиеся'!$JN96&lt;=0,0,1)*ROUND(HO$18*HM96/1000,0)</f>
        <v>0</v>
      </c>
      <c r="HP96" s="14">
        <f>IF('МОО обучающиеся'!$JN96&lt;=0,0,1)*ROUND(HP$18*HM96/1000,0)</f>
        <v>0</v>
      </c>
      <c r="HQ96" s="70">
        <f>IF($C96="Сельский",Контингент!BT101,0)</f>
        <v>0</v>
      </c>
      <c r="HR96" s="14">
        <f>IF('МОО обучающиеся'!$JN96&lt;=0,0,1)*ROUND(HR$18*HQ96/1000,0)</f>
        <v>0</v>
      </c>
      <c r="HS96" s="14">
        <f>IF('МОО обучающиеся'!$JN96&lt;=0,0,1)*ROUND(HS$18*HQ96/1000,0)</f>
        <v>0</v>
      </c>
      <c r="HT96" s="14">
        <f>IF('МОО обучающиеся'!$JN96&lt;=0,0,1)*ROUND(HT$18*HQ96/1000,0)</f>
        <v>0</v>
      </c>
      <c r="HU96" s="70">
        <f>IF($C96="Сельский",Контингент!BU101,0)</f>
        <v>0</v>
      </c>
      <c r="HV96" s="14">
        <f>IF('МОО обучающиеся'!$JN96&lt;=0,0,1)*ROUND(HV$18*HU96/1000,0)</f>
        <v>0</v>
      </c>
      <c r="HW96" s="14">
        <f>IF('МОО обучающиеся'!$JN96&lt;=0,0,1)*ROUND(HW$18*HU96/1000,0)</f>
        <v>0</v>
      </c>
      <c r="HX96" s="14">
        <f>IF('МОО обучающиеся'!$JN96&lt;=0,0,1)*ROUND(HX$18*HU96/1000,0)</f>
        <v>0</v>
      </c>
      <c r="HY96" s="70">
        <f>IF($C96="Сельский",Контингент!BV101,0)</f>
        <v>0</v>
      </c>
      <c r="HZ96" s="14">
        <f>IF('МОО обучающиеся'!$JN96&lt;=0,0,1)*ROUND(HZ$18*HY96/1000,0)</f>
        <v>0</v>
      </c>
      <c r="IA96" s="14">
        <f>IF('МОО обучающиеся'!$JN96&lt;=0,0,1)*ROUND(IA$18*HY96/1000,0)</f>
        <v>0</v>
      </c>
      <c r="IB96" s="14">
        <f>IF('МОО обучающиеся'!$JN96&lt;=0,0,1)*ROUND(IB$18*HY96/1000,0)</f>
        <v>0</v>
      </c>
      <c r="IC96" s="14">
        <f t="shared" si="287"/>
        <v>0</v>
      </c>
      <c r="ID96" s="14">
        <f t="shared" si="288"/>
        <v>0</v>
      </c>
      <c r="IE96" s="14">
        <f t="shared" si="289"/>
        <v>0</v>
      </c>
      <c r="IF96" s="70">
        <f>IF($C96="Сельский",Контингент!BW101,0)</f>
        <v>0</v>
      </c>
      <c r="IG96" s="14">
        <f>IF('МОО обучающиеся'!$JN96&lt;=0,0,1)*ROUND(IG$18*IF96/1000,0)</f>
        <v>0</v>
      </c>
      <c r="IH96" s="14">
        <f>IF('МОО обучающиеся'!$JN96&lt;=0,0,1)*ROUND(IH$18*IF96/1000,0)</f>
        <v>0</v>
      </c>
      <c r="II96" s="14">
        <f>IF('МОО обучающиеся'!$JN96&lt;=0,0,1)*ROUND(II$18*IF96/1000,0)</f>
        <v>0</v>
      </c>
      <c r="IJ96" s="70">
        <f>IF($C96="Сельский",Контингент!BX101,0)</f>
        <v>0</v>
      </c>
      <c r="IK96" s="14">
        <f>IF('МОО обучающиеся'!$JN96&lt;=0,0,1)*ROUND(IK$18*IJ96/1000,0)</f>
        <v>0</v>
      </c>
      <c r="IL96" s="14">
        <f>IF('МОО обучающиеся'!$JN96&lt;=0,0,1)*ROUND(IL$18*IJ96/1000,0)</f>
        <v>0</v>
      </c>
      <c r="IM96" s="14">
        <f>IF('МОО обучающиеся'!$JN96&lt;=0,0,1)*ROUND(IM$18*IJ96/1000,0)</f>
        <v>0</v>
      </c>
      <c r="IN96" s="14">
        <f t="shared" si="290"/>
        <v>0</v>
      </c>
      <c r="IO96" s="14">
        <f t="shared" si="291"/>
        <v>0</v>
      </c>
      <c r="IP96" s="14">
        <f t="shared" si="292"/>
        <v>0</v>
      </c>
      <c r="IQ96" s="70">
        <f>IF($C96="Сельский",Контингент!BY101,0)</f>
        <v>0</v>
      </c>
      <c r="IR96" s="14">
        <f>IF('МОО обучающиеся'!$JN96&lt;=0,0,1)*ROUND(IR$18*IQ96/1000,0)</f>
        <v>0</v>
      </c>
      <c r="IS96" s="14">
        <f>IF('МОО обучающиеся'!$JN96&lt;=0,0,1)*ROUND(IS$18*IQ96/1000,0)</f>
        <v>0</v>
      </c>
      <c r="IT96" s="14">
        <f>IF('МОО обучающиеся'!$JN96&lt;=0,0,1)*ROUND(IT$18*IQ96/1000,0)</f>
        <v>0</v>
      </c>
      <c r="IU96" s="14">
        <f t="shared" si="293"/>
        <v>0</v>
      </c>
      <c r="IV96" s="14">
        <f t="shared" si="294"/>
        <v>0</v>
      </c>
      <c r="IW96" s="14">
        <f t="shared" si="295"/>
        <v>0</v>
      </c>
      <c r="IX96" s="14">
        <f t="shared" si="296"/>
        <v>72</v>
      </c>
      <c r="IY96" s="14">
        <f t="shared" si="297"/>
        <v>5606</v>
      </c>
      <c r="IZ96" s="14">
        <f t="shared" si="298"/>
        <v>1880</v>
      </c>
      <c r="JA96" s="70">
        <f>IF($C96="Сельский",Контингент!BZ101,0)</f>
        <v>0</v>
      </c>
      <c r="JB96" s="14">
        <f>IF('МОО обучающиеся'!$JN96&lt;=0,0,1)*ROUND(JB$18*JA96/1000,0)</f>
        <v>0</v>
      </c>
      <c r="JC96" s="14">
        <f>IF('МОО обучающиеся'!$JN96&lt;=0,0,1)*ROUND(JC$18*JA96/1000,0)</f>
        <v>0</v>
      </c>
      <c r="JD96" s="14">
        <f>IF('МОО обучающиеся'!$JN96&lt;=0,0,1)*ROUND(JD$18*JA96/1000,0)</f>
        <v>0</v>
      </c>
      <c r="JE96" s="70">
        <f>IF($C96="Сельский",Контингент!CA101,0)</f>
        <v>0</v>
      </c>
      <c r="JF96" s="14">
        <f>IF('МОО обучающиеся'!$JN96&lt;=0,0,1)*ROUND(JF$18*JE96/1000,0)</f>
        <v>0</v>
      </c>
      <c r="JG96" s="14">
        <f>IF('МОО обучающиеся'!$JN96&lt;=0,0,1)*ROUND(JG$18*JE96/1000,0)</f>
        <v>0</v>
      </c>
      <c r="JH96" s="14">
        <f>IF('МОО обучающиеся'!$JN96&lt;=0,0,1)*ROUND(JH$18*JE96/1000,0)</f>
        <v>0</v>
      </c>
      <c r="JI96" s="70">
        <f>IF($C96="Сельский",Контингент!CD101,0)</f>
        <v>0</v>
      </c>
      <c r="JJ96" s="14">
        <f>IF('МОО обучающиеся'!$JN96&lt;=0,0,1)*ROUND(JJ$18*JI96/1000,0)</f>
        <v>0</v>
      </c>
      <c r="JK96" s="14">
        <f>IF('МОО обучающиеся'!$JN96&lt;=0,0,1)*ROUND(JK$18*JI96/1000,0)</f>
        <v>0</v>
      </c>
      <c r="JL96" s="14">
        <f>IF('МОО обучающиеся'!$JN96&lt;=0,0,1)*ROUND(JL$18*JI96/1000,0)</f>
        <v>0</v>
      </c>
      <c r="JM96" s="14">
        <f t="shared" si="299"/>
        <v>0</v>
      </c>
      <c r="JN96" s="14">
        <f t="shared" si="300"/>
        <v>0</v>
      </c>
      <c r="JO96" s="14">
        <f t="shared" si="301"/>
        <v>0</v>
      </c>
      <c r="JP96" s="70">
        <f>IF($C96="Сельский",Контингент!CE101,0)</f>
        <v>0</v>
      </c>
      <c r="JQ96" s="14">
        <f>IF('МОО обучающиеся'!$JN96&lt;=0,0,1)*ROUND(JQ$18*JP96/1000,0)</f>
        <v>0</v>
      </c>
      <c r="JR96" s="14">
        <f>IF('МОО обучающиеся'!$JN96&lt;=0,0,1)*ROUND(JR$18*JP96/1000,0)</f>
        <v>0</v>
      </c>
      <c r="JS96" s="14">
        <f>IF('МОО обучающиеся'!$JN96&lt;=0,0,1)*ROUND(JS$18*JP96/1000,0)</f>
        <v>0</v>
      </c>
      <c r="JT96" s="70">
        <f>IF($C96="Сельский",Контингент!CF101,0)</f>
        <v>0</v>
      </c>
      <c r="JU96" s="14">
        <f>IF('МОО обучающиеся'!$JN96&lt;=0,0,1)*ROUND(JU$18*JT96/1000,0)</f>
        <v>0</v>
      </c>
      <c r="JV96" s="14">
        <f>IF('МОО обучающиеся'!$JN96&lt;=0,0,1)*ROUND(JV$18*JT96/1000,0)</f>
        <v>0</v>
      </c>
      <c r="JW96" s="14">
        <f>IF('МОО обучающиеся'!$JN96&lt;=0,0,1)*ROUND(JW$18*JT96/1000,0)</f>
        <v>0</v>
      </c>
      <c r="JX96" s="70">
        <f>IF($C96="Сельский",Контингент!CG101,0)</f>
        <v>0</v>
      </c>
      <c r="JY96" s="14">
        <f>IF('МОО обучающиеся'!$JN96&lt;=0,0,1)*ROUND(JY$18*JX96/1000,0)</f>
        <v>0</v>
      </c>
      <c r="JZ96" s="14">
        <f>IF('МОО обучающиеся'!$JN96&lt;=0,0,1)*ROUND(JZ$18*JX96/1000,0)</f>
        <v>0</v>
      </c>
      <c r="KA96" s="14">
        <f>IF('МОО обучающиеся'!$JN96&lt;=0,0,1)*ROUND(KA$18*JX96/1000,0)</f>
        <v>0</v>
      </c>
      <c r="KB96" s="70">
        <f>IF($C96="Сельский",Контингент!CH101,0)</f>
        <v>0</v>
      </c>
      <c r="KC96" s="14">
        <f>IF('МОО обучающиеся'!$JN96&lt;=0,0,1)*ROUND(KC$18*KB96/1000,0)</f>
        <v>0</v>
      </c>
      <c r="KD96" s="14">
        <f>IF('МОО обучающиеся'!$JN96&lt;=0,0,1)*ROUND(KD$18*KB96/1000,0)</f>
        <v>0</v>
      </c>
      <c r="KE96" s="14">
        <f>IF('МОО обучающиеся'!$JN96&lt;=0,0,1)*ROUND(KE$18*KB96/1000,0)</f>
        <v>0</v>
      </c>
      <c r="KF96" s="14">
        <f t="shared" si="302"/>
        <v>0</v>
      </c>
      <c r="KG96" s="14">
        <f t="shared" si="303"/>
        <v>0</v>
      </c>
      <c r="KH96" s="14">
        <f t="shared" si="304"/>
        <v>0</v>
      </c>
      <c r="KI96" s="70">
        <f>IF($C96="Сельский",Контингент!CI101,0)</f>
        <v>0</v>
      </c>
      <c r="KJ96" s="14">
        <f>IF('МОО обучающиеся'!$JN96&lt;=0,0,1)*ROUND(KJ$18*KI96/1000,0)</f>
        <v>0</v>
      </c>
      <c r="KK96" s="14">
        <f>IF('МОО обучающиеся'!$JN96&lt;=0,0,1)*ROUND(KK$18*KI96/1000,0)</f>
        <v>0</v>
      </c>
      <c r="KL96" s="14">
        <f>IF('МОО обучающиеся'!$JN96&lt;=0,0,1)*ROUND(KL$18*KI96/1000,0)</f>
        <v>0</v>
      </c>
      <c r="KM96" s="14">
        <f t="shared" si="305"/>
        <v>0</v>
      </c>
      <c r="KN96" s="14">
        <f t="shared" si="306"/>
        <v>0</v>
      </c>
      <c r="KO96" s="14">
        <f t="shared" si="307"/>
        <v>0</v>
      </c>
      <c r="KP96" s="14">
        <f t="shared" si="308"/>
        <v>0</v>
      </c>
      <c r="KQ96" s="14">
        <f t="shared" si="309"/>
        <v>0</v>
      </c>
      <c r="KR96" s="14">
        <f t="shared" si="310"/>
        <v>0</v>
      </c>
      <c r="KS96" s="70">
        <f>IF($C96="Сельский",Контингент!CJ101,0)</f>
        <v>0</v>
      </c>
      <c r="KT96" s="14">
        <f>IF('МОО обучающиеся'!$JN96&lt;=0,0,1)*ROUND(KT$18*KS96/1000,0)</f>
        <v>0</v>
      </c>
      <c r="KU96" s="14">
        <f>IF('МОО обучающиеся'!$JN96&lt;=0,0,1)*ROUND(KU$18*KS96/1000,0)</f>
        <v>0</v>
      </c>
      <c r="KV96" s="14">
        <f>IF('МОО обучающиеся'!$JN96&lt;=0,0,1)*ROUND(KV$18*KS96/1000,0)</f>
        <v>0</v>
      </c>
      <c r="KW96" s="70">
        <f>IF($C96="Сельский",Контингент!CK101,0)</f>
        <v>0</v>
      </c>
      <c r="KX96" s="14">
        <f>IF('МОО обучающиеся'!$JN96&lt;=0,0,1)*ROUND(KX$18*KW96/1000,0)</f>
        <v>0</v>
      </c>
      <c r="KY96" s="14">
        <f>IF('МОО обучающиеся'!$JN96&lt;=0,0,1)*ROUND(KY$18*KW96/1000,0)</f>
        <v>0</v>
      </c>
      <c r="KZ96" s="14">
        <f>IF('МОО обучающиеся'!$JN96&lt;=0,0,1)*ROUND(KZ$18*KW96/1000,0)</f>
        <v>0</v>
      </c>
      <c r="LA96" s="14">
        <f t="shared" si="311"/>
        <v>0</v>
      </c>
      <c r="LB96" s="14">
        <f t="shared" si="312"/>
        <v>0</v>
      </c>
      <c r="LC96" s="14">
        <f t="shared" si="313"/>
        <v>0</v>
      </c>
      <c r="LD96" s="70">
        <f>IF($C96="Сельский",Контингент!CL101,0)</f>
        <v>0</v>
      </c>
      <c r="LE96" s="14">
        <f>IF('МОО обучающиеся'!$JN96&lt;=0,0,1)*ROUND(LE$18*LD96/1000,0)</f>
        <v>0</v>
      </c>
      <c r="LF96" s="14">
        <f>IF('МОО обучающиеся'!$JN96&lt;=0,0,1)*ROUND(LF$18*LD96/1000,0)</f>
        <v>0</v>
      </c>
      <c r="LG96" s="14">
        <f>IF('МОО обучающиеся'!$JN96&lt;=0,0,1)*ROUND(LG$18*LD96/1000,0)</f>
        <v>0</v>
      </c>
      <c r="LH96" s="70">
        <f>IF($C96="Сельский",Контингент!CM101,0)</f>
        <v>0</v>
      </c>
      <c r="LI96" s="14">
        <f>IF('МОО обучающиеся'!$JN96&lt;=0,0,1)*ROUND(LI$18*LH96/1000,0)</f>
        <v>0</v>
      </c>
      <c r="LJ96" s="14">
        <f>IF('МОО обучающиеся'!$JN96&lt;=0,0,1)*ROUND(LJ$18*LH96/1000,0)</f>
        <v>0</v>
      </c>
      <c r="LK96" s="14">
        <f>IF('МОО обучающиеся'!$JN96&lt;=0,0,1)*ROUND(LK$18*LH96/1000,0)</f>
        <v>0</v>
      </c>
      <c r="LL96" s="70">
        <f>IF($C96="Сельский",Контингент!CN101,0)</f>
        <v>0</v>
      </c>
      <c r="LM96" s="14">
        <f>IF('МОО обучающиеся'!$JN96&lt;=0,0,1)*ROUND(LM$18*LL96/1000,0)</f>
        <v>0</v>
      </c>
      <c r="LN96" s="14">
        <f>IF('МОО обучающиеся'!$JN96&lt;=0,0,1)*ROUND(LN$18*LL96/1000,0)</f>
        <v>0</v>
      </c>
      <c r="LO96" s="14">
        <f>IF('МОО обучающиеся'!$JN96&lt;=0,0,1)*ROUND(LO$18*LL96/1000,0)</f>
        <v>0</v>
      </c>
      <c r="LP96" s="14">
        <f t="shared" si="314"/>
        <v>0</v>
      </c>
      <c r="LQ96" s="14">
        <f t="shared" si="315"/>
        <v>0</v>
      </c>
      <c r="LR96" s="14">
        <f t="shared" si="316"/>
        <v>0</v>
      </c>
      <c r="LS96" s="14">
        <f t="shared" si="317"/>
        <v>0</v>
      </c>
      <c r="LT96" s="14">
        <f t="shared" si="318"/>
        <v>0</v>
      </c>
      <c r="LU96" s="14">
        <f t="shared" si="319"/>
        <v>0</v>
      </c>
      <c r="LV96" s="70">
        <f>IF($C96="Сельский",Контингент!CO101,0)</f>
        <v>0</v>
      </c>
      <c r="LW96" s="14">
        <f>IF('МОО обучающиеся'!$JN96&lt;=0,0,1)*ROUND(LW$18*LV96/1000,0)</f>
        <v>0</v>
      </c>
      <c r="LX96" s="14">
        <f>IF('МОО обучающиеся'!$JN96&lt;=0,0,1)*ROUND(LX$18*LV96/1000,0)</f>
        <v>0</v>
      </c>
      <c r="LY96" s="14">
        <f>IF('МОО обучающиеся'!$JN96&lt;=0,0,1)*ROUND(LY$18*LV96/1000,0)</f>
        <v>0</v>
      </c>
      <c r="LZ96" s="70">
        <f>IF($C96="Сельский",Контингент!CP101,0)</f>
        <v>0</v>
      </c>
      <c r="MA96" s="14">
        <f>IF('МОО обучающиеся'!$JN96&lt;=0,0,1)*ROUND(MA$18*LZ96/1000,0)</f>
        <v>0</v>
      </c>
      <c r="MB96" s="14">
        <f>IF('МОО обучающиеся'!$JN96&lt;=0,0,1)*ROUND(MB$18*LZ96/1000,0)</f>
        <v>0</v>
      </c>
      <c r="MC96" s="14">
        <f>IF('МОО обучающиеся'!$JN96&lt;=0,0,1)*ROUND(MC$18*LZ96/1000,0)</f>
        <v>0</v>
      </c>
      <c r="MD96" s="70">
        <f>IF($C96="Сельский",Контингент!CS101,0)</f>
        <v>0</v>
      </c>
      <c r="ME96" s="14">
        <f>IF('МОО обучающиеся'!$JN96&lt;=0,0,1)*ROUND(ME$18*MD96/1000,0)</f>
        <v>0</v>
      </c>
      <c r="MF96" s="14">
        <f>IF('МОО обучающиеся'!$JN96&lt;=0,0,1)*ROUND(MF$18*MD96/1000,0)</f>
        <v>0</v>
      </c>
      <c r="MG96" s="14">
        <f>IF('МОО обучающиеся'!$JN96&lt;=0,0,1)*ROUND(MG$18*MD96/1000,0)</f>
        <v>0</v>
      </c>
      <c r="MH96" s="14">
        <f t="shared" si="320"/>
        <v>0</v>
      </c>
      <c r="MI96" s="14">
        <f t="shared" si="321"/>
        <v>0</v>
      </c>
      <c r="MJ96" s="14">
        <f t="shared" si="322"/>
        <v>0</v>
      </c>
      <c r="MK96" s="70">
        <f>IF($C96="Сельский",Контингент!CT101,0)</f>
        <v>0</v>
      </c>
      <c r="ML96" s="14">
        <f>IF('МОО обучающиеся'!$JN96&lt;=0,0,1)*ROUND(ML$18*MK96/1000,0)</f>
        <v>0</v>
      </c>
      <c r="MM96" s="14">
        <f>IF('МОО обучающиеся'!$JN96&lt;=0,0,1)*ROUND(MM$18*MK96/1000,0)</f>
        <v>0</v>
      </c>
      <c r="MN96" s="14">
        <f>IF('МОО обучающиеся'!$JN96&lt;=0,0,1)*ROUND(MN$18*MK96/1000,0)</f>
        <v>0</v>
      </c>
      <c r="MO96" s="70">
        <f>IF($C96="Сельский",Контингент!CU101,0)</f>
        <v>0</v>
      </c>
      <c r="MP96" s="14">
        <f>IF('МОО обучающиеся'!$JN96&lt;=0,0,1)*ROUND(MP$18*MO96/1000,0)</f>
        <v>0</v>
      </c>
      <c r="MQ96" s="14">
        <f>IF('МОО обучающиеся'!$JN96&lt;=0,0,1)*ROUND(MQ$18*MO96/1000,0)</f>
        <v>0</v>
      </c>
      <c r="MR96" s="14">
        <f>IF('МОО обучающиеся'!$JN96&lt;=0,0,1)*ROUND(MR$18*MO96/1000,0)</f>
        <v>0</v>
      </c>
      <c r="MS96" s="70">
        <f>IF($C96="Сельский",Контингент!CV101,0)</f>
        <v>0</v>
      </c>
      <c r="MT96" s="14">
        <f>IF('МОО обучающиеся'!$JN96&lt;=0,0,1)*ROUND(MT$18*MS96/1000,0)</f>
        <v>0</v>
      </c>
      <c r="MU96" s="14">
        <f>IF('МОО обучающиеся'!$JN96&lt;=0,0,1)*ROUND(MU$18*MS96/1000,0)</f>
        <v>0</v>
      </c>
      <c r="MV96" s="14">
        <f>IF('МОО обучающиеся'!$JN96&lt;=0,0,1)*ROUND(MV$18*MS96/1000,0)</f>
        <v>0</v>
      </c>
      <c r="MW96" s="14">
        <f t="shared" si="323"/>
        <v>0</v>
      </c>
      <c r="MX96" s="14">
        <f t="shared" si="324"/>
        <v>0</v>
      </c>
      <c r="MY96" s="14">
        <f t="shared" si="325"/>
        <v>0</v>
      </c>
      <c r="MZ96" s="70">
        <f>IF($C96="Сельский",Контингент!CW101,0)</f>
        <v>0</v>
      </c>
      <c r="NA96" s="14">
        <f>IF('МОО обучающиеся'!$JN96&lt;=0,0,1)*ROUND(NA$18*MZ96/1000,0)</f>
        <v>0</v>
      </c>
      <c r="NB96" s="14">
        <f>IF('МОО обучающиеся'!$JN96&lt;=0,0,1)*ROUND(NB$18*MZ96/1000,0)</f>
        <v>0</v>
      </c>
      <c r="NC96" s="14">
        <f>IF('МОО обучающиеся'!$JN96&lt;=0,0,1)*ROUND(NC$18*MZ96/1000,0)</f>
        <v>0</v>
      </c>
      <c r="ND96" s="14">
        <f t="shared" si="326"/>
        <v>0</v>
      </c>
      <c r="NE96" s="14">
        <f t="shared" si="327"/>
        <v>0</v>
      </c>
      <c r="NF96" s="14">
        <f t="shared" si="328"/>
        <v>0</v>
      </c>
      <c r="NG96" s="70">
        <f>IF($C96="Сельский",Контингент!CX101,0)</f>
        <v>0</v>
      </c>
      <c r="NH96" s="14">
        <f>IF('МОО обучающиеся'!$JN96&lt;=0,0,1)*ROUND(NH$18*NG96/1000,0)</f>
        <v>0</v>
      </c>
      <c r="NI96" s="14">
        <f>IF('МОО обучающиеся'!$JN96&lt;=0,0,1)*ROUND(NI$18*NG96/1000,0)</f>
        <v>0</v>
      </c>
      <c r="NJ96" s="14">
        <f>IF('МОО обучающиеся'!$JN96&lt;=0,0,1)*ROUND(NJ$18*NG96/1000,0)</f>
        <v>0</v>
      </c>
      <c r="NK96" s="24">
        <f t="shared" si="329"/>
        <v>0</v>
      </c>
      <c r="NL96" s="14">
        <f t="shared" si="330"/>
        <v>0</v>
      </c>
      <c r="NM96" s="14">
        <f t="shared" si="331"/>
        <v>0</v>
      </c>
      <c r="NN96" s="24">
        <f t="shared" si="332"/>
        <v>0</v>
      </c>
      <c r="NO96" s="14">
        <f t="shared" si="333"/>
        <v>0</v>
      </c>
      <c r="NP96" s="14">
        <f t="shared" si="334"/>
        <v>0</v>
      </c>
      <c r="NQ96" s="24">
        <f t="shared" si="335"/>
        <v>72</v>
      </c>
      <c r="NR96" s="14">
        <f t="shared" si="336"/>
        <v>5606</v>
      </c>
      <c r="NS96" s="14">
        <f t="shared" si="337"/>
        <v>1880</v>
      </c>
      <c r="NT96" s="24">
        <f t="shared" si="338"/>
        <v>72</v>
      </c>
      <c r="NU96" s="14">
        <f t="shared" si="339"/>
        <v>5606</v>
      </c>
      <c r="NV96" s="14">
        <f t="shared" si="340"/>
        <v>1880</v>
      </c>
      <c r="NW96" s="14">
        <v>1</v>
      </c>
      <c r="NX96" s="14">
        <f t="shared" si="341"/>
        <v>5606</v>
      </c>
      <c r="NY96" s="14">
        <f t="shared" si="342"/>
        <v>1880</v>
      </c>
    </row>
    <row r="97" spans="1:389" x14ac:dyDescent="0.25">
      <c r="A97" s="84"/>
      <c r="B97" s="116" t="s">
        <v>78</v>
      </c>
      <c r="C97" s="119"/>
      <c r="D97" s="119"/>
      <c r="E97" s="119"/>
      <c r="F97" s="119"/>
      <c r="G97" s="119"/>
      <c r="H97" s="119"/>
      <c r="I97" s="119"/>
      <c r="J97" s="119"/>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row>
    <row r="98" spans="1:389" x14ac:dyDescent="0.25">
      <c r="A98" s="84"/>
      <c r="B98" s="116" t="s">
        <v>317</v>
      </c>
      <c r="C98" s="119"/>
      <c r="D98" s="119"/>
      <c r="E98" s="119"/>
      <c r="F98" s="119"/>
      <c r="G98" s="119"/>
      <c r="H98" s="119"/>
      <c r="I98" s="119"/>
      <c r="J98" s="119"/>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row>
    <row r="99" spans="1:389" x14ac:dyDescent="0.25">
      <c r="A99" s="123"/>
      <c r="B99" s="116" t="s">
        <v>79</v>
      </c>
      <c r="C99" s="119"/>
      <c r="D99" s="119"/>
      <c r="E99" s="119"/>
      <c r="F99" s="119"/>
      <c r="G99" s="119"/>
      <c r="H99" s="119"/>
      <c r="I99" s="119"/>
      <c r="J99" s="119"/>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row>
    <row r="100" spans="1:389" x14ac:dyDescent="0.25">
      <c r="A100" s="65"/>
      <c r="B100" s="117" t="s">
        <v>318</v>
      </c>
      <c r="C100" s="120" t="s">
        <v>240</v>
      </c>
      <c r="D100" s="70">
        <f>IF($C100="Городской",Контингент!BJ105+Контингент!BM105,0)</f>
        <v>0</v>
      </c>
      <c r="E100" s="14">
        <f>IF('МОО обучающиеся'!$JN100&lt;=0,0,1)*ROUND(E$18*D100/1000,0)</f>
        <v>0</v>
      </c>
      <c r="F100" s="14">
        <f>IF('МОО обучающиеся'!$JN100&lt;=0,0,1)*ROUND(F$18*D100/1000,0)</f>
        <v>0</v>
      </c>
      <c r="G100" s="14">
        <f>IF('МОО обучающиеся'!$JN100&lt;=0,0,1)*ROUND(G$18*D100/1000,0)</f>
        <v>0</v>
      </c>
      <c r="H100" s="70">
        <f>IF($C100="Городской",Контингент!BK105+Контингент!BN105,0)</f>
        <v>0</v>
      </c>
      <c r="I100" s="14">
        <f>IF('МОО обучающиеся'!$JN100&lt;=0,0,1)*ROUND(I$18*H100/1000,0)</f>
        <v>0</v>
      </c>
      <c r="J100" s="14">
        <f>IF('МОО обучающиеся'!$JN100&lt;=0,0,1)*ROUND(J$18*H100/1000,0)</f>
        <v>0</v>
      </c>
      <c r="K100" s="14">
        <f>IF('МОО обучающиеся'!$JN100&lt;=0,0,1)*ROUND(K$18*H100/1000,0)</f>
        <v>0</v>
      </c>
      <c r="L100" s="70">
        <f>IF($C100="Городской",Контингент!BL105+Контингент!BO105,0)</f>
        <v>0</v>
      </c>
      <c r="M100" s="14">
        <f>IF('МОО обучающиеся'!$JN100&lt;=0,0,1)*ROUND(M$18*L100/1000,0)</f>
        <v>0</v>
      </c>
      <c r="N100" s="14">
        <f>IF('МОО обучающиеся'!$JN100&lt;=0,0,1)*ROUND(N$18*L100/1000,0)</f>
        <v>0</v>
      </c>
      <c r="O100" s="14">
        <f>IF('МОО обучающиеся'!$JN100&lt;=0,0,1)*ROUND(O$18*L100/1000,0)</f>
        <v>0</v>
      </c>
      <c r="P100" s="70">
        <f t="shared" si="227"/>
        <v>0</v>
      </c>
      <c r="Q100" s="14">
        <f>IF('МОО обучающиеся'!$JN100&lt;=0,0,1)*ROUND(Q$18*P100/1000,0)</f>
        <v>0</v>
      </c>
      <c r="R100" s="14">
        <f>IF('МОО обучающиеся'!$JN100&lt;=0,0,1)*ROUND(R$18*P100/1000,0)</f>
        <v>0</v>
      </c>
      <c r="S100" s="14">
        <f>IF('МОО обучающиеся'!$JN100&lt;=0,0,1)*ROUND(S$18*P100/1000,0)</f>
        <v>0</v>
      </c>
      <c r="T100" s="14">
        <f t="shared" si="228"/>
        <v>0</v>
      </c>
      <c r="U100" s="14">
        <f t="shared" si="229"/>
        <v>0</v>
      </c>
      <c r="V100" s="14">
        <f t="shared" si="230"/>
        <v>0</v>
      </c>
      <c r="W100" s="70">
        <f>IF($C100="Городской",Контингент!BQ105,0)</f>
        <v>0</v>
      </c>
      <c r="X100" s="14">
        <f>IF('МОО обучающиеся'!$JN100&lt;=0,0,1)*ROUND(X$18*W100/1000,0)</f>
        <v>0</v>
      </c>
      <c r="Y100" s="14">
        <f>IF('МОО обучающиеся'!$JN100&lt;=0,0,1)*ROUND(Y$18*W100/1000,0)</f>
        <v>0</v>
      </c>
      <c r="Z100" s="14">
        <f>IF('МОО обучающиеся'!$JN100&lt;=0,0,1)*ROUND(Z$18*W100/1000,0)</f>
        <v>0</v>
      </c>
      <c r="AA100" s="70">
        <f>IF($C100="Городской",Контингент!BR105,0)</f>
        <v>0</v>
      </c>
      <c r="AB100" s="14">
        <f>IF('МОО обучающиеся'!$JN100&lt;=0,0,1)*ROUND(AB$18*AA100/1000,0)</f>
        <v>0</v>
      </c>
      <c r="AC100" s="14">
        <f>IF('МОО обучающиеся'!$JN100&lt;=0,0,1)*ROUND(AC$18*AA100/1000,0)</f>
        <v>0</v>
      </c>
      <c r="AD100" s="14">
        <f>IF('МОО обучающиеся'!$JN100&lt;=0,0,1)*ROUND(AD$18*AA100/1000,0)</f>
        <v>0</v>
      </c>
      <c r="AE100" s="70">
        <f>IF($C100="Городской",Контингент!BS105,0)</f>
        <v>0</v>
      </c>
      <c r="AF100" s="14">
        <f>IF('МОО обучающиеся'!$JN100&lt;=0,0,1)*ROUND(AF$18*AE100/1000,0)</f>
        <v>0</v>
      </c>
      <c r="AG100" s="14">
        <f>IF('МОО обучающиеся'!$JN100&lt;=0,0,1)*ROUND(AG$18*AE100/1000,0)</f>
        <v>0</v>
      </c>
      <c r="AH100" s="14">
        <f>IF('МОО обучающиеся'!$JN100&lt;=0,0,1)*ROUND(AH$18*AE100/1000,0)</f>
        <v>0</v>
      </c>
      <c r="AI100" s="70">
        <f>IF($C100="Городской",Контингент!BT105,0)</f>
        <v>0</v>
      </c>
      <c r="AJ100" s="14">
        <f>IF('МОО обучающиеся'!$JN100&lt;=0,0,1)*ROUND(AJ$18*AI100/1000,0)</f>
        <v>0</v>
      </c>
      <c r="AK100" s="14">
        <f>IF('МОО обучающиеся'!$JN100&lt;=0,0,1)*ROUND(AK$18*AI100/1000,0)</f>
        <v>0</v>
      </c>
      <c r="AL100" s="14">
        <f>IF('МОО обучающиеся'!$JN100&lt;=0,0,1)*ROUND(AL$18*AI100/1000,0)</f>
        <v>0</v>
      </c>
      <c r="AM100" s="70">
        <f>IF($C100="Городской",Контингент!BU105,0)</f>
        <v>0</v>
      </c>
      <c r="AN100" s="14">
        <f>IF('МОО обучающиеся'!$JN100&lt;=0,0,1)*ROUND(AN$18*AM100/1000,0)</f>
        <v>0</v>
      </c>
      <c r="AO100" s="14">
        <f>IF('МОО обучающиеся'!$JN100&lt;=0,0,1)*ROUND(AO$18*AM100/1000,0)</f>
        <v>0</v>
      </c>
      <c r="AP100" s="14">
        <f>IF('МОО обучающиеся'!$JN100&lt;=0,0,1)*ROUND(AP$18*AM100/1000,0)</f>
        <v>0</v>
      </c>
      <c r="AQ100" s="70">
        <f>IF($C100="Городской",Контингент!BV105,0)</f>
        <v>0</v>
      </c>
      <c r="AR100" s="14">
        <f>IF('МОО обучающиеся'!$JN100&lt;=0,0,1)*ROUND(AR$18*AQ100/1000,0)</f>
        <v>0</v>
      </c>
      <c r="AS100" s="14">
        <f>IF('МОО обучающиеся'!$JN100&lt;=0,0,1)*ROUND(AS$18*AQ100/1000,0)</f>
        <v>0</v>
      </c>
      <c r="AT100" s="14">
        <f>IF('МОО обучающиеся'!$JN100&lt;=0,0,1)*ROUND(AT$18*AQ100/1000,0)</f>
        <v>0</v>
      </c>
      <c r="AU100" s="14">
        <f t="shared" si="231"/>
        <v>0</v>
      </c>
      <c r="AV100" s="14">
        <f t="shared" si="232"/>
        <v>0</v>
      </c>
      <c r="AW100" s="14">
        <f t="shared" si="233"/>
        <v>0</v>
      </c>
      <c r="AX100" s="70">
        <f>IF($C100="Городской",Контингент!BW105,0)</f>
        <v>0</v>
      </c>
      <c r="AY100" s="14">
        <f>IF('МОО обучающиеся'!$JN100&lt;=0,0,1)*ROUND(AY$18*AX100/1000,0)</f>
        <v>0</v>
      </c>
      <c r="AZ100" s="14">
        <f>IF('МОО обучающиеся'!$JN100&lt;=0,0,1)*ROUND(AZ$18*AX100/1000,0)</f>
        <v>0</v>
      </c>
      <c r="BA100" s="14">
        <f>IF('МОО обучающиеся'!$JN100&lt;=0,0,1)*ROUND(BA$18*AX100/1000,0)</f>
        <v>0</v>
      </c>
      <c r="BB100" s="70">
        <f>IF($C100="Городской",Контингент!BX105,0)</f>
        <v>0</v>
      </c>
      <c r="BC100" s="14">
        <f>IF('МОО обучающиеся'!$JN100&lt;=0,0,1)*ROUND(BC$18*BB100/1000,0)</f>
        <v>0</v>
      </c>
      <c r="BD100" s="14">
        <f>IF('МОО обучающиеся'!$JN100&lt;=0,0,1)*ROUND(BD$18*BB100/1000,0)</f>
        <v>0</v>
      </c>
      <c r="BE100" s="14">
        <f>IF('МОО обучающиеся'!$JN100&lt;=0,0,1)*ROUND(BE$18*BB100/1000,0)</f>
        <v>0</v>
      </c>
      <c r="BF100" s="14">
        <f t="shared" si="234"/>
        <v>0</v>
      </c>
      <c r="BG100" s="14">
        <f t="shared" si="235"/>
        <v>0</v>
      </c>
      <c r="BH100" s="14">
        <f t="shared" si="236"/>
        <v>0</v>
      </c>
      <c r="BI100" s="70">
        <f>IF($C100="Городской",Контингент!BY105,0)</f>
        <v>0</v>
      </c>
      <c r="BJ100" s="14">
        <f>IF('МОО обучающиеся'!$JN100&lt;=0,0,1)*ROUND(BJ$18*BI100/1000,0)</f>
        <v>0</v>
      </c>
      <c r="BK100" s="14">
        <f>IF('МОО обучающиеся'!$JN100&lt;=0,0,1)*ROUND(BK$18*BI100/1000,0)</f>
        <v>0</v>
      </c>
      <c r="BL100" s="14">
        <f>IF('МОО обучающиеся'!$JN100&lt;=0,0,1)*ROUND(BL$18*BI100/1000,0)</f>
        <v>0</v>
      </c>
      <c r="BM100" s="14">
        <f t="shared" si="237"/>
        <v>0</v>
      </c>
      <c r="BN100" s="14">
        <f t="shared" si="238"/>
        <v>0</v>
      </c>
      <c r="BO100" s="14">
        <f t="shared" si="239"/>
        <v>0</v>
      </c>
      <c r="BP100" s="14">
        <f t="shared" si="240"/>
        <v>0</v>
      </c>
      <c r="BQ100" s="14">
        <f t="shared" si="241"/>
        <v>0</v>
      </c>
      <c r="BR100" s="14">
        <f t="shared" si="242"/>
        <v>0</v>
      </c>
      <c r="BS100" s="70">
        <f>IF($C100="Городской",Контингент!BZ105+Контингент!CB105,0)</f>
        <v>0</v>
      </c>
      <c r="BT100" s="14">
        <f>IF('МОО обучающиеся'!$JN100&lt;=0,0,1)*ROUND(BT$18*BS100/1000,0)</f>
        <v>0</v>
      </c>
      <c r="BU100" s="14">
        <f>IF('МОО обучающиеся'!$JN100&lt;=0,0,1)*ROUND(BU$18*BS100/1000,0)</f>
        <v>0</v>
      </c>
      <c r="BV100" s="14">
        <f>IF('МОО обучающиеся'!$JN100&lt;=0,0,1)*ROUND(BV$18*BS100/1000,0)</f>
        <v>0</v>
      </c>
      <c r="BW100" s="70">
        <f>IF($C100="Городской",Контингент!CA105+Контингент!CC105,0)</f>
        <v>0</v>
      </c>
      <c r="BX100" s="14">
        <f>IF('МОО обучающиеся'!$JN100&lt;=0,0,1)*ROUND(BX$18*BW100/1000,0)</f>
        <v>0</v>
      </c>
      <c r="BY100" s="14">
        <f>IF('МОО обучающиеся'!$JN100&lt;=0,0,1)*ROUND(BY$18*BW100/1000,0)</f>
        <v>0</v>
      </c>
      <c r="BZ100" s="14">
        <f>IF('МОО обучающиеся'!$JN100&lt;=0,0,1)*ROUND(BZ$18*BW100/1000,0)</f>
        <v>0</v>
      </c>
      <c r="CA100" s="70">
        <f t="shared" si="243"/>
        <v>0</v>
      </c>
      <c r="CB100" s="14">
        <f>IF('МОО обучающиеся'!$JN100&lt;=0,0,1)*ROUND(CB$18*CA100/1000,0)</f>
        <v>0</v>
      </c>
      <c r="CC100" s="14">
        <f>IF('МОО обучающиеся'!$JN100&lt;=0,0,1)*ROUND(CC$18*CA100/1000,0)</f>
        <v>0</v>
      </c>
      <c r="CD100" s="14">
        <f>IF('МОО обучающиеся'!$JN100&lt;=0,0,1)*ROUND(CD$18*CA100/1000,0)</f>
        <v>0</v>
      </c>
      <c r="CE100" s="14">
        <f t="shared" si="244"/>
        <v>0</v>
      </c>
      <c r="CF100" s="14">
        <f t="shared" si="245"/>
        <v>0</v>
      </c>
      <c r="CG100" s="14">
        <f t="shared" si="246"/>
        <v>0</v>
      </c>
      <c r="CH100" s="70">
        <f>IF($C100="Городской",Контингент!CE105,0)</f>
        <v>0</v>
      </c>
      <c r="CI100" s="14">
        <f>IF('МОО обучающиеся'!$JN100&lt;=0,0,1)*ROUND(CI$18*CH100/1000,0)</f>
        <v>0</v>
      </c>
      <c r="CJ100" s="14">
        <f>IF('МОО обучающиеся'!$JN100&lt;=0,0,1)*ROUND(CJ$18*CH100/1000,0)</f>
        <v>0</v>
      </c>
      <c r="CK100" s="14">
        <f>IF('МОО обучающиеся'!$JN100&lt;=0,0,1)*ROUND(CK$18*CH100/1000,0)</f>
        <v>0</v>
      </c>
      <c r="CL100" s="70">
        <f>IF($C100="Городской",Контингент!CF105,0)</f>
        <v>0</v>
      </c>
      <c r="CM100" s="14">
        <f>IF('МОО обучающиеся'!$JN100&lt;=0,0,1)*ROUND(CM$18*CL100/1000,0)</f>
        <v>0</v>
      </c>
      <c r="CN100" s="14">
        <f>IF('МОО обучающиеся'!$JN100&lt;=0,0,1)*ROUND(CN$18*CL100/1000,0)</f>
        <v>0</v>
      </c>
      <c r="CO100" s="14">
        <f>IF('МОО обучающиеся'!$JN100&lt;=0,0,1)*ROUND(CO$18*CL100/1000,0)</f>
        <v>0</v>
      </c>
      <c r="CP100" s="70">
        <f>IF($C100="Городской",Контингент!CG105,0)</f>
        <v>0</v>
      </c>
      <c r="CQ100" s="14">
        <f>IF('МОО обучающиеся'!$JN100&lt;=0,0,1)*ROUND(CQ$18*CP100/1000,0)</f>
        <v>0</v>
      </c>
      <c r="CR100" s="14">
        <f>IF('МОО обучающиеся'!$JN100&lt;=0,0,1)*ROUND(CR$18*CP100/1000,0)</f>
        <v>0</v>
      </c>
      <c r="CS100" s="14">
        <f>IF('МОО обучающиеся'!$JN100&lt;=0,0,1)*ROUND(CS$18*CP100/1000,0)</f>
        <v>0</v>
      </c>
      <c r="CT100" s="70">
        <f>IF($C100="Городской",Контингент!CH105,0)</f>
        <v>0</v>
      </c>
      <c r="CU100" s="14">
        <f>IF('МОО обучающиеся'!$JN100&lt;=0,0,1)*ROUND(CU$18*CT100/1000,0)</f>
        <v>0</v>
      </c>
      <c r="CV100" s="14">
        <f>IF('МОО обучающиеся'!$JN100&lt;=0,0,1)*ROUND(CV$18*CT100/1000,0)</f>
        <v>0</v>
      </c>
      <c r="CW100" s="14">
        <f>IF('МОО обучающиеся'!$JN100&lt;=0,0,1)*ROUND(CW$18*CT100/1000,0)</f>
        <v>0</v>
      </c>
      <c r="CX100" s="14">
        <f t="shared" si="247"/>
        <v>0</v>
      </c>
      <c r="CY100" s="14">
        <f t="shared" si="248"/>
        <v>0</v>
      </c>
      <c r="CZ100" s="14">
        <f t="shared" si="249"/>
        <v>0</v>
      </c>
      <c r="DA100" s="70">
        <f>IF($C100="Городской",Контингент!CI105,0)</f>
        <v>0</v>
      </c>
      <c r="DB100" s="14">
        <f>IF('МОО обучающиеся'!$JN100&lt;=0,0,1)*ROUND(DB$18*DA100/1000,0)</f>
        <v>0</v>
      </c>
      <c r="DC100" s="14">
        <f>IF('МОО обучающиеся'!$JN100&lt;=0,0,1)*ROUND(DC$18*DA100/1000,0)</f>
        <v>0</v>
      </c>
      <c r="DD100" s="14">
        <f>IF('МОО обучающиеся'!$JN100&lt;=0,0,1)*ROUND(DD$18*DA100/1000,0)</f>
        <v>0</v>
      </c>
      <c r="DE100" s="14">
        <f t="shared" si="250"/>
        <v>0</v>
      </c>
      <c r="DF100" s="14">
        <f t="shared" si="251"/>
        <v>0</v>
      </c>
      <c r="DG100" s="14">
        <f t="shared" si="252"/>
        <v>0</v>
      </c>
      <c r="DH100" s="14">
        <f t="shared" si="253"/>
        <v>0</v>
      </c>
      <c r="DI100" s="14">
        <f t="shared" si="254"/>
        <v>0</v>
      </c>
      <c r="DJ100" s="14">
        <f t="shared" si="255"/>
        <v>0</v>
      </c>
      <c r="DK100" s="70">
        <f>IF($C100="Городской",Контингент!CJ105,0)</f>
        <v>0</v>
      </c>
      <c r="DL100" s="14">
        <f>IF('МОО обучающиеся'!$JN100&lt;=0,0,1)*ROUND(DL$18*DK100/1000,0)</f>
        <v>0</v>
      </c>
      <c r="DM100" s="14">
        <f>IF('МОО обучающиеся'!$JN100&lt;=0,0,1)*ROUND(DM$18*DK100/1000,0)</f>
        <v>0</v>
      </c>
      <c r="DN100" s="14">
        <f>IF('МОО обучающиеся'!$JN100&lt;=0,0,1)*ROUND(DN$18*DK100/1000,0)</f>
        <v>0</v>
      </c>
      <c r="DO100" s="70">
        <f>IF($C100="Городской",Контингент!CK105,0)</f>
        <v>0</v>
      </c>
      <c r="DP100" s="14">
        <f>IF('МОО обучающиеся'!$JN100&lt;=0,0,1)*ROUND(DP$18*DO100/1000,0)</f>
        <v>0</v>
      </c>
      <c r="DQ100" s="14">
        <f>IF('МОО обучающиеся'!$JN100&lt;=0,0,1)*ROUND(DQ$18*DO100/1000,0)</f>
        <v>0</v>
      </c>
      <c r="DR100" s="14">
        <f>IF('МОО обучающиеся'!$JN100&lt;=0,0,1)*ROUND(DR$18*DO100/1000,0)</f>
        <v>0</v>
      </c>
      <c r="DS100" s="14">
        <f t="shared" si="256"/>
        <v>0</v>
      </c>
      <c r="DT100" s="14">
        <f t="shared" si="257"/>
        <v>0</v>
      </c>
      <c r="DU100" s="14">
        <f t="shared" si="258"/>
        <v>0</v>
      </c>
      <c r="DV100" s="70">
        <f>IF($C100="Городской",Контингент!CL105,0)</f>
        <v>0</v>
      </c>
      <c r="DW100" s="14">
        <f>IF('МОО обучающиеся'!$JN100&lt;=0,0,1)*ROUND(DW$18*DV100/1000,0)</f>
        <v>0</v>
      </c>
      <c r="DX100" s="14">
        <f>IF('МОО обучающиеся'!$JN100&lt;=0,0,1)*ROUND(DX$18*DV100/1000,0)</f>
        <v>0</v>
      </c>
      <c r="DY100" s="14">
        <f>IF('МОО обучающиеся'!$JN100&lt;=0,0,1)*ROUND(DY$18*DV100/1000,0)</f>
        <v>0</v>
      </c>
      <c r="DZ100" s="70">
        <f>IF($C100="Городской",Контингент!CM105,0)</f>
        <v>0</v>
      </c>
      <c r="EA100" s="14">
        <f>IF('МОО обучающиеся'!$JN100&lt;=0,0,1)*ROUND(EA$18*DZ100/1000,0)</f>
        <v>0</v>
      </c>
      <c r="EB100" s="14">
        <f>IF('МОО обучающиеся'!$JN100&lt;=0,0,1)*ROUND(EB$18*DZ100/1000,0)</f>
        <v>0</v>
      </c>
      <c r="EC100" s="14">
        <f>IF('МОО обучающиеся'!$JN100&lt;=0,0,1)*ROUND(EC$18*DZ100/1000,0)</f>
        <v>0</v>
      </c>
      <c r="ED100" s="70">
        <f>IF($C100="Городской",Контингент!CN105,0)</f>
        <v>0</v>
      </c>
      <c r="EE100" s="14">
        <f>IF('МОО обучающиеся'!$JN100&lt;=0,0,1)*ROUND(EE$18*ED100/1000,0)</f>
        <v>0</v>
      </c>
      <c r="EF100" s="14">
        <f>IF('МОО обучающиеся'!$JN100&lt;=0,0,1)*ROUND(EF$18*ED100/1000,0)</f>
        <v>0</v>
      </c>
      <c r="EG100" s="14">
        <f>IF('МОО обучающиеся'!$JN100&lt;=0,0,1)*ROUND(EG$18*ED100/1000,0)</f>
        <v>0</v>
      </c>
      <c r="EH100" s="14">
        <f t="shared" si="259"/>
        <v>0</v>
      </c>
      <c r="EI100" s="14">
        <f t="shared" si="260"/>
        <v>0</v>
      </c>
      <c r="EJ100" s="14">
        <f t="shared" si="261"/>
        <v>0</v>
      </c>
      <c r="EK100" s="14">
        <f t="shared" si="262"/>
        <v>0</v>
      </c>
      <c r="EL100" s="14">
        <f t="shared" si="263"/>
        <v>0</v>
      </c>
      <c r="EM100" s="14">
        <f t="shared" si="264"/>
        <v>0</v>
      </c>
      <c r="EN100" s="70">
        <f>IF($C100="Городской",Контингент!CO105+Контингент!CQ105,0)</f>
        <v>0</v>
      </c>
      <c r="EO100" s="14">
        <f>IF('МОО обучающиеся'!$JN100&lt;=0,0,1)*ROUND(EO$18*EN100/1000,0)</f>
        <v>0</v>
      </c>
      <c r="EP100" s="14">
        <f>IF('МОО обучающиеся'!$JN100&lt;=0,0,1)*ROUND(EP$18*EN100/1000,0)</f>
        <v>0</v>
      </c>
      <c r="EQ100" s="14">
        <f>IF('МОО обучающиеся'!$JN100&lt;=0,0,1)*ROUND(EQ$18*EN100/1000,0)</f>
        <v>0</v>
      </c>
      <c r="ER100" s="70">
        <f>IF($C100="Городской",Контингент!CP105+Контингент!CR105,0)</f>
        <v>0</v>
      </c>
      <c r="ES100" s="14">
        <f>IF('МОО обучающиеся'!$JN100&lt;=0,0,1)*ROUND(ES$18*ER100/1000,0)</f>
        <v>0</v>
      </c>
      <c r="ET100" s="14">
        <f>IF('МОО обучающиеся'!$JN100&lt;=0,0,1)*ROUND(ET$18*ER100/1000,0)</f>
        <v>0</v>
      </c>
      <c r="EU100" s="14">
        <f>IF('МОО обучающиеся'!$JN100&lt;=0,0,1)*ROUND(EU$18*ER100/1000,0)</f>
        <v>0</v>
      </c>
      <c r="EV100" s="70">
        <f t="shared" si="265"/>
        <v>0</v>
      </c>
      <c r="EW100" s="14">
        <f>IF('МОО обучающиеся'!$JN100&lt;=0,0,1)*ROUND(EW$18*EV100/1000,0)</f>
        <v>0</v>
      </c>
      <c r="EX100" s="14">
        <f>IF('МОО обучающиеся'!$JN100&lt;=0,0,1)*ROUND(EX$18*EV100/1000,0)</f>
        <v>0</v>
      </c>
      <c r="EY100" s="14">
        <f>IF('МОО обучающиеся'!$JN100&lt;=0,0,1)*ROUND(EY$18*EV100/1000,0)</f>
        <v>0</v>
      </c>
      <c r="EZ100" s="14">
        <f t="shared" si="266"/>
        <v>0</v>
      </c>
      <c r="FA100" s="14">
        <f t="shared" si="267"/>
        <v>0</v>
      </c>
      <c r="FB100" s="14">
        <f t="shared" si="268"/>
        <v>0</v>
      </c>
      <c r="FC100" s="70">
        <f>IF($C100="Городской",Контингент!CT105,0)</f>
        <v>0</v>
      </c>
      <c r="FD100" s="14">
        <f>IF('МОО обучающиеся'!$JN100&lt;=0,0,1)*ROUND(FD$18*FC100/1000,0)</f>
        <v>0</v>
      </c>
      <c r="FE100" s="14">
        <f>IF('МОО обучающиеся'!$JN100&lt;=0,0,1)*ROUND(FE$18*FC100/1000,0)</f>
        <v>0</v>
      </c>
      <c r="FF100" s="14">
        <f>IF('МОО обучающиеся'!$JN100&lt;=0,0,1)*ROUND(FF$18*FC100/1000,0)</f>
        <v>0</v>
      </c>
      <c r="FG100" s="70">
        <f>IF($C100="Городской",Контингент!CU105,0)</f>
        <v>0</v>
      </c>
      <c r="FH100" s="14">
        <f>IF('МОО обучающиеся'!$JN100&lt;=0,0,1)*ROUND(FH$18*FG100/1000,0)</f>
        <v>0</v>
      </c>
      <c r="FI100" s="14">
        <f>IF('МОО обучающиеся'!$JN100&lt;=0,0,1)*ROUND(FI$18*FG100/1000,0)</f>
        <v>0</v>
      </c>
      <c r="FJ100" s="14">
        <f>IF('МОО обучающиеся'!$JN100&lt;=0,0,1)*ROUND(FJ$18*FG100/1000,0)</f>
        <v>0</v>
      </c>
      <c r="FK100" s="70">
        <f>IF($C100="Городской",Контингент!CV105,0)</f>
        <v>0</v>
      </c>
      <c r="FL100" s="14">
        <f>IF('МОО обучающиеся'!$JN100&lt;=0,0,1)*ROUND(FL$18*FK100/1000,0)</f>
        <v>0</v>
      </c>
      <c r="FM100" s="14">
        <f>IF('МОО обучающиеся'!$JN100&lt;=0,0,1)*ROUND(FM$18*FK100/1000,0)</f>
        <v>0</v>
      </c>
      <c r="FN100" s="14">
        <f>IF('МОО обучающиеся'!$JN100&lt;=0,0,1)*ROUND(FN$18*FK100/1000,0)</f>
        <v>0</v>
      </c>
      <c r="FO100" s="14">
        <f t="shared" si="269"/>
        <v>0</v>
      </c>
      <c r="FP100" s="14">
        <f t="shared" si="270"/>
        <v>0</v>
      </c>
      <c r="FQ100" s="14">
        <f t="shared" si="271"/>
        <v>0</v>
      </c>
      <c r="FR100" s="70">
        <f>IF($C100="Городской",Контингент!CW105,0)</f>
        <v>0</v>
      </c>
      <c r="FS100" s="14">
        <f>IF('МОО обучающиеся'!$JN100&lt;=0,0,1)*ROUND(FS$18*FR100/1000,0)</f>
        <v>0</v>
      </c>
      <c r="FT100" s="14">
        <f>IF('МОО обучающиеся'!$JN100&lt;=0,0,1)*ROUND(FT$18*FR100/1000,0)</f>
        <v>0</v>
      </c>
      <c r="FU100" s="14">
        <f>IF('МОО обучающиеся'!$JN100&lt;=0,0,1)*ROUND(FU$18*FR100/1000,0)</f>
        <v>0</v>
      </c>
      <c r="FV100" s="14">
        <f t="shared" si="272"/>
        <v>0</v>
      </c>
      <c r="FW100" s="14">
        <f t="shared" si="273"/>
        <v>0</v>
      </c>
      <c r="FX100" s="14">
        <f t="shared" si="274"/>
        <v>0</v>
      </c>
      <c r="FY100" s="70">
        <f>IF($C100="Городской",Контингент!CX105,0)</f>
        <v>0</v>
      </c>
      <c r="FZ100" s="14">
        <f>IF('МОО обучающиеся'!$JN100&lt;=0,0,1)*ROUND(FZ$18*FY100/1000,0)</f>
        <v>0</v>
      </c>
      <c r="GA100" s="14">
        <f>IF('МОО обучающиеся'!$JN100&lt;=0,0,1)*ROUND(GA$18*FY100/1000,0)</f>
        <v>0</v>
      </c>
      <c r="GB100" s="14">
        <f>IF('МОО обучающиеся'!$JN100&lt;=0,0,1)*ROUND(GB$18*FY100/1000,0)</f>
        <v>0</v>
      </c>
      <c r="GC100" s="14">
        <f t="shared" si="275"/>
        <v>0</v>
      </c>
      <c r="GD100" s="14">
        <f t="shared" si="276"/>
        <v>0</v>
      </c>
      <c r="GE100" s="14">
        <f t="shared" si="277"/>
        <v>0</v>
      </c>
      <c r="GF100" s="14">
        <f t="shared" si="278"/>
        <v>0</v>
      </c>
      <c r="GG100" s="14">
        <f t="shared" si="279"/>
        <v>0</v>
      </c>
      <c r="GH100" s="14">
        <f t="shared" si="280"/>
        <v>0</v>
      </c>
      <c r="GI100" s="14">
        <f t="shared" si="281"/>
        <v>0</v>
      </c>
      <c r="GJ100" s="14">
        <f t="shared" si="282"/>
        <v>0</v>
      </c>
      <c r="GK100" s="14">
        <f t="shared" si="283"/>
        <v>0</v>
      </c>
      <c r="GL100" s="70">
        <f>IF($C100="Сельский",Контингент!BJ105,0)</f>
        <v>0</v>
      </c>
      <c r="GM100" s="14">
        <f>IF('МОО обучающиеся'!$JN100&lt;=0,0,1)*ROUND(GM$18*GL100/1000,0)</f>
        <v>0</v>
      </c>
      <c r="GN100" s="14">
        <f>IF('МОО обучающиеся'!$JN100&lt;=0,0,1)*ROUND(GN$18*GL100/1000,0)</f>
        <v>0</v>
      </c>
      <c r="GO100" s="14">
        <f>IF('МОО обучающиеся'!$JN100&lt;=0,0,1)*ROUND(GO$18*GL100/1000,0)</f>
        <v>0</v>
      </c>
      <c r="GP100" s="70">
        <f>IF($C100="Сельский",Контингент!BK105,0)</f>
        <v>0</v>
      </c>
      <c r="GQ100" s="14">
        <f>IF('МОО обучающиеся'!$JN100&lt;=0,0,1)*ROUND(GQ$18*GP100/1000,0)</f>
        <v>0</v>
      </c>
      <c r="GR100" s="14">
        <f>IF('МОО обучающиеся'!$JN100&lt;=0,0,1)*ROUND(GR$18*GP100/1000,0)</f>
        <v>0</v>
      </c>
      <c r="GS100" s="14">
        <f>IF('МОО обучающиеся'!$JN100&lt;=0,0,1)*ROUND(GS$18*GP100/1000,0)</f>
        <v>0</v>
      </c>
      <c r="GT100" s="70">
        <f>IF($C100="Сельский",Контингент!BL105,0)</f>
        <v>0</v>
      </c>
      <c r="GU100" s="14">
        <f>IF('МОО обучающиеся'!$JN100&lt;=0,0,1)*ROUND(GU$18*GT100/1000,0)</f>
        <v>0</v>
      </c>
      <c r="GV100" s="14">
        <f>IF('МОО обучающиеся'!$JN100&lt;=0,0,1)*ROUND(GV$18*GT100/1000,0)</f>
        <v>0</v>
      </c>
      <c r="GW100" s="14">
        <f>IF('МОО обучающиеся'!$JN100&lt;=0,0,1)*ROUND(GW$18*GT100/1000,0)</f>
        <v>0</v>
      </c>
      <c r="GX100" s="70">
        <f>IF($C100="Сельский",Контингент!BP105,0)</f>
        <v>0</v>
      </c>
      <c r="GY100" s="14">
        <f>IF('МОО обучающиеся'!$JN100&lt;=0,0,1)*ROUND(GY$18*GX100/1000,0)</f>
        <v>0</v>
      </c>
      <c r="GZ100" s="14">
        <f>IF('МОО обучающиеся'!$JN100&lt;=0,0,1)*ROUND(GZ$18*GX100/1000,0)</f>
        <v>0</v>
      </c>
      <c r="HA100" s="14">
        <f>IF('МОО обучающиеся'!$JN100&lt;=0,0,1)*ROUND(HA$18*GX100/1000,0)</f>
        <v>0</v>
      </c>
      <c r="HB100" s="14">
        <f t="shared" si="284"/>
        <v>0</v>
      </c>
      <c r="HC100" s="14">
        <f t="shared" si="285"/>
        <v>0</v>
      </c>
      <c r="HD100" s="14">
        <f t="shared" si="286"/>
        <v>0</v>
      </c>
      <c r="HE100" s="70">
        <f>IF($C100="Сельский",Контингент!BQ105,0)</f>
        <v>0</v>
      </c>
      <c r="HF100" s="14">
        <f>IF('МОО обучающиеся'!$JN100&lt;=0,0,1)*ROUND(HF$18*HE100/1000,0)</f>
        <v>0</v>
      </c>
      <c r="HG100" s="14">
        <f>IF('МОО обучающиеся'!$JN100&lt;=0,0,1)*ROUND(HG$18*HE100/1000,0)</f>
        <v>0</v>
      </c>
      <c r="HH100" s="14">
        <f>IF('МОО обучающиеся'!$JN100&lt;=0,0,1)*ROUND(HH$18*HE100/1000,0)</f>
        <v>0</v>
      </c>
      <c r="HI100" s="70">
        <f>IF($C100="Сельский",Контингент!BR105,0)</f>
        <v>0</v>
      </c>
      <c r="HJ100" s="14">
        <f>IF('МОО обучающиеся'!$JN100&lt;=0,0,1)*ROUND(HJ$18*HI100/1000,0)</f>
        <v>0</v>
      </c>
      <c r="HK100" s="14">
        <f>IF('МОО обучающиеся'!$JN100&lt;=0,0,1)*ROUND(HK$18*HI100/1000,0)</f>
        <v>0</v>
      </c>
      <c r="HL100" s="14">
        <f>IF('МОО обучающиеся'!$JN100&lt;=0,0,1)*ROUND(HL$18*HI100/1000,0)</f>
        <v>0</v>
      </c>
      <c r="HM100" s="70">
        <f>IF($C100="Сельский",Контингент!BS105,0)</f>
        <v>0</v>
      </c>
      <c r="HN100" s="14">
        <f>IF('МОО обучающиеся'!$JN100&lt;=0,0,1)*ROUND(HN$18*HM100/1000,0)</f>
        <v>0</v>
      </c>
      <c r="HO100" s="14">
        <f>IF('МОО обучающиеся'!$JN100&lt;=0,0,1)*ROUND(HO$18*HM100/1000,0)</f>
        <v>0</v>
      </c>
      <c r="HP100" s="14">
        <f>IF('МОО обучающиеся'!$JN100&lt;=0,0,1)*ROUND(HP$18*HM100/1000,0)</f>
        <v>0</v>
      </c>
      <c r="HQ100" s="70">
        <f>IF($C100="Сельский",Контингент!BT105,0)</f>
        <v>0</v>
      </c>
      <c r="HR100" s="14">
        <f>IF('МОО обучающиеся'!$JN100&lt;=0,0,1)*ROUND(HR$18*HQ100/1000,0)</f>
        <v>0</v>
      </c>
      <c r="HS100" s="14">
        <f>IF('МОО обучающиеся'!$JN100&lt;=0,0,1)*ROUND(HS$18*HQ100/1000,0)</f>
        <v>0</v>
      </c>
      <c r="HT100" s="14">
        <f>IF('МОО обучающиеся'!$JN100&lt;=0,0,1)*ROUND(HT$18*HQ100/1000,0)</f>
        <v>0</v>
      </c>
      <c r="HU100" s="70">
        <f>IF($C100="Сельский",Контингент!BU105,0)</f>
        <v>0</v>
      </c>
      <c r="HV100" s="14">
        <f>IF('МОО обучающиеся'!$JN100&lt;=0,0,1)*ROUND(HV$18*HU100/1000,0)</f>
        <v>0</v>
      </c>
      <c r="HW100" s="14">
        <f>IF('МОО обучающиеся'!$JN100&lt;=0,0,1)*ROUND(HW$18*HU100/1000,0)</f>
        <v>0</v>
      </c>
      <c r="HX100" s="14">
        <f>IF('МОО обучающиеся'!$JN100&lt;=0,0,1)*ROUND(HX$18*HU100/1000,0)</f>
        <v>0</v>
      </c>
      <c r="HY100" s="70">
        <f>IF($C100="Сельский",Контингент!BV105,0)</f>
        <v>0</v>
      </c>
      <c r="HZ100" s="14">
        <f>IF('МОО обучающиеся'!$JN100&lt;=0,0,1)*ROUND(HZ$18*HY100/1000,0)</f>
        <v>0</v>
      </c>
      <c r="IA100" s="14">
        <f>IF('МОО обучающиеся'!$JN100&lt;=0,0,1)*ROUND(IA$18*HY100/1000,0)</f>
        <v>0</v>
      </c>
      <c r="IB100" s="14">
        <f>IF('МОО обучающиеся'!$JN100&lt;=0,0,1)*ROUND(IB$18*HY100/1000,0)</f>
        <v>0</v>
      </c>
      <c r="IC100" s="14">
        <f t="shared" si="287"/>
        <v>0</v>
      </c>
      <c r="ID100" s="14">
        <f t="shared" si="288"/>
        <v>0</v>
      </c>
      <c r="IE100" s="14">
        <f t="shared" si="289"/>
        <v>0</v>
      </c>
      <c r="IF100" s="70">
        <f>IF($C100="Сельский",Контингент!BW105,0)</f>
        <v>0</v>
      </c>
      <c r="IG100" s="14">
        <f>IF('МОО обучающиеся'!$JN100&lt;=0,0,1)*ROUND(IG$18*IF100/1000,0)</f>
        <v>0</v>
      </c>
      <c r="IH100" s="14">
        <f>IF('МОО обучающиеся'!$JN100&lt;=0,0,1)*ROUND(IH$18*IF100/1000,0)</f>
        <v>0</v>
      </c>
      <c r="II100" s="14">
        <f>IF('МОО обучающиеся'!$JN100&lt;=0,0,1)*ROUND(II$18*IF100/1000,0)</f>
        <v>0</v>
      </c>
      <c r="IJ100" s="70">
        <f>IF($C100="Сельский",Контингент!BX105,0)</f>
        <v>0</v>
      </c>
      <c r="IK100" s="14">
        <f>IF('МОО обучающиеся'!$JN100&lt;=0,0,1)*ROUND(IK$18*IJ100/1000,0)</f>
        <v>0</v>
      </c>
      <c r="IL100" s="14">
        <f>IF('МОО обучающиеся'!$JN100&lt;=0,0,1)*ROUND(IL$18*IJ100/1000,0)</f>
        <v>0</v>
      </c>
      <c r="IM100" s="14">
        <f>IF('МОО обучающиеся'!$JN100&lt;=0,0,1)*ROUND(IM$18*IJ100/1000,0)</f>
        <v>0</v>
      </c>
      <c r="IN100" s="14">
        <f t="shared" si="290"/>
        <v>0</v>
      </c>
      <c r="IO100" s="14">
        <f t="shared" si="291"/>
        <v>0</v>
      </c>
      <c r="IP100" s="14">
        <f t="shared" si="292"/>
        <v>0</v>
      </c>
      <c r="IQ100" s="70">
        <f>IF($C100="Сельский",Контингент!BY105,0)</f>
        <v>0</v>
      </c>
      <c r="IR100" s="14">
        <f>IF('МОО обучающиеся'!$JN100&lt;=0,0,1)*ROUND(IR$18*IQ100/1000,0)</f>
        <v>0</v>
      </c>
      <c r="IS100" s="14">
        <f>IF('МОО обучающиеся'!$JN100&lt;=0,0,1)*ROUND(IS$18*IQ100/1000,0)</f>
        <v>0</v>
      </c>
      <c r="IT100" s="14">
        <f>IF('МОО обучающиеся'!$JN100&lt;=0,0,1)*ROUND(IT$18*IQ100/1000,0)</f>
        <v>0</v>
      </c>
      <c r="IU100" s="14">
        <f t="shared" si="293"/>
        <v>0</v>
      </c>
      <c r="IV100" s="14">
        <f t="shared" si="294"/>
        <v>0</v>
      </c>
      <c r="IW100" s="14">
        <f t="shared" si="295"/>
        <v>0</v>
      </c>
      <c r="IX100" s="14">
        <f t="shared" si="296"/>
        <v>0</v>
      </c>
      <c r="IY100" s="14">
        <f t="shared" si="297"/>
        <v>0</v>
      </c>
      <c r="IZ100" s="14">
        <f t="shared" si="298"/>
        <v>0</v>
      </c>
      <c r="JA100" s="70">
        <f>IF($C100="Сельский",Контингент!BZ105,0)</f>
        <v>0</v>
      </c>
      <c r="JB100" s="14">
        <f>IF('МОО обучающиеся'!$JN100&lt;=0,0,1)*ROUND(JB$18*JA100/1000,0)</f>
        <v>0</v>
      </c>
      <c r="JC100" s="14">
        <f>IF('МОО обучающиеся'!$JN100&lt;=0,0,1)*ROUND(JC$18*JA100/1000,0)</f>
        <v>0</v>
      </c>
      <c r="JD100" s="14">
        <f>IF('МОО обучающиеся'!$JN100&lt;=0,0,1)*ROUND(JD$18*JA100/1000,0)</f>
        <v>0</v>
      </c>
      <c r="JE100" s="70">
        <f>IF($C100="Сельский",Контингент!CA105,0)</f>
        <v>0</v>
      </c>
      <c r="JF100" s="14">
        <f>IF('МОО обучающиеся'!$JN100&lt;=0,0,1)*ROUND(JF$18*JE100/1000,0)</f>
        <v>0</v>
      </c>
      <c r="JG100" s="14">
        <f>IF('МОО обучающиеся'!$JN100&lt;=0,0,1)*ROUND(JG$18*JE100/1000,0)</f>
        <v>0</v>
      </c>
      <c r="JH100" s="14">
        <f>IF('МОО обучающиеся'!$JN100&lt;=0,0,1)*ROUND(JH$18*JE100/1000,0)</f>
        <v>0</v>
      </c>
      <c r="JI100" s="70">
        <f>IF($C100="Сельский",Контингент!CD105,0)</f>
        <v>0</v>
      </c>
      <c r="JJ100" s="14">
        <f>IF('МОО обучающиеся'!$JN100&lt;=0,0,1)*ROUND(JJ$18*JI100/1000,0)</f>
        <v>0</v>
      </c>
      <c r="JK100" s="14">
        <f>IF('МОО обучающиеся'!$JN100&lt;=0,0,1)*ROUND(JK$18*JI100/1000,0)</f>
        <v>0</v>
      </c>
      <c r="JL100" s="14">
        <f>IF('МОО обучающиеся'!$JN100&lt;=0,0,1)*ROUND(JL$18*JI100/1000,0)</f>
        <v>0</v>
      </c>
      <c r="JM100" s="14">
        <f t="shared" si="299"/>
        <v>0</v>
      </c>
      <c r="JN100" s="14">
        <f t="shared" si="300"/>
        <v>0</v>
      </c>
      <c r="JO100" s="14">
        <f t="shared" si="301"/>
        <v>0</v>
      </c>
      <c r="JP100" s="70">
        <f>IF($C100="Сельский",Контингент!CE105,0)</f>
        <v>0</v>
      </c>
      <c r="JQ100" s="14">
        <f>IF('МОО обучающиеся'!$JN100&lt;=0,0,1)*ROUND(JQ$18*JP100/1000,0)</f>
        <v>0</v>
      </c>
      <c r="JR100" s="14">
        <f>IF('МОО обучающиеся'!$JN100&lt;=0,0,1)*ROUND(JR$18*JP100/1000,0)</f>
        <v>0</v>
      </c>
      <c r="JS100" s="14">
        <f>IF('МОО обучающиеся'!$JN100&lt;=0,0,1)*ROUND(JS$18*JP100/1000,0)</f>
        <v>0</v>
      </c>
      <c r="JT100" s="70">
        <f>IF($C100="Сельский",Контингент!CF105,0)</f>
        <v>0</v>
      </c>
      <c r="JU100" s="14">
        <f>IF('МОО обучающиеся'!$JN100&lt;=0,0,1)*ROUND(JU$18*JT100/1000,0)</f>
        <v>0</v>
      </c>
      <c r="JV100" s="14">
        <f>IF('МОО обучающиеся'!$JN100&lt;=0,0,1)*ROUND(JV$18*JT100/1000,0)</f>
        <v>0</v>
      </c>
      <c r="JW100" s="14">
        <f>IF('МОО обучающиеся'!$JN100&lt;=0,0,1)*ROUND(JW$18*JT100/1000,0)</f>
        <v>0</v>
      </c>
      <c r="JX100" s="70">
        <f>IF($C100="Сельский",Контингент!CG105,0)</f>
        <v>0</v>
      </c>
      <c r="JY100" s="14">
        <f>IF('МОО обучающиеся'!$JN100&lt;=0,0,1)*ROUND(JY$18*JX100/1000,0)</f>
        <v>0</v>
      </c>
      <c r="JZ100" s="14">
        <f>IF('МОО обучающиеся'!$JN100&lt;=0,0,1)*ROUND(JZ$18*JX100/1000,0)</f>
        <v>0</v>
      </c>
      <c r="KA100" s="14">
        <f>IF('МОО обучающиеся'!$JN100&lt;=0,0,1)*ROUND(KA$18*JX100/1000,0)</f>
        <v>0</v>
      </c>
      <c r="KB100" s="70">
        <f>IF($C100="Сельский",Контингент!CH105,0)</f>
        <v>0</v>
      </c>
      <c r="KC100" s="14">
        <f>IF('МОО обучающиеся'!$JN100&lt;=0,0,1)*ROUND(KC$18*KB100/1000,0)</f>
        <v>0</v>
      </c>
      <c r="KD100" s="14">
        <f>IF('МОО обучающиеся'!$JN100&lt;=0,0,1)*ROUND(KD$18*KB100/1000,0)</f>
        <v>0</v>
      </c>
      <c r="KE100" s="14">
        <f>IF('МОО обучающиеся'!$JN100&lt;=0,0,1)*ROUND(KE$18*KB100/1000,0)</f>
        <v>0</v>
      </c>
      <c r="KF100" s="14">
        <f t="shared" si="302"/>
        <v>0</v>
      </c>
      <c r="KG100" s="14">
        <f t="shared" si="303"/>
        <v>0</v>
      </c>
      <c r="KH100" s="14">
        <f t="shared" si="304"/>
        <v>0</v>
      </c>
      <c r="KI100" s="70">
        <f>IF($C100="Сельский",Контингент!CI105,0)</f>
        <v>0</v>
      </c>
      <c r="KJ100" s="14">
        <f>IF('МОО обучающиеся'!$JN100&lt;=0,0,1)*ROUND(KJ$18*KI100/1000,0)</f>
        <v>0</v>
      </c>
      <c r="KK100" s="14">
        <f>IF('МОО обучающиеся'!$JN100&lt;=0,0,1)*ROUND(KK$18*KI100/1000,0)</f>
        <v>0</v>
      </c>
      <c r="KL100" s="14">
        <f>IF('МОО обучающиеся'!$JN100&lt;=0,0,1)*ROUND(KL$18*KI100/1000,0)</f>
        <v>0</v>
      </c>
      <c r="KM100" s="14">
        <f t="shared" si="305"/>
        <v>0</v>
      </c>
      <c r="KN100" s="14">
        <f t="shared" si="306"/>
        <v>0</v>
      </c>
      <c r="KO100" s="14">
        <f t="shared" si="307"/>
        <v>0</v>
      </c>
      <c r="KP100" s="14">
        <f t="shared" si="308"/>
        <v>0</v>
      </c>
      <c r="KQ100" s="14">
        <f t="shared" si="309"/>
        <v>0</v>
      </c>
      <c r="KR100" s="14">
        <f t="shared" si="310"/>
        <v>0</v>
      </c>
      <c r="KS100" s="70">
        <f>IF($C100="Сельский",Контингент!CJ105,0)</f>
        <v>0</v>
      </c>
      <c r="KT100" s="14">
        <f>IF('МОО обучающиеся'!$JN100&lt;=0,0,1)*ROUND(KT$18*KS100/1000,0)</f>
        <v>0</v>
      </c>
      <c r="KU100" s="14">
        <f>IF('МОО обучающиеся'!$JN100&lt;=0,0,1)*ROUND(KU$18*KS100/1000,0)</f>
        <v>0</v>
      </c>
      <c r="KV100" s="14">
        <f>IF('МОО обучающиеся'!$JN100&lt;=0,0,1)*ROUND(KV$18*KS100/1000,0)</f>
        <v>0</v>
      </c>
      <c r="KW100" s="70">
        <f>IF($C100="Сельский",Контингент!CK105,0)</f>
        <v>0</v>
      </c>
      <c r="KX100" s="14">
        <f>IF('МОО обучающиеся'!$JN100&lt;=0,0,1)*ROUND(KX$18*KW100/1000,0)</f>
        <v>0</v>
      </c>
      <c r="KY100" s="14">
        <f>IF('МОО обучающиеся'!$JN100&lt;=0,0,1)*ROUND(KY$18*KW100/1000,0)</f>
        <v>0</v>
      </c>
      <c r="KZ100" s="14">
        <f>IF('МОО обучающиеся'!$JN100&lt;=0,0,1)*ROUND(KZ$18*KW100/1000,0)</f>
        <v>0</v>
      </c>
      <c r="LA100" s="14">
        <f t="shared" si="311"/>
        <v>0</v>
      </c>
      <c r="LB100" s="14">
        <f t="shared" si="312"/>
        <v>0</v>
      </c>
      <c r="LC100" s="14">
        <f t="shared" si="313"/>
        <v>0</v>
      </c>
      <c r="LD100" s="70">
        <f>IF($C100="Сельский",Контингент!CL105,0)</f>
        <v>0</v>
      </c>
      <c r="LE100" s="14">
        <f>IF('МОО обучающиеся'!$JN100&lt;=0,0,1)*ROUND(LE$18*LD100/1000,0)</f>
        <v>0</v>
      </c>
      <c r="LF100" s="14">
        <f>IF('МОО обучающиеся'!$JN100&lt;=0,0,1)*ROUND(LF$18*LD100/1000,0)</f>
        <v>0</v>
      </c>
      <c r="LG100" s="14">
        <f>IF('МОО обучающиеся'!$JN100&lt;=0,0,1)*ROUND(LG$18*LD100/1000,0)</f>
        <v>0</v>
      </c>
      <c r="LH100" s="70">
        <f>IF($C100="Сельский",Контингент!CM105,0)</f>
        <v>0</v>
      </c>
      <c r="LI100" s="14">
        <f>IF('МОО обучающиеся'!$JN100&lt;=0,0,1)*ROUND(LI$18*LH100/1000,0)</f>
        <v>0</v>
      </c>
      <c r="LJ100" s="14">
        <f>IF('МОО обучающиеся'!$JN100&lt;=0,0,1)*ROUND(LJ$18*LH100/1000,0)</f>
        <v>0</v>
      </c>
      <c r="LK100" s="14">
        <f>IF('МОО обучающиеся'!$JN100&lt;=0,0,1)*ROUND(LK$18*LH100/1000,0)</f>
        <v>0</v>
      </c>
      <c r="LL100" s="70">
        <f>IF($C100="Сельский",Контингент!CN105,0)</f>
        <v>0</v>
      </c>
      <c r="LM100" s="14">
        <f>IF('МОО обучающиеся'!$JN100&lt;=0,0,1)*ROUND(LM$18*LL100/1000,0)</f>
        <v>0</v>
      </c>
      <c r="LN100" s="14">
        <f>IF('МОО обучающиеся'!$JN100&lt;=0,0,1)*ROUND(LN$18*LL100/1000,0)</f>
        <v>0</v>
      </c>
      <c r="LO100" s="14">
        <f>IF('МОО обучающиеся'!$JN100&lt;=0,0,1)*ROUND(LO$18*LL100/1000,0)</f>
        <v>0</v>
      </c>
      <c r="LP100" s="14">
        <f t="shared" si="314"/>
        <v>0</v>
      </c>
      <c r="LQ100" s="14">
        <f t="shared" si="315"/>
        <v>0</v>
      </c>
      <c r="LR100" s="14">
        <f t="shared" si="316"/>
        <v>0</v>
      </c>
      <c r="LS100" s="14">
        <f t="shared" si="317"/>
        <v>0</v>
      </c>
      <c r="LT100" s="14">
        <f t="shared" si="318"/>
        <v>0</v>
      </c>
      <c r="LU100" s="14">
        <f t="shared" si="319"/>
        <v>0</v>
      </c>
      <c r="LV100" s="70">
        <f>IF($C100="Сельский",Контингент!CO105,0)</f>
        <v>0</v>
      </c>
      <c r="LW100" s="14">
        <f>IF('МОО обучающиеся'!$JN100&lt;=0,0,1)*ROUND(LW$18*LV100/1000,0)</f>
        <v>0</v>
      </c>
      <c r="LX100" s="14">
        <f>IF('МОО обучающиеся'!$JN100&lt;=0,0,1)*ROUND(LX$18*LV100/1000,0)</f>
        <v>0</v>
      </c>
      <c r="LY100" s="14">
        <f>IF('МОО обучающиеся'!$JN100&lt;=0,0,1)*ROUND(LY$18*LV100/1000,0)</f>
        <v>0</v>
      </c>
      <c r="LZ100" s="70">
        <f>IF($C100="Сельский",Контингент!CP105,0)</f>
        <v>0</v>
      </c>
      <c r="MA100" s="14">
        <f>IF('МОО обучающиеся'!$JN100&lt;=0,0,1)*ROUND(MA$18*LZ100/1000,0)</f>
        <v>0</v>
      </c>
      <c r="MB100" s="14">
        <f>IF('МОО обучающиеся'!$JN100&lt;=0,0,1)*ROUND(MB$18*LZ100/1000,0)</f>
        <v>0</v>
      </c>
      <c r="MC100" s="14">
        <f>IF('МОО обучающиеся'!$JN100&lt;=0,0,1)*ROUND(MC$18*LZ100/1000,0)</f>
        <v>0</v>
      </c>
      <c r="MD100" s="70">
        <f>IF($C100="Сельский",Контингент!CS105,0)</f>
        <v>0</v>
      </c>
      <c r="ME100" s="14">
        <f>IF('МОО обучающиеся'!$JN100&lt;=0,0,1)*ROUND(ME$18*MD100/1000,0)</f>
        <v>0</v>
      </c>
      <c r="MF100" s="14">
        <f>IF('МОО обучающиеся'!$JN100&lt;=0,0,1)*ROUND(MF$18*MD100/1000,0)</f>
        <v>0</v>
      </c>
      <c r="MG100" s="14">
        <f>IF('МОО обучающиеся'!$JN100&lt;=0,0,1)*ROUND(MG$18*MD100/1000,0)</f>
        <v>0</v>
      </c>
      <c r="MH100" s="14">
        <f t="shared" si="320"/>
        <v>0</v>
      </c>
      <c r="MI100" s="14">
        <f t="shared" si="321"/>
        <v>0</v>
      </c>
      <c r="MJ100" s="14">
        <f t="shared" si="322"/>
        <v>0</v>
      </c>
      <c r="MK100" s="70">
        <f>IF($C100="Сельский",Контингент!CT105,0)</f>
        <v>0</v>
      </c>
      <c r="ML100" s="14">
        <f>IF('МОО обучающиеся'!$JN100&lt;=0,0,1)*ROUND(ML$18*MK100/1000,0)</f>
        <v>0</v>
      </c>
      <c r="MM100" s="14">
        <f>IF('МОО обучающиеся'!$JN100&lt;=0,0,1)*ROUND(MM$18*MK100/1000,0)</f>
        <v>0</v>
      </c>
      <c r="MN100" s="14">
        <f>IF('МОО обучающиеся'!$JN100&lt;=0,0,1)*ROUND(MN$18*MK100/1000,0)</f>
        <v>0</v>
      </c>
      <c r="MO100" s="70">
        <f>IF($C100="Сельский",Контингент!CU105,0)</f>
        <v>0</v>
      </c>
      <c r="MP100" s="14">
        <f>IF('МОО обучающиеся'!$JN100&lt;=0,0,1)*ROUND(MP$18*MO100/1000,0)</f>
        <v>0</v>
      </c>
      <c r="MQ100" s="14">
        <f>IF('МОО обучающиеся'!$JN100&lt;=0,0,1)*ROUND(MQ$18*MO100/1000,0)</f>
        <v>0</v>
      </c>
      <c r="MR100" s="14">
        <f>IF('МОО обучающиеся'!$JN100&lt;=0,0,1)*ROUND(MR$18*MO100/1000,0)</f>
        <v>0</v>
      </c>
      <c r="MS100" s="70">
        <f>IF($C100="Сельский",Контингент!CV105,0)</f>
        <v>0</v>
      </c>
      <c r="MT100" s="14">
        <f>IF('МОО обучающиеся'!$JN100&lt;=0,0,1)*ROUND(MT$18*MS100/1000,0)</f>
        <v>0</v>
      </c>
      <c r="MU100" s="14">
        <f>IF('МОО обучающиеся'!$JN100&lt;=0,0,1)*ROUND(MU$18*MS100/1000,0)</f>
        <v>0</v>
      </c>
      <c r="MV100" s="14">
        <f>IF('МОО обучающиеся'!$JN100&lt;=0,0,1)*ROUND(MV$18*MS100/1000,0)</f>
        <v>0</v>
      </c>
      <c r="MW100" s="14">
        <f t="shared" si="323"/>
        <v>0</v>
      </c>
      <c r="MX100" s="14">
        <f t="shared" si="324"/>
        <v>0</v>
      </c>
      <c r="MY100" s="14">
        <f t="shared" si="325"/>
        <v>0</v>
      </c>
      <c r="MZ100" s="70">
        <f>IF($C100="Сельский",Контингент!CW105,0)</f>
        <v>0</v>
      </c>
      <c r="NA100" s="14">
        <f>IF('МОО обучающиеся'!$JN100&lt;=0,0,1)*ROUND(NA$18*MZ100/1000,0)</f>
        <v>0</v>
      </c>
      <c r="NB100" s="14">
        <f>IF('МОО обучающиеся'!$JN100&lt;=0,0,1)*ROUND(NB$18*MZ100/1000,0)</f>
        <v>0</v>
      </c>
      <c r="NC100" s="14">
        <f>IF('МОО обучающиеся'!$JN100&lt;=0,0,1)*ROUND(NC$18*MZ100/1000,0)</f>
        <v>0</v>
      </c>
      <c r="ND100" s="14">
        <f t="shared" si="326"/>
        <v>0</v>
      </c>
      <c r="NE100" s="14">
        <f t="shared" si="327"/>
        <v>0</v>
      </c>
      <c r="NF100" s="14">
        <f t="shared" si="328"/>
        <v>0</v>
      </c>
      <c r="NG100" s="70">
        <f>IF($C100="Сельский",Контингент!CX105,0)</f>
        <v>0</v>
      </c>
      <c r="NH100" s="14">
        <f>IF('МОО обучающиеся'!$JN100&lt;=0,0,1)*ROUND(NH$18*NG100/1000,0)</f>
        <v>0</v>
      </c>
      <c r="NI100" s="14">
        <f>IF('МОО обучающиеся'!$JN100&lt;=0,0,1)*ROUND(NI$18*NG100/1000,0)</f>
        <v>0</v>
      </c>
      <c r="NJ100" s="14">
        <f>IF('МОО обучающиеся'!$JN100&lt;=0,0,1)*ROUND(NJ$18*NG100/1000,0)</f>
        <v>0</v>
      </c>
      <c r="NK100" s="24">
        <f t="shared" si="329"/>
        <v>0</v>
      </c>
      <c r="NL100" s="14">
        <f t="shared" si="330"/>
        <v>0</v>
      </c>
      <c r="NM100" s="14">
        <f t="shared" si="331"/>
        <v>0</v>
      </c>
      <c r="NN100" s="24">
        <f t="shared" si="332"/>
        <v>0</v>
      </c>
      <c r="NO100" s="14">
        <f t="shared" si="333"/>
        <v>0</v>
      </c>
      <c r="NP100" s="14">
        <f t="shared" si="334"/>
        <v>0</v>
      </c>
      <c r="NQ100" s="24">
        <f t="shared" si="335"/>
        <v>0</v>
      </c>
      <c r="NR100" s="14">
        <f t="shared" si="336"/>
        <v>0</v>
      </c>
      <c r="NS100" s="14">
        <f t="shared" si="337"/>
        <v>0</v>
      </c>
      <c r="NT100" s="24">
        <f t="shared" si="338"/>
        <v>0</v>
      </c>
      <c r="NU100" s="14">
        <f t="shared" si="339"/>
        <v>0</v>
      </c>
      <c r="NV100" s="14">
        <f t="shared" si="340"/>
        <v>0</v>
      </c>
      <c r="NW100" s="14">
        <v>1</v>
      </c>
      <c r="NX100" s="14">
        <f t="shared" si="341"/>
        <v>0</v>
      </c>
      <c r="NY100" s="14">
        <f t="shared" si="342"/>
        <v>0</v>
      </c>
    </row>
    <row r="101" spans="1:389" x14ac:dyDescent="0.25">
      <c r="A101" s="85"/>
      <c r="B101" s="116" t="s">
        <v>80</v>
      </c>
      <c r="C101" s="119"/>
      <c r="D101" s="119"/>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row>
    <row r="102" spans="1:389" x14ac:dyDescent="0.25">
      <c r="A102" s="110"/>
      <c r="B102" s="117" t="s">
        <v>319</v>
      </c>
      <c r="C102" s="120" t="s">
        <v>240</v>
      </c>
      <c r="D102" s="70">
        <f>IF($C102="Городской",Контингент!BJ107+Контингент!BM107,0)</f>
        <v>0</v>
      </c>
      <c r="E102" s="14">
        <f>IF('МОО обучающиеся'!$JN102&lt;=0,0,1)*ROUND(E$18*D102/1000,0)</f>
        <v>0</v>
      </c>
      <c r="F102" s="14">
        <f>IF('МОО обучающиеся'!$JN102&lt;=0,0,1)*ROUND(F$18*D102/1000,0)</f>
        <v>0</v>
      </c>
      <c r="G102" s="14">
        <f>IF('МОО обучающиеся'!$JN102&lt;=0,0,1)*ROUND(G$18*D102/1000,0)</f>
        <v>0</v>
      </c>
      <c r="H102" s="70">
        <f>IF($C102="Городской",Контингент!BK107+Контингент!BN107,0)</f>
        <v>0</v>
      </c>
      <c r="I102" s="14">
        <f>IF('МОО обучающиеся'!$JN102&lt;=0,0,1)*ROUND(I$18*H102/1000,0)</f>
        <v>0</v>
      </c>
      <c r="J102" s="14">
        <f>IF('МОО обучающиеся'!$JN102&lt;=0,0,1)*ROUND(J$18*H102/1000,0)</f>
        <v>0</v>
      </c>
      <c r="K102" s="14">
        <f>IF('МОО обучающиеся'!$JN102&lt;=0,0,1)*ROUND(K$18*H102/1000,0)</f>
        <v>0</v>
      </c>
      <c r="L102" s="70">
        <f>IF($C102="Городской",Контингент!BL107+Контингент!BO107,0)</f>
        <v>0</v>
      </c>
      <c r="M102" s="14">
        <f>IF('МОО обучающиеся'!$JN102&lt;=0,0,1)*ROUND(M$18*L102/1000,0)</f>
        <v>0</v>
      </c>
      <c r="N102" s="14">
        <f>IF('МОО обучающиеся'!$JN102&lt;=0,0,1)*ROUND(N$18*L102/1000,0)</f>
        <v>0</v>
      </c>
      <c r="O102" s="14">
        <f>IF('МОО обучающиеся'!$JN102&lt;=0,0,1)*ROUND(O$18*L102/1000,0)</f>
        <v>0</v>
      </c>
      <c r="P102" s="70">
        <f t="shared" si="227"/>
        <v>0</v>
      </c>
      <c r="Q102" s="14">
        <f>IF('МОО обучающиеся'!$JN102&lt;=0,0,1)*ROUND(Q$18*P102/1000,0)</f>
        <v>0</v>
      </c>
      <c r="R102" s="14">
        <f>IF('МОО обучающиеся'!$JN102&lt;=0,0,1)*ROUND(R$18*P102/1000,0)</f>
        <v>0</v>
      </c>
      <c r="S102" s="14">
        <f>IF('МОО обучающиеся'!$JN102&lt;=0,0,1)*ROUND(S$18*P102/1000,0)</f>
        <v>0</v>
      </c>
      <c r="T102" s="14">
        <f t="shared" si="228"/>
        <v>0</v>
      </c>
      <c r="U102" s="14">
        <f t="shared" si="229"/>
        <v>0</v>
      </c>
      <c r="V102" s="14">
        <f t="shared" si="230"/>
        <v>0</v>
      </c>
      <c r="W102" s="70">
        <f>IF($C102="Городской",Контингент!BQ107,0)</f>
        <v>0</v>
      </c>
      <c r="X102" s="14">
        <f>IF('МОО обучающиеся'!$JN102&lt;=0,0,1)*ROUND(X$18*W102/1000,0)</f>
        <v>0</v>
      </c>
      <c r="Y102" s="14">
        <f>IF('МОО обучающиеся'!$JN102&lt;=0,0,1)*ROUND(Y$18*W102/1000,0)</f>
        <v>0</v>
      </c>
      <c r="Z102" s="14">
        <f>IF('МОО обучающиеся'!$JN102&lt;=0,0,1)*ROUND(Z$18*W102/1000,0)</f>
        <v>0</v>
      </c>
      <c r="AA102" s="70">
        <f>IF($C102="Городской",Контингент!BR107,0)</f>
        <v>0</v>
      </c>
      <c r="AB102" s="14">
        <f>IF('МОО обучающиеся'!$JN102&lt;=0,0,1)*ROUND(AB$18*AA102/1000,0)</f>
        <v>0</v>
      </c>
      <c r="AC102" s="14">
        <f>IF('МОО обучающиеся'!$JN102&lt;=0,0,1)*ROUND(AC$18*AA102/1000,0)</f>
        <v>0</v>
      </c>
      <c r="AD102" s="14">
        <f>IF('МОО обучающиеся'!$JN102&lt;=0,0,1)*ROUND(AD$18*AA102/1000,0)</f>
        <v>0</v>
      </c>
      <c r="AE102" s="70">
        <f>IF($C102="Городской",Контингент!BS107,0)</f>
        <v>0</v>
      </c>
      <c r="AF102" s="14">
        <f>IF('МОО обучающиеся'!$JN102&lt;=0,0,1)*ROUND(AF$18*AE102/1000,0)</f>
        <v>0</v>
      </c>
      <c r="AG102" s="14">
        <f>IF('МОО обучающиеся'!$JN102&lt;=0,0,1)*ROUND(AG$18*AE102/1000,0)</f>
        <v>0</v>
      </c>
      <c r="AH102" s="14">
        <f>IF('МОО обучающиеся'!$JN102&lt;=0,0,1)*ROUND(AH$18*AE102/1000,0)</f>
        <v>0</v>
      </c>
      <c r="AI102" s="70">
        <f>IF($C102="Городской",Контингент!BT107,0)</f>
        <v>0</v>
      </c>
      <c r="AJ102" s="14">
        <f>IF('МОО обучающиеся'!$JN102&lt;=0,0,1)*ROUND(AJ$18*AI102/1000,0)</f>
        <v>0</v>
      </c>
      <c r="AK102" s="14">
        <f>IF('МОО обучающиеся'!$JN102&lt;=0,0,1)*ROUND(AK$18*AI102/1000,0)</f>
        <v>0</v>
      </c>
      <c r="AL102" s="14">
        <f>IF('МОО обучающиеся'!$JN102&lt;=0,0,1)*ROUND(AL$18*AI102/1000,0)</f>
        <v>0</v>
      </c>
      <c r="AM102" s="70">
        <f>IF($C102="Городской",Контингент!BU107,0)</f>
        <v>0</v>
      </c>
      <c r="AN102" s="14">
        <f>IF('МОО обучающиеся'!$JN102&lt;=0,0,1)*ROUND(AN$18*AM102/1000,0)</f>
        <v>0</v>
      </c>
      <c r="AO102" s="14">
        <f>IF('МОО обучающиеся'!$JN102&lt;=0,0,1)*ROUND(AO$18*AM102/1000,0)</f>
        <v>0</v>
      </c>
      <c r="AP102" s="14">
        <f>IF('МОО обучающиеся'!$JN102&lt;=0,0,1)*ROUND(AP$18*AM102/1000,0)</f>
        <v>0</v>
      </c>
      <c r="AQ102" s="70">
        <f>IF($C102="Городской",Контингент!BV107,0)</f>
        <v>0</v>
      </c>
      <c r="AR102" s="14">
        <f>IF('МОО обучающиеся'!$JN102&lt;=0,0,1)*ROUND(AR$18*AQ102/1000,0)</f>
        <v>0</v>
      </c>
      <c r="AS102" s="14">
        <f>IF('МОО обучающиеся'!$JN102&lt;=0,0,1)*ROUND(AS$18*AQ102/1000,0)</f>
        <v>0</v>
      </c>
      <c r="AT102" s="14">
        <f>IF('МОО обучающиеся'!$JN102&lt;=0,0,1)*ROUND(AT$18*AQ102/1000,0)</f>
        <v>0</v>
      </c>
      <c r="AU102" s="14">
        <f t="shared" si="231"/>
        <v>0</v>
      </c>
      <c r="AV102" s="14">
        <f t="shared" si="232"/>
        <v>0</v>
      </c>
      <c r="AW102" s="14">
        <f t="shared" si="233"/>
        <v>0</v>
      </c>
      <c r="AX102" s="70">
        <f>IF($C102="Городской",Контингент!BW107,0)</f>
        <v>0</v>
      </c>
      <c r="AY102" s="14">
        <f>IF('МОО обучающиеся'!$JN102&lt;=0,0,1)*ROUND(AY$18*AX102/1000,0)</f>
        <v>0</v>
      </c>
      <c r="AZ102" s="14">
        <f>IF('МОО обучающиеся'!$JN102&lt;=0,0,1)*ROUND(AZ$18*AX102/1000,0)</f>
        <v>0</v>
      </c>
      <c r="BA102" s="14">
        <f>IF('МОО обучающиеся'!$JN102&lt;=0,0,1)*ROUND(BA$18*AX102/1000,0)</f>
        <v>0</v>
      </c>
      <c r="BB102" s="70">
        <f>IF($C102="Городской",Контингент!BX107,0)</f>
        <v>0</v>
      </c>
      <c r="BC102" s="14">
        <f>IF('МОО обучающиеся'!$JN102&lt;=0,0,1)*ROUND(BC$18*BB102/1000,0)</f>
        <v>0</v>
      </c>
      <c r="BD102" s="14">
        <f>IF('МОО обучающиеся'!$JN102&lt;=0,0,1)*ROUND(BD$18*BB102/1000,0)</f>
        <v>0</v>
      </c>
      <c r="BE102" s="14">
        <f>IF('МОО обучающиеся'!$JN102&lt;=0,0,1)*ROUND(BE$18*BB102/1000,0)</f>
        <v>0</v>
      </c>
      <c r="BF102" s="14">
        <f t="shared" si="234"/>
        <v>0</v>
      </c>
      <c r="BG102" s="14">
        <f t="shared" si="235"/>
        <v>0</v>
      </c>
      <c r="BH102" s="14">
        <f t="shared" si="236"/>
        <v>0</v>
      </c>
      <c r="BI102" s="70">
        <f>IF($C102="Городской",Контингент!BY107,0)</f>
        <v>0</v>
      </c>
      <c r="BJ102" s="14">
        <f>IF('МОО обучающиеся'!$JN102&lt;=0,0,1)*ROUND(BJ$18*BI102/1000,0)</f>
        <v>0</v>
      </c>
      <c r="BK102" s="14">
        <f>IF('МОО обучающиеся'!$JN102&lt;=0,0,1)*ROUND(BK$18*BI102/1000,0)</f>
        <v>0</v>
      </c>
      <c r="BL102" s="14">
        <f>IF('МОО обучающиеся'!$JN102&lt;=0,0,1)*ROUND(BL$18*BI102/1000,0)</f>
        <v>0</v>
      </c>
      <c r="BM102" s="14">
        <f t="shared" si="237"/>
        <v>0</v>
      </c>
      <c r="BN102" s="14">
        <f t="shared" si="238"/>
        <v>0</v>
      </c>
      <c r="BO102" s="14">
        <f t="shared" si="239"/>
        <v>0</v>
      </c>
      <c r="BP102" s="14">
        <f t="shared" si="240"/>
        <v>0</v>
      </c>
      <c r="BQ102" s="14">
        <f t="shared" si="241"/>
        <v>0</v>
      </c>
      <c r="BR102" s="14">
        <f t="shared" si="242"/>
        <v>0</v>
      </c>
      <c r="BS102" s="70">
        <f>IF($C102="Городской",Контингент!BZ107+Контингент!CB107,0)</f>
        <v>0</v>
      </c>
      <c r="BT102" s="14">
        <f>IF('МОО обучающиеся'!$JN102&lt;=0,0,1)*ROUND(BT$18*BS102/1000,0)</f>
        <v>0</v>
      </c>
      <c r="BU102" s="14">
        <f>IF('МОО обучающиеся'!$JN102&lt;=0,0,1)*ROUND(BU$18*BS102/1000,0)</f>
        <v>0</v>
      </c>
      <c r="BV102" s="14">
        <f>IF('МОО обучающиеся'!$JN102&lt;=0,0,1)*ROUND(BV$18*BS102/1000,0)</f>
        <v>0</v>
      </c>
      <c r="BW102" s="70">
        <f>IF($C102="Городской",Контингент!CA107+Контингент!CC107,0)</f>
        <v>0</v>
      </c>
      <c r="BX102" s="14">
        <f>IF('МОО обучающиеся'!$JN102&lt;=0,0,1)*ROUND(BX$18*BW102/1000,0)</f>
        <v>0</v>
      </c>
      <c r="BY102" s="14">
        <f>IF('МОО обучающиеся'!$JN102&lt;=0,0,1)*ROUND(BY$18*BW102/1000,0)</f>
        <v>0</v>
      </c>
      <c r="BZ102" s="14">
        <f>IF('МОО обучающиеся'!$JN102&lt;=0,0,1)*ROUND(BZ$18*BW102/1000,0)</f>
        <v>0</v>
      </c>
      <c r="CA102" s="70">
        <f t="shared" si="243"/>
        <v>0</v>
      </c>
      <c r="CB102" s="14">
        <f>IF('МОО обучающиеся'!$JN102&lt;=0,0,1)*ROUND(CB$18*CA102/1000,0)</f>
        <v>0</v>
      </c>
      <c r="CC102" s="14">
        <f>IF('МОО обучающиеся'!$JN102&lt;=0,0,1)*ROUND(CC$18*CA102/1000,0)</f>
        <v>0</v>
      </c>
      <c r="CD102" s="14">
        <f>IF('МОО обучающиеся'!$JN102&lt;=0,0,1)*ROUND(CD$18*CA102/1000,0)</f>
        <v>0</v>
      </c>
      <c r="CE102" s="14">
        <f t="shared" si="244"/>
        <v>0</v>
      </c>
      <c r="CF102" s="14">
        <f t="shared" si="245"/>
        <v>0</v>
      </c>
      <c r="CG102" s="14">
        <f t="shared" si="246"/>
        <v>0</v>
      </c>
      <c r="CH102" s="70">
        <f>IF($C102="Городской",Контингент!CE107,0)</f>
        <v>0</v>
      </c>
      <c r="CI102" s="14">
        <f>IF('МОО обучающиеся'!$JN102&lt;=0,0,1)*ROUND(CI$18*CH102/1000,0)</f>
        <v>0</v>
      </c>
      <c r="CJ102" s="14">
        <f>IF('МОО обучающиеся'!$JN102&lt;=0,0,1)*ROUND(CJ$18*CH102/1000,0)</f>
        <v>0</v>
      </c>
      <c r="CK102" s="14">
        <f>IF('МОО обучающиеся'!$JN102&lt;=0,0,1)*ROUND(CK$18*CH102/1000,0)</f>
        <v>0</v>
      </c>
      <c r="CL102" s="70">
        <f>IF($C102="Городской",Контингент!CF107,0)</f>
        <v>0</v>
      </c>
      <c r="CM102" s="14">
        <f>IF('МОО обучающиеся'!$JN102&lt;=0,0,1)*ROUND(CM$18*CL102/1000,0)</f>
        <v>0</v>
      </c>
      <c r="CN102" s="14">
        <f>IF('МОО обучающиеся'!$JN102&lt;=0,0,1)*ROUND(CN$18*CL102/1000,0)</f>
        <v>0</v>
      </c>
      <c r="CO102" s="14">
        <f>IF('МОО обучающиеся'!$JN102&lt;=0,0,1)*ROUND(CO$18*CL102/1000,0)</f>
        <v>0</v>
      </c>
      <c r="CP102" s="70">
        <f>IF($C102="Городской",Контингент!CG107,0)</f>
        <v>0</v>
      </c>
      <c r="CQ102" s="14">
        <f>IF('МОО обучающиеся'!$JN102&lt;=0,0,1)*ROUND(CQ$18*CP102/1000,0)</f>
        <v>0</v>
      </c>
      <c r="CR102" s="14">
        <f>IF('МОО обучающиеся'!$JN102&lt;=0,0,1)*ROUND(CR$18*CP102/1000,0)</f>
        <v>0</v>
      </c>
      <c r="CS102" s="14">
        <f>IF('МОО обучающиеся'!$JN102&lt;=0,0,1)*ROUND(CS$18*CP102/1000,0)</f>
        <v>0</v>
      </c>
      <c r="CT102" s="70">
        <f>IF($C102="Городской",Контингент!CH107,0)</f>
        <v>0</v>
      </c>
      <c r="CU102" s="14">
        <f>IF('МОО обучающиеся'!$JN102&lt;=0,0,1)*ROUND(CU$18*CT102/1000,0)</f>
        <v>0</v>
      </c>
      <c r="CV102" s="14">
        <f>IF('МОО обучающиеся'!$JN102&lt;=0,0,1)*ROUND(CV$18*CT102/1000,0)</f>
        <v>0</v>
      </c>
      <c r="CW102" s="14">
        <f>IF('МОО обучающиеся'!$JN102&lt;=0,0,1)*ROUND(CW$18*CT102/1000,0)</f>
        <v>0</v>
      </c>
      <c r="CX102" s="14">
        <f t="shared" si="247"/>
        <v>0</v>
      </c>
      <c r="CY102" s="14">
        <f t="shared" si="248"/>
        <v>0</v>
      </c>
      <c r="CZ102" s="14">
        <f t="shared" si="249"/>
        <v>0</v>
      </c>
      <c r="DA102" s="70">
        <f>IF($C102="Городской",Контингент!CI107,0)</f>
        <v>0</v>
      </c>
      <c r="DB102" s="14">
        <f>IF('МОО обучающиеся'!$JN102&lt;=0,0,1)*ROUND(DB$18*DA102/1000,0)</f>
        <v>0</v>
      </c>
      <c r="DC102" s="14">
        <f>IF('МОО обучающиеся'!$JN102&lt;=0,0,1)*ROUND(DC$18*DA102/1000,0)</f>
        <v>0</v>
      </c>
      <c r="DD102" s="14">
        <f>IF('МОО обучающиеся'!$JN102&lt;=0,0,1)*ROUND(DD$18*DA102/1000,0)</f>
        <v>0</v>
      </c>
      <c r="DE102" s="14">
        <f t="shared" si="250"/>
        <v>0</v>
      </c>
      <c r="DF102" s="14">
        <f t="shared" si="251"/>
        <v>0</v>
      </c>
      <c r="DG102" s="14">
        <f t="shared" si="252"/>
        <v>0</v>
      </c>
      <c r="DH102" s="14">
        <f t="shared" si="253"/>
        <v>0</v>
      </c>
      <c r="DI102" s="14">
        <f t="shared" si="254"/>
        <v>0</v>
      </c>
      <c r="DJ102" s="14">
        <f t="shared" si="255"/>
        <v>0</v>
      </c>
      <c r="DK102" s="70">
        <f>IF($C102="Городской",Контингент!CJ107,0)</f>
        <v>0</v>
      </c>
      <c r="DL102" s="14">
        <f>IF('МОО обучающиеся'!$JN102&lt;=0,0,1)*ROUND(DL$18*DK102/1000,0)</f>
        <v>0</v>
      </c>
      <c r="DM102" s="14">
        <f>IF('МОО обучающиеся'!$JN102&lt;=0,0,1)*ROUND(DM$18*DK102/1000,0)</f>
        <v>0</v>
      </c>
      <c r="DN102" s="14">
        <f>IF('МОО обучающиеся'!$JN102&lt;=0,0,1)*ROUND(DN$18*DK102/1000,0)</f>
        <v>0</v>
      </c>
      <c r="DO102" s="70">
        <f>IF($C102="Городской",Контингент!CK107,0)</f>
        <v>0</v>
      </c>
      <c r="DP102" s="14">
        <f>IF('МОО обучающиеся'!$JN102&lt;=0,0,1)*ROUND(DP$18*DO102/1000,0)</f>
        <v>0</v>
      </c>
      <c r="DQ102" s="14">
        <f>IF('МОО обучающиеся'!$JN102&lt;=0,0,1)*ROUND(DQ$18*DO102/1000,0)</f>
        <v>0</v>
      </c>
      <c r="DR102" s="14">
        <f>IF('МОО обучающиеся'!$JN102&lt;=0,0,1)*ROUND(DR$18*DO102/1000,0)</f>
        <v>0</v>
      </c>
      <c r="DS102" s="14">
        <f t="shared" si="256"/>
        <v>0</v>
      </c>
      <c r="DT102" s="14">
        <f t="shared" si="257"/>
        <v>0</v>
      </c>
      <c r="DU102" s="14">
        <f t="shared" si="258"/>
        <v>0</v>
      </c>
      <c r="DV102" s="70">
        <f>IF($C102="Городской",Контингент!CL107,0)</f>
        <v>0</v>
      </c>
      <c r="DW102" s="14">
        <f>IF('МОО обучающиеся'!$JN102&lt;=0,0,1)*ROUND(DW$18*DV102/1000,0)</f>
        <v>0</v>
      </c>
      <c r="DX102" s="14">
        <f>IF('МОО обучающиеся'!$JN102&lt;=0,0,1)*ROUND(DX$18*DV102/1000,0)</f>
        <v>0</v>
      </c>
      <c r="DY102" s="14">
        <f>IF('МОО обучающиеся'!$JN102&lt;=0,0,1)*ROUND(DY$18*DV102/1000,0)</f>
        <v>0</v>
      </c>
      <c r="DZ102" s="70">
        <f>IF($C102="Городской",Контингент!CM107,0)</f>
        <v>0</v>
      </c>
      <c r="EA102" s="14">
        <f>IF('МОО обучающиеся'!$JN102&lt;=0,0,1)*ROUND(EA$18*DZ102/1000,0)</f>
        <v>0</v>
      </c>
      <c r="EB102" s="14">
        <f>IF('МОО обучающиеся'!$JN102&lt;=0,0,1)*ROUND(EB$18*DZ102/1000,0)</f>
        <v>0</v>
      </c>
      <c r="EC102" s="14">
        <f>IF('МОО обучающиеся'!$JN102&lt;=0,0,1)*ROUND(EC$18*DZ102/1000,0)</f>
        <v>0</v>
      </c>
      <c r="ED102" s="70">
        <f>IF($C102="Городской",Контингент!CN107,0)</f>
        <v>0</v>
      </c>
      <c r="EE102" s="14">
        <f>IF('МОО обучающиеся'!$JN102&lt;=0,0,1)*ROUND(EE$18*ED102/1000,0)</f>
        <v>0</v>
      </c>
      <c r="EF102" s="14">
        <f>IF('МОО обучающиеся'!$JN102&lt;=0,0,1)*ROUND(EF$18*ED102/1000,0)</f>
        <v>0</v>
      </c>
      <c r="EG102" s="14">
        <f>IF('МОО обучающиеся'!$JN102&lt;=0,0,1)*ROUND(EG$18*ED102/1000,0)</f>
        <v>0</v>
      </c>
      <c r="EH102" s="14">
        <f t="shared" si="259"/>
        <v>0</v>
      </c>
      <c r="EI102" s="14">
        <f t="shared" si="260"/>
        <v>0</v>
      </c>
      <c r="EJ102" s="14">
        <f t="shared" si="261"/>
        <v>0</v>
      </c>
      <c r="EK102" s="14">
        <f t="shared" si="262"/>
        <v>0</v>
      </c>
      <c r="EL102" s="14">
        <f t="shared" si="263"/>
        <v>0</v>
      </c>
      <c r="EM102" s="14">
        <f t="shared" si="264"/>
        <v>0</v>
      </c>
      <c r="EN102" s="70">
        <f>IF($C102="Городской",Контингент!CO107+Контингент!CQ107,0)</f>
        <v>0</v>
      </c>
      <c r="EO102" s="14">
        <f>IF('МОО обучающиеся'!$JN102&lt;=0,0,1)*ROUND(EO$18*EN102/1000,0)</f>
        <v>0</v>
      </c>
      <c r="EP102" s="14">
        <f>IF('МОО обучающиеся'!$JN102&lt;=0,0,1)*ROUND(EP$18*EN102/1000,0)</f>
        <v>0</v>
      </c>
      <c r="EQ102" s="14">
        <f>IF('МОО обучающиеся'!$JN102&lt;=0,0,1)*ROUND(EQ$18*EN102/1000,0)</f>
        <v>0</v>
      </c>
      <c r="ER102" s="70">
        <f>IF($C102="Городской",Контингент!CP107+Контингент!CR107,0)</f>
        <v>0</v>
      </c>
      <c r="ES102" s="14">
        <f>IF('МОО обучающиеся'!$JN102&lt;=0,0,1)*ROUND(ES$18*ER102/1000,0)</f>
        <v>0</v>
      </c>
      <c r="ET102" s="14">
        <f>IF('МОО обучающиеся'!$JN102&lt;=0,0,1)*ROUND(ET$18*ER102/1000,0)</f>
        <v>0</v>
      </c>
      <c r="EU102" s="14">
        <f>IF('МОО обучающиеся'!$JN102&lt;=0,0,1)*ROUND(EU$18*ER102/1000,0)</f>
        <v>0</v>
      </c>
      <c r="EV102" s="70">
        <f t="shared" si="265"/>
        <v>0</v>
      </c>
      <c r="EW102" s="14">
        <f>IF('МОО обучающиеся'!$JN102&lt;=0,0,1)*ROUND(EW$18*EV102/1000,0)</f>
        <v>0</v>
      </c>
      <c r="EX102" s="14">
        <f>IF('МОО обучающиеся'!$JN102&lt;=0,0,1)*ROUND(EX$18*EV102/1000,0)</f>
        <v>0</v>
      </c>
      <c r="EY102" s="14">
        <f>IF('МОО обучающиеся'!$JN102&lt;=0,0,1)*ROUND(EY$18*EV102/1000,0)</f>
        <v>0</v>
      </c>
      <c r="EZ102" s="14">
        <f t="shared" si="266"/>
        <v>0</v>
      </c>
      <c r="FA102" s="14">
        <f t="shared" si="267"/>
        <v>0</v>
      </c>
      <c r="FB102" s="14">
        <f t="shared" si="268"/>
        <v>0</v>
      </c>
      <c r="FC102" s="70">
        <f>IF($C102="Городской",Контингент!CT107,0)</f>
        <v>0</v>
      </c>
      <c r="FD102" s="14">
        <f>IF('МОО обучающиеся'!$JN102&lt;=0,0,1)*ROUND(FD$18*FC102/1000,0)</f>
        <v>0</v>
      </c>
      <c r="FE102" s="14">
        <f>IF('МОО обучающиеся'!$JN102&lt;=0,0,1)*ROUND(FE$18*FC102/1000,0)</f>
        <v>0</v>
      </c>
      <c r="FF102" s="14">
        <f>IF('МОО обучающиеся'!$JN102&lt;=0,0,1)*ROUND(FF$18*FC102/1000,0)</f>
        <v>0</v>
      </c>
      <c r="FG102" s="70">
        <f>IF($C102="Городской",Контингент!CU107,0)</f>
        <v>0</v>
      </c>
      <c r="FH102" s="14">
        <f>IF('МОО обучающиеся'!$JN102&lt;=0,0,1)*ROUND(FH$18*FG102/1000,0)</f>
        <v>0</v>
      </c>
      <c r="FI102" s="14">
        <f>IF('МОО обучающиеся'!$JN102&lt;=0,0,1)*ROUND(FI$18*FG102/1000,0)</f>
        <v>0</v>
      </c>
      <c r="FJ102" s="14">
        <f>IF('МОО обучающиеся'!$JN102&lt;=0,0,1)*ROUND(FJ$18*FG102/1000,0)</f>
        <v>0</v>
      </c>
      <c r="FK102" s="70">
        <f>IF($C102="Городской",Контингент!CV107,0)</f>
        <v>0</v>
      </c>
      <c r="FL102" s="14">
        <f>IF('МОО обучающиеся'!$JN102&lt;=0,0,1)*ROUND(FL$18*FK102/1000,0)</f>
        <v>0</v>
      </c>
      <c r="FM102" s="14">
        <f>IF('МОО обучающиеся'!$JN102&lt;=0,0,1)*ROUND(FM$18*FK102/1000,0)</f>
        <v>0</v>
      </c>
      <c r="FN102" s="14">
        <f>IF('МОО обучающиеся'!$JN102&lt;=0,0,1)*ROUND(FN$18*FK102/1000,0)</f>
        <v>0</v>
      </c>
      <c r="FO102" s="14">
        <f t="shared" si="269"/>
        <v>0</v>
      </c>
      <c r="FP102" s="14">
        <f t="shared" si="270"/>
        <v>0</v>
      </c>
      <c r="FQ102" s="14">
        <f t="shared" si="271"/>
        <v>0</v>
      </c>
      <c r="FR102" s="70">
        <f>IF($C102="Городской",Контингент!CW107,0)</f>
        <v>0</v>
      </c>
      <c r="FS102" s="14">
        <f>IF('МОО обучающиеся'!$JN102&lt;=0,0,1)*ROUND(FS$18*FR102/1000,0)</f>
        <v>0</v>
      </c>
      <c r="FT102" s="14">
        <f>IF('МОО обучающиеся'!$JN102&lt;=0,0,1)*ROUND(FT$18*FR102/1000,0)</f>
        <v>0</v>
      </c>
      <c r="FU102" s="14">
        <f>IF('МОО обучающиеся'!$JN102&lt;=0,0,1)*ROUND(FU$18*FR102/1000,0)</f>
        <v>0</v>
      </c>
      <c r="FV102" s="14">
        <f t="shared" si="272"/>
        <v>0</v>
      </c>
      <c r="FW102" s="14">
        <f t="shared" si="273"/>
        <v>0</v>
      </c>
      <c r="FX102" s="14">
        <f t="shared" si="274"/>
        <v>0</v>
      </c>
      <c r="FY102" s="70">
        <f>IF($C102="Городской",Контингент!CX107,0)</f>
        <v>0</v>
      </c>
      <c r="FZ102" s="14">
        <f>IF('МОО обучающиеся'!$JN102&lt;=0,0,1)*ROUND(FZ$18*FY102/1000,0)</f>
        <v>0</v>
      </c>
      <c r="GA102" s="14">
        <f>IF('МОО обучающиеся'!$JN102&lt;=0,0,1)*ROUND(GA$18*FY102/1000,0)</f>
        <v>0</v>
      </c>
      <c r="GB102" s="14">
        <f>IF('МОО обучающиеся'!$JN102&lt;=0,0,1)*ROUND(GB$18*FY102/1000,0)</f>
        <v>0</v>
      </c>
      <c r="GC102" s="14">
        <f t="shared" si="275"/>
        <v>0</v>
      </c>
      <c r="GD102" s="14">
        <f t="shared" si="276"/>
        <v>0</v>
      </c>
      <c r="GE102" s="14">
        <f t="shared" si="277"/>
        <v>0</v>
      </c>
      <c r="GF102" s="14">
        <f t="shared" si="278"/>
        <v>0</v>
      </c>
      <c r="GG102" s="14">
        <f t="shared" si="279"/>
        <v>0</v>
      </c>
      <c r="GH102" s="14">
        <f t="shared" si="280"/>
        <v>0</v>
      </c>
      <c r="GI102" s="14">
        <f t="shared" si="281"/>
        <v>0</v>
      </c>
      <c r="GJ102" s="14">
        <f t="shared" si="282"/>
        <v>0</v>
      </c>
      <c r="GK102" s="14">
        <f t="shared" si="283"/>
        <v>0</v>
      </c>
      <c r="GL102" s="70">
        <f>IF($C102="Сельский",Контингент!BJ107,0)</f>
        <v>0</v>
      </c>
      <c r="GM102" s="14">
        <f>IF('МОО обучающиеся'!$JN102&lt;=0,0,1)*ROUND(GM$18*GL102/1000,0)</f>
        <v>0</v>
      </c>
      <c r="GN102" s="14">
        <f>IF('МОО обучающиеся'!$JN102&lt;=0,0,1)*ROUND(GN$18*GL102/1000,0)</f>
        <v>0</v>
      </c>
      <c r="GO102" s="14">
        <f>IF('МОО обучающиеся'!$JN102&lt;=0,0,1)*ROUND(GO$18*GL102/1000,0)</f>
        <v>0</v>
      </c>
      <c r="GP102" s="70">
        <f>IF($C102="Сельский",Контингент!BK107,0)</f>
        <v>0</v>
      </c>
      <c r="GQ102" s="14">
        <f>IF('МОО обучающиеся'!$JN102&lt;=0,0,1)*ROUND(GQ$18*GP102/1000,0)</f>
        <v>0</v>
      </c>
      <c r="GR102" s="14">
        <f>IF('МОО обучающиеся'!$JN102&lt;=0,0,1)*ROUND(GR$18*GP102/1000,0)</f>
        <v>0</v>
      </c>
      <c r="GS102" s="14">
        <f>IF('МОО обучающиеся'!$JN102&lt;=0,0,1)*ROUND(GS$18*GP102/1000,0)</f>
        <v>0</v>
      </c>
      <c r="GT102" s="70">
        <f>IF($C102="Сельский",Контингент!BL107,0)</f>
        <v>0</v>
      </c>
      <c r="GU102" s="14">
        <f>IF('МОО обучающиеся'!$JN102&lt;=0,0,1)*ROUND(GU$18*GT102/1000,0)</f>
        <v>0</v>
      </c>
      <c r="GV102" s="14">
        <f>IF('МОО обучающиеся'!$JN102&lt;=0,0,1)*ROUND(GV$18*GT102/1000,0)</f>
        <v>0</v>
      </c>
      <c r="GW102" s="14">
        <f>IF('МОО обучающиеся'!$JN102&lt;=0,0,1)*ROUND(GW$18*GT102/1000,0)</f>
        <v>0</v>
      </c>
      <c r="GX102" s="70">
        <f>IF($C102="Сельский",Контингент!BP107,0)</f>
        <v>0</v>
      </c>
      <c r="GY102" s="14">
        <f>IF('МОО обучающиеся'!$JN102&lt;=0,0,1)*ROUND(GY$18*GX102/1000,0)</f>
        <v>0</v>
      </c>
      <c r="GZ102" s="14">
        <f>IF('МОО обучающиеся'!$JN102&lt;=0,0,1)*ROUND(GZ$18*GX102/1000,0)</f>
        <v>0</v>
      </c>
      <c r="HA102" s="14">
        <f>IF('МОО обучающиеся'!$JN102&lt;=0,0,1)*ROUND(HA$18*GX102/1000,0)</f>
        <v>0</v>
      </c>
      <c r="HB102" s="14">
        <f t="shared" si="284"/>
        <v>0</v>
      </c>
      <c r="HC102" s="14">
        <f t="shared" si="285"/>
        <v>0</v>
      </c>
      <c r="HD102" s="14">
        <f t="shared" si="286"/>
        <v>0</v>
      </c>
      <c r="HE102" s="70">
        <f>IF($C102="Сельский",Контингент!BQ107,0)</f>
        <v>0</v>
      </c>
      <c r="HF102" s="14">
        <f>IF('МОО обучающиеся'!$JN102&lt;=0,0,1)*ROUND(HF$18*HE102/1000,0)</f>
        <v>0</v>
      </c>
      <c r="HG102" s="14">
        <f>IF('МОО обучающиеся'!$JN102&lt;=0,0,1)*ROUND(HG$18*HE102/1000,0)</f>
        <v>0</v>
      </c>
      <c r="HH102" s="14">
        <f>IF('МОО обучающиеся'!$JN102&lt;=0,0,1)*ROUND(HH$18*HE102/1000,0)</f>
        <v>0</v>
      </c>
      <c r="HI102" s="70">
        <f>IF($C102="Сельский",Контингент!BR107,0)</f>
        <v>0</v>
      </c>
      <c r="HJ102" s="14">
        <f>IF('МОО обучающиеся'!$JN102&lt;=0,0,1)*ROUND(HJ$18*HI102/1000,0)</f>
        <v>0</v>
      </c>
      <c r="HK102" s="14">
        <f>IF('МОО обучающиеся'!$JN102&lt;=0,0,1)*ROUND(HK$18*HI102/1000,0)</f>
        <v>0</v>
      </c>
      <c r="HL102" s="14">
        <f>IF('МОО обучающиеся'!$JN102&lt;=0,0,1)*ROUND(HL$18*HI102/1000,0)</f>
        <v>0</v>
      </c>
      <c r="HM102" s="70">
        <f>IF($C102="Сельский",Контингент!BS107,0)</f>
        <v>0</v>
      </c>
      <c r="HN102" s="14">
        <f>IF('МОО обучающиеся'!$JN102&lt;=0,0,1)*ROUND(HN$18*HM102/1000,0)</f>
        <v>0</v>
      </c>
      <c r="HO102" s="14">
        <f>IF('МОО обучающиеся'!$JN102&lt;=0,0,1)*ROUND(HO$18*HM102/1000,0)</f>
        <v>0</v>
      </c>
      <c r="HP102" s="14">
        <f>IF('МОО обучающиеся'!$JN102&lt;=0,0,1)*ROUND(HP$18*HM102/1000,0)</f>
        <v>0</v>
      </c>
      <c r="HQ102" s="70">
        <f>IF($C102="Сельский",Контингент!BT107,0)</f>
        <v>0</v>
      </c>
      <c r="HR102" s="14">
        <f>IF('МОО обучающиеся'!$JN102&lt;=0,0,1)*ROUND(HR$18*HQ102/1000,0)</f>
        <v>0</v>
      </c>
      <c r="HS102" s="14">
        <f>IF('МОО обучающиеся'!$JN102&lt;=0,0,1)*ROUND(HS$18*HQ102/1000,0)</f>
        <v>0</v>
      </c>
      <c r="HT102" s="14">
        <f>IF('МОО обучающиеся'!$JN102&lt;=0,0,1)*ROUND(HT$18*HQ102/1000,0)</f>
        <v>0</v>
      </c>
      <c r="HU102" s="70">
        <f>IF($C102="Сельский",Контингент!BU107,0)</f>
        <v>0</v>
      </c>
      <c r="HV102" s="14">
        <f>IF('МОО обучающиеся'!$JN102&lt;=0,0,1)*ROUND(HV$18*HU102/1000,0)</f>
        <v>0</v>
      </c>
      <c r="HW102" s="14">
        <f>IF('МОО обучающиеся'!$JN102&lt;=0,0,1)*ROUND(HW$18*HU102/1000,0)</f>
        <v>0</v>
      </c>
      <c r="HX102" s="14">
        <f>IF('МОО обучающиеся'!$JN102&lt;=0,0,1)*ROUND(HX$18*HU102/1000,0)</f>
        <v>0</v>
      </c>
      <c r="HY102" s="70">
        <f>IF($C102="Сельский",Контингент!BV107,0)</f>
        <v>0</v>
      </c>
      <c r="HZ102" s="14">
        <f>IF('МОО обучающиеся'!$JN102&lt;=0,0,1)*ROUND(HZ$18*HY102/1000,0)</f>
        <v>0</v>
      </c>
      <c r="IA102" s="14">
        <f>IF('МОО обучающиеся'!$JN102&lt;=0,0,1)*ROUND(IA$18*HY102/1000,0)</f>
        <v>0</v>
      </c>
      <c r="IB102" s="14">
        <f>IF('МОО обучающиеся'!$JN102&lt;=0,0,1)*ROUND(IB$18*HY102/1000,0)</f>
        <v>0</v>
      </c>
      <c r="IC102" s="14">
        <f t="shared" si="287"/>
        <v>0</v>
      </c>
      <c r="ID102" s="14">
        <f t="shared" si="288"/>
        <v>0</v>
      </c>
      <c r="IE102" s="14">
        <f t="shared" si="289"/>
        <v>0</v>
      </c>
      <c r="IF102" s="70">
        <f>IF($C102="Сельский",Контингент!BW107,0)</f>
        <v>0</v>
      </c>
      <c r="IG102" s="14">
        <f>IF('МОО обучающиеся'!$JN102&lt;=0,0,1)*ROUND(IG$18*IF102/1000,0)</f>
        <v>0</v>
      </c>
      <c r="IH102" s="14">
        <f>IF('МОО обучающиеся'!$JN102&lt;=0,0,1)*ROUND(IH$18*IF102/1000,0)</f>
        <v>0</v>
      </c>
      <c r="II102" s="14">
        <f>IF('МОО обучающиеся'!$JN102&lt;=0,0,1)*ROUND(II$18*IF102/1000,0)</f>
        <v>0</v>
      </c>
      <c r="IJ102" s="70">
        <f>IF($C102="Сельский",Контингент!BX107,0)</f>
        <v>0</v>
      </c>
      <c r="IK102" s="14">
        <f>IF('МОО обучающиеся'!$JN102&lt;=0,0,1)*ROUND(IK$18*IJ102/1000,0)</f>
        <v>0</v>
      </c>
      <c r="IL102" s="14">
        <f>IF('МОО обучающиеся'!$JN102&lt;=0,0,1)*ROUND(IL$18*IJ102/1000,0)</f>
        <v>0</v>
      </c>
      <c r="IM102" s="14">
        <f>IF('МОО обучающиеся'!$JN102&lt;=0,0,1)*ROUND(IM$18*IJ102/1000,0)</f>
        <v>0</v>
      </c>
      <c r="IN102" s="14">
        <f t="shared" si="290"/>
        <v>0</v>
      </c>
      <c r="IO102" s="14">
        <f t="shared" si="291"/>
        <v>0</v>
      </c>
      <c r="IP102" s="14">
        <f t="shared" si="292"/>
        <v>0</v>
      </c>
      <c r="IQ102" s="70">
        <f>IF($C102="Сельский",Контингент!BY107,0)</f>
        <v>0</v>
      </c>
      <c r="IR102" s="14">
        <f>IF('МОО обучающиеся'!$JN102&lt;=0,0,1)*ROUND(IR$18*IQ102/1000,0)</f>
        <v>0</v>
      </c>
      <c r="IS102" s="14">
        <f>IF('МОО обучающиеся'!$JN102&lt;=0,0,1)*ROUND(IS$18*IQ102/1000,0)</f>
        <v>0</v>
      </c>
      <c r="IT102" s="14">
        <f>IF('МОО обучающиеся'!$JN102&lt;=0,0,1)*ROUND(IT$18*IQ102/1000,0)</f>
        <v>0</v>
      </c>
      <c r="IU102" s="14">
        <f t="shared" si="293"/>
        <v>0</v>
      </c>
      <c r="IV102" s="14">
        <f t="shared" si="294"/>
        <v>0</v>
      </c>
      <c r="IW102" s="14">
        <f t="shared" si="295"/>
        <v>0</v>
      </c>
      <c r="IX102" s="14">
        <f t="shared" si="296"/>
        <v>0</v>
      </c>
      <c r="IY102" s="14">
        <f t="shared" si="297"/>
        <v>0</v>
      </c>
      <c r="IZ102" s="14">
        <f t="shared" si="298"/>
        <v>0</v>
      </c>
      <c r="JA102" s="70">
        <f>IF($C102="Сельский",Контингент!BZ107,0)</f>
        <v>0</v>
      </c>
      <c r="JB102" s="14">
        <f>IF('МОО обучающиеся'!$JN102&lt;=0,0,1)*ROUND(JB$18*JA102/1000,0)</f>
        <v>0</v>
      </c>
      <c r="JC102" s="14">
        <f>IF('МОО обучающиеся'!$JN102&lt;=0,0,1)*ROUND(JC$18*JA102/1000,0)</f>
        <v>0</v>
      </c>
      <c r="JD102" s="14">
        <f>IF('МОО обучающиеся'!$JN102&lt;=0,0,1)*ROUND(JD$18*JA102/1000,0)</f>
        <v>0</v>
      </c>
      <c r="JE102" s="70">
        <f>IF($C102="Сельский",Контингент!CA107,0)</f>
        <v>0</v>
      </c>
      <c r="JF102" s="14">
        <f>IF('МОО обучающиеся'!$JN102&lt;=0,0,1)*ROUND(JF$18*JE102/1000,0)</f>
        <v>0</v>
      </c>
      <c r="JG102" s="14">
        <f>IF('МОО обучающиеся'!$JN102&lt;=0,0,1)*ROUND(JG$18*JE102/1000,0)</f>
        <v>0</v>
      </c>
      <c r="JH102" s="14">
        <f>IF('МОО обучающиеся'!$JN102&lt;=0,0,1)*ROUND(JH$18*JE102/1000,0)</f>
        <v>0</v>
      </c>
      <c r="JI102" s="70">
        <f>IF($C102="Сельский",Контингент!CD107,0)</f>
        <v>0</v>
      </c>
      <c r="JJ102" s="14">
        <f>IF('МОО обучающиеся'!$JN102&lt;=0,0,1)*ROUND(JJ$18*JI102/1000,0)</f>
        <v>0</v>
      </c>
      <c r="JK102" s="14">
        <f>IF('МОО обучающиеся'!$JN102&lt;=0,0,1)*ROUND(JK$18*JI102/1000,0)</f>
        <v>0</v>
      </c>
      <c r="JL102" s="14">
        <f>IF('МОО обучающиеся'!$JN102&lt;=0,0,1)*ROUND(JL$18*JI102/1000,0)</f>
        <v>0</v>
      </c>
      <c r="JM102" s="14">
        <f t="shared" si="299"/>
        <v>0</v>
      </c>
      <c r="JN102" s="14">
        <f t="shared" si="300"/>
        <v>0</v>
      </c>
      <c r="JO102" s="14">
        <f t="shared" si="301"/>
        <v>0</v>
      </c>
      <c r="JP102" s="70">
        <f>IF($C102="Сельский",Контингент!CE107,0)</f>
        <v>0</v>
      </c>
      <c r="JQ102" s="14">
        <f>IF('МОО обучающиеся'!$JN102&lt;=0,0,1)*ROUND(JQ$18*JP102/1000,0)</f>
        <v>0</v>
      </c>
      <c r="JR102" s="14">
        <f>IF('МОО обучающиеся'!$JN102&lt;=0,0,1)*ROUND(JR$18*JP102/1000,0)</f>
        <v>0</v>
      </c>
      <c r="JS102" s="14">
        <f>IF('МОО обучающиеся'!$JN102&lt;=0,0,1)*ROUND(JS$18*JP102/1000,0)</f>
        <v>0</v>
      </c>
      <c r="JT102" s="70">
        <f>IF($C102="Сельский",Контингент!CF107,0)</f>
        <v>0</v>
      </c>
      <c r="JU102" s="14">
        <f>IF('МОО обучающиеся'!$JN102&lt;=0,0,1)*ROUND(JU$18*JT102/1000,0)</f>
        <v>0</v>
      </c>
      <c r="JV102" s="14">
        <f>IF('МОО обучающиеся'!$JN102&lt;=0,0,1)*ROUND(JV$18*JT102/1000,0)</f>
        <v>0</v>
      </c>
      <c r="JW102" s="14">
        <f>IF('МОО обучающиеся'!$JN102&lt;=0,0,1)*ROUND(JW$18*JT102/1000,0)</f>
        <v>0</v>
      </c>
      <c r="JX102" s="70">
        <f>IF($C102="Сельский",Контингент!CG107,0)</f>
        <v>0</v>
      </c>
      <c r="JY102" s="14">
        <f>IF('МОО обучающиеся'!$JN102&lt;=0,0,1)*ROUND(JY$18*JX102/1000,0)</f>
        <v>0</v>
      </c>
      <c r="JZ102" s="14">
        <f>IF('МОО обучающиеся'!$JN102&lt;=0,0,1)*ROUND(JZ$18*JX102/1000,0)</f>
        <v>0</v>
      </c>
      <c r="KA102" s="14">
        <f>IF('МОО обучающиеся'!$JN102&lt;=0,0,1)*ROUND(KA$18*JX102/1000,0)</f>
        <v>0</v>
      </c>
      <c r="KB102" s="70">
        <f>IF($C102="Сельский",Контингент!CH107,0)</f>
        <v>0</v>
      </c>
      <c r="KC102" s="14">
        <f>IF('МОО обучающиеся'!$JN102&lt;=0,0,1)*ROUND(KC$18*KB102/1000,0)</f>
        <v>0</v>
      </c>
      <c r="KD102" s="14">
        <f>IF('МОО обучающиеся'!$JN102&lt;=0,0,1)*ROUND(KD$18*KB102/1000,0)</f>
        <v>0</v>
      </c>
      <c r="KE102" s="14">
        <f>IF('МОО обучающиеся'!$JN102&lt;=0,0,1)*ROUND(KE$18*KB102/1000,0)</f>
        <v>0</v>
      </c>
      <c r="KF102" s="14">
        <f t="shared" si="302"/>
        <v>0</v>
      </c>
      <c r="KG102" s="14">
        <f t="shared" si="303"/>
        <v>0</v>
      </c>
      <c r="KH102" s="14">
        <f t="shared" si="304"/>
        <v>0</v>
      </c>
      <c r="KI102" s="70">
        <f>IF($C102="Сельский",Контингент!CI107,0)</f>
        <v>0</v>
      </c>
      <c r="KJ102" s="14">
        <f>IF('МОО обучающиеся'!$JN102&lt;=0,0,1)*ROUND(KJ$18*KI102/1000,0)</f>
        <v>0</v>
      </c>
      <c r="KK102" s="14">
        <f>IF('МОО обучающиеся'!$JN102&lt;=0,0,1)*ROUND(KK$18*KI102/1000,0)</f>
        <v>0</v>
      </c>
      <c r="KL102" s="14">
        <f>IF('МОО обучающиеся'!$JN102&lt;=0,0,1)*ROUND(KL$18*KI102/1000,0)</f>
        <v>0</v>
      </c>
      <c r="KM102" s="14">
        <f t="shared" si="305"/>
        <v>0</v>
      </c>
      <c r="KN102" s="14">
        <f t="shared" si="306"/>
        <v>0</v>
      </c>
      <c r="KO102" s="14">
        <f t="shared" si="307"/>
        <v>0</v>
      </c>
      <c r="KP102" s="14">
        <f t="shared" si="308"/>
        <v>0</v>
      </c>
      <c r="KQ102" s="14">
        <f t="shared" si="309"/>
        <v>0</v>
      </c>
      <c r="KR102" s="14">
        <f t="shared" si="310"/>
        <v>0</v>
      </c>
      <c r="KS102" s="70">
        <f>IF($C102="Сельский",Контингент!CJ107,0)</f>
        <v>0</v>
      </c>
      <c r="KT102" s="14">
        <f>IF('МОО обучающиеся'!$JN102&lt;=0,0,1)*ROUND(KT$18*KS102/1000,0)</f>
        <v>0</v>
      </c>
      <c r="KU102" s="14">
        <f>IF('МОО обучающиеся'!$JN102&lt;=0,0,1)*ROUND(KU$18*KS102/1000,0)</f>
        <v>0</v>
      </c>
      <c r="KV102" s="14">
        <f>IF('МОО обучающиеся'!$JN102&lt;=0,0,1)*ROUND(KV$18*KS102/1000,0)</f>
        <v>0</v>
      </c>
      <c r="KW102" s="70">
        <f>IF($C102="Сельский",Контингент!CK107,0)</f>
        <v>0</v>
      </c>
      <c r="KX102" s="14">
        <f>IF('МОО обучающиеся'!$JN102&lt;=0,0,1)*ROUND(KX$18*KW102/1000,0)</f>
        <v>0</v>
      </c>
      <c r="KY102" s="14">
        <f>IF('МОО обучающиеся'!$JN102&lt;=0,0,1)*ROUND(KY$18*KW102/1000,0)</f>
        <v>0</v>
      </c>
      <c r="KZ102" s="14">
        <f>IF('МОО обучающиеся'!$JN102&lt;=0,0,1)*ROUND(KZ$18*KW102/1000,0)</f>
        <v>0</v>
      </c>
      <c r="LA102" s="14">
        <f t="shared" si="311"/>
        <v>0</v>
      </c>
      <c r="LB102" s="14">
        <f t="shared" si="312"/>
        <v>0</v>
      </c>
      <c r="LC102" s="14">
        <f t="shared" si="313"/>
        <v>0</v>
      </c>
      <c r="LD102" s="70">
        <f>IF($C102="Сельский",Контингент!CL107,0)</f>
        <v>0</v>
      </c>
      <c r="LE102" s="14">
        <f>IF('МОО обучающиеся'!$JN102&lt;=0,0,1)*ROUND(LE$18*LD102/1000,0)</f>
        <v>0</v>
      </c>
      <c r="LF102" s="14">
        <f>IF('МОО обучающиеся'!$JN102&lt;=0,0,1)*ROUND(LF$18*LD102/1000,0)</f>
        <v>0</v>
      </c>
      <c r="LG102" s="14">
        <f>IF('МОО обучающиеся'!$JN102&lt;=0,0,1)*ROUND(LG$18*LD102/1000,0)</f>
        <v>0</v>
      </c>
      <c r="LH102" s="70">
        <f>IF($C102="Сельский",Контингент!CM107,0)</f>
        <v>0</v>
      </c>
      <c r="LI102" s="14">
        <f>IF('МОО обучающиеся'!$JN102&lt;=0,0,1)*ROUND(LI$18*LH102/1000,0)</f>
        <v>0</v>
      </c>
      <c r="LJ102" s="14">
        <f>IF('МОО обучающиеся'!$JN102&lt;=0,0,1)*ROUND(LJ$18*LH102/1000,0)</f>
        <v>0</v>
      </c>
      <c r="LK102" s="14">
        <f>IF('МОО обучающиеся'!$JN102&lt;=0,0,1)*ROUND(LK$18*LH102/1000,0)</f>
        <v>0</v>
      </c>
      <c r="LL102" s="70">
        <f>IF($C102="Сельский",Контингент!CN107,0)</f>
        <v>0</v>
      </c>
      <c r="LM102" s="14">
        <f>IF('МОО обучающиеся'!$JN102&lt;=0,0,1)*ROUND(LM$18*LL102/1000,0)</f>
        <v>0</v>
      </c>
      <c r="LN102" s="14">
        <f>IF('МОО обучающиеся'!$JN102&lt;=0,0,1)*ROUND(LN$18*LL102/1000,0)</f>
        <v>0</v>
      </c>
      <c r="LO102" s="14">
        <f>IF('МОО обучающиеся'!$JN102&lt;=0,0,1)*ROUND(LO$18*LL102/1000,0)</f>
        <v>0</v>
      </c>
      <c r="LP102" s="14">
        <f t="shared" si="314"/>
        <v>0</v>
      </c>
      <c r="LQ102" s="14">
        <f t="shared" si="315"/>
        <v>0</v>
      </c>
      <c r="LR102" s="14">
        <f t="shared" si="316"/>
        <v>0</v>
      </c>
      <c r="LS102" s="14">
        <f t="shared" si="317"/>
        <v>0</v>
      </c>
      <c r="LT102" s="14">
        <f t="shared" si="318"/>
        <v>0</v>
      </c>
      <c r="LU102" s="14">
        <f t="shared" si="319"/>
        <v>0</v>
      </c>
      <c r="LV102" s="70">
        <f>IF($C102="Сельский",Контингент!CO107,0)</f>
        <v>0</v>
      </c>
      <c r="LW102" s="14">
        <f>IF('МОО обучающиеся'!$JN102&lt;=0,0,1)*ROUND(LW$18*LV102/1000,0)</f>
        <v>0</v>
      </c>
      <c r="LX102" s="14">
        <f>IF('МОО обучающиеся'!$JN102&lt;=0,0,1)*ROUND(LX$18*LV102/1000,0)</f>
        <v>0</v>
      </c>
      <c r="LY102" s="14">
        <f>IF('МОО обучающиеся'!$JN102&lt;=0,0,1)*ROUND(LY$18*LV102/1000,0)</f>
        <v>0</v>
      </c>
      <c r="LZ102" s="70">
        <f>IF($C102="Сельский",Контингент!CP107,0)</f>
        <v>0</v>
      </c>
      <c r="MA102" s="14">
        <f>IF('МОО обучающиеся'!$JN102&lt;=0,0,1)*ROUND(MA$18*LZ102/1000,0)</f>
        <v>0</v>
      </c>
      <c r="MB102" s="14">
        <f>IF('МОО обучающиеся'!$JN102&lt;=0,0,1)*ROUND(MB$18*LZ102/1000,0)</f>
        <v>0</v>
      </c>
      <c r="MC102" s="14">
        <f>IF('МОО обучающиеся'!$JN102&lt;=0,0,1)*ROUND(MC$18*LZ102/1000,0)</f>
        <v>0</v>
      </c>
      <c r="MD102" s="70">
        <f>IF($C102="Сельский",Контингент!CS107,0)</f>
        <v>0</v>
      </c>
      <c r="ME102" s="14">
        <f>IF('МОО обучающиеся'!$JN102&lt;=0,0,1)*ROUND(ME$18*MD102/1000,0)</f>
        <v>0</v>
      </c>
      <c r="MF102" s="14">
        <f>IF('МОО обучающиеся'!$JN102&lt;=0,0,1)*ROUND(MF$18*MD102/1000,0)</f>
        <v>0</v>
      </c>
      <c r="MG102" s="14">
        <f>IF('МОО обучающиеся'!$JN102&lt;=0,0,1)*ROUND(MG$18*MD102/1000,0)</f>
        <v>0</v>
      </c>
      <c r="MH102" s="14">
        <f t="shared" si="320"/>
        <v>0</v>
      </c>
      <c r="MI102" s="14">
        <f t="shared" si="321"/>
        <v>0</v>
      </c>
      <c r="MJ102" s="14">
        <f t="shared" si="322"/>
        <v>0</v>
      </c>
      <c r="MK102" s="70">
        <f>IF($C102="Сельский",Контингент!CT107,0)</f>
        <v>0</v>
      </c>
      <c r="ML102" s="14">
        <f>IF('МОО обучающиеся'!$JN102&lt;=0,0,1)*ROUND(ML$18*MK102/1000,0)</f>
        <v>0</v>
      </c>
      <c r="MM102" s="14">
        <f>IF('МОО обучающиеся'!$JN102&lt;=0,0,1)*ROUND(MM$18*MK102/1000,0)</f>
        <v>0</v>
      </c>
      <c r="MN102" s="14">
        <f>IF('МОО обучающиеся'!$JN102&lt;=0,0,1)*ROUND(MN$18*MK102/1000,0)</f>
        <v>0</v>
      </c>
      <c r="MO102" s="70">
        <f>IF($C102="Сельский",Контингент!CU107,0)</f>
        <v>0</v>
      </c>
      <c r="MP102" s="14">
        <f>IF('МОО обучающиеся'!$JN102&lt;=0,0,1)*ROUND(MP$18*MO102/1000,0)</f>
        <v>0</v>
      </c>
      <c r="MQ102" s="14">
        <f>IF('МОО обучающиеся'!$JN102&lt;=0,0,1)*ROUND(MQ$18*MO102/1000,0)</f>
        <v>0</v>
      </c>
      <c r="MR102" s="14">
        <f>IF('МОО обучающиеся'!$JN102&lt;=0,0,1)*ROUND(MR$18*MO102/1000,0)</f>
        <v>0</v>
      </c>
      <c r="MS102" s="70">
        <f>IF($C102="Сельский",Контингент!CV107,0)</f>
        <v>0</v>
      </c>
      <c r="MT102" s="14">
        <f>IF('МОО обучающиеся'!$JN102&lt;=0,0,1)*ROUND(MT$18*MS102/1000,0)</f>
        <v>0</v>
      </c>
      <c r="MU102" s="14">
        <f>IF('МОО обучающиеся'!$JN102&lt;=0,0,1)*ROUND(MU$18*MS102/1000,0)</f>
        <v>0</v>
      </c>
      <c r="MV102" s="14">
        <f>IF('МОО обучающиеся'!$JN102&lt;=0,0,1)*ROUND(MV$18*MS102/1000,0)</f>
        <v>0</v>
      </c>
      <c r="MW102" s="14">
        <f t="shared" si="323"/>
        <v>0</v>
      </c>
      <c r="MX102" s="14">
        <f t="shared" si="324"/>
        <v>0</v>
      </c>
      <c r="MY102" s="14">
        <f t="shared" si="325"/>
        <v>0</v>
      </c>
      <c r="MZ102" s="70">
        <f>IF($C102="Сельский",Контингент!CW107,0)</f>
        <v>0</v>
      </c>
      <c r="NA102" s="14">
        <f>IF('МОО обучающиеся'!$JN102&lt;=0,0,1)*ROUND(NA$18*MZ102/1000,0)</f>
        <v>0</v>
      </c>
      <c r="NB102" s="14">
        <f>IF('МОО обучающиеся'!$JN102&lt;=0,0,1)*ROUND(NB$18*MZ102/1000,0)</f>
        <v>0</v>
      </c>
      <c r="NC102" s="14">
        <f>IF('МОО обучающиеся'!$JN102&lt;=0,0,1)*ROUND(NC$18*MZ102/1000,0)</f>
        <v>0</v>
      </c>
      <c r="ND102" s="14">
        <f t="shared" si="326"/>
        <v>0</v>
      </c>
      <c r="NE102" s="14">
        <f t="shared" si="327"/>
        <v>0</v>
      </c>
      <c r="NF102" s="14">
        <f t="shared" si="328"/>
        <v>0</v>
      </c>
      <c r="NG102" s="70">
        <f>IF($C102="Сельский",Контингент!CX107,0)</f>
        <v>0</v>
      </c>
      <c r="NH102" s="14">
        <f>IF('МОО обучающиеся'!$JN102&lt;=0,0,1)*ROUND(NH$18*NG102/1000,0)</f>
        <v>0</v>
      </c>
      <c r="NI102" s="14">
        <f>IF('МОО обучающиеся'!$JN102&lt;=0,0,1)*ROUND(NI$18*NG102/1000,0)</f>
        <v>0</v>
      </c>
      <c r="NJ102" s="14">
        <f>IF('МОО обучающиеся'!$JN102&lt;=0,0,1)*ROUND(NJ$18*NG102/1000,0)</f>
        <v>0</v>
      </c>
      <c r="NK102" s="24">
        <f t="shared" si="329"/>
        <v>0</v>
      </c>
      <c r="NL102" s="14">
        <f t="shared" si="330"/>
        <v>0</v>
      </c>
      <c r="NM102" s="14">
        <f t="shared" si="331"/>
        <v>0</v>
      </c>
      <c r="NN102" s="24">
        <f t="shared" si="332"/>
        <v>0</v>
      </c>
      <c r="NO102" s="14">
        <f t="shared" si="333"/>
        <v>0</v>
      </c>
      <c r="NP102" s="14">
        <f t="shared" si="334"/>
        <v>0</v>
      </c>
      <c r="NQ102" s="24">
        <f t="shared" si="335"/>
        <v>0</v>
      </c>
      <c r="NR102" s="14">
        <f t="shared" si="336"/>
        <v>0</v>
      </c>
      <c r="NS102" s="14">
        <f t="shared" si="337"/>
        <v>0</v>
      </c>
      <c r="NT102" s="24">
        <f t="shared" si="338"/>
        <v>0</v>
      </c>
      <c r="NU102" s="14">
        <f t="shared" si="339"/>
        <v>0</v>
      </c>
      <c r="NV102" s="14">
        <f t="shared" si="340"/>
        <v>0</v>
      </c>
      <c r="NW102" s="14">
        <v>1</v>
      </c>
      <c r="NX102" s="14">
        <f t="shared" si="341"/>
        <v>0</v>
      </c>
      <c r="NY102" s="14">
        <f t="shared" si="342"/>
        <v>0</v>
      </c>
    </row>
    <row r="103" spans="1:389" x14ac:dyDescent="0.25">
      <c r="A103" s="110"/>
      <c r="B103" s="117" t="s">
        <v>320</v>
      </c>
      <c r="C103" s="120" t="s">
        <v>241</v>
      </c>
      <c r="D103" s="70">
        <f>IF($C103="Городской",Контингент!BJ108+Контингент!BM108,0)</f>
        <v>0</v>
      </c>
      <c r="E103" s="14">
        <f>IF('МОО обучающиеся'!$JN103&lt;=0,0,1)*ROUND(E$18*D103/1000,0)</f>
        <v>0</v>
      </c>
      <c r="F103" s="14">
        <f>IF('МОО обучающиеся'!$JN103&lt;=0,0,1)*ROUND(F$18*D103/1000,0)</f>
        <v>0</v>
      </c>
      <c r="G103" s="14">
        <f>IF('МОО обучающиеся'!$JN103&lt;=0,0,1)*ROUND(G$18*D103/1000,0)</f>
        <v>0</v>
      </c>
      <c r="H103" s="70">
        <f>IF($C103="Городской",Контингент!BK108+Контингент!BN108,0)</f>
        <v>0</v>
      </c>
      <c r="I103" s="14">
        <f>IF('МОО обучающиеся'!$JN103&lt;=0,0,1)*ROUND(I$18*H103/1000,0)</f>
        <v>0</v>
      </c>
      <c r="J103" s="14">
        <f>IF('МОО обучающиеся'!$JN103&lt;=0,0,1)*ROUND(J$18*H103/1000,0)</f>
        <v>0</v>
      </c>
      <c r="K103" s="14">
        <f>IF('МОО обучающиеся'!$JN103&lt;=0,0,1)*ROUND(K$18*H103/1000,0)</f>
        <v>0</v>
      </c>
      <c r="L103" s="70">
        <f>IF($C103="Городской",Контингент!BL108+Контингент!BO108,0)</f>
        <v>0</v>
      </c>
      <c r="M103" s="14">
        <f>IF('МОО обучающиеся'!$JN103&lt;=0,0,1)*ROUND(M$18*L103/1000,0)</f>
        <v>0</v>
      </c>
      <c r="N103" s="14">
        <f>IF('МОО обучающиеся'!$JN103&lt;=0,0,1)*ROUND(N$18*L103/1000,0)</f>
        <v>0</v>
      </c>
      <c r="O103" s="14">
        <f>IF('МОО обучающиеся'!$JN103&lt;=0,0,1)*ROUND(O$18*L103/1000,0)</f>
        <v>0</v>
      </c>
      <c r="P103" s="70">
        <f t="shared" si="227"/>
        <v>0</v>
      </c>
      <c r="Q103" s="14">
        <f>IF('МОО обучающиеся'!$JN103&lt;=0,0,1)*ROUND(Q$18*P103/1000,0)</f>
        <v>0</v>
      </c>
      <c r="R103" s="14">
        <f>IF('МОО обучающиеся'!$JN103&lt;=0,0,1)*ROUND(R$18*P103/1000,0)</f>
        <v>0</v>
      </c>
      <c r="S103" s="14">
        <f>IF('МОО обучающиеся'!$JN103&lt;=0,0,1)*ROUND(S$18*P103/1000,0)</f>
        <v>0</v>
      </c>
      <c r="T103" s="14">
        <f t="shared" si="228"/>
        <v>0</v>
      </c>
      <c r="U103" s="14">
        <f t="shared" si="229"/>
        <v>0</v>
      </c>
      <c r="V103" s="14">
        <f t="shared" si="230"/>
        <v>0</v>
      </c>
      <c r="W103" s="70">
        <f>IF($C103="Городской",Контингент!BQ108,0)</f>
        <v>0</v>
      </c>
      <c r="X103" s="14">
        <f>IF('МОО обучающиеся'!$JN103&lt;=0,0,1)*ROUND(X$18*W103/1000,0)</f>
        <v>0</v>
      </c>
      <c r="Y103" s="14">
        <f>IF('МОО обучающиеся'!$JN103&lt;=0,0,1)*ROUND(Y$18*W103/1000,0)</f>
        <v>0</v>
      </c>
      <c r="Z103" s="14">
        <f>IF('МОО обучающиеся'!$JN103&lt;=0,0,1)*ROUND(Z$18*W103/1000,0)</f>
        <v>0</v>
      </c>
      <c r="AA103" s="70">
        <f>IF($C103="Городской",Контингент!BR108,0)</f>
        <v>0</v>
      </c>
      <c r="AB103" s="14">
        <f>IF('МОО обучающиеся'!$JN103&lt;=0,0,1)*ROUND(AB$18*AA103/1000,0)</f>
        <v>0</v>
      </c>
      <c r="AC103" s="14">
        <f>IF('МОО обучающиеся'!$JN103&lt;=0,0,1)*ROUND(AC$18*AA103/1000,0)</f>
        <v>0</v>
      </c>
      <c r="AD103" s="14">
        <f>IF('МОО обучающиеся'!$JN103&lt;=0,0,1)*ROUND(AD$18*AA103/1000,0)</f>
        <v>0</v>
      </c>
      <c r="AE103" s="70">
        <f>IF($C103="Городской",Контингент!BS108,0)</f>
        <v>0</v>
      </c>
      <c r="AF103" s="14">
        <f>IF('МОО обучающиеся'!$JN103&lt;=0,0,1)*ROUND(AF$18*AE103/1000,0)</f>
        <v>0</v>
      </c>
      <c r="AG103" s="14">
        <f>IF('МОО обучающиеся'!$JN103&lt;=0,0,1)*ROUND(AG$18*AE103/1000,0)</f>
        <v>0</v>
      </c>
      <c r="AH103" s="14">
        <f>IF('МОО обучающиеся'!$JN103&lt;=0,0,1)*ROUND(AH$18*AE103/1000,0)</f>
        <v>0</v>
      </c>
      <c r="AI103" s="70">
        <f>IF($C103="Городской",Контингент!BT108,0)</f>
        <v>0</v>
      </c>
      <c r="AJ103" s="14">
        <f>IF('МОО обучающиеся'!$JN103&lt;=0,0,1)*ROUND(AJ$18*AI103/1000,0)</f>
        <v>0</v>
      </c>
      <c r="AK103" s="14">
        <f>IF('МОО обучающиеся'!$JN103&lt;=0,0,1)*ROUND(AK$18*AI103/1000,0)</f>
        <v>0</v>
      </c>
      <c r="AL103" s="14">
        <f>IF('МОО обучающиеся'!$JN103&lt;=0,0,1)*ROUND(AL$18*AI103/1000,0)</f>
        <v>0</v>
      </c>
      <c r="AM103" s="70">
        <f>IF($C103="Городской",Контингент!BU108,0)</f>
        <v>0</v>
      </c>
      <c r="AN103" s="14">
        <f>IF('МОО обучающиеся'!$JN103&lt;=0,0,1)*ROUND(AN$18*AM103/1000,0)</f>
        <v>0</v>
      </c>
      <c r="AO103" s="14">
        <f>IF('МОО обучающиеся'!$JN103&lt;=0,0,1)*ROUND(AO$18*AM103/1000,0)</f>
        <v>0</v>
      </c>
      <c r="AP103" s="14">
        <f>IF('МОО обучающиеся'!$JN103&lt;=0,0,1)*ROUND(AP$18*AM103/1000,0)</f>
        <v>0</v>
      </c>
      <c r="AQ103" s="70">
        <f>IF($C103="Городской",Контингент!BV108,0)</f>
        <v>0</v>
      </c>
      <c r="AR103" s="14">
        <f>IF('МОО обучающиеся'!$JN103&lt;=0,0,1)*ROUND(AR$18*AQ103/1000,0)</f>
        <v>0</v>
      </c>
      <c r="AS103" s="14">
        <f>IF('МОО обучающиеся'!$JN103&lt;=0,0,1)*ROUND(AS$18*AQ103/1000,0)</f>
        <v>0</v>
      </c>
      <c r="AT103" s="14">
        <f>IF('МОО обучающиеся'!$JN103&lt;=0,0,1)*ROUND(AT$18*AQ103/1000,0)</f>
        <v>0</v>
      </c>
      <c r="AU103" s="14">
        <f t="shared" si="231"/>
        <v>0</v>
      </c>
      <c r="AV103" s="14">
        <f t="shared" si="232"/>
        <v>0</v>
      </c>
      <c r="AW103" s="14">
        <f t="shared" si="233"/>
        <v>0</v>
      </c>
      <c r="AX103" s="70">
        <f>IF($C103="Городской",Контингент!BW108,0)</f>
        <v>0</v>
      </c>
      <c r="AY103" s="14">
        <f>IF('МОО обучающиеся'!$JN103&lt;=0,0,1)*ROUND(AY$18*AX103/1000,0)</f>
        <v>0</v>
      </c>
      <c r="AZ103" s="14">
        <f>IF('МОО обучающиеся'!$JN103&lt;=0,0,1)*ROUND(AZ$18*AX103/1000,0)</f>
        <v>0</v>
      </c>
      <c r="BA103" s="14">
        <f>IF('МОО обучающиеся'!$JN103&lt;=0,0,1)*ROUND(BA$18*AX103/1000,0)</f>
        <v>0</v>
      </c>
      <c r="BB103" s="70">
        <f>IF($C103="Городской",Контингент!BX108,0)</f>
        <v>0</v>
      </c>
      <c r="BC103" s="14">
        <f>IF('МОО обучающиеся'!$JN103&lt;=0,0,1)*ROUND(BC$18*BB103/1000,0)</f>
        <v>0</v>
      </c>
      <c r="BD103" s="14">
        <f>IF('МОО обучающиеся'!$JN103&lt;=0,0,1)*ROUND(BD$18*BB103/1000,0)</f>
        <v>0</v>
      </c>
      <c r="BE103" s="14">
        <f>IF('МОО обучающиеся'!$JN103&lt;=0,0,1)*ROUND(BE$18*BB103/1000,0)</f>
        <v>0</v>
      </c>
      <c r="BF103" s="14">
        <f t="shared" si="234"/>
        <v>0</v>
      </c>
      <c r="BG103" s="14">
        <f t="shared" si="235"/>
        <v>0</v>
      </c>
      <c r="BH103" s="14">
        <f t="shared" si="236"/>
        <v>0</v>
      </c>
      <c r="BI103" s="70">
        <f>IF($C103="Городской",Контингент!BY108,0)</f>
        <v>0</v>
      </c>
      <c r="BJ103" s="14">
        <f>IF('МОО обучающиеся'!$JN103&lt;=0,0,1)*ROUND(BJ$18*BI103/1000,0)</f>
        <v>0</v>
      </c>
      <c r="BK103" s="14">
        <f>IF('МОО обучающиеся'!$JN103&lt;=0,0,1)*ROUND(BK$18*BI103/1000,0)</f>
        <v>0</v>
      </c>
      <c r="BL103" s="14">
        <f>IF('МОО обучающиеся'!$JN103&lt;=0,0,1)*ROUND(BL$18*BI103/1000,0)</f>
        <v>0</v>
      </c>
      <c r="BM103" s="14">
        <f t="shared" si="237"/>
        <v>0</v>
      </c>
      <c r="BN103" s="14">
        <f t="shared" si="238"/>
        <v>0</v>
      </c>
      <c r="BO103" s="14">
        <f t="shared" si="239"/>
        <v>0</v>
      </c>
      <c r="BP103" s="14">
        <f t="shared" si="240"/>
        <v>0</v>
      </c>
      <c r="BQ103" s="14">
        <f t="shared" si="241"/>
        <v>0</v>
      </c>
      <c r="BR103" s="14">
        <f t="shared" si="242"/>
        <v>0</v>
      </c>
      <c r="BS103" s="70">
        <f>IF($C103="Городской",Контингент!BZ108+Контингент!CB108,0)</f>
        <v>0</v>
      </c>
      <c r="BT103" s="14">
        <f>IF('МОО обучающиеся'!$JN103&lt;=0,0,1)*ROUND(BT$18*BS103/1000,0)</f>
        <v>0</v>
      </c>
      <c r="BU103" s="14">
        <f>IF('МОО обучающиеся'!$JN103&lt;=0,0,1)*ROUND(BU$18*BS103/1000,0)</f>
        <v>0</v>
      </c>
      <c r="BV103" s="14">
        <f>IF('МОО обучающиеся'!$JN103&lt;=0,0,1)*ROUND(BV$18*BS103/1000,0)</f>
        <v>0</v>
      </c>
      <c r="BW103" s="70">
        <f>IF($C103="Городской",Контингент!CA108+Контингент!CC108,0)</f>
        <v>0</v>
      </c>
      <c r="BX103" s="14">
        <f>IF('МОО обучающиеся'!$JN103&lt;=0,0,1)*ROUND(BX$18*BW103/1000,0)</f>
        <v>0</v>
      </c>
      <c r="BY103" s="14">
        <f>IF('МОО обучающиеся'!$JN103&lt;=0,0,1)*ROUND(BY$18*BW103/1000,0)</f>
        <v>0</v>
      </c>
      <c r="BZ103" s="14">
        <f>IF('МОО обучающиеся'!$JN103&lt;=0,0,1)*ROUND(BZ$18*BW103/1000,0)</f>
        <v>0</v>
      </c>
      <c r="CA103" s="70">
        <f t="shared" si="243"/>
        <v>0</v>
      </c>
      <c r="CB103" s="14">
        <f>IF('МОО обучающиеся'!$JN103&lt;=0,0,1)*ROUND(CB$18*CA103/1000,0)</f>
        <v>0</v>
      </c>
      <c r="CC103" s="14">
        <f>IF('МОО обучающиеся'!$JN103&lt;=0,0,1)*ROUND(CC$18*CA103/1000,0)</f>
        <v>0</v>
      </c>
      <c r="CD103" s="14">
        <f>IF('МОО обучающиеся'!$JN103&lt;=0,0,1)*ROUND(CD$18*CA103/1000,0)</f>
        <v>0</v>
      </c>
      <c r="CE103" s="14">
        <f t="shared" si="244"/>
        <v>0</v>
      </c>
      <c r="CF103" s="14">
        <f t="shared" si="245"/>
        <v>0</v>
      </c>
      <c r="CG103" s="14">
        <f t="shared" si="246"/>
        <v>0</v>
      </c>
      <c r="CH103" s="70">
        <f>IF($C103="Городской",Контингент!CE108,0)</f>
        <v>0</v>
      </c>
      <c r="CI103" s="14">
        <f>IF('МОО обучающиеся'!$JN103&lt;=0,0,1)*ROUND(CI$18*CH103/1000,0)</f>
        <v>0</v>
      </c>
      <c r="CJ103" s="14">
        <f>IF('МОО обучающиеся'!$JN103&lt;=0,0,1)*ROUND(CJ$18*CH103/1000,0)</f>
        <v>0</v>
      </c>
      <c r="CK103" s="14">
        <f>IF('МОО обучающиеся'!$JN103&lt;=0,0,1)*ROUND(CK$18*CH103/1000,0)</f>
        <v>0</v>
      </c>
      <c r="CL103" s="70">
        <f>IF($C103="Городской",Контингент!CF108,0)</f>
        <v>0</v>
      </c>
      <c r="CM103" s="14">
        <f>IF('МОО обучающиеся'!$JN103&lt;=0,0,1)*ROUND(CM$18*CL103/1000,0)</f>
        <v>0</v>
      </c>
      <c r="CN103" s="14">
        <f>IF('МОО обучающиеся'!$JN103&lt;=0,0,1)*ROUND(CN$18*CL103/1000,0)</f>
        <v>0</v>
      </c>
      <c r="CO103" s="14">
        <f>IF('МОО обучающиеся'!$JN103&lt;=0,0,1)*ROUND(CO$18*CL103/1000,0)</f>
        <v>0</v>
      </c>
      <c r="CP103" s="70">
        <f>IF($C103="Городской",Контингент!CG108,0)</f>
        <v>0</v>
      </c>
      <c r="CQ103" s="14">
        <f>IF('МОО обучающиеся'!$JN103&lt;=0,0,1)*ROUND(CQ$18*CP103/1000,0)</f>
        <v>0</v>
      </c>
      <c r="CR103" s="14">
        <f>IF('МОО обучающиеся'!$JN103&lt;=0,0,1)*ROUND(CR$18*CP103/1000,0)</f>
        <v>0</v>
      </c>
      <c r="CS103" s="14">
        <f>IF('МОО обучающиеся'!$JN103&lt;=0,0,1)*ROUND(CS$18*CP103/1000,0)</f>
        <v>0</v>
      </c>
      <c r="CT103" s="70">
        <f>IF($C103="Городской",Контингент!CH108,0)</f>
        <v>0</v>
      </c>
      <c r="CU103" s="14">
        <f>IF('МОО обучающиеся'!$JN103&lt;=0,0,1)*ROUND(CU$18*CT103/1000,0)</f>
        <v>0</v>
      </c>
      <c r="CV103" s="14">
        <f>IF('МОО обучающиеся'!$JN103&lt;=0,0,1)*ROUND(CV$18*CT103/1000,0)</f>
        <v>0</v>
      </c>
      <c r="CW103" s="14">
        <f>IF('МОО обучающиеся'!$JN103&lt;=0,0,1)*ROUND(CW$18*CT103/1000,0)</f>
        <v>0</v>
      </c>
      <c r="CX103" s="14">
        <f t="shared" si="247"/>
        <v>0</v>
      </c>
      <c r="CY103" s="14">
        <f t="shared" si="248"/>
        <v>0</v>
      </c>
      <c r="CZ103" s="14">
        <f t="shared" si="249"/>
        <v>0</v>
      </c>
      <c r="DA103" s="70">
        <f>IF($C103="Городской",Контингент!CI108,0)</f>
        <v>0</v>
      </c>
      <c r="DB103" s="14">
        <f>IF('МОО обучающиеся'!$JN103&lt;=0,0,1)*ROUND(DB$18*DA103/1000,0)</f>
        <v>0</v>
      </c>
      <c r="DC103" s="14">
        <f>IF('МОО обучающиеся'!$JN103&lt;=0,0,1)*ROUND(DC$18*DA103/1000,0)</f>
        <v>0</v>
      </c>
      <c r="DD103" s="14">
        <f>IF('МОО обучающиеся'!$JN103&lt;=0,0,1)*ROUND(DD$18*DA103/1000,0)</f>
        <v>0</v>
      </c>
      <c r="DE103" s="14">
        <f t="shared" si="250"/>
        <v>0</v>
      </c>
      <c r="DF103" s="14">
        <f t="shared" si="251"/>
        <v>0</v>
      </c>
      <c r="DG103" s="14">
        <f t="shared" si="252"/>
        <v>0</v>
      </c>
      <c r="DH103" s="14">
        <f t="shared" si="253"/>
        <v>0</v>
      </c>
      <c r="DI103" s="14">
        <f t="shared" si="254"/>
        <v>0</v>
      </c>
      <c r="DJ103" s="14">
        <f t="shared" si="255"/>
        <v>0</v>
      </c>
      <c r="DK103" s="70">
        <f>IF($C103="Городской",Контингент!CJ108,0)</f>
        <v>0</v>
      </c>
      <c r="DL103" s="14">
        <f>IF('МОО обучающиеся'!$JN103&lt;=0,0,1)*ROUND(DL$18*DK103/1000,0)</f>
        <v>0</v>
      </c>
      <c r="DM103" s="14">
        <f>IF('МОО обучающиеся'!$JN103&lt;=0,0,1)*ROUND(DM$18*DK103/1000,0)</f>
        <v>0</v>
      </c>
      <c r="DN103" s="14">
        <f>IF('МОО обучающиеся'!$JN103&lt;=0,0,1)*ROUND(DN$18*DK103/1000,0)</f>
        <v>0</v>
      </c>
      <c r="DO103" s="70">
        <f>IF($C103="Городской",Контингент!CK108,0)</f>
        <v>0</v>
      </c>
      <c r="DP103" s="14">
        <f>IF('МОО обучающиеся'!$JN103&lt;=0,0,1)*ROUND(DP$18*DO103/1000,0)</f>
        <v>0</v>
      </c>
      <c r="DQ103" s="14">
        <f>IF('МОО обучающиеся'!$JN103&lt;=0,0,1)*ROUND(DQ$18*DO103/1000,0)</f>
        <v>0</v>
      </c>
      <c r="DR103" s="14">
        <f>IF('МОО обучающиеся'!$JN103&lt;=0,0,1)*ROUND(DR$18*DO103/1000,0)</f>
        <v>0</v>
      </c>
      <c r="DS103" s="14">
        <f t="shared" si="256"/>
        <v>0</v>
      </c>
      <c r="DT103" s="14">
        <f t="shared" si="257"/>
        <v>0</v>
      </c>
      <c r="DU103" s="14">
        <f t="shared" si="258"/>
        <v>0</v>
      </c>
      <c r="DV103" s="70">
        <f>IF($C103="Городской",Контингент!CL108,0)</f>
        <v>0</v>
      </c>
      <c r="DW103" s="14">
        <f>IF('МОО обучающиеся'!$JN103&lt;=0,0,1)*ROUND(DW$18*DV103/1000,0)</f>
        <v>0</v>
      </c>
      <c r="DX103" s="14">
        <f>IF('МОО обучающиеся'!$JN103&lt;=0,0,1)*ROUND(DX$18*DV103/1000,0)</f>
        <v>0</v>
      </c>
      <c r="DY103" s="14">
        <f>IF('МОО обучающиеся'!$JN103&lt;=0,0,1)*ROUND(DY$18*DV103/1000,0)</f>
        <v>0</v>
      </c>
      <c r="DZ103" s="70">
        <f>IF($C103="Городской",Контингент!CM108,0)</f>
        <v>0</v>
      </c>
      <c r="EA103" s="14">
        <f>IF('МОО обучающиеся'!$JN103&lt;=0,0,1)*ROUND(EA$18*DZ103/1000,0)</f>
        <v>0</v>
      </c>
      <c r="EB103" s="14">
        <f>IF('МОО обучающиеся'!$JN103&lt;=0,0,1)*ROUND(EB$18*DZ103/1000,0)</f>
        <v>0</v>
      </c>
      <c r="EC103" s="14">
        <f>IF('МОО обучающиеся'!$JN103&lt;=0,0,1)*ROUND(EC$18*DZ103/1000,0)</f>
        <v>0</v>
      </c>
      <c r="ED103" s="70">
        <f>IF($C103="Городской",Контингент!CN108,0)</f>
        <v>0</v>
      </c>
      <c r="EE103" s="14">
        <f>IF('МОО обучающиеся'!$JN103&lt;=0,0,1)*ROUND(EE$18*ED103/1000,0)</f>
        <v>0</v>
      </c>
      <c r="EF103" s="14">
        <f>IF('МОО обучающиеся'!$JN103&lt;=0,0,1)*ROUND(EF$18*ED103/1000,0)</f>
        <v>0</v>
      </c>
      <c r="EG103" s="14">
        <f>IF('МОО обучающиеся'!$JN103&lt;=0,0,1)*ROUND(EG$18*ED103/1000,0)</f>
        <v>0</v>
      </c>
      <c r="EH103" s="14">
        <f t="shared" si="259"/>
        <v>0</v>
      </c>
      <c r="EI103" s="14">
        <f t="shared" si="260"/>
        <v>0</v>
      </c>
      <c r="EJ103" s="14">
        <f t="shared" si="261"/>
        <v>0</v>
      </c>
      <c r="EK103" s="14">
        <f t="shared" si="262"/>
        <v>0</v>
      </c>
      <c r="EL103" s="14">
        <f t="shared" si="263"/>
        <v>0</v>
      </c>
      <c r="EM103" s="14">
        <f t="shared" si="264"/>
        <v>0</v>
      </c>
      <c r="EN103" s="70">
        <f>IF($C103="Городской",Контингент!CO108+Контингент!CQ108,0)</f>
        <v>0</v>
      </c>
      <c r="EO103" s="14">
        <f>IF('МОО обучающиеся'!$JN103&lt;=0,0,1)*ROUND(EO$18*EN103/1000,0)</f>
        <v>0</v>
      </c>
      <c r="EP103" s="14">
        <f>IF('МОО обучающиеся'!$JN103&lt;=0,0,1)*ROUND(EP$18*EN103/1000,0)</f>
        <v>0</v>
      </c>
      <c r="EQ103" s="14">
        <f>IF('МОО обучающиеся'!$JN103&lt;=0,0,1)*ROUND(EQ$18*EN103/1000,0)</f>
        <v>0</v>
      </c>
      <c r="ER103" s="70">
        <f>IF($C103="Городской",Контингент!CP108+Контингент!CR108,0)</f>
        <v>0</v>
      </c>
      <c r="ES103" s="14">
        <f>IF('МОО обучающиеся'!$JN103&lt;=0,0,1)*ROUND(ES$18*ER103/1000,0)</f>
        <v>0</v>
      </c>
      <c r="ET103" s="14">
        <f>IF('МОО обучающиеся'!$JN103&lt;=0,0,1)*ROUND(ET$18*ER103/1000,0)</f>
        <v>0</v>
      </c>
      <c r="EU103" s="14">
        <f>IF('МОО обучающиеся'!$JN103&lt;=0,0,1)*ROUND(EU$18*ER103/1000,0)</f>
        <v>0</v>
      </c>
      <c r="EV103" s="70">
        <f t="shared" si="265"/>
        <v>0</v>
      </c>
      <c r="EW103" s="14">
        <f>IF('МОО обучающиеся'!$JN103&lt;=0,0,1)*ROUND(EW$18*EV103/1000,0)</f>
        <v>0</v>
      </c>
      <c r="EX103" s="14">
        <f>IF('МОО обучающиеся'!$JN103&lt;=0,0,1)*ROUND(EX$18*EV103/1000,0)</f>
        <v>0</v>
      </c>
      <c r="EY103" s="14">
        <f>IF('МОО обучающиеся'!$JN103&lt;=0,0,1)*ROUND(EY$18*EV103/1000,0)</f>
        <v>0</v>
      </c>
      <c r="EZ103" s="14">
        <f t="shared" si="266"/>
        <v>0</v>
      </c>
      <c r="FA103" s="14">
        <f t="shared" si="267"/>
        <v>0</v>
      </c>
      <c r="FB103" s="14">
        <f t="shared" si="268"/>
        <v>0</v>
      </c>
      <c r="FC103" s="70">
        <f>IF($C103="Городской",Контингент!CT108,0)</f>
        <v>0</v>
      </c>
      <c r="FD103" s="14">
        <f>IF('МОО обучающиеся'!$JN103&lt;=0,0,1)*ROUND(FD$18*FC103/1000,0)</f>
        <v>0</v>
      </c>
      <c r="FE103" s="14">
        <f>IF('МОО обучающиеся'!$JN103&lt;=0,0,1)*ROUND(FE$18*FC103/1000,0)</f>
        <v>0</v>
      </c>
      <c r="FF103" s="14">
        <f>IF('МОО обучающиеся'!$JN103&lt;=0,0,1)*ROUND(FF$18*FC103/1000,0)</f>
        <v>0</v>
      </c>
      <c r="FG103" s="70">
        <f>IF($C103="Городской",Контингент!CU108,0)</f>
        <v>0</v>
      </c>
      <c r="FH103" s="14">
        <f>IF('МОО обучающиеся'!$JN103&lt;=0,0,1)*ROUND(FH$18*FG103/1000,0)</f>
        <v>0</v>
      </c>
      <c r="FI103" s="14">
        <f>IF('МОО обучающиеся'!$JN103&lt;=0,0,1)*ROUND(FI$18*FG103/1000,0)</f>
        <v>0</v>
      </c>
      <c r="FJ103" s="14">
        <f>IF('МОО обучающиеся'!$JN103&lt;=0,0,1)*ROUND(FJ$18*FG103/1000,0)</f>
        <v>0</v>
      </c>
      <c r="FK103" s="70">
        <f>IF($C103="Городской",Контингент!CV108,0)</f>
        <v>0</v>
      </c>
      <c r="FL103" s="14">
        <f>IF('МОО обучающиеся'!$JN103&lt;=0,0,1)*ROUND(FL$18*FK103/1000,0)</f>
        <v>0</v>
      </c>
      <c r="FM103" s="14">
        <f>IF('МОО обучающиеся'!$JN103&lt;=0,0,1)*ROUND(FM$18*FK103/1000,0)</f>
        <v>0</v>
      </c>
      <c r="FN103" s="14">
        <f>IF('МОО обучающиеся'!$JN103&lt;=0,0,1)*ROUND(FN$18*FK103/1000,0)</f>
        <v>0</v>
      </c>
      <c r="FO103" s="14">
        <f t="shared" si="269"/>
        <v>0</v>
      </c>
      <c r="FP103" s="14">
        <f t="shared" si="270"/>
        <v>0</v>
      </c>
      <c r="FQ103" s="14">
        <f t="shared" si="271"/>
        <v>0</v>
      </c>
      <c r="FR103" s="70">
        <f>IF($C103="Городской",Контингент!CW108,0)</f>
        <v>0</v>
      </c>
      <c r="FS103" s="14">
        <f>IF('МОО обучающиеся'!$JN103&lt;=0,0,1)*ROUND(FS$18*FR103/1000,0)</f>
        <v>0</v>
      </c>
      <c r="FT103" s="14">
        <f>IF('МОО обучающиеся'!$JN103&lt;=0,0,1)*ROUND(FT$18*FR103/1000,0)</f>
        <v>0</v>
      </c>
      <c r="FU103" s="14">
        <f>IF('МОО обучающиеся'!$JN103&lt;=0,0,1)*ROUND(FU$18*FR103/1000,0)</f>
        <v>0</v>
      </c>
      <c r="FV103" s="14">
        <f t="shared" si="272"/>
        <v>0</v>
      </c>
      <c r="FW103" s="14">
        <f t="shared" si="273"/>
        <v>0</v>
      </c>
      <c r="FX103" s="14">
        <f t="shared" si="274"/>
        <v>0</v>
      </c>
      <c r="FY103" s="70">
        <f>IF($C103="Городской",Контингент!CX108,0)</f>
        <v>0</v>
      </c>
      <c r="FZ103" s="14">
        <f>IF('МОО обучающиеся'!$JN103&lt;=0,0,1)*ROUND(FZ$18*FY103/1000,0)</f>
        <v>0</v>
      </c>
      <c r="GA103" s="14">
        <f>IF('МОО обучающиеся'!$JN103&lt;=0,0,1)*ROUND(GA$18*FY103/1000,0)</f>
        <v>0</v>
      </c>
      <c r="GB103" s="14">
        <f>IF('МОО обучающиеся'!$JN103&lt;=0,0,1)*ROUND(GB$18*FY103/1000,0)</f>
        <v>0</v>
      </c>
      <c r="GC103" s="14">
        <f t="shared" si="275"/>
        <v>0</v>
      </c>
      <c r="GD103" s="14">
        <f t="shared" si="276"/>
        <v>0</v>
      </c>
      <c r="GE103" s="14">
        <f t="shared" si="277"/>
        <v>0</v>
      </c>
      <c r="GF103" s="14">
        <f t="shared" si="278"/>
        <v>0</v>
      </c>
      <c r="GG103" s="14">
        <f t="shared" si="279"/>
        <v>0</v>
      </c>
      <c r="GH103" s="14">
        <f t="shared" si="280"/>
        <v>0</v>
      </c>
      <c r="GI103" s="14">
        <f t="shared" si="281"/>
        <v>0</v>
      </c>
      <c r="GJ103" s="14">
        <f t="shared" si="282"/>
        <v>0</v>
      </c>
      <c r="GK103" s="14">
        <f t="shared" si="283"/>
        <v>0</v>
      </c>
      <c r="GL103" s="70">
        <f>IF($C103="Сельский",Контингент!BJ108,0)</f>
        <v>0</v>
      </c>
      <c r="GM103" s="14">
        <f>IF('МОО обучающиеся'!$JN103&lt;=0,0,1)*ROUND(GM$18*GL103/1000,0)</f>
        <v>0</v>
      </c>
      <c r="GN103" s="14">
        <f>IF('МОО обучающиеся'!$JN103&lt;=0,0,1)*ROUND(GN$18*GL103/1000,0)</f>
        <v>0</v>
      </c>
      <c r="GO103" s="14">
        <f>IF('МОО обучающиеся'!$JN103&lt;=0,0,1)*ROUND(GO$18*GL103/1000,0)</f>
        <v>0</v>
      </c>
      <c r="GP103" s="70">
        <f>IF($C103="Сельский",Контингент!BK108,0)</f>
        <v>0</v>
      </c>
      <c r="GQ103" s="14">
        <f>IF('МОО обучающиеся'!$JN103&lt;=0,0,1)*ROUND(GQ$18*GP103/1000,0)</f>
        <v>0</v>
      </c>
      <c r="GR103" s="14">
        <f>IF('МОО обучающиеся'!$JN103&lt;=0,0,1)*ROUND(GR$18*GP103/1000,0)</f>
        <v>0</v>
      </c>
      <c r="GS103" s="14">
        <f>IF('МОО обучающиеся'!$JN103&lt;=0,0,1)*ROUND(GS$18*GP103/1000,0)</f>
        <v>0</v>
      </c>
      <c r="GT103" s="70">
        <f>IF($C103="Сельский",Контингент!BL108,0)</f>
        <v>0</v>
      </c>
      <c r="GU103" s="14">
        <f>IF('МОО обучающиеся'!$JN103&lt;=0,0,1)*ROUND(GU$18*GT103/1000,0)</f>
        <v>0</v>
      </c>
      <c r="GV103" s="14">
        <f>IF('МОО обучающиеся'!$JN103&lt;=0,0,1)*ROUND(GV$18*GT103/1000,0)</f>
        <v>0</v>
      </c>
      <c r="GW103" s="14">
        <f>IF('МОО обучающиеся'!$JN103&lt;=0,0,1)*ROUND(GW$18*GT103/1000,0)</f>
        <v>0</v>
      </c>
      <c r="GX103" s="70">
        <f>IF($C103="Сельский",Контингент!BP108,0)</f>
        <v>0</v>
      </c>
      <c r="GY103" s="14">
        <f>IF('МОО обучающиеся'!$JN103&lt;=0,0,1)*ROUND(GY$18*GX103/1000,0)</f>
        <v>0</v>
      </c>
      <c r="GZ103" s="14">
        <f>IF('МОО обучающиеся'!$JN103&lt;=0,0,1)*ROUND(GZ$18*GX103/1000,0)</f>
        <v>0</v>
      </c>
      <c r="HA103" s="14">
        <f>IF('МОО обучающиеся'!$JN103&lt;=0,0,1)*ROUND(HA$18*GX103/1000,0)</f>
        <v>0</v>
      </c>
      <c r="HB103" s="14">
        <f t="shared" si="284"/>
        <v>0</v>
      </c>
      <c r="HC103" s="14">
        <f t="shared" si="285"/>
        <v>0</v>
      </c>
      <c r="HD103" s="14">
        <f t="shared" si="286"/>
        <v>0</v>
      </c>
      <c r="HE103" s="70">
        <f>IF($C103="Сельский",Контингент!BQ108,0)</f>
        <v>0</v>
      </c>
      <c r="HF103" s="14">
        <f>IF('МОО обучающиеся'!$JN103&lt;=0,0,1)*ROUND(HF$18*HE103/1000,0)</f>
        <v>0</v>
      </c>
      <c r="HG103" s="14">
        <f>IF('МОО обучающиеся'!$JN103&lt;=0,0,1)*ROUND(HG$18*HE103/1000,0)</f>
        <v>0</v>
      </c>
      <c r="HH103" s="14">
        <f>IF('МОО обучающиеся'!$JN103&lt;=0,0,1)*ROUND(HH$18*HE103/1000,0)</f>
        <v>0</v>
      </c>
      <c r="HI103" s="70">
        <f>IF($C103="Сельский",Контингент!BR108,0)</f>
        <v>0</v>
      </c>
      <c r="HJ103" s="14">
        <f>IF('МОО обучающиеся'!$JN103&lt;=0,0,1)*ROUND(HJ$18*HI103/1000,0)</f>
        <v>0</v>
      </c>
      <c r="HK103" s="14">
        <f>IF('МОО обучающиеся'!$JN103&lt;=0,0,1)*ROUND(HK$18*HI103/1000,0)</f>
        <v>0</v>
      </c>
      <c r="HL103" s="14">
        <f>IF('МОО обучающиеся'!$JN103&lt;=0,0,1)*ROUND(HL$18*HI103/1000,0)</f>
        <v>0</v>
      </c>
      <c r="HM103" s="70">
        <f>IF($C103="Сельский",Контингент!BS108,0)</f>
        <v>0</v>
      </c>
      <c r="HN103" s="14">
        <f>IF('МОО обучающиеся'!$JN103&lt;=0,0,1)*ROUND(HN$18*HM103/1000,0)</f>
        <v>0</v>
      </c>
      <c r="HO103" s="14">
        <f>IF('МОО обучающиеся'!$JN103&lt;=0,0,1)*ROUND(HO$18*HM103/1000,0)</f>
        <v>0</v>
      </c>
      <c r="HP103" s="14">
        <f>IF('МОО обучающиеся'!$JN103&lt;=0,0,1)*ROUND(HP$18*HM103/1000,0)</f>
        <v>0</v>
      </c>
      <c r="HQ103" s="70">
        <f>IF($C103="Сельский",Контингент!BT108,0)</f>
        <v>0</v>
      </c>
      <c r="HR103" s="14">
        <f>IF('МОО обучающиеся'!$JN103&lt;=0,0,1)*ROUND(HR$18*HQ103/1000,0)</f>
        <v>0</v>
      </c>
      <c r="HS103" s="14">
        <f>IF('МОО обучающиеся'!$JN103&lt;=0,0,1)*ROUND(HS$18*HQ103/1000,0)</f>
        <v>0</v>
      </c>
      <c r="HT103" s="14">
        <f>IF('МОО обучающиеся'!$JN103&lt;=0,0,1)*ROUND(HT$18*HQ103/1000,0)</f>
        <v>0</v>
      </c>
      <c r="HU103" s="70">
        <f>IF($C103="Сельский",Контингент!BU108,0)</f>
        <v>0</v>
      </c>
      <c r="HV103" s="14">
        <f>IF('МОО обучающиеся'!$JN103&lt;=0,0,1)*ROUND(HV$18*HU103/1000,0)</f>
        <v>0</v>
      </c>
      <c r="HW103" s="14">
        <f>IF('МОО обучающиеся'!$JN103&lt;=0,0,1)*ROUND(HW$18*HU103/1000,0)</f>
        <v>0</v>
      </c>
      <c r="HX103" s="14">
        <f>IF('МОО обучающиеся'!$JN103&lt;=0,0,1)*ROUND(HX$18*HU103/1000,0)</f>
        <v>0</v>
      </c>
      <c r="HY103" s="70">
        <f>IF($C103="Сельский",Контингент!BV108,0)</f>
        <v>0</v>
      </c>
      <c r="HZ103" s="14">
        <f>IF('МОО обучающиеся'!$JN103&lt;=0,0,1)*ROUND(HZ$18*HY103/1000,0)</f>
        <v>0</v>
      </c>
      <c r="IA103" s="14">
        <f>IF('МОО обучающиеся'!$JN103&lt;=0,0,1)*ROUND(IA$18*HY103/1000,0)</f>
        <v>0</v>
      </c>
      <c r="IB103" s="14">
        <f>IF('МОО обучающиеся'!$JN103&lt;=0,0,1)*ROUND(IB$18*HY103/1000,0)</f>
        <v>0</v>
      </c>
      <c r="IC103" s="14">
        <f t="shared" si="287"/>
        <v>0</v>
      </c>
      <c r="ID103" s="14">
        <f t="shared" si="288"/>
        <v>0</v>
      </c>
      <c r="IE103" s="14">
        <f t="shared" si="289"/>
        <v>0</v>
      </c>
      <c r="IF103" s="70">
        <f>IF($C103="Сельский",Контингент!BW108,0)</f>
        <v>0</v>
      </c>
      <c r="IG103" s="14">
        <f>IF('МОО обучающиеся'!$JN103&lt;=0,0,1)*ROUND(IG$18*IF103/1000,0)</f>
        <v>0</v>
      </c>
      <c r="IH103" s="14">
        <f>IF('МОО обучающиеся'!$JN103&lt;=0,0,1)*ROUND(IH$18*IF103/1000,0)</f>
        <v>0</v>
      </c>
      <c r="II103" s="14">
        <f>IF('МОО обучающиеся'!$JN103&lt;=0,0,1)*ROUND(II$18*IF103/1000,0)</f>
        <v>0</v>
      </c>
      <c r="IJ103" s="70">
        <f>IF($C103="Сельский",Контингент!BX108,0)</f>
        <v>0</v>
      </c>
      <c r="IK103" s="14">
        <f>IF('МОО обучающиеся'!$JN103&lt;=0,0,1)*ROUND(IK$18*IJ103/1000,0)</f>
        <v>0</v>
      </c>
      <c r="IL103" s="14">
        <f>IF('МОО обучающиеся'!$JN103&lt;=0,0,1)*ROUND(IL$18*IJ103/1000,0)</f>
        <v>0</v>
      </c>
      <c r="IM103" s="14">
        <f>IF('МОО обучающиеся'!$JN103&lt;=0,0,1)*ROUND(IM$18*IJ103/1000,0)</f>
        <v>0</v>
      </c>
      <c r="IN103" s="14">
        <f t="shared" si="290"/>
        <v>0</v>
      </c>
      <c r="IO103" s="14">
        <f t="shared" si="291"/>
        <v>0</v>
      </c>
      <c r="IP103" s="14">
        <f t="shared" si="292"/>
        <v>0</v>
      </c>
      <c r="IQ103" s="70">
        <f>IF($C103="Сельский",Контингент!BY108,0)</f>
        <v>0</v>
      </c>
      <c r="IR103" s="14">
        <f>IF('МОО обучающиеся'!$JN103&lt;=0,0,1)*ROUND(IR$18*IQ103/1000,0)</f>
        <v>0</v>
      </c>
      <c r="IS103" s="14">
        <f>IF('МОО обучающиеся'!$JN103&lt;=0,0,1)*ROUND(IS$18*IQ103/1000,0)</f>
        <v>0</v>
      </c>
      <c r="IT103" s="14">
        <f>IF('МОО обучающиеся'!$JN103&lt;=0,0,1)*ROUND(IT$18*IQ103/1000,0)</f>
        <v>0</v>
      </c>
      <c r="IU103" s="14">
        <f t="shared" si="293"/>
        <v>0</v>
      </c>
      <c r="IV103" s="14">
        <f t="shared" si="294"/>
        <v>0</v>
      </c>
      <c r="IW103" s="14">
        <f t="shared" si="295"/>
        <v>0</v>
      </c>
      <c r="IX103" s="14">
        <f t="shared" si="296"/>
        <v>0</v>
      </c>
      <c r="IY103" s="14">
        <f t="shared" si="297"/>
        <v>0</v>
      </c>
      <c r="IZ103" s="14">
        <f t="shared" si="298"/>
        <v>0</v>
      </c>
      <c r="JA103" s="70">
        <f>IF($C103="Сельский",Контингент!BZ108,0)</f>
        <v>0</v>
      </c>
      <c r="JB103" s="14">
        <f>IF('МОО обучающиеся'!$JN103&lt;=0,0,1)*ROUND(JB$18*JA103/1000,0)</f>
        <v>0</v>
      </c>
      <c r="JC103" s="14">
        <f>IF('МОО обучающиеся'!$JN103&lt;=0,0,1)*ROUND(JC$18*JA103/1000,0)</f>
        <v>0</v>
      </c>
      <c r="JD103" s="14">
        <f>IF('МОО обучающиеся'!$JN103&lt;=0,0,1)*ROUND(JD$18*JA103/1000,0)</f>
        <v>0</v>
      </c>
      <c r="JE103" s="70">
        <f>IF($C103="Сельский",Контингент!CA108,0)</f>
        <v>0</v>
      </c>
      <c r="JF103" s="14">
        <f>IF('МОО обучающиеся'!$JN103&lt;=0,0,1)*ROUND(JF$18*JE103/1000,0)</f>
        <v>0</v>
      </c>
      <c r="JG103" s="14">
        <f>IF('МОО обучающиеся'!$JN103&lt;=0,0,1)*ROUND(JG$18*JE103/1000,0)</f>
        <v>0</v>
      </c>
      <c r="JH103" s="14">
        <f>IF('МОО обучающиеся'!$JN103&lt;=0,0,1)*ROUND(JH$18*JE103/1000,0)</f>
        <v>0</v>
      </c>
      <c r="JI103" s="70">
        <f>IF($C103="Сельский",Контингент!CD108,0)</f>
        <v>0</v>
      </c>
      <c r="JJ103" s="14">
        <f>IF('МОО обучающиеся'!$JN103&lt;=0,0,1)*ROUND(JJ$18*JI103/1000,0)</f>
        <v>0</v>
      </c>
      <c r="JK103" s="14">
        <f>IF('МОО обучающиеся'!$JN103&lt;=0,0,1)*ROUND(JK$18*JI103/1000,0)</f>
        <v>0</v>
      </c>
      <c r="JL103" s="14">
        <f>IF('МОО обучающиеся'!$JN103&lt;=0,0,1)*ROUND(JL$18*JI103/1000,0)</f>
        <v>0</v>
      </c>
      <c r="JM103" s="14">
        <f t="shared" si="299"/>
        <v>0</v>
      </c>
      <c r="JN103" s="14">
        <f t="shared" si="300"/>
        <v>0</v>
      </c>
      <c r="JO103" s="14">
        <f t="shared" si="301"/>
        <v>0</v>
      </c>
      <c r="JP103" s="70">
        <f>IF($C103="Сельский",Контингент!CE108,0)</f>
        <v>0</v>
      </c>
      <c r="JQ103" s="14">
        <f>IF('МОО обучающиеся'!$JN103&lt;=0,0,1)*ROUND(JQ$18*JP103/1000,0)</f>
        <v>0</v>
      </c>
      <c r="JR103" s="14">
        <f>IF('МОО обучающиеся'!$JN103&lt;=0,0,1)*ROUND(JR$18*JP103/1000,0)</f>
        <v>0</v>
      </c>
      <c r="JS103" s="14">
        <f>IF('МОО обучающиеся'!$JN103&lt;=0,0,1)*ROUND(JS$18*JP103/1000,0)</f>
        <v>0</v>
      </c>
      <c r="JT103" s="70">
        <f>IF($C103="Сельский",Контингент!CF108,0)</f>
        <v>0</v>
      </c>
      <c r="JU103" s="14">
        <f>IF('МОО обучающиеся'!$JN103&lt;=0,0,1)*ROUND(JU$18*JT103/1000,0)</f>
        <v>0</v>
      </c>
      <c r="JV103" s="14">
        <f>IF('МОО обучающиеся'!$JN103&lt;=0,0,1)*ROUND(JV$18*JT103/1000,0)</f>
        <v>0</v>
      </c>
      <c r="JW103" s="14">
        <f>IF('МОО обучающиеся'!$JN103&lt;=0,0,1)*ROUND(JW$18*JT103/1000,0)</f>
        <v>0</v>
      </c>
      <c r="JX103" s="70">
        <f>IF($C103="Сельский",Контингент!CG108,0)</f>
        <v>0</v>
      </c>
      <c r="JY103" s="14">
        <f>IF('МОО обучающиеся'!$JN103&lt;=0,0,1)*ROUND(JY$18*JX103/1000,0)</f>
        <v>0</v>
      </c>
      <c r="JZ103" s="14">
        <f>IF('МОО обучающиеся'!$JN103&lt;=0,0,1)*ROUND(JZ$18*JX103/1000,0)</f>
        <v>0</v>
      </c>
      <c r="KA103" s="14">
        <f>IF('МОО обучающиеся'!$JN103&lt;=0,0,1)*ROUND(KA$18*JX103/1000,0)</f>
        <v>0</v>
      </c>
      <c r="KB103" s="70">
        <f>IF($C103="Сельский",Контингент!CH108,0)</f>
        <v>0</v>
      </c>
      <c r="KC103" s="14">
        <f>IF('МОО обучающиеся'!$JN103&lt;=0,0,1)*ROUND(KC$18*KB103/1000,0)</f>
        <v>0</v>
      </c>
      <c r="KD103" s="14">
        <f>IF('МОО обучающиеся'!$JN103&lt;=0,0,1)*ROUND(KD$18*KB103/1000,0)</f>
        <v>0</v>
      </c>
      <c r="KE103" s="14">
        <f>IF('МОО обучающиеся'!$JN103&lt;=0,0,1)*ROUND(KE$18*KB103/1000,0)</f>
        <v>0</v>
      </c>
      <c r="KF103" s="14">
        <f t="shared" si="302"/>
        <v>0</v>
      </c>
      <c r="KG103" s="14">
        <f t="shared" si="303"/>
        <v>0</v>
      </c>
      <c r="KH103" s="14">
        <f t="shared" si="304"/>
        <v>0</v>
      </c>
      <c r="KI103" s="70">
        <f>IF($C103="Сельский",Контингент!CI108,0)</f>
        <v>0</v>
      </c>
      <c r="KJ103" s="14">
        <f>IF('МОО обучающиеся'!$JN103&lt;=0,0,1)*ROUND(KJ$18*KI103/1000,0)</f>
        <v>0</v>
      </c>
      <c r="KK103" s="14">
        <f>IF('МОО обучающиеся'!$JN103&lt;=0,0,1)*ROUND(KK$18*KI103/1000,0)</f>
        <v>0</v>
      </c>
      <c r="KL103" s="14">
        <f>IF('МОО обучающиеся'!$JN103&lt;=0,0,1)*ROUND(KL$18*KI103/1000,0)</f>
        <v>0</v>
      </c>
      <c r="KM103" s="14">
        <f t="shared" si="305"/>
        <v>0</v>
      </c>
      <c r="KN103" s="14">
        <f t="shared" si="306"/>
        <v>0</v>
      </c>
      <c r="KO103" s="14">
        <f t="shared" si="307"/>
        <v>0</v>
      </c>
      <c r="KP103" s="14">
        <f t="shared" si="308"/>
        <v>0</v>
      </c>
      <c r="KQ103" s="14">
        <f t="shared" si="309"/>
        <v>0</v>
      </c>
      <c r="KR103" s="14">
        <f t="shared" si="310"/>
        <v>0</v>
      </c>
      <c r="KS103" s="70">
        <f>IF($C103="Сельский",Контингент!CJ108,0)</f>
        <v>0</v>
      </c>
      <c r="KT103" s="14">
        <f>IF('МОО обучающиеся'!$JN103&lt;=0,0,1)*ROUND(KT$18*KS103/1000,0)</f>
        <v>0</v>
      </c>
      <c r="KU103" s="14">
        <f>IF('МОО обучающиеся'!$JN103&lt;=0,0,1)*ROUND(KU$18*KS103/1000,0)</f>
        <v>0</v>
      </c>
      <c r="KV103" s="14">
        <f>IF('МОО обучающиеся'!$JN103&lt;=0,0,1)*ROUND(KV$18*KS103/1000,0)</f>
        <v>0</v>
      </c>
      <c r="KW103" s="70">
        <f>IF($C103="Сельский",Контингент!CK108,0)</f>
        <v>0</v>
      </c>
      <c r="KX103" s="14">
        <f>IF('МОО обучающиеся'!$JN103&lt;=0,0,1)*ROUND(KX$18*KW103/1000,0)</f>
        <v>0</v>
      </c>
      <c r="KY103" s="14">
        <f>IF('МОО обучающиеся'!$JN103&lt;=0,0,1)*ROUND(KY$18*KW103/1000,0)</f>
        <v>0</v>
      </c>
      <c r="KZ103" s="14">
        <f>IF('МОО обучающиеся'!$JN103&lt;=0,0,1)*ROUND(KZ$18*KW103/1000,0)</f>
        <v>0</v>
      </c>
      <c r="LA103" s="14">
        <f t="shared" si="311"/>
        <v>0</v>
      </c>
      <c r="LB103" s="14">
        <f t="shared" si="312"/>
        <v>0</v>
      </c>
      <c r="LC103" s="14">
        <f t="shared" si="313"/>
        <v>0</v>
      </c>
      <c r="LD103" s="70">
        <f>IF($C103="Сельский",Контингент!CL108,0)</f>
        <v>0</v>
      </c>
      <c r="LE103" s="14">
        <f>IF('МОО обучающиеся'!$JN103&lt;=0,0,1)*ROUND(LE$18*LD103/1000,0)</f>
        <v>0</v>
      </c>
      <c r="LF103" s="14">
        <f>IF('МОО обучающиеся'!$JN103&lt;=0,0,1)*ROUND(LF$18*LD103/1000,0)</f>
        <v>0</v>
      </c>
      <c r="LG103" s="14">
        <f>IF('МОО обучающиеся'!$JN103&lt;=0,0,1)*ROUND(LG$18*LD103/1000,0)</f>
        <v>0</v>
      </c>
      <c r="LH103" s="70">
        <f>IF($C103="Сельский",Контингент!CM108,0)</f>
        <v>0</v>
      </c>
      <c r="LI103" s="14">
        <f>IF('МОО обучающиеся'!$JN103&lt;=0,0,1)*ROUND(LI$18*LH103/1000,0)</f>
        <v>0</v>
      </c>
      <c r="LJ103" s="14">
        <f>IF('МОО обучающиеся'!$JN103&lt;=0,0,1)*ROUND(LJ$18*LH103/1000,0)</f>
        <v>0</v>
      </c>
      <c r="LK103" s="14">
        <f>IF('МОО обучающиеся'!$JN103&lt;=0,0,1)*ROUND(LK$18*LH103/1000,0)</f>
        <v>0</v>
      </c>
      <c r="LL103" s="70">
        <f>IF($C103="Сельский",Контингент!CN108,0)</f>
        <v>0</v>
      </c>
      <c r="LM103" s="14">
        <f>IF('МОО обучающиеся'!$JN103&lt;=0,0,1)*ROUND(LM$18*LL103/1000,0)</f>
        <v>0</v>
      </c>
      <c r="LN103" s="14">
        <f>IF('МОО обучающиеся'!$JN103&lt;=0,0,1)*ROUND(LN$18*LL103/1000,0)</f>
        <v>0</v>
      </c>
      <c r="LO103" s="14">
        <f>IF('МОО обучающиеся'!$JN103&lt;=0,0,1)*ROUND(LO$18*LL103/1000,0)</f>
        <v>0</v>
      </c>
      <c r="LP103" s="14">
        <f t="shared" si="314"/>
        <v>0</v>
      </c>
      <c r="LQ103" s="14">
        <f t="shared" si="315"/>
        <v>0</v>
      </c>
      <c r="LR103" s="14">
        <f t="shared" si="316"/>
        <v>0</v>
      </c>
      <c r="LS103" s="14">
        <f t="shared" si="317"/>
        <v>0</v>
      </c>
      <c r="LT103" s="14">
        <f t="shared" si="318"/>
        <v>0</v>
      </c>
      <c r="LU103" s="14">
        <f t="shared" si="319"/>
        <v>0</v>
      </c>
      <c r="LV103" s="70">
        <f>IF($C103="Сельский",Контингент!CO108,0)</f>
        <v>0</v>
      </c>
      <c r="LW103" s="14">
        <f>IF('МОО обучающиеся'!$JN103&lt;=0,0,1)*ROUND(LW$18*LV103/1000,0)</f>
        <v>0</v>
      </c>
      <c r="LX103" s="14">
        <f>IF('МОО обучающиеся'!$JN103&lt;=0,0,1)*ROUND(LX$18*LV103/1000,0)</f>
        <v>0</v>
      </c>
      <c r="LY103" s="14">
        <f>IF('МОО обучающиеся'!$JN103&lt;=0,0,1)*ROUND(LY$18*LV103/1000,0)</f>
        <v>0</v>
      </c>
      <c r="LZ103" s="70">
        <f>IF($C103="Сельский",Контингент!CP108,0)</f>
        <v>0</v>
      </c>
      <c r="MA103" s="14">
        <f>IF('МОО обучающиеся'!$JN103&lt;=0,0,1)*ROUND(MA$18*LZ103/1000,0)</f>
        <v>0</v>
      </c>
      <c r="MB103" s="14">
        <f>IF('МОО обучающиеся'!$JN103&lt;=0,0,1)*ROUND(MB$18*LZ103/1000,0)</f>
        <v>0</v>
      </c>
      <c r="MC103" s="14">
        <f>IF('МОО обучающиеся'!$JN103&lt;=0,0,1)*ROUND(MC$18*LZ103/1000,0)</f>
        <v>0</v>
      </c>
      <c r="MD103" s="70">
        <f>IF($C103="Сельский",Контингент!CS108,0)</f>
        <v>0</v>
      </c>
      <c r="ME103" s="14">
        <f>IF('МОО обучающиеся'!$JN103&lt;=0,0,1)*ROUND(ME$18*MD103/1000,0)</f>
        <v>0</v>
      </c>
      <c r="MF103" s="14">
        <f>IF('МОО обучающиеся'!$JN103&lt;=0,0,1)*ROUND(MF$18*MD103/1000,0)</f>
        <v>0</v>
      </c>
      <c r="MG103" s="14">
        <f>IF('МОО обучающиеся'!$JN103&lt;=0,0,1)*ROUND(MG$18*MD103/1000,0)</f>
        <v>0</v>
      </c>
      <c r="MH103" s="14">
        <f t="shared" si="320"/>
        <v>0</v>
      </c>
      <c r="MI103" s="14">
        <f t="shared" si="321"/>
        <v>0</v>
      </c>
      <c r="MJ103" s="14">
        <f t="shared" si="322"/>
        <v>0</v>
      </c>
      <c r="MK103" s="70">
        <f>IF($C103="Сельский",Контингент!CT108,0)</f>
        <v>0</v>
      </c>
      <c r="ML103" s="14">
        <f>IF('МОО обучающиеся'!$JN103&lt;=0,0,1)*ROUND(ML$18*MK103/1000,0)</f>
        <v>0</v>
      </c>
      <c r="MM103" s="14">
        <f>IF('МОО обучающиеся'!$JN103&lt;=0,0,1)*ROUND(MM$18*MK103/1000,0)</f>
        <v>0</v>
      </c>
      <c r="MN103" s="14">
        <f>IF('МОО обучающиеся'!$JN103&lt;=0,0,1)*ROUND(MN$18*MK103/1000,0)</f>
        <v>0</v>
      </c>
      <c r="MO103" s="70">
        <f>IF($C103="Сельский",Контингент!CU108,0)</f>
        <v>0</v>
      </c>
      <c r="MP103" s="14">
        <f>IF('МОО обучающиеся'!$JN103&lt;=0,0,1)*ROUND(MP$18*MO103/1000,0)</f>
        <v>0</v>
      </c>
      <c r="MQ103" s="14">
        <f>IF('МОО обучающиеся'!$JN103&lt;=0,0,1)*ROUND(MQ$18*MO103/1000,0)</f>
        <v>0</v>
      </c>
      <c r="MR103" s="14">
        <f>IF('МОО обучающиеся'!$JN103&lt;=0,0,1)*ROUND(MR$18*MO103/1000,0)</f>
        <v>0</v>
      </c>
      <c r="MS103" s="70">
        <f>IF($C103="Сельский",Контингент!CV108,0)</f>
        <v>0</v>
      </c>
      <c r="MT103" s="14">
        <f>IF('МОО обучающиеся'!$JN103&lt;=0,0,1)*ROUND(MT$18*MS103/1000,0)</f>
        <v>0</v>
      </c>
      <c r="MU103" s="14">
        <f>IF('МОО обучающиеся'!$JN103&lt;=0,0,1)*ROUND(MU$18*MS103/1000,0)</f>
        <v>0</v>
      </c>
      <c r="MV103" s="14">
        <f>IF('МОО обучающиеся'!$JN103&lt;=0,0,1)*ROUND(MV$18*MS103/1000,0)</f>
        <v>0</v>
      </c>
      <c r="MW103" s="14">
        <f t="shared" si="323"/>
        <v>0</v>
      </c>
      <c r="MX103" s="14">
        <f t="shared" si="324"/>
        <v>0</v>
      </c>
      <c r="MY103" s="14">
        <f t="shared" si="325"/>
        <v>0</v>
      </c>
      <c r="MZ103" s="70">
        <f>IF($C103="Сельский",Контингент!CW108,0)</f>
        <v>0</v>
      </c>
      <c r="NA103" s="14">
        <f>IF('МОО обучающиеся'!$JN103&lt;=0,0,1)*ROUND(NA$18*MZ103/1000,0)</f>
        <v>0</v>
      </c>
      <c r="NB103" s="14">
        <f>IF('МОО обучающиеся'!$JN103&lt;=0,0,1)*ROUND(NB$18*MZ103/1000,0)</f>
        <v>0</v>
      </c>
      <c r="NC103" s="14">
        <f>IF('МОО обучающиеся'!$JN103&lt;=0,0,1)*ROUND(NC$18*MZ103/1000,0)</f>
        <v>0</v>
      </c>
      <c r="ND103" s="14">
        <f t="shared" si="326"/>
        <v>0</v>
      </c>
      <c r="NE103" s="14">
        <f t="shared" si="327"/>
        <v>0</v>
      </c>
      <c r="NF103" s="14">
        <f t="shared" si="328"/>
        <v>0</v>
      </c>
      <c r="NG103" s="70">
        <f>IF($C103="Сельский",Контингент!CX108,0)</f>
        <v>0</v>
      </c>
      <c r="NH103" s="14">
        <f>IF('МОО обучающиеся'!$JN103&lt;=0,0,1)*ROUND(NH$18*NG103/1000,0)</f>
        <v>0</v>
      </c>
      <c r="NI103" s="14">
        <f>IF('МОО обучающиеся'!$JN103&lt;=0,0,1)*ROUND(NI$18*NG103/1000,0)</f>
        <v>0</v>
      </c>
      <c r="NJ103" s="14">
        <f>IF('МОО обучающиеся'!$JN103&lt;=0,0,1)*ROUND(NJ$18*NG103/1000,0)</f>
        <v>0</v>
      </c>
      <c r="NK103" s="24">
        <f t="shared" si="329"/>
        <v>0</v>
      </c>
      <c r="NL103" s="14">
        <f t="shared" si="330"/>
        <v>0</v>
      </c>
      <c r="NM103" s="14">
        <f t="shared" si="331"/>
        <v>0</v>
      </c>
      <c r="NN103" s="24">
        <f t="shared" si="332"/>
        <v>0</v>
      </c>
      <c r="NO103" s="14">
        <f t="shared" si="333"/>
        <v>0</v>
      </c>
      <c r="NP103" s="14">
        <f t="shared" si="334"/>
        <v>0</v>
      </c>
      <c r="NQ103" s="24">
        <f t="shared" si="335"/>
        <v>0</v>
      </c>
      <c r="NR103" s="14">
        <f t="shared" si="336"/>
        <v>0</v>
      </c>
      <c r="NS103" s="14">
        <f t="shared" si="337"/>
        <v>0</v>
      </c>
      <c r="NT103" s="24">
        <f t="shared" si="338"/>
        <v>0</v>
      </c>
      <c r="NU103" s="14">
        <f t="shared" si="339"/>
        <v>0</v>
      </c>
      <c r="NV103" s="14">
        <f t="shared" si="340"/>
        <v>0</v>
      </c>
      <c r="NW103" s="14">
        <v>1</v>
      </c>
      <c r="NX103" s="14">
        <f t="shared" si="341"/>
        <v>0</v>
      </c>
      <c r="NY103" s="14">
        <f t="shared" si="342"/>
        <v>0</v>
      </c>
    </row>
    <row r="104" spans="1:389" x14ac:dyDescent="0.25">
      <c r="A104" s="85"/>
      <c r="B104" s="116" t="s">
        <v>188</v>
      </c>
      <c r="C104" s="119"/>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row>
    <row r="105" spans="1:389" x14ac:dyDescent="0.25">
      <c r="A105" s="85"/>
      <c r="B105" s="116" t="s">
        <v>81</v>
      </c>
      <c r="C105" s="119"/>
      <c r="D105" s="119"/>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row>
    <row r="106" spans="1:389" x14ac:dyDescent="0.25">
      <c r="A106" s="85"/>
      <c r="B106" s="116" t="s">
        <v>82</v>
      </c>
      <c r="C106" s="119"/>
      <c r="D106" s="119"/>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row>
    <row r="107" spans="1:389" x14ac:dyDescent="0.25">
      <c r="A107" s="85"/>
      <c r="B107" s="116" t="s">
        <v>83</v>
      </c>
      <c r="C107" s="119"/>
      <c r="D107" s="119"/>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c r="AA107" s="119"/>
      <c r="AB107" s="119"/>
      <c r="AC107" s="119"/>
      <c r="AD107" s="119"/>
      <c r="AE107" s="119"/>
      <c r="AF107" s="119"/>
      <c r="AG107" s="119"/>
      <c r="AH107" s="119"/>
      <c r="AI107" s="119"/>
      <c r="AJ107" s="119"/>
      <c r="AK107" s="119"/>
      <c r="AL107" s="119"/>
      <c r="AM107" s="119"/>
      <c r="AN107" s="119"/>
      <c r="AO107" s="119"/>
      <c r="AP107" s="119"/>
      <c r="AQ107" s="119"/>
      <c r="AR107" s="119"/>
      <c r="AS107" s="119"/>
      <c r="AT107" s="119"/>
      <c r="AU107" s="119"/>
      <c r="AV107" s="119"/>
      <c r="AW107" s="119"/>
      <c r="AX107" s="119"/>
      <c r="AY107" s="119"/>
      <c r="AZ107" s="119"/>
      <c r="BA107" s="119"/>
      <c r="BB107" s="119"/>
      <c r="BC107" s="119"/>
      <c r="BD107" s="119"/>
      <c r="BE107" s="119"/>
      <c r="BF107" s="119"/>
      <c r="BG107" s="119"/>
      <c r="BH107" s="119"/>
      <c r="BI107" s="119"/>
      <c r="BJ107" s="119"/>
      <c r="BK107" s="119"/>
      <c r="BL107" s="119"/>
      <c r="BM107" s="119"/>
      <c r="BN107" s="119"/>
      <c r="BO107" s="119"/>
      <c r="BP107" s="119"/>
      <c r="BQ107" s="119"/>
      <c r="BR107" s="119"/>
      <c r="BS107" s="119"/>
      <c r="BT107" s="119"/>
      <c r="BU107" s="119"/>
      <c r="BV107" s="119"/>
      <c r="BW107" s="119"/>
      <c r="BX107" s="119"/>
      <c r="BY107" s="119"/>
      <c r="BZ107" s="119"/>
      <c r="CA107" s="119"/>
      <c r="CB107" s="119"/>
      <c r="CC107" s="119"/>
      <c r="CD107" s="119"/>
      <c r="CE107" s="119"/>
      <c r="CF107" s="119"/>
      <c r="CG107" s="119"/>
      <c r="CH107" s="119"/>
      <c r="CI107" s="119"/>
      <c r="CJ107" s="119"/>
      <c r="CK107" s="119"/>
      <c r="CL107" s="119"/>
      <c r="CM107" s="119"/>
      <c r="CN107" s="119"/>
      <c r="CO107" s="119"/>
      <c r="CP107" s="119"/>
      <c r="CQ107" s="119"/>
      <c r="CR107" s="119"/>
      <c r="CS107" s="119"/>
      <c r="CT107" s="119"/>
      <c r="CU107" s="119"/>
      <c r="CV107" s="119"/>
      <c r="CW107" s="119"/>
      <c r="CX107" s="119"/>
      <c r="CY107" s="119"/>
      <c r="CZ107" s="119"/>
      <c r="DA107" s="119"/>
      <c r="DB107" s="119"/>
      <c r="DC107" s="119"/>
      <c r="DD107" s="119"/>
      <c r="DE107" s="119"/>
      <c r="DF107" s="119"/>
      <c r="DG107" s="119"/>
      <c r="DH107" s="119"/>
      <c r="DI107" s="119"/>
      <c r="DJ107" s="119"/>
      <c r="DK107" s="119"/>
      <c r="DL107" s="119"/>
      <c r="DM107" s="119"/>
      <c r="DN107" s="119"/>
      <c r="DO107" s="119"/>
      <c r="DP107" s="119"/>
      <c r="DQ107" s="119"/>
      <c r="DR107" s="119"/>
      <c r="DS107" s="119"/>
      <c r="DT107" s="119"/>
      <c r="DU107" s="119"/>
      <c r="DV107" s="119"/>
      <c r="DW107" s="119"/>
      <c r="DX107" s="119"/>
      <c r="DY107" s="119"/>
      <c r="DZ107" s="119"/>
      <c r="EA107" s="119"/>
      <c r="EB107" s="119"/>
      <c r="EC107" s="119"/>
      <c r="ED107" s="119"/>
      <c r="EE107" s="119"/>
      <c r="EF107" s="119"/>
      <c r="EG107" s="119"/>
      <c r="EH107" s="119"/>
      <c r="EI107" s="119"/>
      <c r="EJ107" s="119"/>
      <c r="EK107" s="119"/>
      <c r="EL107" s="119"/>
      <c r="EM107" s="119"/>
      <c r="EN107" s="119"/>
      <c r="EO107" s="119"/>
      <c r="EP107" s="119"/>
      <c r="EQ107" s="119"/>
      <c r="ER107" s="119"/>
      <c r="ES107" s="119"/>
      <c r="ET107" s="119"/>
      <c r="EU107" s="119"/>
      <c r="EV107" s="119"/>
      <c r="EW107" s="119"/>
      <c r="EX107" s="119"/>
      <c r="EY107" s="119"/>
      <c r="EZ107" s="119"/>
      <c r="FA107" s="119"/>
      <c r="FB107" s="119"/>
      <c r="FC107" s="119"/>
      <c r="FD107" s="119"/>
      <c r="FE107" s="119"/>
      <c r="FF107" s="119"/>
      <c r="FG107" s="119"/>
      <c r="FH107" s="119"/>
      <c r="FI107" s="119"/>
      <c r="FJ107" s="119"/>
      <c r="FK107" s="119"/>
      <c r="FL107" s="119"/>
      <c r="FM107" s="119"/>
      <c r="FN107" s="119"/>
      <c r="FO107" s="119"/>
      <c r="FP107" s="119"/>
      <c r="FQ107" s="119"/>
      <c r="FR107" s="119"/>
      <c r="FS107" s="119"/>
      <c r="FT107" s="119"/>
      <c r="FU107" s="119"/>
      <c r="FV107" s="119"/>
      <c r="FW107" s="119"/>
      <c r="FX107" s="119"/>
      <c r="FY107" s="119"/>
      <c r="FZ107" s="119"/>
      <c r="GA107" s="119"/>
      <c r="GB107" s="119"/>
      <c r="GC107" s="119"/>
      <c r="GD107" s="119"/>
      <c r="GE107" s="119"/>
      <c r="GF107" s="119"/>
      <c r="GG107" s="119"/>
      <c r="GH107" s="119"/>
      <c r="GI107" s="119"/>
      <c r="GJ107" s="119"/>
      <c r="GK107" s="119"/>
      <c r="GL107" s="119"/>
      <c r="GM107" s="119"/>
      <c r="GN107" s="119"/>
      <c r="GO107" s="119"/>
      <c r="GP107" s="119"/>
      <c r="GQ107" s="119"/>
      <c r="GR107" s="119"/>
      <c r="GS107" s="119"/>
      <c r="GT107" s="119"/>
      <c r="GU107" s="119"/>
      <c r="GV107" s="119"/>
      <c r="GW107" s="119"/>
      <c r="GX107" s="119"/>
      <c r="GY107" s="119"/>
      <c r="GZ107" s="119"/>
      <c r="HA107" s="119"/>
      <c r="HB107" s="119"/>
      <c r="HC107" s="119"/>
      <c r="HD107" s="119"/>
      <c r="HE107" s="119"/>
      <c r="HF107" s="119"/>
      <c r="HG107" s="119"/>
      <c r="HH107" s="119"/>
      <c r="HI107" s="119"/>
      <c r="HJ107" s="119"/>
      <c r="HK107" s="119"/>
      <c r="HL107" s="119"/>
      <c r="HM107" s="119"/>
      <c r="HN107" s="119"/>
      <c r="HO107" s="119"/>
      <c r="HP107" s="119"/>
      <c r="HQ107" s="119"/>
      <c r="HR107" s="119"/>
      <c r="HS107" s="119"/>
      <c r="HT107" s="119"/>
      <c r="HU107" s="119"/>
      <c r="HV107" s="119"/>
      <c r="HW107" s="119"/>
      <c r="HX107" s="119"/>
      <c r="HY107" s="119"/>
      <c r="HZ107" s="119"/>
      <c r="IA107" s="119"/>
      <c r="IB107" s="119"/>
      <c r="IC107" s="119"/>
      <c r="ID107" s="119"/>
      <c r="IE107" s="119"/>
      <c r="IF107" s="119"/>
      <c r="IG107" s="119"/>
      <c r="IH107" s="119"/>
      <c r="II107" s="119"/>
      <c r="IJ107" s="119"/>
      <c r="IK107" s="119"/>
      <c r="IL107" s="119"/>
      <c r="IM107" s="119"/>
      <c r="IN107" s="119"/>
      <c r="IO107" s="119"/>
      <c r="IP107" s="119"/>
      <c r="IQ107" s="119"/>
      <c r="IR107" s="119"/>
      <c r="IS107" s="119"/>
      <c r="IT107" s="119"/>
      <c r="IU107" s="119"/>
      <c r="IV107" s="119"/>
      <c r="IW107" s="119"/>
      <c r="IX107" s="119"/>
      <c r="IY107" s="119"/>
      <c r="IZ107" s="119"/>
      <c r="JA107" s="119"/>
      <c r="JB107" s="119"/>
      <c r="JC107" s="119"/>
      <c r="JD107" s="119"/>
      <c r="JE107" s="119"/>
      <c r="JF107" s="119"/>
      <c r="JG107" s="119"/>
      <c r="JH107" s="119"/>
      <c r="JI107" s="119"/>
      <c r="JJ107" s="119"/>
      <c r="JK107" s="119"/>
      <c r="JL107" s="119"/>
      <c r="JM107" s="119"/>
      <c r="JN107" s="119"/>
      <c r="JO107" s="119"/>
      <c r="JP107" s="119"/>
      <c r="JQ107" s="119"/>
      <c r="JR107" s="119"/>
      <c r="JS107" s="119"/>
      <c r="JT107" s="119"/>
      <c r="JU107" s="119"/>
      <c r="JV107" s="119"/>
      <c r="JW107" s="119"/>
      <c r="JX107" s="119"/>
      <c r="JY107" s="119"/>
      <c r="JZ107" s="119"/>
      <c r="KA107" s="119"/>
      <c r="KB107" s="119"/>
      <c r="KC107" s="119"/>
      <c r="KD107" s="119"/>
      <c r="KE107" s="119"/>
      <c r="KF107" s="119"/>
      <c r="KG107" s="119"/>
      <c r="KH107" s="119"/>
      <c r="KI107" s="119"/>
      <c r="KJ107" s="119"/>
      <c r="KK107" s="119"/>
      <c r="KL107" s="119"/>
      <c r="KM107" s="119"/>
      <c r="KN107" s="119"/>
      <c r="KO107" s="119"/>
      <c r="KP107" s="119"/>
      <c r="KQ107" s="119"/>
      <c r="KR107" s="119"/>
      <c r="KS107" s="119"/>
      <c r="KT107" s="119"/>
      <c r="KU107" s="119"/>
      <c r="KV107" s="119"/>
      <c r="KW107" s="119"/>
      <c r="KX107" s="119"/>
      <c r="KY107" s="119"/>
      <c r="KZ107" s="119"/>
      <c r="LA107" s="119"/>
      <c r="LB107" s="119"/>
      <c r="LC107" s="119"/>
      <c r="LD107" s="119"/>
      <c r="LE107" s="119"/>
      <c r="LF107" s="119"/>
      <c r="LG107" s="119"/>
      <c r="LH107" s="119"/>
      <c r="LI107" s="119"/>
      <c r="LJ107" s="119"/>
      <c r="LK107" s="119"/>
      <c r="LL107" s="119"/>
      <c r="LM107" s="119"/>
      <c r="LN107" s="119"/>
      <c r="LO107" s="119"/>
      <c r="LP107" s="119"/>
      <c r="LQ107" s="119"/>
      <c r="LR107" s="119"/>
      <c r="LS107" s="119"/>
      <c r="LT107" s="119"/>
      <c r="LU107" s="119"/>
      <c r="LV107" s="119"/>
      <c r="LW107" s="119"/>
      <c r="LX107" s="119"/>
      <c r="LY107" s="119"/>
      <c r="LZ107" s="119"/>
      <c r="MA107" s="119"/>
      <c r="MB107" s="119"/>
      <c r="MC107" s="119"/>
      <c r="MD107" s="119"/>
      <c r="ME107" s="119"/>
      <c r="MF107" s="119"/>
      <c r="MG107" s="119"/>
      <c r="MH107" s="119"/>
      <c r="MI107" s="119"/>
      <c r="MJ107" s="119"/>
      <c r="MK107" s="119"/>
      <c r="ML107" s="119"/>
      <c r="MM107" s="119"/>
      <c r="MN107" s="119"/>
      <c r="MO107" s="119"/>
      <c r="MP107" s="119"/>
      <c r="MQ107" s="119"/>
      <c r="MR107" s="119"/>
      <c r="MS107" s="119"/>
      <c r="MT107" s="119"/>
      <c r="MU107" s="119"/>
      <c r="MV107" s="119"/>
      <c r="MW107" s="119"/>
      <c r="MX107" s="119"/>
      <c r="MY107" s="119"/>
      <c r="MZ107" s="119"/>
      <c r="NA107" s="119"/>
      <c r="NB107" s="119"/>
      <c r="NC107" s="119"/>
      <c r="ND107" s="119"/>
      <c r="NE107" s="119"/>
      <c r="NF107" s="119"/>
      <c r="NG107" s="119"/>
      <c r="NH107" s="119"/>
      <c r="NI107" s="119"/>
      <c r="NJ107" s="119"/>
      <c r="NK107" s="119"/>
      <c r="NL107" s="119"/>
      <c r="NM107" s="119"/>
      <c r="NN107" s="119"/>
      <c r="NO107" s="119"/>
      <c r="NP107" s="119"/>
      <c r="NQ107" s="119"/>
      <c r="NR107" s="119"/>
      <c r="NS107" s="119"/>
      <c r="NT107" s="119"/>
      <c r="NU107" s="119"/>
      <c r="NV107" s="119"/>
      <c r="NW107" s="119"/>
      <c r="NX107" s="119"/>
      <c r="NY107" s="119"/>
    </row>
    <row r="108" spans="1:389" x14ac:dyDescent="0.25">
      <c r="A108" s="110"/>
      <c r="B108" s="117" t="s">
        <v>321</v>
      </c>
      <c r="C108" s="120" t="s">
        <v>240</v>
      </c>
      <c r="D108" s="70">
        <f>IF($C108="Городской",Контингент!BJ113+Контингент!BM113,0)</f>
        <v>0</v>
      </c>
      <c r="E108" s="14">
        <f>IF('МОО обучающиеся'!$JN108&lt;=0,0,1)*ROUND(E$18*D108/1000,0)</f>
        <v>0</v>
      </c>
      <c r="F108" s="14">
        <f>IF('МОО обучающиеся'!$JN108&lt;=0,0,1)*ROUND(F$18*D108/1000,0)</f>
        <v>0</v>
      </c>
      <c r="G108" s="14">
        <f>IF('МОО обучающиеся'!$JN108&lt;=0,0,1)*ROUND(G$18*D108/1000,0)</f>
        <v>0</v>
      </c>
      <c r="H108" s="70">
        <f>IF($C108="Городской",Контингент!BK113+Контингент!BN113,0)</f>
        <v>2</v>
      </c>
      <c r="I108" s="14">
        <f>IF('МОО обучающиеся'!$JN108&lt;=0,0,1)*ROUND(I$18*H108/1000,0)</f>
        <v>126</v>
      </c>
      <c r="J108" s="14">
        <f>IF('МОО обучающиеся'!$JN108&lt;=0,0,1)*ROUND(J$18*H108/1000,0)</f>
        <v>19</v>
      </c>
      <c r="K108" s="14">
        <f>IF('МОО обучающиеся'!$JN108&lt;=0,0,1)*ROUND(K$18*H108/1000,0)</f>
        <v>26</v>
      </c>
      <c r="L108" s="70">
        <f>IF($C108="Городской",Контингент!BL113+Контингент!BO113,0)</f>
        <v>17</v>
      </c>
      <c r="M108" s="14">
        <f>IF('МОО обучающиеся'!$JN108&lt;=0,0,1)*ROUND(M$18*L108/1000,0)</f>
        <v>1056</v>
      </c>
      <c r="N108" s="14">
        <f>IF('МОО обучающиеся'!$JN108&lt;=0,0,1)*ROUND(N$18*L108/1000,0)</f>
        <v>147</v>
      </c>
      <c r="O108" s="14">
        <f>IF('МОО обучающиеся'!$JN108&lt;=0,0,1)*ROUND(O$18*L108/1000,0)</f>
        <v>203</v>
      </c>
      <c r="P108" s="70">
        <f t="shared" si="227"/>
        <v>0</v>
      </c>
      <c r="Q108" s="14">
        <f>IF('МОО обучающиеся'!$JN108&lt;=0,0,1)*ROUND(Q$18*P108/1000,0)</f>
        <v>0</v>
      </c>
      <c r="R108" s="14">
        <f>IF('МОО обучающиеся'!$JN108&lt;=0,0,1)*ROUND(R$18*P108/1000,0)</f>
        <v>0</v>
      </c>
      <c r="S108" s="14">
        <f>IF('МОО обучающиеся'!$JN108&lt;=0,0,1)*ROUND(S$18*P108/1000,0)</f>
        <v>0</v>
      </c>
      <c r="T108" s="14">
        <f t="shared" si="228"/>
        <v>19</v>
      </c>
      <c r="U108" s="14">
        <f t="shared" si="229"/>
        <v>1182</v>
      </c>
      <c r="V108" s="14">
        <f t="shared" si="230"/>
        <v>395</v>
      </c>
      <c r="W108" s="70">
        <f>IF($C108="Городской",Контингент!BQ113,0)</f>
        <v>0</v>
      </c>
      <c r="X108" s="14">
        <f>IF('МОО обучающиеся'!$JN108&lt;=0,0,1)*ROUND(X$18*W108/1000,0)</f>
        <v>0</v>
      </c>
      <c r="Y108" s="14">
        <f>IF('МОО обучающиеся'!$JN108&lt;=0,0,1)*ROUND(Y$18*W108/1000,0)</f>
        <v>0</v>
      </c>
      <c r="Z108" s="14">
        <f>IF('МОО обучающиеся'!$JN108&lt;=0,0,1)*ROUND(Z$18*W108/1000,0)</f>
        <v>0</v>
      </c>
      <c r="AA108" s="70">
        <f>IF($C108="Городской",Контингент!BR113,0)</f>
        <v>0</v>
      </c>
      <c r="AB108" s="14">
        <f>IF('МОО обучающиеся'!$JN108&lt;=0,0,1)*ROUND(AB$18*AA108/1000,0)</f>
        <v>0</v>
      </c>
      <c r="AC108" s="14">
        <f>IF('МОО обучающиеся'!$JN108&lt;=0,0,1)*ROUND(AC$18*AA108/1000,0)</f>
        <v>0</v>
      </c>
      <c r="AD108" s="14">
        <f>IF('МОО обучающиеся'!$JN108&lt;=0,0,1)*ROUND(AD$18*AA108/1000,0)</f>
        <v>0</v>
      </c>
      <c r="AE108" s="70">
        <f>IF($C108="Городской",Контингент!BS113,0)</f>
        <v>0</v>
      </c>
      <c r="AF108" s="14">
        <f>IF('МОО обучающиеся'!$JN108&lt;=0,0,1)*ROUND(AF$18*AE108/1000,0)</f>
        <v>0</v>
      </c>
      <c r="AG108" s="14">
        <f>IF('МОО обучающиеся'!$JN108&lt;=0,0,1)*ROUND(AG$18*AE108/1000,0)</f>
        <v>0</v>
      </c>
      <c r="AH108" s="14">
        <f>IF('МОО обучающиеся'!$JN108&lt;=0,0,1)*ROUND(AH$18*AE108/1000,0)</f>
        <v>0</v>
      </c>
      <c r="AI108" s="70">
        <f>IF($C108="Городской",Контингент!BT113,0)</f>
        <v>0</v>
      </c>
      <c r="AJ108" s="14">
        <f>IF('МОО обучающиеся'!$JN108&lt;=0,0,1)*ROUND(AJ$18*AI108/1000,0)</f>
        <v>0</v>
      </c>
      <c r="AK108" s="14">
        <f>IF('МОО обучающиеся'!$JN108&lt;=0,0,1)*ROUND(AK$18*AI108/1000,0)</f>
        <v>0</v>
      </c>
      <c r="AL108" s="14">
        <f>IF('МОО обучающиеся'!$JN108&lt;=0,0,1)*ROUND(AL$18*AI108/1000,0)</f>
        <v>0</v>
      </c>
      <c r="AM108" s="70">
        <f>IF($C108="Городской",Контингент!BU113,0)</f>
        <v>0</v>
      </c>
      <c r="AN108" s="14">
        <f>IF('МОО обучающиеся'!$JN108&lt;=0,0,1)*ROUND(AN$18*AM108/1000,0)</f>
        <v>0</v>
      </c>
      <c r="AO108" s="14">
        <f>IF('МОО обучающиеся'!$JN108&lt;=0,0,1)*ROUND(AO$18*AM108/1000,0)</f>
        <v>0</v>
      </c>
      <c r="AP108" s="14">
        <f>IF('МОО обучающиеся'!$JN108&lt;=0,0,1)*ROUND(AP$18*AM108/1000,0)</f>
        <v>0</v>
      </c>
      <c r="AQ108" s="70">
        <f>IF($C108="Городской",Контингент!BV113,0)</f>
        <v>0</v>
      </c>
      <c r="AR108" s="14">
        <f>IF('МОО обучающиеся'!$JN108&lt;=0,0,1)*ROUND(AR$18*AQ108/1000,0)</f>
        <v>0</v>
      </c>
      <c r="AS108" s="14">
        <f>IF('МОО обучающиеся'!$JN108&lt;=0,0,1)*ROUND(AS$18*AQ108/1000,0)</f>
        <v>0</v>
      </c>
      <c r="AT108" s="14">
        <f>IF('МОО обучающиеся'!$JN108&lt;=0,0,1)*ROUND(AT$18*AQ108/1000,0)</f>
        <v>0</v>
      </c>
      <c r="AU108" s="14">
        <f t="shared" si="231"/>
        <v>0</v>
      </c>
      <c r="AV108" s="14">
        <f t="shared" si="232"/>
        <v>0</v>
      </c>
      <c r="AW108" s="14">
        <f t="shared" si="233"/>
        <v>0</v>
      </c>
      <c r="AX108" s="70">
        <f>IF($C108="Городской",Контингент!BW113,0)</f>
        <v>0</v>
      </c>
      <c r="AY108" s="14">
        <f>IF('МОО обучающиеся'!$JN108&lt;=0,0,1)*ROUND(AY$18*AX108/1000,0)</f>
        <v>0</v>
      </c>
      <c r="AZ108" s="14">
        <f>IF('МОО обучающиеся'!$JN108&lt;=0,0,1)*ROUND(AZ$18*AX108/1000,0)</f>
        <v>0</v>
      </c>
      <c r="BA108" s="14">
        <f>IF('МОО обучающиеся'!$JN108&lt;=0,0,1)*ROUND(BA$18*AX108/1000,0)</f>
        <v>0</v>
      </c>
      <c r="BB108" s="70">
        <f>IF($C108="Городской",Контингент!BX113,0)</f>
        <v>0</v>
      </c>
      <c r="BC108" s="14">
        <f>IF('МОО обучающиеся'!$JN108&lt;=0,0,1)*ROUND(BC$18*BB108/1000,0)</f>
        <v>0</v>
      </c>
      <c r="BD108" s="14">
        <f>IF('МОО обучающиеся'!$JN108&lt;=0,0,1)*ROUND(BD$18*BB108/1000,0)</f>
        <v>0</v>
      </c>
      <c r="BE108" s="14">
        <f>IF('МОО обучающиеся'!$JN108&lt;=0,0,1)*ROUND(BE$18*BB108/1000,0)</f>
        <v>0</v>
      </c>
      <c r="BF108" s="14">
        <f t="shared" si="234"/>
        <v>0</v>
      </c>
      <c r="BG108" s="14">
        <f t="shared" si="235"/>
        <v>0</v>
      </c>
      <c r="BH108" s="14">
        <f t="shared" si="236"/>
        <v>0</v>
      </c>
      <c r="BI108" s="70">
        <f>IF($C108="Городской",Контингент!BY113,0)</f>
        <v>0</v>
      </c>
      <c r="BJ108" s="14">
        <f>IF('МОО обучающиеся'!$JN108&lt;=0,0,1)*ROUND(BJ$18*BI108/1000,0)</f>
        <v>0</v>
      </c>
      <c r="BK108" s="14">
        <f>IF('МОО обучающиеся'!$JN108&lt;=0,0,1)*ROUND(BK$18*BI108/1000,0)</f>
        <v>0</v>
      </c>
      <c r="BL108" s="14">
        <f>IF('МОО обучающиеся'!$JN108&lt;=0,0,1)*ROUND(BL$18*BI108/1000,0)</f>
        <v>0</v>
      </c>
      <c r="BM108" s="14">
        <f t="shared" si="237"/>
        <v>0</v>
      </c>
      <c r="BN108" s="14">
        <f t="shared" si="238"/>
        <v>0</v>
      </c>
      <c r="BO108" s="14">
        <f t="shared" si="239"/>
        <v>0</v>
      </c>
      <c r="BP108" s="14">
        <f t="shared" si="240"/>
        <v>19</v>
      </c>
      <c r="BQ108" s="14">
        <f t="shared" si="241"/>
        <v>1182</v>
      </c>
      <c r="BR108" s="14">
        <f t="shared" si="242"/>
        <v>395</v>
      </c>
      <c r="BS108" s="70">
        <f>IF($C108="Городской",Контингент!BZ113+Контингент!CB113,0)</f>
        <v>0</v>
      </c>
      <c r="BT108" s="14">
        <f>IF('МОО обучающиеся'!$JN108&lt;=0,0,1)*ROUND(BT$18*BS108/1000,0)</f>
        <v>0</v>
      </c>
      <c r="BU108" s="14">
        <f>IF('МОО обучающиеся'!$JN108&lt;=0,0,1)*ROUND(BU$18*BS108/1000,0)</f>
        <v>0</v>
      </c>
      <c r="BV108" s="14">
        <f>IF('МОО обучающиеся'!$JN108&lt;=0,0,1)*ROUND(BV$18*BS108/1000,0)</f>
        <v>0</v>
      </c>
      <c r="BW108" s="70">
        <f>IF($C108="Городской",Контингент!CA113+Контингент!CC113,0)</f>
        <v>0</v>
      </c>
      <c r="BX108" s="14">
        <f>IF('МОО обучающиеся'!$JN108&lt;=0,0,1)*ROUND(BX$18*BW108/1000,0)</f>
        <v>0</v>
      </c>
      <c r="BY108" s="14">
        <f>IF('МОО обучающиеся'!$JN108&lt;=0,0,1)*ROUND(BY$18*BW108/1000,0)</f>
        <v>0</v>
      </c>
      <c r="BZ108" s="14">
        <f>IF('МОО обучающиеся'!$JN108&lt;=0,0,1)*ROUND(BZ$18*BW108/1000,0)</f>
        <v>0</v>
      </c>
      <c r="CA108" s="70">
        <f t="shared" si="243"/>
        <v>0</v>
      </c>
      <c r="CB108" s="14">
        <f>IF('МОО обучающиеся'!$JN108&lt;=0,0,1)*ROUND(CB$18*CA108/1000,0)</f>
        <v>0</v>
      </c>
      <c r="CC108" s="14">
        <f>IF('МОО обучающиеся'!$JN108&lt;=0,0,1)*ROUND(CC$18*CA108/1000,0)</f>
        <v>0</v>
      </c>
      <c r="CD108" s="14">
        <f>IF('МОО обучающиеся'!$JN108&lt;=0,0,1)*ROUND(CD$18*CA108/1000,0)</f>
        <v>0</v>
      </c>
      <c r="CE108" s="14">
        <f t="shared" si="244"/>
        <v>0</v>
      </c>
      <c r="CF108" s="14">
        <f t="shared" si="245"/>
        <v>0</v>
      </c>
      <c r="CG108" s="14">
        <f t="shared" si="246"/>
        <v>0</v>
      </c>
      <c r="CH108" s="70">
        <f>IF($C108="Городской",Контингент!CE113,0)</f>
        <v>0</v>
      </c>
      <c r="CI108" s="14">
        <f>IF('МОО обучающиеся'!$JN108&lt;=0,0,1)*ROUND(CI$18*CH108/1000,0)</f>
        <v>0</v>
      </c>
      <c r="CJ108" s="14">
        <f>IF('МОО обучающиеся'!$JN108&lt;=0,0,1)*ROUND(CJ$18*CH108/1000,0)</f>
        <v>0</v>
      </c>
      <c r="CK108" s="14">
        <f>IF('МОО обучающиеся'!$JN108&lt;=0,0,1)*ROUND(CK$18*CH108/1000,0)</f>
        <v>0</v>
      </c>
      <c r="CL108" s="70">
        <f>IF($C108="Городской",Контингент!CF113,0)</f>
        <v>0</v>
      </c>
      <c r="CM108" s="14">
        <f>IF('МОО обучающиеся'!$JN108&lt;=0,0,1)*ROUND(CM$18*CL108/1000,0)</f>
        <v>0</v>
      </c>
      <c r="CN108" s="14">
        <f>IF('МОО обучающиеся'!$JN108&lt;=0,0,1)*ROUND(CN$18*CL108/1000,0)</f>
        <v>0</v>
      </c>
      <c r="CO108" s="14">
        <f>IF('МОО обучающиеся'!$JN108&lt;=0,0,1)*ROUND(CO$18*CL108/1000,0)</f>
        <v>0</v>
      </c>
      <c r="CP108" s="70">
        <f>IF($C108="Городской",Контингент!CG113,0)</f>
        <v>0</v>
      </c>
      <c r="CQ108" s="14">
        <f>IF('МОО обучающиеся'!$JN108&lt;=0,0,1)*ROUND(CQ$18*CP108/1000,0)</f>
        <v>0</v>
      </c>
      <c r="CR108" s="14">
        <f>IF('МОО обучающиеся'!$JN108&lt;=0,0,1)*ROUND(CR$18*CP108/1000,0)</f>
        <v>0</v>
      </c>
      <c r="CS108" s="14">
        <f>IF('МОО обучающиеся'!$JN108&lt;=0,0,1)*ROUND(CS$18*CP108/1000,0)</f>
        <v>0</v>
      </c>
      <c r="CT108" s="70">
        <f>IF($C108="Городской",Контингент!CH113,0)</f>
        <v>0</v>
      </c>
      <c r="CU108" s="14">
        <f>IF('МОО обучающиеся'!$JN108&lt;=0,0,1)*ROUND(CU$18*CT108/1000,0)</f>
        <v>0</v>
      </c>
      <c r="CV108" s="14">
        <f>IF('МОО обучающиеся'!$JN108&lt;=0,0,1)*ROUND(CV$18*CT108/1000,0)</f>
        <v>0</v>
      </c>
      <c r="CW108" s="14">
        <f>IF('МОО обучающиеся'!$JN108&lt;=0,0,1)*ROUND(CW$18*CT108/1000,0)</f>
        <v>0</v>
      </c>
      <c r="CX108" s="14">
        <f t="shared" si="247"/>
        <v>0</v>
      </c>
      <c r="CY108" s="14">
        <f t="shared" si="248"/>
        <v>0</v>
      </c>
      <c r="CZ108" s="14">
        <f t="shared" si="249"/>
        <v>0</v>
      </c>
      <c r="DA108" s="70">
        <f>IF($C108="Городской",Контингент!CI113,0)</f>
        <v>0</v>
      </c>
      <c r="DB108" s="14">
        <f>IF('МОО обучающиеся'!$JN108&lt;=0,0,1)*ROUND(DB$18*DA108/1000,0)</f>
        <v>0</v>
      </c>
      <c r="DC108" s="14">
        <f>IF('МОО обучающиеся'!$JN108&lt;=0,0,1)*ROUND(DC$18*DA108/1000,0)</f>
        <v>0</v>
      </c>
      <c r="DD108" s="14">
        <f>IF('МОО обучающиеся'!$JN108&lt;=0,0,1)*ROUND(DD$18*DA108/1000,0)</f>
        <v>0</v>
      </c>
      <c r="DE108" s="14">
        <f t="shared" si="250"/>
        <v>0</v>
      </c>
      <c r="DF108" s="14">
        <f t="shared" si="251"/>
        <v>0</v>
      </c>
      <c r="DG108" s="14">
        <f t="shared" si="252"/>
        <v>0</v>
      </c>
      <c r="DH108" s="14">
        <f t="shared" si="253"/>
        <v>0</v>
      </c>
      <c r="DI108" s="14">
        <f t="shared" si="254"/>
        <v>0</v>
      </c>
      <c r="DJ108" s="14">
        <f t="shared" si="255"/>
        <v>0</v>
      </c>
      <c r="DK108" s="70">
        <f>IF($C108="Городской",Контингент!CJ113,0)</f>
        <v>0</v>
      </c>
      <c r="DL108" s="14">
        <f>IF('МОО обучающиеся'!$JN108&lt;=0,0,1)*ROUND(DL$18*DK108/1000,0)</f>
        <v>0</v>
      </c>
      <c r="DM108" s="14">
        <f>IF('МОО обучающиеся'!$JN108&lt;=0,0,1)*ROUND(DM$18*DK108/1000,0)</f>
        <v>0</v>
      </c>
      <c r="DN108" s="14">
        <f>IF('МОО обучающиеся'!$JN108&lt;=0,0,1)*ROUND(DN$18*DK108/1000,0)</f>
        <v>0</v>
      </c>
      <c r="DO108" s="70">
        <f>IF($C108="Городской",Контингент!CK113,0)</f>
        <v>9</v>
      </c>
      <c r="DP108" s="14">
        <f>IF('МОО обучающиеся'!$JN108&lt;=0,0,1)*ROUND(DP$18*DO108/1000,0)</f>
        <v>251</v>
      </c>
      <c r="DQ108" s="14">
        <f>IF('МОО обучающиеся'!$JN108&lt;=0,0,1)*ROUND(DQ$18*DO108/1000,0)</f>
        <v>41</v>
      </c>
      <c r="DR108" s="14">
        <f>IF('МОО обучающиеся'!$JN108&lt;=0,0,1)*ROUND(DR$18*DO108/1000,0)</f>
        <v>107</v>
      </c>
      <c r="DS108" s="14">
        <f t="shared" si="256"/>
        <v>9</v>
      </c>
      <c r="DT108" s="14">
        <f t="shared" si="257"/>
        <v>251</v>
      </c>
      <c r="DU108" s="14">
        <f t="shared" si="258"/>
        <v>148</v>
      </c>
      <c r="DV108" s="70">
        <f>IF($C108="Городской",Контингент!CL113,0)</f>
        <v>0</v>
      </c>
      <c r="DW108" s="14">
        <f>IF('МОО обучающиеся'!$JN108&lt;=0,0,1)*ROUND(DW$18*DV108/1000,0)</f>
        <v>0</v>
      </c>
      <c r="DX108" s="14">
        <f>IF('МОО обучающиеся'!$JN108&lt;=0,0,1)*ROUND(DX$18*DV108/1000,0)</f>
        <v>0</v>
      </c>
      <c r="DY108" s="14">
        <f>IF('МОО обучающиеся'!$JN108&lt;=0,0,1)*ROUND(DY$18*DV108/1000,0)</f>
        <v>0</v>
      </c>
      <c r="DZ108" s="70">
        <f>IF($C108="Городской",Контингент!CM113,0)</f>
        <v>0</v>
      </c>
      <c r="EA108" s="14">
        <f>IF('МОО обучающиеся'!$JN108&lt;=0,0,1)*ROUND(EA$18*DZ108/1000,0)</f>
        <v>0</v>
      </c>
      <c r="EB108" s="14">
        <f>IF('МОО обучающиеся'!$JN108&lt;=0,0,1)*ROUND(EB$18*DZ108/1000,0)</f>
        <v>0</v>
      </c>
      <c r="EC108" s="14">
        <f>IF('МОО обучающиеся'!$JN108&lt;=0,0,1)*ROUND(EC$18*DZ108/1000,0)</f>
        <v>0</v>
      </c>
      <c r="ED108" s="70">
        <f>IF($C108="Городской",Контингент!CN113,0)</f>
        <v>0</v>
      </c>
      <c r="EE108" s="14">
        <f>IF('МОО обучающиеся'!$JN108&lt;=0,0,1)*ROUND(EE$18*ED108/1000,0)</f>
        <v>0</v>
      </c>
      <c r="EF108" s="14">
        <f>IF('МОО обучающиеся'!$JN108&lt;=0,0,1)*ROUND(EF$18*ED108/1000,0)</f>
        <v>0</v>
      </c>
      <c r="EG108" s="14">
        <f>IF('МОО обучающиеся'!$JN108&lt;=0,0,1)*ROUND(EG$18*ED108/1000,0)</f>
        <v>0</v>
      </c>
      <c r="EH108" s="14">
        <f t="shared" si="259"/>
        <v>0</v>
      </c>
      <c r="EI108" s="14">
        <f t="shared" si="260"/>
        <v>0</v>
      </c>
      <c r="EJ108" s="14">
        <f t="shared" si="261"/>
        <v>0</v>
      </c>
      <c r="EK108" s="14">
        <f t="shared" si="262"/>
        <v>9</v>
      </c>
      <c r="EL108" s="14">
        <f t="shared" si="263"/>
        <v>251</v>
      </c>
      <c r="EM108" s="14">
        <f t="shared" si="264"/>
        <v>148</v>
      </c>
      <c r="EN108" s="70">
        <f>IF($C108="Городской",Контингент!CO113+Контингент!CQ113,0)</f>
        <v>0</v>
      </c>
      <c r="EO108" s="14">
        <f>IF('МОО обучающиеся'!$JN108&lt;=0,0,1)*ROUND(EO$18*EN108/1000,0)</f>
        <v>0</v>
      </c>
      <c r="EP108" s="14">
        <f>IF('МОО обучающиеся'!$JN108&lt;=0,0,1)*ROUND(EP$18*EN108/1000,0)</f>
        <v>0</v>
      </c>
      <c r="EQ108" s="14">
        <f>IF('МОО обучающиеся'!$JN108&lt;=0,0,1)*ROUND(EQ$18*EN108/1000,0)</f>
        <v>0</v>
      </c>
      <c r="ER108" s="70">
        <f>IF($C108="Городской",Контингент!CP113+Контингент!CR113,0)</f>
        <v>0</v>
      </c>
      <c r="ES108" s="14">
        <f>IF('МОО обучающиеся'!$JN108&lt;=0,0,1)*ROUND(ES$18*ER108/1000,0)</f>
        <v>0</v>
      </c>
      <c r="ET108" s="14">
        <f>IF('МОО обучающиеся'!$JN108&lt;=0,0,1)*ROUND(ET$18*ER108/1000,0)</f>
        <v>0</v>
      </c>
      <c r="EU108" s="14">
        <f>IF('МОО обучающиеся'!$JN108&lt;=0,0,1)*ROUND(EU$18*ER108/1000,0)</f>
        <v>0</v>
      </c>
      <c r="EV108" s="70">
        <f t="shared" si="265"/>
        <v>0</v>
      </c>
      <c r="EW108" s="14">
        <f>IF('МОО обучающиеся'!$JN108&lt;=0,0,1)*ROUND(EW$18*EV108/1000,0)</f>
        <v>0</v>
      </c>
      <c r="EX108" s="14">
        <f>IF('МОО обучающиеся'!$JN108&lt;=0,0,1)*ROUND(EX$18*EV108/1000,0)</f>
        <v>0</v>
      </c>
      <c r="EY108" s="14">
        <f>IF('МОО обучающиеся'!$JN108&lt;=0,0,1)*ROUND(EY$18*EV108/1000,0)</f>
        <v>0</v>
      </c>
      <c r="EZ108" s="14">
        <f t="shared" si="266"/>
        <v>0</v>
      </c>
      <c r="FA108" s="14">
        <f t="shared" si="267"/>
        <v>0</v>
      </c>
      <c r="FB108" s="14">
        <f t="shared" si="268"/>
        <v>0</v>
      </c>
      <c r="FC108" s="70">
        <f>IF($C108="Городской",Контингент!CT113,0)</f>
        <v>0</v>
      </c>
      <c r="FD108" s="14">
        <f>IF('МОО обучающиеся'!$JN108&lt;=0,0,1)*ROUND(FD$18*FC108/1000,0)</f>
        <v>0</v>
      </c>
      <c r="FE108" s="14">
        <f>IF('МОО обучающиеся'!$JN108&lt;=0,0,1)*ROUND(FE$18*FC108/1000,0)</f>
        <v>0</v>
      </c>
      <c r="FF108" s="14">
        <f>IF('МОО обучающиеся'!$JN108&lt;=0,0,1)*ROUND(FF$18*FC108/1000,0)</f>
        <v>0</v>
      </c>
      <c r="FG108" s="70">
        <f>IF($C108="Городской",Контингент!CU113,0)</f>
        <v>0</v>
      </c>
      <c r="FH108" s="14">
        <f>IF('МОО обучающиеся'!$JN108&lt;=0,0,1)*ROUND(FH$18*FG108/1000,0)</f>
        <v>0</v>
      </c>
      <c r="FI108" s="14">
        <f>IF('МОО обучающиеся'!$JN108&lt;=0,0,1)*ROUND(FI$18*FG108/1000,0)</f>
        <v>0</v>
      </c>
      <c r="FJ108" s="14">
        <f>IF('МОО обучающиеся'!$JN108&lt;=0,0,1)*ROUND(FJ$18*FG108/1000,0)</f>
        <v>0</v>
      </c>
      <c r="FK108" s="70">
        <f>IF($C108="Городской",Контингент!CV113,0)</f>
        <v>0</v>
      </c>
      <c r="FL108" s="14">
        <f>IF('МОО обучающиеся'!$JN108&lt;=0,0,1)*ROUND(FL$18*FK108/1000,0)</f>
        <v>0</v>
      </c>
      <c r="FM108" s="14">
        <f>IF('МОО обучающиеся'!$JN108&lt;=0,0,1)*ROUND(FM$18*FK108/1000,0)</f>
        <v>0</v>
      </c>
      <c r="FN108" s="14">
        <f>IF('МОО обучающиеся'!$JN108&lt;=0,0,1)*ROUND(FN$18*FK108/1000,0)</f>
        <v>0</v>
      </c>
      <c r="FO108" s="14">
        <f t="shared" si="269"/>
        <v>0</v>
      </c>
      <c r="FP108" s="14">
        <f t="shared" si="270"/>
        <v>0</v>
      </c>
      <c r="FQ108" s="14">
        <f t="shared" si="271"/>
        <v>0</v>
      </c>
      <c r="FR108" s="70">
        <f>IF($C108="Городской",Контингент!CW113,0)</f>
        <v>0</v>
      </c>
      <c r="FS108" s="14">
        <f>IF('МОО обучающиеся'!$JN108&lt;=0,0,1)*ROUND(FS$18*FR108/1000,0)</f>
        <v>0</v>
      </c>
      <c r="FT108" s="14">
        <f>IF('МОО обучающиеся'!$JN108&lt;=0,0,1)*ROUND(FT$18*FR108/1000,0)</f>
        <v>0</v>
      </c>
      <c r="FU108" s="14">
        <f>IF('МОО обучающиеся'!$JN108&lt;=0,0,1)*ROUND(FU$18*FR108/1000,0)</f>
        <v>0</v>
      </c>
      <c r="FV108" s="14">
        <f t="shared" si="272"/>
        <v>0</v>
      </c>
      <c r="FW108" s="14">
        <f t="shared" si="273"/>
        <v>0</v>
      </c>
      <c r="FX108" s="14">
        <f t="shared" si="274"/>
        <v>0</v>
      </c>
      <c r="FY108" s="70">
        <f>IF($C108="Городской",Контингент!CX113,0)</f>
        <v>0</v>
      </c>
      <c r="FZ108" s="14">
        <f>IF('МОО обучающиеся'!$JN108&lt;=0,0,1)*ROUND(FZ$18*FY108/1000,0)</f>
        <v>0</v>
      </c>
      <c r="GA108" s="14">
        <f>IF('МОО обучающиеся'!$JN108&lt;=0,0,1)*ROUND(GA$18*FY108/1000,0)</f>
        <v>0</v>
      </c>
      <c r="GB108" s="14">
        <f>IF('МОО обучающиеся'!$JN108&lt;=0,0,1)*ROUND(GB$18*FY108/1000,0)</f>
        <v>0</v>
      </c>
      <c r="GC108" s="14">
        <f t="shared" si="275"/>
        <v>0</v>
      </c>
      <c r="GD108" s="14">
        <f t="shared" si="276"/>
        <v>0</v>
      </c>
      <c r="GE108" s="14">
        <f t="shared" si="277"/>
        <v>0</v>
      </c>
      <c r="GF108" s="14">
        <f t="shared" si="278"/>
        <v>0</v>
      </c>
      <c r="GG108" s="14">
        <f t="shared" si="279"/>
        <v>0</v>
      </c>
      <c r="GH108" s="14">
        <f t="shared" si="280"/>
        <v>0</v>
      </c>
      <c r="GI108" s="14">
        <f t="shared" si="281"/>
        <v>28</v>
      </c>
      <c r="GJ108" s="14">
        <f t="shared" si="282"/>
        <v>1433</v>
      </c>
      <c r="GK108" s="14">
        <f t="shared" si="283"/>
        <v>543</v>
      </c>
      <c r="GL108" s="70">
        <f>IF($C108="Сельский",Контингент!BJ113,0)</f>
        <v>0</v>
      </c>
      <c r="GM108" s="14">
        <f>IF('МОО обучающиеся'!$JN108&lt;=0,0,1)*ROUND(GM$18*GL108/1000,0)</f>
        <v>0</v>
      </c>
      <c r="GN108" s="14">
        <f>IF('МОО обучающиеся'!$JN108&lt;=0,0,1)*ROUND(GN$18*GL108/1000,0)</f>
        <v>0</v>
      </c>
      <c r="GO108" s="14">
        <f>IF('МОО обучающиеся'!$JN108&lt;=0,0,1)*ROUND(GO$18*GL108/1000,0)</f>
        <v>0</v>
      </c>
      <c r="GP108" s="70">
        <f>IF($C108="Сельский",Контингент!BK113,0)</f>
        <v>0</v>
      </c>
      <c r="GQ108" s="14">
        <f>IF('МОО обучающиеся'!$JN108&lt;=0,0,1)*ROUND(GQ$18*GP108/1000,0)</f>
        <v>0</v>
      </c>
      <c r="GR108" s="14">
        <f>IF('МОО обучающиеся'!$JN108&lt;=0,0,1)*ROUND(GR$18*GP108/1000,0)</f>
        <v>0</v>
      </c>
      <c r="GS108" s="14">
        <f>IF('МОО обучающиеся'!$JN108&lt;=0,0,1)*ROUND(GS$18*GP108/1000,0)</f>
        <v>0</v>
      </c>
      <c r="GT108" s="70">
        <f>IF($C108="Сельский",Контингент!BL113,0)</f>
        <v>0</v>
      </c>
      <c r="GU108" s="14">
        <f>IF('МОО обучающиеся'!$JN108&lt;=0,0,1)*ROUND(GU$18*GT108/1000,0)</f>
        <v>0</v>
      </c>
      <c r="GV108" s="14">
        <f>IF('МОО обучающиеся'!$JN108&lt;=0,0,1)*ROUND(GV$18*GT108/1000,0)</f>
        <v>0</v>
      </c>
      <c r="GW108" s="14">
        <f>IF('МОО обучающиеся'!$JN108&lt;=0,0,1)*ROUND(GW$18*GT108/1000,0)</f>
        <v>0</v>
      </c>
      <c r="GX108" s="70">
        <f>IF($C108="Сельский",Контингент!BP113,0)</f>
        <v>0</v>
      </c>
      <c r="GY108" s="14">
        <f>IF('МОО обучающиеся'!$JN108&lt;=0,0,1)*ROUND(GY$18*GX108/1000,0)</f>
        <v>0</v>
      </c>
      <c r="GZ108" s="14">
        <f>IF('МОО обучающиеся'!$JN108&lt;=0,0,1)*ROUND(GZ$18*GX108/1000,0)</f>
        <v>0</v>
      </c>
      <c r="HA108" s="14">
        <f>IF('МОО обучающиеся'!$JN108&lt;=0,0,1)*ROUND(HA$18*GX108/1000,0)</f>
        <v>0</v>
      </c>
      <c r="HB108" s="14">
        <f t="shared" si="284"/>
        <v>0</v>
      </c>
      <c r="HC108" s="14">
        <f t="shared" si="285"/>
        <v>0</v>
      </c>
      <c r="HD108" s="14">
        <f t="shared" si="286"/>
        <v>0</v>
      </c>
      <c r="HE108" s="70">
        <f>IF($C108="Сельский",Контингент!BQ113,0)</f>
        <v>0</v>
      </c>
      <c r="HF108" s="14">
        <f>IF('МОО обучающиеся'!$JN108&lt;=0,0,1)*ROUND(HF$18*HE108/1000,0)</f>
        <v>0</v>
      </c>
      <c r="HG108" s="14">
        <f>IF('МОО обучающиеся'!$JN108&lt;=0,0,1)*ROUND(HG$18*HE108/1000,0)</f>
        <v>0</v>
      </c>
      <c r="HH108" s="14">
        <f>IF('МОО обучающиеся'!$JN108&lt;=0,0,1)*ROUND(HH$18*HE108/1000,0)</f>
        <v>0</v>
      </c>
      <c r="HI108" s="70">
        <f>IF($C108="Сельский",Контингент!BR113,0)</f>
        <v>0</v>
      </c>
      <c r="HJ108" s="14">
        <f>IF('МОО обучающиеся'!$JN108&lt;=0,0,1)*ROUND(HJ$18*HI108/1000,0)</f>
        <v>0</v>
      </c>
      <c r="HK108" s="14">
        <f>IF('МОО обучающиеся'!$JN108&lt;=0,0,1)*ROUND(HK$18*HI108/1000,0)</f>
        <v>0</v>
      </c>
      <c r="HL108" s="14">
        <f>IF('МОО обучающиеся'!$JN108&lt;=0,0,1)*ROUND(HL$18*HI108/1000,0)</f>
        <v>0</v>
      </c>
      <c r="HM108" s="70">
        <f>IF($C108="Сельский",Контингент!BS113,0)</f>
        <v>0</v>
      </c>
      <c r="HN108" s="14">
        <f>IF('МОО обучающиеся'!$JN108&lt;=0,0,1)*ROUND(HN$18*HM108/1000,0)</f>
        <v>0</v>
      </c>
      <c r="HO108" s="14">
        <f>IF('МОО обучающиеся'!$JN108&lt;=0,0,1)*ROUND(HO$18*HM108/1000,0)</f>
        <v>0</v>
      </c>
      <c r="HP108" s="14">
        <f>IF('МОО обучающиеся'!$JN108&lt;=0,0,1)*ROUND(HP$18*HM108/1000,0)</f>
        <v>0</v>
      </c>
      <c r="HQ108" s="70">
        <f>IF($C108="Сельский",Контингент!BT113,0)</f>
        <v>0</v>
      </c>
      <c r="HR108" s="14">
        <f>IF('МОО обучающиеся'!$JN108&lt;=0,0,1)*ROUND(HR$18*HQ108/1000,0)</f>
        <v>0</v>
      </c>
      <c r="HS108" s="14">
        <f>IF('МОО обучающиеся'!$JN108&lt;=0,0,1)*ROUND(HS$18*HQ108/1000,0)</f>
        <v>0</v>
      </c>
      <c r="HT108" s="14">
        <f>IF('МОО обучающиеся'!$JN108&lt;=0,0,1)*ROUND(HT$18*HQ108/1000,0)</f>
        <v>0</v>
      </c>
      <c r="HU108" s="70">
        <f>IF($C108="Сельский",Контингент!BU113,0)</f>
        <v>0</v>
      </c>
      <c r="HV108" s="14">
        <f>IF('МОО обучающиеся'!$JN108&lt;=0,0,1)*ROUND(HV$18*HU108/1000,0)</f>
        <v>0</v>
      </c>
      <c r="HW108" s="14">
        <f>IF('МОО обучающиеся'!$JN108&lt;=0,0,1)*ROUND(HW$18*HU108/1000,0)</f>
        <v>0</v>
      </c>
      <c r="HX108" s="14">
        <f>IF('МОО обучающиеся'!$JN108&lt;=0,0,1)*ROUND(HX$18*HU108/1000,0)</f>
        <v>0</v>
      </c>
      <c r="HY108" s="70">
        <f>IF($C108="Сельский",Контингент!BV113,0)</f>
        <v>0</v>
      </c>
      <c r="HZ108" s="14">
        <f>IF('МОО обучающиеся'!$JN108&lt;=0,0,1)*ROUND(HZ$18*HY108/1000,0)</f>
        <v>0</v>
      </c>
      <c r="IA108" s="14">
        <f>IF('МОО обучающиеся'!$JN108&lt;=0,0,1)*ROUND(IA$18*HY108/1000,0)</f>
        <v>0</v>
      </c>
      <c r="IB108" s="14">
        <f>IF('МОО обучающиеся'!$JN108&lt;=0,0,1)*ROUND(IB$18*HY108/1000,0)</f>
        <v>0</v>
      </c>
      <c r="IC108" s="14">
        <f t="shared" si="287"/>
        <v>0</v>
      </c>
      <c r="ID108" s="14">
        <f t="shared" si="288"/>
        <v>0</v>
      </c>
      <c r="IE108" s="14">
        <f t="shared" si="289"/>
        <v>0</v>
      </c>
      <c r="IF108" s="70">
        <f>IF($C108="Сельский",Контингент!BW113,0)</f>
        <v>0</v>
      </c>
      <c r="IG108" s="14">
        <f>IF('МОО обучающиеся'!$JN108&lt;=0,0,1)*ROUND(IG$18*IF108/1000,0)</f>
        <v>0</v>
      </c>
      <c r="IH108" s="14">
        <f>IF('МОО обучающиеся'!$JN108&lt;=0,0,1)*ROUND(IH$18*IF108/1000,0)</f>
        <v>0</v>
      </c>
      <c r="II108" s="14">
        <f>IF('МОО обучающиеся'!$JN108&lt;=0,0,1)*ROUND(II$18*IF108/1000,0)</f>
        <v>0</v>
      </c>
      <c r="IJ108" s="70">
        <f>IF($C108="Сельский",Контингент!BX113,0)</f>
        <v>0</v>
      </c>
      <c r="IK108" s="14">
        <f>IF('МОО обучающиеся'!$JN108&lt;=0,0,1)*ROUND(IK$18*IJ108/1000,0)</f>
        <v>0</v>
      </c>
      <c r="IL108" s="14">
        <f>IF('МОО обучающиеся'!$JN108&lt;=0,0,1)*ROUND(IL$18*IJ108/1000,0)</f>
        <v>0</v>
      </c>
      <c r="IM108" s="14">
        <f>IF('МОО обучающиеся'!$JN108&lt;=0,0,1)*ROUND(IM$18*IJ108/1000,0)</f>
        <v>0</v>
      </c>
      <c r="IN108" s="14">
        <f t="shared" si="290"/>
        <v>0</v>
      </c>
      <c r="IO108" s="14">
        <f t="shared" si="291"/>
        <v>0</v>
      </c>
      <c r="IP108" s="14">
        <f t="shared" si="292"/>
        <v>0</v>
      </c>
      <c r="IQ108" s="70">
        <f>IF($C108="Сельский",Контингент!BY113,0)</f>
        <v>0</v>
      </c>
      <c r="IR108" s="14">
        <f>IF('МОО обучающиеся'!$JN108&lt;=0,0,1)*ROUND(IR$18*IQ108/1000,0)</f>
        <v>0</v>
      </c>
      <c r="IS108" s="14">
        <f>IF('МОО обучающиеся'!$JN108&lt;=0,0,1)*ROUND(IS$18*IQ108/1000,0)</f>
        <v>0</v>
      </c>
      <c r="IT108" s="14">
        <f>IF('МОО обучающиеся'!$JN108&lt;=0,0,1)*ROUND(IT$18*IQ108/1000,0)</f>
        <v>0</v>
      </c>
      <c r="IU108" s="14">
        <f t="shared" si="293"/>
        <v>0</v>
      </c>
      <c r="IV108" s="14">
        <f t="shared" si="294"/>
        <v>0</v>
      </c>
      <c r="IW108" s="14">
        <f t="shared" si="295"/>
        <v>0</v>
      </c>
      <c r="IX108" s="14">
        <f t="shared" si="296"/>
        <v>0</v>
      </c>
      <c r="IY108" s="14">
        <f t="shared" si="297"/>
        <v>0</v>
      </c>
      <c r="IZ108" s="14">
        <f t="shared" si="298"/>
        <v>0</v>
      </c>
      <c r="JA108" s="70">
        <f>IF($C108="Сельский",Контингент!BZ113,0)</f>
        <v>0</v>
      </c>
      <c r="JB108" s="14">
        <f>IF('МОО обучающиеся'!$JN108&lt;=0,0,1)*ROUND(JB$18*JA108/1000,0)</f>
        <v>0</v>
      </c>
      <c r="JC108" s="14">
        <f>IF('МОО обучающиеся'!$JN108&lt;=0,0,1)*ROUND(JC$18*JA108/1000,0)</f>
        <v>0</v>
      </c>
      <c r="JD108" s="14">
        <f>IF('МОО обучающиеся'!$JN108&lt;=0,0,1)*ROUND(JD$18*JA108/1000,0)</f>
        <v>0</v>
      </c>
      <c r="JE108" s="70">
        <f>IF($C108="Сельский",Контингент!CA113,0)</f>
        <v>0</v>
      </c>
      <c r="JF108" s="14">
        <f>IF('МОО обучающиеся'!$JN108&lt;=0,0,1)*ROUND(JF$18*JE108/1000,0)</f>
        <v>0</v>
      </c>
      <c r="JG108" s="14">
        <f>IF('МОО обучающиеся'!$JN108&lt;=0,0,1)*ROUND(JG$18*JE108/1000,0)</f>
        <v>0</v>
      </c>
      <c r="JH108" s="14">
        <f>IF('МОО обучающиеся'!$JN108&lt;=0,0,1)*ROUND(JH$18*JE108/1000,0)</f>
        <v>0</v>
      </c>
      <c r="JI108" s="70">
        <f>IF($C108="Сельский",Контингент!CD113,0)</f>
        <v>0</v>
      </c>
      <c r="JJ108" s="14">
        <f>IF('МОО обучающиеся'!$JN108&lt;=0,0,1)*ROUND(JJ$18*JI108/1000,0)</f>
        <v>0</v>
      </c>
      <c r="JK108" s="14">
        <f>IF('МОО обучающиеся'!$JN108&lt;=0,0,1)*ROUND(JK$18*JI108/1000,0)</f>
        <v>0</v>
      </c>
      <c r="JL108" s="14">
        <f>IF('МОО обучающиеся'!$JN108&lt;=0,0,1)*ROUND(JL$18*JI108/1000,0)</f>
        <v>0</v>
      </c>
      <c r="JM108" s="14">
        <f t="shared" si="299"/>
        <v>0</v>
      </c>
      <c r="JN108" s="14">
        <f t="shared" si="300"/>
        <v>0</v>
      </c>
      <c r="JO108" s="14">
        <f t="shared" si="301"/>
        <v>0</v>
      </c>
      <c r="JP108" s="70">
        <f>IF($C108="Сельский",Контингент!CE113,0)</f>
        <v>0</v>
      </c>
      <c r="JQ108" s="14">
        <f>IF('МОО обучающиеся'!$JN108&lt;=0,0,1)*ROUND(JQ$18*JP108/1000,0)</f>
        <v>0</v>
      </c>
      <c r="JR108" s="14">
        <f>IF('МОО обучающиеся'!$JN108&lt;=0,0,1)*ROUND(JR$18*JP108/1000,0)</f>
        <v>0</v>
      </c>
      <c r="JS108" s="14">
        <f>IF('МОО обучающиеся'!$JN108&lt;=0,0,1)*ROUND(JS$18*JP108/1000,0)</f>
        <v>0</v>
      </c>
      <c r="JT108" s="70">
        <f>IF($C108="Сельский",Контингент!CF113,0)</f>
        <v>0</v>
      </c>
      <c r="JU108" s="14">
        <f>IF('МОО обучающиеся'!$JN108&lt;=0,0,1)*ROUND(JU$18*JT108/1000,0)</f>
        <v>0</v>
      </c>
      <c r="JV108" s="14">
        <f>IF('МОО обучающиеся'!$JN108&lt;=0,0,1)*ROUND(JV$18*JT108/1000,0)</f>
        <v>0</v>
      </c>
      <c r="JW108" s="14">
        <f>IF('МОО обучающиеся'!$JN108&lt;=0,0,1)*ROUND(JW$18*JT108/1000,0)</f>
        <v>0</v>
      </c>
      <c r="JX108" s="70">
        <f>IF($C108="Сельский",Контингент!CG113,0)</f>
        <v>0</v>
      </c>
      <c r="JY108" s="14">
        <f>IF('МОО обучающиеся'!$JN108&lt;=0,0,1)*ROUND(JY$18*JX108/1000,0)</f>
        <v>0</v>
      </c>
      <c r="JZ108" s="14">
        <f>IF('МОО обучающиеся'!$JN108&lt;=0,0,1)*ROUND(JZ$18*JX108/1000,0)</f>
        <v>0</v>
      </c>
      <c r="KA108" s="14">
        <f>IF('МОО обучающиеся'!$JN108&lt;=0,0,1)*ROUND(KA$18*JX108/1000,0)</f>
        <v>0</v>
      </c>
      <c r="KB108" s="70">
        <f>IF($C108="Сельский",Контингент!CH113,0)</f>
        <v>0</v>
      </c>
      <c r="KC108" s="14">
        <f>IF('МОО обучающиеся'!$JN108&lt;=0,0,1)*ROUND(KC$18*KB108/1000,0)</f>
        <v>0</v>
      </c>
      <c r="KD108" s="14">
        <f>IF('МОО обучающиеся'!$JN108&lt;=0,0,1)*ROUND(KD$18*KB108/1000,0)</f>
        <v>0</v>
      </c>
      <c r="KE108" s="14">
        <f>IF('МОО обучающиеся'!$JN108&lt;=0,0,1)*ROUND(KE$18*KB108/1000,0)</f>
        <v>0</v>
      </c>
      <c r="KF108" s="14">
        <f t="shared" si="302"/>
        <v>0</v>
      </c>
      <c r="KG108" s="14">
        <f t="shared" si="303"/>
        <v>0</v>
      </c>
      <c r="KH108" s="14">
        <f t="shared" si="304"/>
        <v>0</v>
      </c>
      <c r="KI108" s="70">
        <f>IF($C108="Сельский",Контингент!CI113,0)</f>
        <v>0</v>
      </c>
      <c r="KJ108" s="14">
        <f>IF('МОО обучающиеся'!$JN108&lt;=0,0,1)*ROUND(KJ$18*KI108/1000,0)</f>
        <v>0</v>
      </c>
      <c r="KK108" s="14">
        <f>IF('МОО обучающиеся'!$JN108&lt;=0,0,1)*ROUND(KK$18*KI108/1000,0)</f>
        <v>0</v>
      </c>
      <c r="KL108" s="14">
        <f>IF('МОО обучающиеся'!$JN108&lt;=0,0,1)*ROUND(KL$18*KI108/1000,0)</f>
        <v>0</v>
      </c>
      <c r="KM108" s="14">
        <f t="shared" si="305"/>
        <v>0</v>
      </c>
      <c r="KN108" s="14">
        <f t="shared" si="306"/>
        <v>0</v>
      </c>
      <c r="KO108" s="14">
        <f t="shared" si="307"/>
        <v>0</v>
      </c>
      <c r="KP108" s="14">
        <f t="shared" si="308"/>
        <v>0</v>
      </c>
      <c r="KQ108" s="14">
        <f t="shared" si="309"/>
        <v>0</v>
      </c>
      <c r="KR108" s="14">
        <f t="shared" si="310"/>
        <v>0</v>
      </c>
      <c r="KS108" s="70">
        <f>IF($C108="Сельский",Контингент!CJ113,0)</f>
        <v>0</v>
      </c>
      <c r="KT108" s="14">
        <f>IF('МОО обучающиеся'!$JN108&lt;=0,0,1)*ROUND(KT$18*KS108/1000,0)</f>
        <v>0</v>
      </c>
      <c r="KU108" s="14">
        <f>IF('МОО обучающиеся'!$JN108&lt;=0,0,1)*ROUND(KU$18*KS108/1000,0)</f>
        <v>0</v>
      </c>
      <c r="KV108" s="14">
        <f>IF('МОО обучающиеся'!$JN108&lt;=0,0,1)*ROUND(KV$18*KS108/1000,0)</f>
        <v>0</v>
      </c>
      <c r="KW108" s="70">
        <f>IF($C108="Сельский",Контингент!CK113,0)</f>
        <v>0</v>
      </c>
      <c r="KX108" s="14">
        <f>IF('МОО обучающиеся'!$JN108&lt;=0,0,1)*ROUND(KX$18*KW108/1000,0)</f>
        <v>0</v>
      </c>
      <c r="KY108" s="14">
        <f>IF('МОО обучающиеся'!$JN108&lt;=0,0,1)*ROUND(KY$18*KW108/1000,0)</f>
        <v>0</v>
      </c>
      <c r="KZ108" s="14">
        <f>IF('МОО обучающиеся'!$JN108&lt;=0,0,1)*ROUND(KZ$18*KW108/1000,0)</f>
        <v>0</v>
      </c>
      <c r="LA108" s="14">
        <f t="shared" si="311"/>
        <v>0</v>
      </c>
      <c r="LB108" s="14">
        <f t="shared" si="312"/>
        <v>0</v>
      </c>
      <c r="LC108" s="14">
        <f t="shared" si="313"/>
        <v>0</v>
      </c>
      <c r="LD108" s="70">
        <f>IF($C108="Сельский",Контингент!CL113,0)</f>
        <v>0</v>
      </c>
      <c r="LE108" s="14">
        <f>IF('МОО обучающиеся'!$JN108&lt;=0,0,1)*ROUND(LE$18*LD108/1000,0)</f>
        <v>0</v>
      </c>
      <c r="LF108" s="14">
        <f>IF('МОО обучающиеся'!$JN108&lt;=0,0,1)*ROUND(LF$18*LD108/1000,0)</f>
        <v>0</v>
      </c>
      <c r="LG108" s="14">
        <f>IF('МОО обучающиеся'!$JN108&lt;=0,0,1)*ROUND(LG$18*LD108/1000,0)</f>
        <v>0</v>
      </c>
      <c r="LH108" s="70">
        <f>IF($C108="Сельский",Контингент!CM113,0)</f>
        <v>0</v>
      </c>
      <c r="LI108" s="14">
        <f>IF('МОО обучающиеся'!$JN108&lt;=0,0,1)*ROUND(LI$18*LH108/1000,0)</f>
        <v>0</v>
      </c>
      <c r="LJ108" s="14">
        <f>IF('МОО обучающиеся'!$JN108&lt;=0,0,1)*ROUND(LJ$18*LH108/1000,0)</f>
        <v>0</v>
      </c>
      <c r="LK108" s="14">
        <f>IF('МОО обучающиеся'!$JN108&lt;=0,0,1)*ROUND(LK$18*LH108/1000,0)</f>
        <v>0</v>
      </c>
      <c r="LL108" s="70">
        <f>IF($C108="Сельский",Контингент!CN113,0)</f>
        <v>0</v>
      </c>
      <c r="LM108" s="14">
        <f>IF('МОО обучающиеся'!$JN108&lt;=0,0,1)*ROUND(LM$18*LL108/1000,0)</f>
        <v>0</v>
      </c>
      <c r="LN108" s="14">
        <f>IF('МОО обучающиеся'!$JN108&lt;=0,0,1)*ROUND(LN$18*LL108/1000,0)</f>
        <v>0</v>
      </c>
      <c r="LO108" s="14">
        <f>IF('МОО обучающиеся'!$JN108&lt;=0,0,1)*ROUND(LO$18*LL108/1000,0)</f>
        <v>0</v>
      </c>
      <c r="LP108" s="14">
        <f t="shared" si="314"/>
        <v>0</v>
      </c>
      <c r="LQ108" s="14">
        <f t="shared" si="315"/>
        <v>0</v>
      </c>
      <c r="LR108" s="14">
        <f t="shared" si="316"/>
        <v>0</v>
      </c>
      <c r="LS108" s="14">
        <f t="shared" si="317"/>
        <v>0</v>
      </c>
      <c r="LT108" s="14">
        <f t="shared" si="318"/>
        <v>0</v>
      </c>
      <c r="LU108" s="14">
        <f t="shared" si="319"/>
        <v>0</v>
      </c>
      <c r="LV108" s="70">
        <f>IF($C108="Сельский",Контингент!CO113,0)</f>
        <v>0</v>
      </c>
      <c r="LW108" s="14">
        <f>IF('МОО обучающиеся'!$JN108&lt;=0,0,1)*ROUND(LW$18*LV108/1000,0)</f>
        <v>0</v>
      </c>
      <c r="LX108" s="14">
        <f>IF('МОО обучающиеся'!$JN108&lt;=0,0,1)*ROUND(LX$18*LV108/1000,0)</f>
        <v>0</v>
      </c>
      <c r="LY108" s="14">
        <f>IF('МОО обучающиеся'!$JN108&lt;=0,0,1)*ROUND(LY$18*LV108/1000,0)</f>
        <v>0</v>
      </c>
      <c r="LZ108" s="70">
        <f>IF($C108="Сельский",Контингент!CP113,0)</f>
        <v>0</v>
      </c>
      <c r="MA108" s="14">
        <f>IF('МОО обучающиеся'!$JN108&lt;=0,0,1)*ROUND(MA$18*LZ108/1000,0)</f>
        <v>0</v>
      </c>
      <c r="MB108" s="14">
        <f>IF('МОО обучающиеся'!$JN108&lt;=0,0,1)*ROUND(MB$18*LZ108/1000,0)</f>
        <v>0</v>
      </c>
      <c r="MC108" s="14">
        <f>IF('МОО обучающиеся'!$JN108&lt;=0,0,1)*ROUND(MC$18*LZ108/1000,0)</f>
        <v>0</v>
      </c>
      <c r="MD108" s="70">
        <f>IF($C108="Сельский",Контингент!CS113,0)</f>
        <v>0</v>
      </c>
      <c r="ME108" s="14">
        <f>IF('МОО обучающиеся'!$JN108&lt;=0,0,1)*ROUND(ME$18*MD108/1000,0)</f>
        <v>0</v>
      </c>
      <c r="MF108" s="14">
        <f>IF('МОО обучающиеся'!$JN108&lt;=0,0,1)*ROUND(MF$18*MD108/1000,0)</f>
        <v>0</v>
      </c>
      <c r="MG108" s="14">
        <f>IF('МОО обучающиеся'!$JN108&lt;=0,0,1)*ROUND(MG$18*MD108/1000,0)</f>
        <v>0</v>
      </c>
      <c r="MH108" s="14">
        <f t="shared" si="320"/>
        <v>0</v>
      </c>
      <c r="MI108" s="14">
        <f t="shared" si="321"/>
        <v>0</v>
      </c>
      <c r="MJ108" s="14">
        <f t="shared" si="322"/>
        <v>0</v>
      </c>
      <c r="MK108" s="70">
        <f>IF($C108="Сельский",Контингент!CT113,0)</f>
        <v>0</v>
      </c>
      <c r="ML108" s="14">
        <f>IF('МОО обучающиеся'!$JN108&lt;=0,0,1)*ROUND(ML$18*MK108/1000,0)</f>
        <v>0</v>
      </c>
      <c r="MM108" s="14">
        <f>IF('МОО обучающиеся'!$JN108&lt;=0,0,1)*ROUND(MM$18*MK108/1000,0)</f>
        <v>0</v>
      </c>
      <c r="MN108" s="14">
        <f>IF('МОО обучающиеся'!$JN108&lt;=0,0,1)*ROUND(MN$18*MK108/1000,0)</f>
        <v>0</v>
      </c>
      <c r="MO108" s="70">
        <f>IF($C108="Сельский",Контингент!CU113,0)</f>
        <v>0</v>
      </c>
      <c r="MP108" s="14">
        <f>IF('МОО обучающиеся'!$JN108&lt;=0,0,1)*ROUND(MP$18*MO108/1000,0)</f>
        <v>0</v>
      </c>
      <c r="MQ108" s="14">
        <f>IF('МОО обучающиеся'!$JN108&lt;=0,0,1)*ROUND(MQ$18*MO108/1000,0)</f>
        <v>0</v>
      </c>
      <c r="MR108" s="14">
        <f>IF('МОО обучающиеся'!$JN108&lt;=0,0,1)*ROUND(MR$18*MO108/1000,0)</f>
        <v>0</v>
      </c>
      <c r="MS108" s="70">
        <f>IF($C108="Сельский",Контингент!CV113,0)</f>
        <v>0</v>
      </c>
      <c r="MT108" s="14">
        <f>IF('МОО обучающиеся'!$JN108&lt;=0,0,1)*ROUND(MT$18*MS108/1000,0)</f>
        <v>0</v>
      </c>
      <c r="MU108" s="14">
        <f>IF('МОО обучающиеся'!$JN108&lt;=0,0,1)*ROUND(MU$18*MS108/1000,0)</f>
        <v>0</v>
      </c>
      <c r="MV108" s="14">
        <f>IF('МОО обучающиеся'!$JN108&lt;=0,0,1)*ROUND(MV$18*MS108/1000,0)</f>
        <v>0</v>
      </c>
      <c r="MW108" s="14">
        <f t="shared" si="323"/>
        <v>0</v>
      </c>
      <c r="MX108" s="14">
        <f t="shared" si="324"/>
        <v>0</v>
      </c>
      <c r="MY108" s="14">
        <f t="shared" si="325"/>
        <v>0</v>
      </c>
      <c r="MZ108" s="70">
        <f>IF($C108="Сельский",Контингент!CW113,0)</f>
        <v>0</v>
      </c>
      <c r="NA108" s="14">
        <f>IF('МОО обучающиеся'!$JN108&lt;=0,0,1)*ROUND(NA$18*MZ108/1000,0)</f>
        <v>0</v>
      </c>
      <c r="NB108" s="14">
        <f>IF('МОО обучающиеся'!$JN108&lt;=0,0,1)*ROUND(NB$18*MZ108/1000,0)</f>
        <v>0</v>
      </c>
      <c r="NC108" s="14">
        <f>IF('МОО обучающиеся'!$JN108&lt;=0,0,1)*ROUND(NC$18*MZ108/1000,0)</f>
        <v>0</v>
      </c>
      <c r="ND108" s="14">
        <f t="shared" si="326"/>
        <v>0</v>
      </c>
      <c r="NE108" s="14">
        <f t="shared" si="327"/>
        <v>0</v>
      </c>
      <c r="NF108" s="14">
        <f t="shared" si="328"/>
        <v>0</v>
      </c>
      <c r="NG108" s="70">
        <f>IF($C108="Сельский",Контингент!CX113,0)</f>
        <v>0</v>
      </c>
      <c r="NH108" s="14">
        <f>IF('МОО обучающиеся'!$JN108&lt;=0,0,1)*ROUND(NH$18*NG108/1000,0)</f>
        <v>0</v>
      </c>
      <c r="NI108" s="14">
        <f>IF('МОО обучающиеся'!$JN108&lt;=0,0,1)*ROUND(NI$18*NG108/1000,0)</f>
        <v>0</v>
      </c>
      <c r="NJ108" s="14">
        <f>IF('МОО обучающиеся'!$JN108&lt;=0,0,1)*ROUND(NJ$18*NG108/1000,0)</f>
        <v>0</v>
      </c>
      <c r="NK108" s="24">
        <f t="shared" si="329"/>
        <v>0</v>
      </c>
      <c r="NL108" s="14">
        <f t="shared" si="330"/>
        <v>0</v>
      </c>
      <c r="NM108" s="14">
        <f t="shared" si="331"/>
        <v>0</v>
      </c>
      <c r="NN108" s="24">
        <f t="shared" si="332"/>
        <v>0</v>
      </c>
      <c r="NO108" s="14">
        <f t="shared" si="333"/>
        <v>0</v>
      </c>
      <c r="NP108" s="14">
        <f t="shared" si="334"/>
        <v>0</v>
      </c>
      <c r="NQ108" s="24">
        <f t="shared" si="335"/>
        <v>0</v>
      </c>
      <c r="NR108" s="14">
        <f t="shared" si="336"/>
        <v>0</v>
      </c>
      <c r="NS108" s="14">
        <f t="shared" si="337"/>
        <v>0</v>
      </c>
      <c r="NT108" s="24">
        <f t="shared" si="338"/>
        <v>28</v>
      </c>
      <c r="NU108" s="14">
        <f t="shared" si="339"/>
        <v>1433</v>
      </c>
      <c r="NV108" s="14">
        <f t="shared" si="340"/>
        <v>543</v>
      </c>
      <c r="NW108" s="14">
        <v>1</v>
      </c>
      <c r="NX108" s="14">
        <f t="shared" si="341"/>
        <v>1433</v>
      </c>
      <c r="NY108" s="14">
        <f t="shared" si="342"/>
        <v>543</v>
      </c>
    </row>
    <row r="109" spans="1:389" x14ac:dyDescent="0.25">
      <c r="A109" s="110"/>
      <c r="B109" s="117" t="s">
        <v>322</v>
      </c>
      <c r="C109" s="120" t="s">
        <v>240</v>
      </c>
      <c r="D109" s="70">
        <f>IF($C109="Городской",Контингент!BJ114+Контингент!BM114,0)</f>
        <v>0</v>
      </c>
      <c r="E109" s="14">
        <f>IF('МОО обучающиеся'!$JN109&lt;=0,0,1)*ROUND(E$18*D109/1000,0)</f>
        <v>0</v>
      </c>
      <c r="F109" s="14">
        <f>IF('МОО обучающиеся'!$JN109&lt;=0,0,1)*ROUND(F$18*D109/1000,0)</f>
        <v>0</v>
      </c>
      <c r="G109" s="14">
        <f>IF('МОО обучающиеся'!$JN109&lt;=0,0,1)*ROUND(G$18*D109/1000,0)</f>
        <v>0</v>
      </c>
      <c r="H109" s="70">
        <f>IF($C109="Городской",Контингент!BK114+Контингент!BN114,0)</f>
        <v>0</v>
      </c>
      <c r="I109" s="14">
        <f>IF('МОО обучающиеся'!$JN109&lt;=0,0,1)*ROUND(I$18*H109/1000,0)</f>
        <v>0</v>
      </c>
      <c r="J109" s="14">
        <f>IF('МОО обучающиеся'!$JN109&lt;=0,0,1)*ROUND(J$18*H109/1000,0)</f>
        <v>0</v>
      </c>
      <c r="K109" s="14">
        <f>IF('МОО обучающиеся'!$JN109&lt;=0,0,1)*ROUND(K$18*H109/1000,0)</f>
        <v>0</v>
      </c>
      <c r="L109" s="70">
        <f>IF($C109="Городской",Контингент!BL114+Контингент!BO114,0)</f>
        <v>0</v>
      </c>
      <c r="M109" s="14">
        <f>IF('МОО обучающиеся'!$JN109&lt;=0,0,1)*ROUND(M$18*L109/1000,0)</f>
        <v>0</v>
      </c>
      <c r="N109" s="14">
        <f>IF('МОО обучающиеся'!$JN109&lt;=0,0,1)*ROUND(N$18*L109/1000,0)</f>
        <v>0</v>
      </c>
      <c r="O109" s="14">
        <f>IF('МОО обучающиеся'!$JN109&lt;=0,0,1)*ROUND(O$18*L109/1000,0)</f>
        <v>0</v>
      </c>
      <c r="P109" s="70">
        <f t="shared" si="227"/>
        <v>0</v>
      </c>
      <c r="Q109" s="14">
        <f>IF('МОО обучающиеся'!$JN109&lt;=0,0,1)*ROUND(Q$18*P109/1000,0)</f>
        <v>0</v>
      </c>
      <c r="R109" s="14">
        <f>IF('МОО обучающиеся'!$JN109&lt;=0,0,1)*ROUND(R$18*P109/1000,0)</f>
        <v>0</v>
      </c>
      <c r="S109" s="14">
        <f>IF('МОО обучающиеся'!$JN109&lt;=0,0,1)*ROUND(S$18*P109/1000,0)</f>
        <v>0</v>
      </c>
      <c r="T109" s="14">
        <f t="shared" si="228"/>
        <v>0</v>
      </c>
      <c r="U109" s="14">
        <f t="shared" si="229"/>
        <v>0</v>
      </c>
      <c r="V109" s="14">
        <f t="shared" si="230"/>
        <v>0</v>
      </c>
      <c r="W109" s="70">
        <f>IF($C109="Городской",Контингент!BQ114,0)</f>
        <v>0</v>
      </c>
      <c r="X109" s="14">
        <f>IF('МОО обучающиеся'!$JN109&lt;=0,0,1)*ROUND(X$18*W109/1000,0)</f>
        <v>0</v>
      </c>
      <c r="Y109" s="14">
        <f>IF('МОО обучающиеся'!$JN109&lt;=0,0,1)*ROUND(Y$18*W109/1000,0)</f>
        <v>0</v>
      </c>
      <c r="Z109" s="14">
        <f>IF('МОО обучающиеся'!$JN109&lt;=0,0,1)*ROUND(Z$18*W109/1000,0)</f>
        <v>0</v>
      </c>
      <c r="AA109" s="70">
        <f>IF($C109="Городской",Контингент!BR114,0)</f>
        <v>0</v>
      </c>
      <c r="AB109" s="14">
        <f>IF('МОО обучающиеся'!$JN109&lt;=0,0,1)*ROUND(AB$18*AA109/1000,0)</f>
        <v>0</v>
      </c>
      <c r="AC109" s="14">
        <f>IF('МОО обучающиеся'!$JN109&lt;=0,0,1)*ROUND(AC$18*AA109/1000,0)</f>
        <v>0</v>
      </c>
      <c r="AD109" s="14">
        <f>IF('МОО обучающиеся'!$JN109&lt;=0,0,1)*ROUND(AD$18*AA109/1000,0)</f>
        <v>0</v>
      </c>
      <c r="AE109" s="70">
        <f>IF($C109="Городской",Контингент!BS114,0)</f>
        <v>0</v>
      </c>
      <c r="AF109" s="14">
        <f>IF('МОО обучающиеся'!$JN109&lt;=0,0,1)*ROUND(AF$18*AE109/1000,0)</f>
        <v>0</v>
      </c>
      <c r="AG109" s="14">
        <f>IF('МОО обучающиеся'!$JN109&lt;=0,0,1)*ROUND(AG$18*AE109/1000,0)</f>
        <v>0</v>
      </c>
      <c r="AH109" s="14">
        <f>IF('МОО обучающиеся'!$JN109&lt;=0,0,1)*ROUND(AH$18*AE109/1000,0)</f>
        <v>0</v>
      </c>
      <c r="AI109" s="70">
        <f>IF($C109="Городской",Контингент!BT114,0)</f>
        <v>0</v>
      </c>
      <c r="AJ109" s="14">
        <f>IF('МОО обучающиеся'!$JN109&lt;=0,0,1)*ROUND(AJ$18*AI109/1000,0)</f>
        <v>0</v>
      </c>
      <c r="AK109" s="14">
        <f>IF('МОО обучающиеся'!$JN109&lt;=0,0,1)*ROUND(AK$18*AI109/1000,0)</f>
        <v>0</v>
      </c>
      <c r="AL109" s="14">
        <f>IF('МОО обучающиеся'!$JN109&lt;=0,0,1)*ROUND(AL$18*AI109/1000,0)</f>
        <v>0</v>
      </c>
      <c r="AM109" s="70">
        <f>IF($C109="Городской",Контингент!BU114,0)</f>
        <v>0</v>
      </c>
      <c r="AN109" s="14">
        <f>IF('МОО обучающиеся'!$JN109&lt;=0,0,1)*ROUND(AN$18*AM109/1000,0)</f>
        <v>0</v>
      </c>
      <c r="AO109" s="14">
        <f>IF('МОО обучающиеся'!$JN109&lt;=0,0,1)*ROUND(AO$18*AM109/1000,0)</f>
        <v>0</v>
      </c>
      <c r="AP109" s="14">
        <f>IF('МОО обучающиеся'!$JN109&lt;=0,0,1)*ROUND(AP$18*AM109/1000,0)</f>
        <v>0</v>
      </c>
      <c r="AQ109" s="70">
        <f>IF($C109="Городской",Контингент!BV114,0)</f>
        <v>0</v>
      </c>
      <c r="AR109" s="14">
        <f>IF('МОО обучающиеся'!$JN109&lt;=0,0,1)*ROUND(AR$18*AQ109/1000,0)</f>
        <v>0</v>
      </c>
      <c r="AS109" s="14">
        <f>IF('МОО обучающиеся'!$JN109&lt;=0,0,1)*ROUND(AS$18*AQ109/1000,0)</f>
        <v>0</v>
      </c>
      <c r="AT109" s="14">
        <f>IF('МОО обучающиеся'!$JN109&lt;=0,0,1)*ROUND(AT$18*AQ109/1000,0)</f>
        <v>0</v>
      </c>
      <c r="AU109" s="14">
        <f t="shared" si="231"/>
        <v>0</v>
      </c>
      <c r="AV109" s="14">
        <f t="shared" si="232"/>
        <v>0</v>
      </c>
      <c r="AW109" s="14">
        <f t="shared" si="233"/>
        <v>0</v>
      </c>
      <c r="AX109" s="70">
        <f>IF($C109="Городской",Контингент!BW114,0)</f>
        <v>0</v>
      </c>
      <c r="AY109" s="14">
        <f>IF('МОО обучающиеся'!$JN109&lt;=0,0,1)*ROUND(AY$18*AX109/1000,0)</f>
        <v>0</v>
      </c>
      <c r="AZ109" s="14">
        <f>IF('МОО обучающиеся'!$JN109&lt;=0,0,1)*ROUND(AZ$18*AX109/1000,0)</f>
        <v>0</v>
      </c>
      <c r="BA109" s="14">
        <f>IF('МОО обучающиеся'!$JN109&lt;=0,0,1)*ROUND(BA$18*AX109/1000,0)</f>
        <v>0</v>
      </c>
      <c r="BB109" s="70">
        <f>IF($C109="Городской",Контингент!BX114,0)</f>
        <v>0</v>
      </c>
      <c r="BC109" s="14">
        <f>IF('МОО обучающиеся'!$JN109&lt;=0,0,1)*ROUND(BC$18*BB109/1000,0)</f>
        <v>0</v>
      </c>
      <c r="BD109" s="14">
        <f>IF('МОО обучающиеся'!$JN109&lt;=0,0,1)*ROUND(BD$18*BB109/1000,0)</f>
        <v>0</v>
      </c>
      <c r="BE109" s="14">
        <f>IF('МОО обучающиеся'!$JN109&lt;=0,0,1)*ROUND(BE$18*BB109/1000,0)</f>
        <v>0</v>
      </c>
      <c r="BF109" s="14">
        <f t="shared" si="234"/>
        <v>0</v>
      </c>
      <c r="BG109" s="14">
        <f t="shared" si="235"/>
        <v>0</v>
      </c>
      <c r="BH109" s="14">
        <f t="shared" si="236"/>
        <v>0</v>
      </c>
      <c r="BI109" s="70">
        <f>IF($C109="Городской",Контингент!BY114,0)</f>
        <v>0</v>
      </c>
      <c r="BJ109" s="14">
        <f>IF('МОО обучающиеся'!$JN109&lt;=0,0,1)*ROUND(BJ$18*BI109/1000,0)</f>
        <v>0</v>
      </c>
      <c r="BK109" s="14">
        <f>IF('МОО обучающиеся'!$JN109&lt;=0,0,1)*ROUND(BK$18*BI109/1000,0)</f>
        <v>0</v>
      </c>
      <c r="BL109" s="14">
        <f>IF('МОО обучающиеся'!$JN109&lt;=0,0,1)*ROUND(BL$18*BI109/1000,0)</f>
        <v>0</v>
      </c>
      <c r="BM109" s="14">
        <f t="shared" si="237"/>
        <v>0</v>
      </c>
      <c r="BN109" s="14">
        <f t="shared" si="238"/>
        <v>0</v>
      </c>
      <c r="BO109" s="14">
        <f t="shared" si="239"/>
        <v>0</v>
      </c>
      <c r="BP109" s="14">
        <f t="shared" si="240"/>
        <v>0</v>
      </c>
      <c r="BQ109" s="14">
        <f t="shared" si="241"/>
        <v>0</v>
      </c>
      <c r="BR109" s="14">
        <f t="shared" si="242"/>
        <v>0</v>
      </c>
      <c r="BS109" s="70">
        <f>IF($C109="Городской",Контингент!BZ114+Контингент!CB114,0)</f>
        <v>0</v>
      </c>
      <c r="BT109" s="14">
        <f>IF('МОО обучающиеся'!$JN109&lt;=0,0,1)*ROUND(BT$18*BS109/1000,0)</f>
        <v>0</v>
      </c>
      <c r="BU109" s="14">
        <f>IF('МОО обучающиеся'!$JN109&lt;=0,0,1)*ROUND(BU$18*BS109/1000,0)</f>
        <v>0</v>
      </c>
      <c r="BV109" s="14">
        <f>IF('МОО обучающиеся'!$JN109&lt;=0,0,1)*ROUND(BV$18*BS109/1000,0)</f>
        <v>0</v>
      </c>
      <c r="BW109" s="70">
        <f>IF($C109="Городской",Контингент!CA114+Контингент!CC114,0)</f>
        <v>0</v>
      </c>
      <c r="BX109" s="14">
        <f>IF('МОО обучающиеся'!$JN109&lt;=0,0,1)*ROUND(BX$18*BW109/1000,0)</f>
        <v>0</v>
      </c>
      <c r="BY109" s="14">
        <f>IF('МОО обучающиеся'!$JN109&lt;=0,0,1)*ROUND(BY$18*BW109/1000,0)</f>
        <v>0</v>
      </c>
      <c r="BZ109" s="14">
        <f>IF('МОО обучающиеся'!$JN109&lt;=0,0,1)*ROUND(BZ$18*BW109/1000,0)</f>
        <v>0</v>
      </c>
      <c r="CA109" s="70">
        <f t="shared" si="243"/>
        <v>0</v>
      </c>
      <c r="CB109" s="14">
        <f>IF('МОО обучающиеся'!$JN109&lt;=0,0,1)*ROUND(CB$18*CA109/1000,0)</f>
        <v>0</v>
      </c>
      <c r="CC109" s="14">
        <f>IF('МОО обучающиеся'!$JN109&lt;=0,0,1)*ROUND(CC$18*CA109/1000,0)</f>
        <v>0</v>
      </c>
      <c r="CD109" s="14">
        <f>IF('МОО обучающиеся'!$JN109&lt;=0,0,1)*ROUND(CD$18*CA109/1000,0)</f>
        <v>0</v>
      </c>
      <c r="CE109" s="14">
        <f t="shared" si="244"/>
        <v>0</v>
      </c>
      <c r="CF109" s="14">
        <f t="shared" si="245"/>
        <v>0</v>
      </c>
      <c r="CG109" s="14">
        <f t="shared" si="246"/>
        <v>0</v>
      </c>
      <c r="CH109" s="70">
        <f>IF($C109="Городской",Контингент!CE114,0)</f>
        <v>0</v>
      </c>
      <c r="CI109" s="14">
        <f>IF('МОО обучающиеся'!$JN109&lt;=0,0,1)*ROUND(CI$18*CH109/1000,0)</f>
        <v>0</v>
      </c>
      <c r="CJ109" s="14">
        <f>IF('МОО обучающиеся'!$JN109&lt;=0,0,1)*ROUND(CJ$18*CH109/1000,0)</f>
        <v>0</v>
      </c>
      <c r="CK109" s="14">
        <f>IF('МОО обучающиеся'!$JN109&lt;=0,0,1)*ROUND(CK$18*CH109/1000,0)</f>
        <v>0</v>
      </c>
      <c r="CL109" s="70">
        <f>IF($C109="Городской",Контингент!CF114,0)</f>
        <v>0</v>
      </c>
      <c r="CM109" s="14">
        <f>IF('МОО обучающиеся'!$JN109&lt;=0,0,1)*ROUND(CM$18*CL109/1000,0)</f>
        <v>0</v>
      </c>
      <c r="CN109" s="14">
        <f>IF('МОО обучающиеся'!$JN109&lt;=0,0,1)*ROUND(CN$18*CL109/1000,0)</f>
        <v>0</v>
      </c>
      <c r="CO109" s="14">
        <f>IF('МОО обучающиеся'!$JN109&lt;=0,0,1)*ROUND(CO$18*CL109/1000,0)</f>
        <v>0</v>
      </c>
      <c r="CP109" s="70">
        <f>IF($C109="Городской",Контингент!CG114,0)</f>
        <v>0</v>
      </c>
      <c r="CQ109" s="14">
        <f>IF('МОО обучающиеся'!$JN109&lt;=0,0,1)*ROUND(CQ$18*CP109/1000,0)</f>
        <v>0</v>
      </c>
      <c r="CR109" s="14">
        <f>IF('МОО обучающиеся'!$JN109&lt;=0,0,1)*ROUND(CR$18*CP109/1000,0)</f>
        <v>0</v>
      </c>
      <c r="CS109" s="14">
        <f>IF('МОО обучающиеся'!$JN109&lt;=0,0,1)*ROUND(CS$18*CP109/1000,0)</f>
        <v>0</v>
      </c>
      <c r="CT109" s="70">
        <f>IF($C109="Городской",Контингент!CH114,0)</f>
        <v>0</v>
      </c>
      <c r="CU109" s="14">
        <f>IF('МОО обучающиеся'!$JN109&lt;=0,0,1)*ROUND(CU$18*CT109/1000,0)</f>
        <v>0</v>
      </c>
      <c r="CV109" s="14">
        <f>IF('МОО обучающиеся'!$JN109&lt;=0,0,1)*ROUND(CV$18*CT109/1000,0)</f>
        <v>0</v>
      </c>
      <c r="CW109" s="14">
        <f>IF('МОО обучающиеся'!$JN109&lt;=0,0,1)*ROUND(CW$18*CT109/1000,0)</f>
        <v>0</v>
      </c>
      <c r="CX109" s="14">
        <f t="shared" si="247"/>
        <v>0</v>
      </c>
      <c r="CY109" s="14">
        <f t="shared" si="248"/>
        <v>0</v>
      </c>
      <c r="CZ109" s="14">
        <f t="shared" si="249"/>
        <v>0</v>
      </c>
      <c r="DA109" s="70">
        <f>IF($C109="Городской",Контингент!CI114,0)</f>
        <v>0</v>
      </c>
      <c r="DB109" s="14">
        <f>IF('МОО обучающиеся'!$JN109&lt;=0,0,1)*ROUND(DB$18*DA109/1000,0)</f>
        <v>0</v>
      </c>
      <c r="DC109" s="14">
        <f>IF('МОО обучающиеся'!$JN109&lt;=0,0,1)*ROUND(DC$18*DA109/1000,0)</f>
        <v>0</v>
      </c>
      <c r="DD109" s="14">
        <f>IF('МОО обучающиеся'!$JN109&lt;=0,0,1)*ROUND(DD$18*DA109/1000,0)</f>
        <v>0</v>
      </c>
      <c r="DE109" s="14">
        <f t="shared" si="250"/>
        <v>0</v>
      </c>
      <c r="DF109" s="14">
        <f t="shared" si="251"/>
        <v>0</v>
      </c>
      <c r="DG109" s="14">
        <f t="shared" si="252"/>
        <v>0</v>
      </c>
      <c r="DH109" s="14">
        <f t="shared" si="253"/>
        <v>0</v>
      </c>
      <c r="DI109" s="14">
        <f t="shared" si="254"/>
        <v>0</v>
      </c>
      <c r="DJ109" s="14">
        <f t="shared" si="255"/>
        <v>0</v>
      </c>
      <c r="DK109" s="70">
        <f>IF($C109="Городской",Контингент!CJ114,0)</f>
        <v>0</v>
      </c>
      <c r="DL109" s="14">
        <f>IF('МОО обучающиеся'!$JN109&lt;=0,0,1)*ROUND(DL$18*DK109/1000,0)</f>
        <v>0</v>
      </c>
      <c r="DM109" s="14">
        <f>IF('МОО обучающиеся'!$JN109&lt;=0,0,1)*ROUND(DM$18*DK109/1000,0)</f>
        <v>0</v>
      </c>
      <c r="DN109" s="14">
        <f>IF('МОО обучающиеся'!$JN109&lt;=0,0,1)*ROUND(DN$18*DK109/1000,0)</f>
        <v>0</v>
      </c>
      <c r="DO109" s="70">
        <f>IF($C109="Городской",Контингент!CK114,0)</f>
        <v>0</v>
      </c>
      <c r="DP109" s="14">
        <f>IF('МОО обучающиеся'!$JN109&lt;=0,0,1)*ROUND(DP$18*DO109/1000,0)</f>
        <v>0</v>
      </c>
      <c r="DQ109" s="14">
        <f>IF('МОО обучающиеся'!$JN109&lt;=0,0,1)*ROUND(DQ$18*DO109/1000,0)</f>
        <v>0</v>
      </c>
      <c r="DR109" s="14">
        <f>IF('МОО обучающиеся'!$JN109&lt;=0,0,1)*ROUND(DR$18*DO109/1000,0)</f>
        <v>0</v>
      </c>
      <c r="DS109" s="14">
        <f t="shared" si="256"/>
        <v>0</v>
      </c>
      <c r="DT109" s="14">
        <f t="shared" si="257"/>
        <v>0</v>
      </c>
      <c r="DU109" s="14">
        <f t="shared" si="258"/>
        <v>0</v>
      </c>
      <c r="DV109" s="70">
        <f>IF($C109="Городской",Контингент!CL114,0)</f>
        <v>0</v>
      </c>
      <c r="DW109" s="14">
        <f>IF('МОО обучающиеся'!$JN109&lt;=0,0,1)*ROUND(DW$18*DV109/1000,0)</f>
        <v>0</v>
      </c>
      <c r="DX109" s="14">
        <f>IF('МОО обучающиеся'!$JN109&lt;=0,0,1)*ROUND(DX$18*DV109/1000,0)</f>
        <v>0</v>
      </c>
      <c r="DY109" s="14">
        <f>IF('МОО обучающиеся'!$JN109&lt;=0,0,1)*ROUND(DY$18*DV109/1000,0)</f>
        <v>0</v>
      </c>
      <c r="DZ109" s="70">
        <f>IF($C109="Городской",Контингент!CM114,0)</f>
        <v>0</v>
      </c>
      <c r="EA109" s="14">
        <f>IF('МОО обучающиеся'!$JN109&lt;=0,0,1)*ROUND(EA$18*DZ109/1000,0)</f>
        <v>0</v>
      </c>
      <c r="EB109" s="14">
        <f>IF('МОО обучающиеся'!$JN109&lt;=0,0,1)*ROUND(EB$18*DZ109/1000,0)</f>
        <v>0</v>
      </c>
      <c r="EC109" s="14">
        <f>IF('МОО обучающиеся'!$JN109&lt;=0,0,1)*ROUND(EC$18*DZ109/1000,0)</f>
        <v>0</v>
      </c>
      <c r="ED109" s="70">
        <f>IF($C109="Городской",Контингент!CN114,0)</f>
        <v>0</v>
      </c>
      <c r="EE109" s="14">
        <f>IF('МОО обучающиеся'!$JN109&lt;=0,0,1)*ROUND(EE$18*ED109/1000,0)</f>
        <v>0</v>
      </c>
      <c r="EF109" s="14">
        <f>IF('МОО обучающиеся'!$JN109&lt;=0,0,1)*ROUND(EF$18*ED109/1000,0)</f>
        <v>0</v>
      </c>
      <c r="EG109" s="14">
        <f>IF('МОО обучающиеся'!$JN109&lt;=0,0,1)*ROUND(EG$18*ED109/1000,0)</f>
        <v>0</v>
      </c>
      <c r="EH109" s="14">
        <f t="shared" si="259"/>
        <v>0</v>
      </c>
      <c r="EI109" s="14">
        <f t="shared" si="260"/>
        <v>0</v>
      </c>
      <c r="EJ109" s="14">
        <f t="shared" si="261"/>
        <v>0</v>
      </c>
      <c r="EK109" s="14">
        <f t="shared" si="262"/>
        <v>0</v>
      </c>
      <c r="EL109" s="14">
        <f t="shared" si="263"/>
        <v>0</v>
      </c>
      <c r="EM109" s="14">
        <f t="shared" si="264"/>
        <v>0</v>
      </c>
      <c r="EN109" s="70">
        <f>IF($C109="Городской",Контингент!CO114+Контингент!CQ114,0)</f>
        <v>0</v>
      </c>
      <c r="EO109" s="14">
        <f>IF('МОО обучающиеся'!$JN109&lt;=0,0,1)*ROUND(EO$18*EN109/1000,0)</f>
        <v>0</v>
      </c>
      <c r="EP109" s="14">
        <f>IF('МОО обучающиеся'!$JN109&lt;=0,0,1)*ROUND(EP$18*EN109/1000,0)</f>
        <v>0</v>
      </c>
      <c r="EQ109" s="14">
        <f>IF('МОО обучающиеся'!$JN109&lt;=0,0,1)*ROUND(EQ$18*EN109/1000,0)</f>
        <v>0</v>
      </c>
      <c r="ER109" s="70">
        <f>IF($C109="Городской",Контингент!CP114+Контингент!CR114,0)</f>
        <v>0</v>
      </c>
      <c r="ES109" s="14">
        <f>IF('МОО обучающиеся'!$JN109&lt;=0,0,1)*ROUND(ES$18*ER109/1000,0)</f>
        <v>0</v>
      </c>
      <c r="ET109" s="14">
        <f>IF('МОО обучающиеся'!$JN109&lt;=0,0,1)*ROUND(ET$18*ER109/1000,0)</f>
        <v>0</v>
      </c>
      <c r="EU109" s="14">
        <f>IF('МОО обучающиеся'!$JN109&lt;=0,0,1)*ROUND(EU$18*ER109/1000,0)</f>
        <v>0</v>
      </c>
      <c r="EV109" s="70">
        <f t="shared" si="265"/>
        <v>0</v>
      </c>
      <c r="EW109" s="14">
        <f>IF('МОО обучающиеся'!$JN109&lt;=0,0,1)*ROUND(EW$18*EV109/1000,0)</f>
        <v>0</v>
      </c>
      <c r="EX109" s="14">
        <f>IF('МОО обучающиеся'!$JN109&lt;=0,0,1)*ROUND(EX$18*EV109/1000,0)</f>
        <v>0</v>
      </c>
      <c r="EY109" s="14">
        <f>IF('МОО обучающиеся'!$JN109&lt;=0,0,1)*ROUND(EY$18*EV109/1000,0)</f>
        <v>0</v>
      </c>
      <c r="EZ109" s="14">
        <f t="shared" si="266"/>
        <v>0</v>
      </c>
      <c r="FA109" s="14">
        <f t="shared" si="267"/>
        <v>0</v>
      </c>
      <c r="FB109" s="14">
        <f t="shared" si="268"/>
        <v>0</v>
      </c>
      <c r="FC109" s="70">
        <f>IF($C109="Городской",Контингент!CT114,0)</f>
        <v>0</v>
      </c>
      <c r="FD109" s="14">
        <f>IF('МОО обучающиеся'!$JN109&lt;=0,0,1)*ROUND(FD$18*FC109/1000,0)</f>
        <v>0</v>
      </c>
      <c r="FE109" s="14">
        <f>IF('МОО обучающиеся'!$JN109&lt;=0,0,1)*ROUND(FE$18*FC109/1000,0)</f>
        <v>0</v>
      </c>
      <c r="FF109" s="14">
        <f>IF('МОО обучающиеся'!$JN109&lt;=0,0,1)*ROUND(FF$18*FC109/1000,0)</f>
        <v>0</v>
      </c>
      <c r="FG109" s="70">
        <f>IF($C109="Городской",Контингент!CU114,0)</f>
        <v>0</v>
      </c>
      <c r="FH109" s="14">
        <f>IF('МОО обучающиеся'!$JN109&lt;=0,0,1)*ROUND(FH$18*FG109/1000,0)</f>
        <v>0</v>
      </c>
      <c r="FI109" s="14">
        <f>IF('МОО обучающиеся'!$JN109&lt;=0,0,1)*ROUND(FI$18*FG109/1000,0)</f>
        <v>0</v>
      </c>
      <c r="FJ109" s="14">
        <f>IF('МОО обучающиеся'!$JN109&lt;=0,0,1)*ROUND(FJ$18*FG109/1000,0)</f>
        <v>0</v>
      </c>
      <c r="FK109" s="70">
        <f>IF($C109="Городской",Контингент!CV114,0)</f>
        <v>0</v>
      </c>
      <c r="FL109" s="14">
        <f>IF('МОО обучающиеся'!$JN109&lt;=0,0,1)*ROUND(FL$18*FK109/1000,0)</f>
        <v>0</v>
      </c>
      <c r="FM109" s="14">
        <f>IF('МОО обучающиеся'!$JN109&lt;=0,0,1)*ROUND(FM$18*FK109/1000,0)</f>
        <v>0</v>
      </c>
      <c r="FN109" s="14">
        <f>IF('МОО обучающиеся'!$JN109&lt;=0,0,1)*ROUND(FN$18*FK109/1000,0)</f>
        <v>0</v>
      </c>
      <c r="FO109" s="14">
        <f t="shared" si="269"/>
        <v>0</v>
      </c>
      <c r="FP109" s="14">
        <f t="shared" si="270"/>
        <v>0</v>
      </c>
      <c r="FQ109" s="14">
        <f t="shared" si="271"/>
        <v>0</v>
      </c>
      <c r="FR109" s="70">
        <f>IF($C109="Городской",Контингент!CW114,0)</f>
        <v>0</v>
      </c>
      <c r="FS109" s="14">
        <f>IF('МОО обучающиеся'!$JN109&lt;=0,0,1)*ROUND(FS$18*FR109/1000,0)</f>
        <v>0</v>
      </c>
      <c r="FT109" s="14">
        <f>IF('МОО обучающиеся'!$JN109&lt;=0,0,1)*ROUND(FT$18*FR109/1000,0)</f>
        <v>0</v>
      </c>
      <c r="FU109" s="14">
        <f>IF('МОО обучающиеся'!$JN109&lt;=0,0,1)*ROUND(FU$18*FR109/1000,0)</f>
        <v>0</v>
      </c>
      <c r="FV109" s="14">
        <f t="shared" si="272"/>
        <v>0</v>
      </c>
      <c r="FW109" s="14">
        <f t="shared" si="273"/>
        <v>0</v>
      </c>
      <c r="FX109" s="14">
        <f t="shared" si="274"/>
        <v>0</v>
      </c>
      <c r="FY109" s="70">
        <f>IF($C109="Городской",Контингент!CX114,0)</f>
        <v>0</v>
      </c>
      <c r="FZ109" s="14">
        <f>IF('МОО обучающиеся'!$JN109&lt;=0,0,1)*ROUND(FZ$18*FY109/1000,0)</f>
        <v>0</v>
      </c>
      <c r="GA109" s="14">
        <f>IF('МОО обучающиеся'!$JN109&lt;=0,0,1)*ROUND(GA$18*FY109/1000,0)</f>
        <v>0</v>
      </c>
      <c r="GB109" s="14">
        <f>IF('МОО обучающиеся'!$JN109&lt;=0,0,1)*ROUND(GB$18*FY109/1000,0)</f>
        <v>0</v>
      </c>
      <c r="GC109" s="14">
        <f t="shared" si="275"/>
        <v>0</v>
      </c>
      <c r="GD109" s="14">
        <f t="shared" si="276"/>
        <v>0</v>
      </c>
      <c r="GE109" s="14">
        <f t="shared" si="277"/>
        <v>0</v>
      </c>
      <c r="GF109" s="14">
        <f t="shared" si="278"/>
        <v>0</v>
      </c>
      <c r="GG109" s="14">
        <f t="shared" si="279"/>
        <v>0</v>
      </c>
      <c r="GH109" s="14">
        <f t="shared" si="280"/>
        <v>0</v>
      </c>
      <c r="GI109" s="14">
        <f t="shared" si="281"/>
        <v>0</v>
      </c>
      <c r="GJ109" s="14">
        <f t="shared" si="282"/>
        <v>0</v>
      </c>
      <c r="GK109" s="14">
        <f t="shared" si="283"/>
        <v>0</v>
      </c>
      <c r="GL109" s="70">
        <f>IF($C109="Сельский",Контингент!BJ114,0)</f>
        <v>0</v>
      </c>
      <c r="GM109" s="14">
        <f>IF('МОО обучающиеся'!$JN109&lt;=0,0,1)*ROUND(GM$18*GL109/1000,0)</f>
        <v>0</v>
      </c>
      <c r="GN109" s="14">
        <f>IF('МОО обучающиеся'!$JN109&lt;=0,0,1)*ROUND(GN$18*GL109/1000,0)</f>
        <v>0</v>
      </c>
      <c r="GO109" s="14">
        <f>IF('МОО обучающиеся'!$JN109&lt;=0,0,1)*ROUND(GO$18*GL109/1000,0)</f>
        <v>0</v>
      </c>
      <c r="GP109" s="70">
        <f>IF($C109="Сельский",Контингент!BK114,0)</f>
        <v>0</v>
      </c>
      <c r="GQ109" s="14">
        <f>IF('МОО обучающиеся'!$JN109&lt;=0,0,1)*ROUND(GQ$18*GP109/1000,0)</f>
        <v>0</v>
      </c>
      <c r="GR109" s="14">
        <f>IF('МОО обучающиеся'!$JN109&lt;=0,0,1)*ROUND(GR$18*GP109/1000,0)</f>
        <v>0</v>
      </c>
      <c r="GS109" s="14">
        <f>IF('МОО обучающиеся'!$JN109&lt;=0,0,1)*ROUND(GS$18*GP109/1000,0)</f>
        <v>0</v>
      </c>
      <c r="GT109" s="70">
        <f>IF($C109="Сельский",Контингент!BL114,0)</f>
        <v>0</v>
      </c>
      <c r="GU109" s="14">
        <f>IF('МОО обучающиеся'!$JN109&lt;=0,0,1)*ROUND(GU$18*GT109/1000,0)</f>
        <v>0</v>
      </c>
      <c r="GV109" s="14">
        <f>IF('МОО обучающиеся'!$JN109&lt;=0,0,1)*ROUND(GV$18*GT109/1000,0)</f>
        <v>0</v>
      </c>
      <c r="GW109" s="14">
        <f>IF('МОО обучающиеся'!$JN109&lt;=0,0,1)*ROUND(GW$18*GT109/1000,0)</f>
        <v>0</v>
      </c>
      <c r="GX109" s="70">
        <f>IF($C109="Сельский",Контингент!BP114,0)</f>
        <v>0</v>
      </c>
      <c r="GY109" s="14">
        <f>IF('МОО обучающиеся'!$JN109&lt;=0,0,1)*ROUND(GY$18*GX109/1000,0)</f>
        <v>0</v>
      </c>
      <c r="GZ109" s="14">
        <f>IF('МОО обучающиеся'!$JN109&lt;=0,0,1)*ROUND(GZ$18*GX109/1000,0)</f>
        <v>0</v>
      </c>
      <c r="HA109" s="14">
        <f>IF('МОО обучающиеся'!$JN109&lt;=0,0,1)*ROUND(HA$18*GX109/1000,0)</f>
        <v>0</v>
      </c>
      <c r="HB109" s="14">
        <f t="shared" si="284"/>
        <v>0</v>
      </c>
      <c r="HC109" s="14">
        <f t="shared" si="285"/>
        <v>0</v>
      </c>
      <c r="HD109" s="14">
        <f t="shared" si="286"/>
        <v>0</v>
      </c>
      <c r="HE109" s="70">
        <f>IF($C109="Сельский",Контингент!BQ114,0)</f>
        <v>0</v>
      </c>
      <c r="HF109" s="14">
        <f>IF('МОО обучающиеся'!$JN109&lt;=0,0,1)*ROUND(HF$18*HE109/1000,0)</f>
        <v>0</v>
      </c>
      <c r="HG109" s="14">
        <f>IF('МОО обучающиеся'!$JN109&lt;=0,0,1)*ROUND(HG$18*HE109/1000,0)</f>
        <v>0</v>
      </c>
      <c r="HH109" s="14">
        <f>IF('МОО обучающиеся'!$JN109&lt;=0,0,1)*ROUND(HH$18*HE109/1000,0)</f>
        <v>0</v>
      </c>
      <c r="HI109" s="70">
        <f>IF($C109="Сельский",Контингент!BR114,0)</f>
        <v>0</v>
      </c>
      <c r="HJ109" s="14">
        <f>IF('МОО обучающиеся'!$JN109&lt;=0,0,1)*ROUND(HJ$18*HI109/1000,0)</f>
        <v>0</v>
      </c>
      <c r="HK109" s="14">
        <f>IF('МОО обучающиеся'!$JN109&lt;=0,0,1)*ROUND(HK$18*HI109/1000,0)</f>
        <v>0</v>
      </c>
      <c r="HL109" s="14">
        <f>IF('МОО обучающиеся'!$JN109&lt;=0,0,1)*ROUND(HL$18*HI109/1000,0)</f>
        <v>0</v>
      </c>
      <c r="HM109" s="70">
        <f>IF($C109="Сельский",Контингент!BS114,0)</f>
        <v>0</v>
      </c>
      <c r="HN109" s="14">
        <f>IF('МОО обучающиеся'!$JN109&lt;=0,0,1)*ROUND(HN$18*HM109/1000,0)</f>
        <v>0</v>
      </c>
      <c r="HO109" s="14">
        <f>IF('МОО обучающиеся'!$JN109&lt;=0,0,1)*ROUND(HO$18*HM109/1000,0)</f>
        <v>0</v>
      </c>
      <c r="HP109" s="14">
        <f>IF('МОО обучающиеся'!$JN109&lt;=0,0,1)*ROUND(HP$18*HM109/1000,0)</f>
        <v>0</v>
      </c>
      <c r="HQ109" s="70">
        <f>IF($C109="Сельский",Контингент!BT114,0)</f>
        <v>0</v>
      </c>
      <c r="HR109" s="14">
        <f>IF('МОО обучающиеся'!$JN109&lt;=0,0,1)*ROUND(HR$18*HQ109/1000,0)</f>
        <v>0</v>
      </c>
      <c r="HS109" s="14">
        <f>IF('МОО обучающиеся'!$JN109&lt;=0,0,1)*ROUND(HS$18*HQ109/1000,0)</f>
        <v>0</v>
      </c>
      <c r="HT109" s="14">
        <f>IF('МОО обучающиеся'!$JN109&lt;=0,0,1)*ROUND(HT$18*HQ109/1000,0)</f>
        <v>0</v>
      </c>
      <c r="HU109" s="70">
        <f>IF($C109="Сельский",Контингент!BU114,0)</f>
        <v>0</v>
      </c>
      <c r="HV109" s="14">
        <f>IF('МОО обучающиеся'!$JN109&lt;=0,0,1)*ROUND(HV$18*HU109/1000,0)</f>
        <v>0</v>
      </c>
      <c r="HW109" s="14">
        <f>IF('МОО обучающиеся'!$JN109&lt;=0,0,1)*ROUND(HW$18*HU109/1000,0)</f>
        <v>0</v>
      </c>
      <c r="HX109" s="14">
        <f>IF('МОО обучающиеся'!$JN109&lt;=0,0,1)*ROUND(HX$18*HU109/1000,0)</f>
        <v>0</v>
      </c>
      <c r="HY109" s="70">
        <f>IF($C109="Сельский",Контингент!BV114,0)</f>
        <v>0</v>
      </c>
      <c r="HZ109" s="14">
        <f>IF('МОО обучающиеся'!$JN109&lt;=0,0,1)*ROUND(HZ$18*HY109/1000,0)</f>
        <v>0</v>
      </c>
      <c r="IA109" s="14">
        <f>IF('МОО обучающиеся'!$JN109&lt;=0,0,1)*ROUND(IA$18*HY109/1000,0)</f>
        <v>0</v>
      </c>
      <c r="IB109" s="14">
        <f>IF('МОО обучающиеся'!$JN109&lt;=0,0,1)*ROUND(IB$18*HY109/1000,0)</f>
        <v>0</v>
      </c>
      <c r="IC109" s="14">
        <f t="shared" si="287"/>
        <v>0</v>
      </c>
      <c r="ID109" s="14">
        <f t="shared" si="288"/>
        <v>0</v>
      </c>
      <c r="IE109" s="14">
        <f t="shared" si="289"/>
        <v>0</v>
      </c>
      <c r="IF109" s="70">
        <f>IF($C109="Сельский",Контингент!BW114,0)</f>
        <v>0</v>
      </c>
      <c r="IG109" s="14">
        <f>IF('МОО обучающиеся'!$JN109&lt;=0,0,1)*ROUND(IG$18*IF109/1000,0)</f>
        <v>0</v>
      </c>
      <c r="IH109" s="14">
        <f>IF('МОО обучающиеся'!$JN109&lt;=0,0,1)*ROUND(IH$18*IF109/1000,0)</f>
        <v>0</v>
      </c>
      <c r="II109" s="14">
        <f>IF('МОО обучающиеся'!$JN109&lt;=0,0,1)*ROUND(II$18*IF109/1000,0)</f>
        <v>0</v>
      </c>
      <c r="IJ109" s="70">
        <f>IF($C109="Сельский",Контингент!BX114,0)</f>
        <v>0</v>
      </c>
      <c r="IK109" s="14">
        <f>IF('МОО обучающиеся'!$JN109&lt;=0,0,1)*ROUND(IK$18*IJ109/1000,0)</f>
        <v>0</v>
      </c>
      <c r="IL109" s="14">
        <f>IF('МОО обучающиеся'!$JN109&lt;=0,0,1)*ROUND(IL$18*IJ109/1000,0)</f>
        <v>0</v>
      </c>
      <c r="IM109" s="14">
        <f>IF('МОО обучающиеся'!$JN109&lt;=0,0,1)*ROUND(IM$18*IJ109/1000,0)</f>
        <v>0</v>
      </c>
      <c r="IN109" s="14">
        <f t="shared" si="290"/>
        <v>0</v>
      </c>
      <c r="IO109" s="14">
        <f t="shared" si="291"/>
        <v>0</v>
      </c>
      <c r="IP109" s="14">
        <f t="shared" si="292"/>
        <v>0</v>
      </c>
      <c r="IQ109" s="70">
        <f>IF($C109="Сельский",Контингент!BY114,0)</f>
        <v>0</v>
      </c>
      <c r="IR109" s="14">
        <f>IF('МОО обучающиеся'!$JN109&lt;=0,0,1)*ROUND(IR$18*IQ109/1000,0)</f>
        <v>0</v>
      </c>
      <c r="IS109" s="14">
        <f>IF('МОО обучающиеся'!$JN109&lt;=0,0,1)*ROUND(IS$18*IQ109/1000,0)</f>
        <v>0</v>
      </c>
      <c r="IT109" s="14">
        <f>IF('МОО обучающиеся'!$JN109&lt;=0,0,1)*ROUND(IT$18*IQ109/1000,0)</f>
        <v>0</v>
      </c>
      <c r="IU109" s="14">
        <f t="shared" si="293"/>
        <v>0</v>
      </c>
      <c r="IV109" s="14">
        <f t="shared" si="294"/>
        <v>0</v>
      </c>
      <c r="IW109" s="14">
        <f t="shared" si="295"/>
        <v>0</v>
      </c>
      <c r="IX109" s="14">
        <f t="shared" si="296"/>
        <v>0</v>
      </c>
      <c r="IY109" s="14">
        <f t="shared" si="297"/>
        <v>0</v>
      </c>
      <c r="IZ109" s="14">
        <f t="shared" si="298"/>
        <v>0</v>
      </c>
      <c r="JA109" s="70">
        <f>IF($C109="Сельский",Контингент!BZ114,0)</f>
        <v>0</v>
      </c>
      <c r="JB109" s="14">
        <f>IF('МОО обучающиеся'!$JN109&lt;=0,0,1)*ROUND(JB$18*JA109/1000,0)</f>
        <v>0</v>
      </c>
      <c r="JC109" s="14">
        <f>IF('МОО обучающиеся'!$JN109&lt;=0,0,1)*ROUND(JC$18*JA109/1000,0)</f>
        <v>0</v>
      </c>
      <c r="JD109" s="14">
        <f>IF('МОО обучающиеся'!$JN109&lt;=0,0,1)*ROUND(JD$18*JA109/1000,0)</f>
        <v>0</v>
      </c>
      <c r="JE109" s="70">
        <f>IF($C109="Сельский",Контингент!CA114,0)</f>
        <v>0</v>
      </c>
      <c r="JF109" s="14">
        <f>IF('МОО обучающиеся'!$JN109&lt;=0,0,1)*ROUND(JF$18*JE109/1000,0)</f>
        <v>0</v>
      </c>
      <c r="JG109" s="14">
        <f>IF('МОО обучающиеся'!$JN109&lt;=0,0,1)*ROUND(JG$18*JE109/1000,0)</f>
        <v>0</v>
      </c>
      <c r="JH109" s="14">
        <f>IF('МОО обучающиеся'!$JN109&lt;=0,0,1)*ROUND(JH$18*JE109/1000,0)</f>
        <v>0</v>
      </c>
      <c r="JI109" s="70">
        <f>IF($C109="Сельский",Контингент!CD114,0)</f>
        <v>0</v>
      </c>
      <c r="JJ109" s="14">
        <f>IF('МОО обучающиеся'!$JN109&lt;=0,0,1)*ROUND(JJ$18*JI109/1000,0)</f>
        <v>0</v>
      </c>
      <c r="JK109" s="14">
        <f>IF('МОО обучающиеся'!$JN109&lt;=0,0,1)*ROUND(JK$18*JI109/1000,0)</f>
        <v>0</v>
      </c>
      <c r="JL109" s="14">
        <f>IF('МОО обучающиеся'!$JN109&lt;=0,0,1)*ROUND(JL$18*JI109/1000,0)</f>
        <v>0</v>
      </c>
      <c r="JM109" s="14">
        <f t="shared" si="299"/>
        <v>0</v>
      </c>
      <c r="JN109" s="14">
        <f t="shared" si="300"/>
        <v>0</v>
      </c>
      <c r="JO109" s="14">
        <f t="shared" si="301"/>
        <v>0</v>
      </c>
      <c r="JP109" s="70">
        <f>IF($C109="Сельский",Контингент!CE114,0)</f>
        <v>0</v>
      </c>
      <c r="JQ109" s="14">
        <f>IF('МОО обучающиеся'!$JN109&lt;=0,0,1)*ROUND(JQ$18*JP109/1000,0)</f>
        <v>0</v>
      </c>
      <c r="JR109" s="14">
        <f>IF('МОО обучающиеся'!$JN109&lt;=0,0,1)*ROUND(JR$18*JP109/1000,0)</f>
        <v>0</v>
      </c>
      <c r="JS109" s="14">
        <f>IF('МОО обучающиеся'!$JN109&lt;=0,0,1)*ROUND(JS$18*JP109/1000,0)</f>
        <v>0</v>
      </c>
      <c r="JT109" s="70">
        <f>IF($C109="Сельский",Контингент!CF114,0)</f>
        <v>0</v>
      </c>
      <c r="JU109" s="14">
        <f>IF('МОО обучающиеся'!$JN109&lt;=0,0,1)*ROUND(JU$18*JT109/1000,0)</f>
        <v>0</v>
      </c>
      <c r="JV109" s="14">
        <f>IF('МОО обучающиеся'!$JN109&lt;=0,0,1)*ROUND(JV$18*JT109/1000,0)</f>
        <v>0</v>
      </c>
      <c r="JW109" s="14">
        <f>IF('МОО обучающиеся'!$JN109&lt;=0,0,1)*ROUND(JW$18*JT109/1000,0)</f>
        <v>0</v>
      </c>
      <c r="JX109" s="70">
        <f>IF($C109="Сельский",Контингент!CG114,0)</f>
        <v>0</v>
      </c>
      <c r="JY109" s="14">
        <f>IF('МОО обучающиеся'!$JN109&lt;=0,0,1)*ROUND(JY$18*JX109/1000,0)</f>
        <v>0</v>
      </c>
      <c r="JZ109" s="14">
        <f>IF('МОО обучающиеся'!$JN109&lt;=0,0,1)*ROUND(JZ$18*JX109/1000,0)</f>
        <v>0</v>
      </c>
      <c r="KA109" s="14">
        <f>IF('МОО обучающиеся'!$JN109&lt;=0,0,1)*ROUND(KA$18*JX109/1000,0)</f>
        <v>0</v>
      </c>
      <c r="KB109" s="70">
        <f>IF($C109="Сельский",Контингент!CH114,0)</f>
        <v>0</v>
      </c>
      <c r="KC109" s="14">
        <f>IF('МОО обучающиеся'!$JN109&lt;=0,0,1)*ROUND(KC$18*KB109/1000,0)</f>
        <v>0</v>
      </c>
      <c r="KD109" s="14">
        <f>IF('МОО обучающиеся'!$JN109&lt;=0,0,1)*ROUND(KD$18*KB109/1000,0)</f>
        <v>0</v>
      </c>
      <c r="KE109" s="14">
        <f>IF('МОО обучающиеся'!$JN109&lt;=0,0,1)*ROUND(KE$18*KB109/1000,0)</f>
        <v>0</v>
      </c>
      <c r="KF109" s="14">
        <f t="shared" si="302"/>
        <v>0</v>
      </c>
      <c r="KG109" s="14">
        <f t="shared" si="303"/>
        <v>0</v>
      </c>
      <c r="KH109" s="14">
        <f t="shared" si="304"/>
        <v>0</v>
      </c>
      <c r="KI109" s="70">
        <f>IF($C109="Сельский",Контингент!CI114,0)</f>
        <v>0</v>
      </c>
      <c r="KJ109" s="14">
        <f>IF('МОО обучающиеся'!$JN109&lt;=0,0,1)*ROUND(KJ$18*KI109/1000,0)</f>
        <v>0</v>
      </c>
      <c r="KK109" s="14">
        <f>IF('МОО обучающиеся'!$JN109&lt;=0,0,1)*ROUND(KK$18*KI109/1000,0)</f>
        <v>0</v>
      </c>
      <c r="KL109" s="14">
        <f>IF('МОО обучающиеся'!$JN109&lt;=0,0,1)*ROUND(KL$18*KI109/1000,0)</f>
        <v>0</v>
      </c>
      <c r="KM109" s="14">
        <f t="shared" si="305"/>
        <v>0</v>
      </c>
      <c r="KN109" s="14">
        <f t="shared" si="306"/>
        <v>0</v>
      </c>
      <c r="KO109" s="14">
        <f t="shared" si="307"/>
        <v>0</v>
      </c>
      <c r="KP109" s="14">
        <f t="shared" si="308"/>
        <v>0</v>
      </c>
      <c r="KQ109" s="14">
        <f t="shared" si="309"/>
        <v>0</v>
      </c>
      <c r="KR109" s="14">
        <f t="shared" si="310"/>
        <v>0</v>
      </c>
      <c r="KS109" s="70">
        <f>IF($C109="Сельский",Контингент!CJ114,0)</f>
        <v>0</v>
      </c>
      <c r="KT109" s="14">
        <f>IF('МОО обучающиеся'!$JN109&lt;=0,0,1)*ROUND(KT$18*KS109/1000,0)</f>
        <v>0</v>
      </c>
      <c r="KU109" s="14">
        <f>IF('МОО обучающиеся'!$JN109&lt;=0,0,1)*ROUND(KU$18*KS109/1000,0)</f>
        <v>0</v>
      </c>
      <c r="KV109" s="14">
        <f>IF('МОО обучающиеся'!$JN109&lt;=0,0,1)*ROUND(KV$18*KS109/1000,0)</f>
        <v>0</v>
      </c>
      <c r="KW109" s="70">
        <f>IF($C109="Сельский",Контингент!CK114,0)</f>
        <v>0</v>
      </c>
      <c r="KX109" s="14">
        <f>IF('МОО обучающиеся'!$JN109&lt;=0,0,1)*ROUND(KX$18*KW109/1000,0)</f>
        <v>0</v>
      </c>
      <c r="KY109" s="14">
        <f>IF('МОО обучающиеся'!$JN109&lt;=0,0,1)*ROUND(KY$18*KW109/1000,0)</f>
        <v>0</v>
      </c>
      <c r="KZ109" s="14">
        <f>IF('МОО обучающиеся'!$JN109&lt;=0,0,1)*ROUND(KZ$18*KW109/1000,0)</f>
        <v>0</v>
      </c>
      <c r="LA109" s="14">
        <f t="shared" si="311"/>
        <v>0</v>
      </c>
      <c r="LB109" s="14">
        <f t="shared" si="312"/>
        <v>0</v>
      </c>
      <c r="LC109" s="14">
        <f t="shared" si="313"/>
        <v>0</v>
      </c>
      <c r="LD109" s="70">
        <f>IF($C109="Сельский",Контингент!CL114,0)</f>
        <v>0</v>
      </c>
      <c r="LE109" s="14">
        <f>IF('МОО обучающиеся'!$JN109&lt;=0,0,1)*ROUND(LE$18*LD109/1000,0)</f>
        <v>0</v>
      </c>
      <c r="LF109" s="14">
        <f>IF('МОО обучающиеся'!$JN109&lt;=0,0,1)*ROUND(LF$18*LD109/1000,0)</f>
        <v>0</v>
      </c>
      <c r="LG109" s="14">
        <f>IF('МОО обучающиеся'!$JN109&lt;=0,0,1)*ROUND(LG$18*LD109/1000,0)</f>
        <v>0</v>
      </c>
      <c r="LH109" s="70">
        <f>IF($C109="Сельский",Контингент!CM114,0)</f>
        <v>0</v>
      </c>
      <c r="LI109" s="14">
        <f>IF('МОО обучающиеся'!$JN109&lt;=0,0,1)*ROUND(LI$18*LH109/1000,0)</f>
        <v>0</v>
      </c>
      <c r="LJ109" s="14">
        <f>IF('МОО обучающиеся'!$JN109&lt;=0,0,1)*ROUND(LJ$18*LH109/1000,0)</f>
        <v>0</v>
      </c>
      <c r="LK109" s="14">
        <f>IF('МОО обучающиеся'!$JN109&lt;=0,0,1)*ROUND(LK$18*LH109/1000,0)</f>
        <v>0</v>
      </c>
      <c r="LL109" s="70">
        <f>IF($C109="Сельский",Контингент!CN114,0)</f>
        <v>0</v>
      </c>
      <c r="LM109" s="14">
        <f>IF('МОО обучающиеся'!$JN109&lt;=0,0,1)*ROUND(LM$18*LL109/1000,0)</f>
        <v>0</v>
      </c>
      <c r="LN109" s="14">
        <f>IF('МОО обучающиеся'!$JN109&lt;=0,0,1)*ROUND(LN$18*LL109/1000,0)</f>
        <v>0</v>
      </c>
      <c r="LO109" s="14">
        <f>IF('МОО обучающиеся'!$JN109&lt;=0,0,1)*ROUND(LO$18*LL109/1000,0)</f>
        <v>0</v>
      </c>
      <c r="LP109" s="14">
        <f t="shared" si="314"/>
        <v>0</v>
      </c>
      <c r="LQ109" s="14">
        <f t="shared" si="315"/>
        <v>0</v>
      </c>
      <c r="LR109" s="14">
        <f t="shared" si="316"/>
        <v>0</v>
      </c>
      <c r="LS109" s="14">
        <f t="shared" si="317"/>
        <v>0</v>
      </c>
      <c r="LT109" s="14">
        <f t="shared" si="318"/>
        <v>0</v>
      </c>
      <c r="LU109" s="14">
        <f t="shared" si="319"/>
        <v>0</v>
      </c>
      <c r="LV109" s="70">
        <f>IF($C109="Сельский",Контингент!CO114,0)</f>
        <v>0</v>
      </c>
      <c r="LW109" s="14">
        <f>IF('МОО обучающиеся'!$JN109&lt;=0,0,1)*ROUND(LW$18*LV109/1000,0)</f>
        <v>0</v>
      </c>
      <c r="LX109" s="14">
        <f>IF('МОО обучающиеся'!$JN109&lt;=0,0,1)*ROUND(LX$18*LV109/1000,0)</f>
        <v>0</v>
      </c>
      <c r="LY109" s="14">
        <f>IF('МОО обучающиеся'!$JN109&lt;=0,0,1)*ROUND(LY$18*LV109/1000,0)</f>
        <v>0</v>
      </c>
      <c r="LZ109" s="70">
        <f>IF($C109="Сельский",Контингент!CP114,0)</f>
        <v>0</v>
      </c>
      <c r="MA109" s="14">
        <f>IF('МОО обучающиеся'!$JN109&lt;=0,0,1)*ROUND(MA$18*LZ109/1000,0)</f>
        <v>0</v>
      </c>
      <c r="MB109" s="14">
        <f>IF('МОО обучающиеся'!$JN109&lt;=0,0,1)*ROUND(MB$18*LZ109/1000,0)</f>
        <v>0</v>
      </c>
      <c r="MC109" s="14">
        <f>IF('МОО обучающиеся'!$JN109&lt;=0,0,1)*ROUND(MC$18*LZ109/1000,0)</f>
        <v>0</v>
      </c>
      <c r="MD109" s="70">
        <f>IF($C109="Сельский",Контингент!CS114,0)</f>
        <v>0</v>
      </c>
      <c r="ME109" s="14">
        <f>IF('МОО обучающиеся'!$JN109&lt;=0,0,1)*ROUND(ME$18*MD109/1000,0)</f>
        <v>0</v>
      </c>
      <c r="MF109" s="14">
        <f>IF('МОО обучающиеся'!$JN109&lt;=0,0,1)*ROUND(MF$18*MD109/1000,0)</f>
        <v>0</v>
      </c>
      <c r="MG109" s="14">
        <f>IF('МОО обучающиеся'!$JN109&lt;=0,0,1)*ROUND(MG$18*MD109/1000,0)</f>
        <v>0</v>
      </c>
      <c r="MH109" s="14">
        <f t="shared" si="320"/>
        <v>0</v>
      </c>
      <c r="MI109" s="14">
        <f t="shared" si="321"/>
        <v>0</v>
      </c>
      <c r="MJ109" s="14">
        <f t="shared" si="322"/>
        <v>0</v>
      </c>
      <c r="MK109" s="70">
        <f>IF($C109="Сельский",Контингент!CT114,0)</f>
        <v>0</v>
      </c>
      <c r="ML109" s="14">
        <f>IF('МОО обучающиеся'!$JN109&lt;=0,0,1)*ROUND(ML$18*MK109/1000,0)</f>
        <v>0</v>
      </c>
      <c r="MM109" s="14">
        <f>IF('МОО обучающиеся'!$JN109&lt;=0,0,1)*ROUND(MM$18*MK109/1000,0)</f>
        <v>0</v>
      </c>
      <c r="MN109" s="14">
        <f>IF('МОО обучающиеся'!$JN109&lt;=0,0,1)*ROUND(MN$18*MK109/1000,0)</f>
        <v>0</v>
      </c>
      <c r="MO109" s="70">
        <f>IF($C109="Сельский",Контингент!CU114,0)</f>
        <v>0</v>
      </c>
      <c r="MP109" s="14">
        <f>IF('МОО обучающиеся'!$JN109&lt;=0,0,1)*ROUND(MP$18*MO109/1000,0)</f>
        <v>0</v>
      </c>
      <c r="MQ109" s="14">
        <f>IF('МОО обучающиеся'!$JN109&lt;=0,0,1)*ROUND(MQ$18*MO109/1000,0)</f>
        <v>0</v>
      </c>
      <c r="MR109" s="14">
        <f>IF('МОО обучающиеся'!$JN109&lt;=0,0,1)*ROUND(MR$18*MO109/1000,0)</f>
        <v>0</v>
      </c>
      <c r="MS109" s="70">
        <f>IF($C109="Сельский",Контингент!CV114,0)</f>
        <v>0</v>
      </c>
      <c r="MT109" s="14">
        <f>IF('МОО обучающиеся'!$JN109&lt;=0,0,1)*ROUND(MT$18*MS109/1000,0)</f>
        <v>0</v>
      </c>
      <c r="MU109" s="14">
        <f>IF('МОО обучающиеся'!$JN109&lt;=0,0,1)*ROUND(MU$18*MS109/1000,0)</f>
        <v>0</v>
      </c>
      <c r="MV109" s="14">
        <f>IF('МОО обучающиеся'!$JN109&lt;=0,0,1)*ROUND(MV$18*MS109/1000,0)</f>
        <v>0</v>
      </c>
      <c r="MW109" s="14">
        <f t="shared" si="323"/>
        <v>0</v>
      </c>
      <c r="MX109" s="14">
        <f t="shared" si="324"/>
        <v>0</v>
      </c>
      <c r="MY109" s="14">
        <f t="shared" si="325"/>
        <v>0</v>
      </c>
      <c r="MZ109" s="70">
        <f>IF($C109="Сельский",Контингент!CW114,0)</f>
        <v>0</v>
      </c>
      <c r="NA109" s="14">
        <f>IF('МОО обучающиеся'!$JN109&lt;=0,0,1)*ROUND(NA$18*MZ109/1000,0)</f>
        <v>0</v>
      </c>
      <c r="NB109" s="14">
        <f>IF('МОО обучающиеся'!$JN109&lt;=0,0,1)*ROUND(NB$18*MZ109/1000,0)</f>
        <v>0</v>
      </c>
      <c r="NC109" s="14">
        <f>IF('МОО обучающиеся'!$JN109&lt;=0,0,1)*ROUND(NC$18*MZ109/1000,0)</f>
        <v>0</v>
      </c>
      <c r="ND109" s="14">
        <f t="shared" si="326"/>
        <v>0</v>
      </c>
      <c r="NE109" s="14">
        <f t="shared" si="327"/>
        <v>0</v>
      </c>
      <c r="NF109" s="14">
        <f t="shared" si="328"/>
        <v>0</v>
      </c>
      <c r="NG109" s="70">
        <f>IF($C109="Сельский",Контингент!CX114,0)</f>
        <v>0</v>
      </c>
      <c r="NH109" s="14">
        <f>IF('МОО обучающиеся'!$JN109&lt;=0,0,1)*ROUND(NH$18*NG109/1000,0)</f>
        <v>0</v>
      </c>
      <c r="NI109" s="14">
        <f>IF('МОО обучающиеся'!$JN109&lt;=0,0,1)*ROUND(NI$18*NG109/1000,0)</f>
        <v>0</v>
      </c>
      <c r="NJ109" s="14">
        <f>IF('МОО обучающиеся'!$JN109&lt;=0,0,1)*ROUND(NJ$18*NG109/1000,0)</f>
        <v>0</v>
      </c>
      <c r="NK109" s="24">
        <f t="shared" si="329"/>
        <v>0</v>
      </c>
      <c r="NL109" s="14">
        <f t="shared" si="330"/>
        <v>0</v>
      </c>
      <c r="NM109" s="14">
        <f t="shared" si="331"/>
        <v>0</v>
      </c>
      <c r="NN109" s="24">
        <f t="shared" si="332"/>
        <v>0</v>
      </c>
      <c r="NO109" s="14">
        <f t="shared" si="333"/>
        <v>0</v>
      </c>
      <c r="NP109" s="14">
        <f t="shared" si="334"/>
        <v>0</v>
      </c>
      <c r="NQ109" s="24">
        <f t="shared" si="335"/>
        <v>0</v>
      </c>
      <c r="NR109" s="14">
        <f t="shared" si="336"/>
        <v>0</v>
      </c>
      <c r="NS109" s="14">
        <f t="shared" si="337"/>
        <v>0</v>
      </c>
      <c r="NT109" s="24">
        <f t="shared" si="338"/>
        <v>0</v>
      </c>
      <c r="NU109" s="14">
        <f t="shared" si="339"/>
        <v>0</v>
      </c>
      <c r="NV109" s="14">
        <f t="shared" si="340"/>
        <v>0</v>
      </c>
      <c r="NW109" s="14">
        <v>1</v>
      </c>
      <c r="NX109" s="14">
        <f t="shared" si="341"/>
        <v>0</v>
      </c>
      <c r="NY109" s="14">
        <f t="shared" si="342"/>
        <v>0</v>
      </c>
    </row>
    <row r="110" spans="1:389" x14ac:dyDescent="0.25">
      <c r="A110" s="110"/>
      <c r="B110" s="117" t="s">
        <v>323</v>
      </c>
      <c r="C110" s="120" t="s">
        <v>240</v>
      </c>
      <c r="D110" s="70">
        <f>IF($C110="Городской",Контингент!BJ115+Контингент!BM115,0)</f>
        <v>0</v>
      </c>
      <c r="E110" s="14">
        <f>IF('МОО обучающиеся'!$JN110&lt;=0,0,1)*ROUND(E$18*D110/1000,0)</f>
        <v>0</v>
      </c>
      <c r="F110" s="14">
        <f>IF('МОО обучающиеся'!$JN110&lt;=0,0,1)*ROUND(F$18*D110/1000,0)</f>
        <v>0</v>
      </c>
      <c r="G110" s="14">
        <f>IF('МОО обучающиеся'!$JN110&lt;=0,0,1)*ROUND(G$18*D110/1000,0)</f>
        <v>0</v>
      </c>
      <c r="H110" s="70">
        <f>IF($C110="Городской",Контингент!BK115+Контингент!BN115,0)</f>
        <v>13</v>
      </c>
      <c r="I110" s="14">
        <f>IF('МОО обучающиеся'!$JN110&lt;=0,0,1)*ROUND(I$18*H110/1000,0)</f>
        <v>822</v>
      </c>
      <c r="J110" s="14">
        <f>IF('МОО обучающиеся'!$JN110&lt;=0,0,1)*ROUND(J$18*H110/1000,0)</f>
        <v>123</v>
      </c>
      <c r="K110" s="14">
        <f>IF('МОО обучающиеся'!$JN110&lt;=0,0,1)*ROUND(K$18*H110/1000,0)</f>
        <v>171</v>
      </c>
      <c r="L110" s="70">
        <f>IF($C110="Городской",Контингент!BL115+Контингент!BO115,0)</f>
        <v>39.700000000000003</v>
      </c>
      <c r="M110" s="14">
        <f>IF('МОО обучающиеся'!$JN110&lt;=0,0,1)*ROUND(M$18*L110/1000,0)</f>
        <v>2465</v>
      </c>
      <c r="N110" s="14">
        <f>IF('МОО обучающиеся'!$JN110&lt;=0,0,1)*ROUND(N$18*L110/1000,0)</f>
        <v>342</v>
      </c>
      <c r="O110" s="14">
        <f>IF('МОО обучающиеся'!$JN110&lt;=0,0,1)*ROUND(O$18*L110/1000,0)</f>
        <v>474</v>
      </c>
      <c r="P110" s="70">
        <f t="shared" si="227"/>
        <v>0</v>
      </c>
      <c r="Q110" s="14">
        <f>IF('МОО обучающиеся'!$JN110&lt;=0,0,1)*ROUND(Q$18*P110/1000,0)</f>
        <v>0</v>
      </c>
      <c r="R110" s="14">
        <f>IF('МОО обучающиеся'!$JN110&lt;=0,0,1)*ROUND(R$18*P110/1000,0)</f>
        <v>0</v>
      </c>
      <c r="S110" s="14">
        <f>IF('МОО обучающиеся'!$JN110&lt;=0,0,1)*ROUND(S$18*P110/1000,0)</f>
        <v>0</v>
      </c>
      <c r="T110" s="14">
        <f t="shared" si="228"/>
        <v>52.7</v>
      </c>
      <c r="U110" s="14">
        <f t="shared" si="229"/>
        <v>3287</v>
      </c>
      <c r="V110" s="14">
        <f t="shared" si="230"/>
        <v>1110</v>
      </c>
      <c r="W110" s="70">
        <f>IF($C110="Городской",Контингент!BQ115,0)</f>
        <v>0</v>
      </c>
      <c r="X110" s="14">
        <f>IF('МОО обучающиеся'!$JN110&lt;=0,0,1)*ROUND(X$18*W110/1000,0)</f>
        <v>0</v>
      </c>
      <c r="Y110" s="14">
        <f>IF('МОО обучающиеся'!$JN110&lt;=0,0,1)*ROUND(Y$18*W110/1000,0)</f>
        <v>0</v>
      </c>
      <c r="Z110" s="14">
        <f>IF('МОО обучающиеся'!$JN110&lt;=0,0,1)*ROUND(Z$18*W110/1000,0)</f>
        <v>0</v>
      </c>
      <c r="AA110" s="70">
        <f>IF($C110="Городской",Контингент!BR115,0)</f>
        <v>0</v>
      </c>
      <c r="AB110" s="14">
        <f>IF('МОО обучающиеся'!$JN110&lt;=0,0,1)*ROUND(AB$18*AA110/1000,0)</f>
        <v>0</v>
      </c>
      <c r="AC110" s="14">
        <f>IF('МОО обучающиеся'!$JN110&lt;=0,0,1)*ROUND(AC$18*AA110/1000,0)</f>
        <v>0</v>
      </c>
      <c r="AD110" s="14">
        <f>IF('МОО обучающиеся'!$JN110&lt;=0,0,1)*ROUND(AD$18*AA110/1000,0)</f>
        <v>0</v>
      </c>
      <c r="AE110" s="70">
        <f>IF($C110="Городской",Контингент!BS115,0)</f>
        <v>0</v>
      </c>
      <c r="AF110" s="14">
        <f>IF('МОО обучающиеся'!$JN110&lt;=0,0,1)*ROUND(AF$18*AE110/1000,0)</f>
        <v>0</v>
      </c>
      <c r="AG110" s="14">
        <f>IF('МОО обучающиеся'!$JN110&lt;=0,0,1)*ROUND(AG$18*AE110/1000,0)</f>
        <v>0</v>
      </c>
      <c r="AH110" s="14">
        <f>IF('МОО обучающиеся'!$JN110&lt;=0,0,1)*ROUND(AH$18*AE110/1000,0)</f>
        <v>0</v>
      </c>
      <c r="AI110" s="70">
        <f>IF($C110="Городской",Контингент!BT115,0)</f>
        <v>0</v>
      </c>
      <c r="AJ110" s="14">
        <f>IF('МОО обучающиеся'!$JN110&lt;=0,0,1)*ROUND(AJ$18*AI110/1000,0)</f>
        <v>0</v>
      </c>
      <c r="AK110" s="14">
        <f>IF('МОО обучающиеся'!$JN110&lt;=0,0,1)*ROUND(AK$18*AI110/1000,0)</f>
        <v>0</v>
      </c>
      <c r="AL110" s="14">
        <f>IF('МОО обучающиеся'!$JN110&lt;=0,0,1)*ROUND(AL$18*AI110/1000,0)</f>
        <v>0</v>
      </c>
      <c r="AM110" s="70">
        <f>IF($C110="Городской",Контингент!BU115,0)</f>
        <v>0</v>
      </c>
      <c r="AN110" s="14">
        <f>IF('МОО обучающиеся'!$JN110&lt;=0,0,1)*ROUND(AN$18*AM110/1000,0)</f>
        <v>0</v>
      </c>
      <c r="AO110" s="14">
        <f>IF('МОО обучающиеся'!$JN110&lt;=0,0,1)*ROUND(AO$18*AM110/1000,0)</f>
        <v>0</v>
      </c>
      <c r="AP110" s="14">
        <f>IF('МОО обучающиеся'!$JN110&lt;=0,0,1)*ROUND(AP$18*AM110/1000,0)</f>
        <v>0</v>
      </c>
      <c r="AQ110" s="70">
        <f>IF($C110="Городской",Контингент!BV115,0)</f>
        <v>0</v>
      </c>
      <c r="AR110" s="14">
        <f>IF('МОО обучающиеся'!$JN110&lt;=0,0,1)*ROUND(AR$18*AQ110/1000,0)</f>
        <v>0</v>
      </c>
      <c r="AS110" s="14">
        <f>IF('МОО обучающиеся'!$JN110&lt;=0,0,1)*ROUND(AS$18*AQ110/1000,0)</f>
        <v>0</v>
      </c>
      <c r="AT110" s="14">
        <f>IF('МОО обучающиеся'!$JN110&lt;=0,0,1)*ROUND(AT$18*AQ110/1000,0)</f>
        <v>0</v>
      </c>
      <c r="AU110" s="14">
        <f t="shared" si="231"/>
        <v>0</v>
      </c>
      <c r="AV110" s="14">
        <f t="shared" si="232"/>
        <v>0</v>
      </c>
      <c r="AW110" s="14">
        <f t="shared" si="233"/>
        <v>0</v>
      </c>
      <c r="AX110" s="70">
        <f>IF($C110="Городской",Контингент!BW115,0)</f>
        <v>0</v>
      </c>
      <c r="AY110" s="14">
        <f>IF('МОО обучающиеся'!$JN110&lt;=0,0,1)*ROUND(AY$18*AX110/1000,0)</f>
        <v>0</v>
      </c>
      <c r="AZ110" s="14">
        <f>IF('МОО обучающиеся'!$JN110&lt;=0,0,1)*ROUND(AZ$18*AX110/1000,0)</f>
        <v>0</v>
      </c>
      <c r="BA110" s="14">
        <f>IF('МОО обучающиеся'!$JN110&lt;=0,0,1)*ROUND(BA$18*AX110/1000,0)</f>
        <v>0</v>
      </c>
      <c r="BB110" s="70">
        <f>IF($C110="Городской",Контингент!BX115,0)</f>
        <v>0</v>
      </c>
      <c r="BC110" s="14">
        <f>IF('МОО обучающиеся'!$JN110&lt;=0,0,1)*ROUND(BC$18*BB110/1000,0)</f>
        <v>0</v>
      </c>
      <c r="BD110" s="14">
        <f>IF('МОО обучающиеся'!$JN110&lt;=0,0,1)*ROUND(BD$18*BB110/1000,0)</f>
        <v>0</v>
      </c>
      <c r="BE110" s="14">
        <f>IF('МОО обучающиеся'!$JN110&lt;=0,0,1)*ROUND(BE$18*BB110/1000,0)</f>
        <v>0</v>
      </c>
      <c r="BF110" s="14">
        <f t="shared" si="234"/>
        <v>0</v>
      </c>
      <c r="BG110" s="14">
        <f t="shared" si="235"/>
        <v>0</v>
      </c>
      <c r="BH110" s="14">
        <f t="shared" si="236"/>
        <v>0</v>
      </c>
      <c r="BI110" s="70">
        <f>IF($C110="Городской",Контингент!BY115,0)</f>
        <v>0</v>
      </c>
      <c r="BJ110" s="14">
        <f>IF('МОО обучающиеся'!$JN110&lt;=0,0,1)*ROUND(BJ$18*BI110/1000,0)</f>
        <v>0</v>
      </c>
      <c r="BK110" s="14">
        <f>IF('МОО обучающиеся'!$JN110&lt;=0,0,1)*ROUND(BK$18*BI110/1000,0)</f>
        <v>0</v>
      </c>
      <c r="BL110" s="14">
        <f>IF('МОО обучающиеся'!$JN110&lt;=0,0,1)*ROUND(BL$18*BI110/1000,0)</f>
        <v>0</v>
      </c>
      <c r="BM110" s="14">
        <f t="shared" si="237"/>
        <v>0</v>
      </c>
      <c r="BN110" s="14">
        <f t="shared" si="238"/>
        <v>0</v>
      </c>
      <c r="BO110" s="14">
        <f t="shared" si="239"/>
        <v>0</v>
      </c>
      <c r="BP110" s="14">
        <f t="shared" si="240"/>
        <v>52.7</v>
      </c>
      <c r="BQ110" s="14">
        <f t="shared" si="241"/>
        <v>3287</v>
      </c>
      <c r="BR110" s="14">
        <f t="shared" si="242"/>
        <v>1110</v>
      </c>
      <c r="BS110" s="70">
        <f>IF($C110="Городской",Контингент!BZ115+Контингент!CB115,0)</f>
        <v>0</v>
      </c>
      <c r="BT110" s="14">
        <f>IF('МОО обучающиеся'!$JN110&lt;=0,0,1)*ROUND(BT$18*BS110/1000,0)</f>
        <v>0</v>
      </c>
      <c r="BU110" s="14">
        <f>IF('МОО обучающиеся'!$JN110&lt;=0,0,1)*ROUND(BU$18*BS110/1000,0)</f>
        <v>0</v>
      </c>
      <c r="BV110" s="14">
        <f>IF('МОО обучающиеся'!$JN110&lt;=0,0,1)*ROUND(BV$18*BS110/1000,0)</f>
        <v>0</v>
      </c>
      <c r="BW110" s="70">
        <f>IF($C110="Городской",Контингент!CA115+Контингент!CC115,0)</f>
        <v>0</v>
      </c>
      <c r="BX110" s="14">
        <f>IF('МОО обучающиеся'!$JN110&lt;=0,0,1)*ROUND(BX$18*BW110/1000,0)</f>
        <v>0</v>
      </c>
      <c r="BY110" s="14">
        <f>IF('МОО обучающиеся'!$JN110&lt;=0,0,1)*ROUND(BY$18*BW110/1000,0)</f>
        <v>0</v>
      </c>
      <c r="BZ110" s="14">
        <f>IF('МОО обучающиеся'!$JN110&lt;=0,0,1)*ROUND(BZ$18*BW110/1000,0)</f>
        <v>0</v>
      </c>
      <c r="CA110" s="70">
        <f t="shared" si="243"/>
        <v>0</v>
      </c>
      <c r="CB110" s="14">
        <f>IF('МОО обучающиеся'!$JN110&lt;=0,0,1)*ROUND(CB$18*CA110/1000,0)</f>
        <v>0</v>
      </c>
      <c r="CC110" s="14">
        <f>IF('МОО обучающиеся'!$JN110&lt;=0,0,1)*ROUND(CC$18*CA110/1000,0)</f>
        <v>0</v>
      </c>
      <c r="CD110" s="14">
        <f>IF('МОО обучающиеся'!$JN110&lt;=0,0,1)*ROUND(CD$18*CA110/1000,0)</f>
        <v>0</v>
      </c>
      <c r="CE110" s="14">
        <f t="shared" si="244"/>
        <v>0</v>
      </c>
      <c r="CF110" s="14">
        <f t="shared" si="245"/>
        <v>0</v>
      </c>
      <c r="CG110" s="14">
        <f t="shared" si="246"/>
        <v>0</v>
      </c>
      <c r="CH110" s="70">
        <f>IF($C110="Городской",Контингент!CE115,0)</f>
        <v>0</v>
      </c>
      <c r="CI110" s="14">
        <f>IF('МОО обучающиеся'!$JN110&lt;=0,0,1)*ROUND(CI$18*CH110/1000,0)</f>
        <v>0</v>
      </c>
      <c r="CJ110" s="14">
        <f>IF('МОО обучающиеся'!$JN110&lt;=0,0,1)*ROUND(CJ$18*CH110/1000,0)</f>
        <v>0</v>
      </c>
      <c r="CK110" s="14">
        <f>IF('МОО обучающиеся'!$JN110&lt;=0,0,1)*ROUND(CK$18*CH110/1000,0)</f>
        <v>0</v>
      </c>
      <c r="CL110" s="70">
        <f>IF($C110="Городской",Контингент!CF115,0)</f>
        <v>0</v>
      </c>
      <c r="CM110" s="14">
        <f>IF('МОО обучающиеся'!$JN110&lt;=0,0,1)*ROUND(CM$18*CL110/1000,0)</f>
        <v>0</v>
      </c>
      <c r="CN110" s="14">
        <f>IF('МОО обучающиеся'!$JN110&lt;=0,0,1)*ROUND(CN$18*CL110/1000,0)</f>
        <v>0</v>
      </c>
      <c r="CO110" s="14">
        <f>IF('МОО обучающиеся'!$JN110&lt;=0,0,1)*ROUND(CO$18*CL110/1000,0)</f>
        <v>0</v>
      </c>
      <c r="CP110" s="70">
        <f>IF($C110="Городской",Контингент!CG115,0)</f>
        <v>0</v>
      </c>
      <c r="CQ110" s="14">
        <f>IF('МОО обучающиеся'!$JN110&lt;=0,0,1)*ROUND(CQ$18*CP110/1000,0)</f>
        <v>0</v>
      </c>
      <c r="CR110" s="14">
        <f>IF('МОО обучающиеся'!$JN110&lt;=0,0,1)*ROUND(CR$18*CP110/1000,0)</f>
        <v>0</v>
      </c>
      <c r="CS110" s="14">
        <f>IF('МОО обучающиеся'!$JN110&lt;=0,0,1)*ROUND(CS$18*CP110/1000,0)</f>
        <v>0</v>
      </c>
      <c r="CT110" s="70">
        <f>IF($C110="Городской",Контингент!CH115,0)</f>
        <v>0</v>
      </c>
      <c r="CU110" s="14">
        <f>IF('МОО обучающиеся'!$JN110&lt;=0,0,1)*ROUND(CU$18*CT110/1000,0)</f>
        <v>0</v>
      </c>
      <c r="CV110" s="14">
        <f>IF('МОО обучающиеся'!$JN110&lt;=0,0,1)*ROUND(CV$18*CT110/1000,0)</f>
        <v>0</v>
      </c>
      <c r="CW110" s="14">
        <f>IF('МОО обучающиеся'!$JN110&lt;=0,0,1)*ROUND(CW$18*CT110/1000,0)</f>
        <v>0</v>
      </c>
      <c r="CX110" s="14">
        <f t="shared" si="247"/>
        <v>0</v>
      </c>
      <c r="CY110" s="14">
        <f t="shared" si="248"/>
        <v>0</v>
      </c>
      <c r="CZ110" s="14">
        <f t="shared" si="249"/>
        <v>0</v>
      </c>
      <c r="DA110" s="70">
        <f>IF($C110="Городской",Контингент!CI115,0)</f>
        <v>0</v>
      </c>
      <c r="DB110" s="14">
        <f>IF('МОО обучающиеся'!$JN110&lt;=0,0,1)*ROUND(DB$18*DA110/1000,0)</f>
        <v>0</v>
      </c>
      <c r="DC110" s="14">
        <f>IF('МОО обучающиеся'!$JN110&lt;=0,0,1)*ROUND(DC$18*DA110/1000,0)</f>
        <v>0</v>
      </c>
      <c r="DD110" s="14">
        <f>IF('МОО обучающиеся'!$JN110&lt;=0,0,1)*ROUND(DD$18*DA110/1000,0)</f>
        <v>0</v>
      </c>
      <c r="DE110" s="14">
        <f t="shared" si="250"/>
        <v>0</v>
      </c>
      <c r="DF110" s="14">
        <f t="shared" si="251"/>
        <v>0</v>
      </c>
      <c r="DG110" s="14">
        <f t="shared" si="252"/>
        <v>0</v>
      </c>
      <c r="DH110" s="14">
        <f t="shared" si="253"/>
        <v>0</v>
      </c>
      <c r="DI110" s="14">
        <f t="shared" si="254"/>
        <v>0</v>
      </c>
      <c r="DJ110" s="14">
        <f t="shared" si="255"/>
        <v>0</v>
      </c>
      <c r="DK110" s="70">
        <f>IF($C110="Городской",Контингент!CJ115,0)</f>
        <v>0</v>
      </c>
      <c r="DL110" s="14">
        <f>IF('МОО обучающиеся'!$JN110&lt;=0,0,1)*ROUND(DL$18*DK110/1000,0)</f>
        <v>0</v>
      </c>
      <c r="DM110" s="14">
        <f>IF('МОО обучающиеся'!$JN110&lt;=0,0,1)*ROUND(DM$18*DK110/1000,0)</f>
        <v>0</v>
      </c>
      <c r="DN110" s="14">
        <f>IF('МОО обучающиеся'!$JN110&lt;=0,0,1)*ROUND(DN$18*DK110/1000,0)</f>
        <v>0</v>
      </c>
      <c r="DO110" s="70">
        <f>IF($C110="Городской",Контингент!CK115,0)</f>
        <v>0</v>
      </c>
      <c r="DP110" s="14">
        <f>IF('МОО обучающиеся'!$JN110&lt;=0,0,1)*ROUND(DP$18*DO110/1000,0)</f>
        <v>0</v>
      </c>
      <c r="DQ110" s="14">
        <f>IF('МОО обучающиеся'!$JN110&lt;=0,0,1)*ROUND(DQ$18*DO110/1000,0)</f>
        <v>0</v>
      </c>
      <c r="DR110" s="14">
        <f>IF('МОО обучающиеся'!$JN110&lt;=0,0,1)*ROUND(DR$18*DO110/1000,0)</f>
        <v>0</v>
      </c>
      <c r="DS110" s="14">
        <f t="shared" si="256"/>
        <v>0</v>
      </c>
      <c r="DT110" s="14">
        <f t="shared" si="257"/>
        <v>0</v>
      </c>
      <c r="DU110" s="14">
        <f t="shared" si="258"/>
        <v>0</v>
      </c>
      <c r="DV110" s="70">
        <f>IF($C110="Городской",Контингент!CL115,0)</f>
        <v>0</v>
      </c>
      <c r="DW110" s="14">
        <f>IF('МОО обучающиеся'!$JN110&lt;=0,0,1)*ROUND(DW$18*DV110/1000,0)</f>
        <v>0</v>
      </c>
      <c r="DX110" s="14">
        <f>IF('МОО обучающиеся'!$JN110&lt;=0,0,1)*ROUND(DX$18*DV110/1000,0)</f>
        <v>0</v>
      </c>
      <c r="DY110" s="14">
        <f>IF('МОО обучающиеся'!$JN110&lt;=0,0,1)*ROUND(DY$18*DV110/1000,0)</f>
        <v>0</v>
      </c>
      <c r="DZ110" s="70">
        <f>IF($C110="Городской",Контингент!CM115,0)</f>
        <v>0</v>
      </c>
      <c r="EA110" s="14">
        <f>IF('МОО обучающиеся'!$JN110&lt;=0,0,1)*ROUND(EA$18*DZ110/1000,0)</f>
        <v>0</v>
      </c>
      <c r="EB110" s="14">
        <f>IF('МОО обучающиеся'!$JN110&lt;=0,0,1)*ROUND(EB$18*DZ110/1000,0)</f>
        <v>0</v>
      </c>
      <c r="EC110" s="14">
        <f>IF('МОО обучающиеся'!$JN110&lt;=0,0,1)*ROUND(EC$18*DZ110/1000,0)</f>
        <v>0</v>
      </c>
      <c r="ED110" s="70">
        <f>IF($C110="Городской",Контингент!CN115,0)</f>
        <v>0</v>
      </c>
      <c r="EE110" s="14">
        <f>IF('МОО обучающиеся'!$JN110&lt;=0,0,1)*ROUND(EE$18*ED110/1000,0)</f>
        <v>0</v>
      </c>
      <c r="EF110" s="14">
        <f>IF('МОО обучающиеся'!$JN110&lt;=0,0,1)*ROUND(EF$18*ED110/1000,0)</f>
        <v>0</v>
      </c>
      <c r="EG110" s="14">
        <f>IF('МОО обучающиеся'!$JN110&lt;=0,0,1)*ROUND(EG$18*ED110/1000,0)</f>
        <v>0</v>
      </c>
      <c r="EH110" s="14">
        <f t="shared" si="259"/>
        <v>0</v>
      </c>
      <c r="EI110" s="14">
        <f t="shared" si="260"/>
        <v>0</v>
      </c>
      <c r="EJ110" s="14">
        <f t="shared" si="261"/>
        <v>0</v>
      </c>
      <c r="EK110" s="14">
        <f t="shared" si="262"/>
        <v>0</v>
      </c>
      <c r="EL110" s="14">
        <f t="shared" si="263"/>
        <v>0</v>
      </c>
      <c r="EM110" s="14">
        <f t="shared" si="264"/>
        <v>0</v>
      </c>
      <c r="EN110" s="70">
        <f>IF($C110="Городской",Контингент!CO115+Контингент!CQ115,0)</f>
        <v>0</v>
      </c>
      <c r="EO110" s="14">
        <f>IF('МОО обучающиеся'!$JN110&lt;=0,0,1)*ROUND(EO$18*EN110/1000,0)</f>
        <v>0</v>
      </c>
      <c r="EP110" s="14">
        <f>IF('МОО обучающиеся'!$JN110&lt;=0,0,1)*ROUND(EP$18*EN110/1000,0)</f>
        <v>0</v>
      </c>
      <c r="EQ110" s="14">
        <f>IF('МОО обучающиеся'!$JN110&lt;=0,0,1)*ROUND(EQ$18*EN110/1000,0)</f>
        <v>0</v>
      </c>
      <c r="ER110" s="70">
        <f>IF($C110="Городской",Контингент!CP115+Контингент!CR115,0)</f>
        <v>0</v>
      </c>
      <c r="ES110" s="14">
        <f>IF('МОО обучающиеся'!$JN110&lt;=0,0,1)*ROUND(ES$18*ER110/1000,0)</f>
        <v>0</v>
      </c>
      <c r="ET110" s="14">
        <f>IF('МОО обучающиеся'!$JN110&lt;=0,0,1)*ROUND(ET$18*ER110/1000,0)</f>
        <v>0</v>
      </c>
      <c r="EU110" s="14">
        <f>IF('МОО обучающиеся'!$JN110&lt;=0,0,1)*ROUND(EU$18*ER110/1000,0)</f>
        <v>0</v>
      </c>
      <c r="EV110" s="70">
        <f t="shared" si="265"/>
        <v>0</v>
      </c>
      <c r="EW110" s="14">
        <f>IF('МОО обучающиеся'!$JN110&lt;=0,0,1)*ROUND(EW$18*EV110/1000,0)</f>
        <v>0</v>
      </c>
      <c r="EX110" s="14">
        <f>IF('МОО обучающиеся'!$JN110&lt;=0,0,1)*ROUND(EX$18*EV110/1000,0)</f>
        <v>0</v>
      </c>
      <c r="EY110" s="14">
        <f>IF('МОО обучающиеся'!$JN110&lt;=0,0,1)*ROUND(EY$18*EV110/1000,0)</f>
        <v>0</v>
      </c>
      <c r="EZ110" s="14">
        <f t="shared" si="266"/>
        <v>0</v>
      </c>
      <c r="FA110" s="14">
        <f t="shared" si="267"/>
        <v>0</v>
      </c>
      <c r="FB110" s="14">
        <f t="shared" si="268"/>
        <v>0</v>
      </c>
      <c r="FC110" s="70">
        <f>IF($C110="Городской",Контингент!CT115,0)</f>
        <v>0</v>
      </c>
      <c r="FD110" s="14">
        <f>IF('МОО обучающиеся'!$JN110&lt;=0,0,1)*ROUND(FD$18*FC110/1000,0)</f>
        <v>0</v>
      </c>
      <c r="FE110" s="14">
        <f>IF('МОО обучающиеся'!$JN110&lt;=0,0,1)*ROUND(FE$18*FC110/1000,0)</f>
        <v>0</v>
      </c>
      <c r="FF110" s="14">
        <f>IF('МОО обучающиеся'!$JN110&lt;=0,0,1)*ROUND(FF$18*FC110/1000,0)</f>
        <v>0</v>
      </c>
      <c r="FG110" s="70">
        <f>IF($C110="Городской",Контингент!CU115,0)</f>
        <v>0</v>
      </c>
      <c r="FH110" s="14">
        <f>IF('МОО обучающиеся'!$JN110&lt;=0,0,1)*ROUND(FH$18*FG110/1000,0)</f>
        <v>0</v>
      </c>
      <c r="FI110" s="14">
        <f>IF('МОО обучающиеся'!$JN110&lt;=0,0,1)*ROUND(FI$18*FG110/1000,0)</f>
        <v>0</v>
      </c>
      <c r="FJ110" s="14">
        <f>IF('МОО обучающиеся'!$JN110&lt;=0,0,1)*ROUND(FJ$18*FG110/1000,0)</f>
        <v>0</v>
      </c>
      <c r="FK110" s="70">
        <f>IF($C110="Городской",Контингент!CV115,0)</f>
        <v>0</v>
      </c>
      <c r="FL110" s="14">
        <f>IF('МОО обучающиеся'!$JN110&lt;=0,0,1)*ROUND(FL$18*FK110/1000,0)</f>
        <v>0</v>
      </c>
      <c r="FM110" s="14">
        <f>IF('МОО обучающиеся'!$JN110&lt;=0,0,1)*ROUND(FM$18*FK110/1000,0)</f>
        <v>0</v>
      </c>
      <c r="FN110" s="14">
        <f>IF('МОО обучающиеся'!$JN110&lt;=0,0,1)*ROUND(FN$18*FK110/1000,0)</f>
        <v>0</v>
      </c>
      <c r="FO110" s="14">
        <f t="shared" si="269"/>
        <v>0</v>
      </c>
      <c r="FP110" s="14">
        <f t="shared" si="270"/>
        <v>0</v>
      </c>
      <c r="FQ110" s="14">
        <f t="shared" si="271"/>
        <v>0</v>
      </c>
      <c r="FR110" s="70">
        <f>IF($C110="Городской",Контингент!CW115,0)</f>
        <v>0</v>
      </c>
      <c r="FS110" s="14">
        <f>IF('МОО обучающиеся'!$JN110&lt;=0,0,1)*ROUND(FS$18*FR110/1000,0)</f>
        <v>0</v>
      </c>
      <c r="FT110" s="14">
        <f>IF('МОО обучающиеся'!$JN110&lt;=0,0,1)*ROUND(FT$18*FR110/1000,0)</f>
        <v>0</v>
      </c>
      <c r="FU110" s="14">
        <f>IF('МОО обучающиеся'!$JN110&lt;=0,0,1)*ROUND(FU$18*FR110/1000,0)</f>
        <v>0</v>
      </c>
      <c r="FV110" s="14">
        <f t="shared" si="272"/>
        <v>0</v>
      </c>
      <c r="FW110" s="14">
        <f t="shared" si="273"/>
        <v>0</v>
      </c>
      <c r="FX110" s="14">
        <f t="shared" si="274"/>
        <v>0</v>
      </c>
      <c r="FY110" s="70">
        <f>IF($C110="Городской",Контингент!CX115,0)</f>
        <v>0</v>
      </c>
      <c r="FZ110" s="14">
        <f>IF('МОО обучающиеся'!$JN110&lt;=0,0,1)*ROUND(FZ$18*FY110/1000,0)</f>
        <v>0</v>
      </c>
      <c r="GA110" s="14">
        <f>IF('МОО обучающиеся'!$JN110&lt;=0,0,1)*ROUND(GA$18*FY110/1000,0)</f>
        <v>0</v>
      </c>
      <c r="GB110" s="14">
        <f>IF('МОО обучающиеся'!$JN110&lt;=0,0,1)*ROUND(GB$18*FY110/1000,0)</f>
        <v>0</v>
      </c>
      <c r="GC110" s="14">
        <f t="shared" si="275"/>
        <v>0</v>
      </c>
      <c r="GD110" s="14">
        <f t="shared" si="276"/>
        <v>0</v>
      </c>
      <c r="GE110" s="14">
        <f t="shared" si="277"/>
        <v>0</v>
      </c>
      <c r="GF110" s="14">
        <f t="shared" si="278"/>
        <v>0</v>
      </c>
      <c r="GG110" s="14">
        <f t="shared" si="279"/>
        <v>0</v>
      </c>
      <c r="GH110" s="14">
        <f t="shared" si="280"/>
        <v>0</v>
      </c>
      <c r="GI110" s="14">
        <f t="shared" si="281"/>
        <v>52.7</v>
      </c>
      <c r="GJ110" s="14">
        <f t="shared" si="282"/>
        <v>3287</v>
      </c>
      <c r="GK110" s="14">
        <f t="shared" si="283"/>
        <v>1110</v>
      </c>
      <c r="GL110" s="70">
        <f>IF($C110="Сельский",Контингент!BJ115,0)</f>
        <v>0</v>
      </c>
      <c r="GM110" s="14">
        <f>IF('МОО обучающиеся'!$JN110&lt;=0,0,1)*ROUND(GM$18*GL110/1000,0)</f>
        <v>0</v>
      </c>
      <c r="GN110" s="14">
        <f>IF('МОО обучающиеся'!$JN110&lt;=0,0,1)*ROUND(GN$18*GL110/1000,0)</f>
        <v>0</v>
      </c>
      <c r="GO110" s="14">
        <f>IF('МОО обучающиеся'!$JN110&lt;=0,0,1)*ROUND(GO$18*GL110/1000,0)</f>
        <v>0</v>
      </c>
      <c r="GP110" s="70">
        <f>IF($C110="Сельский",Контингент!BK115,0)</f>
        <v>0</v>
      </c>
      <c r="GQ110" s="14">
        <f>IF('МОО обучающиеся'!$JN110&lt;=0,0,1)*ROUND(GQ$18*GP110/1000,0)</f>
        <v>0</v>
      </c>
      <c r="GR110" s="14">
        <f>IF('МОО обучающиеся'!$JN110&lt;=0,0,1)*ROUND(GR$18*GP110/1000,0)</f>
        <v>0</v>
      </c>
      <c r="GS110" s="14">
        <f>IF('МОО обучающиеся'!$JN110&lt;=0,0,1)*ROUND(GS$18*GP110/1000,0)</f>
        <v>0</v>
      </c>
      <c r="GT110" s="70">
        <f>IF($C110="Сельский",Контингент!BL115,0)</f>
        <v>0</v>
      </c>
      <c r="GU110" s="14">
        <f>IF('МОО обучающиеся'!$JN110&lt;=0,0,1)*ROUND(GU$18*GT110/1000,0)</f>
        <v>0</v>
      </c>
      <c r="GV110" s="14">
        <f>IF('МОО обучающиеся'!$JN110&lt;=0,0,1)*ROUND(GV$18*GT110/1000,0)</f>
        <v>0</v>
      </c>
      <c r="GW110" s="14">
        <f>IF('МОО обучающиеся'!$JN110&lt;=0,0,1)*ROUND(GW$18*GT110/1000,0)</f>
        <v>0</v>
      </c>
      <c r="GX110" s="70">
        <f>IF($C110="Сельский",Контингент!BP115,0)</f>
        <v>0</v>
      </c>
      <c r="GY110" s="14">
        <f>IF('МОО обучающиеся'!$JN110&lt;=0,0,1)*ROUND(GY$18*GX110/1000,0)</f>
        <v>0</v>
      </c>
      <c r="GZ110" s="14">
        <f>IF('МОО обучающиеся'!$JN110&lt;=0,0,1)*ROUND(GZ$18*GX110/1000,0)</f>
        <v>0</v>
      </c>
      <c r="HA110" s="14">
        <f>IF('МОО обучающиеся'!$JN110&lt;=0,0,1)*ROUND(HA$18*GX110/1000,0)</f>
        <v>0</v>
      </c>
      <c r="HB110" s="14">
        <f t="shared" si="284"/>
        <v>0</v>
      </c>
      <c r="HC110" s="14">
        <f t="shared" si="285"/>
        <v>0</v>
      </c>
      <c r="HD110" s="14">
        <f t="shared" si="286"/>
        <v>0</v>
      </c>
      <c r="HE110" s="70">
        <f>IF($C110="Сельский",Контингент!BQ115,0)</f>
        <v>0</v>
      </c>
      <c r="HF110" s="14">
        <f>IF('МОО обучающиеся'!$JN110&lt;=0,0,1)*ROUND(HF$18*HE110/1000,0)</f>
        <v>0</v>
      </c>
      <c r="HG110" s="14">
        <f>IF('МОО обучающиеся'!$JN110&lt;=0,0,1)*ROUND(HG$18*HE110/1000,0)</f>
        <v>0</v>
      </c>
      <c r="HH110" s="14">
        <f>IF('МОО обучающиеся'!$JN110&lt;=0,0,1)*ROUND(HH$18*HE110/1000,0)</f>
        <v>0</v>
      </c>
      <c r="HI110" s="70">
        <f>IF($C110="Сельский",Контингент!BR115,0)</f>
        <v>0</v>
      </c>
      <c r="HJ110" s="14">
        <f>IF('МОО обучающиеся'!$JN110&lt;=0,0,1)*ROUND(HJ$18*HI110/1000,0)</f>
        <v>0</v>
      </c>
      <c r="HK110" s="14">
        <f>IF('МОО обучающиеся'!$JN110&lt;=0,0,1)*ROUND(HK$18*HI110/1000,0)</f>
        <v>0</v>
      </c>
      <c r="HL110" s="14">
        <f>IF('МОО обучающиеся'!$JN110&lt;=0,0,1)*ROUND(HL$18*HI110/1000,0)</f>
        <v>0</v>
      </c>
      <c r="HM110" s="70">
        <f>IF($C110="Сельский",Контингент!BS115,0)</f>
        <v>0</v>
      </c>
      <c r="HN110" s="14">
        <f>IF('МОО обучающиеся'!$JN110&lt;=0,0,1)*ROUND(HN$18*HM110/1000,0)</f>
        <v>0</v>
      </c>
      <c r="HO110" s="14">
        <f>IF('МОО обучающиеся'!$JN110&lt;=0,0,1)*ROUND(HO$18*HM110/1000,0)</f>
        <v>0</v>
      </c>
      <c r="HP110" s="14">
        <f>IF('МОО обучающиеся'!$JN110&lt;=0,0,1)*ROUND(HP$18*HM110/1000,0)</f>
        <v>0</v>
      </c>
      <c r="HQ110" s="70">
        <f>IF($C110="Сельский",Контингент!BT115,0)</f>
        <v>0</v>
      </c>
      <c r="HR110" s="14">
        <f>IF('МОО обучающиеся'!$JN110&lt;=0,0,1)*ROUND(HR$18*HQ110/1000,0)</f>
        <v>0</v>
      </c>
      <c r="HS110" s="14">
        <f>IF('МОО обучающиеся'!$JN110&lt;=0,0,1)*ROUND(HS$18*HQ110/1000,0)</f>
        <v>0</v>
      </c>
      <c r="HT110" s="14">
        <f>IF('МОО обучающиеся'!$JN110&lt;=0,0,1)*ROUND(HT$18*HQ110/1000,0)</f>
        <v>0</v>
      </c>
      <c r="HU110" s="70">
        <f>IF($C110="Сельский",Контингент!BU115,0)</f>
        <v>0</v>
      </c>
      <c r="HV110" s="14">
        <f>IF('МОО обучающиеся'!$JN110&lt;=0,0,1)*ROUND(HV$18*HU110/1000,0)</f>
        <v>0</v>
      </c>
      <c r="HW110" s="14">
        <f>IF('МОО обучающиеся'!$JN110&lt;=0,0,1)*ROUND(HW$18*HU110/1000,0)</f>
        <v>0</v>
      </c>
      <c r="HX110" s="14">
        <f>IF('МОО обучающиеся'!$JN110&lt;=0,0,1)*ROUND(HX$18*HU110/1000,0)</f>
        <v>0</v>
      </c>
      <c r="HY110" s="70">
        <f>IF($C110="Сельский",Контингент!BV115,0)</f>
        <v>0</v>
      </c>
      <c r="HZ110" s="14">
        <f>IF('МОО обучающиеся'!$JN110&lt;=0,0,1)*ROUND(HZ$18*HY110/1000,0)</f>
        <v>0</v>
      </c>
      <c r="IA110" s="14">
        <f>IF('МОО обучающиеся'!$JN110&lt;=0,0,1)*ROUND(IA$18*HY110/1000,0)</f>
        <v>0</v>
      </c>
      <c r="IB110" s="14">
        <f>IF('МОО обучающиеся'!$JN110&lt;=0,0,1)*ROUND(IB$18*HY110/1000,0)</f>
        <v>0</v>
      </c>
      <c r="IC110" s="14">
        <f t="shared" si="287"/>
        <v>0</v>
      </c>
      <c r="ID110" s="14">
        <f t="shared" si="288"/>
        <v>0</v>
      </c>
      <c r="IE110" s="14">
        <f t="shared" si="289"/>
        <v>0</v>
      </c>
      <c r="IF110" s="70">
        <f>IF($C110="Сельский",Контингент!BW115,0)</f>
        <v>0</v>
      </c>
      <c r="IG110" s="14">
        <f>IF('МОО обучающиеся'!$JN110&lt;=0,0,1)*ROUND(IG$18*IF110/1000,0)</f>
        <v>0</v>
      </c>
      <c r="IH110" s="14">
        <f>IF('МОО обучающиеся'!$JN110&lt;=0,0,1)*ROUND(IH$18*IF110/1000,0)</f>
        <v>0</v>
      </c>
      <c r="II110" s="14">
        <f>IF('МОО обучающиеся'!$JN110&lt;=0,0,1)*ROUND(II$18*IF110/1000,0)</f>
        <v>0</v>
      </c>
      <c r="IJ110" s="70">
        <f>IF($C110="Сельский",Контингент!BX115,0)</f>
        <v>0</v>
      </c>
      <c r="IK110" s="14">
        <f>IF('МОО обучающиеся'!$JN110&lt;=0,0,1)*ROUND(IK$18*IJ110/1000,0)</f>
        <v>0</v>
      </c>
      <c r="IL110" s="14">
        <f>IF('МОО обучающиеся'!$JN110&lt;=0,0,1)*ROUND(IL$18*IJ110/1000,0)</f>
        <v>0</v>
      </c>
      <c r="IM110" s="14">
        <f>IF('МОО обучающиеся'!$JN110&lt;=0,0,1)*ROUND(IM$18*IJ110/1000,0)</f>
        <v>0</v>
      </c>
      <c r="IN110" s="14">
        <f t="shared" si="290"/>
        <v>0</v>
      </c>
      <c r="IO110" s="14">
        <f t="shared" si="291"/>
        <v>0</v>
      </c>
      <c r="IP110" s="14">
        <f t="shared" si="292"/>
        <v>0</v>
      </c>
      <c r="IQ110" s="70">
        <f>IF($C110="Сельский",Контингент!BY115,0)</f>
        <v>0</v>
      </c>
      <c r="IR110" s="14">
        <f>IF('МОО обучающиеся'!$JN110&lt;=0,0,1)*ROUND(IR$18*IQ110/1000,0)</f>
        <v>0</v>
      </c>
      <c r="IS110" s="14">
        <f>IF('МОО обучающиеся'!$JN110&lt;=0,0,1)*ROUND(IS$18*IQ110/1000,0)</f>
        <v>0</v>
      </c>
      <c r="IT110" s="14">
        <f>IF('МОО обучающиеся'!$JN110&lt;=0,0,1)*ROUND(IT$18*IQ110/1000,0)</f>
        <v>0</v>
      </c>
      <c r="IU110" s="14">
        <f t="shared" si="293"/>
        <v>0</v>
      </c>
      <c r="IV110" s="14">
        <f t="shared" si="294"/>
        <v>0</v>
      </c>
      <c r="IW110" s="14">
        <f t="shared" si="295"/>
        <v>0</v>
      </c>
      <c r="IX110" s="14">
        <f t="shared" si="296"/>
        <v>0</v>
      </c>
      <c r="IY110" s="14">
        <f t="shared" si="297"/>
        <v>0</v>
      </c>
      <c r="IZ110" s="14">
        <f t="shared" si="298"/>
        <v>0</v>
      </c>
      <c r="JA110" s="70">
        <f>IF($C110="Сельский",Контингент!BZ115,0)</f>
        <v>0</v>
      </c>
      <c r="JB110" s="14">
        <f>IF('МОО обучающиеся'!$JN110&lt;=0,0,1)*ROUND(JB$18*JA110/1000,0)</f>
        <v>0</v>
      </c>
      <c r="JC110" s="14">
        <f>IF('МОО обучающиеся'!$JN110&lt;=0,0,1)*ROUND(JC$18*JA110/1000,0)</f>
        <v>0</v>
      </c>
      <c r="JD110" s="14">
        <f>IF('МОО обучающиеся'!$JN110&lt;=0,0,1)*ROUND(JD$18*JA110/1000,0)</f>
        <v>0</v>
      </c>
      <c r="JE110" s="70">
        <f>IF($C110="Сельский",Контингент!CA115,0)</f>
        <v>0</v>
      </c>
      <c r="JF110" s="14">
        <f>IF('МОО обучающиеся'!$JN110&lt;=0,0,1)*ROUND(JF$18*JE110/1000,0)</f>
        <v>0</v>
      </c>
      <c r="JG110" s="14">
        <f>IF('МОО обучающиеся'!$JN110&lt;=0,0,1)*ROUND(JG$18*JE110/1000,0)</f>
        <v>0</v>
      </c>
      <c r="JH110" s="14">
        <f>IF('МОО обучающиеся'!$JN110&lt;=0,0,1)*ROUND(JH$18*JE110/1000,0)</f>
        <v>0</v>
      </c>
      <c r="JI110" s="70">
        <f>IF($C110="Сельский",Контингент!CD115,0)</f>
        <v>0</v>
      </c>
      <c r="JJ110" s="14">
        <f>IF('МОО обучающиеся'!$JN110&lt;=0,0,1)*ROUND(JJ$18*JI110/1000,0)</f>
        <v>0</v>
      </c>
      <c r="JK110" s="14">
        <f>IF('МОО обучающиеся'!$JN110&lt;=0,0,1)*ROUND(JK$18*JI110/1000,0)</f>
        <v>0</v>
      </c>
      <c r="JL110" s="14">
        <f>IF('МОО обучающиеся'!$JN110&lt;=0,0,1)*ROUND(JL$18*JI110/1000,0)</f>
        <v>0</v>
      </c>
      <c r="JM110" s="14">
        <f t="shared" si="299"/>
        <v>0</v>
      </c>
      <c r="JN110" s="14">
        <f t="shared" si="300"/>
        <v>0</v>
      </c>
      <c r="JO110" s="14">
        <f t="shared" si="301"/>
        <v>0</v>
      </c>
      <c r="JP110" s="70">
        <f>IF($C110="Сельский",Контингент!CE115,0)</f>
        <v>0</v>
      </c>
      <c r="JQ110" s="14">
        <f>IF('МОО обучающиеся'!$JN110&lt;=0,0,1)*ROUND(JQ$18*JP110/1000,0)</f>
        <v>0</v>
      </c>
      <c r="JR110" s="14">
        <f>IF('МОО обучающиеся'!$JN110&lt;=0,0,1)*ROUND(JR$18*JP110/1000,0)</f>
        <v>0</v>
      </c>
      <c r="JS110" s="14">
        <f>IF('МОО обучающиеся'!$JN110&lt;=0,0,1)*ROUND(JS$18*JP110/1000,0)</f>
        <v>0</v>
      </c>
      <c r="JT110" s="70">
        <f>IF($C110="Сельский",Контингент!CF115,0)</f>
        <v>0</v>
      </c>
      <c r="JU110" s="14">
        <f>IF('МОО обучающиеся'!$JN110&lt;=0,0,1)*ROUND(JU$18*JT110/1000,0)</f>
        <v>0</v>
      </c>
      <c r="JV110" s="14">
        <f>IF('МОО обучающиеся'!$JN110&lt;=0,0,1)*ROUND(JV$18*JT110/1000,0)</f>
        <v>0</v>
      </c>
      <c r="JW110" s="14">
        <f>IF('МОО обучающиеся'!$JN110&lt;=0,0,1)*ROUND(JW$18*JT110/1000,0)</f>
        <v>0</v>
      </c>
      <c r="JX110" s="70">
        <f>IF($C110="Сельский",Контингент!CG115,0)</f>
        <v>0</v>
      </c>
      <c r="JY110" s="14">
        <f>IF('МОО обучающиеся'!$JN110&lt;=0,0,1)*ROUND(JY$18*JX110/1000,0)</f>
        <v>0</v>
      </c>
      <c r="JZ110" s="14">
        <f>IF('МОО обучающиеся'!$JN110&lt;=0,0,1)*ROUND(JZ$18*JX110/1000,0)</f>
        <v>0</v>
      </c>
      <c r="KA110" s="14">
        <f>IF('МОО обучающиеся'!$JN110&lt;=0,0,1)*ROUND(KA$18*JX110/1000,0)</f>
        <v>0</v>
      </c>
      <c r="KB110" s="70">
        <f>IF($C110="Сельский",Контингент!CH115,0)</f>
        <v>0</v>
      </c>
      <c r="KC110" s="14">
        <f>IF('МОО обучающиеся'!$JN110&lt;=0,0,1)*ROUND(KC$18*KB110/1000,0)</f>
        <v>0</v>
      </c>
      <c r="KD110" s="14">
        <f>IF('МОО обучающиеся'!$JN110&lt;=0,0,1)*ROUND(KD$18*KB110/1000,0)</f>
        <v>0</v>
      </c>
      <c r="KE110" s="14">
        <f>IF('МОО обучающиеся'!$JN110&lt;=0,0,1)*ROUND(KE$18*KB110/1000,0)</f>
        <v>0</v>
      </c>
      <c r="KF110" s="14">
        <f t="shared" si="302"/>
        <v>0</v>
      </c>
      <c r="KG110" s="14">
        <f t="shared" si="303"/>
        <v>0</v>
      </c>
      <c r="KH110" s="14">
        <f t="shared" si="304"/>
        <v>0</v>
      </c>
      <c r="KI110" s="70">
        <f>IF($C110="Сельский",Контингент!CI115,0)</f>
        <v>0</v>
      </c>
      <c r="KJ110" s="14">
        <f>IF('МОО обучающиеся'!$JN110&lt;=0,0,1)*ROUND(KJ$18*KI110/1000,0)</f>
        <v>0</v>
      </c>
      <c r="KK110" s="14">
        <f>IF('МОО обучающиеся'!$JN110&lt;=0,0,1)*ROUND(KK$18*KI110/1000,0)</f>
        <v>0</v>
      </c>
      <c r="KL110" s="14">
        <f>IF('МОО обучающиеся'!$JN110&lt;=0,0,1)*ROUND(KL$18*KI110/1000,0)</f>
        <v>0</v>
      </c>
      <c r="KM110" s="14">
        <f t="shared" si="305"/>
        <v>0</v>
      </c>
      <c r="KN110" s="14">
        <f t="shared" si="306"/>
        <v>0</v>
      </c>
      <c r="KO110" s="14">
        <f t="shared" si="307"/>
        <v>0</v>
      </c>
      <c r="KP110" s="14">
        <f t="shared" si="308"/>
        <v>0</v>
      </c>
      <c r="KQ110" s="14">
        <f t="shared" si="309"/>
        <v>0</v>
      </c>
      <c r="KR110" s="14">
        <f t="shared" si="310"/>
        <v>0</v>
      </c>
      <c r="KS110" s="70">
        <f>IF($C110="Сельский",Контингент!CJ115,0)</f>
        <v>0</v>
      </c>
      <c r="KT110" s="14">
        <f>IF('МОО обучающиеся'!$JN110&lt;=0,0,1)*ROUND(KT$18*KS110/1000,0)</f>
        <v>0</v>
      </c>
      <c r="KU110" s="14">
        <f>IF('МОО обучающиеся'!$JN110&lt;=0,0,1)*ROUND(KU$18*KS110/1000,0)</f>
        <v>0</v>
      </c>
      <c r="KV110" s="14">
        <f>IF('МОО обучающиеся'!$JN110&lt;=0,0,1)*ROUND(KV$18*KS110/1000,0)</f>
        <v>0</v>
      </c>
      <c r="KW110" s="70">
        <f>IF($C110="Сельский",Контингент!CK115,0)</f>
        <v>0</v>
      </c>
      <c r="KX110" s="14">
        <f>IF('МОО обучающиеся'!$JN110&lt;=0,0,1)*ROUND(KX$18*KW110/1000,0)</f>
        <v>0</v>
      </c>
      <c r="KY110" s="14">
        <f>IF('МОО обучающиеся'!$JN110&lt;=0,0,1)*ROUND(KY$18*KW110/1000,0)</f>
        <v>0</v>
      </c>
      <c r="KZ110" s="14">
        <f>IF('МОО обучающиеся'!$JN110&lt;=0,0,1)*ROUND(KZ$18*KW110/1000,0)</f>
        <v>0</v>
      </c>
      <c r="LA110" s="14">
        <f t="shared" si="311"/>
        <v>0</v>
      </c>
      <c r="LB110" s="14">
        <f t="shared" si="312"/>
        <v>0</v>
      </c>
      <c r="LC110" s="14">
        <f t="shared" si="313"/>
        <v>0</v>
      </c>
      <c r="LD110" s="70">
        <f>IF($C110="Сельский",Контингент!CL115,0)</f>
        <v>0</v>
      </c>
      <c r="LE110" s="14">
        <f>IF('МОО обучающиеся'!$JN110&lt;=0,0,1)*ROUND(LE$18*LD110/1000,0)</f>
        <v>0</v>
      </c>
      <c r="LF110" s="14">
        <f>IF('МОО обучающиеся'!$JN110&lt;=0,0,1)*ROUND(LF$18*LD110/1000,0)</f>
        <v>0</v>
      </c>
      <c r="LG110" s="14">
        <f>IF('МОО обучающиеся'!$JN110&lt;=0,0,1)*ROUND(LG$18*LD110/1000,0)</f>
        <v>0</v>
      </c>
      <c r="LH110" s="70">
        <f>IF($C110="Сельский",Контингент!CM115,0)</f>
        <v>0</v>
      </c>
      <c r="LI110" s="14">
        <f>IF('МОО обучающиеся'!$JN110&lt;=0,0,1)*ROUND(LI$18*LH110/1000,0)</f>
        <v>0</v>
      </c>
      <c r="LJ110" s="14">
        <f>IF('МОО обучающиеся'!$JN110&lt;=0,0,1)*ROUND(LJ$18*LH110/1000,0)</f>
        <v>0</v>
      </c>
      <c r="LK110" s="14">
        <f>IF('МОО обучающиеся'!$JN110&lt;=0,0,1)*ROUND(LK$18*LH110/1000,0)</f>
        <v>0</v>
      </c>
      <c r="LL110" s="70">
        <f>IF($C110="Сельский",Контингент!CN115,0)</f>
        <v>0</v>
      </c>
      <c r="LM110" s="14">
        <f>IF('МОО обучающиеся'!$JN110&lt;=0,0,1)*ROUND(LM$18*LL110/1000,0)</f>
        <v>0</v>
      </c>
      <c r="LN110" s="14">
        <f>IF('МОО обучающиеся'!$JN110&lt;=0,0,1)*ROUND(LN$18*LL110/1000,0)</f>
        <v>0</v>
      </c>
      <c r="LO110" s="14">
        <f>IF('МОО обучающиеся'!$JN110&lt;=0,0,1)*ROUND(LO$18*LL110/1000,0)</f>
        <v>0</v>
      </c>
      <c r="LP110" s="14">
        <f t="shared" si="314"/>
        <v>0</v>
      </c>
      <c r="LQ110" s="14">
        <f t="shared" si="315"/>
        <v>0</v>
      </c>
      <c r="LR110" s="14">
        <f t="shared" si="316"/>
        <v>0</v>
      </c>
      <c r="LS110" s="14">
        <f t="shared" si="317"/>
        <v>0</v>
      </c>
      <c r="LT110" s="14">
        <f t="shared" si="318"/>
        <v>0</v>
      </c>
      <c r="LU110" s="14">
        <f t="shared" si="319"/>
        <v>0</v>
      </c>
      <c r="LV110" s="70">
        <f>IF($C110="Сельский",Контингент!CO115,0)</f>
        <v>0</v>
      </c>
      <c r="LW110" s="14">
        <f>IF('МОО обучающиеся'!$JN110&lt;=0,0,1)*ROUND(LW$18*LV110/1000,0)</f>
        <v>0</v>
      </c>
      <c r="LX110" s="14">
        <f>IF('МОО обучающиеся'!$JN110&lt;=0,0,1)*ROUND(LX$18*LV110/1000,0)</f>
        <v>0</v>
      </c>
      <c r="LY110" s="14">
        <f>IF('МОО обучающиеся'!$JN110&lt;=0,0,1)*ROUND(LY$18*LV110/1000,0)</f>
        <v>0</v>
      </c>
      <c r="LZ110" s="70">
        <f>IF($C110="Сельский",Контингент!CP115,0)</f>
        <v>0</v>
      </c>
      <c r="MA110" s="14">
        <f>IF('МОО обучающиеся'!$JN110&lt;=0,0,1)*ROUND(MA$18*LZ110/1000,0)</f>
        <v>0</v>
      </c>
      <c r="MB110" s="14">
        <f>IF('МОО обучающиеся'!$JN110&lt;=0,0,1)*ROUND(MB$18*LZ110/1000,0)</f>
        <v>0</v>
      </c>
      <c r="MC110" s="14">
        <f>IF('МОО обучающиеся'!$JN110&lt;=0,0,1)*ROUND(MC$18*LZ110/1000,0)</f>
        <v>0</v>
      </c>
      <c r="MD110" s="70">
        <f>IF($C110="Сельский",Контингент!CS115,0)</f>
        <v>0</v>
      </c>
      <c r="ME110" s="14">
        <f>IF('МОО обучающиеся'!$JN110&lt;=0,0,1)*ROUND(ME$18*MD110/1000,0)</f>
        <v>0</v>
      </c>
      <c r="MF110" s="14">
        <f>IF('МОО обучающиеся'!$JN110&lt;=0,0,1)*ROUND(MF$18*MD110/1000,0)</f>
        <v>0</v>
      </c>
      <c r="MG110" s="14">
        <f>IF('МОО обучающиеся'!$JN110&lt;=0,0,1)*ROUND(MG$18*MD110/1000,0)</f>
        <v>0</v>
      </c>
      <c r="MH110" s="14">
        <f t="shared" si="320"/>
        <v>0</v>
      </c>
      <c r="MI110" s="14">
        <f t="shared" si="321"/>
        <v>0</v>
      </c>
      <c r="MJ110" s="14">
        <f t="shared" si="322"/>
        <v>0</v>
      </c>
      <c r="MK110" s="70">
        <f>IF($C110="Сельский",Контингент!CT115,0)</f>
        <v>0</v>
      </c>
      <c r="ML110" s="14">
        <f>IF('МОО обучающиеся'!$JN110&lt;=0,0,1)*ROUND(ML$18*MK110/1000,0)</f>
        <v>0</v>
      </c>
      <c r="MM110" s="14">
        <f>IF('МОО обучающиеся'!$JN110&lt;=0,0,1)*ROUND(MM$18*MK110/1000,0)</f>
        <v>0</v>
      </c>
      <c r="MN110" s="14">
        <f>IF('МОО обучающиеся'!$JN110&lt;=0,0,1)*ROUND(MN$18*MK110/1000,0)</f>
        <v>0</v>
      </c>
      <c r="MO110" s="70">
        <f>IF($C110="Сельский",Контингент!CU115,0)</f>
        <v>0</v>
      </c>
      <c r="MP110" s="14">
        <f>IF('МОО обучающиеся'!$JN110&lt;=0,0,1)*ROUND(MP$18*MO110/1000,0)</f>
        <v>0</v>
      </c>
      <c r="MQ110" s="14">
        <f>IF('МОО обучающиеся'!$JN110&lt;=0,0,1)*ROUND(MQ$18*MO110/1000,0)</f>
        <v>0</v>
      </c>
      <c r="MR110" s="14">
        <f>IF('МОО обучающиеся'!$JN110&lt;=0,0,1)*ROUND(MR$18*MO110/1000,0)</f>
        <v>0</v>
      </c>
      <c r="MS110" s="70">
        <f>IF($C110="Сельский",Контингент!CV115,0)</f>
        <v>0</v>
      </c>
      <c r="MT110" s="14">
        <f>IF('МОО обучающиеся'!$JN110&lt;=0,0,1)*ROUND(MT$18*MS110/1000,0)</f>
        <v>0</v>
      </c>
      <c r="MU110" s="14">
        <f>IF('МОО обучающиеся'!$JN110&lt;=0,0,1)*ROUND(MU$18*MS110/1000,0)</f>
        <v>0</v>
      </c>
      <c r="MV110" s="14">
        <f>IF('МОО обучающиеся'!$JN110&lt;=0,0,1)*ROUND(MV$18*MS110/1000,0)</f>
        <v>0</v>
      </c>
      <c r="MW110" s="14">
        <f t="shared" si="323"/>
        <v>0</v>
      </c>
      <c r="MX110" s="14">
        <f t="shared" si="324"/>
        <v>0</v>
      </c>
      <c r="MY110" s="14">
        <f t="shared" si="325"/>
        <v>0</v>
      </c>
      <c r="MZ110" s="70">
        <f>IF($C110="Сельский",Контингент!CW115,0)</f>
        <v>0</v>
      </c>
      <c r="NA110" s="14">
        <f>IF('МОО обучающиеся'!$JN110&lt;=0,0,1)*ROUND(NA$18*MZ110/1000,0)</f>
        <v>0</v>
      </c>
      <c r="NB110" s="14">
        <f>IF('МОО обучающиеся'!$JN110&lt;=0,0,1)*ROUND(NB$18*MZ110/1000,0)</f>
        <v>0</v>
      </c>
      <c r="NC110" s="14">
        <f>IF('МОО обучающиеся'!$JN110&lt;=0,0,1)*ROUND(NC$18*MZ110/1000,0)</f>
        <v>0</v>
      </c>
      <c r="ND110" s="14">
        <f t="shared" si="326"/>
        <v>0</v>
      </c>
      <c r="NE110" s="14">
        <f t="shared" si="327"/>
        <v>0</v>
      </c>
      <c r="NF110" s="14">
        <f t="shared" si="328"/>
        <v>0</v>
      </c>
      <c r="NG110" s="70">
        <f>IF($C110="Сельский",Контингент!CX115,0)</f>
        <v>0</v>
      </c>
      <c r="NH110" s="14">
        <f>IF('МОО обучающиеся'!$JN110&lt;=0,0,1)*ROUND(NH$18*NG110/1000,0)</f>
        <v>0</v>
      </c>
      <c r="NI110" s="14">
        <f>IF('МОО обучающиеся'!$JN110&lt;=0,0,1)*ROUND(NI$18*NG110/1000,0)</f>
        <v>0</v>
      </c>
      <c r="NJ110" s="14">
        <f>IF('МОО обучающиеся'!$JN110&lt;=0,0,1)*ROUND(NJ$18*NG110/1000,0)</f>
        <v>0</v>
      </c>
      <c r="NK110" s="24">
        <f t="shared" si="329"/>
        <v>0</v>
      </c>
      <c r="NL110" s="14">
        <f t="shared" si="330"/>
        <v>0</v>
      </c>
      <c r="NM110" s="14">
        <f t="shared" si="331"/>
        <v>0</v>
      </c>
      <c r="NN110" s="24">
        <f t="shared" si="332"/>
        <v>0</v>
      </c>
      <c r="NO110" s="14">
        <f t="shared" si="333"/>
        <v>0</v>
      </c>
      <c r="NP110" s="14">
        <f t="shared" si="334"/>
        <v>0</v>
      </c>
      <c r="NQ110" s="24">
        <f t="shared" si="335"/>
        <v>0</v>
      </c>
      <c r="NR110" s="14">
        <f t="shared" si="336"/>
        <v>0</v>
      </c>
      <c r="NS110" s="14">
        <f t="shared" si="337"/>
        <v>0</v>
      </c>
      <c r="NT110" s="24">
        <f t="shared" si="338"/>
        <v>52.7</v>
      </c>
      <c r="NU110" s="14">
        <f t="shared" si="339"/>
        <v>3287</v>
      </c>
      <c r="NV110" s="14">
        <f t="shared" si="340"/>
        <v>1110</v>
      </c>
      <c r="NW110" s="14">
        <v>1</v>
      </c>
      <c r="NX110" s="14">
        <f t="shared" si="341"/>
        <v>3287</v>
      </c>
      <c r="NY110" s="14">
        <f t="shared" si="342"/>
        <v>1110</v>
      </c>
    </row>
    <row r="111" spans="1:389" x14ac:dyDescent="0.25">
      <c r="A111" s="85"/>
      <c r="B111" s="116" t="s">
        <v>84</v>
      </c>
      <c r="C111" s="119"/>
      <c r="D111" s="119"/>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119"/>
      <c r="EM111" s="119"/>
      <c r="EN111" s="119"/>
      <c r="EO111" s="119"/>
      <c r="EP111" s="119"/>
      <c r="EQ111" s="119"/>
      <c r="ER111" s="119"/>
      <c r="ES111" s="119"/>
      <c r="ET111" s="119"/>
      <c r="EU111" s="119"/>
      <c r="EV111" s="119"/>
      <c r="EW111" s="119"/>
      <c r="EX111" s="119"/>
      <c r="EY111" s="119"/>
      <c r="EZ111" s="119"/>
      <c r="FA111" s="119"/>
      <c r="FB111" s="119"/>
      <c r="FC111" s="119"/>
      <c r="FD111" s="119"/>
      <c r="FE111" s="119"/>
      <c r="FF111" s="119"/>
      <c r="FG111" s="119"/>
      <c r="FH111" s="119"/>
      <c r="FI111" s="119"/>
      <c r="FJ111" s="119"/>
      <c r="FK111" s="119"/>
      <c r="FL111" s="119"/>
      <c r="FM111" s="119"/>
      <c r="FN111" s="119"/>
      <c r="FO111" s="119"/>
      <c r="FP111" s="119"/>
      <c r="FQ111" s="119"/>
      <c r="FR111" s="119"/>
      <c r="FS111" s="119"/>
      <c r="FT111" s="119"/>
      <c r="FU111" s="119"/>
      <c r="FV111" s="119"/>
      <c r="FW111" s="119"/>
      <c r="FX111" s="119"/>
      <c r="FY111" s="119"/>
      <c r="FZ111" s="119"/>
      <c r="GA111" s="119"/>
      <c r="GB111" s="119"/>
      <c r="GC111" s="119"/>
      <c r="GD111" s="119"/>
      <c r="GE111" s="119"/>
      <c r="GF111" s="119"/>
      <c r="GG111" s="119"/>
      <c r="GH111" s="119"/>
      <c r="GI111" s="119"/>
      <c r="GJ111" s="119"/>
      <c r="GK111" s="119"/>
      <c r="GL111" s="119"/>
      <c r="GM111" s="119"/>
      <c r="GN111" s="119"/>
      <c r="GO111" s="119"/>
      <c r="GP111" s="119"/>
      <c r="GQ111" s="119"/>
      <c r="GR111" s="119"/>
      <c r="GS111" s="119"/>
      <c r="GT111" s="119"/>
      <c r="GU111" s="119"/>
      <c r="GV111" s="119"/>
      <c r="GW111" s="119"/>
      <c r="GX111" s="119"/>
      <c r="GY111" s="119"/>
      <c r="GZ111" s="119"/>
      <c r="HA111" s="119"/>
      <c r="HB111" s="119"/>
      <c r="HC111" s="119"/>
      <c r="HD111" s="119"/>
      <c r="HE111" s="119"/>
      <c r="HF111" s="119"/>
      <c r="HG111" s="119"/>
      <c r="HH111" s="119"/>
      <c r="HI111" s="119"/>
      <c r="HJ111" s="119"/>
      <c r="HK111" s="119"/>
      <c r="HL111" s="119"/>
      <c r="HM111" s="119"/>
      <c r="HN111" s="119"/>
      <c r="HO111" s="119"/>
      <c r="HP111" s="119"/>
      <c r="HQ111" s="119"/>
      <c r="HR111" s="119"/>
      <c r="HS111" s="119"/>
      <c r="HT111" s="119"/>
      <c r="HU111" s="119"/>
      <c r="HV111" s="119"/>
      <c r="HW111" s="119"/>
      <c r="HX111" s="119"/>
      <c r="HY111" s="119"/>
      <c r="HZ111" s="119"/>
      <c r="IA111" s="119"/>
      <c r="IB111" s="119"/>
      <c r="IC111" s="119"/>
      <c r="ID111" s="119"/>
      <c r="IE111" s="119"/>
      <c r="IF111" s="119"/>
      <c r="IG111" s="119"/>
      <c r="IH111" s="119"/>
      <c r="II111" s="119"/>
      <c r="IJ111" s="119"/>
      <c r="IK111" s="119"/>
      <c r="IL111" s="119"/>
      <c r="IM111" s="119"/>
      <c r="IN111" s="119"/>
      <c r="IO111" s="119"/>
      <c r="IP111" s="119"/>
      <c r="IQ111" s="119"/>
      <c r="IR111" s="119"/>
      <c r="IS111" s="119"/>
      <c r="IT111" s="119"/>
      <c r="IU111" s="119"/>
      <c r="IV111" s="119"/>
      <c r="IW111" s="119"/>
      <c r="IX111" s="119"/>
      <c r="IY111" s="119"/>
      <c r="IZ111" s="119"/>
      <c r="JA111" s="119"/>
      <c r="JB111" s="119"/>
      <c r="JC111" s="119"/>
      <c r="JD111" s="119"/>
      <c r="JE111" s="119"/>
      <c r="JF111" s="119"/>
      <c r="JG111" s="119"/>
      <c r="JH111" s="119"/>
      <c r="JI111" s="119"/>
      <c r="JJ111" s="119"/>
      <c r="JK111" s="119"/>
      <c r="JL111" s="119"/>
      <c r="JM111" s="119"/>
      <c r="JN111" s="119"/>
      <c r="JO111" s="119"/>
      <c r="JP111" s="119"/>
      <c r="JQ111" s="119"/>
      <c r="JR111" s="119"/>
      <c r="JS111" s="119"/>
      <c r="JT111" s="119"/>
      <c r="JU111" s="119"/>
      <c r="JV111" s="119"/>
      <c r="JW111" s="119"/>
      <c r="JX111" s="119"/>
      <c r="JY111" s="119"/>
      <c r="JZ111" s="119"/>
      <c r="KA111" s="119"/>
      <c r="KB111" s="119"/>
      <c r="KC111" s="119"/>
      <c r="KD111" s="119"/>
      <c r="KE111" s="119"/>
      <c r="KF111" s="119"/>
      <c r="KG111" s="119"/>
      <c r="KH111" s="119"/>
      <c r="KI111" s="119"/>
      <c r="KJ111" s="119"/>
      <c r="KK111" s="119"/>
      <c r="KL111" s="119"/>
      <c r="KM111" s="119"/>
      <c r="KN111" s="119"/>
      <c r="KO111" s="119"/>
      <c r="KP111" s="119"/>
      <c r="KQ111" s="119"/>
      <c r="KR111" s="119"/>
      <c r="KS111" s="119"/>
      <c r="KT111" s="119"/>
      <c r="KU111" s="119"/>
      <c r="KV111" s="119"/>
      <c r="KW111" s="119"/>
      <c r="KX111" s="119"/>
      <c r="KY111" s="119"/>
      <c r="KZ111" s="119"/>
      <c r="LA111" s="119"/>
      <c r="LB111" s="119"/>
      <c r="LC111" s="119"/>
      <c r="LD111" s="119"/>
      <c r="LE111" s="119"/>
      <c r="LF111" s="119"/>
      <c r="LG111" s="119"/>
      <c r="LH111" s="119"/>
      <c r="LI111" s="119"/>
      <c r="LJ111" s="119"/>
      <c r="LK111" s="119"/>
      <c r="LL111" s="119"/>
      <c r="LM111" s="119"/>
      <c r="LN111" s="119"/>
      <c r="LO111" s="119"/>
      <c r="LP111" s="119"/>
      <c r="LQ111" s="119"/>
      <c r="LR111" s="119"/>
      <c r="LS111" s="119"/>
      <c r="LT111" s="119"/>
      <c r="LU111" s="119"/>
      <c r="LV111" s="119"/>
      <c r="LW111" s="119"/>
      <c r="LX111" s="119"/>
      <c r="LY111" s="119"/>
      <c r="LZ111" s="119"/>
      <c r="MA111" s="119"/>
      <c r="MB111" s="119"/>
      <c r="MC111" s="119"/>
      <c r="MD111" s="119"/>
      <c r="ME111" s="119"/>
      <c r="MF111" s="119"/>
      <c r="MG111" s="119"/>
      <c r="MH111" s="119"/>
      <c r="MI111" s="119"/>
      <c r="MJ111" s="119"/>
      <c r="MK111" s="119"/>
      <c r="ML111" s="119"/>
      <c r="MM111" s="119"/>
      <c r="MN111" s="119"/>
      <c r="MO111" s="119"/>
      <c r="MP111" s="119"/>
      <c r="MQ111" s="119"/>
      <c r="MR111" s="119"/>
      <c r="MS111" s="119"/>
      <c r="MT111" s="119"/>
      <c r="MU111" s="119"/>
      <c r="MV111" s="119"/>
      <c r="MW111" s="119"/>
      <c r="MX111" s="119"/>
      <c r="MY111" s="119"/>
      <c r="MZ111" s="119"/>
      <c r="NA111" s="119"/>
      <c r="NB111" s="119"/>
      <c r="NC111" s="119"/>
      <c r="ND111" s="119"/>
      <c r="NE111" s="119"/>
      <c r="NF111" s="119"/>
      <c r="NG111" s="119"/>
      <c r="NH111" s="119"/>
      <c r="NI111" s="119"/>
      <c r="NJ111" s="119"/>
      <c r="NK111" s="119"/>
      <c r="NL111" s="119"/>
      <c r="NM111" s="119"/>
      <c r="NN111" s="119"/>
      <c r="NO111" s="119"/>
      <c r="NP111" s="119"/>
      <c r="NQ111" s="119"/>
      <c r="NR111" s="119"/>
      <c r="NS111" s="119"/>
      <c r="NT111" s="119"/>
      <c r="NU111" s="119"/>
      <c r="NV111" s="119"/>
      <c r="NW111" s="119"/>
      <c r="NX111" s="119"/>
      <c r="NY111" s="119"/>
    </row>
    <row r="112" spans="1:389" x14ac:dyDescent="0.25">
      <c r="A112" s="85"/>
      <c r="B112" s="116" t="s">
        <v>236</v>
      </c>
      <c r="C112" s="119"/>
      <c r="D112" s="119"/>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c r="AA112" s="119"/>
      <c r="AB112" s="119"/>
      <c r="AC112" s="119"/>
      <c r="AD112" s="119"/>
      <c r="AE112" s="119"/>
      <c r="AF112" s="119"/>
      <c r="AG112" s="119"/>
      <c r="AH112" s="119"/>
      <c r="AI112" s="119"/>
      <c r="AJ112" s="119"/>
      <c r="AK112" s="119"/>
      <c r="AL112" s="119"/>
      <c r="AM112" s="119"/>
      <c r="AN112" s="119"/>
      <c r="AO112" s="119"/>
      <c r="AP112" s="119"/>
      <c r="AQ112" s="119"/>
      <c r="AR112" s="119"/>
      <c r="AS112" s="119"/>
      <c r="AT112" s="119"/>
      <c r="AU112" s="119"/>
      <c r="AV112" s="119"/>
      <c r="AW112" s="119"/>
      <c r="AX112" s="119"/>
      <c r="AY112" s="119"/>
      <c r="AZ112" s="119"/>
      <c r="BA112" s="119"/>
      <c r="BB112" s="119"/>
      <c r="BC112" s="119"/>
      <c r="BD112" s="119"/>
      <c r="BE112" s="119"/>
      <c r="BF112" s="119"/>
      <c r="BG112" s="119"/>
      <c r="BH112" s="119"/>
      <c r="BI112" s="119"/>
      <c r="BJ112" s="119"/>
      <c r="BK112" s="119"/>
      <c r="BL112" s="119"/>
      <c r="BM112" s="119"/>
      <c r="BN112" s="119"/>
      <c r="BO112" s="119"/>
      <c r="BP112" s="119"/>
      <c r="BQ112" s="119"/>
      <c r="BR112" s="119"/>
      <c r="BS112" s="119"/>
      <c r="BT112" s="119"/>
      <c r="BU112" s="119"/>
      <c r="BV112" s="119"/>
      <c r="BW112" s="119"/>
      <c r="BX112" s="119"/>
      <c r="BY112" s="119"/>
      <c r="BZ112" s="119"/>
      <c r="CA112" s="119"/>
      <c r="CB112" s="119"/>
      <c r="CC112" s="119"/>
      <c r="CD112" s="119"/>
      <c r="CE112" s="119"/>
      <c r="CF112" s="119"/>
      <c r="CG112" s="119"/>
      <c r="CH112" s="119"/>
      <c r="CI112" s="119"/>
      <c r="CJ112" s="119"/>
      <c r="CK112" s="119"/>
      <c r="CL112" s="119"/>
      <c r="CM112" s="119"/>
      <c r="CN112" s="119"/>
      <c r="CO112" s="119"/>
      <c r="CP112" s="119"/>
      <c r="CQ112" s="119"/>
      <c r="CR112" s="119"/>
      <c r="CS112" s="119"/>
      <c r="CT112" s="119"/>
      <c r="CU112" s="119"/>
      <c r="CV112" s="119"/>
      <c r="CW112" s="119"/>
      <c r="CX112" s="119"/>
      <c r="CY112" s="119"/>
      <c r="CZ112" s="119"/>
      <c r="DA112" s="119"/>
      <c r="DB112" s="119"/>
      <c r="DC112" s="119"/>
      <c r="DD112" s="119"/>
      <c r="DE112" s="119"/>
      <c r="DF112" s="119"/>
      <c r="DG112" s="119"/>
      <c r="DH112" s="119"/>
      <c r="DI112" s="119"/>
      <c r="DJ112" s="119"/>
      <c r="DK112" s="119"/>
      <c r="DL112" s="119"/>
      <c r="DM112" s="119"/>
      <c r="DN112" s="119"/>
      <c r="DO112" s="119"/>
      <c r="DP112" s="119"/>
      <c r="DQ112" s="119"/>
      <c r="DR112" s="119"/>
      <c r="DS112" s="119"/>
      <c r="DT112" s="119"/>
      <c r="DU112" s="119"/>
      <c r="DV112" s="119"/>
      <c r="DW112" s="119"/>
      <c r="DX112" s="119"/>
      <c r="DY112" s="119"/>
      <c r="DZ112" s="119"/>
      <c r="EA112" s="119"/>
      <c r="EB112" s="119"/>
      <c r="EC112" s="119"/>
      <c r="ED112" s="119"/>
      <c r="EE112" s="119"/>
      <c r="EF112" s="119"/>
      <c r="EG112" s="119"/>
      <c r="EH112" s="119"/>
      <c r="EI112" s="119"/>
      <c r="EJ112" s="119"/>
      <c r="EK112" s="119"/>
      <c r="EL112" s="119"/>
      <c r="EM112" s="119"/>
      <c r="EN112" s="119"/>
      <c r="EO112" s="119"/>
      <c r="EP112" s="119"/>
      <c r="EQ112" s="119"/>
      <c r="ER112" s="119"/>
      <c r="ES112" s="119"/>
      <c r="ET112" s="119"/>
      <c r="EU112" s="119"/>
      <c r="EV112" s="119"/>
      <c r="EW112" s="119"/>
      <c r="EX112" s="119"/>
      <c r="EY112" s="119"/>
      <c r="EZ112" s="119"/>
      <c r="FA112" s="119"/>
      <c r="FB112" s="119"/>
      <c r="FC112" s="119"/>
      <c r="FD112" s="119"/>
      <c r="FE112" s="119"/>
      <c r="FF112" s="119"/>
      <c r="FG112" s="119"/>
      <c r="FH112" s="119"/>
      <c r="FI112" s="119"/>
      <c r="FJ112" s="119"/>
      <c r="FK112" s="119"/>
      <c r="FL112" s="119"/>
      <c r="FM112" s="119"/>
      <c r="FN112" s="119"/>
      <c r="FO112" s="119"/>
      <c r="FP112" s="119"/>
      <c r="FQ112" s="119"/>
      <c r="FR112" s="119"/>
      <c r="FS112" s="119"/>
      <c r="FT112" s="119"/>
      <c r="FU112" s="119"/>
      <c r="FV112" s="119"/>
      <c r="FW112" s="119"/>
      <c r="FX112" s="119"/>
      <c r="FY112" s="119"/>
      <c r="FZ112" s="119"/>
      <c r="GA112" s="119"/>
      <c r="GB112" s="119"/>
      <c r="GC112" s="119"/>
      <c r="GD112" s="119"/>
      <c r="GE112" s="119"/>
      <c r="GF112" s="119"/>
      <c r="GG112" s="119"/>
      <c r="GH112" s="119"/>
      <c r="GI112" s="119"/>
      <c r="GJ112" s="119"/>
      <c r="GK112" s="119"/>
      <c r="GL112" s="119"/>
      <c r="GM112" s="119"/>
      <c r="GN112" s="119"/>
      <c r="GO112" s="119"/>
      <c r="GP112" s="119"/>
      <c r="GQ112" s="119"/>
      <c r="GR112" s="119"/>
      <c r="GS112" s="119"/>
      <c r="GT112" s="119"/>
      <c r="GU112" s="119"/>
      <c r="GV112" s="119"/>
      <c r="GW112" s="119"/>
      <c r="GX112" s="119"/>
      <c r="GY112" s="119"/>
      <c r="GZ112" s="119"/>
      <c r="HA112" s="119"/>
      <c r="HB112" s="119"/>
      <c r="HC112" s="119"/>
      <c r="HD112" s="119"/>
      <c r="HE112" s="119"/>
      <c r="HF112" s="119"/>
      <c r="HG112" s="119"/>
      <c r="HH112" s="119"/>
      <c r="HI112" s="119"/>
      <c r="HJ112" s="119"/>
      <c r="HK112" s="119"/>
      <c r="HL112" s="119"/>
      <c r="HM112" s="119"/>
      <c r="HN112" s="119"/>
      <c r="HO112" s="119"/>
      <c r="HP112" s="119"/>
      <c r="HQ112" s="119"/>
      <c r="HR112" s="119"/>
      <c r="HS112" s="119"/>
      <c r="HT112" s="119"/>
      <c r="HU112" s="119"/>
      <c r="HV112" s="119"/>
      <c r="HW112" s="119"/>
      <c r="HX112" s="119"/>
      <c r="HY112" s="119"/>
      <c r="HZ112" s="119"/>
      <c r="IA112" s="119"/>
      <c r="IB112" s="119"/>
      <c r="IC112" s="119"/>
      <c r="ID112" s="119"/>
      <c r="IE112" s="119"/>
      <c r="IF112" s="119"/>
      <c r="IG112" s="119"/>
      <c r="IH112" s="119"/>
      <c r="II112" s="119"/>
      <c r="IJ112" s="119"/>
      <c r="IK112" s="119"/>
      <c r="IL112" s="119"/>
      <c r="IM112" s="119"/>
      <c r="IN112" s="119"/>
      <c r="IO112" s="119"/>
      <c r="IP112" s="119"/>
      <c r="IQ112" s="119"/>
      <c r="IR112" s="119"/>
      <c r="IS112" s="119"/>
      <c r="IT112" s="119"/>
      <c r="IU112" s="119"/>
      <c r="IV112" s="119"/>
      <c r="IW112" s="119"/>
      <c r="IX112" s="119"/>
      <c r="IY112" s="119"/>
      <c r="IZ112" s="119"/>
      <c r="JA112" s="119"/>
      <c r="JB112" s="119"/>
      <c r="JC112" s="119"/>
      <c r="JD112" s="119"/>
      <c r="JE112" s="119"/>
      <c r="JF112" s="119"/>
      <c r="JG112" s="119"/>
      <c r="JH112" s="119"/>
      <c r="JI112" s="119"/>
      <c r="JJ112" s="119"/>
      <c r="JK112" s="119"/>
      <c r="JL112" s="119"/>
      <c r="JM112" s="119"/>
      <c r="JN112" s="119"/>
      <c r="JO112" s="119"/>
      <c r="JP112" s="119"/>
      <c r="JQ112" s="119"/>
      <c r="JR112" s="119"/>
      <c r="JS112" s="119"/>
      <c r="JT112" s="119"/>
      <c r="JU112" s="119"/>
      <c r="JV112" s="119"/>
      <c r="JW112" s="119"/>
      <c r="JX112" s="119"/>
      <c r="JY112" s="119"/>
      <c r="JZ112" s="119"/>
      <c r="KA112" s="119"/>
      <c r="KB112" s="119"/>
      <c r="KC112" s="119"/>
      <c r="KD112" s="119"/>
      <c r="KE112" s="119"/>
      <c r="KF112" s="119"/>
      <c r="KG112" s="119"/>
      <c r="KH112" s="119"/>
      <c r="KI112" s="119"/>
      <c r="KJ112" s="119"/>
      <c r="KK112" s="119"/>
      <c r="KL112" s="119"/>
      <c r="KM112" s="119"/>
      <c r="KN112" s="119"/>
      <c r="KO112" s="119"/>
      <c r="KP112" s="119"/>
      <c r="KQ112" s="119"/>
      <c r="KR112" s="119"/>
      <c r="KS112" s="119"/>
      <c r="KT112" s="119"/>
      <c r="KU112" s="119"/>
      <c r="KV112" s="119"/>
      <c r="KW112" s="119"/>
      <c r="KX112" s="119"/>
      <c r="KY112" s="119"/>
      <c r="KZ112" s="119"/>
      <c r="LA112" s="119"/>
      <c r="LB112" s="119"/>
      <c r="LC112" s="119"/>
      <c r="LD112" s="119"/>
      <c r="LE112" s="119"/>
      <c r="LF112" s="119"/>
      <c r="LG112" s="119"/>
      <c r="LH112" s="119"/>
      <c r="LI112" s="119"/>
      <c r="LJ112" s="119"/>
      <c r="LK112" s="119"/>
      <c r="LL112" s="119"/>
      <c r="LM112" s="119"/>
      <c r="LN112" s="119"/>
      <c r="LO112" s="119"/>
      <c r="LP112" s="119"/>
      <c r="LQ112" s="119"/>
      <c r="LR112" s="119"/>
      <c r="LS112" s="119"/>
      <c r="LT112" s="119"/>
      <c r="LU112" s="119"/>
      <c r="LV112" s="119"/>
      <c r="LW112" s="119"/>
      <c r="LX112" s="119"/>
      <c r="LY112" s="119"/>
      <c r="LZ112" s="119"/>
      <c r="MA112" s="119"/>
      <c r="MB112" s="119"/>
      <c r="MC112" s="119"/>
      <c r="MD112" s="119"/>
      <c r="ME112" s="119"/>
      <c r="MF112" s="119"/>
      <c r="MG112" s="119"/>
      <c r="MH112" s="119"/>
      <c r="MI112" s="119"/>
      <c r="MJ112" s="119"/>
      <c r="MK112" s="119"/>
      <c r="ML112" s="119"/>
      <c r="MM112" s="119"/>
      <c r="MN112" s="119"/>
      <c r="MO112" s="119"/>
      <c r="MP112" s="119"/>
      <c r="MQ112" s="119"/>
      <c r="MR112" s="119"/>
      <c r="MS112" s="119"/>
      <c r="MT112" s="119"/>
      <c r="MU112" s="119"/>
      <c r="MV112" s="119"/>
      <c r="MW112" s="119"/>
      <c r="MX112" s="119"/>
      <c r="MY112" s="119"/>
      <c r="MZ112" s="119"/>
      <c r="NA112" s="119"/>
      <c r="NB112" s="119"/>
      <c r="NC112" s="119"/>
      <c r="ND112" s="119"/>
      <c r="NE112" s="119"/>
      <c r="NF112" s="119"/>
      <c r="NG112" s="119"/>
      <c r="NH112" s="119"/>
      <c r="NI112" s="119"/>
      <c r="NJ112" s="119"/>
      <c r="NK112" s="119"/>
      <c r="NL112" s="119"/>
      <c r="NM112" s="119"/>
      <c r="NN112" s="119"/>
      <c r="NO112" s="119"/>
      <c r="NP112" s="119"/>
      <c r="NQ112" s="119"/>
      <c r="NR112" s="119"/>
      <c r="NS112" s="119"/>
      <c r="NT112" s="119"/>
      <c r="NU112" s="119"/>
      <c r="NV112" s="119"/>
      <c r="NW112" s="119"/>
      <c r="NX112" s="119"/>
      <c r="NY112" s="119"/>
    </row>
    <row r="113" spans="1:389" x14ac:dyDescent="0.25">
      <c r="A113" s="85"/>
      <c r="B113" s="116" t="s">
        <v>85</v>
      </c>
      <c r="C113" s="119"/>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c r="AA113" s="119"/>
      <c r="AB113" s="119"/>
      <c r="AC113" s="119"/>
      <c r="AD113" s="119"/>
      <c r="AE113" s="119"/>
      <c r="AF113" s="119"/>
      <c r="AG113" s="119"/>
      <c r="AH113" s="119"/>
      <c r="AI113" s="119"/>
      <c r="AJ113" s="119"/>
      <c r="AK113" s="119"/>
      <c r="AL113" s="119"/>
      <c r="AM113" s="119"/>
      <c r="AN113" s="119"/>
      <c r="AO113" s="119"/>
      <c r="AP113" s="119"/>
      <c r="AQ113" s="119"/>
      <c r="AR113" s="119"/>
      <c r="AS113" s="119"/>
      <c r="AT113" s="119"/>
      <c r="AU113" s="119"/>
      <c r="AV113" s="119"/>
      <c r="AW113" s="119"/>
      <c r="AX113" s="119"/>
      <c r="AY113" s="119"/>
      <c r="AZ113" s="119"/>
      <c r="BA113" s="119"/>
      <c r="BB113" s="119"/>
      <c r="BC113" s="119"/>
      <c r="BD113" s="119"/>
      <c r="BE113" s="119"/>
      <c r="BF113" s="119"/>
      <c r="BG113" s="119"/>
      <c r="BH113" s="119"/>
      <c r="BI113" s="119"/>
      <c r="BJ113" s="119"/>
      <c r="BK113" s="119"/>
      <c r="BL113" s="119"/>
      <c r="BM113" s="119"/>
      <c r="BN113" s="119"/>
      <c r="BO113" s="119"/>
      <c r="BP113" s="119"/>
      <c r="BQ113" s="119"/>
      <c r="BR113" s="119"/>
      <c r="BS113" s="119"/>
      <c r="BT113" s="119"/>
      <c r="BU113" s="119"/>
      <c r="BV113" s="119"/>
      <c r="BW113" s="119"/>
      <c r="BX113" s="119"/>
      <c r="BY113" s="119"/>
      <c r="BZ113" s="119"/>
      <c r="CA113" s="119"/>
      <c r="CB113" s="119"/>
      <c r="CC113" s="119"/>
      <c r="CD113" s="119"/>
      <c r="CE113" s="119"/>
      <c r="CF113" s="119"/>
      <c r="CG113" s="119"/>
      <c r="CH113" s="119"/>
      <c r="CI113" s="119"/>
      <c r="CJ113" s="119"/>
      <c r="CK113" s="119"/>
      <c r="CL113" s="119"/>
      <c r="CM113" s="119"/>
      <c r="CN113" s="119"/>
      <c r="CO113" s="119"/>
      <c r="CP113" s="119"/>
      <c r="CQ113" s="119"/>
      <c r="CR113" s="119"/>
      <c r="CS113" s="119"/>
      <c r="CT113" s="119"/>
      <c r="CU113" s="119"/>
      <c r="CV113" s="119"/>
      <c r="CW113" s="119"/>
      <c r="CX113" s="119"/>
      <c r="CY113" s="119"/>
      <c r="CZ113" s="119"/>
      <c r="DA113" s="119"/>
      <c r="DB113" s="119"/>
      <c r="DC113" s="119"/>
      <c r="DD113" s="119"/>
      <c r="DE113" s="119"/>
      <c r="DF113" s="119"/>
      <c r="DG113" s="119"/>
      <c r="DH113" s="119"/>
      <c r="DI113" s="119"/>
      <c r="DJ113" s="119"/>
      <c r="DK113" s="119"/>
      <c r="DL113" s="119"/>
      <c r="DM113" s="119"/>
      <c r="DN113" s="119"/>
      <c r="DO113" s="119"/>
      <c r="DP113" s="119"/>
      <c r="DQ113" s="119"/>
      <c r="DR113" s="119"/>
      <c r="DS113" s="119"/>
      <c r="DT113" s="119"/>
      <c r="DU113" s="119"/>
      <c r="DV113" s="119"/>
      <c r="DW113" s="119"/>
      <c r="DX113" s="119"/>
      <c r="DY113" s="119"/>
      <c r="DZ113" s="119"/>
      <c r="EA113" s="119"/>
      <c r="EB113" s="119"/>
      <c r="EC113" s="119"/>
      <c r="ED113" s="119"/>
      <c r="EE113" s="119"/>
      <c r="EF113" s="119"/>
      <c r="EG113" s="119"/>
      <c r="EH113" s="119"/>
      <c r="EI113" s="119"/>
      <c r="EJ113" s="119"/>
      <c r="EK113" s="119"/>
      <c r="EL113" s="119"/>
      <c r="EM113" s="119"/>
      <c r="EN113" s="119"/>
      <c r="EO113" s="119"/>
      <c r="EP113" s="119"/>
      <c r="EQ113" s="119"/>
      <c r="ER113" s="119"/>
      <c r="ES113" s="119"/>
      <c r="ET113" s="119"/>
      <c r="EU113" s="119"/>
      <c r="EV113" s="119"/>
      <c r="EW113" s="119"/>
      <c r="EX113" s="119"/>
      <c r="EY113" s="119"/>
      <c r="EZ113" s="119"/>
      <c r="FA113" s="119"/>
      <c r="FB113" s="119"/>
      <c r="FC113" s="119"/>
      <c r="FD113" s="119"/>
      <c r="FE113" s="119"/>
      <c r="FF113" s="119"/>
      <c r="FG113" s="119"/>
      <c r="FH113" s="119"/>
      <c r="FI113" s="119"/>
      <c r="FJ113" s="119"/>
      <c r="FK113" s="119"/>
      <c r="FL113" s="119"/>
      <c r="FM113" s="119"/>
      <c r="FN113" s="119"/>
      <c r="FO113" s="119"/>
      <c r="FP113" s="119"/>
      <c r="FQ113" s="119"/>
      <c r="FR113" s="119"/>
      <c r="FS113" s="119"/>
      <c r="FT113" s="119"/>
      <c r="FU113" s="119"/>
      <c r="FV113" s="119"/>
      <c r="FW113" s="119"/>
      <c r="FX113" s="119"/>
      <c r="FY113" s="119"/>
      <c r="FZ113" s="119"/>
      <c r="GA113" s="119"/>
      <c r="GB113" s="119"/>
      <c r="GC113" s="119"/>
      <c r="GD113" s="119"/>
      <c r="GE113" s="119"/>
      <c r="GF113" s="119"/>
      <c r="GG113" s="119"/>
      <c r="GH113" s="119"/>
      <c r="GI113" s="119"/>
      <c r="GJ113" s="119"/>
      <c r="GK113" s="119"/>
      <c r="GL113" s="119"/>
      <c r="GM113" s="119"/>
      <c r="GN113" s="119"/>
      <c r="GO113" s="119"/>
      <c r="GP113" s="119"/>
      <c r="GQ113" s="119"/>
      <c r="GR113" s="119"/>
      <c r="GS113" s="119"/>
      <c r="GT113" s="119"/>
      <c r="GU113" s="119"/>
      <c r="GV113" s="119"/>
      <c r="GW113" s="119"/>
      <c r="GX113" s="119"/>
      <c r="GY113" s="119"/>
      <c r="GZ113" s="119"/>
      <c r="HA113" s="119"/>
      <c r="HB113" s="119"/>
      <c r="HC113" s="119"/>
      <c r="HD113" s="119"/>
      <c r="HE113" s="119"/>
      <c r="HF113" s="119"/>
      <c r="HG113" s="119"/>
      <c r="HH113" s="119"/>
      <c r="HI113" s="119"/>
      <c r="HJ113" s="119"/>
      <c r="HK113" s="119"/>
      <c r="HL113" s="119"/>
      <c r="HM113" s="119"/>
      <c r="HN113" s="119"/>
      <c r="HO113" s="119"/>
      <c r="HP113" s="119"/>
      <c r="HQ113" s="119"/>
      <c r="HR113" s="119"/>
      <c r="HS113" s="119"/>
      <c r="HT113" s="119"/>
      <c r="HU113" s="119"/>
      <c r="HV113" s="119"/>
      <c r="HW113" s="119"/>
      <c r="HX113" s="119"/>
      <c r="HY113" s="119"/>
      <c r="HZ113" s="119"/>
      <c r="IA113" s="119"/>
      <c r="IB113" s="119"/>
      <c r="IC113" s="119"/>
      <c r="ID113" s="119"/>
      <c r="IE113" s="119"/>
      <c r="IF113" s="119"/>
      <c r="IG113" s="119"/>
      <c r="IH113" s="119"/>
      <c r="II113" s="119"/>
      <c r="IJ113" s="119"/>
      <c r="IK113" s="119"/>
      <c r="IL113" s="119"/>
      <c r="IM113" s="119"/>
      <c r="IN113" s="119"/>
      <c r="IO113" s="119"/>
      <c r="IP113" s="119"/>
      <c r="IQ113" s="119"/>
      <c r="IR113" s="119"/>
      <c r="IS113" s="119"/>
      <c r="IT113" s="119"/>
      <c r="IU113" s="119"/>
      <c r="IV113" s="119"/>
      <c r="IW113" s="119"/>
      <c r="IX113" s="119"/>
      <c r="IY113" s="119"/>
      <c r="IZ113" s="119"/>
      <c r="JA113" s="119"/>
      <c r="JB113" s="119"/>
      <c r="JC113" s="119"/>
      <c r="JD113" s="119"/>
      <c r="JE113" s="119"/>
      <c r="JF113" s="119"/>
      <c r="JG113" s="119"/>
      <c r="JH113" s="119"/>
      <c r="JI113" s="119"/>
      <c r="JJ113" s="119"/>
      <c r="JK113" s="119"/>
      <c r="JL113" s="119"/>
      <c r="JM113" s="119"/>
      <c r="JN113" s="119"/>
      <c r="JO113" s="119"/>
      <c r="JP113" s="119"/>
      <c r="JQ113" s="119"/>
      <c r="JR113" s="119"/>
      <c r="JS113" s="119"/>
      <c r="JT113" s="119"/>
      <c r="JU113" s="119"/>
      <c r="JV113" s="119"/>
      <c r="JW113" s="119"/>
      <c r="JX113" s="119"/>
      <c r="JY113" s="119"/>
      <c r="JZ113" s="119"/>
      <c r="KA113" s="119"/>
      <c r="KB113" s="119"/>
      <c r="KC113" s="119"/>
      <c r="KD113" s="119"/>
      <c r="KE113" s="119"/>
      <c r="KF113" s="119"/>
      <c r="KG113" s="119"/>
      <c r="KH113" s="119"/>
      <c r="KI113" s="119"/>
      <c r="KJ113" s="119"/>
      <c r="KK113" s="119"/>
      <c r="KL113" s="119"/>
      <c r="KM113" s="119"/>
      <c r="KN113" s="119"/>
      <c r="KO113" s="119"/>
      <c r="KP113" s="119"/>
      <c r="KQ113" s="119"/>
      <c r="KR113" s="119"/>
      <c r="KS113" s="119"/>
      <c r="KT113" s="119"/>
      <c r="KU113" s="119"/>
      <c r="KV113" s="119"/>
      <c r="KW113" s="119"/>
      <c r="KX113" s="119"/>
      <c r="KY113" s="119"/>
      <c r="KZ113" s="119"/>
      <c r="LA113" s="119"/>
      <c r="LB113" s="119"/>
      <c r="LC113" s="119"/>
      <c r="LD113" s="119"/>
      <c r="LE113" s="119"/>
      <c r="LF113" s="119"/>
      <c r="LG113" s="119"/>
      <c r="LH113" s="119"/>
      <c r="LI113" s="119"/>
      <c r="LJ113" s="119"/>
      <c r="LK113" s="119"/>
      <c r="LL113" s="119"/>
      <c r="LM113" s="119"/>
      <c r="LN113" s="119"/>
      <c r="LO113" s="119"/>
      <c r="LP113" s="119"/>
      <c r="LQ113" s="119"/>
      <c r="LR113" s="119"/>
      <c r="LS113" s="119"/>
      <c r="LT113" s="119"/>
      <c r="LU113" s="119"/>
      <c r="LV113" s="119"/>
      <c r="LW113" s="119"/>
      <c r="LX113" s="119"/>
      <c r="LY113" s="119"/>
      <c r="LZ113" s="119"/>
      <c r="MA113" s="119"/>
      <c r="MB113" s="119"/>
      <c r="MC113" s="119"/>
      <c r="MD113" s="119"/>
      <c r="ME113" s="119"/>
      <c r="MF113" s="119"/>
      <c r="MG113" s="119"/>
      <c r="MH113" s="119"/>
      <c r="MI113" s="119"/>
      <c r="MJ113" s="119"/>
      <c r="MK113" s="119"/>
      <c r="ML113" s="119"/>
      <c r="MM113" s="119"/>
      <c r="MN113" s="119"/>
      <c r="MO113" s="119"/>
      <c r="MP113" s="119"/>
      <c r="MQ113" s="119"/>
      <c r="MR113" s="119"/>
      <c r="MS113" s="119"/>
      <c r="MT113" s="119"/>
      <c r="MU113" s="119"/>
      <c r="MV113" s="119"/>
      <c r="MW113" s="119"/>
      <c r="MX113" s="119"/>
      <c r="MY113" s="119"/>
      <c r="MZ113" s="119"/>
      <c r="NA113" s="119"/>
      <c r="NB113" s="119"/>
      <c r="NC113" s="119"/>
      <c r="ND113" s="119"/>
      <c r="NE113" s="119"/>
      <c r="NF113" s="119"/>
      <c r="NG113" s="119"/>
      <c r="NH113" s="119"/>
      <c r="NI113" s="119"/>
      <c r="NJ113" s="119"/>
      <c r="NK113" s="119"/>
      <c r="NL113" s="119"/>
      <c r="NM113" s="119"/>
      <c r="NN113" s="119"/>
      <c r="NO113" s="119"/>
      <c r="NP113" s="119"/>
      <c r="NQ113" s="119"/>
      <c r="NR113" s="119"/>
      <c r="NS113" s="119"/>
      <c r="NT113" s="119"/>
      <c r="NU113" s="119"/>
      <c r="NV113" s="119"/>
      <c r="NW113" s="119"/>
      <c r="NX113" s="119"/>
      <c r="NY113" s="119"/>
    </row>
    <row r="114" spans="1:389" x14ac:dyDescent="0.25">
      <c r="A114" s="110"/>
      <c r="B114" s="117" t="s">
        <v>324</v>
      </c>
      <c r="C114" s="120" t="s">
        <v>240</v>
      </c>
      <c r="D114" s="70">
        <f>IF($C114="Городской",Контингент!BJ119+Контингент!BM119,0)</f>
        <v>0</v>
      </c>
      <c r="E114" s="14">
        <f>IF('МОО обучающиеся'!$JN114&lt;=0,0,1)*ROUND(E$18*D114/1000,0)</f>
        <v>0</v>
      </c>
      <c r="F114" s="14">
        <f>IF('МОО обучающиеся'!$JN114&lt;=0,0,1)*ROUND(F$18*D114/1000,0)</f>
        <v>0</v>
      </c>
      <c r="G114" s="14">
        <f>IF('МОО обучающиеся'!$JN114&lt;=0,0,1)*ROUND(G$18*D114/1000,0)</f>
        <v>0</v>
      </c>
      <c r="H114" s="70">
        <f>IF($C114="Городской",Контингент!BK119+Контингент!BN119,0)</f>
        <v>0</v>
      </c>
      <c r="I114" s="14">
        <f>IF('МОО обучающиеся'!$JN114&lt;=0,0,1)*ROUND(I$18*H114/1000,0)</f>
        <v>0</v>
      </c>
      <c r="J114" s="14">
        <f>IF('МОО обучающиеся'!$JN114&lt;=0,0,1)*ROUND(J$18*H114/1000,0)</f>
        <v>0</v>
      </c>
      <c r="K114" s="14">
        <f>IF('МОО обучающиеся'!$JN114&lt;=0,0,1)*ROUND(K$18*H114/1000,0)</f>
        <v>0</v>
      </c>
      <c r="L114" s="70">
        <f>IF($C114="Городской",Контингент!BL119+Контингент!BO119,0)</f>
        <v>23</v>
      </c>
      <c r="M114" s="14">
        <f>IF('МОО обучающиеся'!$JN114&lt;=0,0,1)*ROUND(M$18*L114/1000,0)</f>
        <v>1428</v>
      </c>
      <c r="N114" s="14">
        <f>IF('МОО обучающиеся'!$JN114&lt;=0,0,1)*ROUND(N$18*L114/1000,0)</f>
        <v>198</v>
      </c>
      <c r="O114" s="14">
        <f>IF('МОО обучающиеся'!$JN114&lt;=0,0,1)*ROUND(O$18*L114/1000,0)</f>
        <v>274</v>
      </c>
      <c r="P114" s="70">
        <f t="shared" si="227"/>
        <v>0</v>
      </c>
      <c r="Q114" s="14">
        <f>IF('МОО обучающиеся'!$JN114&lt;=0,0,1)*ROUND(Q$18*P114/1000,0)</f>
        <v>0</v>
      </c>
      <c r="R114" s="14">
        <f>IF('МОО обучающиеся'!$JN114&lt;=0,0,1)*ROUND(R$18*P114/1000,0)</f>
        <v>0</v>
      </c>
      <c r="S114" s="14">
        <f>IF('МОО обучающиеся'!$JN114&lt;=0,0,1)*ROUND(S$18*P114/1000,0)</f>
        <v>0</v>
      </c>
      <c r="T114" s="14">
        <f t="shared" si="228"/>
        <v>23</v>
      </c>
      <c r="U114" s="14">
        <f t="shared" si="229"/>
        <v>1428</v>
      </c>
      <c r="V114" s="14">
        <f t="shared" si="230"/>
        <v>472</v>
      </c>
      <c r="W114" s="70">
        <f>IF($C114="Городской",Контингент!BQ119,0)</f>
        <v>0</v>
      </c>
      <c r="X114" s="14">
        <f>IF('МОО обучающиеся'!$JN114&lt;=0,0,1)*ROUND(X$18*W114/1000,0)</f>
        <v>0</v>
      </c>
      <c r="Y114" s="14">
        <f>IF('МОО обучающиеся'!$JN114&lt;=0,0,1)*ROUND(Y$18*W114/1000,0)</f>
        <v>0</v>
      </c>
      <c r="Z114" s="14">
        <f>IF('МОО обучающиеся'!$JN114&lt;=0,0,1)*ROUND(Z$18*W114/1000,0)</f>
        <v>0</v>
      </c>
      <c r="AA114" s="70">
        <f>IF($C114="Городской",Контингент!BR119,0)</f>
        <v>0</v>
      </c>
      <c r="AB114" s="14">
        <f>IF('МОО обучающиеся'!$JN114&lt;=0,0,1)*ROUND(AB$18*AA114/1000,0)</f>
        <v>0</v>
      </c>
      <c r="AC114" s="14">
        <f>IF('МОО обучающиеся'!$JN114&lt;=0,0,1)*ROUND(AC$18*AA114/1000,0)</f>
        <v>0</v>
      </c>
      <c r="AD114" s="14">
        <f>IF('МОО обучающиеся'!$JN114&lt;=0,0,1)*ROUND(AD$18*AA114/1000,0)</f>
        <v>0</v>
      </c>
      <c r="AE114" s="70">
        <f>IF($C114="Городской",Контингент!BS119,0)</f>
        <v>0</v>
      </c>
      <c r="AF114" s="14">
        <f>IF('МОО обучающиеся'!$JN114&lt;=0,0,1)*ROUND(AF$18*AE114/1000,0)</f>
        <v>0</v>
      </c>
      <c r="AG114" s="14">
        <f>IF('МОО обучающиеся'!$JN114&lt;=0,0,1)*ROUND(AG$18*AE114/1000,0)</f>
        <v>0</v>
      </c>
      <c r="AH114" s="14">
        <f>IF('МОО обучающиеся'!$JN114&lt;=0,0,1)*ROUND(AH$18*AE114/1000,0)</f>
        <v>0</v>
      </c>
      <c r="AI114" s="70">
        <f>IF($C114="Городской",Контингент!BT119,0)</f>
        <v>0</v>
      </c>
      <c r="AJ114" s="14">
        <f>IF('МОО обучающиеся'!$JN114&lt;=0,0,1)*ROUND(AJ$18*AI114/1000,0)</f>
        <v>0</v>
      </c>
      <c r="AK114" s="14">
        <f>IF('МОО обучающиеся'!$JN114&lt;=0,0,1)*ROUND(AK$18*AI114/1000,0)</f>
        <v>0</v>
      </c>
      <c r="AL114" s="14">
        <f>IF('МОО обучающиеся'!$JN114&lt;=0,0,1)*ROUND(AL$18*AI114/1000,0)</f>
        <v>0</v>
      </c>
      <c r="AM114" s="70">
        <f>IF($C114="Городской",Контингент!BU119,0)</f>
        <v>0</v>
      </c>
      <c r="AN114" s="14">
        <f>IF('МОО обучающиеся'!$JN114&lt;=0,0,1)*ROUND(AN$18*AM114/1000,0)</f>
        <v>0</v>
      </c>
      <c r="AO114" s="14">
        <f>IF('МОО обучающиеся'!$JN114&lt;=0,0,1)*ROUND(AO$18*AM114/1000,0)</f>
        <v>0</v>
      </c>
      <c r="AP114" s="14">
        <f>IF('МОО обучающиеся'!$JN114&lt;=0,0,1)*ROUND(AP$18*AM114/1000,0)</f>
        <v>0</v>
      </c>
      <c r="AQ114" s="70">
        <f>IF($C114="Городской",Контингент!BV119,0)</f>
        <v>0</v>
      </c>
      <c r="AR114" s="14">
        <f>IF('МОО обучающиеся'!$JN114&lt;=0,0,1)*ROUND(AR$18*AQ114/1000,0)</f>
        <v>0</v>
      </c>
      <c r="AS114" s="14">
        <f>IF('МОО обучающиеся'!$JN114&lt;=0,0,1)*ROUND(AS$18*AQ114/1000,0)</f>
        <v>0</v>
      </c>
      <c r="AT114" s="14">
        <f>IF('МОО обучающиеся'!$JN114&lt;=0,0,1)*ROUND(AT$18*AQ114/1000,0)</f>
        <v>0</v>
      </c>
      <c r="AU114" s="14">
        <f t="shared" si="231"/>
        <v>0</v>
      </c>
      <c r="AV114" s="14">
        <f t="shared" si="232"/>
        <v>0</v>
      </c>
      <c r="AW114" s="14">
        <f t="shared" si="233"/>
        <v>0</v>
      </c>
      <c r="AX114" s="70">
        <f>IF($C114="Городской",Контингент!BW119,0)</f>
        <v>0</v>
      </c>
      <c r="AY114" s="14">
        <f>IF('МОО обучающиеся'!$JN114&lt;=0,0,1)*ROUND(AY$18*AX114/1000,0)</f>
        <v>0</v>
      </c>
      <c r="AZ114" s="14">
        <f>IF('МОО обучающиеся'!$JN114&lt;=0,0,1)*ROUND(AZ$18*AX114/1000,0)</f>
        <v>0</v>
      </c>
      <c r="BA114" s="14">
        <f>IF('МОО обучающиеся'!$JN114&lt;=0,0,1)*ROUND(BA$18*AX114/1000,0)</f>
        <v>0</v>
      </c>
      <c r="BB114" s="70">
        <f>IF($C114="Городской",Контингент!BX119,0)</f>
        <v>0</v>
      </c>
      <c r="BC114" s="14">
        <f>IF('МОО обучающиеся'!$JN114&lt;=0,0,1)*ROUND(BC$18*BB114/1000,0)</f>
        <v>0</v>
      </c>
      <c r="BD114" s="14">
        <f>IF('МОО обучающиеся'!$JN114&lt;=0,0,1)*ROUND(BD$18*BB114/1000,0)</f>
        <v>0</v>
      </c>
      <c r="BE114" s="14">
        <f>IF('МОО обучающиеся'!$JN114&lt;=0,0,1)*ROUND(BE$18*BB114/1000,0)</f>
        <v>0</v>
      </c>
      <c r="BF114" s="14">
        <f t="shared" si="234"/>
        <v>0</v>
      </c>
      <c r="BG114" s="14">
        <f t="shared" si="235"/>
        <v>0</v>
      </c>
      <c r="BH114" s="14">
        <f t="shared" si="236"/>
        <v>0</v>
      </c>
      <c r="BI114" s="70">
        <f>IF($C114="Городской",Контингент!BY119,0)</f>
        <v>0</v>
      </c>
      <c r="BJ114" s="14">
        <f>IF('МОО обучающиеся'!$JN114&lt;=0,0,1)*ROUND(BJ$18*BI114/1000,0)</f>
        <v>0</v>
      </c>
      <c r="BK114" s="14">
        <f>IF('МОО обучающиеся'!$JN114&lt;=0,0,1)*ROUND(BK$18*BI114/1000,0)</f>
        <v>0</v>
      </c>
      <c r="BL114" s="14">
        <f>IF('МОО обучающиеся'!$JN114&lt;=0,0,1)*ROUND(BL$18*BI114/1000,0)</f>
        <v>0</v>
      </c>
      <c r="BM114" s="14">
        <f t="shared" si="237"/>
        <v>0</v>
      </c>
      <c r="BN114" s="14">
        <f t="shared" si="238"/>
        <v>0</v>
      </c>
      <c r="BO114" s="14">
        <f t="shared" si="239"/>
        <v>0</v>
      </c>
      <c r="BP114" s="14">
        <f t="shared" si="240"/>
        <v>23</v>
      </c>
      <c r="BQ114" s="14">
        <f t="shared" si="241"/>
        <v>1428</v>
      </c>
      <c r="BR114" s="14">
        <f t="shared" si="242"/>
        <v>472</v>
      </c>
      <c r="BS114" s="70">
        <f>IF($C114="Городской",Контингент!BZ119+Контингент!CB119,0)</f>
        <v>0</v>
      </c>
      <c r="BT114" s="14">
        <f>IF('МОО обучающиеся'!$JN114&lt;=0,0,1)*ROUND(BT$18*BS114/1000,0)</f>
        <v>0</v>
      </c>
      <c r="BU114" s="14">
        <f>IF('МОО обучающиеся'!$JN114&lt;=0,0,1)*ROUND(BU$18*BS114/1000,0)</f>
        <v>0</v>
      </c>
      <c r="BV114" s="14">
        <f>IF('МОО обучающиеся'!$JN114&lt;=0,0,1)*ROUND(BV$18*BS114/1000,0)</f>
        <v>0</v>
      </c>
      <c r="BW114" s="70">
        <f>IF($C114="Городской",Контингент!CA119+Контингент!CC119,0)</f>
        <v>0</v>
      </c>
      <c r="BX114" s="14">
        <f>IF('МОО обучающиеся'!$JN114&lt;=0,0,1)*ROUND(BX$18*BW114/1000,0)</f>
        <v>0</v>
      </c>
      <c r="BY114" s="14">
        <f>IF('МОО обучающиеся'!$JN114&lt;=0,0,1)*ROUND(BY$18*BW114/1000,0)</f>
        <v>0</v>
      </c>
      <c r="BZ114" s="14">
        <f>IF('МОО обучающиеся'!$JN114&lt;=0,0,1)*ROUND(BZ$18*BW114/1000,0)</f>
        <v>0</v>
      </c>
      <c r="CA114" s="70">
        <f t="shared" si="243"/>
        <v>0</v>
      </c>
      <c r="CB114" s="14">
        <f>IF('МОО обучающиеся'!$JN114&lt;=0,0,1)*ROUND(CB$18*CA114/1000,0)</f>
        <v>0</v>
      </c>
      <c r="CC114" s="14">
        <f>IF('МОО обучающиеся'!$JN114&lt;=0,0,1)*ROUND(CC$18*CA114/1000,0)</f>
        <v>0</v>
      </c>
      <c r="CD114" s="14">
        <f>IF('МОО обучающиеся'!$JN114&lt;=0,0,1)*ROUND(CD$18*CA114/1000,0)</f>
        <v>0</v>
      </c>
      <c r="CE114" s="14">
        <f t="shared" si="244"/>
        <v>0</v>
      </c>
      <c r="CF114" s="14">
        <f t="shared" si="245"/>
        <v>0</v>
      </c>
      <c r="CG114" s="14">
        <f t="shared" si="246"/>
        <v>0</v>
      </c>
      <c r="CH114" s="70">
        <f>IF($C114="Городской",Контингент!CE119,0)</f>
        <v>0</v>
      </c>
      <c r="CI114" s="14">
        <f>IF('МОО обучающиеся'!$JN114&lt;=0,0,1)*ROUND(CI$18*CH114/1000,0)</f>
        <v>0</v>
      </c>
      <c r="CJ114" s="14">
        <f>IF('МОО обучающиеся'!$JN114&lt;=0,0,1)*ROUND(CJ$18*CH114/1000,0)</f>
        <v>0</v>
      </c>
      <c r="CK114" s="14">
        <f>IF('МОО обучающиеся'!$JN114&lt;=0,0,1)*ROUND(CK$18*CH114/1000,0)</f>
        <v>0</v>
      </c>
      <c r="CL114" s="70">
        <f>IF($C114="Городской",Контингент!CF119,0)</f>
        <v>0</v>
      </c>
      <c r="CM114" s="14">
        <f>IF('МОО обучающиеся'!$JN114&lt;=0,0,1)*ROUND(CM$18*CL114/1000,0)</f>
        <v>0</v>
      </c>
      <c r="CN114" s="14">
        <f>IF('МОО обучающиеся'!$JN114&lt;=0,0,1)*ROUND(CN$18*CL114/1000,0)</f>
        <v>0</v>
      </c>
      <c r="CO114" s="14">
        <f>IF('МОО обучающиеся'!$JN114&lt;=0,0,1)*ROUND(CO$18*CL114/1000,0)</f>
        <v>0</v>
      </c>
      <c r="CP114" s="70">
        <f>IF($C114="Городской",Контингент!CG119,0)</f>
        <v>0</v>
      </c>
      <c r="CQ114" s="14">
        <f>IF('МОО обучающиеся'!$JN114&lt;=0,0,1)*ROUND(CQ$18*CP114/1000,0)</f>
        <v>0</v>
      </c>
      <c r="CR114" s="14">
        <f>IF('МОО обучающиеся'!$JN114&lt;=0,0,1)*ROUND(CR$18*CP114/1000,0)</f>
        <v>0</v>
      </c>
      <c r="CS114" s="14">
        <f>IF('МОО обучающиеся'!$JN114&lt;=0,0,1)*ROUND(CS$18*CP114/1000,0)</f>
        <v>0</v>
      </c>
      <c r="CT114" s="70">
        <f>IF($C114="Городской",Контингент!CH119,0)</f>
        <v>0</v>
      </c>
      <c r="CU114" s="14">
        <f>IF('МОО обучающиеся'!$JN114&lt;=0,0,1)*ROUND(CU$18*CT114/1000,0)</f>
        <v>0</v>
      </c>
      <c r="CV114" s="14">
        <f>IF('МОО обучающиеся'!$JN114&lt;=0,0,1)*ROUND(CV$18*CT114/1000,0)</f>
        <v>0</v>
      </c>
      <c r="CW114" s="14">
        <f>IF('МОО обучающиеся'!$JN114&lt;=0,0,1)*ROUND(CW$18*CT114/1000,0)</f>
        <v>0</v>
      </c>
      <c r="CX114" s="14">
        <f t="shared" si="247"/>
        <v>0</v>
      </c>
      <c r="CY114" s="14">
        <f t="shared" si="248"/>
        <v>0</v>
      </c>
      <c r="CZ114" s="14">
        <f t="shared" si="249"/>
        <v>0</v>
      </c>
      <c r="DA114" s="70">
        <f>IF($C114="Городской",Контингент!CI119,0)</f>
        <v>0</v>
      </c>
      <c r="DB114" s="14">
        <f>IF('МОО обучающиеся'!$JN114&lt;=0,0,1)*ROUND(DB$18*DA114/1000,0)</f>
        <v>0</v>
      </c>
      <c r="DC114" s="14">
        <f>IF('МОО обучающиеся'!$JN114&lt;=0,0,1)*ROUND(DC$18*DA114/1000,0)</f>
        <v>0</v>
      </c>
      <c r="DD114" s="14">
        <f>IF('МОО обучающиеся'!$JN114&lt;=0,0,1)*ROUND(DD$18*DA114/1000,0)</f>
        <v>0</v>
      </c>
      <c r="DE114" s="14">
        <f t="shared" si="250"/>
        <v>0</v>
      </c>
      <c r="DF114" s="14">
        <f t="shared" si="251"/>
        <v>0</v>
      </c>
      <c r="DG114" s="14">
        <f t="shared" si="252"/>
        <v>0</v>
      </c>
      <c r="DH114" s="14">
        <f t="shared" si="253"/>
        <v>0</v>
      </c>
      <c r="DI114" s="14">
        <f t="shared" si="254"/>
        <v>0</v>
      </c>
      <c r="DJ114" s="14">
        <f t="shared" si="255"/>
        <v>0</v>
      </c>
      <c r="DK114" s="70">
        <f>IF($C114="Городской",Контингент!CJ119,0)</f>
        <v>0</v>
      </c>
      <c r="DL114" s="14">
        <f>IF('МОО обучающиеся'!$JN114&lt;=0,0,1)*ROUND(DL$18*DK114/1000,0)</f>
        <v>0</v>
      </c>
      <c r="DM114" s="14">
        <f>IF('МОО обучающиеся'!$JN114&lt;=0,0,1)*ROUND(DM$18*DK114/1000,0)</f>
        <v>0</v>
      </c>
      <c r="DN114" s="14">
        <f>IF('МОО обучающиеся'!$JN114&lt;=0,0,1)*ROUND(DN$18*DK114/1000,0)</f>
        <v>0</v>
      </c>
      <c r="DO114" s="70">
        <f>IF($C114="Городской",Контингент!CK119,0)</f>
        <v>0</v>
      </c>
      <c r="DP114" s="14">
        <f>IF('МОО обучающиеся'!$JN114&lt;=0,0,1)*ROUND(DP$18*DO114/1000,0)</f>
        <v>0</v>
      </c>
      <c r="DQ114" s="14">
        <f>IF('МОО обучающиеся'!$JN114&lt;=0,0,1)*ROUND(DQ$18*DO114/1000,0)</f>
        <v>0</v>
      </c>
      <c r="DR114" s="14">
        <f>IF('МОО обучающиеся'!$JN114&lt;=0,0,1)*ROUND(DR$18*DO114/1000,0)</f>
        <v>0</v>
      </c>
      <c r="DS114" s="14">
        <f t="shared" si="256"/>
        <v>0</v>
      </c>
      <c r="DT114" s="14">
        <f t="shared" si="257"/>
        <v>0</v>
      </c>
      <c r="DU114" s="14">
        <f t="shared" si="258"/>
        <v>0</v>
      </c>
      <c r="DV114" s="70">
        <f>IF($C114="Городской",Контингент!CL119,0)</f>
        <v>0</v>
      </c>
      <c r="DW114" s="14">
        <f>IF('МОО обучающиеся'!$JN114&lt;=0,0,1)*ROUND(DW$18*DV114/1000,0)</f>
        <v>0</v>
      </c>
      <c r="DX114" s="14">
        <f>IF('МОО обучающиеся'!$JN114&lt;=0,0,1)*ROUND(DX$18*DV114/1000,0)</f>
        <v>0</v>
      </c>
      <c r="DY114" s="14">
        <f>IF('МОО обучающиеся'!$JN114&lt;=0,0,1)*ROUND(DY$18*DV114/1000,0)</f>
        <v>0</v>
      </c>
      <c r="DZ114" s="70">
        <f>IF($C114="Городской",Контингент!CM119,0)</f>
        <v>0</v>
      </c>
      <c r="EA114" s="14">
        <f>IF('МОО обучающиеся'!$JN114&lt;=0,0,1)*ROUND(EA$18*DZ114/1000,0)</f>
        <v>0</v>
      </c>
      <c r="EB114" s="14">
        <f>IF('МОО обучающиеся'!$JN114&lt;=0,0,1)*ROUND(EB$18*DZ114/1000,0)</f>
        <v>0</v>
      </c>
      <c r="EC114" s="14">
        <f>IF('МОО обучающиеся'!$JN114&lt;=0,0,1)*ROUND(EC$18*DZ114/1000,0)</f>
        <v>0</v>
      </c>
      <c r="ED114" s="70">
        <f>IF($C114="Городской",Контингент!CN119,0)</f>
        <v>0</v>
      </c>
      <c r="EE114" s="14">
        <f>IF('МОО обучающиеся'!$JN114&lt;=0,0,1)*ROUND(EE$18*ED114/1000,0)</f>
        <v>0</v>
      </c>
      <c r="EF114" s="14">
        <f>IF('МОО обучающиеся'!$JN114&lt;=0,0,1)*ROUND(EF$18*ED114/1000,0)</f>
        <v>0</v>
      </c>
      <c r="EG114" s="14">
        <f>IF('МОО обучающиеся'!$JN114&lt;=0,0,1)*ROUND(EG$18*ED114/1000,0)</f>
        <v>0</v>
      </c>
      <c r="EH114" s="14">
        <f t="shared" si="259"/>
        <v>0</v>
      </c>
      <c r="EI114" s="14">
        <f t="shared" si="260"/>
        <v>0</v>
      </c>
      <c r="EJ114" s="14">
        <f t="shared" si="261"/>
        <v>0</v>
      </c>
      <c r="EK114" s="14">
        <f t="shared" si="262"/>
        <v>0</v>
      </c>
      <c r="EL114" s="14">
        <f t="shared" si="263"/>
        <v>0</v>
      </c>
      <c r="EM114" s="14">
        <f t="shared" si="264"/>
        <v>0</v>
      </c>
      <c r="EN114" s="70">
        <f>IF($C114="Городской",Контингент!CO119+Контингент!CQ119,0)</f>
        <v>0</v>
      </c>
      <c r="EO114" s="14">
        <f>IF('МОО обучающиеся'!$JN114&lt;=0,0,1)*ROUND(EO$18*EN114/1000,0)</f>
        <v>0</v>
      </c>
      <c r="EP114" s="14">
        <f>IF('МОО обучающиеся'!$JN114&lt;=0,0,1)*ROUND(EP$18*EN114/1000,0)</f>
        <v>0</v>
      </c>
      <c r="EQ114" s="14">
        <f>IF('МОО обучающиеся'!$JN114&lt;=0,0,1)*ROUND(EQ$18*EN114/1000,0)</f>
        <v>0</v>
      </c>
      <c r="ER114" s="70">
        <f>IF($C114="Городской",Контингент!CP119+Контингент!CR119,0)</f>
        <v>0</v>
      </c>
      <c r="ES114" s="14">
        <f>IF('МОО обучающиеся'!$JN114&lt;=0,0,1)*ROUND(ES$18*ER114/1000,0)</f>
        <v>0</v>
      </c>
      <c r="ET114" s="14">
        <f>IF('МОО обучающиеся'!$JN114&lt;=0,0,1)*ROUND(ET$18*ER114/1000,0)</f>
        <v>0</v>
      </c>
      <c r="EU114" s="14">
        <f>IF('МОО обучающиеся'!$JN114&lt;=0,0,1)*ROUND(EU$18*ER114/1000,0)</f>
        <v>0</v>
      </c>
      <c r="EV114" s="70">
        <f t="shared" si="265"/>
        <v>0</v>
      </c>
      <c r="EW114" s="14">
        <f>IF('МОО обучающиеся'!$JN114&lt;=0,0,1)*ROUND(EW$18*EV114/1000,0)</f>
        <v>0</v>
      </c>
      <c r="EX114" s="14">
        <f>IF('МОО обучающиеся'!$JN114&lt;=0,0,1)*ROUND(EX$18*EV114/1000,0)</f>
        <v>0</v>
      </c>
      <c r="EY114" s="14">
        <f>IF('МОО обучающиеся'!$JN114&lt;=0,0,1)*ROUND(EY$18*EV114/1000,0)</f>
        <v>0</v>
      </c>
      <c r="EZ114" s="14">
        <f t="shared" si="266"/>
        <v>0</v>
      </c>
      <c r="FA114" s="14">
        <f t="shared" si="267"/>
        <v>0</v>
      </c>
      <c r="FB114" s="14">
        <f t="shared" si="268"/>
        <v>0</v>
      </c>
      <c r="FC114" s="70">
        <f>IF($C114="Городской",Контингент!CT119,0)</f>
        <v>0</v>
      </c>
      <c r="FD114" s="14">
        <f>IF('МОО обучающиеся'!$JN114&lt;=0,0,1)*ROUND(FD$18*FC114/1000,0)</f>
        <v>0</v>
      </c>
      <c r="FE114" s="14">
        <f>IF('МОО обучающиеся'!$JN114&lt;=0,0,1)*ROUND(FE$18*FC114/1000,0)</f>
        <v>0</v>
      </c>
      <c r="FF114" s="14">
        <f>IF('МОО обучающиеся'!$JN114&lt;=0,0,1)*ROUND(FF$18*FC114/1000,0)</f>
        <v>0</v>
      </c>
      <c r="FG114" s="70">
        <f>IF($C114="Городской",Контингент!CU119,0)</f>
        <v>0</v>
      </c>
      <c r="FH114" s="14">
        <f>IF('МОО обучающиеся'!$JN114&lt;=0,0,1)*ROUND(FH$18*FG114/1000,0)</f>
        <v>0</v>
      </c>
      <c r="FI114" s="14">
        <f>IF('МОО обучающиеся'!$JN114&lt;=0,0,1)*ROUND(FI$18*FG114/1000,0)</f>
        <v>0</v>
      </c>
      <c r="FJ114" s="14">
        <f>IF('МОО обучающиеся'!$JN114&lt;=0,0,1)*ROUND(FJ$18*FG114/1000,0)</f>
        <v>0</v>
      </c>
      <c r="FK114" s="70">
        <f>IF($C114="Городской",Контингент!CV119,0)</f>
        <v>0</v>
      </c>
      <c r="FL114" s="14">
        <f>IF('МОО обучающиеся'!$JN114&lt;=0,0,1)*ROUND(FL$18*FK114/1000,0)</f>
        <v>0</v>
      </c>
      <c r="FM114" s="14">
        <f>IF('МОО обучающиеся'!$JN114&lt;=0,0,1)*ROUND(FM$18*FK114/1000,0)</f>
        <v>0</v>
      </c>
      <c r="FN114" s="14">
        <f>IF('МОО обучающиеся'!$JN114&lt;=0,0,1)*ROUND(FN$18*FK114/1000,0)</f>
        <v>0</v>
      </c>
      <c r="FO114" s="14">
        <f t="shared" si="269"/>
        <v>0</v>
      </c>
      <c r="FP114" s="14">
        <f t="shared" si="270"/>
        <v>0</v>
      </c>
      <c r="FQ114" s="14">
        <f t="shared" si="271"/>
        <v>0</v>
      </c>
      <c r="FR114" s="70">
        <f>IF($C114="Городской",Контингент!CW119,0)</f>
        <v>0</v>
      </c>
      <c r="FS114" s="14">
        <f>IF('МОО обучающиеся'!$JN114&lt;=0,0,1)*ROUND(FS$18*FR114/1000,0)</f>
        <v>0</v>
      </c>
      <c r="FT114" s="14">
        <f>IF('МОО обучающиеся'!$JN114&lt;=0,0,1)*ROUND(FT$18*FR114/1000,0)</f>
        <v>0</v>
      </c>
      <c r="FU114" s="14">
        <f>IF('МОО обучающиеся'!$JN114&lt;=0,0,1)*ROUND(FU$18*FR114/1000,0)</f>
        <v>0</v>
      </c>
      <c r="FV114" s="14">
        <f t="shared" si="272"/>
        <v>0</v>
      </c>
      <c r="FW114" s="14">
        <f t="shared" si="273"/>
        <v>0</v>
      </c>
      <c r="FX114" s="14">
        <f t="shared" si="274"/>
        <v>0</v>
      </c>
      <c r="FY114" s="70">
        <f>IF($C114="Городской",Контингент!CX119,0)</f>
        <v>0</v>
      </c>
      <c r="FZ114" s="14">
        <f>IF('МОО обучающиеся'!$JN114&lt;=0,0,1)*ROUND(FZ$18*FY114/1000,0)</f>
        <v>0</v>
      </c>
      <c r="GA114" s="14">
        <f>IF('МОО обучающиеся'!$JN114&lt;=0,0,1)*ROUND(GA$18*FY114/1000,0)</f>
        <v>0</v>
      </c>
      <c r="GB114" s="14">
        <f>IF('МОО обучающиеся'!$JN114&lt;=0,0,1)*ROUND(GB$18*FY114/1000,0)</f>
        <v>0</v>
      </c>
      <c r="GC114" s="14">
        <f t="shared" si="275"/>
        <v>0</v>
      </c>
      <c r="GD114" s="14">
        <f t="shared" si="276"/>
        <v>0</v>
      </c>
      <c r="GE114" s="14">
        <f t="shared" si="277"/>
        <v>0</v>
      </c>
      <c r="GF114" s="14">
        <f t="shared" si="278"/>
        <v>0</v>
      </c>
      <c r="GG114" s="14">
        <f t="shared" si="279"/>
        <v>0</v>
      </c>
      <c r="GH114" s="14">
        <f t="shared" si="280"/>
        <v>0</v>
      </c>
      <c r="GI114" s="14">
        <f t="shared" si="281"/>
        <v>23</v>
      </c>
      <c r="GJ114" s="14">
        <f t="shared" si="282"/>
        <v>1428</v>
      </c>
      <c r="GK114" s="14">
        <f t="shared" si="283"/>
        <v>472</v>
      </c>
      <c r="GL114" s="70">
        <f>IF($C114="Сельский",Контингент!BJ119,0)</f>
        <v>0</v>
      </c>
      <c r="GM114" s="14">
        <f>IF('МОО обучающиеся'!$JN114&lt;=0,0,1)*ROUND(GM$18*GL114/1000,0)</f>
        <v>0</v>
      </c>
      <c r="GN114" s="14">
        <f>IF('МОО обучающиеся'!$JN114&lt;=0,0,1)*ROUND(GN$18*GL114/1000,0)</f>
        <v>0</v>
      </c>
      <c r="GO114" s="14">
        <f>IF('МОО обучающиеся'!$JN114&lt;=0,0,1)*ROUND(GO$18*GL114/1000,0)</f>
        <v>0</v>
      </c>
      <c r="GP114" s="70">
        <f>IF($C114="Сельский",Контингент!BK119,0)</f>
        <v>0</v>
      </c>
      <c r="GQ114" s="14">
        <f>IF('МОО обучающиеся'!$JN114&lt;=0,0,1)*ROUND(GQ$18*GP114/1000,0)</f>
        <v>0</v>
      </c>
      <c r="GR114" s="14">
        <f>IF('МОО обучающиеся'!$JN114&lt;=0,0,1)*ROUND(GR$18*GP114/1000,0)</f>
        <v>0</v>
      </c>
      <c r="GS114" s="14">
        <f>IF('МОО обучающиеся'!$JN114&lt;=0,0,1)*ROUND(GS$18*GP114/1000,0)</f>
        <v>0</v>
      </c>
      <c r="GT114" s="70">
        <f>IF($C114="Сельский",Контингент!BL119,0)</f>
        <v>0</v>
      </c>
      <c r="GU114" s="14">
        <f>IF('МОО обучающиеся'!$JN114&lt;=0,0,1)*ROUND(GU$18*GT114/1000,0)</f>
        <v>0</v>
      </c>
      <c r="GV114" s="14">
        <f>IF('МОО обучающиеся'!$JN114&lt;=0,0,1)*ROUND(GV$18*GT114/1000,0)</f>
        <v>0</v>
      </c>
      <c r="GW114" s="14">
        <f>IF('МОО обучающиеся'!$JN114&lt;=0,0,1)*ROUND(GW$18*GT114/1000,0)</f>
        <v>0</v>
      </c>
      <c r="GX114" s="70">
        <f>IF($C114="Сельский",Контингент!BP119,0)</f>
        <v>0</v>
      </c>
      <c r="GY114" s="14">
        <f>IF('МОО обучающиеся'!$JN114&lt;=0,0,1)*ROUND(GY$18*GX114/1000,0)</f>
        <v>0</v>
      </c>
      <c r="GZ114" s="14">
        <f>IF('МОО обучающиеся'!$JN114&lt;=0,0,1)*ROUND(GZ$18*GX114/1000,0)</f>
        <v>0</v>
      </c>
      <c r="HA114" s="14">
        <f>IF('МОО обучающиеся'!$JN114&lt;=0,0,1)*ROUND(HA$18*GX114/1000,0)</f>
        <v>0</v>
      </c>
      <c r="HB114" s="14">
        <f t="shared" si="284"/>
        <v>0</v>
      </c>
      <c r="HC114" s="14">
        <f t="shared" si="285"/>
        <v>0</v>
      </c>
      <c r="HD114" s="14">
        <f t="shared" si="286"/>
        <v>0</v>
      </c>
      <c r="HE114" s="70">
        <f>IF($C114="Сельский",Контингент!BQ119,0)</f>
        <v>0</v>
      </c>
      <c r="HF114" s="14">
        <f>IF('МОО обучающиеся'!$JN114&lt;=0,0,1)*ROUND(HF$18*HE114/1000,0)</f>
        <v>0</v>
      </c>
      <c r="HG114" s="14">
        <f>IF('МОО обучающиеся'!$JN114&lt;=0,0,1)*ROUND(HG$18*HE114/1000,0)</f>
        <v>0</v>
      </c>
      <c r="HH114" s="14">
        <f>IF('МОО обучающиеся'!$JN114&lt;=0,0,1)*ROUND(HH$18*HE114/1000,0)</f>
        <v>0</v>
      </c>
      <c r="HI114" s="70">
        <f>IF($C114="Сельский",Контингент!BR119,0)</f>
        <v>0</v>
      </c>
      <c r="HJ114" s="14">
        <f>IF('МОО обучающиеся'!$JN114&lt;=0,0,1)*ROUND(HJ$18*HI114/1000,0)</f>
        <v>0</v>
      </c>
      <c r="HK114" s="14">
        <f>IF('МОО обучающиеся'!$JN114&lt;=0,0,1)*ROUND(HK$18*HI114/1000,0)</f>
        <v>0</v>
      </c>
      <c r="HL114" s="14">
        <f>IF('МОО обучающиеся'!$JN114&lt;=0,0,1)*ROUND(HL$18*HI114/1000,0)</f>
        <v>0</v>
      </c>
      <c r="HM114" s="70">
        <f>IF($C114="Сельский",Контингент!BS119,0)</f>
        <v>0</v>
      </c>
      <c r="HN114" s="14">
        <f>IF('МОО обучающиеся'!$JN114&lt;=0,0,1)*ROUND(HN$18*HM114/1000,0)</f>
        <v>0</v>
      </c>
      <c r="HO114" s="14">
        <f>IF('МОО обучающиеся'!$JN114&lt;=0,0,1)*ROUND(HO$18*HM114/1000,0)</f>
        <v>0</v>
      </c>
      <c r="HP114" s="14">
        <f>IF('МОО обучающиеся'!$JN114&lt;=0,0,1)*ROUND(HP$18*HM114/1000,0)</f>
        <v>0</v>
      </c>
      <c r="HQ114" s="70">
        <f>IF($C114="Сельский",Контингент!BT119,0)</f>
        <v>0</v>
      </c>
      <c r="HR114" s="14">
        <f>IF('МОО обучающиеся'!$JN114&lt;=0,0,1)*ROUND(HR$18*HQ114/1000,0)</f>
        <v>0</v>
      </c>
      <c r="HS114" s="14">
        <f>IF('МОО обучающиеся'!$JN114&lt;=0,0,1)*ROUND(HS$18*HQ114/1000,0)</f>
        <v>0</v>
      </c>
      <c r="HT114" s="14">
        <f>IF('МОО обучающиеся'!$JN114&lt;=0,0,1)*ROUND(HT$18*HQ114/1000,0)</f>
        <v>0</v>
      </c>
      <c r="HU114" s="70">
        <f>IF($C114="Сельский",Контингент!BU119,0)</f>
        <v>0</v>
      </c>
      <c r="HV114" s="14">
        <f>IF('МОО обучающиеся'!$JN114&lt;=0,0,1)*ROUND(HV$18*HU114/1000,0)</f>
        <v>0</v>
      </c>
      <c r="HW114" s="14">
        <f>IF('МОО обучающиеся'!$JN114&lt;=0,0,1)*ROUND(HW$18*HU114/1000,0)</f>
        <v>0</v>
      </c>
      <c r="HX114" s="14">
        <f>IF('МОО обучающиеся'!$JN114&lt;=0,0,1)*ROUND(HX$18*HU114/1000,0)</f>
        <v>0</v>
      </c>
      <c r="HY114" s="70">
        <f>IF($C114="Сельский",Контингент!BV119,0)</f>
        <v>0</v>
      </c>
      <c r="HZ114" s="14">
        <f>IF('МОО обучающиеся'!$JN114&lt;=0,0,1)*ROUND(HZ$18*HY114/1000,0)</f>
        <v>0</v>
      </c>
      <c r="IA114" s="14">
        <f>IF('МОО обучающиеся'!$JN114&lt;=0,0,1)*ROUND(IA$18*HY114/1000,0)</f>
        <v>0</v>
      </c>
      <c r="IB114" s="14">
        <f>IF('МОО обучающиеся'!$JN114&lt;=0,0,1)*ROUND(IB$18*HY114/1000,0)</f>
        <v>0</v>
      </c>
      <c r="IC114" s="14">
        <f t="shared" si="287"/>
        <v>0</v>
      </c>
      <c r="ID114" s="14">
        <f t="shared" si="288"/>
        <v>0</v>
      </c>
      <c r="IE114" s="14">
        <f t="shared" si="289"/>
        <v>0</v>
      </c>
      <c r="IF114" s="70">
        <f>IF($C114="Сельский",Контингент!BW119,0)</f>
        <v>0</v>
      </c>
      <c r="IG114" s="14">
        <f>IF('МОО обучающиеся'!$JN114&lt;=0,0,1)*ROUND(IG$18*IF114/1000,0)</f>
        <v>0</v>
      </c>
      <c r="IH114" s="14">
        <f>IF('МОО обучающиеся'!$JN114&lt;=0,0,1)*ROUND(IH$18*IF114/1000,0)</f>
        <v>0</v>
      </c>
      <c r="II114" s="14">
        <f>IF('МОО обучающиеся'!$JN114&lt;=0,0,1)*ROUND(II$18*IF114/1000,0)</f>
        <v>0</v>
      </c>
      <c r="IJ114" s="70">
        <f>IF($C114="Сельский",Контингент!BX119,0)</f>
        <v>0</v>
      </c>
      <c r="IK114" s="14">
        <f>IF('МОО обучающиеся'!$JN114&lt;=0,0,1)*ROUND(IK$18*IJ114/1000,0)</f>
        <v>0</v>
      </c>
      <c r="IL114" s="14">
        <f>IF('МОО обучающиеся'!$JN114&lt;=0,0,1)*ROUND(IL$18*IJ114/1000,0)</f>
        <v>0</v>
      </c>
      <c r="IM114" s="14">
        <f>IF('МОО обучающиеся'!$JN114&lt;=0,0,1)*ROUND(IM$18*IJ114/1000,0)</f>
        <v>0</v>
      </c>
      <c r="IN114" s="14">
        <f t="shared" si="290"/>
        <v>0</v>
      </c>
      <c r="IO114" s="14">
        <f t="shared" si="291"/>
        <v>0</v>
      </c>
      <c r="IP114" s="14">
        <f t="shared" si="292"/>
        <v>0</v>
      </c>
      <c r="IQ114" s="70">
        <f>IF($C114="Сельский",Контингент!BY119,0)</f>
        <v>0</v>
      </c>
      <c r="IR114" s="14">
        <f>IF('МОО обучающиеся'!$JN114&lt;=0,0,1)*ROUND(IR$18*IQ114/1000,0)</f>
        <v>0</v>
      </c>
      <c r="IS114" s="14">
        <f>IF('МОО обучающиеся'!$JN114&lt;=0,0,1)*ROUND(IS$18*IQ114/1000,0)</f>
        <v>0</v>
      </c>
      <c r="IT114" s="14">
        <f>IF('МОО обучающиеся'!$JN114&lt;=0,0,1)*ROUND(IT$18*IQ114/1000,0)</f>
        <v>0</v>
      </c>
      <c r="IU114" s="14">
        <f t="shared" si="293"/>
        <v>0</v>
      </c>
      <c r="IV114" s="14">
        <f t="shared" si="294"/>
        <v>0</v>
      </c>
      <c r="IW114" s="14">
        <f t="shared" si="295"/>
        <v>0</v>
      </c>
      <c r="IX114" s="14">
        <f t="shared" si="296"/>
        <v>0</v>
      </c>
      <c r="IY114" s="14">
        <f t="shared" si="297"/>
        <v>0</v>
      </c>
      <c r="IZ114" s="14">
        <f t="shared" si="298"/>
        <v>0</v>
      </c>
      <c r="JA114" s="70">
        <f>IF($C114="Сельский",Контингент!BZ119,0)</f>
        <v>0</v>
      </c>
      <c r="JB114" s="14">
        <f>IF('МОО обучающиеся'!$JN114&lt;=0,0,1)*ROUND(JB$18*JA114/1000,0)</f>
        <v>0</v>
      </c>
      <c r="JC114" s="14">
        <f>IF('МОО обучающиеся'!$JN114&lt;=0,0,1)*ROUND(JC$18*JA114/1000,0)</f>
        <v>0</v>
      </c>
      <c r="JD114" s="14">
        <f>IF('МОО обучающиеся'!$JN114&lt;=0,0,1)*ROUND(JD$18*JA114/1000,0)</f>
        <v>0</v>
      </c>
      <c r="JE114" s="70">
        <f>IF($C114="Сельский",Контингент!CA119,0)</f>
        <v>0</v>
      </c>
      <c r="JF114" s="14">
        <f>IF('МОО обучающиеся'!$JN114&lt;=0,0,1)*ROUND(JF$18*JE114/1000,0)</f>
        <v>0</v>
      </c>
      <c r="JG114" s="14">
        <f>IF('МОО обучающиеся'!$JN114&lt;=0,0,1)*ROUND(JG$18*JE114/1000,0)</f>
        <v>0</v>
      </c>
      <c r="JH114" s="14">
        <f>IF('МОО обучающиеся'!$JN114&lt;=0,0,1)*ROUND(JH$18*JE114/1000,0)</f>
        <v>0</v>
      </c>
      <c r="JI114" s="70">
        <f>IF($C114="Сельский",Контингент!CD119,0)</f>
        <v>0</v>
      </c>
      <c r="JJ114" s="14">
        <f>IF('МОО обучающиеся'!$JN114&lt;=0,0,1)*ROUND(JJ$18*JI114/1000,0)</f>
        <v>0</v>
      </c>
      <c r="JK114" s="14">
        <f>IF('МОО обучающиеся'!$JN114&lt;=0,0,1)*ROUND(JK$18*JI114/1000,0)</f>
        <v>0</v>
      </c>
      <c r="JL114" s="14">
        <f>IF('МОО обучающиеся'!$JN114&lt;=0,0,1)*ROUND(JL$18*JI114/1000,0)</f>
        <v>0</v>
      </c>
      <c r="JM114" s="14">
        <f t="shared" si="299"/>
        <v>0</v>
      </c>
      <c r="JN114" s="14">
        <f t="shared" si="300"/>
        <v>0</v>
      </c>
      <c r="JO114" s="14">
        <f t="shared" si="301"/>
        <v>0</v>
      </c>
      <c r="JP114" s="70">
        <f>IF($C114="Сельский",Контингент!CE119,0)</f>
        <v>0</v>
      </c>
      <c r="JQ114" s="14">
        <f>IF('МОО обучающиеся'!$JN114&lt;=0,0,1)*ROUND(JQ$18*JP114/1000,0)</f>
        <v>0</v>
      </c>
      <c r="JR114" s="14">
        <f>IF('МОО обучающиеся'!$JN114&lt;=0,0,1)*ROUND(JR$18*JP114/1000,0)</f>
        <v>0</v>
      </c>
      <c r="JS114" s="14">
        <f>IF('МОО обучающиеся'!$JN114&lt;=0,0,1)*ROUND(JS$18*JP114/1000,0)</f>
        <v>0</v>
      </c>
      <c r="JT114" s="70">
        <f>IF($C114="Сельский",Контингент!CF119,0)</f>
        <v>0</v>
      </c>
      <c r="JU114" s="14">
        <f>IF('МОО обучающиеся'!$JN114&lt;=0,0,1)*ROUND(JU$18*JT114/1000,0)</f>
        <v>0</v>
      </c>
      <c r="JV114" s="14">
        <f>IF('МОО обучающиеся'!$JN114&lt;=0,0,1)*ROUND(JV$18*JT114/1000,0)</f>
        <v>0</v>
      </c>
      <c r="JW114" s="14">
        <f>IF('МОО обучающиеся'!$JN114&lt;=0,0,1)*ROUND(JW$18*JT114/1000,0)</f>
        <v>0</v>
      </c>
      <c r="JX114" s="70">
        <f>IF($C114="Сельский",Контингент!CG119,0)</f>
        <v>0</v>
      </c>
      <c r="JY114" s="14">
        <f>IF('МОО обучающиеся'!$JN114&lt;=0,0,1)*ROUND(JY$18*JX114/1000,0)</f>
        <v>0</v>
      </c>
      <c r="JZ114" s="14">
        <f>IF('МОО обучающиеся'!$JN114&lt;=0,0,1)*ROUND(JZ$18*JX114/1000,0)</f>
        <v>0</v>
      </c>
      <c r="KA114" s="14">
        <f>IF('МОО обучающиеся'!$JN114&lt;=0,0,1)*ROUND(KA$18*JX114/1000,0)</f>
        <v>0</v>
      </c>
      <c r="KB114" s="70">
        <f>IF($C114="Сельский",Контингент!CH119,0)</f>
        <v>0</v>
      </c>
      <c r="KC114" s="14">
        <f>IF('МОО обучающиеся'!$JN114&lt;=0,0,1)*ROUND(KC$18*KB114/1000,0)</f>
        <v>0</v>
      </c>
      <c r="KD114" s="14">
        <f>IF('МОО обучающиеся'!$JN114&lt;=0,0,1)*ROUND(KD$18*KB114/1000,0)</f>
        <v>0</v>
      </c>
      <c r="KE114" s="14">
        <f>IF('МОО обучающиеся'!$JN114&lt;=0,0,1)*ROUND(KE$18*KB114/1000,0)</f>
        <v>0</v>
      </c>
      <c r="KF114" s="14">
        <f t="shared" si="302"/>
        <v>0</v>
      </c>
      <c r="KG114" s="14">
        <f t="shared" si="303"/>
        <v>0</v>
      </c>
      <c r="KH114" s="14">
        <f t="shared" si="304"/>
        <v>0</v>
      </c>
      <c r="KI114" s="70">
        <f>IF($C114="Сельский",Контингент!CI119,0)</f>
        <v>0</v>
      </c>
      <c r="KJ114" s="14">
        <f>IF('МОО обучающиеся'!$JN114&lt;=0,0,1)*ROUND(KJ$18*KI114/1000,0)</f>
        <v>0</v>
      </c>
      <c r="KK114" s="14">
        <f>IF('МОО обучающиеся'!$JN114&lt;=0,0,1)*ROUND(KK$18*KI114/1000,0)</f>
        <v>0</v>
      </c>
      <c r="KL114" s="14">
        <f>IF('МОО обучающиеся'!$JN114&lt;=0,0,1)*ROUND(KL$18*KI114/1000,0)</f>
        <v>0</v>
      </c>
      <c r="KM114" s="14">
        <f t="shared" si="305"/>
        <v>0</v>
      </c>
      <c r="KN114" s="14">
        <f t="shared" si="306"/>
        <v>0</v>
      </c>
      <c r="KO114" s="14">
        <f t="shared" si="307"/>
        <v>0</v>
      </c>
      <c r="KP114" s="14">
        <f t="shared" si="308"/>
        <v>0</v>
      </c>
      <c r="KQ114" s="14">
        <f t="shared" si="309"/>
        <v>0</v>
      </c>
      <c r="KR114" s="14">
        <f t="shared" si="310"/>
        <v>0</v>
      </c>
      <c r="KS114" s="70">
        <f>IF($C114="Сельский",Контингент!CJ119,0)</f>
        <v>0</v>
      </c>
      <c r="KT114" s="14">
        <f>IF('МОО обучающиеся'!$JN114&lt;=0,0,1)*ROUND(KT$18*KS114/1000,0)</f>
        <v>0</v>
      </c>
      <c r="KU114" s="14">
        <f>IF('МОО обучающиеся'!$JN114&lt;=0,0,1)*ROUND(KU$18*KS114/1000,0)</f>
        <v>0</v>
      </c>
      <c r="KV114" s="14">
        <f>IF('МОО обучающиеся'!$JN114&lt;=0,0,1)*ROUND(KV$18*KS114/1000,0)</f>
        <v>0</v>
      </c>
      <c r="KW114" s="70">
        <f>IF($C114="Сельский",Контингент!CK119,0)</f>
        <v>0</v>
      </c>
      <c r="KX114" s="14">
        <f>IF('МОО обучающиеся'!$JN114&lt;=0,0,1)*ROUND(KX$18*KW114/1000,0)</f>
        <v>0</v>
      </c>
      <c r="KY114" s="14">
        <f>IF('МОО обучающиеся'!$JN114&lt;=0,0,1)*ROUND(KY$18*KW114/1000,0)</f>
        <v>0</v>
      </c>
      <c r="KZ114" s="14">
        <f>IF('МОО обучающиеся'!$JN114&lt;=0,0,1)*ROUND(KZ$18*KW114/1000,0)</f>
        <v>0</v>
      </c>
      <c r="LA114" s="14">
        <f t="shared" si="311"/>
        <v>0</v>
      </c>
      <c r="LB114" s="14">
        <f t="shared" si="312"/>
        <v>0</v>
      </c>
      <c r="LC114" s="14">
        <f t="shared" si="313"/>
        <v>0</v>
      </c>
      <c r="LD114" s="70">
        <f>IF($C114="Сельский",Контингент!CL119,0)</f>
        <v>0</v>
      </c>
      <c r="LE114" s="14">
        <f>IF('МОО обучающиеся'!$JN114&lt;=0,0,1)*ROUND(LE$18*LD114/1000,0)</f>
        <v>0</v>
      </c>
      <c r="LF114" s="14">
        <f>IF('МОО обучающиеся'!$JN114&lt;=0,0,1)*ROUND(LF$18*LD114/1000,0)</f>
        <v>0</v>
      </c>
      <c r="LG114" s="14">
        <f>IF('МОО обучающиеся'!$JN114&lt;=0,0,1)*ROUND(LG$18*LD114/1000,0)</f>
        <v>0</v>
      </c>
      <c r="LH114" s="70">
        <f>IF($C114="Сельский",Контингент!CM119,0)</f>
        <v>0</v>
      </c>
      <c r="LI114" s="14">
        <f>IF('МОО обучающиеся'!$JN114&lt;=0,0,1)*ROUND(LI$18*LH114/1000,0)</f>
        <v>0</v>
      </c>
      <c r="LJ114" s="14">
        <f>IF('МОО обучающиеся'!$JN114&lt;=0,0,1)*ROUND(LJ$18*LH114/1000,0)</f>
        <v>0</v>
      </c>
      <c r="LK114" s="14">
        <f>IF('МОО обучающиеся'!$JN114&lt;=0,0,1)*ROUND(LK$18*LH114/1000,0)</f>
        <v>0</v>
      </c>
      <c r="LL114" s="70">
        <f>IF($C114="Сельский",Контингент!CN119,0)</f>
        <v>0</v>
      </c>
      <c r="LM114" s="14">
        <f>IF('МОО обучающиеся'!$JN114&lt;=0,0,1)*ROUND(LM$18*LL114/1000,0)</f>
        <v>0</v>
      </c>
      <c r="LN114" s="14">
        <f>IF('МОО обучающиеся'!$JN114&lt;=0,0,1)*ROUND(LN$18*LL114/1000,0)</f>
        <v>0</v>
      </c>
      <c r="LO114" s="14">
        <f>IF('МОО обучающиеся'!$JN114&lt;=0,0,1)*ROUND(LO$18*LL114/1000,0)</f>
        <v>0</v>
      </c>
      <c r="LP114" s="14">
        <f t="shared" si="314"/>
        <v>0</v>
      </c>
      <c r="LQ114" s="14">
        <f t="shared" si="315"/>
        <v>0</v>
      </c>
      <c r="LR114" s="14">
        <f t="shared" si="316"/>
        <v>0</v>
      </c>
      <c r="LS114" s="14">
        <f t="shared" si="317"/>
        <v>0</v>
      </c>
      <c r="LT114" s="14">
        <f t="shared" si="318"/>
        <v>0</v>
      </c>
      <c r="LU114" s="14">
        <f t="shared" si="319"/>
        <v>0</v>
      </c>
      <c r="LV114" s="70">
        <f>IF($C114="Сельский",Контингент!CO119,0)</f>
        <v>0</v>
      </c>
      <c r="LW114" s="14">
        <f>IF('МОО обучающиеся'!$JN114&lt;=0,0,1)*ROUND(LW$18*LV114/1000,0)</f>
        <v>0</v>
      </c>
      <c r="LX114" s="14">
        <f>IF('МОО обучающиеся'!$JN114&lt;=0,0,1)*ROUND(LX$18*LV114/1000,0)</f>
        <v>0</v>
      </c>
      <c r="LY114" s="14">
        <f>IF('МОО обучающиеся'!$JN114&lt;=0,0,1)*ROUND(LY$18*LV114/1000,0)</f>
        <v>0</v>
      </c>
      <c r="LZ114" s="70">
        <f>IF($C114="Сельский",Контингент!CP119,0)</f>
        <v>0</v>
      </c>
      <c r="MA114" s="14">
        <f>IF('МОО обучающиеся'!$JN114&lt;=0,0,1)*ROUND(MA$18*LZ114/1000,0)</f>
        <v>0</v>
      </c>
      <c r="MB114" s="14">
        <f>IF('МОО обучающиеся'!$JN114&lt;=0,0,1)*ROUND(MB$18*LZ114/1000,0)</f>
        <v>0</v>
      </c>
      <c r="MC114" s="14">
        <f>IF('МОО обучающиеся'!$JN114&lt;=0,0,1)*ROUND(MC$18*LZ114/1000,0)</f>
        <v>0</v>
      </c>
      <c r="MD114" s="70">
        <f>IF($C114="Сельский",Контингент!CS119,0)</f>
        <v>0</v>
      </c>
      <c r="ME114" s="14">
        <f>IF('МОО обучающиеся'!$JN114&lt;=0,0,1)*ROUND(ME$18*MD114/1000,0)</f>
        <v>0</v>
      </c>
      <c r="MF114" s="14">
        <f>IF('МОО обучающиеся'!$JN114&lt;=0,0,1)*ROUND(MF$18*MD114/1000,0)</f>
        <v>0</v>
      </c>
      <c r="MG114" s="14">
        <f>IF('МОО обучающиеся'!$JN114&lt;=0,0,1)*ROUND(MG$18*MD114/1000,0)</f>
        <v>0</v>
      </c>
      <c r="MH114" s="14">
        <f t="shared" si="320"/>
        <v>0</v>
      </c>
      <c r="MI114" s="14">
        <f t="shared" si="321"/>
        <v>0</v>
      </c>
      <c r="MJ114" s="14">
        <f t="shared" si="322"/>
        <v>0</v>
      </c>
      <c r="MK114" s="70">
        <f>IF($C114="Сельский",Контингент!CT119,0)</f>
        <v>0</v>
      </c>
      <c r="ML114" s="14">
        <f>IF('МОО обучающиеся'!$JN114&lt;=0,0,1)*ROUND(ML$18*MK114/1000,0)</f>
        <v>0</v>
      </c>
      <c r="MM114" s="14">
        <f>IF('МОО обучающиеся'!$JN114&lt;=0,0,1)*ROUND(MM$18*MK114/1000,0)</f>
        <v>0</v>
      </c>
      <c r="MN114" s="14">
        <f>IF('МОО обучающиеся'!$JN114&lt;=0,0,1)*ROUND(MN$18*MK114/1000,0)</f>
        <v>0</v>
      </c>
      <c r="MO114" s="70">
        <f>IF($C114="Сельский",Контингент!CU119,0)</f>
        <v>0</v>
      </c>
      <c r="MP114" s="14">
        <f>IF('МОО обучающиеся'!$JN114&lt;=0,0,1)*ROUND(MP$18*MO114/1000,0)</f>
        <v>0</v>
      </c>
      <c r="MQ114" s="14">
        <f>IF('МОО обучающиеся'!$JN114&lt;=0,0,1)*ROUND(MQ$18*MO114/1000,0)</f>
        <v>0</v>
      </c>
      <c r="MR114" s="14">
        <f>IF('МОО обучающиеся'!$JN114&lt;=0,0,1)*ROUND(MR$18*MO114/1000,0)</f>
        <v>0</v>
      </c>
      <c r="MS114" s="70">
        <f>IF($C114="Сельский",Контингент!CV119,0)</f>
        <v>0</v>
      </c>
      <c r="MT114" s="14">
        <f>IF('МОО обучающиеся'!$JN114&lt;=0,0,1)*ROUND(MT$18*MS114/1000,0)</f>
        <v>0</v>
      </c>
      <c r="MU114" s="14">
        <f>IF('МОО обучающиеся'!$JN114&lt;=0,0,1)*ROUND(MU$18*MS114/1000,0)</f>
        <v>0</v>
      </c>
      <c r="MV114" s="14">
        <f>IF('МОО обучающиеся'!$JN114&lt;=0,0,1)*ROUND(MV$18*MS114/1000,0)</f>
        <v>0</v>
      </c>
      <c r="MW114" s="14">
        <f t="shared" si="323"/>
        <v>0</v>
      </c>
      <c r="MX114" s="14">
        <f t="shared" si="324"/>
        <v>0</v>
      </c>
      <c r="MY114" s="14">
        <f t="shared" si="325"/>
        <v>0</v>
      </c>
      <c r="MZ114" s="70">
        <f>IF($C114="Сельский",Контингент!CW119,0)</f>
        <v>0</v>
      </c>
      <c r="NA114" s="14">
        <f>IF('МОО обучающиеся'!$JN114&lt;=0,0,1)*ROUND(NA$18*MZ114/1000,0)</f>
        <v>0</v>
      </c>
      <c r="NB114" s="14">
        <f>IF('МОО обучающиеся'!$JN114&lt;=0,0,1)*ROUND(NB$18*MZ114/1000,0)</f>
        <v>0</v>
      </c>
      <c r="NC114" s="14">
        <f>IF('МОО обучающиеся'!$JN114&lt;=0,0,1)*ROUND(NC$18*MZ114/1000,0)</f>
        <v>0</v>
      </c>
      <c r="ND114" s="14">
        <f t="shared" si="326"/>
        <v>0</v>
      </c>
      <c r="NE114" s="14">
        <f t="shared" si="327"/>
        <v>0</v>
      </c>
      <c r="NF114" s="14">
        <f t="shared" si="328"/>
        <v>0</v>
      </c>
      <c r="NG114" s="70">
        <f>IF($C114="Сельский",Контингент!CX119,0)</f>
        <v>0</v>
      </c>
      <c r="NH114" s="14">
        <f>IF('МОО обучающиеся'!$JN114&lt;=0,0,1)*ROUND(NH$18*NG114/1000,0)</f>
        <v>0</v>
      </c>
      <c r="NI114" s="14">
        <f>IF('МОО обучающиеся'!$JN114&lt;=0,0,1)*ROUND(NI$18*NG114/1000,0)</f>
        <v>0</v>
      </c>
      <c r="NJ114" s="14">
        <f>IF('МОО обучающиеся'!$JN114&lt;=0,0,1)*ROUND(NJ$18*NG114/1000,0)</f>
        <v>0</v>
      </c>
      <c r="NK114" s="24">
        <f t="shared" si="329"/>
        <v>0</v>
      </c>
      <c r="NL114" s="14">
        <f t="shared" si="330"/>
        <v>0</v>
      </c>
      <c r="NM114" s="14">
        <f t="shared" si="331"/>
        <v>0</v>
      </c>
      <c r="NN114" s="24">
        <f t="shared" si="332"/>
        <v>0</v>
      </c>
      <c r="NO114" s="14">
        <f t="shared" si="333"/>
        <v>0</v>
      </c>
      <c r="NP114" s="14">
        <f t="shared" si="334"/>
        <v>0</v>
      </c>
      <c r="NQ114" s="24">
        <f t="shared" si="335"/>
        <v>0</v>
      </c>
      <c r="NR114" s="14">
        <f t="shared" si="336"/>
        <v>0</v>
      </c>
      <c r="NS114" s="14">
        <f t="shared" si="337"/>
        <v>0</v>
      </c>
      <c r="NT114" s="24">
        <f t="shared" si="338"/>
        <v>23</v>
      </c>
      <c r="NU114" s="14">
        <f t="shared" si="339"/>
        <v>1428</v>
      </c>
      <c r="NV114" s="14">
        <f t="shared" si="340"/>
        <v>472</v>
      </c>
      <c r="NW114" s="14">
        <v>1</v>
      </c>
      <c r="NX114" s="14">
        <f t="shared" si="341"/>
        <v>1428</v>
      </c>
      <c r="NY114" s="14">
        <f t="shared" si="342"/>
        <v>472</v>
      </c>
    </row>
    <row r="115" spans="1:389" x14ac:dyDescent="0.25">
      <c r="A115" s="110"/>
      <c r="B115" s="117" t="s">
        <v>325</v>
      </c>
      <c r="C115" s="120" t="s">
        <v>240</v>
      </c>
      <c r="D115" s="70">
        <f>IF($C115="Городской",Контингент!BJ120+Контингент!BM120,0)</f>
        <v>0</v>
      </c>
      <c r="E115" s="14">
        <f>IF('МОО обучающиеся'!$JN115&lt;=0,0,1)*ROUND(E$18*D115/1000,0)</f>
        <v>0</v>
      </c>
      <c r="F115" s="14">
        <f>IF('МОО обучающиеся'!$JN115&lt;=0,0,1)*ROUND(F$18*D115/1000,0)</f>
        <v>0</v>
      </c>
      <c r="G115" s="14">
        <f>IF('МОО обучающиеся'!$JN115&lt;=0,0,1)*ROUND(G$18*D115/1000,0)</f>
        <v>0</v>
      </c>
      <c r="H115" s="70">
        <f>IF($C115="Городской",Контингент!BK120+Контингент!BN120,0)</f>
        <v>0</v>
      </c>
      <c r="I115" s="14">
        <f>IF('МОО обучающиеся'!$JN115&lt;=0,0,1)*ROUND(I$18*H115/1000,0)</f>
        <v>0</v>
      </c>
      <c r="J115" s="14">
        <f>IF('МОО обучающиеся'!$JN115&lt;=0,0,1)*ROUND(J$18*H115/1000,0)</f>
        <v>0</v>
      </c>
      <c r="K115" s="14">
        <f>IF('МОО обучающиеся'!$JN115&lt;=0,0,1)*ROUND(K$18*H115/1000,0)</f>
        <v>0</v>
      </c>
      <c r="L115" s="70">
        <f>IF($C115="Городской",Контингент!BL120+Контингент!BO120,0)</f>
        <v>0</v>
      </c>
      <c r="M115" s="14">
        <f>IF('МОО обучающиеся'!$JN115&lt;=0,0,1)*ROUND(M$18*L115/1000,0)</f>
        <v>0</v>
      </c>
      <c r="N115" s="14">
        <f>IF('МОО обучающиеся'!$JN115&lt;=0,0,1)*ROUND(N$18*L115/1000,0)</f>
        <v>0</v>
      </c>
      <c r="O115" s="14">
        <f>IF('МОО обучающиеся'!$JN115&lt;=0,0,1)*ROUND(O$18*L115/1000,0)</f>
        <v>0</v>
      </c>
      <c r="P115" s="70">
        <f t="shared" si="227"/>
        <v>0</v>
      </c>
      <c r="Q115" s="14">
        <f>IF('МОО обучающиеся'!$JN115&lt;=0,0,1)*ROUND(Q$18*P115/1000,0)</f>
        <v>0</v>
      </c>
      <c r="R115" s="14">
        <f>IF('МОО обучающиеся'!$JN115&lt;=0,0,1)*ROUND(R$18*P115/1000,0)</f>
        <v>0</v>
      </c>
      <c r="S115" s="14">
        <f>IF('МОО обучающиеся'!$JN115&lt;=0,0,1)*ROUND(S$18*P115/1000,0)</f>
        <v>0</v>
      </c>
      <c r="T115" s="14">
        <f t="shared" si="228"/>
        <v>0</v>
      </c>
      <c r="U115" s="14">
        <f t="shared" si="229"/>
        <v>0</v>
      </c>
      <c r="V115" s="14">
        <f t="shared" si="230"/>
        <v>0</v>
      </c>
      <c r="W115" s="70">
        <f>IF($C115="Городской",Контингент!BQ120,0)</f>
        <v>0</v>
      </c>
      <c r="X115" s="14">
        <f>IF('МОО обучающиеся'!$JN115&lt;=0,0,1)*ROUND(X$18*W115/1000,0)</f>
        <v>0</v>
      </c>
      <c r="Y115" s="14">
        <f>IF('МОО обучающиеся'!$JN115&lt;=0,0,1)*ROUND(Y$18*W115/1000,0)</f>
        <v>0</v>
      </c>
      <c r="Z115" s="14">
        <f>IF('МОО обучающиеся'!$JN115&lt;=0,0,1)*ROUND(Z$18*W115/1000,0)</f>
        <v>0</v>
      </c>
      <c r="AA115" s="70">
        <f>IF($C115="Городской",Контингент!BR120,0)</f>
        <v>0</v>
      </c>
      <c r="AB115" s="14">
        <f>IF('МОО обучающиеся'!$JN115&lt;=0,0,1)*ROUND(AB$18*AA115/1000,0)</f>
        <v>0</v>
      </c>
      <c r="AC115" s="14">
        <f>IF('МОО обучающиеся'!$JN115&lt;=0,0,1)*ROUND(AC$18*AA115/1000,0)</f>
        <v>0</v>
      </c>
      <c r="AD115" s="14">
        <f>IF('МОО обучающиеся'!$JN115&lt;=0,0,1)*ROUND(AD$18*AA115/1000,0)</f>
        <v>0</v>
      </c>
      <c r="AE115" s="70">
        <f>IF($C115="Городской",Контингент!BS120,0)</f>
        <v>0</v>
      </c>
      <c r="AF115" s="14">
        <f>IF('МОО обучающиеся'!$JN115&lt;=0,0,1)*ROUND(AF$18*AE115/1000,0)</f>
        <v>0</v>
      </c>
      <c r="AG115" s="14">
        <f>IF('МОО обучающиеся'!$JN115&lt;=0,0,1)*ROUND(AG$18*AE115/1000,0)</f>
        <v>0</v>
      </c>
      <c r="AH115" s="14">
        <f>IF('МОО обучающиеся'!$JN115&lt;=0,0,1)*ROUND(AH$18*AE115/1000,0)</f>
        <v>0</v>
      </c>
      <c r="AI115" s="70">
        <f>IF($C115="Городской",Контингент!BT120,0)</f>
        <v>0</v>
      </c>
      <c r="AJ115" s="14">
        <f>IF('МОО обучающиеся'!$JN115&lt;=0,0,1)*ROUND(AJ$18*AI115/1000,0)</f>
        <v>0</v>
      </c>
      <c r="AK115" s="14">
        <f>IF('МОО обучающиеся'!$JN115&lt;=0,0,1)*ROUND(AK$18*AI115/1000,0)</f>
        <v>0</v>
      </c>
      <c r="AL115" s="14">
        <f>IF('МОО обучающиеся'!$JN115&lt;=0,0,1)*ROUND(AL$18*AI115/1000,0)</f>
        <v>0</v>
      </c>
      <c r="AM115" s="70">
        <f>IF($C115="Городской",Контингент!BU120,0)</f>
        <v>0</v>
      </c>
      <c r="AN115" s="14">
        <f>IF('МОО обучающиеся'!$JN115&lt;=0,0,1)*ROUND(AN$18*AM115/1000,0)</f>
        <v>0</v>
      </c>
      <c r="AO115" s="14">
        <f>IF('МОО обучающиеся'!$JN115&lt;=0,0,1)*ROUND(AO$18*AM115/1000,0)</f>
        <v>0</v>
      </c>
      <c r="AP115" s="14">
        <f>IF('МОО обучающиеся'!$JN115&lt;=0,0,1)*ROUND(AP$18*AM115/1000,0)</f>
        <v>0</v>
      </c>
      <c r="AQ115" s="70">
        <f>IF($C115="Городской",Контингент!BV120,0)</f>
        <v>0</v>
      </c>
      <c r="AR115" s="14">
        <f>IF('МОО обучающиеся'!$JN115&lt;=0,0,1)*ROUND(AR$18*AQ115/1000,0)</f>
        <v>0</v>
      </c>
      <c r="AS115" s="14">
        <f>IF('МОО обучающиеся'!$JN115&lt;=0,0,1)*ROUND(AS$18*AQ115/1000,0)</f>
        <v>0</v>
      </c>
      <c r="AT115" s="14">
        <f>IF('МОО обучающиеся'!$JN115&lt;=0,0,1)*ROUND(AT$18*AQ115/1000,0)</f>
        <v>0</v>
      </c>
      <c r="AU115" s="14">
        <f t="shared" si="231"/>
        <v>0</v>
      </c>
      <c r="AV115" s="14">
        <f t="shared" si="232"/>
        <v>0</v>
      </c>
      <c r="AW115" s="14">
        <f t="shared" si="233"/>
        <v>0</v>
      </c>
      <c r="AX115" s="70">
        <f>IF($C115="Городской",Контингент!BW120,0)</f>
        <v>0</v>
      </c>
      <c r="AY115" s="14">
        <f>IF('МОО обучающиеся'!$JN115&lt;=0,0,1)*ROUND(AY$18*AX115/1000,0)</f>
        <v>0</v>
      </c>
      <c r="AZ115" s="14">
        <f>IF('МОО обучающиеся'!$JN115&lt;=0,0,1)*ROUND(AZ$18*AX115/1000,0)</f>
        <v>0</v>
      </c>
      <c r="BA115" s="14">
        <f>IF('МОО обучающиеся'!$JN115&lt;=0,0,1)*ROUND(BA$18*AX115/1000,0)</f>
        <v>0</v>
      </c>
      <c r="BB115" s="70">
        <f>IF($C115="Городской",Контингент!BX120,0)</f>
        <v>0</v>
      </c>
      <c r="BC115" s="14">
        <f>IF('МОО обучающиеся'!$JN115&lt;=0,0,1)*ROUND(BC$18*BB115/1000,0)</f>
        <v>0</v>
      </c>
      <c r="BD115" s="14">
        <f>IF('МОО обучающиеся'!$JN115&lt;=0,0,1)*ROUND(BD$18*BB115/1000,0)</f>
        <v>0</v>
      </c>
      <c r="BE115" s="14">
        <f>IF('МОО обучающиеся'!$JN115&lt;=0,0,1)*ROUND(BE$18*BB115/1000,0)</f>
        <v>0</v>
      </c>
      <c r="BF115" s="14">
        <f t="shared" si="234"/>
        <v>0</v>
      </c>
      <c r="BG115" s="14">
        <f t="shared" si="235"/>
        <v>0</v>
      </c>
      <c r="BH115" s="14">
        <f t="shared" si="236"/>
        <v>0</v>
      </c>
      <c r="BI115" s="70">
        <f>IF($C115="Городской",Контингент!BY120,0)</f>
        <v>0</v>
      </c>
      <c r="BJ115" s="14">
        <f>IF('МОО обучающиеся'!$JN115&lt;=0,0,1)*ROUND(BJ$18*BI115/1000,0)</f>
        <v>0</v>
      </c>
      <c r="BK115" s="14">
        <f>IF('МОО обучающиеся'!$JN115&lt;=0,0,1)*ROUND(BK$18*BI115/1000,0)</f>
        <v>0</v>
      </c>
      <c r="BL115" s="14">
        <f>IF('МОО обучающиеся'!$JN115&lt;=0,0,1)*ROUND(BL$18*BI115/1000,0)</f>
        <v>0</v>
      </c>
      <c r="BM115" s="14">
        <f t="shared" si="237"/>
        <v>0</v>
      </c>
      <c r="BN115" s="14">
        <f t="shared" si="238"/>
        <v>0</v>
      </c>
      <c r="BO115" s="14">
        <f t="shared" si="239"/>
        <v>0</v>
      </c>
      <c r="BP115" s="14">
        <f t="shared" si="240"/>
        <v>0</v>
      </c>
      <c r="BQ115" s="14">
        <f t="shared" si="241"/>
        <v>0</v>
      </c>
      <c r="BR115" s="14">
        <f t="shared" si="242"/>
        <v>0</v>
      </c>
      <c r="BS115" s="70">
        <f>IF($C115="Городской",Контингент!BZ120+Контингент!CB120,0)</f>
        <v>0</v>
      </c>
      <c r="BT115" s="14">
        <f>IF('МОО обучающиеся'!$JN115&lt;=0,0,1)*ROUND(BT$18*BS115/1000,0)</f>
        <v>0</v>
      </c>
      <c r="BU115" s="14">
        <f>IF('МОО обучающиеся'!$JN115&lt;=0,0,1)*ROUND(BU$18*BS115/1000,0)</f>
        <v>0</v>
      </c>
      <c r="BV115" s="14">
        <f>IF('МОО обучающиеся'!$JN115&lt;=0,0,1)*ROUND(BV$18*BS115/1000,0)</f>
        <v>0</v>
      </c>
      <c r="BW115" s="70">
        <f>IF($C115="Городской",Контингент!CA120+Контингент!CC120,0)</f>
        <v>0</v>
      </c>
      <c r="BX115" s="14">
        <f>IF('МОО обучающиеся'!$JN115&lt;=0,0,1)*ROUND(BX$18*BW115/1000,0)</f>
        <v>0</v>
      </c>
      <c r="BY115" s="14">
        <f>IF('МОО обучающиеся'!$JN115&lt;=0,0,1)*ROUND(BY$18*BW115/1000,0)</f>
        <v>0</v>
      </c>
      <c r="BZ115" s="14">
        <f>IF('МОО обучающиеся'!$JN115&lt;=0,0,1)*ROUND(BZ$18*BW115/1000,0)</f>
        <v>0</v>
      </c>
      <c r="CA115" s="70">
        <f t="shared" si="243"/>
        <v>0</v>
      </c>
      <c r="CB115" s="14">
        <f>IF('МОО обучающиеся'!$JN115&lt;=0,0,1)*ROUND(CB$18*CA115/1000,0)</f>
        <v>0</v>
      </c>
      <c r="CC115" s="14">
        <f>IF('МОО обучающиеся'!$JN115&lt;=0,0,1)*ROUND(CC$18*CA115/1000,0)</f>
        <v>0</v>
      </c>
      <c r="CD115" s="14">
        <f>IF('МОО обучающиеся'!$JN115&lt;=0,0,1)*ROUND(CD$18*CA115/1000,0)</f>
        <v>0</v>
      </c>
      <c r="CE115" s="14">
        <f t="shared" si="244"/>
        <v>0</v>
      </c>
      <c r="CF115" s="14">
        <f t="shared" si="245"/>
        <v>0</v>
      </c>
      <c r="CG115" s="14">
        <f t="shared" si="246"/>
        <v>0</v>
      </c>
      <c r="CH115" s="70">
        <f>IF($C115="Городской",Контингент!CE120,0)</f>
        <v>0</v>
      </c>
      <c r="CI115" s="14">
        <f>IF('МОО обучающиеся'!$JN115&lt;=0,0,1)*ROUND(CI$18*CH115/1000,0)</f>
        <v>0</v>
      </c>
      <c r="CJ115" s="14">
        <f>IF('МОО обучающиеся'!$JN115&lt;=0,0,1)*ROUND(CJ$18*CH115/1000,0)</f>
        <v>0</v>
      </c>
      <c r="CK115" s="14">
        <f>IF('МОО обучающиеся'!$JN115&lt;=0,0,1)*ROUND(CK$18*CH115/1000,0)</f>
        <v>0</v>
      </c>
      <c r="CL115" s="70">
        <f>IF($C115="Городской",Контингент!CF120,0)</f>
        <v>0</v>
      </c>
      <c r="CM115" s="14">
        <f>IF('МОО обучающиеся'!$JN115&lt;=0,0,1)*ROUND(CM$18*CL115/1000,0)</f>
        <v>0</v>
      </c>
      <c r="CN115" s="14">
        <f>IF('МОО обучающиеся'!$JN115&lt;=0,0,1)*ROUND(CN$18*CL115/1000,0)</f>
        <v>0</v>
      </c>
      <c r="CO115" s="14">
        <f>IF('МОО обучающиеся'!$JN115&lt;=0,0,1)*ROUND(CO$18*CL115/1000,0)</f>
        <v>0</v>
      </c>
      <c r="CP115" s="70">
        <f>IF($C115="Городской",Контингент!CG120,0)</f>
        <v>0</v>
      </c>
      <c r="CQ115" s="14">
        <f>IF('МОО обучающиеся'!$JN115&lt;=0,0,1)*ROUND(CQ$18*CP115/1000,0)</f>
        <v>0</v>
      </c>
      <c r="CR115" s="14">
        <f>IF('МОО обучающиеся'!$JN115&lt;=0,0,1)*ROUND(CR$18*CP115/1000,0)</f>
        <v>0</v>
      </c>
      <c r="CS115" s="14">
        <f>IF('МОО обучающиеся'!$JN115&lt;=0,0,1)*ROUND(CS$18*CP115/1000,0)</f>
        <v>0</v>
      </c>
      <c r="CT115" s="70">
        <f>IF($C115="Городской",Контингент!CH120,0)</f>
        <v>0</v>
      </c>
      <c r="CU115" s="14">
        <f>IF('МОО обучающиеся'!$JN115&lt;=0,0,1)*ROUND(CU$18*CT115/1000,0)</f>
        <v>0</v>
      </c>
      <c r="CV115" s="14">
        <f>IF('МОО обучающиеся'!$JN115&lt;=0,0,1)*ROUND(CV$18*CT115/1000,0)</f>
        <v>0</v>
      </c>
      <c r="CW115" s="14">
        <f>IF('МОО обучающиеся'!$JN115&lt;=0,0,1)*ROUND(CW$18*CT115/1000,0)</f>
        <v>0</v>
      </c>
      <c r="CX115" s="14">
        <f t="shared" si="247"/>
        <v>0</v>
      </c>
      <c r="CY115" s="14">
        <f t="shared" si="248"/>
        <v>0</v>
      </c>
      <c r="CZ115" s="14">
        <f t="shared" si="249"/>
        <v>0</v>
      </c>
      <c r="DA115" s="70">
        <f>IF($C115="Городской",Контингент!CI120,0)</f>
        <v>0</v>
      </c>
      <c r="DB115" s="14">
        <f>IF('МОО обучающиеся'!$JN115&lt;=0,0,1)*ROUND(DB$18*DA115/1000,0)</f>
        <v>0</v>
      </c>
      <c r="DC115" s="14">
        <f>IF('МОО обучающиеся'!$JN115&lt;=0,0,1)*ROUND(DC$18*DA115/1000,0)</f>
        <v>0</v>
      </c>
      <c r="DD115" s="14">
        <f>IF('МОО обучающиеся'!$JN115&lt;=0,0,1)*ROUND(DD$18*DA115/1000,0)</f>
        <v>0</v>
      </c>
      <c r="DE115" s="14">
        <f t="shared" si="250"/>
        <v>0</v>
      </c>
      <c r="DF115" s="14">
        <f t="shared" si="251"/>
        <v>0</v>
      </c>
      <c r="DG115" s="14">
        <f t="shared" si="252"/>
        <v>0</v>
      </c>
      <c r="DH115" s="14">
        <f t="shared" si="253"/>
        <v>0</v>
      </c>
      <c r="DI115" s="14">
        <f t="shared" si="254"/>
        <v>0</v>
      </c>
      <c r="DJ115" s="14">
        <f t="shared" si="255"/>
        <v>0</v>
      </c>
      <c r="DK115" s="70">
        <f>IF($C115="Городской",Контингент!CJ120,0)</f>
        <v>0</v>
      </c>
      <c r="DL115" s="14">
        <f>IF('МОО обучающиеся'!$JN115&lt;=0,0,1)*ROUND(DL$18*DK115/1000,0)</f>
        <v>0</v>
      </c>
      <c r="DM115" s="14">
        <f>IF('МОО обучающиеся'!$JN115&lt;=0,0,1)*ROUND(DM$18*DK115/1000,0)</f>
        <v>0</v>
      </c>
      <c r="DN115" s="14">
        <f>IF('МОО обучающиеся'!$JN115&lt;=0,0,1)*ROUND(DN$18*DK115/1000,0)</f>
        <v>0</v>
      </c>
      <c r="DO115" s="70">
        <f>IF($C115="Городской",Контингент!CK120,0)</f>
        <v>0</v>
      </c>
      <c r="DP115" s="14">
        <f>IF('МОО обучающиеся'!$JN115&lt;=0,0,1)*ROUND(DP$18*DO115/1000,0)</f>
        <v>0</v>
      </c>
      <c r="DQ115" s="14">
        <f>IF('МОО обучающиеся'!$JN115&lt;=0,0,1)*ROUND(DQ$18*DO115/1000,0)</f>
        <v>0</v>
      </c>
      <c r="DR115" s="14">
        <f>IF('МОО обучающиеся'!$JN115&lt;=0,0,1)*ROUND(DR$18*DO115/1000,0)</f>
        <v>0</v>
      </c>
      <c r="DS115" s="14">
        <f t="shared" si="256"/>
        <v>0</v>
      </c>
      <c r="DT115" s="14">
        <f t="shared" si="257"/>
        <v>0</v>
      </c>
      <c r="DU115" s="14">
        <f t="shared" si="258"/>
        <v>0</v>
      </c>
      <c r="DV115" s="70">
        <f>IF($C115="Городской",Контингент!CL120,0)</f>
        <v>0</v>
      </c>
      <c r="DW115" s="14">
        <f>IF('МОО обучающиеся'!$JN115&lt;=0,0,1)*ROUND(DW$18*DV115/1000,0)</f>
        <v>0</v>
      </c>
      <c r="DX115" s="14">
        <f>IF('МОО обучающиеся'!$JN115&lt;=0,0,1)*ROUND(DX$18*DV115/1000,0)</f>
        <v>0</v>
      </c>
      <c r="DY115" s="14">
        <f>IF('МОО обучающиеся'!$JN115&lt;=0,0,1)*ROUND(DY$18*DV115/1000,0)</f>
        <v>0</v>
      </c>
      <c r="DZ115" s="70">
        <f>IF($C115="Городской",Контингент!CM120,0)</f>
        <v>0</v>
      </c>
      <c r="EA115" s="14">
        <f>IF('МОО обучающиеся'!$JN115&lt;=0,0,1)*ROUND(EA$18*DZ115/1000,0)</f>
        <v>0</v>
      </c>
      <c r="EB115" s="14">
        <f>IF('МОО обучающиеся'!$JN115&lt;=0,0,1)*ROUND(EB$18*DZ115/1000,0)</f>
        <v>0</v>
      </c>
      <c r="EC115" s="14">
        <f>IF('МОО обучающиеся'!$JN115&lt;=0,0,1)*ROUND(EC$18*DZ115/1000,0)</f>
        <v>0</v>
      </c>
      <c r="ED115" s="70">
        <f>IF($C115="Городской",Контингент!CN120,0)</f>
        <v>0</v>
      </c>
      <c r="EE115" s="14">
        <f>IF('МОО обучающиеся'!$JN115&lt;=0,0,1)*ROUND(EE$18*ED115/1000,0)</f>
        <v>0</v>
      </c>
      <c r="EF115" s="14">
        <f>IF('МОО обучающиеся'!$JN115&lt;=0,0,1)*ROUND(EF$18*ED115/1000,0)</f>
        <v>0</v>
      </c>
      <c r="EG115" s="14">
        <f>IF('МОО обучающиеся'!$JN115&lt;=0,0,1)*ROUND(EG$18*ED115/1000,0)</f>
        <v>0</v>
      </c>
      <c r="EH115" s="14">
        <f t="shared" si="259"/>
        <v>0</v>
      </c>
      <c r="EI115" s="14">
        <f t="shared" si="260"/>
        <v>0</v>
      </c>
      <c r="EJ115" s="14">
        <f t="shared" si="261"/>
        <v>0</v>
      </c>
      <c r="EK115" s="14">
        <f t="shared" si="262"/>
        <v>0</v>
      </c>
      <c r="EL115" s="14">
        <f t="shared" si="263"/>
        <v>0</v>
      </c>
      <c r="EM115" s="14">
        <f t="shared" si="264"/>
        <v>0</v>
      </c>
      <c r="EN115" s="70">
        <f>IF($C115="Городской",Контингент!CO120+Контингент!CQ120,0)</f>
        <v>0</v>
      </c>
      <c r="EO115" s="14">
        <f>IF('МОО обучающиеся'!$JN115&lt;=0,0,1)*ROUND(EO$18*EN115/1000,0)</f>
        <v>0</v>
      </c>
      <c r="EP115" s="14">
        <f>IF('МОО обучающиеся'!$JN115&lt;=0,0,1)*ROUND(EP$18*EN115/1000,0)</f>
        <v>0</v>
      </c>
      <c r="EQ115" s="14">
        <f>IF('МОО обучающиеся'!$JN115&lt;=0,0,1)*ROUND(EQ$18*EN115/1000,0)</f>
        <v>0</v>
      </c>
      <c r="ER115" s="70">
        <f>IF($C115="Городской",Контингент!CP120+Контингент!CR120,0)</f>
        <v>0</v>
      </c>
      <c r="ES115" s="14">
        <f>IF('МОО обучающиеся'!$JN115&lt;=0,0,1)*ROUND(ES$18*ER115/1000,0)</f>
        <v>0</v>
      </c>
      <c r="ET115" s="14">
        <f>IF('МОО обучающиеся'!$JN115&lt;=0,0,1)*ROUND(ET$18*ER115/1000,0)</f>
        <v>0</v>
      </c>
      <c r="EU115" s="14">
        <f>IF('МОО обучающиеся'!$JN115&lt;=0,0,1)*ROUND(EU$18*ER115/1000,0)</f>
        <v>0</v>
      </c>
      <c r="EV115" s="70">
        <f t="shared" si="265"/>
        <v>0</v>
      </c>
      <c r="EW115" s="14">
        <f>IF('МОО обучающиеся'!$JN115&lt;=0,0,1)*ROUND(EW$18*EV115/1000,0)</f>
        <v>0</v>
      </c>
      <c r="EX115" s="14">
        <f>IF('МОО обучающиеся'!$JN115&lt;=0,0,1)*ROUND(EX$18*EV115/1000,0)</f>
        <v>0</v>
      </c>
      <c r="EY115" s="14">
        <f>IF('МОО обучающиеся'!$JN115&lt;=0,0,1)*ROUND(EY$18*EV115/1000,0)</f>
        <v>0</v>
      </c>
      <c r="EZ115" s="14">
        <f t="shared" si="266"/>
        <v>0</v>
      </c>
      <c r="FA115" s="14">
        <f t="shared" si="267"/>
        <v>0</v>
      </c>
      <c r="FB115" s="14">
        <f t="shared" si="268"/>
        <v>0</v>
      </c>
      <c r="FC115" s="70">
        <f>IF($C115="Городской",Контингент!CT120,0)</f>
        <v>0</v>
      </c>
      <c r="FD115" s="14">
        <f>IF('МОО обучающиеся'!$JN115&lt;=0,0,1)*ROUND(FD$18*FC115/1000,0)</f>
        <v>0</v>
      </c>
      <c r="FE115" s="14">
        <f>IF('МОО обучающиеся'!$JN115&lt;=0,0,1)*ROUND(FE$18*FC115/1000,0)</f>
        <v>0</v>
      </c>
      <c r="FF115" s="14">
        <f>IF('МОО обучающиеся'!$JN115&lt;=0,0,1)*ROUND(FF$18*FC115/1000,0)</f>
        <v>0</v>
      </c>
      <c r="FG115" s="70">
        <f>IF($C115="Городской",Контингент!CU120,0)</f>
        <v>0</v>
      </c>
      <c r="FH115" s="14">
        <f>IF('МОО обучающиеся'!$JN115&lt;=0,0,1)*ROUND(FH$18*FG115/1000,0)</f>
        <v>0</v>
      </c>
      <c r="FI115" s="14">
        <f>IF('МОО обучающиеся'!$JN115&lt;=0,0,1)*ROUND(FI$18*FG115/1000,0)</f>
        <v>0</v>
      </c>
      <c r="FJ115" s="14">
        <f>IF('МОО обучающиеся'!$JN115&lt;=0,0,1)*ROUND(FJ$18*FG115/1000,0)</f>
        <v>0</v>
      </c>
      <c r="FK115" s="70">
        <f>IF($C115="Городской",Контингент!CV120,0)</f>
        <v>0</v>
      </c>
      <c r="FL115" s="14">
        <f>IF('МОО обучающиеся'!$JN115&lt;=0,0,1)*ROUND(FL$18*FK115/1000,0)</f>
        <v>0</v>
      </c>
      <c r="FM115" s="14">
        <f>IF('МОО обучающиеся'!$JN115&lt;=0,0,1)*ROUND(FM$18*FK115/1000,0)</f>
        <v>0</v>
      </c>
      <c r="FN115" s="14">
        <f>IF('МОО обучающиеся'!$JN115&lt;=0,0,1)*ROUND(FN$18*FK115/1000,0)</f>
        <v>0</v>
      </c>
      <c r="FO115" s="14">
        <f t="shared" si="269"/>
        <v>0</v>
      </c>
      <c r="FP115" s="14">
        <f t="shared" si="270"/>
        <v>0</v>
      </c>
      <c r="FQ115" s="14">
        <f t="shared" si="271"/>
        <v>0</v>
      </c>
      <c r="FR115" s="70">
        <f>IF($C115="Городской",Контингент!CW120,0)</f>
        <v>0</v>
      </c>
      <c r="FS115" s="14">
        <f>IF('МОО обучающиеся'!$JN115&lt;=0,0,1)*ROUND(FS$18*FR115/1000,0)</f>
        <v>0</v>
      </c>
      <c r="FT115" s="14">
        <f>IF('МОО обучающиеся'!$JN115&lt;=0,0,1)*ROUND(FT$18*FR115/1000,0)</f>
        <v>0</v>
      </c>
      <c r="FU115" s="14">
        <f>IF('МОО обучающиеся'!$JN115&lt;=0,0,1)*ROUND(FU$18*FR115/1000,0)</f>
        <v>0</v>
      </c>
      <c r="FV115" s="14">
        <f t="shared" si="272"/>
        <v>0</v>
      </c>
      <c r="FW115" s="14">
        <f t="shared" si="273"/>
        <v>0</v>
      </c>
      <c r="FX115" s="14">
        <f t="shared" si="274"/>
        <v>0</v>
      </c>
      <c r="FY115" s="70">
        <f>IF($C115="Городской",Контингент!CX120,0)</f>
        <v>0</v>
      </c>
      <c r="FZ115" s="14">
        <f>IF('МОО обучающиеся'!$JN115&lt;=0,0,1)*ROUND(FZ$18*FY115/1000,0)</f>
        <v>0</v>
      </c>
      <c r="GA115" s="14">
        <f>IF('МОО обучающиеся'!$JN115&lt;=0,0,1)*ROUND(GA$18*FY115/1000,0)</f>
        <v>0</v>
      </c>
      <c r="GB115" s="14">
        <f>IF('МОО обучающиеся'!$JN115&lt;=0,0,1)*ROUND(GB$18*FY115/1000,0)</f>
        <v>0</v>
      </c>
      <c r="GC115" s="14">
        <f t="shared" si="275"/>
        <v>0</v>
      </c>
      <c r="GD115" s="14">
        <f t="shared" si="276"/>
        <v>0</v>
      </c>
      <c r="GE115" s="14">
        <f t="shared" si="277"/>
        <v>0</v>
      </c>
      <c r="GF115" s="14">
        <f t="shared" si="278"/>
        <v>0</v>
      </c>
      <c r="GG115" s="14">
        <f t="shared" si="279"/>
        <v>0</v>
      </c>
      <c r="GH115" s="14">
        <f t="shared" si="280"/>
        <v>0</v>
      </c>
      <c r="GI115" s="14">
        <f t="shared" si="281"/>
        <v>0</v>
      </c>
      <c r="GJ115" s="14">
        <f t="shared" si="282"/>
        <v>0</v>
      </c>
      <c r="GK115" s="14">
        <f t="shared" si="283"/>
        <v>0</v>
      </c>
      <c r="GL115" s="70">
        <f>IF($C115="Сельский",Контингент!BJ120,0)</f>
        <v>0</v>
      </c>
      <c r="GM115" s="14">
        <f>IF('МОО обучающиеся'!$JN115&lt;=0,0,1)*ROUND(GM$18*GL115/1000,0)</f>
        <v>0</v>
      </c>
      <c r="GN115" s="14">
        <f>IF('МОО обучающиеся'!$JN115&lt;=0,0,1)*ROUND(GN$18*GL115/1000,0)</f>
        <v>0</v>
      </c>
      <c r="GO115" s="14">
        <f>IF('МОО обучающиеся'!$JN115&lt;=0,0,1)*ROUND(GO$18*GL115/1000,0)</f>
        <v>0</v>
      </c>
      <c r="GP115" s="70">
        <f>IF($C115="Сельский",Контингент!BK120,0)</f>
        <v>0</v>
      </c>
      <c r="GQ115" s="14">
        <f>IF('МОО обучающиеся'!$JN115&lt;=0,0,1)*ROUND(GQ$18*GP115/1000,0)</f>
        <v>0</v>
      </c>
      <c r="GR115" s="14">
        <f>IF('МОО обучающиеся'!$JN115&lt;=0,0,1)*ROUND(GR$18*GP115/1000,0)</f>
        <v>0</v>
      </c>
      <c r="GS115" s="14">
        <f>IF('МОО обучающиеся'!$JN115&lt;=0,0,1)*ROUND(GS$18*GP115/1000,0)</f>
        <v>0</v>
      </c>
      <c r="GT115" s="70">
        <f>IF($C115="Сельский",Контингент!BL120,0)</f>
        <v>0</v>
      </c>
      <c r="GU115" s="14">
        <f>IF('МОО обучающиеся'!$JN115&lt;=0,0,1)*ROUND(GU$18*GT115/1000,0)</f>
        <v>0</v>
      </c>
      <c r="GV115" s="14">
        <f>IF('МОО обучающиеся'!$JN115&lt;=0,0,1)*ROUND(GV$18*GT115/1000,0)</f>
        <v>0</v>
      </c>
      <c r="GW115" s="14">
        <f>IF('МОО обучающиеся'!$JN115&lt;=0,0,1)*ROUND(GW$18*GT115/1000,0)</f>
        <v>0</v>
      </c>
      <c r="GX115" s="70">
        <f>IF($C115="Сельский",Контингент!BP120,0)</f>
        <v>0</v>
      </c>
      <c r="GY115" s="14">
        <f>IF('МОО обучающиеся'!$JN115&lt;=0,0,1)*ROUND(GY$18*GX115/1000,0)</f>
        <v>0</v>
      </c>
      <c r="GZ115" s="14">
        <f>IF('МОО обучающиеся'!$JN115&lt;=0,0,1)*ROUND(GZ$18*GX115/1000,0)</f>
        <v>0</v>
      </c>
      <c r="HA115" s="14">
        <f>IF('МОО обучающиеся'!$JN115&lt;=0,0,1)*ROUND(HA$18*GX115/1000,0)</f>
        <v>0</v>
      </c>
      <c r="HB115" s="14">
        <f t="shared" si="284"/>
        <v>0</v>
      </c>
      <c r="HC115" s="14">
        <f t="shared" si="285"/>
        <v>0</v>
      </c>
      <c r="HD115" s="14">
        <f t="shared" si="286"/>
        <v>0</v>
      </c>
      <c r="HE115" s="70">
        <f>IF($C115="Сельский",Контингент!BQ120,0)</f>
        <v>0</v>
      </c>
      <c r="HF115" s="14">
        <f>IF('МОО обучающиеся'!$JN115&lt;=0,0,1)*ROUND(HF$18*HE115/1000,0)</f>
        <v>0</v>
      </c>
      <c r="HG115" s="14">
        <f>IF('МОО обучающиеся'!$JN115&lt;=0,0,1)*ROUND(HG$18*HE115/1000,0)</f>
        <v>0</v>
      </c>
      <c r="HH115" s="14">
        <f>IF('МОО обучающиеся'!$JN115&lt;=0,0,1)*ROUND(HH$18*HE115/1000,0)</f>
        <v>0</v>
      </c>
      <c r="HI115" s="70">
        <f>IF($C115="Сельский",Контингент!BR120,0)</f>
        <v>0</v>
      </c>
      <c r="HJ115" s="14">
        <f>IF('МОО обучающиеся'!$JN115&lt;=0,0,1)*ROUND(HJ$18*HI115/1000,0)</f>
        <v>0</v>
      </c>
      <c r="HK115" s="14">
        <f>IF('МОО обучающиеся'!$JN115&lt;=0,0,1)*ROUND(HK$18*HI115/1000,0)</f>
        <v>0</v>
      </c>
      <c r="HL115" s="14">
        <f>IF('МОО обучающиеся'!$JN115&lt;=0,0,1)*ROUND(HL$18*HI115/1000,0)</f>
        <v>0</v>
      </c>
      <c r="HM115" s="70">
        <f>IF($C115="Сельский",Контингент!BS120,0)</f>
        <v>0</v>
      </c>
      <c r="HN115" s="14">
        <f>IF('МОО обучающиеся'!$JN115&lt;=0,0,1)*ROUND(HN$18*HM115/1000,0)</f>
        <v>0</v>
      </c>
      <c r="HO115" s="14">
        <f>IF('МОО обучающиеся'!$JN115&lt;=0,0,1)*ROUND(HO$18*HM115/1000,0)</f>
        <v>0</v>
      </c>
      <c r="HP115" s="14">
        <f>IF('МОО обучающиеся'!$JN115&lt;=0,0,1)*ROUND(HP$18*HM115/1000,0)</f>
        <v>0</v>
      </c>
      <c r="HQ115" s="70">
        <f>IF($C115="Сельский",Контингент!BT120,0)</f>
        <v>0</v>
      </c>
      <c r="HR115" s="14">
        <f>IF('МОО обучающиеся'!$JN115&lt;=0,0,1)*ROUND(HR$18*HQ115/1000,0)</f>
        <v>0</v>
      </c>
      <c r="HS115" s="14">
        <f>IF('МОО обучающиеся'!$JN115&lt;=0,0,1)*ROUND(HS$18*HQ115/1000,0)</f>
        <v>0</v>
      </c>
      <c r="HT115" s="14">
        <f>IF('МОО обучающиеся'!$JN115&lt;=0,0,1)*ROUND(HT$18*HQ115/1000,0)</f>
        <v>0</v>
      </c>
      <c r="HU115" s="70">
        <f>IF($C115="Сельский",Контингент!BU120,0)</f>
        <v>0</v>
      </c>
      <c r="HV115" s="14">
        <f>IF('МОО обучающиеся'!$JN115&lt;=0,0,1)*ROUND(HV$18*HU115/1000,0)</f>
        <v>0</v>
      </c>
      <c r="HW115" s="14">
        <f>IF('МОО обучающиеся'!$JN115&lt;=0,0,1)*ROUND(HW$18*HU115/1000,0)</f>
        <v>0</v>
      </c>
      <c r="HX115" s="14">
        <f>IF('МОО обучающиеся'!$JN115&lt;=0,0,1)*ROUND(HX$18*HU115/1000,0)</f>
        <v>0</v>
      </c>
      <c r="HY115" s="70">
        <f>IF($C115="Сельский",Контингент!BV120,0)</f>
        <v>0</v>
      </c>
      <c r="HZ115" s="14">
        <f>IF('МОО обучающиеся'!$JN115&lt;=0,0,1)*ROUND(HZ$18*HY115/1000,0)</f>
        <v>0</v>
      </c>
      <c r="IA115" s="14">
        <f>IF('МОО обучающиеся'!$JN115&lt;=0,0,1)*ROUND(IA$18*HY115/1000,0)</f>
        <v>0</v>
      </c>
      <c r="IB115" s="14">
        <f>IF('МОО обучающиеся'!$JN115&lt;=0,0,1)*ROUND(IB$18*HY115/1000,0)</f>
        <v>0</v>
      </c>
      <c r="IC115" s="14">
        <f t="shared" si="287"/>
        <v>0</v>
      </c>
      <c r="ID115" s="14">
        <f t="shared" si="288"/>
        <v>0</v>
      </c>
      <c r="IE115" s="14">
        <f t="shared" si="289"/>
        <v>0</v>
      </c>
      <c r="IF115" s="70">
        <f>IF($C115="Сельский",Контингент!BW120,0)</f>
        <v>0</v>
      </c>
      <c r="IG115" s="14">
        <f>IF('МОО обучающиеся'!$JN115&lt;=0,0,1)*ROUND(IG$18*IF115/1000,0)</f>
        <v>0</v>
      </c>
      <c r="IH115" s="14">
        <f>IF('МОО обучающиеся'!$JN115&lt;=0,0,1)*ROUND(IH$18*IF115/1000,0)</f>
        <v>0</v>
      </c>
      <c r="II115" s="14">
        <f>IF('МОО обучающиеся'!$JN115&lt;=0,0,1)*ROUND(II$18*IF115/1000,0)</f>
        <v>0</v>
      </c>
      <c r="IJ115" s="70">
        <f>IF($C115="Сельский",Контингент!BX120,0)</f>
        <v>0</v>
      </c>
      <c r="IK115" s="14">
        <f>IF('МОО обучающиеся'!$JN115&lt;=0,0,1)*ROUND(IK$18*IJ115/1000,0)</f>
        <v>0</v>
      </c>
      <c r="IL115" s="14">
        <f>IF('МОО обучающиеся'!$JN115&lt;=0,0,1)*ROUND(IL$18*IJ115/1000,0)</f>
        <v>0</v>
      </c>
      <c r="IM115" s="14">
        <f>IF('МОО обучающиеся'!$JN115&lt;=0,0,1)*ROUND(IM$18*IJ115/1000,0)</f>
        <v>0</v>
      </c>
      <c r="IN115" s="14">
        <f t="shared" si="290"/>
        <v>0</v>
      </c>
      <c r="IO115" s="14">
        <f t="shared" si="291"/>
        <v>0</v>
      </c>
      <c r="IP115" s="14">
        <f t="shared" si="292"/>
        <v>0</v>
      </c>
      <c r="IQ115" s="70">
        <f>IF($C115="Сельский",Контингент!BY120,0)</f>
        <v>0</v>
      </c>
      <c r="IR115" s="14">
        <f>IF('МОО обучающиеся'!$JN115&lt;=0,0,1)*ROUND(IR$18*IQ115/1000,0)</f>
        <v>0</v>
      </c>
      <c r="IS115" s="14">
        <f>IF('МОО обучающиеся'!$JN115&lt;=0,0,1)*ROUND(IS$18*IQ115/1000,0)</f>
        <v>0</v>
      </c>
      <c r="IT115" s="14">
        <f>IF('МОО обучающиеся'!$JN115&lt;=0,0,1)*ROUND(IT$18*IQ115/1000,0)</f>
        <v>0</v>
      </c>
      <c r="IU115" s="14">
        <f t="shared" si="293"/>
        <v>0</v>
      </c>
      <c r="IV115" s="14">
        <f t="shared" si="294"/>
        <v>0</v>
      </c>
      <c r="IW115" s="14">
        <f t="shared" si="295"/>
        <v>0</v>
      </c>
      <c r="IX115" s="14">
        <f t="shared" si="296"/>
        <v>0</v>
      </c>
      <c r="IY115" s="14">
        <f t="shared" si="297"/>
        <v>0</v>
      </c>
      <c r="IZ115" s="14">
        <f t="shared" si="298"/>
        <v>0</v>
      </c>
      <c r="JA115" s="70">
        <f>IF($C115="Сельский",Контингент!BZ120,0)</f>
        <v>0</v>
      </c>
      <c r="JB115" s="14">
        <f>IF('МОО обучающиеся'!$JN115&lt;=0,0,1)*ROUND(JB$18*JA115/1000,0)</f>
        <v>0</v>
      </c>
      <c r="JC115" s="14">
        <f>IF('МОО обучающиеся'!$JN115&lt;=0,0,1)*ROUND(JC$18*JA115/1000,0)</f>
        <v>0</v>
      </c>
      <c r="JD115" s="14">
        <f>IF('МОО обучающиеся'!$JN115&lt;=0,0,1)*ROUND(JD$18*JA115/1000,0)</f>
        <v>0</v>
      </c>
      <c r="JE115" s="70">
        <f>IF($C115="Сельский",Контингент!CA120,0)</f>
        <v>0</v>
      </c>
      <c r="JF115" s="14">
        <f>IF('МОО обучающиеся'!$JN115&lt;=0,0,1)*ROUND(JF$18*JE115/1000,0)</f>
        <v>0</v>
      </c>
      <c r="JG115" s="14">
        <f>IF('МОО обучающиеся'!$JN115&lt;=0,0,1)*ROUND(JG$18*JE115/1000,0)</f>
        <v>0</v>
      </c>
      <c r="JH115" s="14">
        <f>IF('МОО обучающиеся'!$JN115&lt;=0,0,1)*ROUND(JH$18*JE115/1000,0)</f>
        <v>0</v>
      </c>
      <c r="JI115" s="70">
        <f>IF($C115="Сельский",Контингент!CD120,0)</f>
        <v>0</v>
      </c>
      <c r="JJ115" s="14">
        <f>IF('МОО обучающиеся'!$JN115&lt;=0,0,1)*ROUND(JJ$18*JI115/1000,0)</f>
        <v>0</v>
      </c>
      <c r="JK115" s="14">
        <f>IF('МОО обучающиеся'!$JN115&lt;=0,0,1)*ROUND(JK$18*JI115/1000,0)</f>
        <v>0</v>
      </c>
      <c r="JL115" s="14">
        <f>IF('МОО обучающиеся'!$JN115&lt;=0,0,1)*ROUND(JL$18*JI115/1000,0)</f>
        <v>0</v>
      </c>
      <c r="JM115" s="14">
        <f t="shared" si="299"/>
        <v>0</v>
      </c>
      <c r="JN115" s="14">
        <f t="shared" si="300"/>
        <v>0</v>
      </c>
      <c r="JO115" s="14">
        <f t="shared" si="301"/>
        <v>0</v>
      </c>
      <c r="JP115" s="70">
        <f>IF($C115="Сельский",Контингент!CE120,0)</f>
        <v>0</v>
      </c>
      <c r="JQ115" s="14">
        <f>IF('МОО обучающиеся'!$JN115&lt;=0,0,1)*ROUND(JQ$18*JP115/1000,0)</f>
        <v>0</v>
      </c>
      <c r="JR115" s="14">
        <f>IF('МОО обучающиеся'!$JN115&lt;=0,0,1)*ROUND(JR$18*JP115/1000,0)</f>
        <v>0</v>
      </c>
      <c r="JS115" s="14">
        <f>IF('МОО обучающиеся'!$JN115&lt;=0,0,1)*ROUND(JS$18*JP115/1000,0)</f>
        <v>0</v>
      </c>
      <c r="JT115" s="70">
        <f>IF($C115="Сельский",Контингент!CF120,0)</f>
        <v>0</v>
      </c>
      <c r="JU115" s="14">
        <f>IF('МОО обучающиеся'!$JN115&lt;=0,0,1)*ROUND(JU$18*JT115/1000,0)</f>
        <v>0</v>
      </c>
      <c r="JV115" s="14">
        <f>IF('МОО обучающиеся'!$JN115&lt;=0,0,1)*ROUND(JV$18*JT115/1000,0)</f>
        <v>0</v>
      </c>
      <c r="JW115" s="14">
        <f>IF('МОО обучающиеся'!$JN115&lt;=0,0,1)*ROUND(JW$18*JT115/1000,0)</f>
        <v>0</v>
      </c>
      <c r="JX115" s="70">
        <f>IF($C115="Сельский",Контингент!CG120,0)</f>
        <v>0</v>
      </c>
      <c r="JY115" s="14">
        <f>IF('МОО обучающиеся'!$JN115&lt;=0,0,1)*ROUND(JY$18*JX115/1000,0)</f>
        <v>0</v>
      </c>
      <c r="JZ115" s="14">
        <f>IF('МОО обучающиеся'!$JN115&lt;=0,0,1)*ROUND(JZ$18*JX115/1000,0)</f>
        <v>0</v>
      </c>
      <c r="KA115" s="14">
        <f>IF('МОО обучающиеся'!$JN115&lt;=0,0,1)*ROUND(KA$18*JX115/1000,0)</f>
        <v>0</v>
      </c>
      <c r="KB115" s="70">
        <f>IF($C115="Сельский",Контингент!CH120,0)</f>
        <v>0</v>
      </c>
      <c r="KC115" s="14">
        <f>IF('МОО обучающиеся'!$JN115&lt;=0,0,1)*ROUND(KC$18*KB115/1000,0)</f>
        <v>0</v>
      </c>
      <c r="KD115" s="14">
        <f>IF('МОО обучающиеся'!$JN115&lt;=0,0,1)*ROUND(KD$18*KB115/1000,0)</f>
        <v>0</v>
      </c>
      <c r="KE115" s="14">
        <f>IF('МОО обучающиеся'!$JN115&lt;=0,0,1)*ROUND(KE$18*KB115/1000,0)</f>
        <v>0</v>
      </c>
      <c r="KF115" s="14">
        <f t="shared" si="302"/>
        <v>0</v>
      </c>
      <c r="KG115" s="14">
        <f t="shared" si="303"/>
        <v>0</v>
      </c>
      <c r="KH115" s="14">
        <f t="shared" si="304"/>
        <v>0</v>
      </c>
      <c r="KI115" s="70">
        <f>IF($C115="Сельский",Контингент!CI120,0)</f>
        <v>0</v>
      </c>
      <c r="KJ115" s="14">
        <f>IF('МОО обучающиеся'!$JN115&lt;=0,0,1)*ROUND(KJ$18*KI115/1000,0)</f>
        <v>0</v>
      </c>
      <c r="KK115" s="14">
        <f>IF('МОО обучающиеся'!$JN115&lt;=0,0,1)*ROUND(KK$18*KI115/1000,0)</f>
        <v>0</v>
      </c>
      <c r="KL115" s="14">
        <f>IF('МОО обучающиеся'!$JN115&lt;=0,0,1)*ROUND(KL$18*KI115/1000,0)</f>
        <v>0</v>
      </c>
      <c r="KM115" s="14">
        <f t="shared" si="305"/>
        <v>0</v>
      </c>
      <c r="KN115" s="14">
        <f t="shared" si="306"/>
        <v>0</v>
      </c>
      <c r="KO115" s="14">
        <f t="shared" si="307"/>
        <v>0</v>
      </c>
      <c r="KP115" s="14">
        <f t="shared" si="308"/>
        <v>0</v>
      </c>
      <c r="KQ115" s="14">
        <f t="shared" si="309"/>
        <v>0</v>
      </c>
      <c r="KR115" s="14">
        <f t="shared" si="310"/>
        <v>0</v>
      </c>
      <c r="KS115" s="70">
        <f>IF($C115="Сельский",Контингент!CJ120,0)</f>
        <v>0</v>
      </c>
      <c r="KT115" s="14">
        <f>IF('МОО обучающиеся'!$JN115&lt;=0,0,1)*ROUND(KT$18*KS115/1000,0)</f>
        <v>0</v>
      </c>
      <c r="KU115" s="14">
        <f>IF('МОО обучающиеся'!$JN115&lt;=0,0,1)*ROUND(KU$18*KS115/1000,0)</f>
        <v>0</v>
      </c>
      <c r="KV115" s="14">
        <f>IF('МОО обучающиеся'!$JN115&lt;=0,0,1)*ROUND(KV$18*KS115/1000,0)</f>
        <v>0</v>
      </c>
      <c r="KW115" s="70">
        <f>IF($C115="Сельский",Контингент!CK120,0)</f>
        <v>0</v>
      </c>
      <c r="KX115" s="14">
        <f>IF('МОО обучающиеся'!$JN115&lt;=0,0,1)*ROUND(KX$18*KW115/1000,0)</f>
        <v>0</v>
      </c>
      <c r="KY115" s="14">
        <f>IF('МОО обучающиеся'!$JN115&lt;=0,0,1)*ROUND(KY$18*KW115/1000,0)</f>
        <v>0</v>
      </c>
      <c r="KZ115" s="14">
        <f>IF('МОО обучающиеся'!$JN115&lt;=0,0,1)*ROUND(KZ$18*KW115/1000,0)</f>
        <v>0</v>
      </c>
      <c r="LA115" s="14">
        <f t="shared" si="311"/>
        <v>0</v>
      </c>
      <c r="LB115" s="14">
        <f t="shared" si="312"/>
        <v>0</v>
      </c>
      <c r="LC115" s="14">
        <f t="shared" si="313"/>
        <v>0</v>
      </c>
      <c r="LD115" s="70">
        <f>IF($C115="Сельский",Контингент!CL120,0)</f>
        <v>0</v>
      </c>
      <c r="LE115" s="14">
        <f>IF('МОО обучающиеся'!$JN115&lt;=0,0,1)*ROUND(LE$18*LD115/1000,0)</f>
        <v>0</v>
      </c>
      <c r="LF115" s="14">
        <f>IF('МОО обучающиеся'!$JN115&lt;=0,0,1)*ROUND(LF$18*LD115/1000,0)</f>
        <v>0</v>
      </c>
      <c r="LG115" s="14">
        <f>IF('МОО обучающиеся'!$JN115&lt;=0,0,1)*ROUND(LG$18*LD115/1000,0)</f>
        <v>0</v>
      </c>
      <c r="LH115" s="70">
        <f>IF($C115="Сельский",Контингент!CM120,0)</f>
        <v>0</v>
      </c>
      <c r="LI115" s="14">
        <f>IF('МОО обучающиеся'!$JN115&lt;=0,0,1)*ROUND(LI$18*LH115/1000,0)</f>
        <v>0</v>
      </c>
      <c r="LJ115" s="14">
        <f>IF('МОО обучающиеся'!$JN115&lt;=0,0,1)*ROUND(LJ$18*LH115/1000,0)</f>
        <v>0</v>
      </c>
      <c r="LK115" s="14">
        <f>IF('МОО обучающиеся'!$JN115&lt;=0,0,1)*ROUND(LK$18*LH115/1000,0)</f>
        <v>0</v>
      </c>
      <c r="LL115" s="70">
        <f>IF($C115="Сельский",Контингент!CN120,0)</f>
        <v>0</v>
      </c>
      <c r="LM115" s="14">
        <f>IF('МОО обучающиеся'!$JN115&lt;=0,0,1)*ROUND(LM$18*LL115/1000,0)</f>
        <v>0</v>
      </c>
      <c r="LN115" s="14">
        <f>IF('МОО обучающиеся'!$JN115&lt;=0,0,1)*ROUND(LN$18*LL115/1000,0)</f>
        <v>0</v>
      </c>
      <c r="LO115" s="14">
        <f>IF('МОО обучающиеся'!$JN115&lt;=0,0,1)*ROUND(LO$18*LL115/1000,0)</f>
        <v>0</v>
      </c>
      <c r="LP115" s="14">
        <f t="shared" si="314"/>
        <v>0</v>
      </c>
      <c r="LQ115" s="14">
        <f t="shared" si="315"/>
        <v>0</v>
      </c>
      <c r="LR115" s="14">
        <f t="shared" si="316"/>
        <v>0</v>
      </c>
      <c r="LS115" s="14">
        <f t="shared" si="317"/>
        <v>0</v>
      </c>
      <c r="LT115" s="14">
        <f t="shared" si="318"/>
        <v>0</v>
      </c>
      <c r="LU115" s="14">
        <f t="shared" si="319"/>
        <v>0</v>
      </c>
      <c r="LV115" s="70">
        <f>IF($C115="Сельский",Контингент!CO120,0)</f>
        <v>0</v>
      </c>
      <c r="LW115" s="14">
        <f>IF('МОО обучающиеся'!$JN115&lt;=0,0,1)*ROUND(LW$18*LV115/1000,0)</f>
        <v>0</v>
      </c>
      <c r="LX115" s="14">
        <f>IF('МОО обучающиеся'!$JN115&lt;=0,0,1)*ROUND(LX$18*LV115/1000,0)</f>
        <v>0</v>
      </c>
      <c r="LY115" s="14">
        <f>IF('МОО обучающиеся'!$JN115&lt;=0,0,1)*ROUND(LY$18*LV115/1000,0)</f>
        <v>0</v>
      </c>
      <c r="LZ115" s="70">
        <f>IF($C115="Сельский",Контингент!CP120,0)</f>
        <v>0</v>
      </c>
      <c r="MA115" s="14">
        <f>IF('МОО обучающиеся'!$JN115&lt;=0,0,1)*ROUND(MA$18*LZ115/1000,0)</f>
        <v>0</v>
      </c>
      <c r="MB115" s="14">
        <f>IF('МОО обучающиеся'!$JN115&lt;=0,0,1)*ROUND(MB$18*LZ115/1000,0)</f>
        <v>0</v>
      </c>
      <c r="MC115" s="14">
        <f>IF('МОО обучающиеся'!$JN115&lt;=0,0,1)*ROUND(MC$18*LZ115/1000,0)</f>
        <v>0</v>
      </c>
      <c r="MD115" s="70">
        <f>IF($C115="Сельский",Контингент!CS120,0)</f>
        <v>0</v>
      </c>
      <c r="ME115" s="14">
        <f>IF('МОО обучающиеся'!$JN115&lt;=0,0,1)*ROUND(ME$18*MD115/1000,0)</f>
        <v>0</v>
      </c>
      <c r="MF115" s="14">
        <f>IF('МОО обучающиеся'!$JN115&lt;=0,0,1)*ROUND(MF$18*MD115/1000,0)</f>
        <v>0</v>
      </c>
      <c r="MG115" s="14">
        <f>IF('МОО обучающиеся'!$JN115&lt;=0,0,1)*ROUND(MG$18*MD115/1000,0)</f>
        <v>0</v>
      </c>
      <c r="MH115" s="14">
        <f t="shared" si="320"/>
        <v>0</v>
      </c>
      <c r="MI115" s="14">
        <f t="shared" si="321"/>
        <v>0</v>
      </c>
      <c r="MJ115" s="14">
        <f t="shared" si="322"/>
        <v>0</v>
      </c>
      <c r="MK115" s="70">
        <f>IF($C115="Сельский",Контингент!CT120,0)</f>
        <v>0</v>
      </c>
      <c r="ML115" s="14">
        <f>IF('МОО обучающиеся'!$JN115&lt;=0,0,1)*ROUND(ML$18*MK115/1000,0)</f>
        <v>0</v>
      </c>
      <c r="MM115" s="14">
        <f>IF('МОО обучающиеся'!$JN115&lt;=0,0,1)*ROUND(MM$18*MK115/1000,0)</f>
        <v>0</v>
      </c>
      <c r="MN115" s="14">
        <f>IF('МОО обучающиеся'!$JN115&lt;=0,0,1)*ROUND(MN$18*MK115/1000,0)</f>
        <v>0</v>
      </c>
      <c r="MO115" s="70">
        <f>IF($C115="Сельский",Контингент!CU120,0)</f>
        <v>0</v>
      </c>
      <c r="MP115" s="14">
        <f>IF('МОО обучающиеся'!$JN115&lt;=0,0,1)*ROUND(MP$18*MO115/1000,0)</f>
        <v>0</v>
      </c>
      <c r="MQ115" s="14">
        <f>IF('МОО обучающиеся'!$JN115&lt;=0,0,1)*ROUND(MQ$18*MO115/1000,0)</f>
        <v>0</v>
      </c>
      <c r="MR115" s="14">
        <f>IF('МОО обучающиеся'!$JN115&lt;=0,0,1)*ROUND(MR$18*MO115/1000,0)</f>
        <v>0</v>
      </c>
      <c r="MS115" s="70">
        <f>IF($C115="Сельский",Контингент!CV120,0)</f>
        <v>0</v>
      </c>
      <c r="MT115" s="14">
        <f>IF('МОО обучающиеся'!$JN115&lt;=0,0,1)*ROUND(MT$18*MS115/1000,0)</f>
        <v>0</v>
      </c>
      <c r="MU115" s="14">
        <f>IF('МОО обучающиеся'!$JN115&lt;=0,0,1)*ROUND(MU$18*MS115/1000,0)</f>
        <v>0</v>
      </c>
      <c r="MV115" s="14">
        <f>IF('МОО обучающиеся'!$JN115&lt;=0,0,1)*ROUND(MV$18*MS115/1000,0)</f>
        <v>0</v>
      </c>
      <c r="MW115" s="14">
        <f t="shared" si="323"/>
        <v>0</v>
      </c>
      <c r="MX115" s="14">
        <f t="shared" si="324"/>
        <v>0</v>
      </c>
      <c r="MY115" s="14">
        <f t="shared" si="325"/>
        <v>0</v>
      </c>
      <c r="MZ115" s="70">
        <f>IF($C115="Сельский",Контингент!CW120,0)</f>
        <v>0</v>
      </c>
      <c r="NA115" s="14">
        <f>IF('МОО обучающиеся'!$JN115&lt;=0,0,1)*ROUND(NA$18*MZ115/1000,0)</f>
        <v>0</v>
      </c>
      <c r="NB115" s="14">
        <f>IF('МОО обучающиеся'!$JN115&lt;=0,0,1)*ROUND(NB$18*MZ115/1000,0)</f>
        <v>0</v>
      </c>
      <c r="NC115" s="14">
        <f>IF('МОО обучающиеся'!$JN115&lt;=0,0,1)*ROUND(NC$18*MZ115/1000,0)</f>
        <v>0</v>
      </c>
      <c r="ND115" s="14">
        <f t="shared" si="326"/>
        <v>0</v>
      </c>
      <c r="NE115" s="14">
        <f t="shared" si="327"/>
        <v>0</v>
      </c>
      <c r="NF115" s="14">
        <f t="shared" si="328"/>
        <v>0</v>
      </c>
      <c r="NG115" s="70">
        <f>IF($C115="Сельский",Контингент!CX120,0)</f>
        <v>0</v>
      </c>
      <c r="NH115" s="14">
        <f>IF('МОО обучающиеся'!$JN115&lt;=0,0,1)*ROUND(NH$18*NG115/1000,0)</f>
        <v>0</v>
      </c>
      <c r="NI115" s="14">
        <f>IF('МОО обучающиеся'!$JN115&lt;=0,0,1)*ROUND(NI$18*NG115/1000,0)</f>
        <v>0</v>
      </c>
      <c r="NJ115" s="14">
        <f>IF('МОО обучающиеся'!$JN115&lt;=0,0,1)*ROUND(NJ$18*NG115/1000,0)</f>
        <v>0</v>
      </c>
      <c r="NK115" s="24">
        <f t="shared" si="329"/>
        <v>0</v>
      </c>
      <c r="NL115" s="14">
        <f t="shared" si="330"/>
        <v>0</v>
      </c>
      <c r="NM115" s="14">
        <f t="shared" si="331"/>
        <v>0</v>
      </c>
      <c r="NN115" s="24">
        <f t="shared" si="332"/>
        <v>0</v>
      </c>
      <c r="NO115" s="14">
        <f t="shared" si="333"/>
        <v>0</v>
      </c>
      <c r="NP115" s="14">
        <f t="shared" si="334"/>
        <v>0</v>
      </c>
      <c r="NQ115" s="24">
        <f t="shared" si="335"/>
        <v>0</v>
      </c>
      <c r="NR115" s="14">
        <f t="shared" si="336"/>
        <v>0</v>
      </c>
      <c r="NS115" s="14">
        <f t="shared" si="337"/>
        <v>0</v>
      </c>
      <c r="NT115" s="24">
        <f t="shared" si="338"/>
        <v>0</v>
      </c>
      <c r="NU115" s="14">
        <f t="shared" si="339"/>
        <v>0</v>
      </c>
      <c r="NV115" s="14">
        <f t="shared" si="340"/>
        <v>0</v>
      </c>
      <c r="NW115" s="14">
        <v>1</v>
      </c>
      <c r="NX115" s="14">
        <f t="shared" si="341"/>
        <v>0</v>
      </c>
      <c r="NY115" s="14">
        <f t="shared" si="342"/>
        <v>0</v>
      </c>
    </row>
    <row r="116" spans="1:389" x14ac:dyDescent="0.25">
      <c r="A116" s="110"/>
      <c r="B116" s="117" t="s">
        <v>326</v>
      </c>
      <c r="C116" s="120" t="s">
        <v>240</v>
      </c>
      <c r="D116" s="70">
        <f>IF($C116="Городской",Контингент!BJ121+Контингент!BM121,0)</f>
        <v>0</v>
      </c>
      <c r="E116" s="14">
        <f>IF('МОО обучающиеся'!$JN116&lt;=0,0,1)*ROUND(E$18*D116/1000,0)</f>
        <v>0</v>
      </c>
      <c r="F116" s="14">
        <f>IF('МОО обучающиеся'!$JN116&lt;=0,0,1)*ROUND(F$18*D116/1000,0)</f>
        <v>0</v>
      </c>
      <c r="G116" s="14">
        <f>IF('МОО обучающиеся'!$JN116&lt;=0,0,1)*ROUND(G$18*D116/1000,0)</f>
        <v>0</v>
      </c>
      <c r="H116" s="70">
        <f>IF($C116="Городской",Контингент!BK121+Контингент!BN121,0)</f>
        <v>0</v>
      </c>
      <c r="I116" s="14">
        <f>IF('МОО обучающиеся'!$JN116&lt;=0,0,1)*ROUND(I$18*H116/1000,0)</f>
        <v>0</v>
      </c>
      <c r="J116" s="14">
        <f>IF('МОО обучающиеся'!$JN116&lt;=0,0,1)*ROUND(J$18*H116/1000,0)</f>
        <v>0</v>
      </c>
      <c r="K116" s="14">
        <f>IF('МОО обучающиеся'!$JN116&lt;=0,0,1)*ROUND(K$18*H116/1000,0)</f>
        <v>0</v>
      </c>
      <c r="L116" s="70">
        <f>IF($C116="Городской",Контингент!BL121+Контингент!BO121,0)</f>
        <v>31</v>
      </c>
      <c r="M116" s="14">
        <f>IF('МОО обучающиеся'!$JN116&lt;=0,0,1)*ROUND(M$18*L116/1000,0)</f>
        <v>1925</v>
      </c>
      <c r="N116" s="14">
        <f>IF('МОО обучающиеся'!$JN116&lt;=0,0,1)*ROUND(N$18*L116/1000,0)</f>
        <v>267</v>
      </c>
      <c r="O116" s="14">
        <f>IF('МОО обучающиеся'!$JN116&lt;=0,0,1)*ROUND(O$18*L116/1000,0)</f>
        <v>370</v>
      </c>
      <c r="P116" s="70">
        <f t="shared" si="227"/>
        <v>0</v>
      </c>
      <c r="Q116" s="14">
        <f>IF('МОО обучающиеся'!$JN116&lt;=0,0,1)*ROUND(Q$18*P116/1000,0)</f>
        <v>0</v>
      </c>
      <c r="R116" s="14">
        <f>IF('МОО обучающиеся'!$JN116&lt;=0,0,1)*ROUND(R$18*P116/1000,0)</f>
        <v>0</v>
      </c>
      <c r="S116" s="14">
        <f>IF('МОО обучающиеся'!$JN116&lt;=0,0,1)*ROUND(S$18*P116/1000,0)</f>
        <v>0</v>
      </c>
      <c r="T116" s="14">
        <f t="shared" si="228"/>
        <v>31</v>
      </c>
      <c r="U116" s="14">
        <f t="shared" si="229"/>
        <v>1925</v>
      </c>
      <c r="V116" s="14">
        <f t="shared" si="230"/>
        <v>637</v>
      </c>
      <c r="W116" s="70">
        <f>IF($C116="Городской",Контингент!BQ121,0)</f>
        <v>0</v>
      </c>
      <c r="X116" s="14">
        <f>IF('МОО обучающиеся'!$JN116&lt;=0,0,1)*ROUND(X$18*W116/1000,0)</f>
        <v>0</v>
      </c>
      <c r="Y116" s="14">
        <f>IF('МОО обучающиеся'!$JN116&lt;=0,0,1)*ROUND(Y$18*W116/1000,0)</f>
        <v>0</v>
      </c>
      <c r="Z116" s="14">
        <f>IF('МОО обучающиеся'!$JN116&lt;=0,0,1)*ROUND(Z$18*W116/1000,0)</f>
        <v>0</v>
      </c>
      <c r="AA116" s="70">
        <f>IF($C116="Городской",Контингент!BR121,0)</f>
        <v>0</v>
      </c>
      <c r="AB116" s="14">
        <f>IF('МОО обучающиеся'!$JN116&lt;=0,0,1)*ROUND(AB$18*AA116/1000,0)</f>
        <v>0</v>
      </c>
      <c r="AC116" s="14">
        <f>IF('МОО обучающиеся'!$JN116&lt;=0,0,1)*ROUND(AC$18*AA116/1000,0)</f>
        <v>0</v>
      </c>
      <c r="AD116" s="14">
        <f>IF('МОО обучающиеся'!$JN116&lt;=0,0,1)*ROUND(AD$18*AA116/1000,0)</f>
        <v>0</v>
      </c>
      <c r="AE116" s="70">
        <f>IF($C116="Городской",Контингент!BS121,0)</f>
        <v>0</v>
      </c>
      <c r="AF116" s="14">
        <f>IF('МОО обучающиеся'!$JN116&lt;=0,0,1)*ROUND(AF$18*AE116/1000,0)</f>
        <v>0</v>
      </c>
      <c r="AG116" s="14">
        <f>IF('МОО обучающиеся'!$JN116&lt;=0,0,1)*ROUND(AG$18*AE116/1000,0)</f>
        <v>0</v>
      </c>
      <c r="AH116" s="14">
        <f>IF('МОО обучающиеся'!$JN116&lt;=0,0,1)*ROUND(AH$18*AE116/1000,0)</f>
        <v>0</v>
      </c>
      <c r="AI116" s="70">
        <f>IF($C116="Городской",Контингент!BT121,0)</f>
        <v>0</v>
      </c>
      <c r="AJ116" s="14">
        <f>IF('МОО обучающиеся'!$JN116&lt;=0,0,1)*ROUND(AJ$18*AI116/1000,0)</f>
        <v>0</v>
      </c>
      <c r="AK116" s="14">
        <f>IF('МОО обучающиеся'!$JN116&lt;=0,0,1)*ROUND(AK$18*AI116/1000,0)</f>
        <v>0</v>
      </c>
      <c r="AL116" s="14">
        <f>IF('МОО обучающиеся'!$JN116&lt;=0,0,1)*ROUND(AL$18*AI116/1000,0)</f>
        <v>0</v>
      </c>
      <c r="AM116" s="70">
        <f>IF($C116="Городской",Контингент!BU121,0)</f>
        <v>0</v>
      </c>
      <c r="AN116" s="14">
        <f>IF('МОО обучающиеся'!$JN116&lt;=0,0,1)*ROUND(AN$18*AM116/1000,0)</f>
        <v>0</v>
      </c>
      <c r="AO116" s="14">
        <f>IF('МОО обучающиеся'!$JN116&lt;=0,0,1)*ROUND(AO$18*AM116/1000,0)</f>
        <v>0</v>
      </c>
      <c r="AP116" s="14">
        <f>IF('МОО обучающиеся'!$JN116&lt;=0,0,1)*ROUND(AP$18*AM116/1000,0)</f>
        <v>0</v>
      </c>
      <c r="AQ116" s="70">
        <f>IF($C116="Городской",Контингент!BV121,0)</f>
        <v>0</v>
      </c>
      <c r="AR116" s="14">
        <f>IF('МОО обучающиеся'!$JN116&lt;=0,0,1)*ROUND(AR$18*AQ116/1000,0)</f>
        <v>0</v>
      </c>
      <c r="AS116" s="14">
        <f>IF('МОО обучающиеся'!$JN116&lt;=0,0,1)*ROUND(AS$18*AQ116/1000,0)</f>
        <v>0</v>
      </c>
      <c r="AT116" s="14">
        <f>IF('МОО обучающиеся'!$JN116&lt;=0,0,1)*ROUND(AT$18*AQ116/1000,0)</f>
        <v>0</v>
      </c>
      <c r="AU116" s="14">
        <f t="shared" si="231"/>
        <v>0</v>
      </c>
      <c r="AV116" s="14">
        <f t="shared" si="232"/>
        <v>0</v>
      </c>
      <c r="AW116" s="14">
        <f t="shared" si="233"/>
        <v>0</v>
      </c>
      <c r="AX116" s="70">
        <f>IF($C116="Городской",Контингент!BW121,0)</f>
        <v>0</v>
      </c>
      <c r="AY116" s="14">
        <f>IF('МОО обучающиеся'!$JN116&lt;=0,0,1)*ROUND(AY$18*AX116/1000,0)</f>
        <v>0</v>
      </c>
      <c r="AZ116" s="14">
        <f>IF('МОО обучающиеся'!$JN116&lt;=0,0,1)*ROUND(AZ$18*AX116/1000,0)</f>
        <v>0</v>
      </c>
      <c r="BA116" s="14">
        <f>IF('МОО обучающиеся'!$JN116&lt;=0,0,1)*ROUND(BA$18*AX116/1000,0)</f>
        <v>0</v>
      </c>
      <c r="BB116" s="70">
        <f>IF($C116="Городской",Контингент!BX121,0)</f>
        <v>0</v>
      </c>
      <c r="BC116" s="14">
        <f>IF('МОО обучающиеся'!$JN116&lt;=0,0,1)*ROUND(BC$18*BB116/1000,0)</f>
        <v>0</v>
      </c>
      <c r="BD116" s="14">
        <f>IF('МОО обучающиеся'!$JN116&lt;=0,0,1)*ROUND(BD$18*BB116/1000,0)</f>
        <v>0</v>
      </c>
      <c r="BE116" s="14">
        <f>IF('МОО обучающиеся'!$JN116&lt;=0,0,1)*ROUND(BE$18*BB116/1000,0)</f>
        <v>0</v>
      </c>
      <c r="BF116" s="14">
        <f t="shared" si="234"/>
        <v>0</v>
      </c>
      <c r="BG116" s="14">
        <f t="shared" si="235"/>
        <v>0</v>
      </c>
      <c r="BH116" s="14">
        <f t="shared" si="236"/>
        <v>0</v>
      </c>
      <c r="BI116" s="70">
        <f>IF($C116="Городской",Контингент!BY121,0)</f>
        <v>0</v>
      </c>
      <c r="BJ116" s="14">
        <f>IF('МОО обучающиеся'!$JN116&lt;=0,0,1)*ROUND(BJ$18*BI116/1000,0)</f>
        <v>0</v>
      </c>
      <c r="BK116" s="14">
        <f>IF('МОО обучающиеся'!$JN116&lt;=0,0,1)*ROUND(BK$18*BI116/1000,0)</f>
        <v>0</v>
      </c>
      <c r="BL116" s="14">
        <f>IF('МОО обучающиеся'!$JN116&lt;=0,0,1)*ROUND(BL$18*BI116/1000,0)</f>
        <v>0</v>
      </c>
      <c r="BM116" s="14">
        <f t="shared" si="237"/>
        <v>0</v>
      </c>
      <c r="BN116" s="14">
        <f t="shared" si="238"/>
        <v>0</v>
      </c>
      <c r="BO116" s="14">
        <f t="shared" si="239"/>
        <v>0</v>
      </c>
      <c r="BP116" s="14">
        <f t="shared" si="240"/>
        <v>31</v>
      </c>
      <c r="BQ116" s="14">
        <f t="shared" si="241"/>
        <v>1925</v>
      </c>
      <c r="BR116" s="14">
        <f t="shared" si="242"/>
        <v>637</v>
      </c>
      <c r="BS116" s="70">
        <f>IF($C116="Городской",Контингент!BZ121+Контингент!CB121,0)</f>
        <v>0</v>
      </c>
      <c r="BT116" s="14">
        <f>IF('МОО обучающиеся'!$JN116&lt;=0,0,1)*ROUND(BT$18*BS116/1000,0)</f>
        <v>0</v>
      </c>
      <c r="BU116" s="14">
        <f>IF('МОО обучающиеся'!$JN116&lt;=0,0,1)*ROUND(BU$18*BS116/1000,0)</f>
        <v>0</v>
      </c>
      <c r="BV116" s="14">
        <f>IF('МОО обучающиеся'!$JN116&lt;=0,0,1)*ROUND(BV$18*BS116/1000,0)</f>
        <v>0</v>
      </c>
      <c r="BW116" s="70">
        <f>IF($C116="Городской",Контингент!CA121+Контингент!CC121,0)</f>
        <v>0</v>
      </c>
      <c r="BX116" s="14">
        <f>IF('МОО обучающиеся'!$JN116&lt;=0,0,1)*ROUND(BX$18*BW116/1000,0)</f>
        <v>0</v>
      </c>
      <c r="BY116" s="14">
        <f>IF('МОО обучающиеся'!$JN116&lt;=0,0,1)*ROUND(BY$18*BW116/1000,0)</f>
        <v>0</v>
      </c>
      <c r="BZ116" s="14">
        <f>IF('МОО обучающиеся'!$JN116&lt;=0,0,1)*ROUND(BZ$18*BW116/1000,0)</f>
        <v>0</v>
      </c>
      <c r="CA116" s="70">
        <f t="shared" si="243"/>
        <v>0</v>
      </c>
      <c r="CB116" s="14">
        <f>IF('МОО обучающиеся'!$JN116&lt;=0,0,1)*ROUND(CB$18*CA116/1000,0)</f>
        <v>0</v>
      </c>
      <c r="CC116" s="14">
        <f>IF('МОО обучающиеся'!$JN116&lt;=0,0,1)*ROUND(CC$18*CA116/1000,0)</f>
        <v>0</v>
      </c>
      <c r="CD116" s="14">
        <f>IF('МОО обучающиеся'!$JN116&lt;=0,0,1)*ROUND(CD$18*CA116/1000,0)</f>
        <v>0</v>
      </c>
      <c r="CE116" s="14">
        <f t="shared" si="244"/>
        <v>0</v>
      </c>
      <c r="CF116" s="14">
        <f t="shared" si="245"/>
        <v>0</v>
      </c>
      <c r="CG116" s="14">
        <f t="shared" si="246"/>
        <v>0</v>
      </c>
      <c r="CH116" s="70">
        <f>IF($C116="Городской",Контингент!CE121,0)</f>
        <v>0</v>
      </c>
      <c r="CI116" s="14">
        <f>IF('МОО обучающиеся'!$JN116&lt;=0,0,1)*ROUND(CI$18*CH116/1000,0)</f>
        <v>0</v>
      </c>
      <c r="CJ116" s="14">
        <f>IF('МОО обучающиеся'!$JN116&lt;=0,0,1)*ROUND(CJ$18*CH116/1000,0)</f>
        <v>0</v>
      </c>
      <c r="CK116" s="14">
        <f>IF('МОО обучающиеся'!$JN116&lt;=0,0,1)*ROUND(CK$18*CH116/1000,0)</f>
        <v>0</v>
      </c>
      <c r="CL116" s="70">
        <f>IF($C116="Городской",Контингент!CF121,0)</f>
        <v>0</v>
      </c>
      <c r="CM116" s="14">
        <f>IF('МОО обучающиеся'!$JN116&lt;=0,0,1)*ROUND(CM$18*CL116/1000,0)</f>
        <v>0</v>
      </c>
      <c r="CN116" s="14">
        <f>IF('МОО обучающиеся'!$JN116&lt;=0,0,1)*ROUND(CN$18*CL116/1000,0)</f>
        <v>0</v>
      </c>
      <c r="CO116" s="14">
        <f>IF('МОО обучающиеся'!$JN116&lt;=0,0,1)*ROUND(CO$18*CL116/1000,0)</f>
        <v>0</v>
      </c>
      <c r="CP116" s="70">
        <f>IF($C116="Городской",Контингент!CG121,0)</f>
        <v>0</v>
      </c>
      <c r="CQ116" s="14">
        <f>IF('МОО обучающиеся'!$JN116&lt;=0,0,1)*ROUND(CQ$18*CP116/1000,0)</f>
        <v>0</v>
      </c>
      <c r="CR116" s="14">
        <f>IF('МОО обучающиеся'!$JN116&lt;=0,0,1)*ROUND(CR$18*CP116/1000,0)</f>
        <v>0</v>
      </c>
      <c r="CS116" s="14">
        <f>IF('МОО обучающиеся'!$JN116&lt;=0,0,1)*ROUND(CS$18*CP116/1000,0)</f>
        <v>0</v>
      </c>
      <c r="CT116" s="70">
        <f>IF($C116="Городской",Контингент!CH121,0)</f>
        <v>0</v>
      </c>
      <c r="CU116" s="14">
        <f>IF('МОО обучающиеся'!$JN116&lt;=0,0,1)*ROUND(CU$18*CT116/1000,0)</f>
        <v>0</v>
      </c>
      <c r="CV116" s="14">
        <f>IF('МОО обучающиеся'!$JN116&lt;=0,0,1)*ROUND(CV$18*CT116/1000,0)</f>
        <v>0</v>
      </c>
      <c r="CW116" s="14">
        <f>IF('МОО обучающиеся'!$JN116&lt;=0,0,1)*ROUND(CW$18*CT116/1000,0)</f>
        <v>0</v>
      </c>
      <c r="CX116" s="14">
        <f t="shared" si="247"/>
        <v>0</v>
      </c>
      <c r="CY116" s="14">
        <f t="shared" si="248"/>
        <v>0</v>
      </c>
      <c r="CZ116" s="14">
        <f t="shared" si="249"/>
        <v>0</v>
      </c>
      <c r="DA116" s="70">
        <f>IF($C116="Городской",Контингент!CI121,0)</f>
        <v>0</v>
      </c>
      <c r="DB116" s="14">
        <f>IF('МОО обучающиеся'!$JN116&lt;=0,0,1)*ROUND(DB$18*DA116/1000,0)</f>
        <v>0</v>
      </c>
      <c r="DC116" s="14">
        <f>IF('МОО обучающиеся'!$JN116&lt;=0,0,1)*ROUND(DC$18*DA116/1000,0)</f>
        <v>0</v>
      </c>
      <c r="DD116" s="14">
        <f>IF('МОО обучающиеся'!$JN116&lt;=0,0,1)*ROUND(DD$18*DA116/1000,0)</f>
        <v>0</v>
      </c>
      <c r="DE116" s="14">
        <f t="shared" si="250"/>
        <v>0</v>
      </c>
      <c r="DF116" s="14">
        <f t="shared" si="251"/>
        <v>0</v>
      </c>
      <c r="DG116" s="14">
        <f t="shared" si="252"/>
        <v>0</v>
      </c>
      <c r="DH116" s="14">
        <f t="shared" si="253"/>
        <v>0</v>
      </c>
      <c r="DI116" s="14">
        <f t="shared" si="254"/>
        <v>0</v>
      </c>
      <c r="DJ116" s="14">
        <f t="shared" si="255"/>
        <v>0</v>
      </c>
      <c r="DK116" s="70">
        <f>IF($C116="Городской",Контингент!CJ121,0)</f>
        <v>0</v>
      </c>
      <c r="DL116" s="14">
        <f>IF('МОО обучающиеся'!$JN116&lt;=0,0,1)*ROUND(DL$18*DK116/1000,0)</f>
        <v>0</v>
      </c>
      <c r="DM116" s="14">
        <f>IF('МОО обучающиеся'!$JN116&lt;=0,0,1)*ROUND(DM$18*DK116/1000,0)</f>
        <v>0</v>
      </c>
      <c r="DN116" s="14">
        <f>IF('МОО обучающиеся'!$JN116&lt;=0,0,1)*ROUND(DN$18*DK116/1000,0)</f>
        <v>0</v>
      </c>
      <c r="DO116" s="70">
        <f>IF($C116="Городской",Контингент!CK121,0)</f>
        <v>0</v>
      </c>
      <c r="DP116" s="14">
        <f>IF('МОО обучающиеся'!$JN116&lt;=0,0,1)*ROUND(DP$18*DO116/1000,0)</f>
        <v>0</v>
      </c>
      <c r="DQ116" s="14">
        <f>IF('МОО обучающиеся'!$JN116&lt;=0,0,1)*ROUND(DQ$18*DO116/1000,0)</f>
        <v>0</v>
      </c>
      <c r="DR116" s="14">
        <f>IF('МОО обучающиеся'!$JN116&lt;=0,0,1)*ROUND(DR$18*DO116/1000,0)</f>
        <v>0</v>
      </c>
      <c r="DS116" s="14">
        <f t="shared" si="256"/>
        <v>0</v>
      </c>
      <c r="DT116" s="14">
        <f t="shared" si="257"/>
        <v>0</v>
      </c>
      <c r="DU116" s="14">
        <f t="shared" si="258"/>
        <v>0</v>
      </c>
      <c r="DV116" s="70">
        <f>IF($C116="Городской",Контингент!CL121,0)</f>
        <v>0</v>
      </c>
      <c r="DW116" s="14">
        <f>IF('МОО обучающиеся'!$JN116&lt;=0,0,1)*ROUND(DW$18*DV116/1000,0)</f>
        <v>0</v>
      </c>
      <c r="DX116" s="14">
        <f>IF('МОО обучающиеся'!$JN116&lt;=0,0,1)*ROUND(DX$18*DV116/1000,0)</f>
        <v>0</v>
      </c>
      <c r="DY116" s="14">
        <f>IF('МОО обучающиеся'!$JN116&lt;=0,0,1)*ROUND(DY$18*DV116/1000,0)</f>
        <v>0</v>
      </c>
      <c r="DZ116" s="70">
        <f>IF($C116="Городской",Контингент!CM121,0)</f>
        <v>0</v>
      </c>
      <c r="EA116" s="14">
        <f>IF('МОО обучающиеся'!$JN116&lt;=0,0,1)*ROUND(EA$18*DZ116/1000,0)</f>
        <v>0</v>
      </c>
      <c r="EB116" s="14">
        <f>IF('МОО обучающиеся'!$JN116&lt;=0,0,1)*ROUND(EB$18*DZ116/1000,0)</f>
        <v>0</v>
      </c>
      <c r="EC116" s="14">
        <f>IF('МОО обучающиеся'!$JN116&lt;=0,0,1)*ROUND(EC$18*DZ116/1000,0)</f>
        <v>0</v>
      </c>
      <c r="ED116" s="70">
        <f>IF($C116="Городской",Контингент!CN121,0)</f>
        <v>0</v>
      </c>
      <c r="EE116" s="14">
        <f>IF('МОО обучающиеся'!$JN116&lt;=0,0,1)*ROUND(EE$18*ED116/1000,0)</f>
        <v>0</v>
      </c>
      <c r="EF116" s="14">
        <f>IF('МОО обучающиеся'!$JN116&lt;=0,0,1)*ROUND(EF$18*ED116/1000,0)</f>
        <v>0</v>
      </c>
      <c r="EG116" s="14">
        <f>IF('МОО обучающиеся'!$JN116&lt;=0,0,1)*ROUND(EG$18*ED116/1000,0)</f>
        <v>0</v>
      </c>
      <c r="EH116" s="14">
        <f t="shared" si="259"/>
        <v>0</v>
      </c>
      <c r="EI116" s="14">
        <f t="shared" si="260"/>
        <v>0</v>
      </c>
      <c r="EJ116" s="14">
        <f t="shared" si="261"/>
        <v>0</v>
      </c>
      <c r="EK116" s="14">
        <f t="shared" si="262"/>
        <v>0</v>
      </c>
      <c r="EL116" s="14">
        <f t="shared" si="263"/>
        <v>0</v>
      </c>
      <c r="EM116" s="14">
        <f t="shared" si="264"/>
        <v>0</v>
      </c>
      <c r="EN116" s="70">
        <f>IF($C116="Городской",Контингент!CO121+Контингент!CQ121,0)</f>
        <v>0</v>
      </c>
      <c r="EO116" s="14">
        <f>IF('МОО обучающиеся'!$JN116&lt;=0,0,1)*ROUND(EO$18*EN116/1000,0)</f>
        <v>0</v>
      </c>
      <c r="EP116" s="14">
        <f>IF('МОО обучающиеся'!$JN116&lt;=0,0,1)*ROUND(EP$18*EN116/1000,0)</f>
        <v>0</v>
      </c>
      <c r="EQ116" s="14">
        <f>IF('МОО обучающиеся'!$JN116&lt;=0,0,1)*ROUND(EQ$18*EN116/1000,0)</f>
        <v>0</v>
      </c>
      <c r="ER116" s="70">
        <f>IF($C116="Городской",Контингент!CP121+Контингент!CR121,0)</f>
        <v>0</v>
      </c>
      <c r="ES116" s="14">
        <f>IF('МОО обучающиеся'!$JN116&lt;=0,0,1)*ROUND(ES$18*ER116/1000,0)</f>
        <v>0</v>
      </c>
      <c r="ET116" s="14">
        <f>IF('МОО обучающиеся'!$JN116&lt;=0,0,1)*ROUND(ET$18*ER116/1000,0)</f>
        <v>0</v>
      </c>
      <c r="EU116" s="14">
        <f>IF('МОО обучающиеся'!$JN116&lt;=0,0,1)*ROUND(EU$18*ER116/1000,0)</f>
        <v>0</v>
      </c>
      <c r="EV116" s="70">
        <f t="shared" si="265"/>
        <v>0</v>
      </c>
      <c r="EW116" s="14">
        <f>IF('МОО обучающиеся'!$JN116&lt;=0,0,1)*ROUND(EW$18*EV116/1000,0)</f>
        <v>0</v>
      </c>
      <c r="EX116" s="14">
        <f>IF('МОО обучающиеся'!$JN116&lt;=0,0,1)*ROUND(EX$18*EV116/1000,0)</f>
        <v>0</v>
      </c>
      <c r="EY116" s="14">
        <f>IF('МОО обучающиеся'!$JN116&lt;=0,0,1)*ROUND(EY$18*EV116/1000,0)</f>
        <v>0</v>
      </c>
      <c r="EZ116" s="14">
        <f t="shared" si="266"/>
        <v>0</v>
      </c>
      <c r="FA116" s="14">
        <f t="shared" si="267"/>
        <v>0</v>
      </c>
      <c r="FB116" s="14">
        <f t="shared" si="268"/>
        <v>0</v>
      </c>
      <c r="FC116" s="70">
        <f>IF($C116="Городской",Контингент!CT121,0)</f>
        <v>0</v>
      </c>
      <c r="FD116" s="14">
        <f>IF('МОО обучающиеся'!$JN116&lt;=0,0,1)*ROUND(FD$18*FC116/1000,0)</f>
        <v>0</v>
      </c>
      <c r="FE116" s="14">
        <f>IF('МОО обучающиеся'!$JN116&lt;=0,0,1)*ROUND(FE$18*FC116/1000,0)</f>
        <v>0</v>
      </c>
      <c r="FF116" s="14">
        <f>IF('МОО обучающиеся'!$JN116&lt;=0,0,1)*ROUND(FF$18*FC116/1000,0)</f>
        <v>0</v>
      </c>
      <c r="FG116" s="70">
        <f>IF($C116="Городской",Контингент!CU121,0)</f>
        <v>0</v>
      </c>
      <c r="FH116" s="14">
        <f>IF('МОО обучающиеся'!$JN116&lt;=0,0,1)*ROUND(FH$18*FG116/1000,0)</f>
        <v>0</v>
      </c>
      <c r="FI116" s="14">
        <f>IF('МОО обучающиеся'!$JN116&lt;=0,0,1)*ROUND(FI$18*FG116/1000,0)</f>
        <v>0</v>
      </c>
      <c r="FJ116" s="14">
        <f>IF('МОО обучающиеся'!$JN116&lt;=0,0,1)*ROUND(FJ$18*FG116/1000,0)</f>
        <v>0</v>
      </c>
      <c r="FK116" s="70">
        <f>IF($C116="Городской",Контингент!CV121,0)</f>
        <v>0</v>
      </c>
      <c r="FL116" s="14">
        <f>IF('МОО обучающиеся'!$JN116&lt;=0,0,1)*ROUND(FL$18*FK116/1000,0)</f>
        <v>0</v>
      </c>
      <c r="FM116" s="14">
        <f>IF('МОО обучающиеся'!$JN116&lt;=0,0,1)*ROUND(FM$18*FK116/1000,0)</f>
        <v>0</v>
      </c>
      <c r="FN116" s="14">
        <f>IF('МОО обучающиеся'!$JN116&lt;=0,0,1)*ROUND(FN$18*FK116/1000,0)</f>
        <v>0</v>
      </c>
      <c r="FO116" s="14">
        <f t="shared" si="269"/>
        <v>0</v>
      </c>
      <c r="FP116" s="14">
        <f t="shared" si="270"/>
        <v>0</v>
      </c>
      <c r="FQ116" s="14">
        <f t="shared" si="271"/>
        <v>0</v>
      </c>
      <c r="FR116" s="70">
        <f>IF($C116="Городской",Контингент!CW121,0)</f>
        <v>0</v>
      </c>
      <c r="FS116" s="14">
        <f>IF('МОО обучающиеся'!$JN116&lt;=0,0,1)*ROUND(FS$18*FR116/1000,0)</f>
        <v>0</v>
      </c>
      <c r="FT116" s="14">
        <f>IF('МОО обучающиеся'!$JN116&lt;=0,0,1)*ROUND(FT$18*FR116/1000,0)</f>
        <v>0</v>
      </c>
      <c r="FU116" s="14">
        <f>IF('МОО обучающиеся'!$JN116&lt;=0,0,1)*ROUND(FU$18*FR116/1000,0)</f>
        <v>0</v>
      </c>
      <c r="FV116" s="14">
        <f t="shared" si="272"/>
        <v>0</v>
      </c>
      <c r="FW116" s="14">
        <f t="shared" si="273"/>
        <v>0</v>
      </c>
      <c r="FX116" s="14">
        <f t="shared" si="274"/>
        <v>0</v>
      </c>
      <c r="FY116" s="70">
        <f>IF($C116="Городской",Контингент!CX121,0)</f>
        <v>0</v>
      </c>
      <c r="FZ116" s="14">
        <f>IF('МОО обучающиеся'!$JN116&lt;=0,0,1)*ROUND(FZ$18*FY116/1000,0)</f>
        <v>0</v>
      </c>
      <c r="GA116" s="14">
        <f>IF('МОО обучающиеся'!$JN116&lt;=0,0,1)*ROUND(GA$18*FY116/1000,0)</f>
        <v>0</v>
      </c>
      <c r="GB116" s="14">
        <f>IF('МОО обучающиеся'!$JN116&lt;=0,0,1)*ROUND(GB$18*FY116/1000,0)</f>
        <v>0</v>
      </c>
      <c r="GC116" s="14">
        <f t="shared" si="275"/>
        <v>0</v>
      </c>
      <c r="GD116" s="14">
        <f t="shared" si="276"/>
        <v>0</v>
      </c>
      <c r="GE116" s="14">
        <f t="shared" si="277"/>
        <v>0</v>
      </c>
      <c r="GF116" s="14">
        <f t="shared" si="278"/>
        <v>0</v>
      </c>
      <c r="GG116" s="14">
        <f t="shared" si="279"/>
        <v>0</v>
      </c>
      <c r="GH116" s="14">
        <f t="shared" si="280"/>
        <v>0</v>
      </c>
      <c r="GI116" s="14">
        <f t="shared" si="281"/>
        <v>31</v>
      </c>
      <c r="GJ116" s="14">
        <f t="shared" si="282"/>
        <v>1925</v>
      </c>
      <c r="GK116" s="14">
        <f t="shared" si="283"/>
        <v>637</v>
      </c>
      <c r="GL116" s="70">
        <f>IF($C116="Сельский",Контингент!BJ121,0)</f>
        <v>0</v>
      </c>
      <c r="GM116" s="14">
        <f>IF('МОО обучающиеся'!$JN116&lt;=0,0,1)*ROUND(GM$18*GL116/1000,0)</f>
        <v>0</v>
      </c>
      <c r="GN116" s="14">
        <f>IF('МОО обучающиеся'!$JN116&lt;=0,0,1)*ROUND(GN$18*GL116/1000,0)</f>
        <v>0</v>
      </c>
      <c r="GO116" s="14">
        <f>IF('МОО обучающиеся'!$JN116&lt;=0,0,1)*ROUND(GO$18*GL116/1000,0)</f>
        <v>0</v>
      </c>
      <c r="GP116" s="70">
        <f>IF($C116="Сельский",Контингент!BK121,0)</f>
        <v>0</v>
      </c>
      <c r="GQ116" s="14">
        <f>IF('МОО обучающиеся'!$JN116&lt;=0,0,1)*ROUND(GQ$18*GP116/1000,0)</f>
        <v>0</v>
      </c>
      <c r="GR116" s="14">
        <f>IF('МОО обучающиеся'!$JN116&lt;=0,0,1)*ROUND(GR$18*GP116/1000,0)</f>
        <v>0</v>
      </c>
      <c r="GS116" s="14">
        <f>IF('МОО обучающиеся'!$JN116&lt;=0,0,1)*ROUND(GS$18*GP116/1000,0)</f>
        <v>0</v>
      </c>
      <c r="GT116" s="70">
        <f>IF($C116="Сельский",Контингент!BL121,0)</f>
        <v>0</v>
      </c>
      <c r="GU116" s="14">
        <f>IF('МОО обучающиеся'!$JN116&lt;=0,0,1)*ROUND(GU$18*GT116/1000,0)</f>
        <v>0</v>
      </c>
      <c r="GV116" s="14">
        <f>IF('МОО обучающиеся'!$JN116&lt;=0,0,1)*ROUND(GV$18*GT116/1000,0)</f>
        <v>0</v>
      </c>
      <c r="GW116" s="14">
        <f>IF('МОО обучающиеся'!$JN116&lt;=0,0,1)*ROUND(GW$18*GT116/1000,0)</f>
        <v>0</v>
      </c>
      <c r="GX116" s="70">
        <f>IF($C116="Сельский",Контингент!BP121,0)</f>
        <v>0</v>
      </c>
      <c r="GY116" s="14">
        <f>IF('МОО обучающиеся'!$JN116&lt;=0,0,1)*ROUND(GY$18*GX116/1000,0)</f>
        <v>0</v>
      </c>
      <c r="GZ116" s="14">
        <f>IF('МОО обучающиеся'!$JN116&lt;=0,0,1)*ROUND(GZ$18*GX116/1000,0)</f>
        <v>0</v>
      </c>
      <c r="HA116" s="14">
        <f>IF('МОО обучающиеся'!$JN116&lt;=0,0,1)*ROUND(HA$18*GX116/1000,0)</f>
        <v>0</v>
      </c>
      <c r="HB116" s="14">
        <f t="shared" si="284"/>
        <v>0</v>
      </c>
      <c r="HC116" s="14">
        <f t="shared" si="285"/>
        <v>0</v>
      </c>
      <c r="HD116" s="14">
        <f t="shared" si="286"/>
        <v>0</v>
      </c>
      <c r="HE116" s="70">
        <f>IF($C116="Сельский",Контингент!BQ121,0)</f>
        <v>0</v>
      </c>
      <c r="HF116" s="14">
        <f>IF('МОО обучающиеся'!$JN116&lt;=0,0,1)*ROUND(HF$18*HE116/1000,0)</f>
        <v>0</v>
      </c>
      <c r="HG116" s="14">
        <f>IF('МОО обучающиеся'!$JN116&lt;=0,0,1)*ROUND(HG$18*HE116/1000,0)</f>
        <v>0</v>
      </c>
      <c r="HH116" s="14">
        <f>IF('МОО обучающиеся'!$JN116&lt;=0,0,1)*ROUND(HH$18*HE116/1000,0)</f>
        <v>0</v>
      </c>
      <c r="HI116" s="70">
        <f>IF($C116="Сельский",Контингент!BR121,0)</f>
        <v>0</v>
      </c>
      <c r="HJ116" s="14">
        <f>IF('МОО обучающиеся'!$JN116&lt;=0,0,1)*ROUND(HJ$18*HI116/1000,0)</f>
        <v>0</v>
      </c>
      <c r="HK116" s="14">
        <f>IF('МОО обучающиеся'!$JN116&lt;=0,0,1)*ROUND(HK$18*HI116/1000,0)</f>
        <v>0</v>
      </c>
      <c r="HL116" s="14">
        <f>IF('МОО обучающиеся'!$JN116&lt;=0,0,1)*ROUND(HL$18*HI116/1000,0)</f>
        <v>0</v>
      </c>
      <c r="HM116" s="70">
        <f>IF($C116="Сельский",Контингент!BS121,0)</f>
        <v>0</v>
      </c>
      <c r="HN116" s="14">
        <f>IF('МОО обучающиеся'!$JN116&lt;=0,0,1)*ROUND(HN$18*HM116/1000,0)</f>
        <v>0</v>
      </c>
      <c r="HO116" s="14">
        <f>IF('МОО обучающиеся'!$JN116&lt;=0,0,1)*ROUND(HO$18*HM116/1000,0)</f>
        <v>0</v>
      </c>
      <c r="HP116" s="14">
        <f>IF('МОО обучающиеся'!$JN116&lt;=0,0,1)*ROUND(HP$18*HM116/1000,0)</f>
        <v>0</v>
      </c>
      <c r="HQ116" s="70">
        <f>IF($C116="Сельский",Контингент!BT121,0)</f>
        <v>0</v>
      </c>
      <c r="HR116" s="14">
        <f>IF('МОО обучающиеся'!$JN116&lt;=0,0,1)*ROUND(HR$18*HQ116/1000,0)</f>
        <v>0</v>
      </c>
      <c r="HS116" s="14">
        <f>IF('МОО обучающиеся'!$JN116&lt;=0,0,1)*ROUND(HS$18*HQ116/1000,0)</f>
        <v>0</v>
      </c>
      <c r="HT116" s="14">
        <f>IF('МОО обучающиеся'!$JN116&lt;=0,0,1)*ROUND(HT$18*HQ116/1000,0)</f>
        <v>0</v>
      </c>
      <c r="HU116" s="70">
        <f>IF($C116="Сельский",Контингент!BU121,0)</f>
        <v>0</v>
      </c>
      <c r="HV116" s="14">
        <f>IF('МОО обучающиеся'!$JN116&lt;=0,0,1)*ROUND(HV$18*HU116/1000,0)</f>
        <v>0</v>
      </c>
      <c r="HW116" s="14">
        <f>IF('МОО обучающиеся'!$JN116&lt;=0,0,1)*ROUND(HW$18*HU116/1000,0)</f>
        <v>0</v>
      </c>
      <c r="HX116" s="14">
        <f>IF('МОО обучающиеся'!$JN116&lt;=0,0,1)*ROUND(HX$18*HU116/1000,0)</f>
        <v>0</v>
      </c>
      <c r="HY116" s="70">
        <f>IF($C116="Сельский",Контингент!BV121,0)</f>
        <v>0</v>
      </c>
      <c r="HZ116" s="14">
        <f>IF('МОО обучающиеся'!$JN116&lt;=0,0,1)*ROUND(HZ$18*HY116/1000,0)</f>
        <v>0</v>
      </c>
      <c r="IA116" s="14">
        <f>IF('МОО обучающиеся'!$JN116&lt;=0,0,1)*ROUND(IA$18*HY116/1000,0)</f>
        <v>0</v>
      </c>
      <c r="IB116" s="14">
        <f>IF('МОО обучающиеся'!$JN116&lt;=0,0,1)*ROUND(IB$18*HY116/1000,0)</f>
        <v>0</v>
      </c>
      <c r="IC116" s="14">
        <f t="shared" si="287"/>
        <v>0</v>
      </c>
      <c r="ID116" s="14">
        <f t="shared" si="288"/>
        <v>0</v>
      </c>
      <c r="IE116" s="14">
        <f t="shared" si="289"/>
        <v>0</v>
      </c>
      <c r="IF116" s="70">
        <f>IF($C116="Сельский",Контингент!BW121,0)</f>
        <v>0</v>
      </c>
      <c r="IG116" s="14">
        <f>IF('МОО обучающиеся'!$JN116&lt;=0,0,1)*ROUND(IG$18*IF116/1000,0)</f>
        <v>0</v>
      </c>
      <c r="IH116" s="14">
        <f>IF('МОО обучающиеся'!$JN116&lt;=0,0,1)*ROUND(IH$18*IF116/1000,0)</f>
        <v>0</v>
      </c>
      <c r="II116" s="14">
        <f>IF('МОО обучающиеся'!$JN116&lt;=0,0,1)*ROUND(II$18*IF116/1000,0)</f>
        <v>0</v>
      </c>
      <c r="IJ116" s="70">
        <f>IF($C116="Сельский",Контингент!BX121,0)</f>
        <v>0</v>
      </c>
      <c r="IK116" s="14">
        <f>IF('МОО обучающиеся'!$JN116&lt;=0,0,1)*ROUND(IK$18*IJ116/1000,0)</f>
        <v>0</v>
      </c>
      <c r="IL116" s="14">
        <f>IF('МОО обучающиеся'!$JN116&lt;=0,0,1)*ROUND(IL$18*IJ116/1000,0)</f>
        <v>0</v>
      </c>
      <c r="IM116" s="14">
        <f>IF('МОО обучающиеся'!$JN116&lt;=0,0,1)*ROUND(IM$18*IJ116/1000,0)</f>
        <v>0</v>
      </c>
      <c r="IN116" s="14">
        <f t="shared" si="290"/>
        <v>0</v>
      </c>
      <c r="IO116" s="14">
        <f t="shared" si="291"/>
        <v>0</v>
      </c>
      <c r="IP116" s="14">
        <f t="shared" si="292"/>
        <v>0</v>
      </c>
      <c r="IQ116" s="70">
        <f>IF($C116="Сельский",Контингент!BY121,0)</f>
        <v>0</v>
      </c>
      <c r="IR116" s="14">
        <f>IF('МОО обучающиеся'!$JN116&lt;=0,0,1)*ROUND(IR$18*IQ116/1000,0)</f>
        <v>0</v>
      </c>
      <c r="IS116" s="14">
        <f>IF('МОО обучающиеся'!$JN116&lt;=0,0,1)*ROUND(IS$18*IQ116/1000,0)</f>
        <v>0</v>
      </c>
      <c r="IT116" s="14">
        <f>IF('МОО обучающиеся'!$JN116&lt;=0,0,1)*ROUND(IT$18*IQ116/1000,0)</f>
        <v>0</v>
      </c>
      <c r="IU116" s="14">
        <f t="shared" si="293"/>
        <v>0</v>
      </c>
      <c r="IV116" s="14">
        <f t="shared" si="294"/>
        <v>0</v>
      </c>
      <c r="IW116" s="14">
        <f t="shared" si="295"/>
        <v>0</v>
      </c>
      <c r="IX116" s="14">
        <f t="shared" si="296"/>
        <v>0</v>
      </c>
      <c r="IY116" s="14">
        <f t="shared" si="297"/>
        <v>0</v>
      </c>
      <c r="IZ116" s="14">
        <f t="shared" si="298"/>
        <v>0</v>
      </c>
      <c r="JA116" s="70">
        <f>IF($C116="Сельский",Контингент!BZ121,0)</f>
        <v>0</v>
      </c>
      <c r="JB116" s="14">
        <f>IF('МОО обучающиеся'!$JN116&lt;=0,0,1)*ROUND(JB$18*JA116/1000,0)</f>
        <v>0</v>
      </c>
      <c r="JC116" s="14">
        <f>IF('МОО обучающиеся'!$JN116&lt;=0,0,1)*ROUND(JC$18*JA116/1000,0)</f>
        <v>0</v>
      </c>
      <c r="JD116" s="14">
        <f>IF('МОО обучающиеся'!$JN116&lt;=0,0,1)*ROUND(JD$18*JA116/1000,0)</f>
        <v>0</v>
      </c>
      <c r="JE116" s="70">
        <f>IF($C116="Сельский",Контингент!CA121,0)</f>
        <v>0</v>
      </c>
      <c r="JF116" s="14">
        <f>IF('МОО обучающиеся'!$JN116&lt;=0,0,1)*ROUND(JF$18*JE116/1000,0)</f>
        <v>0</v>
      </c>
      <c r="JG116" s="14">
        <f>IF('МОО обучающиеся'!$JN116&lt;=0,0,1)*ROUND(JG$18*JE116/1000,0)</f>
        <v>0</v>
      </c>
      <c r="JH116" s="14">
        <f>IF('МОО обучающиеся'!$JN116&lt;=0,0,1)*ROUND(JH$18*JE116/1000,0)</f>
        <v>0</v>
      </c>
      <c r="JI116" s="70">
        <f>IF($C116="Сельский",Контингент!CD121,0)</f>
        <v>0</v>
      </c>
      <c r="JJ116" s="14">
        <f>IF('МОО обучающиеся'!$JN116&lt;=0,0,1)*ROUND(JJ$18*JI116/1000,0)</f>
        <v>0</v>
      </c>
      <c r="JK116" s="14">
        <f>IF('МОО обучающиеся'!$JN116&lt;=0,0,1)*ROUND(JK$18*JI116/1000,0)</f>
        <v>0</v>
      </c>
      <c r="JL116" s="14">
        <f>IF('МОО обучающиеся'!$JN116&lt;=0,0,1)*ROUND(JL$18*JI116/1000,0)</f>
        <v>0</v>
      </c>
      <c r="JM116" s="14">
        <f t="shared" si="299"/>
        <v>0</v>
      </c>
      <c r="JN116" s="14">
        <f t="shared" si="300"/>
        <v>0</v>
      </c>
      <c r="JO116" s="14">
        <f t="shared" si="301"/>
        <v>0</v>
      </c>
      <c r="JP116" s="70">
        <f>IF($C116="Сельский",Контингент!CE121,0)</f>
        <v>0</v>
      </c>
      <c r="JQ116" s="14">
        <f>IF('МОО обучающиеся'!$JN116&lt;=0,0,1)*ROUND(JQ$18*JP116/1000,0)</f>
        <v>0</v>
      </c>
      <c r="JR116" s="14">
        <f>IF('МОО обучающиеся'!$JN116&lt;=0,0,1)*ROUND(JR$18*JP116/1000,0)</f>
        <v>0</v>
      </c>
      <c r="JS116" s="14">
        <f>IF('МОО обучающиеся'!$JN116&lt;=0,0,1)*ROUND(JS$18*JP116/1000,0)</f>
        <v>0</v>
      </c>
      <c r="JT116" s="70">
        <f>IF($C116="Сельский",Контингент!CF121,0)</f>
        <v>0</v>
      </c>
      <c r="JU116" s="14">
        <f>IF('МОО обучающиеся'!$JN116&lt;=0,0,1)*ROUND(JU$18*JT116/1000,0)</f>
        <v>0</v>
      </c>
      <c r="JV116" s="14">
        <f>IF('МОО обучающиеся'!$JN116&lt;=0,0,1)*ROUND(JV$18*JT116/1000,0)</f>
        <v>0</v>
      </c>
      <c r="JW116" s="14">
        <f>IF('МОО обучающиеся'!$JN116&lt;=0,0,1)*ROUND(JW$18*JT116/1000,0)</f>
        <v>0</v>
      </c>
      <c r="JX116" s="70">
        <f>IF($C116="Сельский",Контингент!CG121,0)</f>
        <v>0</v>
      </c>
      <c r="JY116" s="14">
        <f>IF('МОО обучающиеся'!$JN116&lt;=0,0,1)*ROUND(JY$18*JX116/1000,0)</f>
        <v>0</v>
      </c>
      <c r="JZ116" s="14">
        <f>IF('МОО обучающиеся'!$JN116&lt;=0,0,1)*ROUND(JZ$18*JX116/1000,0)</f>
        <v>0</v>
      </c>
      <c r="KA116" s="14">
        <f>IF('МОО обучающиеся'!$JN116&lt;=0,0,1)*ROUND(KA$18*JX116/1000,0)</f>
        <v>0</v>
      </c>
      <c r="KB116" s="70">
        <f>IF($C116="Сельский",Контингент!CH121,0)</f>
        <v>0</v>
      </c>
      <c r="KC116" s="14">
        <f>IF('МОО обучающиеся'!$JN116&lt;=0,0,1)*ROUND(KC$18*KB116/1000,0)</f>
        <v>0</v>
      </c>
      <c r="KD116" s="14">
        <f>IF('МОО обучающиеся'!$JN116&lt;=0,0,1)*ROUND(KD$18*KB116/1000,0)</f>
        <v>0</v>
      </c>
      <c r="KE116" s="14">
        <f>IF('МОО обучающиеся'!$JN116&lt;=0,0,1)*ROUND(KE$18*KB116/1000,0)</f>
        <v>0</v>
      </c>
      <c r="KF116" s="14">
        <f t="shared" si="302"/>
        <v>0</v>
      </c>
      <c r="KG116" s="14">
        <f t="shared" si="303"/>
        <v>0</v>
      </c>
      <c r="KH116" s="14">
        <f t="shared" si="304"/>
        <v>0</v>
      </c>
      <c r="KI116" s="70">
        <f>IF($C116="Сельский",Контингент!CI121,0)</f>
        <v>0</v>
      </c>
      <c r="KJ116" s="14">
        <f>IF('МОО обучающиеся'!$JN116&lt;=0,0,1)*ROUND(KJ$18*KI116/1000,0)</f>
        <v>0</v>
      </c>
      <c r="KK116" s="14">
        <f>IF('МОО обучающиеся'!$JN116&lt;=0,0,1)*ROUND(KK$18*KI116/1000,0)</f>
        <v>0</v>
      </c>
      <c r="KL116" s="14">
        <f>IF('МОО обучающиеся'!$JN116&lt;=0,0,1)*ROUND(KL$18*KI116/1000,0)</f>
        <v>0</v>
      </c>
      <c r="KM116" s="14">
        <f t="shared" si="305"/>
        <v>0</v>
      </c>
      <c r="KN116" s="14">
        <f t="shared" si="306"/>
        <v>0</v>
      </c>
      <c r="KO116" s="14">
        <f t="shared" si="307"/>
        <v>0</v>
      </c>
      <c r="KP116" s="14">
        <f t="shared" si="308"/>
        <v>0</v>
      </c>
      <c r="KQ116" s="14">
        <f t="shared" si="309"/>
        <v>0</v>
      </c>
      <c r="KR116" s="14">
        <f t="shared" si="310"/>
        <v>0</v>
      </c>
      <c r="KS116" s="70">
        <f>IF($C116="Сельский",Контингент!CJ121,0)</f>
        <v>0</v>
      </c>
      <c r="KT116" s="14">
        <f>IF('МОО обучающиеся'!$JN116&lt;=0,0,1)*ROUND(KT$18*KS116/1000,0)</f>
        <v>0</v>
      </c>
      <c r="KU116" s="14">
        <f>IF('МОО обучающиеся'!$JN116&lt;=0,0,1)*ROUND(KU$18*KS116/1000,0)</f>
        <v>0</v>
      </c>
      <c r="KV116" s="14">
        <f>IF('МОО обучающиеся'!$JN116&lt;=0,0,1)*ROUND(KV$18*KS116/1000,0)</f>
        <v>0</v>
      </c>
      <c r="KW116" s="70">
        <f>IF($C116="Сельский",Контингент!CK121,0)</f>
        <v>0</v>
      </c>
      <c r="KX116" s="14">
        <f>IF('МОО обучающиеся'!$JN116&lt;=0,0,1)*ROUND(KX$18*KW116/1000,0)</f>
        <v>0</v>
      </c>
      <c r="KY116" s="14">
        <f>IF('МОО обучающиеся'!$JN116&lt;=0,0,1)*ROUND(KY$18*KW116/1000,0)</f>
        <v>0</v>
      </c>
      <c r="KZ116" s="14">
        <f>IF('МОО обучающиеся'!$JN116&lt;=0,0,1)*ROUND(KZ$18*KW116/1000,0)</f>
        <v>0</v>
      </c>
      <c r="LA116" s="14">
        <f t="shared" si="311"/>
        <v>0</v>
      </c>
      <c r="LB116" s="14">
        <f t="shared" si="312"/>
        <v>0</v>
      </c>
      <c r="LC116" s="14">
        <f t="shared" si="313"/>
        <v>0</v>
      </c>
      <c r="LD116" s="70">
        <f>IF($C116="Сельский",Контингент!CL121,0)</f>
        <v>0</v>
      </c>
      <c r="LE116" s="14">
        <f>IF('МОО обучающиеся'!$JN116&lt;=0,0,1)*ROUND(LE$18*LD116/1000,0)</f>
        <v>0</v>
      </c>
      <c r="LF116" s="14">
        <f>IF('МОО обучающиеся'!$JN116&lt;=0,0,1)*ROUND(LF$18*LD116/1000,0)</f>
        <v>0</v>
      </c>
      <c r="LG116" s="14">
        <f>IF('МОО обучающиеся'!$JN116&lt;=0,0,1)*ROUND(LG$18*LD116/1000,0)</f>
        <v>0</v>
      </c>
      <c r="LH116" s="70">
        <f>IF($C116="Сельский",Контингент!CM121,0)</f>
        <v>0</v>
      </c>
      <c r="LI116" s="14">
        <f>IF('МОО обучающиеся'!$JN116&lt;=0,0,1)*ROUND(LI$18*LH116/1000,0)</f>
        <v>0</v>
      </c>
      <c r="LJ116" s="14">
        <f>IF('МОО обучающиеся'!$JN116&lt;=0,0,1)*ROUND(LJ$18*LH116/1000,0)</f>
        <v>0</v>
      </c>
      <c r="LK116" s="14">
        <f>IF('МОО обучающиеся'!$JN116&lt;=0,0,1)*ROUND(LK$18*LH116/1000,0)</f>
        <v>0</v>
      </c>
      <c r="LL116" s="70">
        <f>IF($C116="Сельский",Контингент!CN121,0)</f>
        <v>0</v>
      </c>
      <c r="LM116" s="14">
        <f>IF('МОО обучающиеся'!$JN116&lt;=0,0,1)*ROUND(LM$18*LL116/1000,0)</f>
        <v>0</v>
      </c>
      <c r="LN116" s="14">
        <f>IF('МОО обучающиеся'!$JN116&lt;=0,0,1)*ROUND(LN$18*LL116/1000,0)</f>
        <v>0</v>
      </c>
      <c r="LO116" s="14">
        <f>IF('МОО обучающиеся'!$JN116&lt;=0,0,1)*ROUND(LO$18*LL116/1000,0)</f>
        <v>0</v>
      </c>
      <c r="LP116" s="14">
        <f t="shared" si="314"/>
        <v>0</v>
      </c>
      <c r="LQ116" s="14">
        <f t="shared" si="315"/>
        <v>0</v>
      </c>
      <c r="LR116" s="14">
        <f t="shared" si="316"/>
        <v>0</v>
      </c>
      <c r="LS116" s="14">
        <f t="shared" si="317"/>
        <v>0</v>
      </c>
      <c r="LT116" s="14">
        <f t="shared" si="318"/>
        <v>0</v>
      </c>
      <c r="LU116" s="14">
        <f t="shared" si="319"/>
        <v>0</v>
      </c>
      <c r="LV116" s="70">
        <f>IF($C116="Сельский",Контингент!CO121,0)</f>
        <v>0</v>
      </c>
      <c r="LW116" s="14">
        <f>IF('МОО обучающиеся'!$JN116&lt;=0,0,1)*ROUND(LW$18*LV116/1000,0)</f>
        <v>0</v>
      </c>
      <c r="LX116" s="14">
        <f>IF('МОО обучающиеся'!$JN116&lt;=0,0,1)*ROUND(LX$18*LV116/1000,0)</f>
        <v>0</v>
      </c>
      <c r="LY116" s="14">
        <f>IF('МОО обучающиеся'!$JN116&lt;=0,0,1)*ROUND(LY$18*LV116/1000,0)</f>
        <v>0</v>
      </c>
      <c r="LZ116" s="70">
        <f>IF($C116="Сельский",Контингент!CP121,0)</f>
        <v>0</v>
      </c>
      <c r="MA116" s="14">
        <f>IF('МОО обучающиеся'!$JN116&lt;=0,0,1)*ROUND(MA$18*LZ116/1000,0)</f>
        <v>0</v>
      </c>
      <c r="MB116" s="14">
        <f>IF('МОО обучающиеся'!$JN116&lt;=0,0,1)*ROUND(MB$18*LZ116/1000,0)</f>
        <v>0</v>
      </c>
      <c r="MC116" s="14">
        <f>IF('МОО обучающиеся'!$JN116&lt;=0,0,1)*ROUND(MC$18*LZ116/1000,0)</f>
        <v>0</v>
      </c>
      <c r="MD116" s="70">
        <f>IF($C116="Сельский",Контингент!CS121,0)</f>
        <v>0</v>
      </c>
      <c r="ME116" s="14">
        <f>IF('МОО обучающиеся'!$JN116&lt;=0,0,1)*ROUND(ME$18*MD116/1000,0)</f>
        <v>0</v>
      </c>
      <c r="MF116" s="14">
        <f>IF('МОО обучающиеся'!$JN116&lt;=0,0,1)*ROUND(MF$18*MD116/1000,0)</f>
        <v>0</v>
      </c>
      <c r="MG116" s="14">
        <f>IF('МОО обучающиеся'!$JN116&lt;=0,0,1)*ROUND(MG$18*MD116/1000,0)</f>
        <v>0</v>
      </c>
      <c r="MH116" s="14">
        <f t="shared" si="320"/>
        <v>0</v>
      </c>
      <c r="MI116" s="14">
        <f t="shared" si="321"/>
        <v>0</v>
      </c>
      <c r="MJ116" s="14">
        <f t="shared" si="322"/>
        <v>0</v>
      </c>
      <c r="MK116" s="70">
        <f>IF($C116="Сельский",Контингент!CT121,0)</f>
        <v>0</v>
      </c>
      <c r="ML116" s="14">
        <f>IF('МОО обучающиеся'!$JN116&lt;=0,0,1)*ROUND(ML$18*MK116/1000,0)</f>
        <v>0</v>
      </c>
      <c r="MM116" s="14">
        <f>IF('МОО обучающиеся'!$JN116&lt;=0,0,1)*ROUND(MM$18*MK116/1000,0)</f>
        <v>0</v>
      </c>
      <c r="MN116" s="14">
        <f>IF('МОО обучающиеся'!$JN116&lt;=0,0,1)*ROUND(MN$18*MK116/1000,0)</f>
        <v>0</v>
      </c>
      <c r="MO116" s="70">
        <f>IF($C116="Сельский",Контингент!CU121,0)</f>
        <v>0</v>
      </c>
      <c r="MP116" s="14">
        <f>IF('МОО обучающиеся'!$JN116&lt;=0,0,1)*ROUND(MP$18*MO116/1000,0)</f>
        <v>0</v>
      </c>
      <c r="MQ116" s="14">
        <f>IF('МОО обучающиеся'!$JN116&lt;=0,0,1)*ROUND(MQ$18*MO116/1000,0)</f>
        <v>0</v>
      </c>
      <c r="MR116" s="14">
        <f>IF('МОО обучающиеся'!$JN116&lt;=0,0,1)*ROUND(MR$18*MO116/1000,0)</f>
        <v>0</v>
      </c>
      <c r="MS116" s="70">
        <f>IF($C116="Сельский",Контингент!CV121,0)</f>
        <v>0</v>
      </c>
      <c r="MT116" s="14">
        <f>IF('МОО обучающиеся'!$JN116&lt;=0,0,1)*ROUND(MT$18*MS116/1000,0)</f>
        <v>0</v>
      </c>
      <c r="MU116" s="14">
        <f>IF('МОО обучающиеся'!$JN116&lt;=0,0,1)*ROUND(MU$18*MS116/1000,0)</f>
        <v>0</v>
      </c>
      <c r="MV116" s="14">
        <f>IF('МОО обучающиеся'!$JN116&lt;=0,0,1)*ROUND(MV$18*MS116/1000,0)</f>
        <v>0</v>
      </c>
      <c r="MW116" s="14">
        <f t="shared" si="323"/>
        <v>0</v>
      </c>
      <c r="MX116" s="14">
        <f t="shared" si="324"/>
        <v>0</v>
      </c>
      <c r="MY116" s="14">
        <f t="shared" si="325"/>
        <v>0</v>
      </c>
      <c r="MZ116" s="70">
        <f>IF($C116="Сельский",Контингент!CW121,0)</f>
        <v>0</v>
      </c>
      <c r="NA116" s="14">
        <f>IF('МОО обучающиеся'!$JN116&lt;=0,0,1)*ROUND(NA$18*MZ116/1000,0)</f>
        <v>0</v>
      </c>
      <c r="NB116" s="14">
        <f>IF('МОО обучающиеся'!$JN116&lt;=0,0,1)*ROUND(NB$18*MZ116/1000,0)</f>
        <v>0</v>
      </c>
      <c r="NC116" s="14">
        <f>IF('МОО обучающиеся'!$JN116&lt;=0,0,1)*ROUND(NC$18*MZ116/1000,0)</f>
        <v>0</v>
      </c>
      <c r="ND116" s="14">
        <f t="shared" si="326"/>
        <v>0</v>
      </c>
      <c r="NE116" s="14">
        <f t="shared" si="327"/>
        <v>0</v>
      </c>
      <c r="NF116" s="14">
        <f t="shared" si="328"/>
        <v>0</v>
      </c>
      <c r="NG116" s="70">
        <f>IF($C116="Сельский",Контингент!CX121,0)</f>
        <v>0</v>
      </c>
      <c r="NH116" s="14">
        <f>IF('МОО обучающиеся'!$JN116&lt;=0,0,1)*ROUND(NH$18*NG116/1000,0)</f>
        <v>0</v>
      </c>
      <c r="NI116" s="14">
        <f>IF('МОО обучающиеся'!$JN116&lt;=0,0,1)*ROUND(NI$18*NG116/1000,0)</f>
        <v>0</v>
      </c>
      <c r="NJ116" s="14">
        <f>IF('МОО обучающиеся'!$JN116&lt;=0,0,1)*ROUND(NJ$18*NG116/1000,0)</f>
        <v>0</v>
      </c>
      <c r="NK116" s="24">
        <f t="shared" si="329"/>
        <v>0</v>
      </c>
      <c r="NL116" s="14">
        <f t="shared" si="330"/>
        <v>0</v>
      </c>
      <c r="NM116" s="14">
        <f t="shared" si="331"/>
        <v>0</v>
      </c>
      <c r="NN116" s="24">
        <f t="shared" si="332"/>
        <v>0</v>
      </c>
      <c r="NO116" s="14">
        <f t="shared" si="333"/>
        <v>0</v>
      </c>
      <c r="NP116" s="14">
        <f t="shared" si="334"/>
        <v>0</v>
      </c>
      <c r="NQ116" s="24">
        <f t="shared" si="335"/>
        <v>0</v>
      </c>
      <c r="NR116" s="14">
        <f t="shared" si="336"/>
        <v>0</v>
      </c>
      <c r="NS116" s="14">
        <f t="shared" si="337"/>
        <v>0</v>
      </c>
      <c r="NT116" s="24">
        <f t="shared" si="338"/>
        <v>31</v>
      </c>
      <c r="NU116" s="14">
        <f t="shared" si="339"/>
        <v>1925</v>
      </c>
      <c r="NV116" s="14">
        <f t="shared" si="340"/>
        <v>637</v>
      </c>
      <c r="NW116" s="14">
        <v>1</v>
      </c>
      <c r="NX116" s="14">
        <f t="shared" si="341"/>
        <v>1925</v>
      </c>
      <c r="NY116" s="14">
        <f t="shared" si="342"/>
        <v>637</v>
      </c>
    </row>
    <row r="117" spans="1:389" x14ac:dyDescent="0.25">
      <c r="A117" s="110"/>
      <c r="B117" s="117" t="s">
        <v>327</v>
      </c>
      <c r="C117" s="120" t="s">
        <v>240</v>
      </c>
      <c r="D117" s="70">
        <f>IF($C117="Городской",Контингент!BJ122+Контингент!BM122,0)</f>
        <v>0</v>
      </c>
      <c r="E117" s="14">
        <f>IF('МОО обучающиеся'!$JN117&lt;=0,0,1)*ROUND(E$18*D117/1000,0)</f>
        <v>0</v>
      </c>
      <c r="F117" s="14">
        <f>IF('МОО обучающиеся'!$JN117&lt;=0,0,1)*ROUND(F$18*D117/1000,0)</f>
        <v>0</v>
      </c>
      <c r="G117" s="14">
        <f>IF('МОО обучающиеся'!$JN117&lt;=0,0,1)*ROUND(G$18*D117/1000,0)</f>
        <v>0</v>
      </c>
      <c r="H117" s="70">
        <f>IF($C117="Городской",Контингент!BK122+Контингент!BN122,0)</f>
        <v>0</v>
      </c>
      <c r="I117" s="14">
        <f>IF('МОО обучающиеся'!$JN117&lt;=0,0,1)*ROUND(I$18*H117/1000,0)</f>
        <v>0</v>
      </c>
      <c r="J117" s="14">
        <f>IF('МОО обучающиеся'!$JN117&lt;=0,0,1)*ROUND(J$18*H117/1000,0)</f>
        <v>0</v>
      </c>
      <c r="K117" s="14">
        <f>IF('МОО обучающиеся'!$JN117&lt;=0,0,1)*ROUND(K$18*H117/1000,0)</f>
        <v>0</v>
      </c>
      <c r="L117" s="70">
        <f>IF($C117="Городской",Контингент!BL122+Контингент!BO122,0)</f>
        <v>0</v>
      </c>
      <c r="M117" s="14">
        <f>IF('МОО обучающиеся'!$JN117&lt;=0,0,1)*ROUND(M$18*L117/1000,0)</f>
        <v>0</v>
      </c>
      <c r="N117" s="14">
        <f>IF('МОО обучающиеся'!$JN117&lt;=0,0,1)*ROUND(N$18*L117/1000,0)</f>
        <v>0</v>
      </c>
      <c r="O117" s="14">
        <f>IF('МОО обучающиеся'!$JN117&lt;=0,0,1)*ROUND(O$18*L117/1000,0)</f>
        <v>0</v>
      </c>
      <c r="P117" s="70">
        <f t="shared" si="227"/>
        <v>0</v>
      </c>
      <c r="Q117" s="14">
        <f>IF('МОО обучающиеся'!$JN117&lt;=0,0,1)*ROUND(Q$18*P117/1000,0)</f>
        <v>0</v>
      </c>
      <c r="R117" s="14">
        <f>IF('МОО обучающиеся'!$JN117&lt;=0,0,1)*ROUND(R$18*P117/1000,0)</f>
        <v>0</v>
      </c>
      <c r="S117" s="14">
        <f>IF('МОО обучающиеся'!$JN117&lt;=0,0,1)*ROUND(S$18*P117/1000,0)</f>
        <v>0</v>
      </c>
      <c r="T117" s="14">
        <f t="shared" si="228"/>
        <v>0</v>
      </c>
      <c r="U117" s="14">
        <f t="shared" si="229"/>
        <v>0</v>
      </c>
      <c r="V117" s="14">
        <f t="shared" si="230"/>
        <v>0</v>
      </c>
      <c r="W117" s="70">
        <f>IF($C117="Городской",Контингент!BQ122,0)</f>
        <v>0</v>
      </c>
      <c r="X117" s="14">
        <f>IF('МОО обучающиеся'!$JN117&lt;=0,0,1)*ROUND(X$18*W117/1000,0)</f>
        <v>0</v>
      </c>
      <c r="Y117" s="14">
        <f>IF('МОО обучающиеся'!$JN117&lt;=0,0,1)*ROUND(Y$18*W117/1000,0)</f>
        <v>0</v>
      </c>
      <c r="Z117" s="14">
        <f>IF('МОО обучающиеся'!$JN117&lt;=0,0,1)*ROUND(Z$18*W117/1000,0)</f>
        <v>0</v>
      </c>
      <c r="AA117" s="70">
        <f>IF($C117="Городской",Контингент!BR122,0)</f>
        <v>0</v>
      </c>
      <c r="AB117" s="14">
        <f>IF('МОО обучающиеся'!$JN117&lt;=0,0,1)*ROUND(AB$18*AA117/1000,0)</f>
        <v>0</v>
      </c>
      <c r="AC117" s="14">
        <f>IF('МОО обучающиеся'!$JN117&lt;=0,0,1)*ROUND(AC$18*AA117/1000,0)</f>
        <v>0</v>
      </c>
      <c r="AD117" s="14">
        <f>IF('МОО обучающиеся'!$JN117&lt;=0,0,1)*ROUND(AD$18*AA117/1000,0)</f>
        <v>0</v>
      </c>
      <c r="AE117" s="70">
        <f>IF($C117="Городской",Контингент!BS122,0)</f>
        <v>0</v>
      </c>
      <c r="AF117" s="14">
        <f>IF('МОО обучающиеся'!$JN117&lt;=0,0,1)*ROUND(AF$18*AE117/1000,0)</f>
        <v>0</v>
      </c>
      <c r="AG117" s="14">
        <f>IF('МОО обучающиеся'!$JN117&lt;=0,0,1)*ROUND(AG$18*AE117/1000,0)</f>
        <v>0</v>
      </c>
      <c r="AH117" s="14">
        <f>IF('МОО обучающиеся'!$JN117&lt;=0,0,1)*ROUND(AH$18*AE117/1000,0)</f>
        <v>0</v>
      </c>
      <c r="AI117" s="70">
        <f>IF($C117="Городской",Контингент!BT122,0)</f>
        <v>0</v>
      </c>
      <c r="AJ117" s="14">
        <f>IF('МОО обучающиеся'!$JN117&lt;=0,0,1)*ROUND(AJ$18*AI117/1000,0)</f>
        <v>0</v>
      </c>
      <c r="AK117" s="14">
        <f>IF('МОО обучающиеся'!$JN117&lt;=0,0,1)*ROUND(AK$18*AI117/1000,0)</f>
        <v>0</v>
      </c>
      <c r="AL117" s="14">
        <f>IF('МОО обучающиеся'!$JN117&lt;=0,0,1)*ROUND(AL$18*AI117/1000,0)</f>
        <v>0</v>
      </c>
      <c r="AM117" s="70">
        <f>IF($C117="Городской",Контингент!BU122,0)</f>
        <v>0</v>
      </c>
      <c r="AN117" s="14">
        <f>IF('МОО обучающиеся'!$JN117&lt;=0,0,1)*ROUND(AN$18*AM117/1000,0)</f>
        <v>0</v>
      </c>
      <c r="AO117" s="14">
        <f>IF('МОО обучающиеся'!$JN117&lt;=0,0,1)*ROUND(AO$18*AM117/1000,0)</f>
        <v>0</v>
      </c>
      <c r="AP117" s="14">
        <f>IF('МОО обучающиеся'!$JN117&lt;=0,0,1)*ROUND(AP$18*AM117/1000,0)</f>
        <v>0</v>
      </c>
      <c r="AQ117" s="70">
        <f>IF($C117="Городской",Контингент!BV122,0)</f>
        <v>0</v>
      </c>
      <c r="AR117" s="14">
        <f>IF('МОО обучающиеся'!$JN117&lt;=0,0,1)*ROUND(AR$18*AQ117/1000,0)</f>
        <v>0</v>
      </c>
      <c r="AS117" s="14">
        <f>IF('МОО обучающиеся'!$JN117&lt;=0,0,1)*ROUND(AS$18*AQ117/1000,0)</f>
        <v>0</v>
      </c>
      <c r="AT117" s="14">
        <f>IF('МОО обучающиеся'!$JN117&lt;=0,0,1)*ROUND(AT$18*AQ117/1000,0)</f>
        <v>0</v>
      </c>
      <c r="AU117" s="14">
        <f t="shared" si="231"/>
        <v>0</v>
      </c>
      <c r="AV117" s="14">
        <f t="shared" si="232"/>
        <v>0</v>
      </c>
      <c r="AW117" s="14">
        <f t="shared" si="233"/>
        <v>0</v>
      </c>
      <c r="AX117" s="70">
        <f>IF($C117="Городской",Контингент!BW122,0)</f>
        <v>0</v>
      </c>
      <c r="AY117" s="14">
        <f>IF('МОО обучающиеся'!$JN117&lt;=0,0,1)*ROUND(AY$18*AX117/1000,0)</f>
        <v>0</v>
      </c>
      <c r="AZ117" s="14">
        <f>IF('МОО обучающиеся'!$JN117&lt;=0,0,1)*ROUND(AZ$18*AX117/1000,0)</f>
        <v>0</v>
      </c>
      <c r="BA117" s="14">
        <f>IF('МОО обучающиеся'!$JN117&lt;=0,0,1)*ROUND(BA$18*AX117/1000,0)</f>
        <v>0</v>
      </c>
      <c r="BB117" s="70">
        <f>IF($C117="Городской",Контингент!BX122,0)</f>
        <v>0</v>
      </c>
      <c r="BC117" s="14">
        <f>IF('МОО обучающиеся'!$JN117&lt;=0,0,1)*ROUND(BC$18*BB117/1000,0)</f>
        <v>0</v>
      </c>
      <c r="BD117" s="14">
        <f>IF('МОО обучающиеся'!$JN117&lt;=0,0,1)*ROUND(BD$18*BB117/1000,0)</f>
        <v>0</v>
      </c>
      <c r="BE117" s="14">
        <f>IF('МОО обучающиеся'!$JN117&lt;=0,0,1)*ROUND(BE$18*BB117/1000,0)</f>
        <v>0</v>
      </c>
      <c r="BF117" s="14">
        <f t="shared" si="234"/>
        <v>0</v>
      </c>
      <c r="BG117" s="14">
        <f t="shared" si="235"/>
        <v>0</v>
      </c>
      <c r="BH117" s="14">
        <f t="shared" si="236"/>
        <v>0</v>
      </c>
      <c r="BI117" s="70">
        <f>IF($C117="Городской",Контингент!BY122,0)</f>
        <v>0</v>
      </c>
      <c r="BJ117" s="14">
        <f>IF('МОО обучающиеся'!$JN117&lt;=0,0,1)*ROUND(BJ$18*BI117/1000,0)</f>
        <v>0</v>
      </c>
      <c r="BK117" s="14">
        <f>IF('МОО обучающиеся'!$JN117&lt;=0,0,1)*ROUND(BK$18*BI117/1000,0)</f>
        <v>0</v>
      </c>
      <c r="BL117" s="14">
        <f>IF('МОО обучающиеся'!$JN117&lt;=0,0,1)*ROUND(BL$18*BI117/1000,0)</f>
        <v>0</v>
      </c>
      <c r="BM117" s="14">
        <f t="shared" si="237"/>
        <v>0</v>
      </c>
      <c r="BN117" s="14">
        <f t="shared" si="238"/>
        <v>0</v>
      </c>
      <c r="BO117" s="14">
        <f t="shared" si="239"/>
        <v>0</v>
      </c>
      <c r="BP117" s="14">
        <f t="shared" si="240"/>
        <v>0</v>
      </c>
      <c r="BQ117" s="14">
        <f t="shared" si="241"/>
        <v>0</v>
      </c>
      <c r="BR117" s="14">
        <f t="shared" si="242"/>
        <v>0</v>
      </c>
      <c r="BS117" s="70">
        <f>IF($C117="Городской",Контингент!BZ122+Контингент!CB122,0)</f>
        <v>0</v>
      </c>
      <c r="BT117" s="14">
        <f>IF('МОО обучающиеся'!$JN117&lt;=0,0,1)*ROUND(BT$18*BS117/1000,0)</f>
        <v>0</v>
      </c>
      <c r="BU117" s="14">
        <f>IF('МОО обучающиеся'!$JN117&lt;=0,0,1)*ROUND(BU$18*BS117/1000,0)</f>
        <v>0</v>
      </c>
      <c r="BV117" s="14">
        <f>IF('МОО обучающиеся'!$JN117&lt;=0,0,1)*ROUND(BV$18*BS117/1000,0)</f>
        <v>0</v>
      </c>
      <c r="BW117" s="70">
        <f>IF($C117="Городской",Контингент!CA122+Контингент!CC122,0)</f>
        <v>0</v>
      </c>
      <c r="BX117" s="14">
        <f>IF('МОО обучающиеся'!$JN117&lt;=0,0,1)*ROUND(BX$18*BW117/1000,0)</f>
        <v>0</v>
      </c>
      <c r="BY117" s="14">
        <f>IF('МОО обучающиеся'!$JN117&lt;=0,0,1)*ROUND(BY$18*BW117/1000,0)</f>
        <v>0</v>
      </c>
      <c r="BZ117" s="14">
        <f>IF('МОО обучающиеся'!$JN117&lt;=0,0,1)*ROUND(BZ$18*BW117/1000,0)</f>
        <v>0</v>
      </c>
      <c r="CA117" s="70">
        <f t="shared" si="243"/>
        <v>0</v>
      </c>
      <c r="CB117" s="14">
        <f>IF('МОО обучающиеся'!$JN117&lt;=0,0,1)*ROUND(CB$18*CA117/1000,0)</f>
        <v>0</v>
      </c>
      <c r="CC117" s="14">
        <f>IF('МОО обучающиеся'!$JN117&lt;=0,0,1)*ROUND(CC$18*CA117/1000,0)</f>
        <v>0</v>
      </c>
      <c r="CD117" s="14">
        <f>IF('МОО обучающиеся'!$JN117&lt;=0,0,1)*ROUND(CD$18*CA117/1000,0)</f>
        <v>0</v>
      </c>
      <c r="CE117" s="14">
        <f t="shared" si="244"/>
        <v>0</v>
      </c>
      <c r="CF117" s="14">
        <f t="shared" si="245"/>
        <v>0</v>
      </c>
      <c r="CG117" s="14">
        <f t="shared" si="246"/>
        <v>0</v>
      </c>
      <c r="CH117" s="70">
        <f>IF($C117="Городской",Контингент!CE122,0)</f>
        <v>0</v>
      </c>
      <c r="CI117" s="14">
        <f>IF('МОО обучающиеся'!$JN117&lt;=0,0,1)*ROUND(CI$18*CH117/1000,0)</f>
        <v>0</v>
      </c>
      <c r="CJ117" s="14">
        <f>IF('МОО обучающиеся'!$JN117&lt;=0,0,1)*ROUND(CJ$18*CH117/1000,0)</f>
        <v>0</v>
      </c>
      <c r="CK117" s="14">
        <f>IF('МОО обучающиеся'!$JN117&lt;=0,0,1)*ROUND(CK$18*CH117/1000,0)</f>
        <v>0</v>
      </c>
      <c r="CL117" s="70">
        <f>IF($C117="Городской",Контингент!CF122,0)</f>
        <v>0</v>
      </c>
      <c r="CM117" s="14">
        <f>IF('МОО обучающиеся'!$JN117&lt;=0,0,1)*ROUND(CM$18*CL117/1000,0)</f>
        <v>0</v>
      </c>
      <c r="CN117" s="14">
        <f>IF('МОО обучающиеся'!$JN117&lt;=0,0,1)*ROUND(CN$18*CL117/1000,0)</f>
        <v>0</v>
      </c>
      <c r="CO117" s="14">
        <f>IF('МОО обучающиеся'!$JN117&lt;=0,0,1)*ROUND(CO$18*CL117/1000,0)</f>
        <v>0</v>
      </c>
      <c r="CP117" s="70">
        <f>IF($C117="Городской",Контингент!CG122,0)</f>
        <v>0</v>
      </c>
      <c r="CQ117" s="14">
        <f>IF('МОО обучающиеся'!$JN117&lt;=0,0,1)*ROUND(CQ$18*CP117/1000,0)</f>
        <v>0</v>
      </c>
      <c r="CR117" s="14">
        <f>IF('МОО обучающиеся'!$JN117&lt;=0,0,1)*ROUND(CR$18*CP117/1000,0)</f>
        <v>0</v>
      </c>
      <c r="CS117" s="14">
        <f>IF('МОО обучающиеся'!$JN117&lt;=0,0,1)*ROUND(CS$18*CP117/1000,0)</f>
        <v>0</v>
      </c>
      <c r="CT117" s="70">
        <f>IF($C117="Городской",Контингент!CH122,0)</f>
        <v>0</v>
      </c>
      <c r="CU117" s="14">
        <f>IF('МОО обучающиеся'!$JN117&lt;=0,0,1)*ROUND(CU$18*CT117/1000,0)</f>
        <v>0</v>
      </c>
      <c r="CV117" s="14">
        <f>IF('МОО обучающиеся'!$JN117&lt;=0,0,1)*ROUND(CV$18*CT117/1000,0)</f>
        <v>0</v>
      </c>
      <c r="CW117" s="14">
        <f>IF('МОО обучающиеся'!$JN117&lt;=0,0,1)*ROUND(CW$18*CT117/1000,0)</f>
        <v>0</v>
      </c>
      <c r="CX117" s="14">
        <f t="shared" si="247"/>
        <v>0</v>
      </c>
      <c r="CY117" s="14">
        <f t="shared" si="248"/>
        <v>0</v>
      </c>
      <c r="CZ117" s="14">
        <f t="shared" si="249"/>
        <v>0</v>
      </c>
      <c r="DA117" s="70">
        <f>IF($C117="Городской",Контингент!CI122,0)</f>
        <v>0</v>
      </c>
      <c r="DB117" s="14">
        <f>IF('МОО обучающиеся'!$JN117&lt;=0,0,1)*ROUND(DB$18*DA117/1000,0)</f>
        <v>0</v>
      </c>
      <c r="DC117" s="14">
        <f>IF('МОО обучающиеся'!$JN117&lt;=0,0,1)*ROUND(DC$18*DA117/1000,0)</f>
        <v>0</v>
      </c>
      <c r="DD117" s="14">
        <f>IF('МОО обучающиеся'!$JN117&lt;=0,0,1)*ROUND(DD$18*DA117/1000,0)</f>
        <v>0</v>
      </c>
      <c r="DE117" s="14">
        <f t="shared" si="250"/>
        <v>0</v>
      </c>
      <c r="DF117" s="14">
        <f t="shared" si="251"/>
        <v>0</v>
      </c>
      <c r="DG117" s="14">
        <f t="shared" si="252"/>
        <v>0</v>
      </c>
      <c r="DH117" s="14">
        <f t="shared" si="253"/>
        <v>0</v>
      </c>
      <c r="DI117" s="14">
        <f t="shared" si="254"/>
        <v>0</v>
      </c>
      <c r="DJ117" s="14">
        <f t="shared" si="255"/>
        <v>0</v>
      </c>
      <c r="DK117" s="70">
        <f>IF($C117="Городской",Контингент!CJ122,0)</f>
        <v>0</v>
      </c>
      <c r="DL117" s="14">
        <f>IF('МОО обучающиеся'!$JN117&lt;=0,0,1)*ROUND(DL$18*DK117/1000,0)</f>
        <v>0</v>
      </c>
      <c r="DM117" s="14">
        <f>IF('МОО обучающиеся'!$JN117&lt;=0,0,1)*ROUND(DM$18*DK117/1000,0)</f>
        <v>0</v>
      </c>
      <c r="DN117" s="14">
        <f>IF('МОО обучающиеся'!$JN117&lt;=0,0,1)*ROUND(DN$18*DK117/1000,0)</f>
        <v>0</v>
      </c>
      <c r="DO117" s="70">
        <f>IF($C117="Городской",Контингент!CK122,0)</f>
        <v>0</v>
      </c>
      <c r="DP117" s="14">
        <f>IF('МОО обучающиеся'!$JN117&lt;=0,0,1)*ROUND(DP$18*DO117/1000,0)</f>
        <v>0</v>
      </c>
      <c r="DQ117" s="14">
        <f>IF('МОО обучающиеся'!$JN117&lt;=0,0,1)*ROUND(DQ$18*DO117/1000,0)</f>
        <v>0</v>
      </c>
      <c r="DR117" s="14">
        <f>IF('МОО обучающиеся'!$JN117&lt;=0,0,1)*ROUND(DR$18*DO117/1000,0)</f>
        <v>0</v>
      </c>
      <c r="DS117" s="14">
        <f t="shared" si="256"/>
        <v>0</v>
      </c>
      <c r="DT117" s="14">
        <f t="shared" si="257"/>
        <v>0</v>
      </c>
      <c r="DU117" s="14">
        <f t="shared" si="258"/>
        <v>0</v>
      </c>
      <c r="DV117" s="70">
        <f>IF($C117="Городской",Контингент!CL122,0)</f>
        <v>0</v>
      </c>
      <c r="DW117" s="14">
        <f>IF('МОО обучающиеся'!$JN117&lt;=0,0,1)*ROUND(DW$18*DV117/1000,0)</f>
        <v>0</v>
      </c>
      <c r="DX117" s="14">
        <f>IF('МОО обучающиеся'!$JN117&lt;=0,0,1)*ROUND(DX$18*DV117/1000,0)</f>
        <v>0</v>
      </c>
      <c r="DY117" s="14">
        <f>IF('МОО обучающиеся'!$JN117&lt;=0,0,1)*ROUND(DY$18*DV117/1000,0)</f>
        <v>0</v>
      </c>
      <c r="DZ117" s="70">
        <f>IF($C117="Городской",Контингент!CM122,0)</f>
        <v>0</v>
      </c>
      <c r="EA117" s="14">
        <f>IF('МОО обучающиеся'!$JN117&lt;=0,0,1)*ROUND(EA$18*DZ117/1000,0)</f>
        <v>0</v>
      </c>
      <c r="EB117" s="14">
        <f>IF('МОО обучающиеся'!$JN117&lt;=0,0,1)*ROUND(EB$18*DZ117/1000,0)</f>
        <v>0</v>
      </c>
      <c r="EC117" s="14">
        <f>IF('МОО обучающиеся'!$JN117&lt;=0,0,1)*ROUND(EC$18*DZ117/1000,0)</f>
        <v>0</v>
      </c>
      <c r="ED117" s="70">
        <f>IF($C117="Городской",Контингент!CN122,0)</f>
        <v>0</v>
      </c>
      <c r="EE117" s="14">
        <f>IF('МОО обучающиеся'!$JN117&lt;=0,0,1)*ROUND(EE$18*ED117/1000,0)</f>
        <v>0</v>
      </c>
      <c r="EF117" s="14">
        <f>IF('МОО обучающиеся'!$JN117&lt;=0,0,1)*ROUND(EF$18*ED117/1000,0)</f>
        <v>0</v>
      </c>
      <c r="EG117" s="14">
        <f>IF('МОО обучающиеся'!$JN117&lt;=0,0,1)*ROUND(EG$18*ED117/1000,0)</f>
        <v>0</v>
      </c>
      <c r="EH117" s="14">
        <f t="shared" si="259"/>
        <v>0</v>
      </c>
      <c r="EI117" s="14">
        <f t="shared" si="260"/>
        <v>0</v>
      </c>
      <c r="EJ117" s="14">
        <f t="shared" si="261"/>
        <v>0</v>
      </c>
      <c r="EK117" s="14">
        <f t="shared" si="262"/>
        <v>0</v>
      </c>
      <c r="EL117" s="14">
        <f t="shared" si="263"/>
        <v>0</v>
      </c>
      <c r="EM117" s="14">
        <f t="shared" si="264"/>
        <v>0</v>
      </c>
      <c r="EN117" s="70">
        <f>IF($C117="Городской",Контингент!CO122+Контингент!CQ122,0)</f>
        <v>0</v>
      </c>
      <c r="EO117" s="14">
        <f>IF('МОО обучающиеся'!$JN117&lt;=0,0,1)*ROUND(EO$18*EN117/1000,0)</f>
        <v>0</v>
      </c>
      <c r="EP117" s="14">
        <f>IF('МОО обучающиеся'!$JN117&lt;=0,0,1)*ROUND(EP$18*EN117/1000,0)</f>
        <v>0</v>
      </c>
      <c r="EQ117" s="14">
        <f>IF('МОО обучающиеся'!$JN117&lt;=0,0,1)*ROUND(EQ$18*EN117/1000,0)</f>
        <v>0</v>
      </c>
      <c r="ER117" s="70">
        <f>IF($C117="Городской",Контингент!CP122+Контингент!CR122,0)</f>
        <v>0</v>
      </c>
      <c r="ES117" s="14">
        <f>IF('МОО обучающиеся'!$JN117&lt;=0,0,1)*ROUND(ES$18*ER117/1000,0)</f>
        <v>0</v>
      </c>
      <c r="ET117" s="14">
        <f>IF('МОО обучающиеся'!$JN117&lt;=0,0,1)*ROUND(ET$18*ER117/1000,0)</f>
        <v>0</v>
      </c>
      <c r="EU117" s="14">
        <f>IF('МОО обучающиеся'!$JN117&lt;=0,0,1)*ROUND(EU$18*ER117/1000,0)</f>
        <v>0</v>
      </c>
      <c r="EV117" s="70">
        <f t="shared" si="265"/>
        <v>0</v>
      </c>
      <c r="EW117" s="14">
        <f>IF('МОО обучающиеся'!$JN117&lt;=0,0,1)*ROUND(EW$18*EV117/1000,0)</f>
        <v>0</v>
      </c>
      <c r="EX117" s="14">
        <f>IF('МОО обучающиеся'!$JN117&lt;=0,0,1)*ROUND(EX$18*EV117/1000,0)</f>
        <v>0</v>
      </c>
      <c r="EY117" s="14">
        <f>IF('МОО обучающиеся'!$JN117&lt;=0,0,1)*ROUND(EY$18*EV117/1000,0)</f>
        <v>0</v>
      </c>
      <c r="EZ117" s="14">
        <f t="shared" si="266"/>
        <v>0</v>
      </c>
      <c r="FA117" s="14">
        <f t="shared" si="267"/>
        <v>0</v>
      </c>
      <c r="FB117" s="14">
        <f t="shared" si="268"/>
        <v>0</v>
      </c>
      <c r="FC117" s="70">
        <f>IF($C117="Городской",Контингент!CT122,0)</f>
        <v>0</v>
      </c>
      <c r="FD117" s="14">
        <f>IF('МОО обучающиеся'!$JN117&lt;=0,0,1)*ROUND(FD$18*FC117/1000,0)</f>
        <v>0</v>
      </c>
      <c r="FE117" s="14">
        <f>IF('МОО обучающиеся'!$JN117&lt;=0,0,1)*ROUND(FE$18*FC117/1000,0)</f>
        <v>0</v>
      </c>
      <c r="FF117" s="14">
        <f>IF('МОО обучающиеся'!$JN117&lt;=0,0,1)*ROUND(FF$18*FC117/1000,0)</f>
        <v>0</v>
      </c>
      <c r="FG117" s="70">
        <f>IF($C117="Городской",Контингент!CU122,0)</f>
        <v>0</v>
      </c>
      <c r="FH117" s="14">
        <f>IF('МОО обучающиеся'!$JN117&lt;=0,0,1)*ROUND(FH$18*FG117/1000,0)</f>
        <v>0</v>
      </c>
      <c r="FI117" s="14">
        <f>IF('МОО обучающиеся'!$JN117&lt;=0,0,1)*ROUND(FI$18*FG117/1000,0)</f>
        <v>0</v>
      </c>
      <c r="FJ117" s="14">
        <f>IF('МОО обучающиеся'!$JN117&lt;=0,0,1)*ROUND(FJ$18*FG117/1000,0)</f>
        <v>0</v>
      </c>
      <c r="FK117" s="70">
        <f>IF($C117="Городской",Контингент!CV122,0)</f>
        <v>0</v>
      </c>
      <c r="FL117" s="14">
        <f>IF('МОО обучающиеся'!$JN117&lt;=0,0,1)*ROUND(FL$18*FK117/1000,0)</f>
        <v>0</v>
      </c>
      <c r="FM117" s="14">
        <f>IF('МОО обучающиеся'!$JN117&lt;=0,0,1)*ROUND(FM$18*FK117/1000,0)</f>
        <v>0</v>
      </c>
      <c r="FN117" s="14">
        <f>IF('МОО обучающиеся'!$JN117&lt;=0,0,1)*ROUND(FN$18*FK117/1000,0)</f>
        <v>0</v>
      </c>
      <c r="FO117" s="14">
        <f t="shared" si="269"/>
        <v>0</v>
      </c>
      <c r="FP117" s="14">
        <f t="shared" si="270"/>
        <v>0</v>
      </c>
      <c r="FQ117" s="14">
        <f t="shared" si="271"/>
        <v>0</v>
      </c>
      <c r="FR117" s="70">
        <f>IF($C117="Городской",Контингент!CW122,0)</f>
        <v>0</v>
      </c>
      <c r="FS117" s="14">
        <f>IF('МОО обучающиеся'!$JN117&lt;=0,0,1)*ROUND(FS$18*FR117/1000,0)</f>
        <v>0</v>
      </c>
      <c r="FT117" s="14">
        <f>IF('МОО обучающиеся'!$JN117&lt;=0,0,1)*ROUND(FT$18*FR117/1000,0)</f>
        <v>0</v>
      </c>
      <c r="FU117" s="14">
        <f>IF('МОО обучающиеся'!$JN117&lt;=0,0,1)*ROUND(FU$18*FR117/1000,0)</f>
        <v>0</v>
      </c>
      <c r="FV117" s="14">
        <f t="shared" si="272"/>
        <v>0</v>
      </c>
      <c r="FW117" s="14">
        <f t="shared" si="273"/>
        <v>0</v>
      </c>
      <c r="FX117" s="14">
        <f t="shared" si="274"/>
        <v>0</v>
      </c>
      <c r="FY117" s="70">
        <f>IF($C117="Городской",Контингент!CX122,0)</f>
        <v>0</v>
      </c>
      <c r="FZ117" s="14">
        <f>IF('МОО обучающиеся'!$JN117&lt;=0,0,1)*ROUND(FZ$18*FY117/1000,0)</f>
        <v>0</v>
      </c>
      <c r="GA117" s="14">
        <f>IF('МОО обучающиеся'!$JN117&lt;=0,0,1)*ROUND(GA$18*FY117/1000,0)</f>
        <v>0</v>
      </c>
      <c r="GB117" s="14">
        <f>IF('МОО обучающиеся'!$JN117&lt;=0,0,1)*ROUND(GB$18*FY117/1000,0)</f>
        <v>0</v>
      </c>
      <c r="GC117" s="14">
        <f t="shared" si="275"/>
        <v>0</v>
      </c>
      <c r="GD117" s="14">
        <f t="shared" si="276"/>
        <v>0</v>
      </c>
      <c r="GE117" s="14">
        <f t="shared" si="277"/>
        <v>0</v>
      </c>
      <c r="GF117" s="14">
        <f t="shared" si="278"/>
        <v>0</v>
      </c>
      <c r="GG117" s="14">
        <f t="shared" si="279"/>
        <v>0</v>
      </c>
      <c r="GH117" s="14">
        <f t="shared" si="280"/>
        <v>0</v>
      </c>
      <c r="GI117" s="14">
        <f t="shared" si="281"/>
        <v>0</v>
      </c>
      <c r="GJ117" s="14">
        <f t="shared" si="282"/>
        <v>0</v>
      </c>
      <c r="GK117" s="14">
        <f t="shared" si="283"/>
        <v>0</v>
      </c>
      <c r="GL117" s="70">
        <f>IF($C117="Сельский",Контингент!BJ122,0)</f>
        <v>0</v>
      </c>
      <c r="GM117" s="14">
        <f>IF('МОО обучающиеся'!$JN117&lt;=0,0,1)*ROUND(GM$18*GL117/1000,0)</f>
        <v>0</v>
      </c>
      <c r="GN117" s="14">
        <f>IF('МОО обучающиеся'!$JN117&lt;=0,0,1)*ROUND(GN$18*GL117/1000,0)</f>
        <v>0</v>
      </c>
      <c r="GO117" s="14">
        <f>IF('МОО обучающиеся'!$JN117&lt;=0,0,1)*ROUND(GO$18*GL117/1000,0)</f>
        <v>0</v>
      </c>
      <c r="GP117" s="70">
        <f>IF($C117="Сельский",Контингент!BK122,0)</f>
        <v>0</v>
      </c>
      <c r="GQ117" s="14">
        <f>IF('МОО обучающиеся'!$JN117&lt;=0,0,1)*ROUND(GQ$18*GP117/1000,0)</f>
        <v>0</v>
      </c>
      <c r="GR117" s="14">
        <f>IF('МОО обучающиеся'!$JN117&lt;=0,0,1)*ROUND(GR$18*GP117/1000,0)</f>
        <v>0</v>
      </c>
      <c r="GS117" s="14">
        <f>IF('МОО обучающиеся'!$JN117&lt;=0,0,1)*ROUND(GS$18*GP117/1000,0)</f>
        <v>0</v>
      </c>
      <c r="GT117" s="70">
        <f>IF($C117="Сельский",Контингент!BL122,0)</f>
        <v>0</v>
      </c>
      <c r="GU117" s="14">
        <f>IF('МОО обучающиеся'!$JN117&lt;=0,0,1)*ROUND(GU$18*GT117/1000,0)</f>
        <v>0</v>
      </c>
      <c r="GV117" s="14">
        <f>IF('МОО обучающиеся'!$JN117&lt;=0,0,1)*ROUND(GV$18*GT117/1000,0)</f>
        <v>0</v>
      </c>
      <c r="GW117" s="14">
        <f>IF('МОО обучающиеся'!$JN117&lt;=0,0,1)*ROUND(GW$18*GT117/1000,0)</f>
        <v>0</v>
      </c>
      <c r="GX117" s="70">
        <f>IF($C117="Сельский",Контингент!BP122,0)</f>
        <v>0</v>
      </c>
      <c r="GY117" s="14">
        <f>IF('МОО обучающиеся'!$JN117&lt;=0,0,1)*ROUND(GY$18*GX117/1000,0)</f>
        <v>0</v>
      </c>
      <c r="GZ117" s="14">
        <f>IF('МОО обучающиеся'!$JN117&lt;=0,0,1)*ROUND(GZ$18*GX117/1000,0)</f>
        <v>0</v>
      </c>
      <c r="HA117" s="14">
        <f>IF('МОО обучающиеся'!$JN117&lt;=0,0,1)*ROUND(HA$18*GX117/1000,0)</f>
        <v>0</v>
      </c>
      <c r="HB117" s="14">
        <f t="shared" si="284"/>
        <v>0</v>
      </c>
      <c r="HC117" s="14">
        <f t="shared" si="285"/>
        <v>0</v>
      </c>
      <c r="HD117" s="14">
        <f t="shared" si="286"/>
        <v>0</v>
      </c>
      <c r="HE117" s="70">
        <f>IF($C117="Сельский",Контингент!BQ122,0)</f>
        <v>0</v>
      </c>
      <c r="HF117" s="14">
        <f>IF('МОО обучающиеся'!$JN117&lt;=0,0,1)*ROUND(HF$18*HE117/1000,0)</f>
        <v>0</v>
      </c>
      <c r="HG117" s="14">
        <f>IF('МОО обучающиеся'!$JN117&lt;=0,0,1)*ROUND(HG$18*HE117/1000,0)</f>
        <v>0</v>
      </c>
      <c r="HH117" s="14">
        <f>IF('МОО обучающиеся'!$JN117&lt;=0,0,1)*ROUND(HH$18*HE117/1000,0)</f>
        <v>0</v>
      </c>
      <c r="HI117" s="70">
        <f>IF($C117="Сельский",Контингент!BR122,0)</f>
        <v>0</v>
      </c>
      <c r="HJ117" s="14">
        <f>IF('МОО обучающиеся'!$JN117&lt;=0,0,1)*ROUND(HJ$18*HI117/1000,0)</f>
        <v>0</v>
      </c>
      <c r="HK117" s="14">
        <f>IF('МОО обучающиеся'!$JN117&lt;=0,0,1)*ROUND(HK$18*HI117/1000,0)</f>
        <v>0</v>
      </c>
      <c r="HL117" s="14">
        <f>IF('МОО обучающиеся'!$JN117&lt;=0,0,1)*ROUND(HL$18*HI117/1000,0)</f>
        <v>0</v>
      </c>
      <c r="HM117" s="70">
        <f>IF($C117="Сельский",Контингент!BS122,0)</f>
        <v>0</v>
      </c>
      <c r="HN117" s="14">
        <f>IF('МОО обучающиеся'!$JN117&lt;=0,0,1)*ROUND(HN$18*HM117/1000,0)</f>
        <v>0</v>
      </c>
      <c r="HO117" s="14">
        <f>IF('МОО обучающиеся'!$JN117&lt;=0,0,1)*ROUND(HO$18*HM117/1000,0)</f>
        <v>0</v>
      </c>
      <c r="HP117" s="14">
        <f>IF('МОО обучающиеся'!$JN117&lt;=0,0,1)*ROUND(HP$18*HM117/1000,0)</f>
        <v>0</v>
      </c>
      <c r="HQ117" s="70">
        <f>IF($C117="Сельский",Контингент!BT122,0)</f>
        <v>0</v>
      </c>
      <c r="HR117" s="14">
        <f>IF('МОО обучающиеся'!$JN117&lt;=0,0,1)*ROUND(HR$18*HQ117/1000,0)</f>
        <v>0</v>
      </c>
      <c r="HS117" s="14">
        <f>IF('МОО обучающиеся'!$JN117&lt;=0,0,1)*ROUND(HS$18*HQ117/1000,0)</f>
        <v>0</v>
      </c>
      <c r="HT117" s="14">
        <f>IF('МОО обучающиеся'!$JN117&lt;=0,0,1)*ROUND(HT$18*HQ117/1000,0)</f>
        <v>0</v>
      </c>
      <c r="HU117" s="70">
        <f>IF($C117="Сельский",Контингент!BU122,0)</f>
        <v>0</v>
      </c>
      <c r="HV117" s="14">
        <f>IF('МОО обучающиеся'!$JN117&lt;=0,0,1)*ROUND(HV$18*HU117/1000,0)</f>
        <v>0</v>
      </c>
      <c r="HW117" s="14">
        <f>IF('МОО обучающиеся'!$JN117&lt;=0,0,1)*ROUND(HW$18*HU117/1000,0)</f>
        <v>0</v>
      </c>
      <c r="HX117" s="14">
        <f>IF('МОО обучающиеся'!$JN117&lt;=0,0,1)*ROUND(HX$18*HU117/1000,0)</f>
        <v>0</v>
      </c>
      <c r="HY117" s="70">
        <f>IF($C117="Сельский",Контингент!BV122,0)</f>
        <v>0</v>
      </c>
      <c r="HZ117" s="14">
        <f>IF('МОО обучающиеся'!$JN117&lt;=0,0,1)*ROUND(HZ$18*HY117/1000,0)</f>
        <v>0</v>
      </c>
      <c r="IA117" s="14">
        <f>IF('МОО обучающиеся'!$JN117&lt;=0,0,1)*ROUND(IA$18*HY117/1000,0)</f>
        <v>0</v>
      </c>
      <c r="IB117" s="14">
        <f>IF('МОО обучающиеся'!$JN117&lt;=0,0,1)*ROUND(IB$18*HY117/1000,0)</f>
        <v>0</v>
      </c>
      <c r="IC117" s="14">
        <f t="shared" si="287"/>
        <v>0</v>
      </c>
      <c r="ID117" s="14">
        <f t="shared" si="288"/>
        <v>0</v>
      </c>
      <c r="IE117" s="14">
        <f t="shared" si="289"/>
        <v>0</v>
      </c>
      <c r="IF117" s="70">
        <f>IF($C117="Сельский",Контингент!BW122,0)</f>
        <v>0</v>
      </c>
      <c r="IG117" s="14">
        <f>IF('МОО обучающиеся'!$JN117&lt;=0,0,1)*ROUND(IG$18*IF117/1000,0)</f>
        <v>0</v>
      </c>
      <c r="IH117" s="14">
        <f>IF('МОО обучающиеся'!$JN117&lt;=0,0,1)*ROUND(IH$18*IF117/1000,0)</f>
        <v>0</v>
      </c>
      <c r="II117" s="14">
        <f>IF('МОО обучающиеся'!$JN117&lt;=0,0,1)*ROUND(II$18*IF117/1000,0)</f>
        <v>0</v>
      </c>
      <c r="IJ117" s="70">
        <f>IF($C117="Сельский",Контингент!BX122,0)</f>
        <v>0</v>
      </c>
      <c r="IK117" s="14">
        <f>IF('МОО обучающиеся'!$JN117&lt;=0,0,1)*ROUND(IK$18*IJ117/1000,0)</f>
        <v>0</v>
      </c>
      <c r="IL117" s="14">
        <f>IF('МОО обучающиеся'!$JN117&lt;=0,0,1)*ROUND(IL$18*IJ117/1000,0)</f>
        <v>0</v>
      </c>
      <c r="IM117" s="14">
        <f>IF('МОО обучающиеся'!$JN117&lt;=0,0,1)*ROUND(IM$18*IJ117/1000,0)</f>
        <v>0</v>
      </c>
      <c r="IN117" s="14">
        <f t="shared" si="290"/>
        <v>0</v>
      </c>
      <c r="IO117" s="14">
        <f t="shared" si="291"/>
        <v>0</v>
      </c>
      <c r="IP117" s="14">
        <f t="shared" si="292"/>
        <v>0</v>
      </c>
      <c r="IQ117" s="70">
        <f>IF($C117="Сельский",Контингент!BY122,0)</f>
        <v>0</v>
      </c>
      <c r="IR117" s="14">
        <f>IF('МОО обучающиеся'!$JN117&lt;=0,0,1)*ROUND(IR$18*IQ117/1000,0)</f>
        <v>0</v>
      </c>
      <c r="IS117" s="14">
        <f>IF('МОО обучающиеся'!$JN117&lt;=0,0,1)*ROUND(IS$18*IQ117/1000,0)</f>
        <v>0</v>
      </c>
      <c r="IT117" s="14">
        <f>IF('МОО обучающиеся'!$JN117&lt;=0,0,1)*ROUND(IT$18*IQ117/1000,0)</f>
        <v>0</v>
      </c>
      <c r="IU117" s="14">
        <f t="shared" si="293"/>
        <v>0</v>
      </c>
      <c r="IV117" s="14">
        <f t="shared" si="294"/>
        <v>0</v>
      </c>
      <c r="IW117" s="14">
        <f t="shared" si="295"/>
        <v>0</v>
      </c>
      <c r="IX117" s="14">
        <f t="shared" si="296"/>
        <v>0</v>
      </c>
      <c r="IY117" s="14">
        <f t="shared" si="297"/>
        <v>0</v>
      </c>
      <c r="IZ117" s="14">
        <f t="shared" si="298"/>
        <v>0</v>
      </c>
      <c r="JA117" s="70">
        <f>IF($C117="Сельский",Контингент!BZ122,0)</f>
        <v>0</v>
      </c>
      <c r="JB117" s="14">
        <f>IF('МОО обучающиеся'!$JN117&lt;=0,0,1)*ROUND(JB$18*JA117/1000,0)</f>
        <v>0</v>
      </c>
      <c r="JC117" s="14">
        <f>IF('МОО обучающиеся'!$JN117&lt;=0,0,1)*ROUND(JC$18*JA117/1000,0)</f>
        <v>0</v>
      </c>
      <c r="JD117" s="14">
        <f>IF('МОО обучающиеся'!$JN117&lt;=0,0,1)*ROUND(JD$18*JA117/1000,0)</f>
        <v>0</v>
      </c>
      <c r="JE117" s="70">
        <f>IF($C117="Сельский",Контингент!CA122,0)</f>
        <v>0</v>
      </c>
      <c r="JF117" s="14">
        <f>IF('МОО обучающиеся'!$JN117&lt;=0,0,1)*ROUND(JF$18*JE117/1000,0)</f>
        <v>0</v>
      </c>
      <c r="JG117" s="14">
        <f>IF('МОО обучающиеся'!$JN117&lt;=0,0,1)*ROUND(JG$18*JE117/1000,0)</f>
        <v>0</v>
      </c>
      <c r="JH117" s="14">
        <f>IF('МОО обучающиеся'!$JN117&lt;=0,0,1)*ROUND(JH$18*JE117/1000,0)</f>
        <v>0</v>
      </c>
      <c r="JI117" s="70">
        <f>IF($C117="Сельский",Контингент!CD122,0)</f>
        <v>0</v>
      </c>
      <c r="JJ117" s="14">
        <f>IF('МОО обучающиеся'!$JN117&lt;=0,0,1)*ROUND(JJ$18*JI117/1000,0)</f>
        <v>0</v>
      </c>
      <c r="JK117" s="14">
        <f>IF('МОО обучающиеся'!$JN117&lt;=0,0,1)*ROUND(JK$18*JI117/1000,0)</f>
        <v>0</v>
      </c>
      <c r="JL117" s="14">
        <f>IF('МОО обучающиеся'!$JN117&lt;=0,0,1)*ROUND(JL$18*JI117/1000,0)</f>
        <v>0</v>
      </c>
      <c r="JM117" s="14">
        <f t="shared" si="299"/>
        <v>0</v>
      </c>
      <c r="JN117" s="14">
        <f t="shared" si="300"/>
        <v>0</v>
      </c>
      <c r="JO117" s="14">
        <f t="shared" si="301"/>
        <v>0</v>
      </c>
      <c r="JP117" s="70">
        <f>IF($C117="Сельский",Контингент!CE122,0)</f>
        <v>0</v>
      </c>
      <c r="JQ117" s="14">
        <f>IF('МОО обучающиеся'!$JN117&lt;=0,0,1)*ROUND(JQ$18*JP117/1000,0)</f>
        <v>0</v>
      </c>
      <c r="JR117" s="14">
        <f>IF('МОО обучающиеся'!$JN117&lt;=0,0,1)*ROUND(JR$18*JP117/1000,0)</f>
        <v>0</v>
      </c>
      <c r="JS117" s="14">
        <f>IF('МОО обучающиеся'!$JN117&lt;=0,0,1)*ROUND(JS$18*JP117/1000,0)</f>
        <v>0</v>
      </c>
      <c r="JT117" s="70">
        <f>IF($C117="Сельский",Контингент!CF122,0)</f>
        <v>0</v>
      </c>
      <c r="JU117" s="14">
        <f>IF('МОО обучающиеся'!$JN117&lt;=0,0,1)*ROUND(JU$18*JT117/1000,0)</f>
        <v>0</v>
      </c>
      <c r="JV117" s="14">
        <f>IF('МОО обучающиеся'!$JN117&lt;=0,0,1)*ROUND(JV$18*JT117/1000,0)</f>
        <v>0</v>
      </c>
      <c r="JW117" s="14">
        <f>IF('МОО обучающиеся'!$JN117&lt;=0,0,1)*ROUND(JW$18*JT117/1000,0)</f>
        <v>0</v>
      </c>
      <c r="JX117" s="70">
        <f>IF($C117="Сельский",Контингент!CG122,0)</f>
        <v>0</v>
      </c>
      <c r="JY117" s="14">
        <f>IF('МОО обучающиеся'!$JN117&lt;=0,0,1)*ROUND(JY$18*JX117/1000,0)</f>
        <v>0</v>
      </c>
      <c r="JZ117" s="14">
        <f>IF('МОО обучающиеся'!$JN117&lt;=0,0,1)*ROUND(JZ$18*JX117/1000,0)</f>
        <v>0</v>
      </c>
      <c r="KA117" s="14">
        <f>IF('МОО обучающиеся'!$JN117&lt;=0,0,1)*ROUND(KA$18*JX117/1000,0)</f>
        <v>0</v>
      </c>
      <c r="KB117" s="70">
        <f>IF($C117="Сельский",Контингент!CH122,0)</f>
        <v>0</v>
      </c>
      <c r="KC117" s="14">
        <f>IF('МОО обучающиеся'!$JN117&lt;=0,0,1)*ROUND(KC$18*KB117/1000,0)</f>
        <v>0</v>
      </c>
      <c r="KD117" s="14">
        <f>IF('МОО обучающиеся'!$JN117&lt;=0,0,1)*ROUND(KD$18*KB117/1000,0)</f>
        <v>0</v>
      </c>
      <c r="KE117" s="14">
        <f>IF('МОО обучающиеся'!$JN117&lt;=0,0,1)*ROUND(KE$18*KB117/1000,0)</f>
        <v>0</v>
      </c>
      <c r="KF117" s="14">
        <f t="shared" si="302"/>
        <v>0</v>
      </c>
      <c r="KG117" s="14">
        <f t="shared" si="303"/>
        <v>0</v>
      </c>
      <c r="KH117" s="14">
        <f t="shared" si="304"/>
        <v>0</v>
      </c>
      <c r="KI117" s="70">
        <f>IF($C117="Сельский",Контингент!CI122,0)</f>
        <v>0</v>
      </c>
      <c r="KJ117" s="14">
        <f>IF('МОО обучающиеся'!$JN117&lt;=0,0,1)*ROUND(KJ$18*KI117/1000,0)</f>
        <v>0</v>
      </c>
      <c r="KK117" s="14">
        <f>IF('МОО обучающиеся'!$JN117&lt;=0,0,1)*ROUND(KK$18*KI117/1000,0)</f>
        <v>0</v>
      </c>
      <c r="KL117" s="14">
        <f>IF('МОО обучающиеся'!$JN117&lt;=0,0,1)*ROUND(KL$18*KI117/1000,0)</f>
        <v>0</v>
      </c>
      <c r="KM117" s="14">
        <f t="shared" si="305"/>
        <v>0</v>
      </c>
      <c r="KN117" s="14">
        <f t="shared" si="306"/>
        <v>0</v>
      </c>
      <c r="KO117" s="14">
        <f t="shared" si="307"/>
        <v>0</v>
      </c>
      <c r="KP117" s="14">
        <f t="shared" si="308"/>
        <v>0</v>
      </c>
      <c r="KQ117" s="14">
        <f t="shared" si="309"/>
        <v>0</v>
      </c>
      <c r="KR117" s="14">
        <f t="shared" si="310"/>
        <v>0</v>
      </c>
      <c r="KS117" s="70">
        <f>IF($C117="Сельский",Контингент!CJ122,0)</f>
        <v>0</v>
      </c>
      <c r="KT117" s="14">
        <f>IF('МОО обучающиеся'!$JN117&lt;=0,0,1)*ROUND(KT$18*KS117/1000,0)</f>
        <v>0</v>
      </c>
      <c r="KU117" s="14">
        <f>IF('МОО обучающиеся'!$JN117&lt;=0,0,1)*ROUND(KU$18*KS117/1000,0)</f>
        <v>0</v>
      </c>
      <c r="KV117" s="14">
        <f>IF('МОО обучающиеся'!$JN117&lt;=0,0,1)*ROUND(KV$18*KS117/1000,0)</f>
        <v>0</v>
      </c>
      <c r="KW117" s="70">
        <f>IF($C117="Сельский",Контингент!CK122,0)</f>
        <v>0</v>
      </c>
      <c r="KX117" s="14">
        <f>IF('МОО обучающиеся'!$JN117&lt;=0,0,1)*ROUND(KX$18*KW117/1000,0)</f>
        <v>0</v>
      </c>
      <c r="KY117" s="14">
        <f>IF('МОО обучающиеся'!$JN117&lt;=0,0,1)*ROUND(KY$18*KW117/1000,0)</f>
        <v>0</v>
      </c>
      <c r="KZ117" s="14">
        <f>IF('МОО обучающиеся'!$JN117&lt;=0,0,1)*ROUND(KZ$18*KW117/1000,0)</f>
        <v>0</v>
      </c>
      <c r="LA117" s="14">
        <f t="shared" si="311"/>
        <v>0</v>
      </c>
      <c r="LB117" s="14">
        <f t="shared" si="312"/>
        <v>0</v>
      </c>
      <c r="LC117" s="14">
        <f t="shared" si="313"/>
        <v>0</v>
      </c>
      <c r="LD117" s="70">
        <f>IF($C117="Сельский",Контингент!CL122,0)</f>
        <v>0</v>
      </c>
      <c r="LE117" s="14">
        <f>IF('МОО обучающиеся'!$JN117&lt;=0,0,1)*ROUND(LE$18*LD117/1000,0)</f>
        <v>0</v>
      </c>
      <c r="LF117" s="14">
        <f>IF('МОО обучающиеся'!$JN117&lt;=0,0,1)*ROUND(LF$18*LD117/1000,0)</f>
        <v>0</v>
      </c>
      <c r="LG117" s="14">
        <f>IF('МОО обучающиеся'!$JN117&lt;=0,0,1)*ROUND(LG$18*LD117/1000,0)</f>
        <v>0</v>
      </c>
      <c r="LH117" s="70">
        <f>IF($C117="Сельский",Контингент!CM122,0)</f>
        <v>0</v>
      </c>
      <c r="LI117" s="14">
        <f>IF('МОО обучающиеся'!$JN117&lt;=0,0,1)*ROUND(LI$18*LH117/1000,0)</f>
        <v>0</v>
      </c>
      <c r="LJ117" s="14">
        <f>IF('МОО обучающиеся'!$JN117&lt;=0,0,1)*ROUND(LJ$18*LH117/1000,0)</f>
        <v>0</v>
      </c>
      <c r="LK117" s="14">
        <f>IF('МОО обучающиеся'!$JN117&lt;=0,0,1)*ROUND(LK$18*LH117/1000,0)</f>
        <v>0</v>
      </c>
      <c r="LL117" s="70">
        <f>IF($C117="Сельский",Контингент!CN122,0)</f>
        <v>0</v>
      </c>
      <c r="LM117" s="14">
        <f>IF('МОО обучающиеся'!$JN117&lt;=0,0,1)*ROUND(LM$18*LL117/1000,0)</f>
        <v>0</v>
      </c>
      <c r="LN117" s="14">
        <f>IF('МОО обучающиеся'!$JN117&lt;=0,0,1)*ROUND(LN$18*LL117/1000,0)</f>
        <v>0</v>
      </c>
      <c r="LO117" s="14">
        <f>IF('МОО обучающиеся'!$JN117&lt;=0,0,1)*ROUND(LO$18*LL117/1000,0)</f>
        <v>0</v>
      </c>
      <c r="LP117" s="14">
        <f t="shared" si="314"/>
        <v>0</v>
      </c>
      <c r="LQ117" s="14">
        <f t="shared" si="315"/>
        <v>0</v>
      </c>
      <c r="LR117" s="14">
        <f t="shared" si="316"/>
        <v>0</v>
      </c>
      <c r="LS117" s="14">
        <f t="shared" si="317"/>
        <v>0</v>
      </c>
      <c r="LT117" s="14">
        <f t="shared" si="318"/>
        <v>0</v>
      </c>
      <c r="LU117" s="14">
        <f t="shared" si="319"/>
        <v>0</v>
      </c>
      <c r="LV117" s="70">
        <f>IF($C117="Сельский",Контингент!CO122,0)</f>
        <v>0</v>
      </c>
      <c r="LW117" s="14">
        <f>IF('МОО обучающиеся'!$JN117&lt;=0,0,1)*ROUND(LW$18*LV117/1000,0)</f>
        <v>0</v>
      </c>
      <c r="LX117" s="14">
        <f>IF('МОО обучающиеся'!$JN117&lt;=0,0,1)*ROUND(LX$18*LV117/1000,0)</f>
        <v>0</v>
      </c>
      <c r="LY117" s="14">
        <f>IF('МОО обучающиеся'!$JN117&lt;=0,0,1)*ROUND(LY$18*LV117/1000,0)</f>
        <v>0</v>
      </c>
      <c r="LZ117" s="70">
        <f>IF($C117="Сельский",Контингент!CP122,0)</f>
        <v>0</v>
      </c>
      <c r="MA117" s="14">
        <f>IF('МОО обучающиеся'!$JN117&lt;=0,0,1)*ROUND(MA$18*LZ117/1000,0)</f>
        <v>0</v>
      </c>
      <c r="MB117" s="14">
        <f>IF('МОО обучающиеся'!$JN117&lt;=0,0,1)*ROUND(MB$18*LZ117/1000,0)</f>
        <v>0</v>
      </c>
      <c r="MC117" s="14">
        <f>IF('МОО обучающиеся'!$JN117&lt;=0,0,1)*ROUND(MC$18*LZ117/1000,0)</f>
        <v>0</v>
      </c>
      <c r="MD117" s="70">
        <f>IF($C117="Сельский",Контингент!CS122,0)</f>
        <v>0</v>
      </c>
      <c r="ME117" s="14">
        <f>IF('МОО обучающиеся'!$JN117&lt;=0,0,1)*ROUND(ME$18*MD117/1000,0)</f>
        <v>0</v>
      </c>
      <c r="MF117" s="14">
        <f>IF('МОО обучающиеся'!$JN117&lt;=0,0,1)*ROUND(MF$18*MD117/1000,0)</f>
        <v>0</v>
      </c>
      <c r="MG117" s="14">
        <f>IF('МОО обучающиеся'!$JN117&lt;=0,0,1)*ROUND(MG$18*MD117/1000,0)</f>
        <v>0</v>
      </c>
      <c r="MH117" s="14">
        <f t="shared" si="320"/>
        <v>0</v>
      </c>
      <c r="MI117" s="14">
        <f t="shared" si="321"/>
        <v>0</v>
      </c>
      <c r="MJ117" s="14">
        <f t="shared" si="322"/>
        <v>0</v>
      </c>
      <c r="MK117" s="70">
        <f>IF($C117="Сельский",Контингент!CT122,0)</f>
        <v>0</v>
      </c>
      <c r="ML117" s="14">
        <f>IF('МОО обучающиеся'!$JN117&lt;=0,0,1)*ROUND(ML$18*MK117/1000,0)</f>
        <v>0</v>
      </c>
      <c r="MM117" s="14">
        <f>IF('МОО обучающиеся'!$JN117&lt;=0,0,1)*ROUND(MM$18*MK117/1000,0)</f>
        <v>0</v>
      </c>
      <c r="MN117" s="14">
        <f>IF('МОО обучающиеся'!$JN117&lt;=0,0,1)*ROUND(MN$18*MK117/1000,0)</f>
        <v>0</v>
      </c>
      <c r="MO117" s="70">
        <f>IF($C117="Сельский",Контингент!CU122,0)</f>
        <v>0</v>
      </c>
      <c r="MP117" s="14">
        <f>IF('МОО обучающиеся'!$JN117&lt;=0,0,1)*ROUND(MP$18*MO117/1000,0)</f>
        <v>0</v>
      </c>
      <c r="MQ117" s="14">
        <f>IF('МОО обучающиеся'!$JN117&lt;=0,0,1)*ROUND(MQ$18*MO117/1000,0)</f>
        <v>0</v>
      </c>
      <c r="MR117" s="14">
        <f>IF('МОО обучающиеся'!$JN117&lt;=0,0,1)*ROUND(MR$18*MO117/1000,0)</f>
        <v>0</v>
      </c>
      <c r="MS117" s="70">
        <f>IF($C117="Сельский",Контингент!CV122,0)</f>
        <v>0</v>
      </c>
      <c r="MT117" s="14">
        <f>IF('МОО обучающиеся'!$JN117&lt;=0,0,1)*ROUND(MT$18*MS117/1000,0)</f>
        <v>0</v>
      </c>
      <c r="MU117" s="14">
        <f>IF('МОО обучающиеся'!$JN117&lt;=0,0,1)*ROUND(MU$18*MS117/1000,0)</f>
        <v>0</v>
      </c>
      <c r="MV117" s="14">
        <f>IF('МОО обучающиеся'!$JN117&lt;=0,0,1)*ROUND(MV$18*MS117/1000,0)</f>
        <v>0</v>
      </c>
      <c r="MW117" s="14">
        <f t="shared" si="323"/>
        <v>0</v>
      </c>
      <c r="MX117" s="14">
        <f t="shared" si="324"/>
        <v>0</v>
      </c>
      <c r="MY117" s="14">
        <f t="shared" si="325"/>
        <v>0</v>
      </c>
      <c r="MZ117" s="70">
        <f>IF($C117="Сельский",Контингент!CW122,0)</f>
        <v>0</v>
      </c>
      <c r="NA117" s="14">
        <f>IF('МОО обучающиеся'!$JN117&lt;=0,0,1)*ROUND(NA$18*MZ117/1000,0)</f>
        <v>0</v>
      </c>
      <c r="NB117" s="14">
        <f>IF('МОО обучающиеся'!$JN117&lt;=0,0,1)*ROUND(NB$18*MZ117/1000,0)</f>
        <v>0</v>
      </c>
      <c r="NC117" s="14">
        <f>IF('МОО обучающиеся'!$JN117&lt;=0,0,1)*ROUND(NC$18*MZ117/1000,0)</f>
        <v>0</v>
      </c>
      <c r="ND117" s="14">
        <f t="shared" si="326"/>
        <v>0</v>
      </c>
      <c r="NE117" s="14">
        <f t="shared" si="327"/>
        <v>0</v>
      </c>
      <c r="NF117" s="14">
        <f t="shared" si="328"/>
        <v>0</v>
      </c>
      <c r="NG117" s="70">
        <f>IF($C117="Сельский",Контингент!CX122,0)</f>
        <v>0</v>
      </c>
      <c r="NH117" s="14">
        <f>IF('МОО обучающиеся'!$JN117&lt;=0,0,1)*ROUND(NH$18*NG117/1000,0)</f>
        <v>0</v>
      </c>
      <c r="NI117" s="14">
        <f>IF('МОО обучающиеся'!$JN117&lt;=0,0,1)*ROUND(NI$18*NG117/1000,0)</f>
        <v>0</v>
      </c>
      <c r="NJ117" s="14">
        <f>IF('МОО обучающиеся'!$JN117&lt;=0,0,1)*ROUND(NJ$18*NG117/1000,0)</f>
        <v>0</v>
      </c>
      <c r="NK117" s="24">
        <f t="shared" si="329"/>
        <v>0</v>
      </c>
      <c r="NL117" s="14">
        <f t="shared" si="330"/>
        <v>0</v>
      </c>
      <c r="NM117" s="14">
        <f t="shared" si="331"/>
        <v>0</v>
      </c>
      <c r="NN117" s="24">
        <f t="shared" si="332"/>
        <v>0</v>
      </c>
      <c r="NO117" s="14">
        <f t="shared" si="333"/>
        <v>0</v>
      </c>
      <c r="NP117" s="14">
        <f t="shared" si="334"/>
        <v>0</v>
      </c>
      <c r="NQ117" s="24">
        <f t="shared" si="335"/>
        <v>0</v>
      </c>
      <c r="NR117" s="14">
        <f t="shared" si="336"/>
        <v>0</v>
      </c>
      <c r="NS117" s="14">
        <f t="shared" si="337"/>
        <v>0</v>
      </c>
      <c r="NT117" s="24">
        <f t="shared" si="338"/>
        <v>0</v>
      </c>
      <c r="NU117" s="14">
        <f t="shared" si="339"/>
        <v>0</v>
      </c>
      <c r="NV117" s="14">
        <f t="shared" si="340"/>
        <v>0</v>
      </c>
      <c r="NW117" s="14">
        <v>1</v>
      </c>
      <c r="NX117" s="14">
        <f t="shared" si="341"/>
        <v>0</v>
      </c>
      <c r="NY117" s="14">
        <f t="shared" si="342"/>
        <v>0</v>
      </c>
    </row>
    <row r="118" spans="1:389" x14ac:dyDescent="0.25">
      <c r="A118" s="110"/>
      <c r="B118" s="117" t="s">
        <v>328</v>
      </c>
      <c r="C118" s="120" t="s">
        <v>240</v>
      </c>
      <c r="D118" s="70">
        <f>IF($C118="Городской",Контингент!BJ123+Контингент!BM123,0)</f>
        <v>0</v>
      </c>
      <c r="E118" s="14">
        <f>IF('МОО обучающиеся'!$JN118&lt;=0,0,1)*ROUND(E$18*D118/1000,0)</f>
        <v>0</v>
      </c>
      <c r="F118" s="14">
        <f>IF('МОО обучающиеся'!$JN118&lt;=0,0,1)*ROUND(F$18*D118/1000,0)</f>
        <v>0</v>
      </c>
      <c r="G118" s="14">
        <f>IF('МОО обучающиеся'!$JN118&lt;=0,0,1)*ROUND(G$18*D118/1000,0)</f>
        <v>0</v>
      </c>
      <c r="H118" s="70">
        <f>IF($C118="Городской",Контингент!BK123+Контингент!BN123,0)</f>
        <v>0</v>
      </c>
      <c r="I118" s="14">
        <f>IF('МОО обучающиеся'!$JN118&lt;=0,0,1)*ROUND(I$18*H118/1000,0)</f>
        <v>0</v>
      </c>
      <c r="J118" s="14">
        <f>IF('МОО обучающиеся'!$JN118&lt;=0,0,1)*ROUND(J$18*H118/1000,0)</f>
        <v>0</v>
      </c>
      <c r="K118" s="14">
        <f>IF('МОО обучающиеся'!$JN118&lt;=0,0,1)*ROUND(K$18*H118/1000,0)</f>
        <v>0</v>
      </c>
      <c r="L118" s="70">
        <f>IF($C118="Городской",Контингент!BL123+Контингент!BO123,0)</f>
        <v>0</v>
      </c>
      <c r="M118" s="14">
        <f>IF('МОО обучающиеся'!$JN118&lt;=0,0,1)*ROUND(M$18*L118/1000,0)</f>
        <v>0</v>
      </c>
      <c r="N118" s="14">
        <f>IF('МОО обучающиеся'!$JN118&lt;=0,0,1)*ROUND(N$18*L118/1000,0)</f>
        <v>0</v>
      </c>
      <c r="O118" s="14">
        <f>IF('МОО обучающиеся'!$JN118&lt;=0,0,1)*ROUND(O$18*L118/1000,0)</f>
        <v>0</v>
      </c>
      <c r="P118" s="70">
        <f t="shared" si="227"/>
        <v>0</v>
      </c>
      <c r="Q118" s="14">
        <f>IF('МОО обучающиеся'!$JN118&lt;=0,0,1)*ROUND(Q$18*P118/1000,0)</f>
        <v>0</v>
      </c>
      <c r="R118" s="14">
        <f>IF('МОО обучающиеся'!$JN118&lt;=0,0,1)*ROUND(R$18*P118/1000,0)</f>
        <v>0</v>
      </c>
      <c r="S118" s="14">
        <f>IF('МОО обучающиеся'!$JN118&lt;=0,0,1)*ROUND(S$18*P118/1000,0)</f>
        <v>0</v>
      </c>
      <c r="T118" s="14">
        <f t="shared" si="228"/>
        <v>0</v>
      </c>
      <c r="U118" s="14">
        <f t="shared" si="229"/>
        <v>0</v>
      </c>
      <c r="V118" s="14">
        <f t="shared" si="230"/>
        <v>0</v>
      </c>
      <c r="W118" s="70">
        <f>IF($C118="Городской",Контингент!BQ123,0)</f>
        <v>0</v>
      </c>
      <c r="X118" s="14">
        <f>IF('МОО обучающиеся'!$JN118&lt;=0,0,1)*ROUND(X$18*W118/1000,0)</f>
        <v>0</v>
      </c>
      <c r="Y118" s="14">
        <f>IF('МОО обучающиеся'!$JN118&lt;=0,0,1)*ROUND(Y$18*W118/1000,0)</f>
        <v>0</v>
      </c>
      <c r="Z118" s="14">
        <f>IF('МОО обучающиеся'!$JN118&lt;=0,0,1)*ROUND(Z$18*W118/1000,0)</f>
        <v>0</v>
      </c>
      <c r="AA118" s="70">
        <f>IF($C118="Городской",Контингент!BR123,0)</f>
        <v>0</v>
      </c>
      <c r="AB118" s="14">
        <f>IF('МОО обучающиеся'!$JN118&lt;=0,0,1)*ROUND(AB$18*AA118/1000,0)</f>
        <v>0</v>
      </c>
      <c r="AC118" s="14">
        <f>IF('МОО обучающиеся'!$JN118&lt;=0,0,1)*ROUND(AC$18*AA118/1000,0)</f>
        <v>0</v>
      </c>
      <c r="AD118" s="14">
        <f>IF('МОО обучающиеся'!$JN118&lt;=0,0,1)*ROUND(AD$18*AA118/1000,0)</f>
        <v>0</v>
      </c>
      <c r="AE118" s="70">
        <f>IF($C118="Городской",Контингент!BS123,0)</f>
        <v>0</v>
      </c>
      <c r="AF118" s="14">
        <f>IF('МОО обучающиеся'!$JN118&lt;=0,0,1)*ROUND(AF$18*AE118/1000,0)</f>
        <v>0</v>
      </c>
      <c r="AG118" s="14">
        <f>IF('МОО обучающиеся'!$JN118&lt;=0,0,1)*ROUND(AG$18*AE118/1000,0)</f>
        <v>0</v>
      </c>
      <c r="AH118" s="14">
        <f>IF('МОО обучающиеся'!$JN118&lt;=0,0,1)*ROUND(AH$18*AE118/1000,0)</f>
        <v>0</v>
      </c>
      <c r="AI118" s="70">
        <f>IF($C118="Городской",Контингент!BT123,0)</f>
        <v>0</v>
      </c>
      <c r="AJ118" s="14">
        <f>IF('МОО обучающиеся'!$JN118&lt;=0,0,1)*ROUND(AJ$18*AI118/1000,0)</f>
        <v>0</v>
      </c>
      <c r="AK118" s="14">
        <f>IF('МОО обучающиеся'!$JN118&lt;=0,0,1)*ROUND(AK$18*AI118/1000,0)</f>
        <v>0</v>
      </c>
      <c r="AL118" s="14">
        <f>IF('МОО обучающиеся'!$JN118&lt;=0,0,1)*ROUND(AL$18*AI118/1000,0)</f>
        <v>0</v>
      </c>
      <c r="AM118" s="70">
        <f>IF($C118="Городской",Контингент!BU123,0)</f>
        <v>0</v>
      </c>
      <c r="AN118" s="14">
        <f>IF('МОО обучающиеся'!$JN118&lt;=0,0,1)*ROUND(AN$18*AM118/1000,0)</f>
        <v>0</v>
      </c>
      <c r="AO118" s="14">
        <f>IF('МОО обучающиеся'!$JN118&lt;=0,0,1)*ROUND(AO$18*AM118/1000,0)</f>
        <v>0</v>
      </c>
      <c r="AP118" s="14">
        <f>IF('МОО обучающиеся'!$JN118&lt;=0,0,1)*ROUND(AP$18*AM118/1000,0)</f>
        <v>0</v>
      </c>
      <c r="AQ118" s="70">
        <f>IF($C118="Городской",Контингент!BV123,0)</f>
        <v>0</v>
      </c>
      <c r="AR118" s="14">
        <f>IF('МОО обучающиеся'!$JN118&lt;=0,0,1)*ROUND(AR$18*AQ118/1000,0)</f>
        <v>0</v>
      </c>
      <c r="AS118" s="14">
        <f>IF('МОО обучающиеся'!$JN118&lt;=0,0,1)*ROUND(AS$18*AQ118/1000,0)</f>
        <v>0</v>
      </c>
      <c r="AT118" s="14">
        <f>IF('МОО обучающиеся'!$JN118&lt;=0,0,1)*ROUND(AT$18*AQ118/1000,0)</f>
        <v>0</v>
      </c>
      <c r="AU118" s="14">
        <f t="shared" si="231"/>
        <v>0</v>
      </c>
      <c r="AV118" s="14">
        <f t="shared" si="232"/>
        <v>0</v>
      </c>
      <c r="AW118" s="14">
        <f t="shared" si="233"/>
        <v>0</v>
      </c>
      <c r="AX118" s="70">
        <f>IF($C118="Городской",Контингент!BW123,0)</f>
        <v>0</v>
      </c>
      <c r="AY118" s="14">
        <f>IF('МОО обучающиеся'!$JN118&lt;=0,0,1)*ROUND(AY$18*AX118/1000,0)</f>
        <v>0</v>
      </c>
      <c r="AZ118" s="14">
        <f>IF('МОО обучающиеся'!$JN118&lt;=0,0,1)*ROUND(AZ$18*AX118/1000,0)</f>
        <v>0</v>
      </c>
      <c r="BA118" s="14">
        <f>IF('МОО обучающиеся'!$JN118&lt;=0,0,1)*ROUND(BA$18*AX118/1000,0)</f>
        <v>0</v>
      </c>
      <c r="BB118" s="70">
        <f>IF($C118="Городской",Контингент!BX123,0)</f>
        <v>0</v>
      </c>
      <c r="BC118" s="14">
        <f>IF('МОО обучающиеся'!$JN118&lt;=0,0,1)*ROUND(BC$18*BB118/1000,0)</f>
        <v>0</v>
      </c>
      <c r="BD118" s="14">
        <f>IF('МОО обучающиеся'!$JN118&lt;=0,0,1)*ROUND(BD$18*BB118/1000,0)</f>
        <v>0</v>
      </c>
      <c r="BE118" s="14">
        <f>IF('МОО обучающиеся'!$JN118&lt;=0,0,1)*ROUND(BE$18*BB118/1000,0)</f>
        <v>0</v>
      </c>
      <c r="BF118" s="14">
        <f t="shared" si="234"/>
        <v>0</v>
      </c>
      <c r="BG118" s="14">
        <f t="shared" si="235"/>
        <v>0</v>
      </c>
      <c r="BH118" s="14">
        <f t="shared" si="236"/>
        <v>0</v>
      </c>
      <c r="BI118" s="70">
        <f>IF($C118="Городской",Контингент!BY123,0)</f>
        <v>0</v>
      </c>
      <c r="BJ118" s="14">
        <f>IF('МОО обучающиеся'!$JN118&lt;=0,0,1)*ROUND(BJ$18*BI118/1000,0)</f>
        <v>0</v>
      </c>
      <c r="BK118" s="14">
        <f>IF('МОО обучающиеся'!$JN118&lt;=0,0,1)*ROUND(BK$18*BI118/1000,0)</f>
        <v>0</v>
      </c>
      <c r="BL118" s="14">
        <f>IF('МОО обучающиеся'!$JN118&lt;=0,0,1)*ROUND(BL$18*BI118/1000,0)</f>
        <v>0</v>
      </c>
      <c r="BM118" s="14">
        <f t="shared" si="237"/>
        <v>0</v>
      </c>
      <c r="BN118" s="14">
        <f t="shared" si="238"/>
        <v>0</v>
      </c>
      <c r="BO118" s="14">
        <f t="shared" si="239"/>
        <v>0</v>
      </c>
      <c r="BP118" s="14">
        <f t="shared" si="240"/>
        <v>0</v>
      </c>
      <c r="BQ118" s="14">
        <f t="shared" si="241"/>
        <v>0</v>
      </c>
      <c r="BR118" s="14">
        <f t="shared" si="242"/>
        <v>0</v>
      </c>
      <c r="BS118" s="70">
        <f>IF($C118="Городской",Контингент!BZ123+Контингент!CB123,0)</f>
        <v>0</v>
      </c>
      <c r="BT118" s="14">
        <f>IF('МОО обучающиеся'!$JN118&lt;=0,0,1)*ROUND(BT$18*BS118/1000,0)</f>
        <v>0</v>
      </c>
      <c r="BU118" s="14">
        <f>IF('МОО обучающиеся'!$JN118&lt;=0,0,1)*ROUND(BU$18*BS118/1000,0)</f>
        <v>0</v>
      </c>
      <c r="BV118" s="14">
        <f>IF('МОО обучающиеся'!$JN118&lt;=0,0,1)*ROUND(BV$18*BS118/1000,0)</f>
        <v>0</v>
      </c>
      <c r="BW118" s="70">
        <f>IF($C118="Городской",Контингент!CA123+Контингент!CC123,0)</f>
        <v>0</v>
      </c>
      <c r="BX118" s="14">
        <f>IF('МОО обучающиеся'!$JN118&lt;=0,0,1)*ROUND(BX$18*BW118/1000,0)</f>
        <v>0</v>
      </c>
      <c r="BY118" s="14">
        <f>IF('МОО обучающиеся'!$JN118&lt;=0,0,1)*ROUND(BY$18*BW118/1000,0)</f>
        <v>0</v>
      </c>
      <c r="BZ118" s="14">
        <f>IF('МОО обучающиеся'!$JN118&lt;=0,0,1)*ROUND(BZ$18*BW118/1000,0)</f>
        <v>0</v>
      </c>
      <c r="CA118" s="70">
        <f t="shared" si="243"/>
        <v>0</v>
      </c>
      <c r="CB118" s="14">
        <f>IF('МОО обучающиеся'!$JN118&lt;=0,0,1)*ROUND(CB$18*CA118/1000,0)</f>
        <v>0</v>
      </c>
      <c r="CC118" s="14">
        <f>IF('МОО обучающиеся'!$JN118&lt;=0,0,1)*ROUND(CC$18*CA118/1000,0)</f>
        <v>0</v>
      </c>
      <c r="CD118" s="14">
        <f>IF('МОО обучающиеся'!$JN118&lt;=0,0,1)*ROUND(CD$18*CA118/1000,0)</f>
        <v>0</v>
      </c>
      <c r="CE118" s="14">
        <f t="shared" si="244"/>
        <v>0</v>
      </c>
      <c r="CF118" s="14">
        <f t="shared" si="245"/>
        <v>0</v>
      </c>
      <c r="CG118" s="14">
        <f t="shared" si="246"/>
        <v>0</v>
      </c>
      <c r="CH118" s="70">
        <f>IF($C118="Городской",Контингент!CE123,0)</f>
        <v>0</v>
      </c>
      <c r="CI118" s="14">
        <f>IF('МОО обучающиеся'!$JN118&lt;=0,0,1)*ROUND(CI$18*CH118/1000,0)</f>
        <v>0</v>
      </c>
      <c r="CJ118" s="14">
        <f>IF('МОО обучающиеся'!$JN118&lt;=0,0,1)*ROUND(CJ$18*CH118/1000,0)</f>
        <v>0</v>
      </c>
      <c r="CK118" s="14">
        <f>IF('МОО обучающиеся'!$JN118&lt;=0,0,1)*ROUND(CK$18*CH118/1000,0)</f>
        <v>0</v>
      </c>
      <c r="CL118" s="70">
        <f>IF($C118="Городской",Контингент!CF123,0)</f>
        <v>0</v>
      </c>
      <c r="CM118" s="14">
        <f>IF('МОО обучающиеся'!$JN118&lt;=0,0,1)*ROUND(CM$18*CL118/1000,0)</f>
        <v>0</v>
      </c>
      <c r="CN118" s="14">
        <f>IF('МОО обучающиеся'!$JN118&lt;=0,0,1)*ROUND(CN$18*CL118/1000,0)</f>
        <v>0</v>
      </c>
      <c r="CO118" s="14">
        <f>IF('МОО обучающиеся'!$JN118&lt;=0,0,1)*ROUND(CO$18*CL118/1000,0)</f>
        <v>0</v>
      </c>
      <c r="CP118" s="70">
        <f>IF($C118="Городской",Контингент!CG123,0)</f>
        <v>0</v>
      </c>
      <c r="CQ118" s="14">
        <f>IF('МОО обучающиеся'!$JN118&lt;=0,0,1)*ROUND(CQ$18*CP118/1000,0)</f>
        <v>0</v>
      </c>
      <c r="CR118" s="14">
        <f>IF('МОО обучающиеся'!$JN118&lt;=0,0,1)*ROUND(CR$18*CP118/1000,0)</f>
        <v>0</v>
      </c>
      <c r="CS118" s="14">
        <f>IF('МОО обучающиеся'!$JN118&lt;=0,0,1)*ROUND(CS$18*CP118/1000,0)</f>
        <v>0</v>
      </c>
      <c r="CT118" s="70">
        <f>IF($C118="Городской",Контингент!CH123,0)</f>
        <v>0</v>
      </c>
      <c r="CU118" s="14">
        <f>IF('МОО обучающиеся'!$JN118&lt;=0,0,1)*ROUND(CU$18*CT118/1000,0)</f>
        <v>0</v>
      </c>
      <c r="CV118" s="14">
        <f>IF('МОО обучающиеся'!$JN118&lt;=0,0,1)*ROUND(CV$18*CT118/1000,0)</f>
        <v>0</v>
      </c>
      <c r="CW118" s="14">
        <f>IF('МОО обучающиеся'!$JN118&lt;=0,0,1)*ROUND(CW$18*CT118/1000,0)</f>
        <v>0</v>
      </c>
      <c r="CX118" s="14">
        <f t="shared" si="247"/>
        <v>0</v>
      </c>
      <c r="CY118" s="14">
        <f t="shared" si="248"/>
        <v>0</v>
      </c>
      <c r="CZ118" s="14">
        <f t="shared" si="249"/>
        <v>0</v>
      </c>
      <c r="DA118" s="70">
        <f>IF($C118="Городской",Контингент!CI123,0)</f>
        <v>0</v>
      </c>
      <c r="DB118" s="14">
        <f>IF('МОО обучающиеся'!$JN118&lt;=0,0,1)*ROUND(DB$18*DA118/1000,0)</f>
        <v>0</v>
      </c>
      <c r="DC118" s="14">
        <f>IF('МОО обучающиеся'!$JN118&lt;=0,0,1)*ROUND(DC$18*DA118/1000,0)</f>
        <v>0</v>
      </c>
      <c r="DD118" s="14">
        <f>IF('МОО обучающиеся'!$JN118&lt;=0,0,1)*ROUND(DD$18*DA118/1000,0)</f>
        <v>0</v>
      </c>
      <c r="DE118" s="14">
        <f t="shared" si="250"/>
        <v>0</v>
      </c>
      <c r="DF118" s="14">
        <f t="shared" si="251"/>
        <v>0</v>
      </c>
      <c r="DG118" s="14">
        <f t="shared" si="252"/>
        <v>0</v>
      </c>
      <c r="DH118" s="14">
        <f t="shared" si="253"/>
        <v>0</v>
      </c>
      <c r="DI118" s="14">
        <f t="shared" si="254"/>
        <v>0</v>
      </c>
      <c r="DJ118" s="14">
        <f t="shared" si="255"/>
        <v>0</v>
      </c>
      <c r="DK118" s="70">
        <f>IF($C118="Городской",Контингент!CJ123,0)</f>
        <v>0</v>
      </c>
      <c r="DL118" s="14">
        <f>IF('МОО обучающиеся'!$JN118&lt;=0,0,1)*ROUND(DL$18*DK118/1000,0)</f>
        <v>0</v>
      </c>
      <c r="DM118" s="14">
        <f>IF('МОО обучающиеся'!$JN118&lt;=0,0,1)*ROUND(DM$18*DK118/1000,0)</f>
        <v>0</v>
      </c>
      <c r="DN118" s="14">
        <f>IF('МОО обучающиеся'!$JN118&lt;=0,0,1)*ROUND(DN$18*DK118/1000,0)</f>
        <v>0</v>
      </c>
      <c r="DO118" s="70">
        <f>IF($C118="Городской",Контингент!CK123,0)</f>
        <v>0</v>
      </c>
      <c r="DP118" s="14">
        <f>IF('МОО обучающиеся'!$JN118&lt;=0,0,1)*ROUND(DP$18*DO118/1000,0)</f>
        <v>0</v>
      </c>
      <c r="DQ118" s="14">
        <f>IF('МОО обучающиеся'!$JN118&lt;=0,0,1)*ROUND(DQ$18*DO118/1000,0)</f>
        <v>0</v>
      </c>
      <c r="DR118" s="14">
        <f>IF('МОО обучающиеся'!$JN118&lt;=0,0,1)*ROUND(DR$18*DO118/1000,0)</f>
        <v>0</v>
      </c>
      <c r="DS118" s="14">
        <f t="shared" si="256"/>
        <v>0</v>
      </c>
      <c r="DT118" s="14">
        <f t="shared" si="257"/>
        <v>0</v>
      </c>
      <c r="DU118" s="14">
        <f t="shared" si="258"/>
        <v>0</v>
      </c>
      <c r="DV118" s="70">
        <f>IF($C118="Городской",Контингент!CL123,0)</f>
        <v>0</v>
      </c>
      <c r="DW118" s="14">
        <f>IF('МОО обучающиеся'!$JN118&lt;=0,0,1)*ROUND(DW$18*DV118/1000,0)</f>
        <v>0</v>
      </c>
      <c r="DX118" s="14">
        <f>IF('МОО обучающиеся'!$JN118&lt;=0,0,1)*ROUND(DX$18*DV118/1000,0)</f>
        <v>0</v>
      </c>
      <c r="DY118" s="14">
        <f>IF('МОО обучающиеся'!$JN118&lt;=0,0,1)*ROUND(DY$18*DV118/1000,0)</f>
        <v>0</v>
      </c>
      <c r="DZ118" s="70">
        <f>IF($C118="Городской",Контингент!CM123,0)</f>
        <v>0</v>
      </c>
      <c r="EA118" s="14">
        <f>IF('МОО обучающиеся'!$JN118&lt;=0,0,1)*ROUND(EA$18*DZ118/1000,0)</f>
        <v>0</v>
      </c>
      <c r="EB118" s="14">
        <f>IF('МОО обучающиеся'!$JN118&lt;=0,0,1)*ROUND(EB$18*DZ118/1000,0)</f>
        <v>0</v>
      </c>
      <c r="EC118" s="14">
        <f>IF('МОО обучающиеся'!$JN118&lt;=0,0,1)*ROUND(EC$18*DZ118/1000,0)</f>
        <v>0</v>
      </c>
      <c r="ED118" s="70">
        <f>IF($C118="Городской",Контингент!CN123,0)</f>
        <v>0</v>
      </c>
      <c r="EE118" s="14">
        <f>IF('МОО обучающиеся'!$JN118&lt;=0,0,1)*ROUND(EE$18*ED118/1000,0)</f>
        <v>0</v>
      </c>
      <c r="EF118" s="14">
        <f>IF('МОО обучающиеся'!$JN118&lt;=0,0,1)*ROUND(EF$18*ED118/1000,0)</f>
        <v>0</v>
      </c>
      <c r="EG118" s="14">
        <f>IF('МОО обучающиеся'!$JN118&lt;=0,0,1)*ROUND(EG$18*ED118/1000,0)</f>
        <v>0</v>
      </c>
      <c r="EH118" s="14">
        <f t="shared" si="259"/>
        <v>0</v>
      </c>
      <c r="EI118" s="14">
        <f t="shared" si="260"/>
        <v>0</v>
      </c>
      <c r="EJ118" s="14">
        <f t="shared" si="261"/>
        <v>0</v>
      </c>
      <c r="EK118" s="14">
        <f t="shared" si="262"/>
        <v>0</v>
      </c>
      <c r="EL118" s="14">
        <f t="shared" si="263"/>
        <v>0</v>
      </c>
      <c r="EM118" s="14">
        <f t="shared" si="264"/>
        <v>0</v>
      </c>
      <c r="EN118" s="70">
        <f>IF($C118="Городской",Контингент!CO123+Контингент!CQ123,0)</f>
        <v>0</v>
      </c>
      <c r="EO118" s="14">
        <f>IF('МОО обучающиеся'!$JN118&lt;=0,0,1)*ROUND(EO$18*EN118/1000,0)</f>
        <v>0</v>
      </c>
      <c r="EP118" s="14">
        <f>IF('МОО обучающиеся'!$JN118&lt;=0,0,1)*ROUND(EP$18*EN118/1000,0)</f>
        <v>0</v>
      </c>
      <c r="EQ118" s="14">
        <f>IF('МОО обучающиеся'!$JN118&lt;=0,0,1)*ROUND(EQ$18*EN118/1000,0)</f>
        <v>0</v>
      </c>
      <c r="ER118" s="70">
        <f>IF($C118="Городской",Контингент!CP123+Контингент!CR123,0)</f>
        <v>0</v>
      </c>
      <c r="ES118" s="14">
        <f>IF('МОО обучающиеся'!$JN118&lt;=0,0,1)*ROUND(ES$18*ER118/1000,0)</f>
        <v>0</v>
      </c>
      <c r="ET118" s="14">
        <f>IF('МОО обучающиеся'!$JN118&lt;=0,0,1)*ROUND(ET$18*ER118/1000,0)</f>
        <v>0</v>
      </c>
      <c r="EU118" s="14">
        <f>IF('МОО обучающиеся'!$JN118&lt;=0,0,1)*ROUND(EU$18*ER118/1000,0)</f>
        <v>0</v>
      </c>
      <c r="EV118" s="70">
        <f t="shared" si="265"/>
        <v>0</v>
      </c>
      <c r="EW118" s="14">
        <f>IF('МОО обучающиеся'!$JN118&lt;=0,0,1)*ROUND(EW$18*EV118/1000,0)</f>
        <v>0</v>
      </c>
      <c r="EX118" s="14">
        <f>IF('МОО обучающиеся'!$JN118&lt;=0,0,1)*ROUND(EX$18*EV118/1000,0)</f>
        <v>0</v>
      </c>
      <c r="EY118" s="14">
        <f>IF('МОО обучающиеся'!$JN118&lt;=0,0,1)*ROUND(EY$18*EV118/1000,0)</f>
        <v>0</v>
      </c>
      <c r="EZ118" s="14">
        <f t="shared" si="266"/>
        <v>0</v>
      </c>
      <c r="FA118" s="14">
        <f t="shared" si="267"/>
        <v>0</v>
      </c>
      <c r="FB118" s="14">
        <f t="shared" si="268"/>
        <v>0</v>
      </c>
      <c r="FC118" s="70">
        <f>IF($C118="Городской",Контингент!CT123,0)</f>
        <v>0</v>
      </c>
      <c r="FD118" s="14">
        <f>IF('МОО обучающиеся'!$JN118&lt;=0,0,1)*ROUND(FD$18*FC118/1000,0)</f>
        <v>0</v>
      </c>
      <c r="FE118" s="14">
        <f>IF('МОО обучающиеся'!$JN118&lt;=0,0,1)*ROUND(FE$18*FC118/1000,0)</f>
        <v>0</v>
      </c>
      <c r="FF118" s="14">
        <f>IF('МОО обучающиеся'!$JN118&lt;=0,0,1)*ROUND(FF$18*FC118/1000,0)</f>
        <v>0</v>
      </c>
      <c r="FG118" s="70">
        <f>IF($C118="Городской",Контингент!CU123,0)</f>
        <v>0</v>
      </c>
      <c r="FH118" s="14">
        <f>IF('МОО обучающиеся'!$JN118&lt;=0,0,1)*ROUND(FH$18*FG118/1000,0)</f>
        <v>0</v>
      </c>
      <c r="FI118" s="14">
        <f>IF('МОО обучающиеся'!$JN118&lt;=0,0,1)*ROUND(FI$18*FG118/1000,0)</f>
        <v>0</v>
      </c>
      <c r="FJ118" s="14">
        <f>IF('МОО обучающиеся'!$JN118&lt;=0,0,1)*ROUND(FJ$18*FG118/1000,0)</f>
        <v>0</v>
      </c>
      <c r="FK118" s="70">
        <f>IF($C118="Городской",Контингент!CV123,0)</f>
        <v>0</v>
      </c>
      <c r="FL118" s="14">
        <f>IF('МОО обучающиеся'!$JN118&lt;=0,0,1)*ROUND(FL$18*FK118/1000,0)</f>
        <v>0</v>
      </c>
      <c r="FM118" s="14">
        <f>IF('МОО обучающиеся'!$JN118&lt;=0,0,1)*ROUND(FM$18*FK118/1000,0)</f>
        <v>0</v>
      </c>
      <c r="FN118" s="14">
        <f>IF('МОО обучающиеся'!$JN118&lt;=0,0,1)*ROUND(FN$18*FK118/1000,0)</f>
        <v>0</v>
      </c>
      <c r="FO118" s="14">
        <f t="shared" si="269"/>
        <v>0</v>
      </c>
      <c r="FP118" s="14">
        <f t="shared" si="270"/>
        <v>0</v>
      </c>
      <c r="FQ118" s="14">
        <f t="shared" si="271"/>
        <v>0</v>
      </c>
      <c r="FR118" s="70">
        <f>IF($C118="Городской",Контингент!CW123,0)</f>
        <v>0</v>
      </c>
      <c r="FS118" s="14">
        <f>IF('МОО обучающиеся'!$JN118&lt;=0,0,1)*ROUND(FS$18*FR118/1000,0)</f>
        <v>0</v>
      </c>
      <c r="FT118" s="14">
        <f>IF('МОО обучающиеся'!$JN118&lt;=0,0,1)*ROUND(FT$18*FR118/1000,0)</f>
        <v>0</v>
      </c>
      <c r="FU118" s="14">
        <f>IF('МОО обучающиеся'!$JN118&lt;=0,0,1)*ROUND(FU$18*FR118/1000,0)</f>
        <v>0</v>
      </c>
      <c r="FV118" s="14">
        <f t="shared" si="272"/>
        <v>0</v>
      </c>
      <c r="FW118" s="14">
        <f t="shared" si="273"/>
        <v>0</v>
      </c>
      <c r="FX118" s="14">
        <f t="shared" si="274"/>
        <v>0</v>
      </c>
      <c r="FY118" s="70">
        <f>IF($C118="Городской",Контингент!CX123,0)</f>
        <v>0</v>
      </c>
      <c r="FZ118" s="14">
        <f>IF('МОО обучающиеся'!$JN118&lt;=0,0,1)*ROUND(FZ$18*FY118/1000,0)</f>
        <v>0</v>
      </c>
      <c r="GA118" s="14">
        <f>IF('МОО обучающиеся'!$JN118&lt;=0,0,1)*ROUND(GA$18*FY118/1000,0)</f>
        <v>0</v>
      </c>
      <c r="GB118" s="14">
        <f>IF('МОО обучающиеся'!$JN118&lt;=0,0,1)*ROUND(GB$18*FY118/1000,0)</f>
        <v>0</v>
      </c>
      <c r="GC118" s="14">
        <f t="shared" si="275"/>
        <v>0</v>
      </c>
      <c r="GD118" s="14">
        <f t="shared" si="276"/>
        <v>0</v>
      </c>
      <c r="GE118" s="14">
        <f t="shared" si="277"/>
        <v>0</v>
      </c>
      <c r="GF118" s="14">
        <f t="shared" si="278"/>
        <v>0</v>
      </c>
      <c r="GG118" s="14">
        <f t="shared" si="279"/>
        <v>0</v>
      </c>
      <c r="GH118" s="14">
        <f t="shared" si="280"/>
        <v>0</v>
      </c>
      <c r="GI118" s="14">
        <f t="shared" si="281"/>
        <v>0</v>
      </c>
      <c r="GJ118" s="14">
        <f t="shared" si="282"/>
        <v>0</v>
      </c>
      <c r="GK118" s="14">
        <f t="shared" si="283"/>
        <v>0</v>
      </c>
      <c r="GL118" s="70">
        <f>IF($C118="Сельский",Контингент!BJ123,0)</f>
        <v>0</v>
      </c>
      <c r="GM118" s="14">
        <f>IF('МОО обучающиеся'!$JN118&lt;=0,0,1)*ROUND(GM$18*GL118/1000,0)</f>
        <v>0</v>
      </c>
      <c r="GN118" s="14">
        <f>IF('МОО обучающиеся'!$JN118&lt;=0,0,1)*ROUND(GN$18*GL118/1000,0)</f>
        <v>0</v>
      </c>
      <c r="GO118" s="14">
        <f>IF('МОО обучающиеся'!$JN118&lt;=0,0,1)*ROUND(GO$18*GL118/1000,0)</f>
        <v>0</v>
      </c>
      <c r="GP118" s="70">
        <f>IF($C118="Сельский",Контингент!BK123,0)</f>
        <v>0</v>
      </c>
      <c r="GQ118" s="14">
        <f>IF('МОО обучающиеся'!$JN118&lt;=0,0,1)*ROUND(GQ$18*GP118/1000,0)</f>
        <v>0</v>
      </c>
      <c r="GR118" s="14">
        <f>IF('МОО обучающиеся'!$JN118&lt;=0,0,1)*ROUND(GR$18*GP118/1000,0)</f>
        <v>0</v>
      </c>
      <c r="GS118" s="14">
        <f>IF('МОО обучающиеся'!$JN118&lt;=0,0,1)*ROUND(GS$18*GP118/1000,0)</f>
        <v>0</v>
      </c>
      <c r="GT118" s="70">
        <f>IF($C118="Сельский",Контингент!BL123,0)</f>
        <v>0</v>
      </c>
      <c r="GU118" s="14">
        <f>IF('МОО обучающиеся'!$JN118&lt;=0,0,1)*ROUND(GU$18*GT118/1000,0)</f>
        <v>0</v>
      </c>
      <c r="GV118" s="14">
        <f>IF('МОО обучающиеся'!$JN118&lt;=0,0,1)*ROUND(GV$18*GT118/1000,0)</f>
        <v>0</v>
      </c>
      <c r="GW118" s="14">
        <f>IF('МОО обучающиеся'!$JN118&lt;=0,0,1)*ROUND(GW$18*GT118/1000,0)</f>
        <v>0</v>
      </c>
      <c r="GX118" s="70">
        <f>IF($C118="Сельский",Контингент!BP123,0)</f>
        <v>0</v>
      </c>
      <c r="GY118" s="14">
        <f>IF('МОО обучающиеся'!$JN118&lt;=0,0,1)*ROUND(GY$18*GX118/1000,0)</f>
        <v>0</v>
      </c>
      <c r="GZ118" s="14">
        <f>IF('МОО обучающиеся'!$JN118&lt;=0,0,1)*ROUND(GZ$18*GX118/1000,0)</f>
        <v>0</v>
      </c>
      <c r="HA118" s="14">
        <f>IF('МОО обучающиеся'!$JN118&lt;=0,0,1)*ROUND(HA$18*GX118/1000,0)</f>
        <v>0</v>
      </c>
      <c r="HB118" s="14">
        <f t="shared" si="284"/>
        <v>0</v>
      </c>
      <c r="HC118" s="14">
        <f t="shared" si="285"/>
        <v>0</v>
      </c>
      <c r="HD118" s="14">
        <f t="shared" si="286"/>
        <v>0</v>
      </c>
      <c r="HE118" s="70">
        <f>IF($C118="Сельский",Контингент!BQ123,0)</f>
        <v>0</v>
      </c>
      <c r="HF118" s="14">
        <f>IF('МОО обучающиеся'!$JN118&lt;=0,0,1)*ROUND(HF$18*HE118/1000,0)</f>
        <v>0</v>
      </c>
      <c r="HG118" s="14">
        <f>IF('МОО обучающиеся'!$JN118&lt;=0,0,1)*ROUND(HG$18*HE118/1000,0)</f>
        <v>0</v>
      </c>
      <c r="HH118" s="14">
        <f>IF('МОО обучающиеся'!$JN118&lt;=0,0,1)*ROUND(HH$18*HE118/1000,0)</f>
        <v>0</v>
      </c>
      <c r="HI118" s="70">
        <f>IF($C118="Сельский",Контингент!BR123,0)</f>
        <v>0</v>
      </c>
      <c r="HJ118" s="14">
        <f>IF('МОО обучающиеся'!$JN118&lt;=0,0,1)*ROUND(HJ$18*HI118/1000,0)</f>
        <v>0</v>
      </c>
      <c r="HK118" s="14">
        <f>IF('МОО обучающиеся'!$JN118&lt;=0,0,1)*ROUND(HK$18*HI118/1000,0)</f>
        <v>0</v>
      </c>
      <c r="HL118" s="14">
        <f>IF('МОО обучающиеся'!$JN118&lt;=0,0,1)*ROUND(HL$18*HI118/1000,0)</f>
        <v>0</v>
      </c>
      <c r="HM118" s="70">
        <f>IF($C118="Сельский",Контингент!BS123,0)</f>
        <v>0</v>
      </c>
      <c r="HN118" s="14">
        <f>IF('МОО обучающиеся'!$JN118&lt;=0,0,1)*ROUND(HN$18*HM118/1000,0)</f>
        <v>0</v>
      </c>
      <c r="HO118" s="14">
        <f>IF('МОО обучающиеся'!$JN118&lt;=0,0,1)*ROUND(HO$18*HM118/1000,0)</f>
        <v>0</v>
      </c>
      <c r="HP118" s="14">
        <f>IF('МОО обучающиеся'!$JN118&lt;=0,0,1)*ROUND(HP$18*HM118/1000,0)</f>
        <v>0</v>
      </c>
      <c r="HQ118" s="70">
        <f>IF($C118="Сельский",Контингент!BT123,0)</f>
        <v>0</v>
      </c>
      <c r="HR118" s="14">
        <f>IF('МОО обучающиеся'!$JN118&lt;=0,0,1)*ROUND(HR$18*HQ118/1000,0)</f>
        <v>0</v>
      </c>
      <c r="HS118" s="14">
        <f>IF('МОО обучающиеся'!$JN118&lt;=0,0,1)*ROUND(HS$18*HQ118/1000,0)</f>
        <v>0</v>
      </c>
      <c r="HT118" s="14">
        <f>IF('МОО обучающиеся'!$JN118&lt;=0,0,1)*ROUND(HT$18*HQ118/1000,0)</f>
        <v>0</v>
      </c>
      <c r="HU118" s="70">
        <f>IF($C118="Сельский",Контингент!BU123,0)</f>
        <v>0</v>
      </c>
      <c r="HV118" s="14">
        <f>IF('МОО обучающиеся'!$JN118&lt;=0,0,1)*ROUND(HV$18*HU118/1000,0)</f>
        <v>0</v>
      </c>
      <c r="HW118" s="14">
        <f>IF('МОО обучающиеся'!$JN118&lt;=0,0,1)*ROUND(HW$18*HU118/1000,0)</f>
        <v>0</v>
      </c>
      <c r="HX118" s="14">
        <f>IF('МОО обучающиеся'!$JN118&lt;=0,0,1)*ROUND(HX$18*HU118/1000,0)</f>
        <v>0</v>
      </c>
      <c r="HY118" s="70">
        <f>IF($C118="Сельский",Контингент!BV123,0)</f>
        <v>0</v>
      </c>
      <c r="HZ118" s="14">
        <f>IF('МОО обучающиеся'!$JN118&lt;=0,0,1)*ROUND(HZ$18*HY118/1000,0)</f>
        <v>0</v>
      </c>
      <c r="IA118" s="14">
        <f>IF('МОО обучающиеся'!$JN118&lt;=0,0,1)*ROUND(IA$18*HY118/1000,0)</f>
        <v>0</v>
      </c>
      <c r="IB118" s="14">
        <f>IF('МОО обучающиеся'!$JN118&lt;=0,0,1)*ROUND(IB$18*HY118/1000,0)</f>
        <v>0</v>
      </c>
      <c r="IC118" s="14">
        <f t="shared" si="287"/>
        <v>0</v>
      </c>
      <c r="ID118" s="14">
        <f t="shared" si="288"/>
        <v>0</v>
      </c>
      <c r="IE118" s="14">
        <f t="shared" si="289"/>
        <v>0</v>
      </c>
      <c r="IF118" s="70">
        <f>IF($C118="Сельский",Контингент!BW123,0)</f>
        <v>0</v>
      </c>
      <c r="IG118" s="14">
        <f>IF('МОО обучающиеся'!$JN118&lt;=0,0,1)*ROUND(IG$18*IF118/1000,0)</f>
        <v>0</v>
      </c>
      <c r="IH118" s="14">
        <f>IF('МОО обучающиеся'!$JN118&lt;=0,0,1)*ROUND(IH$18*IF118/1000,0)</f>
        <v>0</v>
      </c>
      <c r="II118" s="14">
        <f>IF('МОО обучающиеся'!$JN118&lt;=0,0,1)*ROUND(II$18*IF118/1000,0)</f>
        <v>0</v>
      </c>
      <c r="IJ118" s="70">
        <f>IF($C118="Сельский",Контингент!BX123,0)</f>
        <v>0</v>
      </c>
      <c r="IK118" s="14">
        <f>IF('МОО обучающиеся'!$JN118&lt;=0,0,1)*ROUND(IK$18*IJ118/1000,0)</f>
        <v>0</v>
      </c>
      <c r="IL118" s="14">
        <f>IF('МОО обучающиеся'!$JN118&lt;=0,0,1)*ROUND(IL$18*IJ118/1000,0)</f>
        <v>0</v>
      </c>
      <c r="IM118" s="14">
        <f>IF('МОО обучающиеся'!$JN118&lt;=0,0,1)*ROUND(IM$18*IJ118/1000,0)</f>
        <v>0</v>
      </c>
      <c r="IN118" s="14">
        <f t="shared" si="290"/>
        <v>0</v>
      </c>
      <c r="IO118" s="14">
        <f t="shared" si="291"/>
        <v>0</v>
      </c>
      <c r="IP118" s="14">
        <f t="shared" si="292"/>
        <v>0</v>
      </c>
      <c r="IQ118" s="70">
        <f>IF($C118="Сельский",Контингент!BY123,0)</f>
        <v>0</v>
      </c>
      <c r="IR118" s="14">
        <f>IF('МОО обучающиеся'!$JN118&lt;=0,0,1)*ROUND(IR$18*IQ118/1000,0)</f>
        <v>0</v>
      </c>
      <c r="IS118" s="14">
        <f>IF('МОО обучающиеся'!$JN118&lt;=0,0,1)*ROUND(IS$18*IQ118/1000,0)</f>
        <v>0</v>
      </c>
      <c r="IT118" s="14">
        <f>IF('МОО обучающиеся'!$JN118&lt;=0,0,1)*ROUND(IT$18*IQ118/1000,0)</f>
        <v>0</v>
      </c>
      <c r="IU118" s="14">
        <f t="shared" si="293"/>
        <v>0</v>
      </c>
      <c r="IV118" s="14">
        <f t="shared" si="294"/>
        <v>0</v>
      </c>
      <c r="IW118" s="14">
        <f t="shared" si="295"/>
        <v>0</v>
      </c>
      <c r="IX118" s="14">
        <f t="shared" si="296"/>
        <v>0</v>
      </c>
      <c r="IY118" s="14">
        <f t="shared" si="297"/>
        <v>0</v>
      </c>
      <c r="IZ118" s="14">
        <f t="shared" si="298"/>
        <v>0</v>
      </c>
      <c r="JA118" s="70">
        <f>IF($C118="Сельский",Контингент!BZ123,0)</f>
        <v>0</v>
      </c>
      <c r="JB118" s="14">
        <f>IF('МОО обучающиеся'!$JN118&lt;=0,0,1)*ROUND(JB$18*JA118/1000,0)</f>
        <v>0</v>
      </c>
      <c r="JC118" s="14">
        <f>IF('МОО обучающиеся'!$JN118&lt;=0,0,1)*ROUND(JC$18*JA118/1000,0)</f>
        <v>0</v>
      </c>
      <c r="JD118" s="14">
        <f>IF('МОО обучающиеся'!$JN118&lt;=0,0,1)*ROUND(JD$18*JA118/1000,0)</f>
        <v>0</v>
      </c>
      <c r="JE118" s="70">
        <f>IF($C118="Сельский",Контингент!CA123,0)</f>
        <v>0</v>
      </c>
      <c r="JF118" s="14">
        <f>IF('МОО обучающиеся'!$JN118&lt;=0,0,1)*ROUND(JF$18*JE118/1000,0)</f>
        <v>0</v>
      </c>
      <c r="JG118" s="14">
        <f>IF('МОО обучающиеся'!$JN118&lt;=0,0,1)*ROUND(JG$18*JE118/1000,0)</f>
        <v>0</v>
      </c>
      <c r="JH118" s="14">
        <f>IF('МОО обучающиеся'!$JN118&lt;=0,0,1)*ROUND(JH$18*JE118/1000,0)</f>
        <v>0</v>
      </c>
      <c r="JI118" s="70">
        <f>IF($C118="Сельский",Контингент!CD123,0)</f>
        <v>0</v>
      </c>
      <c r="JJ118" s="14">
        <f>IF('МОО обучающиеся'!$JN118&lt;=0,0,1)*ROUND(JJ$18*JI118/1000,0)</f>
        <v>0</v>
      </c>
      <c r="JK118" s="14">
        <f>IF('МОО обучающиеся'!$JN118&lt;=0,0,1)*ROUND(JK$18*JI118/1000,0)</f>
        <v>0</v>
      </c>
      <c r="JL118" s="14">
        <f>IF('МОО обучающиеся'!$JN118&lt;=0,0,1)*ROUND(JL$18*JI118/1000,0)</f>
        <v>0</v>
      </c>
      <c r="JM118" s="14">
        <f t="shared" si="299"/>
        <v>0</v>
      </c>
      <c r="JN118" s="14">
        <f t="shared" si="300"/>
        <v>0</v>
      </c>
      <c r="JO118" s="14">
        <f t="shared" si="301"/>
        <v>0</v>
      </c>
      <c r="JP118" s="70">
        <f>IF($C118="Сельский",Контингент!CE123,0)</f>
        <v>0</v>
      </c>
      <c r="JQ118" s="14">
        <f>IF('МОО обучающиеся'!$JN118&lt;=0,0,1)*ROUND(JQ$18*JP118/1000,0)</f>
        <v>0</v>
      </c>
      <c r="JR118" s="14">
        <f>IF('МОО обучающиеся'!$JN118&lt;=0,0,1)*ROUND(JR$18*JP118/1000,0)</f>
        <v>0</v>
      </c>
      <c r="JS118" s="14">
        <f>IF('МОО обучающиеся'!$JN118&lt;=0,0,1)*ROUND(JS$18*JP118/1000,0)</f>
        <v>0</v>
      </c>
      <c r="JT118" s="70">
        <f>IF($C118="Сельский",Контингент!CF123,0)</f>
        <v>0</v>
      </c>
      <c r="JU118" s="14">
        <f>IF('МОО обучающиеся'!$JN118&lt;=0,0,1)*ROUND(JU$18*JT118/1000,0)</f>
        <v>0</v>
      </c>
      <c r="JV118" s="14">
        <f>IF('МОО обучающиеся'!$JN118&lt;=0,0,1)*ROUND(JV$18*JT118/1000,0)</f>
        <v>0</v>
      </c>
      <c r="JW118" s="14">
        <f>IF('МОО обучающиеся'!$JN118&lt;=0,0,1)*ROUND(JW$18*JT118/1000,0)</f>
        <v>0</v>
      </c>
      <c r="JX118" s="70">
        <f>IF($C118="Сельский",Контингент!CG123,0)</f>
        <v>0</v>
      </c>
      <c r="JY118" s="14">
        <f>IF('МОО обучающиеся'!$JN118&lt;=0,0,1)*ROUND(JY$18*JX118/1000,0)</f>
        <v>0</v>
      </c>
      <c r="JZ118" s="14">
        <f>IF('МОО обучающиеся'!$JN118&lt;=0,0,1)*ROUND(JZ$18*JX118/1000,0)</f>
        <v>0</v>
      </c>
      <c r="KA118" s="14">
        <f>IF('МОО обучающиеся'!$JN118&lt;=0,0,1)*ROUND(KA$18*JX118/1000,0)</f>
        <v>0</v>
      </c>
      <c r="KB118" s="70">
        <f>IF($C118="Сельский",Контингент!CH123,0)</f>
        <v>0</v>
      </c>
      <c r="KC118" s="14">
        <f>IF('МОО обучающиеся'!$JN118&lt;=0,0,1)*ROUND(KC$18*KB118/1000,0)</f>
        <v>0</v>
      </c>
      <c r="KD118" s="14">
        <f>IF('МОО обучающиеся'!$JN118&lt;=0,0,1)*ROUND(KD$18*KB118/1000,0)</f>
        <v>0</v>
      </c>
      <c r="KE118" s="14">
        <f>IF('МОО обучающиеся'!$JN118&lt;=0,0,1)*ROUND(KE$18*KB118/1000,0)</f>
        <v>0</v>
      </c>
      <c r="KF118" s="14">
        <f t="shared" si="302"/>
        <v>0</v>
      </c>
      <c r="KG118" s="14">
        <f t="shared" si="303"/>
        <v>0</v>
      </c>
      <c r="KH118" s="14">
        <f t="shared" si="304"/>
        <v>0</v>
      </c>
      <c r="KI118" s="70">
        <f>IF($C118="Сельский",Контингент!CI123,0)</f>
        <v>0</v>
      </c>
      <c r="KJ118" s="14">
        <f>IF('МОО обучающиеся'!$JN118&lt;=0,0,1)*ROUND(KJ$18*KI118/1000,0)</f>
        <v>0</v>
      </c>
      <c r="KK118" s="14">
        <f>IF('МОО обучающиеся'!$JN118&lt;=0,0,1)*ROUND(KK$18*KI118/1000,0)</f>
        <v>0</v>
      </c>
      <c r="KL118" s="14">
        <f>IF('МОО обучающиеся'!$JN118&lt;=0,0,1)*ROUND(KL$18*KI118/1000,0)</f>
        <v>0</v>
      </c>
      <c r="KM118" s="14">
        <f t="shared" si="305"/>
        <v>0</v>
      </c>
      <c r="KN118" s="14">
        <f t="shared" si="306"/>
        <v>0</v>
      </c>
      <c r="KO118" s="14">
        <f t="shared" si="307"/>
        <v>0</v>
      </c>
      <c r="KP118" s="14">
        <f t="shared" si="308"/>
        <v>0</v>
      </c>
      <c r="KQ118" s="14">
        <f t="shared" si="309"/>
        <v>0</v>
      </c>
      <c r="KR118" s="14">
        <f t="shared" si="310"/>
        <v>0</v>
      </c>
      <c r="KS118" s="70">
        <f>IF($C118="Сельский",Контингент!CJ123,0)</f>
        <v>0</v>
      </c>
      <c r="KT118" s="14">
        <f>IF('МОО обучающиеся'!$JN118&lt;=0,0,1)*ROUND(KT$18*KS118/1000,0)</f>
        <v>0</v>
      </c>
      <c r="KU118" s="14">
        <f>IF('МОО обучающиеся'!$JN118&lt;=0,0,1)*ROUND(KU$18*KS118/1000,0)</f>
        <v>0</v>
      </c>
      <c r="KV118" s="14">
        <f>IF('МОО обучающиеся'!$JN118&lt;=0,0,1)*ROUND(KV$18*KS118/1000,0)</f>
        <v>0</v>
      </c>
      <c r="KW118" s="70">
        <f>IF($C118="Сельский",Контингент!CK123,0)</f>
        <v>0</v>
      </c>
      <c r="KX118" s="14">
        <f>IF('МОО обучающиеся'!$JN118&lt;=0,0,1)*ROUND(KX$18*KW118/1000,0)</f>
        <v>0</v>
      </c>
      <c r="KY118" s="14">
        <f>IF('МОО обучающиеся'!$JN118&lt;=0,0,1)*ROUND(KY$18*KW118/1000,0)</f>
        <v>0</v>
      </c>
      <c r="KZ118" s="14">
        <f>IF('МОО обучающиеся'!$JN118&lt;=0,0,1)*ROUND(KZ$18*KW118/1000,0)</f>
        <v>0</v>
      </c>
      <c r="LA118" s="14">
        <f t="shared" si="311"/>
        <v>0</v>
      </c>
      <c r="LB118" s="14">
        <f t="shared" si="312"/>
        <v>0</v>
      </c>
      <c r="LC118" s="14">
        <f t="shared" si="313"/>
        <v>0</v>
      </c>
      <c r="LD118" s="70">
        <f>IF($C118="Сельский",Контингент!CL123,0)</f>
        <v>0</v>
      </c>
      <c r="LE118" s="14">
        <f>IF('МОО обучающиеся'!$JN118&lt;=0,0,1)*ROUND(LE$18*LD118/1000,0)</f>
        <v>0</v>
      </c>
      <c r="LF118" s="14">
        <f>IF('МОО обучающиеся'!$JN118&lt;=0,0,1)*ROUND(LF$18*LD118/1000,0)</f>
        <v>0</v>
      </c>
      <c r="LG118" s="14">
        <f>IF('МОО обучающиеся'!$JN118&lt;=0,0,1)*ROUND(LG$18*LD118/1000,0)</f>
        <v>0</v>
      </c>
      <c r="LH118" s="70">
        <f>IF($C118="Сельский",Контингент!CM123,0)</f>
        <v>0</v>
      </c>
      <c r="LI118" s="14">
        <f>IF('МОО обучающиеся'!$JN118&lt;=0,0,1)*ROUND(LI$18*LH118/1000,0)</f>
        <v>0</v>
      </c>
      <c r="LJ118" s="14">
        <f>IF('МОО обучающиеся'!$JN118&lt;=0,0,1)*ROUND(LJ$18*LH118/1000,0)</f>
        <v>0</v>
      </c>
      <c r="LK118" s="14">
        <f>IF('МОО обучающиеся'!$JN118&lt;=0,0,1)*ROUND(LK$18*LH118/1000,0)</f>
        <v>0</v>
      </c>
      <c r="LL118" s="70">
        <f>IF($C118="Сельский",Контингент!CN123,0)</f>
        <v>0</v>
      </c>
      <c r="LM118" s="14">
        <f>IF('МОО обучающиеся'!$JN118&lt;=0,0,1)*ROUND(LM$18*LL118/1000,0)</f>
        <v>0</v>
      </c>
      <c r="LN118" s="14">
        <f>IF('МОО обучающиеся'!$JN118&lt;=0,0,1)*ROUND(LN$18*LL118/1000,0)</f>
        <v>0</v>
      </c>
      <c r="LO118" s="14">
        <f>IF('МОО обучающиеся'!$JN118&lt;=0,0,1)*ROUND(LO$18*LL118/1000,0)</f>
        <v>0</v>
      </c>
      <c r="LP118" s="14">
        <f t="shared" si="314"/>
        <v>0</v>
      </c>
      <c r="LQ118" s="14">
        <f t="shared" si="315"/>
        <v>0</v>
      </c>
      <c r="LR118" s="14">
        <f t="shared" si="316"/>
        <v>0</v>
      </c>
      <c r="LS118" s="14">
        <f t="shared" si="317"/>
        <v>0</v>
      </c>
      <c r="LT118" s="14">
        <f t="shared" si="318"/>
        <v>0</v>
      </c>
      <c r="LU118" s="14">
        <f t="shared" si="319"/>
        <v>0</v>
      </c>
      <c r="LV118" s="70">
        <f>IF($C118="Сельский",Контингент!CO123,0)</f>
        <v>0</v>
      </c>
      <c r="LW118" s="14">
        <f>IF('МОО обучающиеся'!$JN118&lt;=0,0,1)*ROUND(LW$18*LV118/1000,0)</f>
        <v>0</v>
      </c>
      <c r="LX118" s="14">
        <f>IF('МОО обучающиеся'!$JN118&lt;=0,0,1)*ROUND(LX$18*LV118/1000,0)</f>
        <v>0</v>
      </c>
      <c r="LY118" s="14">
        <f>IF('МОО обучающиеся'!$JN118&lt;=0,0,1)*ROUND(LY$18*LV118/1000,0)</f>
        <v>0</v>
      </c>
      <c r="LZ118" s="70">
        <f>IF($C118="Сельский",Контингент!CP123,0)</f>
        <v>0</v>
      </c>
      <c r="MA118" s="14">
        <f>IF('МОО обучающиеся'!$JN118&lt;=0,0,1)*ROUND(MA$18*LZ118/1000,0)</f>
        <v>0</v>
      </c>
      <c r="MB118" s="14">
        <f>IF('МОО обучающиеся'!$JN118&lt;=0,0,1)*ROUND(MB$18*LZ118/1000,0)</f>
        <v>0</v>
      </c>
      <c r="MC118" s="14">
        <f>IF('МОО обучающиеся'!$JN118&lt;=0,0,1)*ROUND(MC$18*LZ118/1000,0)</f>
        <v>0</v>
      </c>
      <c r="MD118" s="70">
        <f>IF($C118="Сельский",Контингент!CS123,0)</f>
        <v>0</v>
      </c>
      <c r="ME118" s="14">
        <f>IF('МОО обучающиеся'!$JN118&lt;=0,0,1)*ROUND(ME$18*MD118/1000,0)</f>
        <v>0</v>
      </c>
      <c r="MF118" s="14">
        <f>IF('МОО обучающиеся'!$JN118&lt;=0,0,1)*ROUND(MF$18*MD118/1000,0)</f>
        <v>0</v>
      </c>
      <c r="MG118" s="14">
        <f>IF('МОО обучающиеся'!$JN118&lt;=0,0,1)*ROUND(MG$18*MD118/1000,0)</f>
        <v>0</v>
      </c>
      <c r="MH118" s="14">
        <f t="shared" si="320"/>
        <v>0</v>
      </c>
      <c r="MI118" s="14">
        <f t="shared" si="321"/>
        <v>0</v>
      </c>
      <c r="MJ118" s="14">
        <f t="shared" si="322"/>
        <v>0</v>
      </c>
      <c r="MK118" s="70">
        <f>IF($C118="Сельский",Контингент!CT123,0)</f>
        <v>0</v>
      </c>
      <c r="ML118" s="14">
        <f>IF('МОО обучающиеся'!$JN118&lt;=0,0,1)*ROUND(ML$18*MK118/1000,0)</f>
        <v>0</v>
      </c>
      <c r="MM118" s="14">
        <f>IF('МОО обучающиеся'!$JN118&lt;=0,0,1)*ROUND(MM$18*MK118/1000,0)</f>
        <v>0</v>
      </c>
      <c r="MN118" s="14">
        <f>IF('МОО обучающиеся'!$JN118&lt;=0,0,1)*ROUND(MN$18*MK118/1000,0)</f>
        <v>0</v>
      </c>
      <c r="MO118" s="70">
        <f>IF($C118="Сельский",Контингент!CU123,0)</f>
        <v>0</v>
      </c>
      <c r="MP118" s="14">
        <f>IF('МОО обучающиеся'!$JN118&lt;=0,0,1)*ROUND(MP$18*MO118/1000,0)</f>
        <v>0</v>
      </c>
      <c r="MQ118" s="14">
        <f>IF('МОО обучающиеся'!$JN118&lt;=0,0,1)*ROUND(MQ$18*MO118/1000,0)</f>
        <v>0</v>
      </c>
      <c r="MR118" s="14">
        <f>IF('МОО обучающиеся'!$JN118&lt;=0,0,1)*ROUND(MR$18*MO118/1000,0)</f>
        <v>0</v>
      </c>
      <c r="MS118" s="70">
        <f>IF($C118="Сельский",Контингент!CV123,0)</f>
        <v>0</v>
      </c>
      <c r="MT118" s="14">
        <f>IF('МОО обучающиеся'!$JN118&lt;=0,0,1)*ROUND(MT$18*MS118/1000,0)</f>
        <v>0</v>
      </c>
      <c r="MU118" s="14">
        <f>IF('МОО обучающиеся'!$JN118&lt;=0,0,1)*ROUND(MU$18*MS118/1000,0)</f>
        <v>0</v>
      </c>
      <c r="MV118" s="14">
        <f>IF('МОО обучающиеся'!$JN118&lt;=0,0,1)*ROUND(MV$18*MS118/1000,0)</f>
        <v>0</v>
      </c>
      <c r="MW118" s="14">
        <f t="shared" si="323"/>
        <v>0</v>
      </c>
      <c r="MX118" s="14">
        <f t="shared" si="324"/>
        <v>0</v>
      </c>
      <c r="MY118" s="14">
        <f t="shared" si="325"/>
        <v>0</v>
      </c>
      <c r="MZ118" s="70">
        <f>IF($C118="Сельский",Контингент!CW123,0)</f>
        <v>0</v>
      </c>
      <c r="NA118" s="14">
        <f>IF('МОО обучающиеся'!$JN118&lt;=0,0,1)*ROUND(NA$18*MZ118/1000,0)</f>
        <v>0</v>
      </c>
      <c r="NB118" s="14">
        <f>IF('МОО обучающиеся'!$JN118&lt;=0,0,1)*ROUND(NB$18*MZ118/1000,0)</f>
        <v>0</v>
      </c>
      <c r="NC118" s="14">
        <f>IF('МОО обучающиеся'!$JN118&lt;=0,0,1)*ROUND(NC$18*MZ118/1000,0)</f>
        <v>0</v>
      </c>
      <c r="ND118" s="14">
        <f t="shared" si="326"/>
        <v>0</v>
      </c>
      <c r="NE118" s="14">
        <f t="shared" si="327"/>
        <v>0</v>
      </c>
      <c r="NF118" s="14">
        <f t="shared" si="328"/>
        <v>0</v>
      </c>
      <c r="NG118" s="70">
        <f>IF($C118="Сельский",Контингент!CX123,0)</f>
        <v>0</v>
      </c>
      <c r="NH118" s="14">
        <f>IF('МОО обучающиеся'!$JN118&lt;=0,0,1)*ROUND(NH$18*NG118/1000,0)</f>
        <v>0</v>
      </c>
      <c r="NI118" s="14">
        <f>IF('МОО обучающиеся'!$JN118&lt;=0,0,1)*ROUND(NI$18*NG118/1000,0)</f>
        <v>0</v>
      </c>
      <c r="NJ118" s="14">
        <f>IF('МОО обучающиеся'!$JN118&lt;=0,0,1)*ROUND(NJ$18*NG118/1000,0)</f>
        <v>0</v>
      </c>
      <c r="NK118" s="24">
        <f t="shared" si="329"/>
        <v>0</v>
      </c>
      <c r="NL118" s="14">
        <f t="shared" si="330"/>
        <v>0</v>
      </c>
      <c r="NM118" s="14">
        <f t="shared" si="331"/>
        <v>0</v>
      </c>
      <c r="NN118" s="24">
        <f t="shared" si="332"/>
        <v>0</v>
      </c>
      <c r="NO118" s="14">
        <f t="shared" si="333"/>
        <v>0</v>
      </c>
      <c r="NP118" s="14">
        <f t="shared" si="334"/>
        <v>0</v>
      </c>
      <c r="NQ118" s="24">
        <f t="shared" si="335"/>
        <v>0</v>
      </c>
      <c r="NR118" s="14">
        <f t="shared" si="336"/>
        <v>0</v>
      </c>
      <c r="NS118" s="14">
        <f t="shared" si="337"/>
        <v>0</v>
      </c>
      <c r="NT118" s="24">
        <f t="shared" si="338"/>
        <v>0</v>
      </c>
      <c r="NU118" s="14">
        <f t="shared" si="339"/>
        <v>0</v>
      </c>
      <c r="NV118" s="14">
        <f t="shared" si="340"/>
        <v>0</v>
      </c>
      <c r="NW118" s="14">
        <v>1</v>
      </c>
      <c r="NX118" s="14">
        <f t="shared" si="341"/>
        <v>0</v>
      </c>
      <c r="NY118" s="14">
        <f t="shared" si="342"/>
        <v>0</v>
      </c>
    </row>
    <row r="119" spans="1:389" x14ac:dyDescent="0.25">
      <c r="A119" s="110"/>
      <c r="B119" s="117" t="s">
        <v>329</v>
      </c>
      <c r="C119" s="120" t="s">
        <v>241</v>
      </c>
      <c r="D119" s="70">
        <f>IF($C119="Городской",Контингент!BJ124+Контингент!BM124,0)</f>
        <v>0</v>
      </c>
      <c r="E119" s="14">
        <f>IF('МОО обучающиеся'!$JN119&lt;=0,0,1)*ROUND(E$18*D119/1000,0)</f>
        <v>0</v>
      </c>
      <c r="F119" s="14">
        <f>IF('МОО обучающиеся'!$JN119&lt;=0,0,1)*ROUND(F$18*D119/1000,0)</f>
        <v>0</v>
      </c>
      <c r="G119" s="14">
        <f>IF('МОО обучающиеся'!$JN119&lt;=0,0,1)*ROUND(G$18*D119/1000,0)</f>
        <v>0</v>
      </c>
      <c r="H119" s="70">
        <f>IF($C119="Городской",Контингент!BK124+Контингент!BN124,0)</f>
        <v>0</v>
      </c>
      <c r="I119" s="14">
        <f>IF('МОО обучающиеся'!$JN119&lt;=0,0,1)*ROUND(I$18*H119/1000,0)</f>
        <v>0</v>
      </c>
      <c r="J119" s="14">
        <f>IF('МОО обучающиеся'!$JN119&lt;=0,0,1)*ROUND(J$18*H119/1000,0)</f>
        <v>0</v>
      </c>
      <c r="K119" s="14">
        <f>IF('МОО обучающиеся'!$JN119&lt;=0,0,1)*ROUND(K$18*H119/1000,0)</f>
        <v>0</v>
      </c>
      <c r="L119" s="70">
        <f>IF($C119="Городской",Контингент!BL124+Контингент!BO124,0)</f>
        <v>0</v>
      </c>
      <c r="M119" s="14">
        <f>IF('МОО обучающиеся'!$JN119&lt;=0,0,1)*ROUND(M$18*L119/1000,0)</f>
        <v>0</v>
      </c>
      <c r="N119" s="14">
        <f>IF('МОО обучающиеся'!$JN119&lt;=0,0,1)*ROUND(N$18*L119/1000,0)</f>
        <v>0</v>
      </c>
      <c r="O119" s="14">
        <f>IF('МОО обучающиеся'!$JN119&lt;=0,0,1)*ROUND(O$18*L119/1000,0)</f>
        <v>0</v>
      </c>
      <c r="P119" s="70">
        <f t="shared" si="227"/>
        <v>0</v>
      </c>
      <c r="Q119" s="14">
        <f>IF('МОО обучающиеся'!$JN119&lt;=0,0,1)*ROUND(Q$18*P119/1000,0)</f>
        <v>0</v>
      </c>
      <c r="R119" s="14">
        <f>IF('МОО обучающиеся'!$JN119&lt;=0,0,1)*ROUND(R$18*P119/1000,0)</f>
        <v>0</v>
      </c>
      <c r="S119" s="14">
        <f>IF('МОО обучающиеся'!$JN119&lt;=0,0,1)*ROUND(S$18*P119/1000,0)</f>
        <v>0</v>
      </c>
      <c r="T119" s="14">
        <f t="shared" si="228"/>
        <v>0</v>
      </c>
      <c r="U119" s="14">
        <f t="shared" si="229"/>
        <v>0</v>
      </c>
      <c r="V119" s="14">
        <f t="shared" si="230"/>
        <v>0</v>
      </c>
      <c r="W119" s="70">
        <f>IF($C119="Городской",Контингент!BQ124,0)</f>
        <v>0</v>
      </c>
      <c r="X119" s="14">
        <f>IF('МОО обучающиеся'!$JN119&lt;=0,0,1)*ROUND(X$18*W119/1000,0)</f>
        <v>0</v>
      </c>
      <c r="Y119" s="14">
        <f>IF('МОО обучающиеся'!$JN119&lt;=0,0,1)*ROUND(Y$18*W119/1000,0)</f>
        <v>0</v>
      </c>
      <c r="Z119" s="14">
        <f>IF('МОО обучающиеся'!$JN119&lt;=0,0,1)*ROUND(Z$18*W119/1000,0)</f>
        <v>0</v>
      </c>
      <c r="AA119" s="70">
        <f>IF($C119="Городской",Контингент!BR124,0)</f>
        <v>0</v>
      </c>
      <c r="AB119" s="14">
        <f>IF('МОО обучающиеся'!$JN119&lt;=0,0,1)*ROUND(AB$18*AA119/1000,0)</f>
        <v>0</v>
      </c>
      <c r="AC119" s="14">
        <f>IF('МОО обучающиеся'!$JN119&lt;=0,0,1)*ROUND(AC$18*AA119/1000,0)</f>
        <v>0</v>
      </c>
      <c r="AD119" s="14">
        <f>IF('МОО обучающиеся'!$JN119&lt;=0,0,1)*ROUND(AD$18*AA119/1000,0)</f>
        <v>0</v>
      </c>
      <c r="AE119" s="70">
        <f>IF($C119="Городской",Контингент!BS124,0)</f>
        <v>0</v>
      </c>
      <c r="AF119" s="14">
        <f>IF('МОО обучающиеся'!$JN119&lt;=0,0,1)*ROUND(AF$18*AE119/1000,0)</f>
        <v>0</v>
      </c>
      <c r="AG119" s="14">
        <f>IF('МОО обучающиеся'!$JN119&lt;=0,0,1)*ROUND(AG$18*AE119/1000,0)</f>
        <v>0</v>
      </c>
      <c r="AH119" s="14">
        <f>IF('МОО обучающиеся'!$JN119&lt;=0,0,1)*ROUND(AH$18*AE119/1000,0)</f>
        <v>0</v>
      </c>
      <c r="AI119" s="70">
        <f>IF($C119="Городской",Контингент!BT124,0)</f>
        <v>0</v>
      </c>
      <c r="AJ119" s="14">
        <f>IF('МОО обучающиеся'!$JN119&lt;=0,0,1)*ROUND(AJ$18*AI119/1000,0)</f>
        <v>0</v>
      </c>
      <c r="AK119" s="14">
        <f>IF('МОО обучающиеся'!$JN119&lt;=0,0,1)*ROUND(AK$18*AI119/1000,0)</f>
        <v>0</v>
      </c>
      <c r="AL119" s="14">
        <f>IF('МОО обучающиеся'!$JN119&lt;=0,0,1)*ROUND(AL$18*AI119/1000,0)</f>
        <v>0</v>
      </c>
      <c r="AM119" s="70">
        <f>IF($C119="Городской",Контингент!BU124,0)</f>
        <v>0</v>
      </c>
      <c r="AN119" s="14">
        <f>IF('МОО обучающиеся'!$JN119&lt;=0,0,1)*ROUND(AN$18*AM119/1000,0)</f>
        <v>0</v>
      </c>
      <c r="AO119" s="14">
        <f>IF('МОО обучающиеся'!$JN119&lt;=0,0,1)*ROUND(AO$18*AM119/1000,0)</f>
        <v>0</v>
      </c>
      <c r="AP119" s="14">
        <f>IF('МОО обучающиеся'!$JN119&lt;=0,0,1)*ROUND(AP$18*AM119/1000,0)</f>
        <v>0</v>
      </c>
      <c r="AQ119" s="70">
        <f>IF($C119="Городской",Контингент!BV124,0)</f>
        <v>0</v>
      </c>
      <c r="AR119" s="14">
        <f>IF('МОО обучающиеся'!$JN119&lt;=0,0,1)*ROUND(AR$18*AQ119/1000,0)</f>
        <v>0</v>
      </c>
      <c r="AS119" s="14">
        <f>IF('МОО обучающиеся'!$JN119&lt;=0,0,1)*ROUND(AS$18*AQ119/1000,0)</f>
        <v>0</v>
      </c>
      <c r="AT119" s="14">
        <f>IF('МОО обучающиеся'!$JN119&lt;=0,0,1)*ROUND(AT$18*AQ119/1000,0)</f>
        <v>0</v>
      </c>
      <c r="AU119" s="14">
        <f t="shared" si="231"/>
        <v>0</v>
      </c>
      <c r="AV119" s="14">
        <f t="shared" si="232"/>
        <v>0</v>
      </c>
      <c r="AW119" s="14">
        <f t="shared" si="233"/>
        <v>0</v>
      </c>
      <c r="AX119" s="70">
        <f>IF($C119="Городской",Контингент!BW124,0)</f>
        <v>0</v>
      </c>
      <c r="AY119" s="14">
        <f>IF('МОО обучающиеся'!$JN119&lt;=0,0,1)*ROUND(AY$18*AX119/1000,0)</f>
        <v>0</v>
      </c>
      <c r="AZ119" s="14">
        <f>IF('МОО обучающиеся'!$JN119&lt;=0,0,1)*ROUND(AZ$18*AX119/1000,0)</f>
        <v>0</v>
      </c>
      <c r="BA119" s="14">
        <f>IF('МОО обучающиеся'!$JN119&lt;=0,0,1)*ROUND(BA$18*AX119/1000,0)</f>
        <v>0</v>
      </c>
      <c r="BB119" s="70">
        <f>IF($C119="Городской",Контингент!BX124,0)</f>
        <v>0</v>
      </c>
      <c r="BC119" s="14">
        <f>IF('МОО обучающиеся'!$JN119&lt;=0,0,1)*ROUND(BC$18*BB119/1000,0)</f>
        <v>0</v>
      </c>
      <c r="BD119" s="14">
        <f>IF('МОО обучающиеся'!$JN119&lt;=0,0,1)*ROUND(BD$18*BB119/1000,0)</f>
        <v>0</v>
      </c>
      <c r="BE119" s="14">
        <f>IF('МОО обучающиеся'!$JN119&lt;=0,0,1)*ROUND(BE$18*BB119/1000,0)</f>
        <v>0</v>
      </c>
      <c r="BF119" s="14">
        <f t="shared" si="234"/>
        <v>0</v>
      </c>
      <c r="BG119" s="14">
        <f t="shared" si="235"/>
        <v>0</v>
      </c>
      <c r="BH119" s="14">
        <f t="shared" si="236"/>
        <v>0</v>
      </c>
      <c r="BI119" s="70">
        <f>IF($C119="Городской",Контингент!BY124,0)</f>
        <v>0</v>
      </c>
      <c r="BJ119" s="14">
        <f>IF('МОО обучающиеся'!$JN119&lt;=0,0,1)*ROUND(BJ$18*BI119/1000,0)</f>
        <v>0</v>
      </c>
      <c r="BK119" s="14">
        <f>IF('МОО обучающиеся'!$JN119&lt;=0,0,1)*ROUND(BK$18*BI119/1000,0)</f>
        <v>0</v>
      </c>
      <c r="BL119" s="14">
        <f>IF('МОО обучающиеся'!$JN119&lt;=0,0,1)*ROUND(BL$18*BI119/1000,0)</f>
        <v>0</v>
      </c>
      <c r="BM119" s="14">
        <f t="shared" si="237"/>
        <v>0</v>
      </c>
      <c r="BN119" s="14">
        <f t="shared" si="238"/>
        <v>0</v>
      </c>
      <c r="BO119" s="14">
        <f t="shared" si="239"/>
        <v>0</v>
      </c>
      <c r="BP119" s="14">
        <f t="shared" si="240"/>
        <v>0</v>
      </c>
      <c r="BQ119" s="14">
        <f t="shared" si="241"/>
        <v>0</v>
      </c>
      <c r="BR119" s="14">
        <f t="shared" si="242"/>
        <v>0</v>
      </c>
      <c r="BS119" s="70">
        <f>IF($C119="Городской",Контингент!BZ124+Контингент!CB124,0)</f>
        <v>0</v>
      </c>
      <c r="BT119" s="14">
        <f>IF('МОО обучающиеся'!$JN119&lt;=0,0,1)*ROUND(BT$18*BS119/1000,0)</f>
        <v>0</v>
      </c>
      <c r="BU119" s="14">
        <f>IF('МОО обучающиеся'!$JN119&lt;=0,0,1)*ROUND(BU$18*BS119/1000,0)</f>
        <v>0</v>
      </c>
      <c r="BV119" s="14">
        <f>IF('МОО обучающиеся'!$JN119&lt;=0,0,1)*ROUND(BV$18*BS119/1000,0)</f>
        <v>0</v>
      </c>
      <c r="BW119" s="70">
        <f>IF($C119="Городской",Контингент!CA124+Контингент!CC124,0)</f>
        <v>0</v>
      </c>
      <c r="BX119" s="14">
        <f>IF('МОО обучающиеся'!$JN119&lt;=0,0,1)*ROUND(BX$18*BW119/1000,0)</f>
        <v>0</v>
      </c>
      <c r="BY119" s="14">
        <f>IF('МОО обучающиеся'!$JN119&lt;=0,0,1)*ROUND(BY$18*BW119/1000,0)</f>
        <v>0</v>
      </c>
      <c r="BZ119" s="14">
        <f>IF('МОО обучающиеся'!$JN119&lt;=0,0,1)*ROUND(BZ$18*BW119/1000,0)</f>
        <v>0</v>
      </c>
      <c r="CA119" s="70">
        <f t="shared" si="243"/>
        <v>0</v>
      </c>
      <c r="CB119" s="14">
        <f>IF('МОО обучающиеся'!$JN119&lt;=0,0,1)*ROUND(CB$18*CA119/1000,0)</f>
        <v>0</v>
      </c>
      <c r="CC119" s="14">
        <f>IF('МОО обучающиеся'!$JN119&lt;=0,0,1)*ROUND(CC$18*CA119/1000,0)</f>
        <v>0</v>
      </c>
      <c r="CD119" s="14">
        <f>IF('МОО обучающиеся'!$JN119&lt;=0,0,1)*ROUND(CD$18*CA119/1000,0)</f>
        <v>0</v>
      </c>
      <c r="CE119" s="14">
        <f t="shared" si="244"/>
        <v>0</v>
      </c>
      <c r="CF119" s="14">
        <f t="shared" si="245"/>
        <v>0</v>
      </c>
      <c r="CG119" s="14">
        <f t="shared" si="246"/>
        <v>0</v>
      </c>
      <c r="CH119" s="70">
        <f>IF($C119="Городской",Контингент!CE124,0)</f>
        <v>0</v>
      </c>
      <c r="CI119" s="14">
        <f>IF('МОО обучающиеся'!$JN119&lt;=0,0,1)*ROUND(CI$18*CH119/1000,0)</f>
        <v>0</v>
      </c>
      <c r="CJ119" s="14">
        <f>IF('МОО обучающиеся'!$JN119&lt;=0,0,1)*ROUND(CJ$18*CH119/1000,0)</f>
        <v>0</v>
      </c>
      <c r="CK119" s="14">
        <f>IF('МОО обучающиеся'!$JN119&lt;=0,0,1)*ROUND(CK$18*CH119/1000,0)</f>
        <v>0</v>
      </c>
      <c r="CL119" s="70">
        <f>IF($C119="Городской",Контингент!CF124,0)</f>
        <v>0</v>
      </c>
      <c r="CM119" s="14">
        <f>IF('МОО обучающиеся'!$JN119&lt;=0,0,1)*ROUND(CM$18*CL119/1000,0)</f>
        <v>0</v>
      </c>
      <c r="CN119" s="14">
        <f>IF('МОО обучающиеся'!$JN119&lt;=0,0,1)*ROUND(CN$18*CL119/1000,0)</f>
        <v>0</v>
      </c>
      <c r="CO119" s="14">
        <f>IF('МОО обучающиеся'!$JN119&lt;=0,0,1)*ROUND(CO$18*CL119/1000,0)</f>
        <v>0</v>
      </c>
      <c r="CP119" s="70">
        <f>IF($C119="Городской",Контингент!CG124,0)</f>
        <v>0</v>
      </c>
      <c r="CQ119" s="14">
        <f>IF('МОО обучающиеся'!$JN119&lt;=0,0,1)*ROUND(CQ$18*CP119/1000,0)</f>
        <v>0</v>
      </c>
      <c r="CR119" s="14">
        <f>IF('МОО обучающиеся'!$JN119&lt;=0,0,1)*ROUND(CR$18*CP119/1000,0)</f>
        <v>0</v>
      </c>
      <c r="CS119" s="14">
        <f>IF('МОО обучающиеся'!$JN119&lt;=0,0,1)*ROUND(CS$18*CP119/1000,0)</f>
        <v>0</v>
      </c>
      <c r="CT119" s="70">
        <f>IF($C119="Городской",Контингент!CH124,0)</f>
        <v>0</v>
      </c>
      <c r="CU119" s="14">
        <f>IF('МОО обучающиеся'!$JN119&lt;=0,0,1)*ROUND(CU$18*CT119/1000,0)</f>
        <v>0</v>
      </c>
      <c r="CV119" s="14">
        <f>IF('МОО обучающиеся'!$JN119&lt;=0,0,1)*ROUND(CV$18*CT119/1000,0)</f>
        <v>0</v>
      </c>
      <c r="CW119" s="14">
        <f>IF('МОО обучающиеся'!$JN119&lt;=0,0,1)*ROUND(CW$18*CT119/1000,0)</f>
        <v>0</v>
      </c>
      <c r="CX119" s="14">
        <f t="shared" si="247"/>
        <v>0</v>
      </c>
      <c r="CY119" s="14">
        <f t="shared" si="248"/>
        <v>0</v>
      </c>
      <c r="CZ119" s="14">
        <f t="shared" si="249"/>
        <v>0</v>
      </c>
      <c r="DA119" s="70">
        <f>IF($C119="Городской",Контингент!CI124,0)</f>
        <v>0</v>
      </c>
      <c r="DB119" s="14">
        <f>IF('МОО обучающиеся'!$JN119&lt;=0,0,1)*ROUND(DB$18*DA119/1000,0)</f>
        <v>0</v>
      </c>
      <c r="DC119" s="14">
        <f>IF('МОО обучающиеся'!$JN119&lt;=0,0,1)*ROUND(DC$18*DA119/1000,0)</f>
        <v>0</v>
      </c>
      <c r="DD119" s="14">
        <f>IF('МОО обучающиеся'!$JN119&lt;=0,0,1)*ROUND(DD$18*DA119/1000,0)</f>
        <v>0</v>
      </c>
      <c r="DE119" s="14">
        <f t="shared" si="250"/>
        <v>0</v>
      </c>
      <c r="DF119" s="14">
        <f t="shared" si="251"/>
        <v>0</v>
      </c>
      <c r="DG119" s="14">
        <f t="shared" si="252"/>
        <v>0</v>
      </c>
      <c r="DH119" s="14">
        <f t="shared" si="253"/>
        <v>0</v>
      </c>
      <c r="DI119" s="14">
        <f t="shared" si="254"/>
        <v>0</v>
      </c>
      <c r="DJ119" s="14">
        <f t="shared" si="255"/>
        <v>0</v>
      </c>
      <c r="DK119" s="70">
        <f>IF($C119="Городской",Контингент!CJ124,0)</f>
        <v>0</v>
      </c>
      <c r="DL119" s="14">
        <f>IF('МОО обучающиеся'!$JN119&lt;=0,0,1)*ROUND(DL$18*DK119/1000,0)</f>
        <v>0</v>
      </c>
      <c r="DM119" s="14">
        <f>IF('МОО обучающиеся'!$JN119&lt;=0,0,1)*ROUND(DM$18*DK119/1000,0)</f>
        <v>0</v>
      </c>
      <c r="DN119" s="14">
        <f>IF('МОО обучающиеся'!$JN119&lt;=0,0,1)*ROUND(DN$18*DK119/1000,0)</f>
        <v>0</v>
      </c>
      <c r="DO119" s="70">
        <f>IF($C119="Городской",Контингент!CK124,0)</f>
        <v>0</v>
      </c>
      <c r="DP119" s="14">
        <f>IF('МОО обучающиеся'!$JN119&lt;=0,0,1)*ROUND(DP$18*DO119/1000,0)</f>
        <v>0</v>
      </c>
      <c r="DQ119" s="14">
        <f>IF('МОО обучающиеся'!$JN119&lt;=0,0,1)*ROUND(DQ$18*DO119/1000,0)</f>
        <v>0</v>
      </c>
      <c r="DR119" s="14">
        <f>IF('МОО обучающиеся'!$JN119&lt;=0,0,1)*ROUND(DR$18*DO119/1000,0)</f>
        <v>0</v>
      </c>
      <c r="DS119" s="14">
        <f t="shared" si="256"/>
        <v>0</v>
      </c>
      <c r="DT119" s="14">
        <f t="shared" si="257"/>
        <v>0</v>
      </c>
      <c r="DU119" s="14">
        <f t="shared" si="258"/>
        <v>0</v>
      </c>
      <c r="DV119" s="70">
        <f>IF($C119="Городской",Контингент!CL124,0)</f>
        <v>0</v>
      </c>
      <c r="DW119" s="14">
        <f>IF('МОО обучающиеся'!$JN119&lt;=0,0,1)*ROUND(DW$18*DV119/1000,0)</f>
        <v>0</v>
      </c>
      <c r="DX119" s="14">
        <f>IF('МОО обучающиеся'!$JN119&lt;=0,0,1)*ROUND(DX$18*DV119/1000,0)</f>
        <v>0</v>
      </c>
      <c r="DY119" s="14">
        <f>IF('МОО обучающиеся'!$JN119&lt;=0,0,1)*ROUND(DY$18*DV119/1000,0)</f>
        <v>0</v>
      </c>
      <c r="DZ119" s="70">
        <f>IF($C119="Городской",Контингент!CM124,0)</f>
        <v>0</v>
      </c>
      <c r="EA119" s="14">
        <f>IF('МОО обучающиеся'!$JN119&lt;=0,0,1)*ROUND(EA$18*DZ119/1000,0)</f>
        <v>0</v>
      </c>
      <c r="EB119" s="14">
        <f>IF('МОО обучающиеся'!$JN119&lt;=0,0,1)*ROUND(EB$18*DZ119/1000,0)</f>
        <v>0</v>
      </c>
      <c r="EC119" s="14">
        <f>IF('МОО обучающиеся'!$JN119&lt;=0,0,1)*ROUND(EC$18*DZ119/1000,0)</f>
        <v>0</v>
      </c>
      <c r="ED119" s="70">
        <f>IF($C119="Городской",Контингент!CN124,0)</f>
        <v>0</v>
      </c>
      <c r="EE119" s="14">
        <f>IF('МОО обучающиеся'!$JN119&lt;=0,0,1)*ROUND(EE$18*ED119/1000,0)</f>
        <v>0</v>
      </c>
      <c r="EF119" s="14">
        <f>IF('МОО обучающиеся'!$JN119&lt;=0,0,1)*ROUND(EF$18*ED119/1000,0)</f>
        <v>0</v>
      </c>
      <c r="EG119" s="14">
        <f>IF('МОО обучающиеся'!$JN119&lt;=0,0,1)*ROUND(EG$18*ED119/1000,0)</f>
        <v>0</v>
      </c>
      <c r="EH119" s="14">
        <f t="shared" si="259"/>
        <v>0</v>
      </c>
      <c r="EI119" s="14">
        <f t="shared" si="260"/>
        <v>0</v>
      </c>
      <c r="EJ119" s="14">
        <f t="shared" si="261"/>
        <v>0</v>
      </c>
      <c r="EK119" s="14">
        <f t="shared" si="262"/>
        <v>0</v>
      </c>
      <c r="EL119" s="14">
        <f t="shared" si="263"/>
        <v>0</v>
      </c>
      <c r="EM119" s="14">
        <f t="shared" si="264"/>
        <v>0</v>
      </c>
      <c r="EN119" s="70">
        <f>IF($C119="Городской",Контингент!CO124+Контингент!CQ124,0)</f>
        <v>0</v>
      </c>
      <c r="EO119" s="14">
        <f>IF('МОО обучающиеся'!$JN119&lt;=0,0,1)*ROUND(EO$18*EN119/1000,0)</f>
        <v>0</v>
      </c>
      <c r="EP119" s="14">
        <f>IF('МОО обучающиеся'!$JN119&lt;=0,0,1)*ROUND(EP$18*EN119/1000,0)</f>
        <v>0</v>
      </c>
      <c r="EQ119" s="14">
        <f>IF('МОО обучающиеся'!$JN119&lt;=0,0,1)*ROUND(EQ$18*EN119/1000,0)</f>
        <v>0</v>
      </c>
      <c r="ER119" s="70">
        <f>IF($C119="Городской",Контингент!CP124+Контингент!CR124,0)</f>
        <v>0</v>
      </c>
      <c r="ES119" s="14">
        <f>IF('МОО обучающиеся'!$JN119&lt;=0,0,1)*ROUND(ES$18*ER119/1000,0)</f>
        <v>0</v>
      </c>
      <c r="ET119" s="14">
        <f>IF('МОО обучающиеся'!$JN119&lt;=0,0,1)*ROUND(ET$18*ER119/1000,0)</f>
        <v>0</v>
      </c>
      <c r="EU119" s="14">
        <f>IF('МОО обучающиеся'!$JN119&lt;=0,0,1)*ROUND(EU$18*ER119/1000,0)</f>
        <v>0</v>
      </c>
      <c r="EV119" s="70">
        <f t="shared" si="265"/>
        <v>0</v>
      </c>
      <c r="EW119" s="14">
        <f>IF('МОО обучающиеся'!$JN119&lt;=0,0,1)*ROUND(EW$18*EV119/1000,0)</f>
        <v>0</v>
      </c>
      <c r="EX119" s="14">
        <f>IF('МОО обучающиеся'!$JN119&lt;=0,0,1)*ROUND(EX$18*EV119/1000,0)</f>
        <v>0</v>
      </c>
      <c r="EY119" s="14">
        <f>IF('МОО обучающиеся'!$JN119&lt;=0,0,1)*ROUND(EY$18*EV119/1000,0)</f>
        <v>0</v>
      </c>
      <c r="EZ119" s="14">
        <f t="shared" si="266"/>
        <v>0</v>
      </c>
      <c r="FA119" s="14">
        <f t="shared" si="267"/>
        <v>0</v>
      </c>
      <c r="FB119" s="14">
        <f t="shared" si="268"/>
        <v>0</v>
      </c>
      <c r="FC119" s="70">
        <f>IF($C119="Городской",Контингент!CT124,0)</f>
        <v>0</v>
      </c>
      <c r="FD119" s="14">
        <f>IF('МОО обучающиеся'!$JN119&lt;=0,0,1)*ROUND(FD$18*FC119/1000,0)</f>
        <v>0</v>
      </c>
      <c r="FE119" s="14">
        <f>IF('МОО обучающиеся'!$JN119&lt;=0,0,1)*ROUND(FE$18*FC119/1000,0)</f>
        <v>0</v>
      </c>
      <c r="FF119" s="14">
        <f>IF('МОО обучающиеся'!$JN119&lt;=0,0,1)*ROUND(FF$18*FC119/1000,0)</f>
        <v>0</v>
      </c>
      <c r="FG119" s="70">
        <f>IF($C119="Городской",Контингент!CU124,0)</f>
        <v>0</v>
      </c>
      <c r="FH119" s="14">
        <f>IF('МОО обучающиеся'!$JN119&lt;=0,0,1)*ROUND(FH$18*FG119/1000,0)</f>
        <v>0</v>
      </c>
      <c r="FI119" s="14">
        <f>IF('МОО обучающиеся'!$JN119&lt;=0,0,1)*ROUND(FI$18*FG119/1000,0)</f>
        <v>0</v>
      </c>
      <c r="FJ119" s="14">
        <f>IF('МОО обучающиеся'!$JN119&lt;=0,0,1)*ROUND(FJ$18*FG119/1000,0)</f>
        <v>0</v>
      </c>
      <c r="FK119" s="70">
        <f>IF($C119="Городской",Контингент!CV124,0)</f>
        <v>0</v>
      </c>
      <c r="FL119" s="14">
        <f>IF('МОО обучающиеся'!$JN119&lt;=0,0,1)*ROUND(FL$18*FK119/1000,0)</f>
        <v>0</v>
      </c>
      <c r="FM119" s="14">
        <f>IF('МОО обучающиеся'!$JN119&lt;=0,0,1)*ROUND(FM$18*FK119/1000,0)</f>
        <v>0</v>
      </c>
      <c r="FN119" s="14">
        <f>IF('МОО обучающиеся'!$JN119&lt;=0,0,1)*ROUND(FN$18*FK119/1000,0)</f>
        <v>0</v>
      </c>
      <c r="FO119" s="14">
        <f t="shared" si="269"/>
        <v>0</v>
      </c>
      <c r="FP119" s="14">
        <f t="shared" si="270"/>
        <v>0</v>
      </c>
      <c r="FQ119" s="14">
        <f t="shared" si="271"/>
        <v>0</v>
      </c>
      <c r="FR119" s="70">
        <f>IF($C119="Городской",Контингент!CW124,0)</f>
        <v>0</v>
      </c>
      <c r="FS119" s="14">
        <f>IF('МОО обучающиеся'!$JN119&lt;=0,0,1)*ROUND(FS$18*FR119/1000,0)</f>
        <v>0</v>
      </c>
      <c r="FT119" s="14">
        <f>IF('МОО обучающиеся'!$JN119&lt;=0,0,1)*ROUND(FT$18*FR119/1000,0)</f>
        <v>0</v>
      </c>
      <c r="FU119" s="14">
        <f>IF('МОО обучающиеся'!$JN119&lt;=0,0,1)*ROUND(FU$18*FR119/1000,0)</f>
        <v>0</v>
      </c>
      <c r="FV119" s="14">
        <f t="shared" si="272"/>
        <v>0</v>
      </c>
      <c r="FW119" s="14">
        <f t="shared" si="273"/>
        <v>0</v>
      </c>
      <c r="FX119" s="14">
        <f t="shared" si="274"/>
        <v>0</v>
      </c>
      <c r="FY119" s="70">
        <f>IF($C119="Городской",Контингент!CX124,0)</f>
        <v>0</v>
      </c>
      <c r="FZ119" s="14">
        <f>IF('МОО обучающиеся'!$JN119&lt;=0,0,1)*ROUND(FZ$18*FY119/1000,0)</f>
        <v>0</v>
      </c>
      <c r="GA119" s="14">
        <f>IF('МОО обучающиеся'!$JN119&lt;=0,0,1)*ROUND(GA$18*FY119/1000,0)</f>
        <v>0</v>
      </c>
      <c r="GB119" s="14">
        <f>IF('МОО обучающиеся'!$JN119&lt;=0,0,1)*ROUND(GB$18*FY119/1000,0)</f>
        <v>0</v>
      </c>
      <c r="GC119" s="14">
        <f t="shared" si="275"/>
        <v>0</v>
      </c>
      <c r="GD119" s="14">
        <f t="shared" si="276"/>
        <v>0</v>
      </c>
      <c r="GE119" s="14">
        <f t="shared" si="277"/>
        <v>0</v>
      </c>
      <c r="GF119" s="14">
        <f t="shared" si="278"/>
        <v>0</v>
      </c>
      <c r="GG119" s="14">
        <f t="shared" si="279"/>
        <v>0</v>
      </c>
      <c r="GH119" s="14">
        <f t="shared" si="280"/>
        <v>0</v>
      </c>
      <c r="GI119" s="14">
        <f t="shared" si="281"/>
        <v>0</v>
      </c>
      <c r="GJ119" s="14">
        <f t="shared" si="282"/>
        <v>0</v>
      </c>
      <c r="GK119" s="14">
        <f t="shared" si="283"/>
        <v>0</v>
      </c>
      <c r="GL119" s="70">
        <f>IF($C119="Сельский",Контингент!BJ124,0)</f>
        <v>0</v>
      </c>
      <c r="GM119" s="14">
        <f>IF('МОО обучающиеся'!$JN119&lt;=0,0,1)*ROUND(GM$18*GL119/1000,0)</f>
        <v>0</v>
      </c>
      <c r="GN119" s="14">
        <f>IF('МОО обучающиеся'!$JN119&lt;=0,0,1)*ROUND(GN$18*GL119/1000,0)</f>
        <v>0</v>
      </c>
      <c r="GO119" s="14">
        <f>IF('МОО обучающиеся'!$JN119&lt;=0,0,1)*ROUND(GO$18*GL119/1000,0)</f>
        <v>0</v>
      </c>
      <c r="GP119" s="70">
        <f>IF($C119="Сельский",Контингент!BK124,0)</f>
        <v>5</v>
      </c>
      <c r="GQ119" s="14">
        <f>IF('МОО обучающиеся'!$JN119&lt;=0,0,1)*ROUND(GQ$18*GP119/1000,0)</f>
        <v>395</v>
      </c>
      <c r="GR119" s="14">
        <f>IF('МОО обучающиеся'!$JN119&lt;=0,0,1)*ROUND(GR$18*GP119/1000,0)</f>
        <v>59</v>
      </c>
      <c r="GS119" s="14">
        <f>IF('МОО обучающиеся'!$JN119&lt;=0,0,1)*ROUND(GS$18*GP119/1000,0)</f>
        <v>82</v>
      </c>
      <c r="GT119" s="70">
        <f>IF($C119="Сельский",Контингент!BL124,0)</f>
        <v>70</v>
      </c>
      <c r="GU119" s="14">
        <f>IF('МОО обучающиеся'!$JN119&lt;=0,0,1)*ROUND(GU$18*GT119/1000,0)</f>
        <v>5433</v>
      </c>
      <c r="GV119" s="14">
        <f>IF('МОО обучающиеся'!$JN119&lt;=0,0,1)*ROUND(GV$18*GT119/1000,0)</f>
        <v>754</v>
      </c>
      <c r="GW119" s="14">
        <f>IF('МОО обучающиеся'!$JN119&lt;=0,0,1)*ROUND(GW$18*GT119/1000,0)</f>
        <v>1044</v>
      </c>
      <c r="GX119" s="70">
        <f>IF($C119="Сельский",Контингент!BP124,0)</f>
        <v>0</v>
      </c>
      <c r="GY119" s="14">
        <f>IF('МОО обучающиеся'!$JN119&lt;=0,0,1)*ROUND(GY$18*GX119/1000,0)</f>
        <v>0</v>
      </c>
      <c r="GZ119" s="14">
        <f>IF('МОО обучающиеся'!$JN119&lt;=0,0,1)*ROUND(GZ$18*GX119/1000,0)</f>
        <v>0</v>
      </c>
      <c r="HA119" s="14">
        <f>IF('МОО обучающиеся'!$JN119&lt;=0,0,1)*ROUND(HA$18*GX119/1000,0)</f>
        <v>0</v>
      </c>
      <c r="HB119" s="14">
        <f t="shared" si="284"/>
        <v>75</v>
      </c>
      <c r="HC119" s="14">
        <f t="shared" si="285"/>
        <v>5828</v>
      </c>
      <c r="HD119" s="14">
        <f t="shared" si="286"/>
        <v>1939</v>
      </c>
      <c r="HE119" s="70">
        <f>IF($C119="Сельский",Контингент!BQ124,0)</f>
        <v>0</v>
      </c>
      <c r="HF119" s="14">
        <f>IF('МОО обучающиеся'!$JN119&lt;=0,0,1)*ROUND(HF$18*HE119/1000,0)</f>
        <v>0</v>
      </c>
      <c r="HG119" s="14">
        <f>IF('МОО обучающиеся'!$JN119&lt;=0,0,1)*ROUND(HG$18*HE119/1000,0)</f>
        <v>0</v>
      </c>
      <c r="HH119" s="14">
        <f>IF('МОО обучающиеся'!$JN119&lt;=0,0,1)*ROUND(HH$18*HE119/1000,0)</f>
        <v>0</v>
      </c>
      <c r="HI119" s="70">
        <f>IF($C119="Сельский",Контингент!BR124,0)</f>
        <v>0</v>
      </c>
      <c r="HJ119" s="14">
        <f>IF('МОО обучающиеся'!$JN119&lt;=0,0,1)*ROUND(HJ$18*HI119/1000,0)</f>
        <v>0</v>
      </c>
      <c r="HK119" s="14">
        <f>IF('МОО обучающиеся'!$JN119&lt;=0,0,1)*ROUND(HK$18*HI119/1000,0)</f>
        <v>0</v>
      </c>
      <c r="HL119" s="14">
        <f>IF('МОО обучающиеся'!$JN119&lt;=0,0,1)*ROUND(HL$18*HI119/1000,0)</f>
        <v>0</v>
      </c>
      <c r="HM119" s="70">
        <f>IF($C119="Сельский",Контингент!BS124,0)</f>
        <v>0</v>
      </c>
      <c r="HN119" s="14">
        <f>IF('МОО обучающиеся'!$JN119&lt;=0,0,1)*ROUND(HN$18*HM119/1000,0)</f>
        <v>0</v>
      </c>
      <c r="HO119" s="14">
        <f>IF('МОО обучающиеся'!$JN119&lt;=0,0,1)*ROUND(HO$18*HM119/1000,0)</f>
        <v>0</v>
      </c>
      <c r="HP119" s="14">
        <f>IF('МОО обучающиеся'!$JN119&lt;=0,0,1)*ROUND(HP$18*HM119/1000,0)</f>
        <v>0</v>
      </c>
      <c r="HQ119" s="70">
        <f>IF($C119="Сельский",Контингент!BT124,0)</f>
        <v>0</v>
      </c>
      <c r="HR119" s="14">
        <f>IF('МОО обучающиеся'!$JN119&lt;=0,0,1)*ROUND(HR$18*HQ119/1000,0)</f>
        <v>0</v>
      </c>
      <c r="HS119" s="14">
        <f>IF('МОО обучающиеся'!$JN119&lt;=0,0,1)*ROUND(HS$18*HQ119/1000,0)</f>
        <v>0</v>
      </c>
      <c r="HT119" s="14">
        <f>IF('МОО обучающиеся'!$JN119&lt;=0,0,1)*ROUND(HT$18*HQ119/1000,0)</f>
        <v>0</v>
      </c>
      <c r="HU119" s="70">
        <f>IF($C119="Сельский",Контингент!BU124,0)</f>
        <v>0</v>
      </c>
      <c r="HV119" s="14">
        <f>IF('МОО обучающиеся'!$JN119&lt;=0,0,1)*ROUND(HV$18*HU119/1000,0)</f>
        <v>0</v>
      </c>
      <c r="HW119" s="14">
        <f>IF('МОО обучающиеся'!$JN119&lt;=0,0,1)*ROUND(HW$18*HU119/1000,0)</f>
        <v>0</v>
      </c>
      <c r="HX119" s="14">
        <f>IF('МОО обучающиеся'!$JN119&lt;=0,0,1)*ROUND(HX$18*HU119/1000,0)</f>
        <v>0</v>
      </c>
      <c r="HY119" s="70">
        <f>IF($C119="Сельский",Контингент!BV124,0)</f>
        <v>0</v>
      </c>
      <c r="HZ119" s="14">
        <f>IF('МОО обучающиеся'!$JN119&lt;=0,0,1)*ROUND(HZ$18*HY119/1000,0)</f>
        <v>0</v>
      </c>
      <c r="IA119" s="14">
        <f>IF('МОО обучающиеся'!$JN119&lt;=0,0,1)*ROUND(IA$18*HY119/1000,0)</f>
        <v>0</v>
      </c>
      <c r="IB119" s="14">
        <f>IF('МОО обучающиеся'!$JN119&lt;=0,0,1)*ROUND(IB$18*HY119/1000,0)</f>
        <v>0</v>
      </c>
      <c r="IC119" s="14">
        <f t="shared" si="287"/>
        <v>0</v>
      </c>
      <c r="ID119" s="14">
        <f t="shared" si="288"/>
        <v>0</v>
      </c>
      <c r="IE119" s="14">
        <f t="shared" si="289"/>
        <v>0</v>
      </c>
      <c r="IF119" s="70">
        <f>IF($C119="Сельский",Контингент!BW124,0)</f>
        <v>0</v>
      </c>
      <c r="IG119" s="14">
        <f>IF('МОО обучающиеся'!$JN119&lt;=0,0,1)*ROUND(IG$18*IF119/1000,0)</f>
        <v>0</v>
      </c>
      <c r="IH119" s="14">
        <f>IF('МОО обучающиеся'!$JN119&lt;=0,0,1)*ROUND(IH$18*IF119/1000,0)</f>
        <v>0</v>
      </c>
      <c r="II119" s="14">
        <f>IF('МОО обучающиеся'!$JN119&lt;=0,0,1)*ROUND(II$18*IF119/1000,0)</f>
        <v>0</v>
      </c>
      <c r="IJ119" s="70">
        <f>IF($C119="Сельский",Контингент!BX124,0)</f>
        <v>0</v>
      </c>
      <c r="IK119" s="14">
        <f>IF('МОО обучающиеся'!$JN119&lt;=0,0,1)*ROUND(IK$18*IJ119/1000,0)</f>
        <v>0</v>
      </c>
      <c r="IL119" s="14">
        <f>IF('МОО обучающиеся'!$JN119&lt;=0,0,1)*ROUND(IL$18*IJ119/1000,0)</f>
        <v>0</v>
      </c>
      <c r="IM119" s="14">
        <f>IF('МОО обучающиеся'!$JN119&lt;=0,0,1)*ROUND(IM$18*IJ119/1000,0)</f>
        <v>0</v>
      </c>
      <c r="IN119" s="14">
        <f t="shared" si="290"/>
        <v>0</v>
      </c>
      <c r="IO119" s="14">
        <f t="shared" si="291"/>
        <v>0</v>
      </c>
      <c r="IP119" s="14">
        <f t="shared" si="292"/>
        <v>0</v>
      </c>
      <c r="IQ119" s="70">
        <f>IF($C119="Сельский",Контингент!BY124,0)</f>
        <v>0</v>
      </c>
      <c r="IR119" s="14">
        <f>IF('МОО обучающиеся'!$JN119&lt;=0,0,1)*ROUND(IR$18*IQ119/1000,0)</f>
        <v>0</v>
      </c>
      <c r="IS119" s="14">
        <f>IF('МОО обучающиеся'!$JN119&lt;=0,0,1)*ROUND(IS$18*IQ119/1000,0)</f>
        <v>0</v>
      </c>
      <c r="IT119" s="14">
        <f>IF('МОО обучающиеся'!$JN119&lt;=0,0,1)*ROUND(IT$18*IQ119/1000,0)</f>
        <v>0</v>
      </c>
      <c r="IU119" s="14">
        <f t="shared" si="293"/>
        <v>0</v>
      </c>
      <c r="IV119" s="14">
        <f t="shared" si="294"/>
        <v>0</v>
      </c>
      <c r="IW119" s="14">
        <f t="shared" si="295"/>
        <v>0</v>
      </c>
      <c r="IX119" s="14">
        <f t="shared" si="296"/>
        <v>75</v>
      </c>
      <c r="IY119" s="14">
        <f t="shared" si="297"/>
        <v>5828</v>
      </c>
      <c r="IZ119" s="14">
        <f t="shared" si="298"/>
        <v>1939</v>
      </c>
      <c r="JA119" s="70">
        <f>IF($C119="Сельский",Контингент!BZ124,0)</f>
        <v>0</v>
      </c>
      <c r="JB119" s="14">
        <f>IF('МОО обучающиеся'!$JN119&lt;=0,0,1)*ROUND(JB$18*JA119/1000,0)</f>
        <v>0</v>
      </c>
      <c r="JC119" s="14">
        <f>IF('МОО обучающиеся'!$JN119&lt;=0,0,1)*ROUND(JC$18*JA119/1000,0)</f>
        <v>0</v>
      </c>
      <c r="JD119" s="14">
        <f>IF('МОО обучающиеся'!$JN119&lt;=0,0,1)*ROUND(JD$18*JA119/1000,0)</f>
        <v>0</v>
      </c>
      <c r="JE119" s="70">
        <f>IF($C119="Сельский",Контингент!CA124,0)</f>
        <v>0</v>
      </c>
      <c r="JF119" s="14">
        <f>IF('МОО обучающиеся'!$JN119&lt;=0,0,1)*ROUND(JF$18*JE119/1000,0)</f>
        <v>0</v>
      </c>
      <c r="JG119" s="14">
        <f>IF('МОО обучающиеся'!$JN119&lt;=0,0,1)*ROUND(JG$18*JE119/1000,0)</f>
        <v>0</v>
      </c>
      <c r="JH119" s="14">
        <f>IF('МОО обучающиеся'!$JN119&lt;=0,0,1)*ROUND(JH$18*JE119/1000,0)</f>
        <v>0</v>
      </c>
      <c r="JI119" s="70">
        <f>IF($C119="Сельский",Контингент!CD124,0)</f>
        <v>0</v>
      </c>
      <c r="JJ119" s="14">
        <f>IF('МОО обучающиеся'!$JN119&lt;=0,0,1)*ROUND(JJ$18*JI119/1000,0)</f>
        <v>0</v>
      </c>
      <c r="JK119" s="14">
        <f>IF('МОО обучающиеся'!$JN119&lt;=0,0,1)*ROUND(JK$18*JI119/1000,0)</f>
        <v>0</v>
      </c>
      <c r="JL119" s="14">
        <f>IF('МОО обучающиеся'!$JN119&lt;=0,0,1)*ROUND(JL$18*JI119/1000,0)</f>
        <v>0</v>
      </c>
      <c r="JM119" s="14">
        <f t="shared" si="299"/>
        <v>0</v>
      </c>
      <c r="JN119" s="14">
        <f t="shared" si="300"/>
        <v>0</v>
      </c>
      <c r="JO119" s="14">
        <f t="shared" si="301"/>
        <v>0</v>
      </c>
      <c r="JP119" s="70">
        <f>IF($C119="Сельский",Контингент!CE124,0)</f>
        <v>0</v>
      </c>
      <c r="JQ119" s="14">
        <f>IF('МОО обучающиеся'!$JN119&lt;=0,0,1)*ROUND(JQ$18*JP119/1000,0)</f>
        <v>0</v>
      </c>
      <c r="JR119" s="14">
        <f>IF('МОО обучающиеся'!$JN119&lt;=0,0,1)*ROUND(JR$18*JP119/1000,0)</f>
        <v>0</v>
      </c>
      <c r="JS119" s="14">
        <f>IF('МОО обучающиеся'!$JN119&lt;=0,0,1)*ROUND(JS$18*JP119/1000,0)</f>
        <v>0</v>
      </c>
      <c r="JT119" s="70">
        <f>IF($C119="Сельский",Контингент!CF124,0)</f>
        <v>0</v>
      </c>
      <c r="JU119" s="14">
        <f>IF('МОО обучающиеся'!$JN119&lt;=0,0,1)*ROUND(JU$18*JT119/1000,0)</f>
        <v>0</v>
      </c>
      <c r="JV119" s="14">
        <f>IF('МОО обучающиеся'!$JN119&lt;=0,0,1)*ROUND(JV$18*JT119/1000,0)</f>
        <v>0</v>
      </c>
      <c r="JW119" s="14">
        <f>IF('МОО обучающиеся'!$JN119&lt;=0,0,1)*ROUND(JW$18*JT119/1000,0)</f>
        <v>0</v>
      </c>
      <c r="JX119" s="70">
        <f>IF($C119="Сельский",Контингент!CG124,0)</f>
        <v>0</v>
      </c>
      <c r="JY119" s="14">
        <f>IF('МОО обучающиеся'!$JN119&lt;=0,0,1)*ROUND(JY$18*JX119/1000,0)</f>
        <v>0</v>
      </c>
      <c r="JZ119" s="14">
        <f>IF('МОО обучающиеся'!$JN119&lt;=0,0,1)*ROUND(JZ$18*JX119/1000,0)</f>
        <v>0</v>
      </c>
      <c r="KA119" s="14">
        <f>IF('МОО обучающиеся'!$JN119&lt;=0,0,1)*ROUND(KA$18*JX119/1000,0)</f>
        <v>0</v>
      </c>
      <c r="KB119" s="70">
        <f>IF($C119="Сельский",Контингент!CH124,0)</f>
        <v>0</v>
      </c>
      <c r="KC119" s="14">
        <f>IF('МОО обучающиеся'!$JN119&lt;=0,0,1)*ROUND(KC$18*KB119/1000,0)</f>
        <v>0</v>
      </c>
      <c r="KD119" s="14">
        <f>IF('МОО обучающиеся'!$JN119&lt;=0,0,1)*ROUND(KD$18*KB119/1000,0)</f>
        <v>0</v>
      </c>
      <c r="KE119" s="14">
        <f>IF('МОО обучающиеся'!$JN119&lt;=0,0,1)*ROUND(KE$18*KB119/1000,0)</f>
        <v>0</v>
      </c>
      <c r="KF119" s="14">
        <f t="shared" si="302"/>
        <v>0</v>
      </c>
      <c r="KG119" s="14">
        <f t="shared" si="303"/>
        <v>0</v>
      </c>
      <c r="KH119" s="14">
        <f t="shared" si="304"/>
        <v>0</v>
      </c>
      <c r="KI119" s="70">
        <f>IF($C119="Сельский",Контингент!CI124,0)</f>
        <v>0</v>
      </c>
      <c r="KJ119" s="14">
        <f>IF('МОО обучающиеся'!$JN119&lt;=0,0,1)*ROUND(KJ$18*KI119/1000,0)</f>
        <v>0</v>
      </c>
      <c r="KK119" s="14">
        <f>IF('МОО обучающиеся'!$JN119&lt;=0,0,1)*ROUND(KK$18*KI119/1000,0)</f>
        <v>0</v>
      </c>
      <c r="KL119" s="14">
        <f>IF('МОО обучающиеся'!$JN119&lt;=0,0,1)*ROUND(KL$18*KI119/1000,0)</f>
        <v>0</v>
      </c>
      <c r="KM119" s="14">
        <f t="shared" si="305"/>
        <v>0</v>
      </c>
      <c r="KN119" s="14">
        <f t="shared" si="306"/>
        <v>0</v>
      </c>
      <c r="KO119" s="14">
        <f t="shared" si="307"/>
        <v>0</v>
      </c>
      <c r="KP119" s="14">
        <f t="shared" si="308"/>
        <v>0</v>
      </c>
      <c r="KQ119" s="14">
        <f t="shared" si="309"/>
        <v>0</v>
      </c>
      <c r="KR119" s="14">
        <f t="shared" si="310"/>
        <v>0</v>
      </c>
      <c r="KS119" s="70">
        <f>IF($C119="Сельский",Контингент!CJ124,0)</f>
        <v>0</v>
      </c>
      <c r="KT119" s="14">
        <f>IF('МОО обучающиеся'!$JN119&lt;=0,0,1)*ROUND(KT$18*KS119/1000,0)</f>
        <v>0</v>
      </c>
      <c r="KU119" s="14">
        <f>IF('МОО обучающиеся'!$JN119&lt;=0,0,1)*ROUND(KU$18*KS119/1000,0)</f>
        <v>0</v>
      </c>
      <c r="KV119" s="14">
        <f>IF('МОО обучающиеся'!$JN119&lt;=0,0,1)*ROUND(KV$18*KS119/1000,0)</f>
        <v>0</v>
      </c>
      <c r="KW119" s="70">
        <f>IF($C119="Сельский",Контингент!CK124,0)</f>
        <v>0</v>
      </c>
      <c r="KX119" s="14">
        <f>IF('МОО обучающиеся'!$JN119&lt;=0,0,1)*ROUND(KX$18*KW119/1000,0)</f>
        <v>0</v>
      </c>
      <c r="KY119" s="14">
        <f>IF('МОО обучающиеся'!$JN119&lt;=0,0,1)*ROUND(KY$18*KW119/1000,0)</f>
        <v>0</v>
      </c>
      <c r="KZ119" s="14">
        <f>IF('МОО обучающиеся'!$JN119&lt;=0,0,1)*ROUND(KZ$18*KW119/1000,0)</f>
        <v>0</v>
      </c>
      <c r="LA119" s="14">
        <f t="shared" si="311"/>
        <v>0</v>
      </c>
      <c r="LB119" s="14">
        <f t="shared" si="312"/>
        <v>0</v>
      </c>
      <c r="LC119" s="14">
        <f t="shared" si="313"/>
        <v>0</v>
      </c>
      <c r="LD119" s="70">
        <f>IF($C119="Сельский",Контингент!CL124,0)</f>
        <v>0</v>
      </c>
      <c r="LE119" s="14">
        <f>IF('МОО обучающиеся'!$JN119&lt;=0,0,1)*ROUND(LE$18*LD119/1000,0)</f>
        <v>0</v>
      </c>
      <c r="LF119" s="14">
        <f>IF('МОО обучающиеся'!$JN119&lt;=0,0,1)*ROUND(LF$18*LD119/1000,0)</f>
        <v>0</v>
      </c>
      <c r="LG119" s="14">
        <f>IF('МОО обучающиеся'!$JN119&lt;=0,0,1)*ROUND(LG$18*LD119/1000,0)</f>
        <v>0</v>
      </c>
      <c r="LH119" s="70">
        <f>IF($C119="Сельский",Контингент!CM124,0)</f>
        <v>0</v>
      </c>
      <c r="LI119" s="14">
        <f>IF('МОО обучающиеся'!$JN119&lt;=0,0,1)*ROUND(LI$18*LH119/1000,0)</f>
        <v>0</v>
      </c>
      <c r="LJ119" s="14">
        <f>IF('МОО обучающиеся'!$JN119&lt;=0,0,1)*ROUND(LJ$18*LH119/1000,0)</f>
        <v>0</v>
      </c>
      <c r="LK119" s="14">
        <f>IF('МОО обучающиеся'!$JN119&lt;=0,0,1)*ROUND(LK$18*LH119/1000,0)</f>
        <v>0</v>
      </c>
      <c r="LL119" s="70">
        <f>IF($C119="Сельский",Контингент!CN124,0)</f>
        <v>0</v>
      </c>
      <c r="LM119" s="14">
        <f>IF('МОО обучающиеся'!$JN119&lt;=0,0,1)*ROUND(LM$18*LL119/1000,0)</f>
        <v>0</v>
      </c>
      <c r="LN119" s="14">
        <f>IF('МОО обучающиеся'!$JN119&lt;=0,0,1)*ROUND(LN$18*LL119/1000,0)</f>
        <v>0</v>
      </c>
      <c r="LO119" s="14">
        <f>IF('МОО обучающиеся'!$JN119&lt;=0,0,1)*ROUND(LO$18*LL119/1000,0)</f>
        <v>0</v>
      </c>
      <c r="LP119" s="14">
        <f t="shared" si="314"/>
        <v>0</v>
      </c>
      <c r="LQ119" s="14">
        <f t="shared" si="315"/>
        <v>0</v>
      </c>
      <c r="LR119" s="14">
        <f t="shared" si="316"/>
        <v>0</v>
      </c>
      <c r="LS119" s="14">
        <f t="shared" si="317"/>
        <v>0</v>
      </c>
      <c r="LT119" s="14">
        <f t="shared" si="318"/>
        <v>0</v>
      </c>
      <c r="LU119" s="14">
        <f t="shared" si="319"/>
        <v>0</v>
      </c>
      <c r="LV119" s="70">
        <f>IF($C119="Сельский",Контингент!CO124,0)</f>
        <v>0</v>
      </c>
      <c r="LW119" s="14">
        <f>IF('МОО обучающиеся'!$JN119&lt;=0,0,1)*ROUND(LW$18*LV119/1000,0)</f>
        <v>0</v>
      </c>
      <c r="LX119" s="14">
        <f>IF('МОО обучающиеся'!$JN119&lt;=0,0,1)*ROUND(LX$18*LV119/1000,0)</f>
        <v>0</v>
      </c>
      <c r="LY119" s="14">
        <f>IF('МОО обучающиеся'!$JN119&lt;=0,0,1)*ROUND(LY$18*LV119/1000,0)</f>
        <v>0</v>
      </c>
      <c r="LZ119" s="70">
        <f>IF($C119="Сельский",Контингент!CP124,0)</f>
        <v>0</v>
      </c>
      <c r="MA119" s="14">
        <f>IF('МОО обучающиеся'!$JN119&lt;=0,0,1)*ROUND(MA$18*LZ119/1000,0)</f>
        <v>0</v>
      </c>
      <c r="MB119" s="14">
        <f>IF('МОО обучающиеся'!$JN119&lt;=0,0,1)*ROUND(MB$18*LZ119/1000,0)</f>
        <v>0</v>
      </c>
      <c r="MC119" s="14">
        <f>IF('МОО обучающиеся'!$JN119&lt;=0,0,1)*ROUND(MC$18*LZ119/1000,0)</f>
        <v>0</v>
      </c>
      <c r="MD119" s="70">
        <f>IF($C119="Сельский",Контингент!CS124,0)</f>
        <v>0</v>
      </c>
      <c r="ME119" s="14">
        <f>IF('МОО обучающиеся'!$JN119&lt;=0,0,1)*ROUND(ME$18*MD119/1000,0)</f>
        <v>0</v>
      </c>
      <c r="MF119" s="14">
        <f>IF('МОО обучающиеся'!$JN119&lt;=0,0,1)*ROUND(MF$18*MD119/1000,0)</f>
        <v>0</v>
      </c>
      <c r="MG119" s="14">
        <f>IF('МОО обучающиеся'!$JN119&lt;=0,0,1)*ROUND(MG$18*MD119/1000,0)</f>
        <v>0</v>
      </c>
      <c r="MH119" s="14">
        <f t="shared" si="320"/>
        <v>0</v>
      </c>
      <c r="MI119" s="14">
        <f t="shared" si="321"/>
        <v>0</v>
      </c>
      <c r="MJ119" s="14">
        <f t="shared" si="322"/>
        <v>0</v>
      </c>
      <c r="MK119" s="70">
        <f>IF($C119="Сельский",Контингент!CT124,0)</f>
        <v>0</v>
      </c>
      <c r="ML119" s="14">
        <f>IF('МОО обучающиеся'!$JN119&lt;=0,0,1)*ROUND(ML$18*MK119/1000,0)</f>
        <v>0</v>
      </c>
      <c r="MM119" s="14">
        <f>IF('МОО обучающиеся'!$JN119&lt;=0,0,1)*ROUND(MM$18*MK119/1000,0)</f>
        <v>0</v>
      </c>
      <c r="MN119" s="14">
        <f>IF('МОО обучающиеся'!$JN119&lt;=0,0,1)*ROUND(MN$18*MK119/1000,0)</f>
        <v>0</v>
      </c>
      <c r="MO119" s="70">
        <f>IF($C119="Сельский",Контингент!CU124,0)</f>
        <v>0</v>
      </c>
      <c r="MP119" s="14">
        <f>IF('МОО обучающиеся'!$JN119&lt;=0,0,1)*ROUND(MP$18*MO119/1000,0)</f>
        <v>0</v>
      </c>
      <c r="MQ119" s="14">
        <f>IF('МОО обучающиеся'!$JN119&lt;=0,0,1)*ROUND(MQ$18*MO119/1000,0)</f>
        <v>0</v>
      </c>
      <c r="MR119" s="14">
        <f>IF('МОО обучающиеся'!$JN119&lt;=0,0,1)*ROUND(MR$18*MO119/1000,0)</f>
        <v>0</v>
      </c>
      <c r="MS119" s="70">
        <f>IF($C119="Сельский",Контингент!CV124,0)</f>
        <v>0</v>
      </c>
      <c r="MT119" s="14">
        <f>IF('МОО обучающиеся'!$JN119&lt;=0,0,1)*ROUND(MT$18*MS119/1000,0)</f>
        <v>0</v>
      </c>
      <c r="MU119" s="14">
        <f>IF('МОО обучающиеся'!$JN119&lt;=0,0,1)*ROUND(MU$18*MS119/1000,0)</f>
        <v>0</v>
      </c>
      <c r="MV119" s="14">
        <f>IF('МОО обучающиеся'!$JN119&lt;=0,0,1)*ROUND(MV$18*MS119/1000,0)</f>
        <v>0</v>
      </c>
      <c r="MW119" s="14">
        <f t="shared" si="323"/>
        <v>0</v>
      </c>
      <c r="MX119" s="14">
        <f t="shared" si="324"/>
        <v>0</v>
      </c>
      <c r="MY119" s="14">
        <f t="shared" si="325"/>
        <v>0</v>
      </c>
      <c r="MZ119" s="70">
        <f>IF($C119="Сельский",Контингент!CW124,0)</f>
        <v>0</v>
      </c>
      <c r="NA119" s="14">
        <f>IF('МОО обучающиеся'!$JN119&lt;=0,0,1)*ROUND(NA$18*MZ119/1000,0)</f>
        <v>0</v>
      </c>
      <c r="NB119" s="14">
        <f>IF('МОО обучающиеся'!$JN119&lt;=0,0,1)*ROUND(NB$18*MZ119/1000,0)</f>
        <v>0</v>
      </c>
      <c r="NC119" s="14">
        <f>IF('МОО обучающиеся'!$JN119&lt;=0,0,1)*ROUND(NC$18*MZ119/1000,0)</f>
        <v>0</v>
      </c>
      <c r="ND119" s="14">
        <f t="shared" si="326"/>
        <v>0</v>
      </c>
      <c r="NE119" s="14">
        <f t="shared" si="327"/>
        <v>0</v>
      </c>
      <c r="NF119" s="14">
        <f t="shared" si="328"/>
        <v>0</v>
      </c>
      <c r="NG119" s="70">
        <f>IF($C119="Сельский",Контингент!CX124,0)</f>
        <v>0</v>
      </c>
      <c r="NH119" s="14">
        <f>IF('МОО обучающиеся'!$JN119&lt;=0,0,1)*ROUND(NH$18*NG119/1000,0)</f>
        <v>0</v>
      </c>
      <c r="NI119" s="14">
        <f>IF('МОО обучающиеся'!$JN119&lt;=0,0,1)*ROUND(NI$18*NG119/1000,0)</f>
        <v>0</v>
      </c>
      <c r="NJ119" s="14">
        <f>IF('МОО обучающиеся'!$JN119&lt;=0,0,1)*ROUND(NJ$18*NG119/1000,0)</f>
        <v>0</v>
      </c>
      <c r="NK119" s="24">
        <f t="shared" si="329"/>
        <v>0</v>
      </c>
      <c r="NL119" s="14">
        <f t="shared" si="330"/>
        <v>0</v>
      </c>
      <c r="NM119" s="14">
        <f t="shared" si="331"/>
        <v>0</v>
      </c>
      <c r="NN119" s="24">
        <f t="shared" si="332"/>
        <v>0</v>
      </c>
      <c r="NO119" s="14">
        <f t="shared" si="333"/>
        <v>0</v>
      </c>
      <c r="NP119" s="14">
        <f t="shared" si="334"/>
        <v>0</v>
      </c>
      <c r="NQ119" s="24">
        <f t="shared" si="335"/>
        <v>75</v>
      </c>
      <c r="NR119" s="14">
        <f t="shared" si="336"/>
        <v>5828</v>
      </c>
      <c r="NS119" s="14">
        <f t="shared" si="337"/>
        <v>1939</v>
      </c>
      <c r="NT119" s="24">
        <f t="shared" si="338"/>
        <v>75</v>
      </c>
      <c r="NU119" s="14">
        <f t="shared" si="339"/>
        <v>5828</v>
      </c>
      <c r="NV119" s="14">
        <f t="shared" si="340"/>
        <v>1939</v>
      </c>
      <c r="NW119" s="14">
        <v>1</v>
      </c>
      <c r="NX119" s="14">
        <f t="shared" si="341"/>
        <v>5828</v>
      </c>
      <c r="NY119" s="14">
        <f t="shared" si="342"/>
        <v>1939</v>
      </c>
    </row>
    <row r="120" spans="1:389" x14ac:dyDescent="0.25">
      <c r="A120" s="110"/>
      <c r="B120" s="117" t="s">
        <v>330</v>
      </c>
      <c r="C120" s="120" t="s">
        <v>241</v>
      </c>
      <c r="D120" s="70">
        <f>IF($C120="Городской",Контингент!BJ125+Контингент!BM125,0)</f>
        <v>0</v>
      </c>
      <c r="E120" s="14">
        <f>IF('МОО обучающиеся'!$JN120&lt;=0,0,1)*ROUND(E$18*D120/1000,0)</f>
        <v>0</v>
      </c>
      <c r="F120" s="14">
        <f>IF('МОО обучающиеся'!$JN120&lt;=0,0,1)*ROUND(F$18*D120/1000,0)</f>
        <v>0</v>
      </c>
      <c r="G120" s="14">
        <f>IF('МОО обучающиеся'!$JN120&lt;=0,0,1)*ROUND(G$18*D120/1000,0)</f>
        <v>0</v>
      </c>
      <c r="H120" s="70">
        <f>IF($C120="Городской",Контингент!BK125+Контингент!BN125,0)</f>
        <v>0</v>
      </c>
      <c r="I120" s="14">
        <f>IF('МОО обучающиеся'!$JN120&lt;=0,0,1)*ROUND(I$18*H120/1000,0)</f>
        <v>0</v>
      </c>
      <c r="J120" s="14">
        <f>IF('МОО обучающиеся'!$JN120&lt;=0,0,1)*ROUND(J$18*H120/1000,0)</f>
        <v>0</v>
      </c>
      <c r="K120" s="14">
        <f>IF('МОО обучающиеся'!$JN120&lt;=0,0,1)*ROUND(K$18*H120/1000,0)</f>
        <v>0</v>
      </c>
      <c r="L120" s="70">
        <f>IF($C120="Городской",Контингент!BL125+Контингент!BO125,0)</f>
        <v>0</v>
      </c>
      <c r="M120" s="14">
        <f>IF('МОО обучающиеся'!$JN120&lt;=0,0,1)*ROUND(M$18*L120/1000,0)</f>
        <v>0</v>
      </c>
      <c r="N120" s="14">
        <f>IF('МОО обучающиеся'!$JN120&lt;=0,0,1)*ROUND(N$18*L120/1000,0)</f>
        <v>0</v>
      </c>
      <c r="O120" s="14">
        <f>IF('МОО обучающиеся'!$JN120&lt;=0,0,1)*ROUND(O$18*L120/1000,0)</f>
        <v>0</v>
      </c>
      <c r="P120" s="70">
        <f t="shared" si="227"/>
        <v>0</v>
      </c>
      <c r="Q120" s="14">
        <f>IF('МОО обучающиеся'!$JN120&lt;=0,0,1)*ROUND(Q$18*P120/1000,0)</f>
        <v>0</v>
      </c>
      <c r="R120" s="14">
        <f>IF('МОО обучающиеся'!$JN120&lt;=0,0,1)*ROUND(R$18*P120/1000,0)</f>
        <v>0</v>
      </c>
      <c r="S120" s="14">
        <f>IF('МОО обучающиеся'!$JN120&lt;=0,0,1)*ROUND(S$18*P120/1000,0)</f>
        <v>0</v>
      </c>
      <c r="T120" s="14">
        <f t="shared" si="228"/>
        <v>0</v>
      </c>
      <c r="U120" s="14">
        <f t="shared" si="229"/>
        <v>0</v>
      </c>
      <c r="V120" s="14">
        <f t="shared" si="230"/>
        <v>0</v>
      </c>
      <c r="W120" s="70">
        <f>IF($C120="Городской",Контингент!BQ125,0)</f>
        <v>0</v>
      </c>
      <c r="X120" s="14">
        <f>IF('МОО обучающиеся'!$JN120&lt;=0,0,1)*ROUND(X$18*W120/1000,0)</f>
        <v>0</v>
      </c>
      <c r="Y120" s="14">
        <f>IF('МОО обучающиеся'!$JN120&lt;=0,0,1)*ROUND(Y$18*W120/1000,0)</f>
        <v>0</v>
      </c>
      <c r="Z120" s="14">
        <f>IF('МОО обучающиеся'!$JN120&lt;=0,0,1)*ROUND(Z$18*W120/1000,0)</f>
        <v>0</v>
      </c>
      <c r="AA120" s="70">
        <f>IF($C120="Городской",Контингент!BR125,0)</f>
        <v>0</v>
      </c>
      <c r="AB120" s="14">
        <f>IF('МОО обучающиеся'!$JN120&lt;=0,0,1)*ROUND(AB$18*AA120/1000,0)</f>
        <v>0</v>
      </c>
      <c r="AC120" s="14">
        <f>IF('МОО обучающиеся'!$JN120&lt;=0,0,1)*ROUND(AC$18*AA120/1000,0)</f>
        <v>0</v>
      </c>
      <c r="AD120" s="14">
        <f>IF('МОО обучающиеся'!$JN120&lt;=0,0,1)*ROUND(AD$18*AA120/1000,0)</f>
        <v>0</v>
      </c>
      <c r="AE120" s="70">
        <f>IF($C120="Городской",Контингент!BS125,0)</f>
        <v>0</v>
      </c>
      <c r="AF120" s="14">
        <f>IF('МОО обучающиеся'!$JN120&lt;=0,0,1)*ROUND(AF$18*AE120/1000,0)</f>
        <v>0</v>
      </c>
      <c r="AG120" s="14">
        <f>IF('МОО обучающиеся'!$JN120&lt;=0,0,1)*ROUND(AG$18*AE120/1000,0)</f>
        <v>0</v>
      </c>
      <c r="AH120" s="14">
        <f>IF('МОО обучающиеся'!$JN120&lt;=0,0,1)*ROUND(AH$18*AE120/1000,0)</f>
        <v>0</v>
      </c>
      <c r="AI120" s="70">
        <f>IF($C120="Городской",Контингент!BT125,0)</f>
        <v>0</v>
      </c>
      <c r="AJ120" s="14">
        <f>IF('МОО обучающиеся'!$JN120&lt;=0,0,1)*ROUND(AJ$18*AI120/1000,0)</f>
        <v>0</v>
      </c>
      <c r="AK120" s="14">
        <f>IF('МОО обучающиеся'!$JN120&lt;=0,0,1)*ROUND(AK$18*AI120/1000,0)</f>
        <v>0</v>
      </c>
      <c r="AL120" s="14">
        <f>IF('МОО обучающиеся'!$JN120&lt;=0,0,1)*ROUND(AL$18*AI120/1000,0)</f>
        <v>0</v>
      </c>
      <c r="AM120" s="70">
        <f>IF($C120="Городской",Контингент!BU125,0)</f>
        <v>0</v>
      </c>
      <c r="AN120" s="14">
        <f>IF('МОО обучающиеся'!$JN120&lt;=0,0,1)*ROUND(AN$18*AM120/1000,0)</f>
        <v>0</v>
      </c>
      <c r="AO120" s="14">
        <f>IF('МОО обучающиеся'!$JN120&lt;=0,0,1)*ROUND(AO$18*AM120/1000,0)</f>
        <v>0</v>
      </c>
      <c r="AP120" s="14">
        <f>IF('МОО обучающиеся'!$JN120&lt;=0,0,1)*ROUND(AP$18*AM120/1000,0)</f>
        <v>0</v>
      </c>
      <c r="AQ120" s="70">
        <f>IF($C120="Городской",Контингент!BV125,0)</f>
        <v>0</v>
      </c>
      <c r="AR120" s="14">
        <f>IF('МОО обучающиеся'!$JN120&lt;=0,0,1)*ROUND(AR$18*AQ120/1000,0)</f>
        <v>0</v>
      </c>
      <c r="AS120" s="14">
        <f>IF('МОО обучающиеся'!$JN120&lt;=0,0,1)*ROUND(AS$18*AQ120/1000,0)</f>
        <v>0</v>
      </c>
      <c r="AT120" s="14">
        <f>IF('МОО обучающиеся'!$JN120&lt;=0,0,1)*ROUND(AT$18*AQ120/1000,0)</f>
        <v>0</v>
      </c>
      <c r="AU120" s="14">
        <f t="shared" si="231"/>
        <v>0</v>
      </c>
      <c r="AV120" s="14">
        <f t="shared" si="232"/>
        <v>0</v>
      </c>
      <c r="AW120" s="14">
        <f t="shared" si="233"/>
        <v>0</v>
      </c>
      <c r="AX120" s="70">
        <f>IF($C120="Городской",Контингент!BW125,0)</f>
        <v>0</v>
      </c>
      <c r="AY120" s="14">
        <f>IF('МОО обучающиеся'!$JN120&lt;=0,0,1)*ROUND(AY$18*AX120/1000,0)</f>
        <v>0</v>
      </c>
      <c r="AZ120" s="14">
        <f>IF('МОО обучающиеся'!$JN120&lt;=0,0,1)*ROUND(AZ$18*AX120/1000,0)</f>
        <v>0</v>
      </c>
      <c r="BA120" s="14">
        <f>IF('МОО обучающиеся'!$JN120&lt;=0,0,1)*ROUND(BA$18*AX120/1000,0)</f>
        <v>0</v>
      </c>
      <c r="BB120" s="70">
        <f>IF($C120="Городской",Контингент!BX125,0)</f>
        <v>0</v>
      </c>
      <c r="BC120" s="14">
        <f>IF('МОО обучающиеся'!$JN120&lt;=0,0,1)*ROUND(BC$18*BB120/1000,0)</f>
        <v>0</v>
      </c>
      <c r="BD120" s="14">
        <f>IF('МОО обучающиеся'!$JN120&lt;=0,0,1)*ROUND(BD$18*BB120/1000,0)</f>
        <v>0</v>
      </c>
      <c r="BE120" s="14">
        <f>IF('МОО обучающиеся'!$JN120&lt;=0,0,1)*ROUND(BE$18*BB120/1000,0)</f>
        <v>0</v>
      </c>
      <c r="BF120" s="14">
        <f t="shared" si="234"/>
        <v>0</v>
      </c>
      <c r="BG120" s="14">
        <f t="shared" si="235"/>
        <v>0</v>
      </c>
      <c r="BH120" s="14">
        <f t="shared" si="236"/>
        <v>0</v>
      </c>
      <c r="BI120" s="70">
        <f>IF($C120="Городской",Контингент!BY125,0)</f>
        <v>0</v>
      </c>
      <c r="BJ120" s="14">
        <f>IF('МОО обучающиеся'!$JN120&lt;=0,0,1)*ROUND(BJ$18*BI120/1000,0)</f>
        <v>0</v>
      </c>
      <c r="BK120" s="14">
        <f>IF('МОО обучающиеся'!$JN120&lt;=0,0,1)*ROUND(BK$18*BI120/1000,0)</f>
        <v>0</v>
      </c>
      <c r="BL120" s="14">
        <f>IF('МОО обучающиеся'!$JN120&lt;=0,0,1)*ROUND(BL$18*BI120/1000,0)</f>
        <v>0</v>
      </c>
      <c r="BM120" s="14">
        <f t="shared" si="237"/>
        <v>0</v>
      </c>
      <c r="BN120" s="14">
        <f t="shared" si="238"/>
        <v>0</v>
      </c>
      <c r="BO120" s="14">
        <f t="shared" si="239"/>
        <v>0</v>
      </c>
      <c r="BP120" s="14">
        <f t="shared" si="240"/>
        <v>0</v>
      </c>
      <c r="BQ120" s="14">
        <f t="shared" si="241"/>
        <v>0</v>
      </c>
      <c r="BR120" s="14">
        <f t="shared" si="242"/>
        <v>0</v>
      </c>
      <c r="BS120" s="70">
        <f>IF($C120="Городской",Контингент!BZ125+Контингент!CB125,0)</f>
        <v>0</v>
      </c>
      <c r="BT120" s="14">
        <f>IF('МОО обучающиеся'!$JN120&lt;=0,0,1)*ROUND(BT$18*BS120/1000,0)</f>
        <v>0</v>
      </c>
      <c r="BU120" s="14">
        <f>IF('МОО обучающиеся'!$JN120&lt;=0,0,1)*ROUND(BU$18*BS120/1000,0)</f>
        <v>0</v>
      </c>
      <c r="BV120" s="14">
        <f>IF('МОО обучающиеся'!$JN120&lt;=0,0,1)*ROUND(BV$18*BS120/1000,0)</f>
        <v>0</v>
      </c>
      <c r="BW120" s="70">
        <f>IF($C120="Городской",Контингент!CA125+Контингент!CC125,0)</f>
        <v>0</v>
      </c>
      <c r="BX120" s="14">
        <f>IF('МОО обучающиеся'!$JN120&lt;=0,0,1)*ROUND(BX$18*BW120/1000,0)</f>
        <v>0</v>
      </c>
      <c r="BY120" s="14">
        <f>IF('МОО обучающиеся'!$JN120&lt;=0,0,1)*ROUND(BY$18*BW120/1000,0)</f>
        <v>0</v>
      </c>
      <c r="BZ120" s="14">
        <f>IF('МОО обучающиеся'!$JN120&lt;=0,0,1)*ROUND(BZ$18*BW120/1000,0)</f>
        <v>0</v>
      </c>
      <c r="CA120" s="70">
        <f t="shared" si="243"/>
        <v>0</v>
      </c>
      <c r="CB120" s="14">
        <f>IF('МОО обучающиеся'!$JN120&lt;=0,0,1)*ROUND(CB$18*CA120/1000,0)</f>
        <v>0</v>
      </c>
      <c r="CC120" s="14">
        <f>IF('МОО обучающиеся'!$JN120&lt;=0,0,1)*ROUND(CC$18*CA120/1000,0)</f>
        <v>0</v>
      </c>
      <c r="CD120" s="14">
        <f>IF('МОО обучающиеся'!$JN120&lt;=0,0,1)*ROUND(CD$18*CA120/1000,0)</f>
        <v>0</v>
      </c>
      <c r="CE120" s="14">
        <f t="shared" si="244"/>
        <v>0</v>
      </c>
      <c r="CF120" s="14">
        <f t="shared" si="245"/>
        <v>0</v>
      </c>
      <c r="CG120" s="14">
        <f t="shared" si="246"/>
        <v>0</v>
      </c>
      <c r="CH120" s="70">
        <f>IF($C120="Городской",Контингент!CE125,0)</f>
        <v>0</v>
      </c>
      <c r="CI120" s="14">
        <f>IF('МОО обучающиеся'!$JN120&lt;=0,0,1)*ROUND(CI$18*CH120/1000,0)</f>
        <v>0</v>
      </c>
      <c r="CJ120" s="14">
        <f>IF('МОО обучающиеся'!$JN120&lt;=0,0,1)*ROUND(CJ$18*CH120/1000,0)</f>
        <v>0</v>
      </c>
      <c r="CK120" s="14">
        <f>IF('МОО обучающиеся'!$JN120&lt;=0,0,1)*ROUND(CK$18*CH120/1000,0)</f>
        <v>0</v>
      </c>
      <c r="CL120" s="70">
        <f>IF($C120="Городской",Контингент!CF125,0)</f>
        <v>0</v>
      </c>
      <c r="CM120" s="14">
        <f>IF('МОО обучающиеся'!$JN120&lt;=0,0,1)*ROUND(CM$18*CL120/1000,0)</f>
        <v>0</v>
      </c>
      <c r="CN120" s="14">
        <f>IF('МОО обучающиеся'!$JN120&lt;=0,0,1)*ROUND(CN$18*CL120/1000,0)</f>
        <v>0</v>
      </c>
      <c r="CO120" s="14">
        <f>IF('МОО обучающиеся'!$JN120&lt;=0,0,1)*ROUND(CO$18*CL120/1000,0)</f>
        <v>0</v>
      </c>
      <c r="CP120" s="70">
        <f>IF($C120="Городской",Контингент!CG125,0)</f>
        <v>0</v>
      </c>
      <c r="CQ120" s="14">
        <f>IF('МОО обучающиеся'!$JN120&lt;=0,0,1)*ROUND(CQ$18*CP120/1000,0)</f>
        <v>0</v>
      </c>
      <c r="CR120" s="14">
        <f>IF('МОО обучающиеся'!$JN120&lt;=0,0,1)*ROUND(CR$18*CP120/1000,0)</f>
        <v>0</v>
      </c>
      <c r="CS120" s="14">
        <f>IF('МОО обучающиеся'!$JN120&lt;=0,0,1)*ROUND(CS$18*CP120/1000,0)</f>
        <v>0</v>
      </c>
      <c r="CT120" s="70">
        <f>IF($C120="Городской",Контингент!CH125,0)</f>
        <v>0</v>
      </c>
      <c r="CU120" s="14">
        <f>IF('МОО обучающиеся'!$JN120&lt;=0,0,1)*ROUND(CU$18*CT120/1000,0)</f>
        <v>0</v>
      </c>
      <c r="CV120" s="14">
        <f>IF('МОО обучающиеся'!$JN120&lt;=0,0,1)*ROUND(CV$18*CT120/1000,0)</f>
        <v>0</v>
      </c>
      <c r="CW120" s="14">
        <f>IF('МОО обучающиеся'!$JN120&lt;=0,0,1)*ROUND(CW$18*CT120/1000,0)</f>
        <v>0</v>
      </c>
      <c r="CX120" s="14">
        <f t="shared" si="247"/>
        <v>0</v>
      </c>
      <c r="CY120" s="14">
        <f t="shared" si="248"/>
        <v>0</v>
      </c>
      <c r="CZ120" s="14">
        <f t="shared" si="249"/>
        <v>0</v>
      </c>
      <c r="DA120" s="70">
        <f>IF($C120="Городской",Контингент!CI125,0)</f>
        <v>0</v>
      </c>
      <c r="DB120" s="14">
        <f>IF('МОО обучающиеся'!$JN120&lt;=0,0,1)*ROUND(DB$18*DA120/1000,0)</f>
        <v>0</v>
      </c>
      <c r="DC120" s="14">
        <f>IF('МОО обучающиеся'!$JN120&lt;=0,0,1)*ROUND(DC$18*DA120/1000,0)</f>
        <v>0</v>
      </c>
      <c r="DD120" s="14">
        <f>IF('МОО обучающиеся'!$JN120&lt;=0,0,1)*ROUND(DD$18*DA120/1000,0)</f>
        <v>0</v>
      </c>
      <c r="DE120" s="14">
        <f t="shared" si="250"/>
        <v>0</v>
      </c>
      <c r="DF120" s="14">
        <f t="shared" si="251"/>
        <v>0</v>
      </c>
      <c r="DG120" s="14">
        <f t="shared" si="252"/>
        <v>0</v>
      </c>
      <c r="DH120" s="14">
        <f t="shared" si="253"/>
        <v>0</v>
      </c>
      <c r="DI120" s="14">
        <f t="shared" si="254"/>
        <v>0</v>
      </c>
      <c r="DJ120" s="14">
        <f t="shared" si="255"/>
        <v>0</v>
      </c>
      <c r="DK120" s="70">
        <f>IF($C120="Городской",Контингент!CJ125,0)</f>
        <v>0</v>
      </c>
      <c r="DL120" s="14">
        <f>IF('МОО обучающиеся'!$JN120&lt;=0,0,1)*ROUND(DL$18*DK120/1000,0)</f>
        <v>0</v>
      </c>
      <c r="DM120" s="14">
        <f>IF('МОО обучающиеся'!$JN120&lt;=0,0,1)*ROUND(DM$18*DK120/1000,0)</f>
        <v>0</v>
      </c>
      <c r="DN120" s="14">
        <f>IF('МОО обучающиеся'!$JN120&lt;=0,0,1)*ROUND(DN$18*DK120/1000,0)</f>
        <v>0</v>
      </c>
      <c r="DO120" s="70">
        <f>IF($C120="Городской",Контингент!CK125,0)</f>
        <v>0</v>
      </c>
      <c r="DP120" s="14">
        <f>IF('МОО обучающиеся'!$JN120&lt;=0,0,1)*ROUND(DP$18*DO120/1000,0)</f>
        <v>0</v>
      </c>
      <c r="DQ120" s="14">
        <f>IF('МОО обучающиеся'!$JN120&lt;=0,0,1)*ROUND(DQ$18*DO120/1000,0)</f>
        <v>0</v>
      </c>
      <c r="DR120" s="14">
        <f>IF('МОО обучающиеся'!$JN120&lt;=0,0,1)*ROUND(DR$18*DO120/1000,0)</f>
        <v>0</v>
      </c>
      <c r="DS120" s="14">
        <f t="shared" si="256"/>
        <v>0</v>
      </c>
      <c r="DT120" s="14">
        <f t="shared" si="257"/>
        <v>0</v>
      </c>
      <c r="DU120" s="14">
        <f t="shared" si="258"/>
        <v>0</v>
      </c>
      <c r="DV120" s="70">
        <f>IF($C120="Городской",Контингент!CL125,0)</f>
        <v>0</v>
      </c>
      <c r="DW120" s="14">
        <f>IF('МОО обучающиеся'!$JN120&lt;=0,0,1)*ROUND(DW$18*DV120/1000,0)</f>
        <v>0</v>
      </c>
      <c r="DX120" s="14">
        <f>IF('МОО обучающиеся'!$JN120&lt;=0,0,1)*ROUND(DX$18*DV120/1000,0)</f>
        <v>0</v>
      </c>
      <c r="DY120" s="14">
        <f>IF('МОО обучающиеся'!$JN120&lt;=0,0,1)*ROUND(DY$18*DV120/1000,0)</f>
        <v>0</v>
      </c>
      <c r="DZ120" s="70">
        <f>IF($C120="Городской",Контингент!CM125,0)</f>
        <v>0</v>
      </c>
      <c r="EA120" s="14">
        <f>IF('МОО обучающиеся'!$JN120&lt;=0,0,1)*ROUND(EA$18*DZ120/1000,0)</f>
        <v>0</v>
      </c>
      <c r="EB120" s="14">
        <f>IF('МОО обучающиеся'!$JN120&lt;=0,0,1)*ROUND(EB$18*DZ120/1000,0)</f>
        <v>0</v>
      </c>
      <c r="EC120" s="14">
        <f>IF('МОО обучающиеся'!$JN120&lt;=0,0,1)*ROUND(EC$18*DZ120/1000,0)</f>
        <v>0</v>
      </c>
      <c r="ED120" s="70">
        <f>IF($C120="Городской",Контингент!CN125,0)</f>
        <v>0</v>
      </c>
      <c r="EE120" s="14">
        <f>IF('МОО обучающиеся'!$JN120&lt;=0,0,1)*ROUND(EE$18*ED120/1000,0)</f>
        <v>0</v>
      </c>
      <c r="EF120" s="14">
        <f>IF('МОО обучающиеся'!$JN120&lt;=0,0,1)*ROUND(EF$18*ED120/1000,0)</f>
        <v>0</v>
      </c>
      <c r="EG120" s="14">
        <f>IF('МОО обучающиеся'!$JN120&lt;=0,0,1)*ROUND(EG$18*ED120/1000,0)</f>
        <v>0</v>
      </c>
      <c r="EH120" s="14">
        <f t="shared" si="259"/>
        <v>0</v>
      </c>
      <c r="EI120" s="14">
        <f t="shared" si="260"/>
        <v>0</v>
      </c>
      <c r="EJ120" s="14">
        <f t="shared" si="261"/>
        <v>0</v>
      </c>
      <c r="EK120" s="14">
        <f t="shared" si="262"/>
        <v>0</v>
      </c>
      <c r="EL120" s="14">
        <f t="shared" si="263"/>
        <v>0</v>
      </c>
      <c r="EM120" s="14">
        <f t="shared" si="264"/>
        <v>0</v>
      </c>
      <c r="EN120" s="70">
        <f>IF($C120="Городской",Контингент!CO125+Контингент!CQ125,0)</f>
        <v>0</v>
      </c>
      <c r="EO120" s="14">
        <f>IF('МОО обучающиеся'!$JN120&lt;=0,0,1)*ROUND(EO$18*EN120/1000,0)</f>
        <v>0</v>
      </c>
      <c r="EP120" s="14">
        <f>IF('МОО обучающиеся'!$JN120&lt;=0,0,1)*ROUND(EP$18*EN120/1000,0)</f>
        <v>0</v>
      </c>
      <c r="EQ120" s="14">
        <f>IF('МОО обучающиеся'!$JN120&lt;=0,0,1)*ROUND(EQ$18*EN120/1000,0)</f>
        <v>0</v>
      </c>
      <c r="ER120" s="70">
        <f>IF($C120="Городской",Контингент!CP125+Контингент!CR125,0)</f>
        <v>0</v>
      </c>
      <c r="ES120" s="14">
        <f>IF('МОО обучающиеся'!$JN120&lt;=0,0,1)*ROUND(ES$18*ER120/1000,0)</f>
        <v>0</v>
      </c>
      <c r="ET120" s="14">
        <f>IF('МОО обучающиеся'!$JN120&lt;=0,0,1)*ROUND(ET$18*ER120/1000,0)</f>
        <v>0</v>
      </c>
      <c r="EU120" s="14">
        <f>IF('МОО обучающиеся'!$JN120&lt;=0,0,1)*ROUND(EU$18*ER120/1000,0)</f>
        <v>0</v>
      </c>
      <c r="EV120" s="70">
        <f t="shared" si="265"/>
        <v>0</v>
      </c>
      <c r="EW120" s="14">
        <f>IF('МОО обучающиеся'!$JN120&lt;=0,0,1)*ROUND(EW$18*EV120/1000,0)</f>
        <v>0</v>
      </c>
      <c r="EX120" s="14">
        <f>IF('МОО обучающиеся'!$JN120&lt;=0,0,1)*ROUND(EX$18*EV120/1000,0)</f>
        <v>0</v>
      </c>
      <c r="EY120" s="14">
        <f>IF('МОО обучающиеся'!$JN120&lt;=0,0,1)*ROUND(EY$18*EV120/1000,0)</f>
        <v>0</v>
      </c>
      <c r="EZ120" s="14">
        <f t="shared" si="266"/>
        <v>0</v>
      </c>
      <c r="FA120" s="14">
        <f t="shared" si="267"/>
        <v>0</v>
      </c>
      <c r="FB120" s="14">
        <f t="shared" si="268"/>
        <v>0</v>
      </c>
      <c r="FC120" s="70">
        <f>IF($C120="Городской",Контингент!CT125,0)</f>
        <v>0</v>
      </c>
      <c r="FD120" s="14">
        <f>IF('МОО обучающиеся'!$JN120&lt;=0,0,1)*ROUND(FD$18*FC120/1000,0)</f>
        <v>0</v>
      </c>
      <c r="FE120" s="14">
        <f>IF('МОО обучающиеся'!$JN120&lt;=0,0,1)*ROUND(FE$18*FC120/1000,0)</f>
        <v>0</v>
      </c>
      <c r="FF120" s="14">
        <f>IF('МОО обучающиеся'!$JN120&lt;=0,0,1)*ROUND(FF$18*FC120/1000,0)</f>
        <v>0</v>
      </c>
      <c r="FG120" s="70">
        <f>IF($C120="Городской",Контингент!CU125,0)</f>
        <v>0</v>
      </c>
      <c r="FH120" s="14">
        <f>IF('МОО обучающиеся'!$JN120&lt;=0,0,1)*ROUND(FH$18*FG120/1000,0)</f>
        <v>0</v>
      </c>
      <c r="FI120" s="14">
        <f>IF('МОО обучающиеся'!$JN120&lt;=0,0,1)*ROUND(FI$18*FG120/1000,0)</f>
        <v>0</v>
      </c>
      <c r="FJ120" s="14">
        <f>IF('МОО обучающиеся'!$JN120&lt;=0,0,1)*ROUND(FJ$18*FG120/1000,0)</f>
        <v>0</v>
      </c>
      <c r="FK120" s="70">
        <f>IF($C120="Городской",Контингент!CV125,0)</f>
        <v>0</v>
      </c>
      <c r="FL120" s="14">
        <f>IF('МОО обучающиеся'!$JN120&lt;=0,0,1)*ROUND(FL$18*FK120/1000,0)</f>
        <v>0</v>
      </c>
      <c r="FM120" s="14">
        <f>IF('МОО обучающиеся'!$JN120&lt;=0,0,1)*ROUND(FM$18*FK120/1000,0)</f>
        <v>0</v>
      </c>
      <c r="FN120" s="14">
        <f>IF('МОО обучающиеся'!$JN120&lt;=0,0,1)*ROUND(FN$18*FK120/1000,0)</f>
        <v>0</v>
      </c>
      <c r="FO120" s="14">
        <f t="shared" si="269"/>
        <v>0</v>
      </c>
      <c r="FP120" s="14">
        <f t="shared" si="270"/>
        <v>0</v>
      </c>
      <c r="FQ120" s="14">
        <f t="shared" si="271"/>
        <v>0</v>
      </c>
      <c r="FR120" s="70">
        <f>IF($C120="Городской",Контингент!CW125,0)</f>
        <v>0</v>
      </c>
      <c r="FS120" s="14">
        <f>IF('МОО обучающиеся'!$JN120&lt;=0,0,1)*ROUND(FS$18*FR120/1000,0)</f>
        <v>0</v>
      </c>
      <c r="FT120" s="14">
        <f>IF('МОО обучающиеся'!$JN120&lt;=0,0,1)*ROUND(FT$18*FR120/1000,0)</f>
        <v>0</v>
      </c>
      <c r="FU120" s="14">
        <f>IF('МОО обучающиеся'!$JN120&lt;=0,0,1)*ROUND(FU$18*FR120/1000,0)</f>
        <v>0</v>
      </c>
      <c r="FV120" s="14">
        <f t="shared" si="272"/>
        <v>0</v>
      </c>
      <c r="FW120" s="14">
        <f t="shared" si="273"/>
        <v>0</v>
      </c>
      <c r="FX120" s="14">
        <f t="shared" si="274"/>
        <v>0</v>
      </c>
      <c r="FY120" s="70">
        <f>IF($C120="Городской",Контингент!CX125,0)</f>
        <v>0</v>
      </c>
      <c r="FZ120" s="14">
        <f>IF('МОО обучающиеся'!$JN120&lt;=0,0,1)*ROUND(FZ$18*FY120/1000,0)</f>
        <v>0</v>
      </c>
      <c r="GA120" s="14">
        <f>IF('МОО обучающиеся'!$JN120&lt;=0,0,1)*ROUND(GA$18*FY120/1000,0)</f>
        <v>0</v>
      </c>
      <c r="GB120" s="14">
        <f>IF('МОО обучающиеся'!$JN120&lt;=0,0,1)*ROUND(GB$18*FY120/1000,0)</f>
        <v>0</v>
      </c>
      <c r="GC120" s="14">
        <f t="shared" si="275"/>
        <v>0</v>
      </c>
      <c r="GD120" s="14">
        <f t="shared" si="276"/>
        <v>0</v>
      </c>
      <c r="GE120" s="14">
        <f t="shared" si="277"/>
        <v>0</v>
      </c>
      <c r="GF120" s="14">
        <f t="shared" si="278"/>
        <v>0</v>
      </c>
      <c r="GG120" s="14">
        <f t="shared" si="279"/>
        <v>0</v>
      </c>
      <c r="GH120" s="14">
        <f t="shared" si="280"/>
        <v>0</v>
      </c>
      <c r="GI120" s="14">
        <f t="shared" si="281"/>
        <v>0</v>
      </c>
      <c r="GJ120" s="14">
        <f t="shared" si="282"/>
        <v>0</v>
      </c>
      <c r="GK120" s="14">
        <f t="shared" si="283"/>
        <v>0</v>
      </c>
      <c r="GL120" s="70">
        <f>IF($C120="Сельский",Контингент!BJ125,0)</f>
        <v>0</v>
      </c>
      <c r="GM120" s="14">
        <f>IF('МОО обучающиеся'!$JN120&lt;=0,0,1)*ROUND(GM$18*GL120/1000,0)</f>
        <v>0</v>
      </c>
      <c r="GN120" s="14">
        <f>IF('МОО обучающиеся'!$JN120&lt;=0,0,1)*ROUND(GN$18*GL120/1000,0)</f>
        <v>0</v>
      </c>
      <c r="GO120" s="14">
        <f>IF('МОО обучающиеся'!$JN120&lt;=0,0,1)*ROUND(GO$18*GL120/1000,0)</f>
        <v>0</v>
      </c>
      <c r="GP120" s="70">
        <f>IF($C120="Сельский",Контингент!BK125,0)</f>
        <v>0</v>
      </c>
      <c r="GQ120" s="14">
        <f>IF('МОО обучающиеся'!$JN120&lt;=0,0,1)*ROUND(GQ$18*GP120/1000,0)</f>
        <v>0</v>
      </c>
      <c r="GR120" s="14">
        <f>IF('МОО обучающиеся'!$JN120&lt;=0,0,1)*ROUND(GR$18*GP120/1000,0)</f>
        <v>0</v>
      </c>
      <c r="GS120" s="14">
        <f>IF('МОО обучающиеся'!$JN120&lt;=0,0,1)*ROUND(GS$18*GP120/1000,0)</f>
        <v>0</v>
      </c>
      <c r="GT120" s="70">
        <f>IF($C120="Сельский",Контингент!BL125,0)</f>
        <v>55</v>
      </c>
      <c r="GU120" s="14">
        <f>IF('МОО обучающиеся'!$JN120&lt;=0,0,1)*ROUND(GU$18*GT120/1000,0)</f>
        <v>4269</v>
      </c>
      <c r="GV120" s="14">
        <f>IF('МОО обучающиеся'!$JN120&lt;=0,0,1)*ROUND(GV$18*GT120/1000,0)</f>
        <v>592</v>
      </c>
      <c r="GW120" s="14">
        <f>IF('МОО обучающиеся'!$JN120&lt;=0,0,1)*ROUND(GW$18*GT120/1000,0)</f>
        <v>820</v>
      </c>
      <c r="GX120" s="70">
        <f>IF($C120="Сельский",Контингент!BP125,0)</f>
        <v>0</v>
      </c>
      <c r="GY120" s="14">
        <f>IF('МОО обучающиеся'!$JN120&lt;=0,0,1)*ROUND(GY$18*GX120/1000,0)</f>
        <v>0</v>
      </c>
      <c r="GZ120" s="14">
        <f>IF('МОО обучающиеся'!$JN120&lt;=0,0,1)*ROUND(GZ$18*GX120/1000,0)</f>
        <v>0</v>
      </c>
      <c r="HA120" s="14">
        <f>IF('МОО обучающиеся'!$JN120&lt;=0,0,1)*ROUND(HA$18*GX120/1000,0)</f>
        <v>0</v>
      </c>
      <c r="HB120" s="14">
        <f t="shared" si="284"/>
        <v>55</v>
      </c>
      <c r="HC120" s="14">
        <f t="shared" si="285"/>
        <v>4269</v>
      </c>
      <c r="HD120" s="14">
        <f t="shared" si="286"/>
        <v>1412</v>
      </c>
      <c r="HE120" s="70">
        <f>IF($C120="Сельский",Контингент!BQ125,0)</f>
        <v>0</v>
      </c>
      <c r="HF120" s="14">
        <f>IF('МОО обучающиеся'!$JN120&lt;=0,0,1)*ROUND(HF$18*HE120/1000,0)</f>
        <v>0</v>
      </c>
      <c r="HG120" s="14">
        <f>IF('МОО обучающиеся'!$JN120&lt;=0,0,1)*ROUND(HG$18*HE120/1000,0)</f>
        <v>0</v>
      </c>
      <c r="HH120" s="14">
        <f>IF('МОО обучающиеся'!$JN120&lt;=0,0,1)*ROUND(HH$18*HE120/1000,0)</f>
        <v>0</v>
      </c>
      <c r="HI120" s="70">
        <f>IF($C120="Сельский",Контингент!BR125,0)</f>
        <v>0</v>
      </c>
      <c r="HJ120" s="14">
        <f>IF('МОО обучающиеся'!$JN120&lt;=0,0,1)*ROUND(HJ$18*HI120/1000,0)</f>
        <v>0</v>
      </c>
      <c r="HK120" s="14">
        <f>IF('МОО обучающиеся'!$JN120&lt;=0,0,1)*ROUND(HK$18*HI120/1000,0)</f>
        <v>0</v>
      </c>
      <c r="HL120" s="14">
        <f>IF('МОО обучающиеся'!$JN120&lt;=0,0,1)*ROUND(HL$18*HI120/1000,0)</f>
        <v>0</v>
      </c>
      <c r="HM120" s="70">
        <f>IF($C120="Сельский",Контингент!BS125,0)</f>
        <v>0</v>
      </c>
      <c r="HN120" s="14">
        <f>IF('МОО обучающиеся'!$JN120&lt;=0,0,1)*ROUND(HN$18*HM120/1000,0)</f>
        <v>0</v>
      </c>
      <c r="HO120" s="14">
        <f>IF('МОО обучающиеся'!$JN120&lt;=0,0,1)*ROUND(HO$18*HM120/1000,0)</f>
        <v>0</v>
      </c>
      <c r="HP120" s="14">
        <f>IF('МОО обучающиеся'!$JN120&lt;=0,0,1)*ROUND(HP$18*HM120/1000,0)</f>
        <v>0</v>
      </c>
      <c r="HQ120" s="70">
        <f>IF($C120="Сельский",Контингент!BT125,0)</f>
        <v>0</v>
      </c>
      <c r="HR120" s="14">
        <f>IF('МОО обучающиеся'!$JN120&lt;=0,0,1)*ROUND(HR$18*HQ120/1000,0)</f>
        <v>0</v>
      </c>
      <c r="HS120" s="14">
        <f>IF('МОО обучающиеся'!$JN120&lt;=0,0,1)*ROUND(HS$18*HQ120/1000,0)</f>
        <v>0</v>
      </c>
      <c r="HT120" s="14">
        <f>IF('МОО обучающиеся'!$JN120&lt;=0,0,1)*ROUND(HT$18*HQ120/1000,0)</f>
        <v>0</v>
      </c>
      <c r="HU120" s="70">
        <f>IF($C120="Сельский",Контингент!BU125,0)</f>
        <v>0</v>
      </c>
      <c r="HV120" s="14">
        <f>IF('МОО обучающиеся'!$JN120&lt;=0,0,1)*ROUND(HV$18*HU120/1000,0)</f>
        <v>0</v>
      </c>
      <c r="HW120" s="14">
        <f>IF('МОО обучающиеся'!$JN120&lt;=0,0,1)*ROUND(HW$18*HU120/1000,0)</f>
        <v>0</v>
      </c>
      <c r="HX120" s="14">
        <f>IF('МОО обучающиеся'!$JN120&lt;=0,0,1)*ROUND(HX$18*HU120/1000,0)</f>
        <v>0</v>
      </c>
      <c r="HY120" s="70">
        <f>IF($C120="Сельский",Контингент!BV125,0)</f>
        <v>0</v>
      </c>
      <c r="HZ120" s="14">
        <f>IF('МОО обучающиеся'!$JN120&lt;=0,0,1)*ROUND(HZ$18*HY120/1000,0)</f>
        <v>0</v>
      </c>
      <c r="IA120" s="14">
        <f>IF('МОО обучающиеся'!$JN120&lt;=0,0,1)*ROUND(IA$18*HY120/1000,0)</f>
        <v>0</v>
      </c>
      <c r="IB120" s="14">
        <f>IF('МОО обучающиеся'!$JN120&lt;=0,0,1)*ROUND(IB$18*HY120/1000,0)</f>
        <v>0</v>
      </c>
      <c r="IC120" s="14">
        <f t="shared" si="287"/>
        <v>0</v>
      </c>
      <c r="ID120" s="14">
        <f t="shared" si="288"/>
        <v>0</v>
      </c>
      <c r="IE120" s="14">
        <f t="shared" si="289"/>
        <v>0</v>
      </c>
      <c r="IF120" s="70">
        <f>IF($C120="Сельский",Контингент!BW125,0)</f>
        <v>0</v>
      </c>
      <c r="IG120" s="14">
        <f>IF('МОО обучающиеся'!$JN120&lt;=0,0,1)*ROUND(IG$18*IF120/1000,0)</f>
        <v>0</v>
      </c>
      <c r="IH120" s="14">
        <f>IF('МОО обучающиеся'!$JN120&lt;=0,0,1)*ROUND(IH$18*IF120/1000,0)</f>
        <v>0</v>
      </c>
      <c r="II120" s="14">
        <f>IF('МОО обучающиеся'!$JN120&lt;=0,0,1)*ROUND(II$18*IF120/1000,0)</f>
        <v>0</v>
      </c>
      <c r="IJ120" s="70">
        <f>IF($C120="Сельский",Контингент!BX125,0)</f>
        <v>0</v>
      </c>
      <c r="IK120" s="14">
        <f>IF('МОО обучающиеся'!$JN120&lt;=0,0,1)*ROUND(IK$18*IJ120/1000,0)</f>
        <v>0</v>
      </c>
      <c r="IL120" s="14">
        <f>IF('МОО обучающиеся'!$JN120&lt;=0,0,1)*ROUND(IL$18*IJ120/1000,0)</f>
        <v>0</v>
      </c>
      <c r="IM120" s="14">
        <f>IF('МОО обучающиеся'!$JN120&lt;=0,0,1)*ROUND(IM$18*IJ120/1000,0)</f>
        <v>0</v>
      </c>
      <c r="IN120" s="14">
        <f t="shared" si="290"/>
        <v>0</v>
      </c>
      <c r="IO120" s="14">
        <f t="shared" si="291"/>
        <v>0</v>
      </c>
      <c r="IP120" s="14">
        <f t="shared" si="292"/>
        <v>0</v>
      </c>
      <c r="IQ120" s="70">
        <f>IF($C120="Сельский",Контингент!BY125,0)</f>
        <v>0</v>
      </c>
      <c r="IR120" s="14">
        <f>IF('МОО обучающиеся'!$JN120&lt;=0,0,1)*ROUND(IR$18*IQ120/1000,0)</f>
        <v>0</v>
      </c>
      <c r="IS120" s="14">
        <f>IF('МОО обучающиеся'!$JN120&lt;=0,0,1)*ROUND(IS$18*IQ120/1000,0)</f>
        <v>0</v>
      </c>
      <c r="IT120" s="14">
        <f>IF('МОО обучающиеся'!$JN120&lt;=0,0,1)*ROUND(IT$18*IQ120/1000,0)</f>
        <v>0</v>
      </c>
      <c r="IU120" s="14">
        <f t="shared" si="293"/>
        <v>0</v>
      </c>
      <c r="IV120" s="14">
        <f t="shared" si="294"/>
        <v>0</v>
      </c>
      <c r="IW120" s="14">
        <f t="shared" si="295"/>
        <v>0</v>
      </c>
      <c r="IX120" s="14">
        <f t="shared" si="296"/>
        <v>55</v>
      </c>
      <c r="IY120" s="14">
        <f t="shared" si="297"/>
        <v>4269</v>
      </c>
      <c r="IZ120" s="14">
        <f t="shared" si="298"/>
        <v>1412</v>
      </c>
      <c r="JA120" s="70">
        <f>IF($C120="Сельский",Контингент!BZ125,0)</f>
        <v>0</v>
      </c>
      <c r="JB120" s="14">
        <f>IF('МОО обучающиеся'!$JN120&lt;=0,0,1)*ROUND(JB$18*JA120/1000,0)</f>
        <v>0</v>
      </c>
      <c r="JC120" s="14">
        <f>IF('МОО обучающиеся'!$JN120&lt;=0,0,1)*ROUND(JC$18*JA120/1000,0)</f>
        <v>0</v>
      </c>
      <c r="JD120" s="14">
        <f>IF('МОО обучающиеся'!$JN120&lt;=0,0,1)*ROUND(JD$18*JA120/1000,0)</f>
        <v>0</v>
      </c>
      <c r="JE120" s="70">
        <f>IF($C120="Сельский",Контингент!CA125,0)</f>
        <v>0</v>
      </c>
      <c r="JF120" s="14">
        <f>IF('МОО обучающиеся'!$JN120&lt;=0,0,1)*ROUND(JF$18*JE120/1000,0)</f>
        <v>0</v>
      </c>
      <c r="JG120" s="14">
        <f>IF('МОО обучающиеся'!$JN120&lt;=0,0,1)*ROUND(JG$18*JE120/1000,0)</f>
        <v>0</v>
      </c>
      <c r="JH120" s="14">
        <f>IF('МОО обучающиеся'!$JN120&lt;=0,0,1)*ROUND(JH$18*JE120/1000,0)</f>
        <v>0</v>
      </c>
      <c r="JI120" s="70">
        <f>IF($C120="Сельский",Контингент!CD125,0)</f>
        <v>0</v>
      </c>
      <c r="JJ120" s="14">
        <f>IF('МОО обучающиеся'!$JN120&lt;=0,0,1)*ROUND(JJ$18*JI120/1000,0)</f>
        <v>0</v>
      </c>
      <c r="JK120" s="14">
        <f>IF('МОО обучающиеся'!$JN120&lt;=0,0,1)*ROUND(JK$18*JI120/1000,0)</f>
        <v>0</v>
      </c>
      <c r="JL120" s="14">
        <f>IF('МОО обучающиеся'!$JN120&lt;=0,0,1)*ROUND(JL$18*JI120/1000,0)</f>
        <v>0</v>
      </c>
      <c r="JM120" s="14">
        <f t="shared" si="299"/>
        <v>0</v>
      </c>
      <c r="JN120" s="14">
        <f t="shared" si="300"/>
        <v>0</v>
      </c>
      <c r="JO120" s="14">
        <f t="shared" si="301"/>
        <v>0</v>
      </c>
      <c r="JP120" s="70">
        <f>IF($C120="Сельский",Контингент!CE125,0)</f>
        <v>0</v>
      </c>
      <c r="JQ120" s="14">
        <f>IF('МОО обучающиеся'!$JN120&lt;=0,0,1)*ROUND(JQ$18*JP120/1000,0)</f>
        <v>0</v>
      </c>
      <c r="JR120" s="14">
        <f>IF('МОО обучающиеся'!$JN120&lt;=0,0,1)*ROUND(JR$18*JP120/1000,0)</f>
        <v>0</v>
      </c>
      <c r="JS120" s="14">
        <f>IF('МОО обучающиеся'!$JN120&lt;=0,0,1)*ROUND(JS$18*JP120/1000,0)</f>
        <v>0</v>
      </c>
      <c r="JT120" s="70">
        <f>IF($C120="Сельский",Контингент!CF125,0)</f>
        <v>0</v>
      </c>
      <c r="JU120" s="14">
        <f>IF('МОО обучающиеся'!$JN120&lt;=0,0,1)*ROUND(JU$18*JT120/1000,0)</f>
        <v>0</v>
      </c>
      <c r="JV120" s="14">
        <f>IF('МОО обучающиеся'!$JN120&lt;=0,0,1)*ROUND(JV$18*JT120/1000,0)</f>
        <v>0</v>
      </c>
      <c r="JW120" s="14">
        <f>IF('МОО обучающиеся'!$JN120&lt;=0,0,1)*ROUND(JW$18*JT120/1000,0)</f>
        <v>0</v>
      </c>
      <c r="JX120" s="70">
        <f>IF($C120="Сельский",Контингент!CG125,0)</f>
        <v>0</v>
      </c>
      <c r="JY120" s="14">
        <f>IF('МОО обучающиеся'!$JN120&lt;=0,0,1)*ROUND(JY$18*JX120/1000,0)</f>
        <v>0</v>
      </c>
      <c r="JZ120" s="14">
        <f>IF('МОО обучающиеся'!$JN120&lt;=0,0,1)*ROUND(JZ$18*JX120/1000,0)</f>
        <v>0</v>
      </c>
      <c r="KA120" s="14">
        <f>IF('МОО обучающиеся'!$JN120&lt;=0,0,1)*ROUND(KA$18*JX120/1000,0)</f>
        <v>0</v>
      </c>
      <c r="KB120" s="70">
        <f>IF($C120="Сельский",Контингент!CH125,0)</f>
        <v>0</v>
      </c>
      <c r="KC120" s="14">
        <f>IF('МОО обучающиеся'!$JN120&lt;=0,0,1)*ROUND(KC$18*KB120/1000,0)</f>
        <v>0</v>
      </c>
      <c r="KD120" s="14">
        <f>IF('МОО обучающиеся'!$JN120&lt;=0,0,1)*ROUND(KD$18*KB120/1000,0)</f>
        <v>0</v>
      </c>
      <c r="KE120" s="14">
        <f>IF('МОО обучающиеся'!$JN120&lt;=0,0,1)*ROUND(KE$18*KB120/1000,0)</f>
        <v>0</v>
      </c>
      <c r="KF120" s="14">
        <f t="shared" si="302"/>
        <v>0</v>
      </c>
      <c r="KG120" s="14">
        <f t="shared" si="303"/>
        <v>0</v>
      </c>
      <c r="KH120" s="14">
        <f t="shared" si="304"/>
        <v>0</v>
      </c>
      <c r="KI120" s="70">
        <f>IF($C120="Сельский",Контингент!CI125,0)</f>
        <v>0</v>
      </c>
      <c r="KJ120" s="14">
        <f>IF('МОО обучающиеся'!$JN120&lt;=0,0,1)*ROUND(KJ$18*KI120/1000,0)</f>
        <v>0</v>
      </c>
      <c r="KK120" s="14">
        <f>IF('МОО обучающиеся'!$JN120&lt;=0,0,1)*ROUND(KK$18*KI120/1000,0)</f>
        <v>0</v>
      </c>
      <c r="KL120" s="14">
        <f>IF('МОО обучающиеся'!$JN120&lt;=0,0,1)*ROUND(KL$18*KI120/1000,0)</f>
        <v>0</v>
      </c>
      <c r="KM120" s="14">
        <f t="shared" si="305"/>
        <v>0</v>
      </c>
      <c r="KN120" s="14">
        <f t="shared" si="306"/>
        <v>0</v>
      </c>
      <c r="KO120" s="14">
        <f t="shared" si="307"/>
        <v>0</v>
      </c>
      <c r="KP120" s="14">
        <f t="shared" si="308"/>
        <v>0</v>
      </c>
      <c r="KQ120" s="14">
        <f t="shared" si="309"/>
        <v>0</v>
      </c>
      <c r="KR120" s="14">
        <f t="shared" si="310"/>
        <v>0</v>
      </c>
      <c r="KS120" s="70">
        <f>IF($C120="Сельский",Контингент!CJ125,0)</f>
        <v>0</v>
      </c>
      <c r="KT120" s="14">
        <f>IF('МОО обучающиеся'!$JN120&lt;=0,0,1)*ROUND(KT$18*KS120/1000,0)</f>
        <v>0</v>
      </c>
      <c r="KU120" s="14">
        <f>IF('МОО обучающиеся'!$JN120&lt;=0,0,1)*ROUND(KU$18*KS120/1000,0)</f>
        <v>0</v>
      </c>
      <c r="KV120" s="14">
        <f>IF('МОО обучающиеся'!$JN120&lt;=0,0,1)*ROUND(KV$18*KS120/1000,0)</f>
        <v>0</v>
      </c>
      <c r="KW120" s="70">
        <f>IF($C120="Сельский",Контингент!CK125,0)</f>
        <v>0</v>
      </c>
      <c r="KX120" s="14">
        <f>IF('МОО обучающиеся'!$JN120&lt;=0,0,1)*ROUND(KX$18*KW120/1000,0)</f>
        <v>0</v>
      </c>
      <c r="KY120" s="14">
        <f>IF('МОО обучающиеся'!$JN120&lt;=0,0,1)*ROUND(KY$18*KW120/1000,0)</f>
        <v>0</v>
      </c>
      <c r="KZ120" s="14">
        <f>IF('МОО обучающиеся'!$JN120&lt;=0,0,1)*ROUND(KZ$18*KW120/1000,0)</f>
        <v>0</v>
      </c>
      <c r="LA120" s="14">
        <f t="shared" si="311"/>
        <v>0</v>
      </c>
      <c r="LB120" s="14">
        <f t="shared" si="312"/>
        <v>0</v>
      </c>
      <c r="LC120" s="14">
        <f t="shared" si="313"/>
        <v>0</v>
      </c>
      <c r="LD120" s="70">
        <f>IF($C120="Сельский",Контингент!CL125,0)</f>
        <v>0</v>
      </c>
      <c r="LE120" s="14">
        <f>IF('МОО обучающиеся'!$JN120&lt;=0,0,1)*ROUND(LE$18*LD120/1000,0)</f>
        <v>0</v>
      </c>
      <c r="LF120" s="14">
        <f>IF('МОО обучающиеся'!$JN120&lt;=0,0,1)*ROUND(LF$18*LD120/1000,0)</f>
        <v>0</v>
      </c>
      <c r="LG120" s="14">
        <f>IF('МОО обучающиеся'!$JN120&lt;=0,0,1)*ROUND(LG$18*LD120/1000,0)</f>
        <v>0</v>
      </c>
      <c r="LH120" s="70">
        <f>IF($C120="Сельский",Контингент!CM125,0)</f>
        <v>0</v>
      </c>
      <c r="LI120" s="14">
        <f>IF('МОО обучающиеся'!$JN120&lt;=0,0,1)*ROUND(LI$18*LH120/1000,0)</f>
        <v>0</v>
      </c>
      <c r="LJ120" s="14">
        <f>IF('МОО обучающиеся'!$JN120&lt;=0,0,1)*ROUND(LJ$18*LH120/1000,0)</f>
        <v>0</v>
      </c>
      <c r="LK120" s="14">
        <f>IF('МОО обучающиеся'!$JN120&lt;=0,0,1)*ROUND(LK$18*LH120/1000,0)</f>
        <v>0</v>
      </c>
      <c r="LL120" s="70">
        <f>IF($C120="Сельский",Контингент!CN125,0)</f>
        <v>0</v>
      </c>
      <c r="LM120" s="14">
        <f>IF('МОО обучающиеся'!$JN120&lt;=0,0,1)*ROUND(LM$18*LL120/1000,0)</f>
        <v>0</v>
      </c>
      <c r="LN120" s="14">
        <f>IF('МОО обучающиеся'!$JN120&lt;=0,0,1)*ROUND(LN$18*LL120/1000,0)</f>
        <v>0</v>
      </c>
      <c r="LO120" s="14">
        <f>IF('МОО обучающиеся'!$JN120&lt;=0,0,1)*ROUND(LO$18*LL120/1000,0)</f>
        <v>0</v>
      </c>
      <c r="LP120" s="14">
        <f t="shared" si="314"/>
        <v>0</v>
      </c>
      <c r="LQ120" s="14">
        <f t="shared" si="315"/>
        <v>0</v>
      </c>
      <c r="LR120" s="14">
        <f t="shared" si="316"/>
        <v>0</v>
      </c>
      <c r="LS120" s="14">
        <f t="shared" si="317"/>
        <v>0</v>
      </c>
      <c r="LT120" s="14">
        <f t="shared" si="318"/>
        <v>0</v>
      </c>
      <c r="LU120" s="14">
        <f t="shared" si="319"/>
        <v>0</v>
      </c>
      <c r="LV120" s="70">
        <f>IF($C120="Сельский",Контингент!CO125,0)</f>
        <v>5</v>
      </c>
      <c r="LW120" s="14">
        <f>IF('МОО обучающиеся'!$JN120&lt;=0,0,1)*ROUND(LW$18*LV120/1000,0)</f>
        <v>435</v>
      </c>
      <c r="LX120" s="14">
        <f>IF('МОО обучающиеся'!$JN120&lt;=0,0,1)*ROUND(LX$18*LV120/1000,0)</f>
        <v>59</v>
      </c>
      <c r="LY120" s="14">
        <f>IF('МОО обучающиеся'!$JN120&lt;=0,0,1)*ROUND(LY$18*LV120/1000,0)</f>
        <v>82</v>
      </c>
      <c r="LZ120" s="70">
        <f>IF($C120="Сельский",Контингент!CP125,0)</f>
        <v>5</v>
      </c>
      <c r="MA120" s="14">
        <f>IF('МОО обучающиеся'!$JN120&lt;=0,0,1)*ROUND(MA$18*LZ120/1000,0)</f>
        <v>427</v>
      </c>
      <c r="MB120" s="14">
        <f>IF('МОО обучающиеся'!$JN120&lt;=0,0,1)*ROUND(MB$18*LZ120/1000,0)</f>
        <v>54</v>
      </c>
      <c r="MC120" s="14">
        <f>IF('МОО обучающиеся'!$JN120&lt;=0,0,1)*ROUND(MC$18*LZ120/1000,0)</f>
        <v>75</v>
      </c>
      <c r="MD120" s="70">
        <f>IF($C120="Сельский",Контингент!CS125,0)</f>
        <v>0</v>
      </c>
      <c r="ME120" s="14">
        <f>IF('МОО обучающиеся'!$JN120&lt;=0,0,1)*ROUND(ME$18*MD120/1000,0)</f>
        <v>0</v>
      </c>
      <c r="MF120" s="14">
        <f>IF('МОО обучающиеся'!$JN120&lt;=0,0,1)*ROUND(MF$18*MD120/1000,0)</f>
        <v>0</v>
      </c>
      <c r="MG120" s="14">
        <f>IF('МОО обучающиеся'!$JN120&lt;=0,0,1)*ROUND(MG$18*MD120/1000,0)</f>
        <v>0</v>
      </c>
      <c r="MH120" s="14">
        <f t="shared" si="320"/>
        <v>10</v>
      </c>
      <c r="MI120" s="14">
        <f t="shared" si="321"/>
        <v>862</v>
      </c>
      <c r="MJ120" s="14">
        <f t="shared" si="322"/>
        <v>270</v>
      </c>
      <c r="MK120" s="70">
        <f>IF($C120="Сельский",Контингент!CT125,0)</f>
        <v>0</v>
      </c>
      <c r="ML120" s="14">
        <f>IF('МОО обучающиеся'!$JN120&lt;=0,0,1)*ROUND(ML$18*MK120/1000,0)</f>
        <v>0</v>
      </c>
      <c r="MM120" s="14">
        <f>IF('МОО обучающиеся'!$JN120&lt;=0,0,1)*ROUND(MM$18*MK120/1000,0)</f>
        <v>0</v>
      </c>
      <c r="MN120" s="14">
        <f>IF('МОО обучающиеся'!$JN120&lt;=0,0,1)*ROUND(MN$18*MK120/1000,0)</f>
        <v>0</v>
      </c>
      <c r="MO120" s="70">
        <f>IF($C120="Сельский",Контингент!CU125,0)</f>
        <v>0</v>
      </c>
      <c r="MP120" s="14">
        <f>IF('МОО обучающиеся'!$JN120&lt;=0,0,1)*ROUND(MP$18*MO120/1000,0)</f>
        <v>0</v>
      </c>
      <c r="MQ120" s="14">
        <f>IF('МОО обучающиеся'!$JN120&lt;=0,0,1)*ROUND(MQ$18*MO120/1000,0)</f>
        <v>0</v>
      </c>
      <c r="MR120" s="14">
        <f>IF('МОО обучающиеся'!$JN120&lt;=0,0,1)*ROUND(MR$18*MO120/1000,0)</f>
        <v>0</v>
      </c>
      <c r="MS120" s="70">
        <f>IF($C120="Сельский",Контингент!CV125,0)</f>
        <v>0</v>
      </c>
      <c r="MT120" s="14">
        <f>IF('МОО обучающиеся'!$JN120&lt;=0,0,1)*ROUND(MT$18*MS120/1000,0)</f>
        <v>0</v>
      </c>
      <c r="MU120" s="14">
        <f>IF('МОО обучающиеся'!$JN120&lt;=0,0,1)*ROUND(MU$18*MS120/1000,0)</f>
        <v>0</v>
      </c>
      <c r="MV120" s="14">
        <f>IF('МОО обучающиеся'!$JN120&lt;=0,0,1)*ROUND(MV$18*MS120/1000,0)</f>
        <v>0</v>
      </c>
      <c r="MW120" s="14">
        <f t="shared" si="323"/>
        <v>0</v>
      </c>
      <c r="MX120" s="14">
        <f t="shared" si="324"/>
        <v>0</v>
      </c>
      <c r="MY120" s="14">
        <f t="shared" si="325"/>
        <v>0</v>
      </c>
      <c r="MZ120" s="70">
        <f>IF($C120="Сельский",Контингент!CW125,0)</f>
        <v>0</v>
      </c>
      <c r="NA120" s="14">
        <f>IF('МОО обучающиеся'!$JN120&lt;=0,0,1)*ROUND(NA$18*MZ120/1000,0)</f>
        <v>0</v>
      </c>
      <c r="NB120" s="14">
        <f>IF('МОО обучающиеся'!$JN120&lt;=0,0,1)*ROUND(NB$18*MZ120/1000,0)</f>
        <v>0</v>
      </c>
      <c r="NC120" s="14">
        <f>IF('МОО обучающиеся'!$JN120&lt;=0,0,1)*ROUND(NC$18*MZ120/1000,0)</f>
        <v>0</v>
      </c>
      <c r="ND120" s="14">
        <f t="shared" si="326"/>
        <v>0</v>
      </c>
      <c r="NE120" s="14">
        <f t="shared" si="327"/>
        <v>0</v>
      </c>
      <c r="NF120" s="14">
        <f t="shared" si="328"/>
        <v>0</v>
      </c>
      <c r="NG120" s="70">
        <f>IF($C120="Сельский",Контингент!CX125,0)</f>
        <v>0</v>
      </c>
      <c r="NH120" s="14">
        <f>IF('МОО обучающиеся'!$JN120&lt;=0,0,1)*ROUND(NH$18*NG120/1000,0)</f>
        <v>0</v>
      </c>
      <c r="NI120" s="14">
        <f>IF('МОО обучающиеся'!$JN120&lt;=0,0,1)*ROUND(NI$18*NG120/1000,0)</f>
        <v>0</v>
      </c>
      <c r="NJ120" s="14">
        <f>IF('МОО обучающиеся'!$JN120&lt;=0,0,1)*ROUND(NJ$18*NG120/1000,0)</f>
        <v>0</v>
      </c>
      <c r="NK120" s="24">
        <f t="shared" si="329"/>
        <v>0</v>
      </c>
      <c r="NL120" s="14">
        <f t="shared" si="330"/>
        <v>0</v>
      </c>
      <c r="NM120" s="14">
        <f t="shared" si="331"/>
        <v>0</v>
      </c>
      <c r="NN120" s="24">
        <f t="shared" si="332"/>
        <v>10</v>
      </c>
      <c r="NO120" s="14">
        <f t="shared" si="333"/>
        <v>862</v>
      </c>
      <c r="NP120" s="14">
        <f t="shared" si="334"/>
        <v>270</v>
      </c>
      <c r="NQ120" s="24">
        <f t="shared" si="335"/>
        <v>65</v>
      </c>
      <c r="NR120" s="14">
        <f t="shared" si="336"/>
        <v>5131</v>
      </c>
      <c r="NS120" s="14">
        <f t="shared" si="337"/>
        <v>1682</v>
      </c>
      <c r="NT120" s="24">
        <f t="shared" si="338"/>
        <v>65</v>
      </c>
      <c r="NU120" s="14">
        <f t="shared" si="339"/>
        <v>5131</v>
      </c>
      <c r="NV120" s="14">
        <f t="shared" si="340"/>
        <v>1682</v>
      </c>
      <c r="NW120" s="14">
        <v>1</v>
      </c>
      <c r="NX120" s="14">
        <f t="shared" si="341"/>
        <v>5131</v>
      </c>
      <c r="NY120" s="14">
        <f t="shared" si="342"/>
        <v>1682</v>
      </c>
    </row>
    <row r="121" spans="1:389" x14ac:dyDescent="0.25">
      <c r="A121" s="110"/>
      <c r="B121" s="117" t="s">
        <v>331</v>
      </c>
      <c r="C121" s="120" t="s">
        <v>241</v>
      </c>
      <c r="D121" s="70">
        <f>IF($C121="Городской",Контингент!BJ126+Контингент!BM126,0)</f>
        <v>0</v>
      </c>
      <c r="E121" s="14">
        <f>IF('МОО обучающиеся'!$JN121&lt;=0,0,1)*ROUND(E$18*D121/1000,0)</f>
        <v>0</v>
      </c>
      <c r="F121" s="14">
        <f>IF('МОО обучающиеся'!$JN121&lt;=0,0,1)*ROUND(F$18*D121/1000,0)</f>
        <v>0</v>
      </c>
      <c r="G121" s="14">
        <f>IF('МОО обучающиеся'!$JN121&lt;=0,0,1)*ROUND(G$18*D121/1000,0)</f>
        <v>0</v>
      </c>
      <c r="H121" s="70">
        <f>IF($C121="Городской",Контингент!BK126+Контингент!BN126,0)</f>
        <v>0</v>
      </c>
      <c r="I121" s="14">
        <f>IF('МОО обучающиеся'!$JN121&lt;=0,0,1)*ROUND(I$18*H121/1000,0)</f>
        <v>0</v>
      </c>
      <c r="J121" s="14">
        <f>IF('МОО обучающиеся'!$JN121&lt;=0,0,1)*ROUND(J$18*H121/1000,0)</f>
        <v>0</v>
      </c>
      <c r="K121" s="14">
        <f>IF('МОО обучающиеся'!$JN121&lt;=0,0,1)*ROUND(K$18*H121/1000,0)</f>
        <v>0</v>
      </c>
      <c r="L121" s="70">
        <f>IF($C121="Городской",Контингент!BL126+Контингент!BO126,0)</f>
        <v>0</v>
      </c>
      <c r="M121" s="14">
        <f>IF('МОО обучающиеся'!$JN121&lt;=0,0,1)*ROUND(M$18*L121/1000,0)</f>
        <v>0</v>
      </c>
      <c r="N121" s="14">
        <f>IF('МОО обучающиеся'!$JN121&lt;=0,0,1)*ROUND(N$18*L121/1000,0)</f>
        <v>0</v>
      </c>
      <c r="O121" s="14">
        <f>IF('МОО обучающиеся'!$JN121&lt;=0,0,1)*ROUND(O$18*L121/1000,0)</f>
        <v>0</v>
      </c>
      <c r="P121" s="70">
        <f t="shared" si="227"/>
        <v>0</v>
      </c>
      <c r="Q121" s="14">
        <f>IF('МОО обучающиеся'!$JN121&lt;=0,0,1)*ROUND(Q$18*P121/1000,0)</f>
        <v>0</v>
      </c>
      <c r="R121" s="14">
        <f>IF('МОО обучающиеся'!$JN121&lt;=0,0,1)*ROUND(R$18*P121/1000,0)</f>
        <v>0</v>
      </c>
      <c r="S121" s="14">
        <f>IF('МОО обучающиеся'!$JN121&lt;=0,0,1)*ROUND(S$18*P121/1000,0)</f>
        <v>0</v>
      </c>
      <c r="T121" s="14">
        <f t="shared" si="228"/>
        <v>0</v>
      </c>
      <c r="U121" s="14">
        <f t="shared" si="229"/>
        <v>0</v>
      </c>
      <c r="V121" s="14">
        <f t="shared" si="230"/>
        <v>0</v>
      </c>
      <c r="W121" s="70">
        <f>IF($C121="Городской",Контингент!BQ126,0)</f>
        <v>0</v>
      </c>
      <c r="X121" s="14">
        <f>IF('МОО обучающиеся'!$JN121&lt;=0,0,1)*ROUND(X$18*W121/1000,0)</f>
        <v>0</v>
      </c>
      <c r="Y121" s="14">
        <f>IF('МОО обучающиеся'!$JN121&lt;=0,0,1)*ROUND(Y$18*W121/1000,0)</f>
        <v>0</v>
      </c>
      <c r="Z121" s="14">
        <f>IF('МОО обучающиеся'!$JN121&lt;=0,0,1)*ROUND(Z$18*W121/1000,0)</f>
        <v>0</v>
      </c>
      <c r="AA121" s="70">
        <f>IF($C121="Городской",Контингент!BR126,0)</f>
        <v>0</v>
      </c>
      <c r="AB121" s="14">
        <f>IF('МОО обучающиеся'!$JN121&lt;=0,0,1)*ROUND(AB$18*AA121/1000,0)</f>
        <v>0</v>
      </c>
      <c r="AC121" s="14">
        <f>IF('МОО обучающиеся'!$JN121&lt;=0,0,1)*ROUND(AC$18*AA121/1000,0)</f>
        <v>0</v>
      </c>
      <c r="AD121" s="14">
        <f>IF('МОО обучающиеся'!$JN121&lt;=0,0,1)*ROUND(AD$18*AA121/1000,0)</f>
        <v>0</v>
      </c>
      <c r="AE121" s="70">
        <f>IF($C121="Городской",Контингент!BS126,0)</f>
        <v>0</v>
      </c>
      <c r="AF121" s="14">
        <f>IF('МОО обучающиеся'!$JN121&lt;=0,0,1)*ROUND(AF$18*AE121/1000,0)</f>
        <v>0</v>
      </c>
      <c r="AG121" s="14">
        <f>IF('МОО обучающиеся'!$JN121&lt;=0,0,1)*ROUND(AG$18*AE121/1000,0)</f>
        <v>0</v>
      </c>
      <c r="AH121" s="14">
        <f>IF('МОО обучающиеся'!$JN121&lt;=0,0,1)*ROUND(AH$18*AE121/1000,0)</f>
        <v>0</v>
      </c>
      <c r="AI121" s="70">
        <f>IF($C121="Городской",Контингент!BT126,0)</f>
        <v>0</v>
      </c>
      <c r="AJ121" s="14">
        <f>IF('МОО обучающиеся'!$JN121&lt;=0,0,1)*ROUND(AJ$18*AI121/1000,0)</f>
        <v>0</v>
      </c>
      <c r="AK121" s="14">
        <f>IF('МОО обучающиеся'!$JN121&lt;=0,0,1)*ROUND(AK$18*AI121/1000,0)</f>
        <v>0</v>
      </c>
      <c r="AL121" s="14">
        <f>IF('МОО обучающиеся'!$JN121&lt;=0,0,1)*ROUND(AL$18*AI121/1000,0)</f>
        <v>0</v>
      </c>
      <c r="AM121" s="70">
        <f>IF($C121="Городской",Контингент!BU126,0)</f>
        <v>0</v>
      </c>
      <c r="AN121" s="14">
        <f>IF('МОО обучающиеся'!$JN121&lt;=0,0,1)*ROUND(AN$18*AM121/1000,0)</f>
        <v>0</v>
      </c>
      <c r="AO121" s="14">
        <f>IF('МОО обучающиеся'!$JN121&lt;=0,0,1)*ROUND(AO$18*AM121/1000,0)</f>
        <v>0</v>
      </c>
      <c r="AP121" s="14">
        <f>IF('МОО обучающиеся'!$JN121&lt;=0,0,1)*ROUND(AP$18*AM121/1000,0)</f>
        <v>0</v>
      </c>
      <c r="AQ121" s="70">
        <f>IF($C121="Городской",Контингент!BV126,0)</f>
        <v>0</v>
      </c>
      <c r="AR121" s="14">
        <f>IF('МОО обучающиеся'!$JN121&lt;=0,0,1)*ROUND(AR$18*AQ121/1000,0)</f>
        <v>0</v>
      </c>
      <c r="AS121" s="14">
        <f>IF('МОО обучающиеся'!$JN121&lt;=0,0,1)*ROUND(AS$18*AQ121/1000,0)</f>
        <v>0</v>
      </c>
      <c r="AT121" s="14">
        <f>IF('МОО обучающиеся'!$JN121&lt;=0,0,1)*ROUND(AT$18*AQ121/1000,0)</f>
        <v>0</v>
      </c>
      <c r="AU121" s="14">
        <f t="shared" si="231"/>
        <v>0</v>
      </c>
      <c r="AV121" s="14">
        <f t="shared" si="232"/>
        <v>0</v>
      </c>
      <c r="AW121" s="14">
        <f t="shared" si="233"/>
        <v>0</v>
      </c>
      <c r="AX121" s="70">
        <f>IF($C121="Городской",Контингент!BW126,0)</f>
        <v>0</v>
      </c>
      <c r="AY121" s="14">
        <f>IF('МОО обучающиеся'!$JN121&lt;=0,0,1)*ROUND(AY$18*AX121/1000,0)</f>
        <v>0</v>
      </c>
      <c r="AZ121" s="14">
        <f>IF('МОО обучающиеся'!$JN121&lt;=0,0,1)*ROUND(AZ$18*AX121/1000,0)</f>
        <v>0</v>
      </c>
      <c r="BA121" s="14">
        <f>IF('МОО обучающиеся'!$JN121&lt;=0,0,1)*ROUND(BA$18*AX121/1000,0)</f>
        <v>0</v>
      </c>
      <c r="BB121" s="70">
        <f>IF($C121="Городской",Контингент!BX126,0)</f>
        <v>0</v>
      </c>
      <c r="BC121" s="14">
        <f>IF('МОО обучающиеся'!$JN121&lt;=0,0,1)*ROUND(BC$18*BB121/1000,0)</f>
        <v>0</v>
      </c>
      <c r="BD121" s="14">
        <f>IF('МОО обучающиеся'!$JN121&lt;=0,0,1)*ROUND(BD$18*BB121/1000,0)</f>
        <v>0</v>
      </c>
      <c r="BE121" s="14">
        <f>IF('МОО обучающиеся'!$JN121&lt;=0,0,1)*ROUND(BE$18*BB121/1000,0)</f>
        <v>0</v>
      </c>
      <c r="BF121" s="14">
        <f t="shared" si="234"/>
        <v>0</v>
      </c>
      <c r="BG121" s="14">
        <f t="shared" si="235"/>
        <v>0</v>
      </c>
      <c r="BH121" s="14">
        <f t="shared" si="236"/>
        <v>0</v>
      </c>
      <c r="BI121" s="70">
        <f>IF($C121="Городской",Контингент!BY126,0)</f>
        <v>0</v>
      </c>
      <c r="BJ121" s="14">
        <f>IF('МОО обучающиеся'!$JN121&lt;=0,0,1)*ROUND(BJ$18*BI121/1000,0)</f>
        <v>0</v>
      </c>
      <c r="BK121" s="14">
        <f>IF('МОО обучающиеся'!$JN121&lt;=0,0,1)*ROUND(BK$18*BI121/1000,0)</f>
        <v>0</v>
      </c>
      <c r="BL121" s="14">
        <f>IF('МОО обучающиеся'!$JN121&lt;=0,0,1)*ROUND(BL$18*BI121/1000,0)</f>
        <v>0</v>
      </c>
      <c r="BM121" s="14">
        <f t="shared" si="237"/>
        <v>0</v>
      </c>
      <c r="BN121" s="14">
        <f t="shared" si="238"/>
        <v>0</v>
      </c>
      <c r="BO121" s="14">
        <f t="shared" si="239"/>
        <v>0</v>
      </c>
      <c r="BP121" s="14">
        <f t="shared" si="240"/>
        <v>0</v>
      </c>
      <c r="BQ121" s="14">
        <f t="shared" si="241"/>
        <v>0</v>
      </c>
      <c r="BR121" s="14">
        <f t="shared" si="242"/>
        <v>0</v>
      </c>
      <c r="BS121" s="70">
        <f>IF($C121="Городской",Контингент!BZ126+Контингент!CB126,0)</f>
        <v>0</v>
      </c>
      <c r="BT121" s="14">
        <f>IF('МОО обучающиеся'!$JN121&lt;=0,0,1)*ROUND(BT$18*BS121/1000,0)</f>
        <v>0</v>
      </c>
      <c r="BU121" s="14">
        <f>IF('МОО обучающиеся'!$JN121&lt;=0,0,1)*ROUND(BU$18*BS121/1000,0)</f>
        <v>0</v>
      </c>
      <c r="BV121" s="14">
        <f>IF('МОО обучающиеся'!$JN121&lt;=0,0,1)*ROUND(BV$18*BS121/1000,0)</f>
        <v>0</v>
      </c>
      <c r="BW121" s="70">
        <f>IF($C121="Городской",Контингент!CA126+Контингент!CC126,0)</f>
        <v>0</v>
      </c>
      <c r="BX121" s="14">
        <f>IF('МОО обучающиеся'!$JN121&lt;=0,0,1)*ROUND(BX$18*BW121/1000,0)</f>
        <v>0</v>
      </c>
      <c r="BY121" s="14">
        <f>IF('МОО обучающиеся'!$JN121&lt;=0,0,1)*ROUND(BY$18*BW121/1000,0)</f>
        <v>0</v>
      </c>
      <c r="BZ121" s="14">
        <f>IF('МОО обучающиеся'!$JN121&lt;=0,0,1)*ROUND(BZ$18*BW121/1000,0)</f>
        <v>0</v>
      </c>
      <c r="CA121" s="70">
        <f t="shared" si="243"/>
        <v>0</v>
      </c>
      <c r="CB121" s="14">
        <f>IF('МОО обучающиеся'!$JN121&lt;=0,0,1)*ROUND(CB$18*CA121/1000,0)</f>
        <v>0</v>
      </c>
      <c r="CC121" s="14">
        <f>IF('МОО обучающиеся'!$JN121&lt;=0,0,1)*ROUND(CC$18*CA121/1000,0)</f>
        <v>0</v>
      </c>
      <c r="CD121" s="14">
        <f>IF('МОО обучающиеся'!$JN121&lt;=0,0,1)*ROUND(CD$18*CA121/1000,0)</f>
        <v>0</v>
      </c>
      <c r="CE121" s="14">
        <f t="shared" si="244"/>
        <v>0</v>
      </c>
      <c r="CF121" s="14">
        <f t="shared" si="245"/>
        <v>0</v>
      </c>
      <c r="CG121" s="14">
        <f t="shared" si="246"/>
        <v>0</v>
      </c>
      <c r="CH121" s="70">
        <f>IF($C121="Городской",Контингент!CE126,0)</f>
        <v>0</v>
      </c>
      <c r="CI121" s="14">
        <f>IF('МОО обучающиеся'!$JN121&lt;=0,0,1)*ROUND(CI$18*CH121/1000,0)</f>
        <v>0</v>
      </c>
      <c r="CJ121" s="14">
        <f>IF('МОО обучающиеся'!$JN121&lt;=0,0,1)*ROUND(CJ$18*CH121/1000,0)</f>
        <v>0</v>
      </c>
      <c r="CK121" s="14">
        <f>IF('МОО обучающиеся'!$JN121&lt;=0,0,1)*ROUND(CK$18*CH121/1000,0)</f>
        <v>0</v>
      </c>
      <c r="CL121" s="70">
        <f>IF($C121="Городской",Контингент!CF126,0)</f>
        <v>0</v>
      </c>
      <c r="CM121" s="14">
        <f>IF('МОО обучающиеся'!$JN121&lt;=0,0,1)*ROUND(CM$18*CL121/1000,0)</f>
        <v>0</v>
      </c>
      <c r="CN121" s="14">
        <f>IF('МОО обучающиеся'!$JN121&lt;=0,0,1)*ROUND(CN$18*CL121/1000,0)</f>
        <v>0</v>
      </c>
      <c r="CO121" s="14">
        <f>IF('МОО обучающиеся'!$JN121&lt;=0,0,1)*ROUND(CO$18*CL121/1000,0)</f>
        <v>0</v>
      </c>
      <c r="CP121" s="70">
        <f>IF($C121="Городской",Контингент!CG126,0)</f>
        <v>0</v>
      </c>
      <c r="CQ121" s="14">
        <f>IF('МОО обучающиеся'!$JN121&lt;=0,0,1)*ROUND(CQ$18*CP121/1000,0)</f>
        <v>0</v>
      </c>
      <c r="CR121" s="14">
        <f>IF('МОО обучающиеся'!$JN121&lt;=0,0,1)*ROUND(CR$18*CP121/1000,0)</f>
        <v>0</v>
      </c>
      <c r="CS121" s="14">
        <f>IF('МОО обучающиеся'!$JN121&lt;=0,0,1)*ROUND(CS$18*CP121/1000,0)</f>
        <v>0</v>
      </c>
      <c r="CT121" s="70">
        <f>IF($C121="Городской",Контингент!CH126,0)</f>
        <v>0</v>
      </c>
      <c r="CU121" s="14">
        <f>IF('МОО обучающиеся'!$JN121&lt;=0,0,1)*ROUND(CU$18*CT121/1000,0)</f>
        <v>0</v>
      </c>
      <c r="CV121" s="14">
        <f>IF('МОО обучающиеся'!$JN121&lt;=0,0,1)*ROUND(CV$18*CT121/1000,0)</f>
        <v>0</v>
      </c>
      <c r="CW121" s="14">
        <f>IF('МОО обучающиеся'!$JN121&lt;=0,0,1)*ROUND(CW$18*CT121/1000,0)</f>
        <v>0</v>
      </c>
      <c r="CX121" s="14">
        <f t="shared" si="247"/>
        <v>0</v>
      </c>
      <c r="CY121" s="14">
        <f t="shared" si="248"/>
        <v>0</v>
      </c>
      <c r="CZ121" s="14">
        <f t="shared" si="249"/>
        <v>0</v>
      </c>
      <c r="DA121" s="70">
        <f>IF($C121="Городской",Контингент!CI126,0)</f>
        <v>0</v>
      </c>
      <c r="DB121" s="14">
        <f>IF('МОО обучающиеся'!$JN121&lt;=0,0,1)*ROUND(DB$18*DA121/1000,0)</f>
        <v>0</v>
      </c>
      <c r="DC121" s="14">
        <f>IF('МОО обучающиеся'!$JN121&lt;=0,0,1)*ROUND(DC$18*DA121/1000,0)</f>
        <v>0</v>
      </c>
      <c r="DD121" s="14">
        <f>IF('МОО обучающиеся'!$JN121&lt;=0,0,1)*ROUND(DD$18*DA121/1000,0)</f>
        <v>0</v>
      </c>
      <c r="DE121" s="14">
        <f t="shared" si="250"/>
        <v>0</v>
      </c>
      <c r="DF121" s="14">
        <f t="shared" si="251"/>
        <v>0</v>
      </c>
      <c r="DG121" s="14">
        <f t="shared" si="252"/>
        <v>0</v>
      </c>
      <c r="DH121" s="14">
        <f t="shared" si="253"/>
        <v>0</v>
      </c>
      <c r="DI121" s="14">
        <f t="shared" si="254"/>
        <v>0</v>
      </c>
      <c r="DJ121" s="14">
        <f t="shared" si="255"/>
        <v>0</v>
      </c>
      <c r="DK121" s="70">
        <f>IF($C121="Городской",Контингент!CJ126,0)</f>
        <v>0</v>
      </c>
      <c r="DL121" s="14">
        <f>IF('МОО обучающиеся'!$JN121&lt;=0,0,1)*ROUND(DL$18*DK121/1000,0)</f>
        <v>0</v>
      </c>
      <c r="DM121" s="14">
        <f>IF('МОО обучающиеся'!$JN121&lt;=0,0,1)*ROUND(DM$18*DK121/1000,0)</f>
        <v>0</v>
      </c>
      <c r="DN121" s="14">
        <f>IF('МОО обучающиеся'!$JN121&lt;=0,0,1)*ROUND(DN$18*DK121/1000,0)</f>
        <v>0</v>
      </c>
      <c r="DO121" s="70">
        <f>IF($C121="Городской",Контингент!CK126,0)</f>
        <v>0</v>
      </c>
      <c r="DP121" s="14">
        <f>IF('МОО обучающиеся'!$JN121&lt;=0,0,1)*ROUND(DP$18*DO121/1000,0)</f>
        <v>0</v>
      </c>
      <c r="DQ121" s="14">
        <f>IF('МОО обучающиеся'!$JN121&lt;=0,0,1)*ROUND(DQ$18*DO121/1000,0)</f>
        <v>0</v>
      </c>
      <c r="DR121" s="14">
        <f>IF('МОО обучающиеся'!$JN121&lt;=0,0,1)*ROUND(DR$18*DO121/1000,0)</f>
        <v>0</v>
      </c>
      <c r="DS121" s="14">
        <f t="shared" si="256"/>
        <v>0</v>
      </c>
      <c r="DT121" s="14">
        <f t="shared" si="257"/>
        <v>0</v>
      </c>
      <c r="DU121" s="14">
        <f t="shared" si="258"/>
        <v>0</v>
      </c>
      <c r="DV121" s="70">
        <f>IF($C121="Городской",Контингент!CL126,0)</f>
        <v>0</v>
      </c>
      <c r="DW121" s="14">
        <f>IF('МОО обучающиеся'!$JN121&lt;=0,0,1)*ROUND(DW$18*DV121/1000,0)</f>
        <v>0</v>
      </c>
      <c r="DX121" s="14">
        <f>IF('МОО обучающиеся'!$JN121&lt;=0,0,1)*ROUND(DX$18*DV121/1000,0)</f>
        <v>0</v>
      </c>
      <c r="DY121" s="14">
        <f>IF('МОО обучающиеся'!$JN121&lt;=0,0,1)*ROUND(DY$18*DV121/1000,0)</f>
        <v>0</v>
      </c>
      <c r="DZ121" s="70">
        <f>IF($C121="Городской",Контингент!CM126,0)</f>
        <v>0</v>
      </c>
      <c r="EA121" s="14">
        <f>IF('МОО обучающиеся'!$JN121&lt;=0,0,1)*ROUND(EA$18*DZ121/1000,0)</f>
        <v>0</v>
      </c>
      <c r="EB121" s="14">
        <f>IF('МОО обучающиеся'!$JN121&lt;=0,0,1)*ROUND(EB$18*DZ121/1000,0)</f>
        <v>0</v>
      </c>
      <c r="EC121" s="14">
        <f>IF('МОО обучающиеся'!$JN121&lt;=0,0,1)*ROUND(EC$18*DZ121/1000,0)</f>
        <v>0</v>
      </c>
      <c r="ED121" s="70">
        <f>IF($C121="Городской",Контингент!CN126,0)</f>
        <v>0</v>
      </c>
      <c r="EE121" s="14">
        <f>IF('МОО обучающиеся'!$JN121&lt;=0,0,1)*ROUND(EE$18*ED121/1000,0)</f>
        <v>0</v>
      </c>
      <c r="EF121" s="14">
        <f>IF('МОО обучающиеся'!$JN121&lt;=0,0,1)*ROUND(EF$18*ED121/1000,0)</f>
        <v>0</v>
      </c>
      <c r="EG121" s="14">
        <f>IF('МОО обучающиеся'!$JN121&lt;=0,0,1)*ROUND(EG$18*ED121/1000,0)</f>
        <v>0</v>
      </c>
      <c r="EH121" s="14">
        <f t="shared" si="259"/>
        <v>0</v>
      </c>
      <c r="EI121" s="14">
        <f t="shared" si="260"/>
        <v>0</v>
      </c>
      <c r="EJ121" s="14">
        <f t="shared" si="261"/>
        <v>0</v>
      </c>
      <c r="EK121" s="14">
        <f t="shared" si="262"/>
        <v>0</v>
      </c>
      <c r="EL121" s="14">
        <f t="shared" si="263"/>
        <v>0</v>
      </c>
      <c r="EM121" s="14">
        <f t="shared" si="264"/>
        <v>0</v>
      </c>
      <c r="EN121" s="70">
        <f>IF($C121="Городской",Контингент!CO126+Контингент!CQ126,0)</f>
        <v>0</v>
      </c>
      <c r="EO121" s="14">
        <f>IF('МОО обучающиеся'!$JN121&lt;=0,0,1)*ROUND(EO$18*EN121/1000,0)</f>
        <v>0</v>
      </c>
      <c r="EP121" s="14">
        <f>IF('МОО обучающиеся'!$JN121&lt;=0,0,1)*ROUND(EP$18*EN121/1000,0)</f>
        <v>0</v>
      </c>
      <c r="EQ121" s="14">
        <f>IF('МОО обучающиеся'!$JN121&lt;=0,0,1)*ROUND(EQ$18*EN121/1000,0)</f>
        <v>0</v>
      </c>
      <c r="ER121" s="70">
        <f>IF($C121="Городской",Контингент!CP126+Контингент!CR126,0)</f>
        <v>0</v>
      </c>
      <c r="ES121" s="14">
        <f>IF('МОО обучающиеся'!$JN121&lt;=0,0,1)*ROUND(ES$18*ER121/1000,0)</f>
        <v>0</v>
      </c>
      <c r="ET121" s="14">
        <f>IF('МОО обучающиеся'!$JN121&lt;=0,0,1)*ROUND(ET$18*ER121/1000,0)</f>
        <v>0</v>
      </c>
      <c r="EU121" s="14">
        <f>IF('МОО обучающиеся'!$JN121&lt;=0,0,1)*ROUND(EU$18*ER121/1000,0)</f>
        <v>0</v>
      </c>
      <c r="EV121" s="70">
        <f t="shared" si="265"/>
        <v>0</v>
      </c>
      <c r="EW121" s="14">
        <f>IF('МОО обучающиеся'!$JN121&lt;=0,0,1)*ROUND(EW$18*EV121/1000,0)</f>
        <v>0</v>
      </c>
      <c r="EX121" s="14">
        <f>IF('МОО обучающиеся'!$JN121&lt;=0,0,1)*ROUND(EX$18*EV121/1000,0)</f>
        <v>0</v>
      </c>
      <c r="EY121" s="14">
        <f>IF('МОО обучающиеся'!$JN121&lt;=0,0,1)*ROUND(EY$18*EV121/1000,0)</f>
        <v>0</v>
      </c>
      <c r="EZ121" s="14">
        <f t="shared" si="266"/>
        <v>0</v>
      </c>
      <c r="FA121" s="14">
        <f t="shared" si="267"/>
        <v>0</v>
      </c>
      <c r="FB121" s="14">
        <f t="shared" si="268"/>
        <v>0</v>
      </c>
      <c r="FC121" s="70">
        <f>IF($C121="Городской",Контингент!CT126,0)</f>
        <v>0</v>
      </c>
      <c r="FD121" s="14">
        <f>IF('МОО обучающиеся'!$JN121&lt;=0,0,1)*ROUND(FD$18*FC121/1000,0)</f>
        <v>0</v>
      </c>
      <c r="FE121" s="14">
        <f>IF('МОО обучающиеся'!$JN121&lt;=0,0,1)*ROUND(FE$18*FC121/1000,0)</f>
        <v>0</v>
      </c>
      <c r="FF121" s="14">
        <f>IF('МОО обучающиеся'!$JN121&lt;=0,0,1)*ROUND(FF$18*FC121/1000,0)</f>
        <v>0</v>
      </c>
      <c r="FG121" s="70">
        <f>IF($C121="Городской",Контингент!CU126,0)</f>
        <v>0</v>
      </c>
      <c r="FH121" s="14">
        <f>IF('МОО обучающиеся'!$JN121&lt;=0,0,1)*ROUND(FH$18*FG121/1000,0)</f>
        <v>0</v>
      </c>
      <c r="FI121" s="14">
        <f>IF('МОО обучающиеся'!$JN121&lt;=0,0,1)*ROUND(FI$18*FG121/1000,0)</f>
        <v>0</v>
      </c>
      <c r="FJ121" s="14">
        <f>IF('МОО обучающиеся'!$JN121&lt;=0,0,1)*ROUND(FJ$18*FG121/1000,0)</f>
        <v>0</v>
      </c>
      <c r="FK121" s="70">
        <f>IF($C121="Городской",Контингент!CV126,0)</f>
        <v>0</v>
      </c>
      <c r="FL121" s="14">
        <f>IF('МОО обучающиеся'!$JN121&lt;=0,0,1)*ROUND(FL$18*FK121/1000,0)</f>
        <v>0</v>
      </c>
      <c r="FM121" s="14">
        <f>IF('МОО обучающиеся'!$JN121&lt;=0,0,1)*ROUND(FM$18*FK121/1000,0)</f>
        <v>0</v>
      </c>
      <c r="FN121" s="14">
        <f>IF('МОО обучающиеся'!$JN121&lt;=0,0,1)*ROUND(FN$18*FK121/1000,0)</f>
        <v>0</v>
      </c>
      <c r="FO121" s="14">
        <f t="shared" si="269"/>
        <v>0</v>
      </c>
      <c r="FP121" s="14">
        <f t="shared" si="270"/>
        <v>0</v>
      </c>
      <c r="FQ121" s="14">
        <f t="shared" si="271"/>
        <v>0</v>
      </c>
      <c r="FR121" s="70">
        <f>IF($C121="Городской",Контингент!CW126,0)</f>
        <v>0</v>
      </c>
      <c r="FS121" s="14">
        <f>IF('МОО обучающиеся'!$JN121&lt;=0,0,1)*ROUND(FS$18*FR121/1000,0)</f>
        <v>0</v>
      </c>
      <c r="FT121" s="14">
        <f>IF('МОО обучающиеся'!$JN121&lt;=0,0,1)*ROUND(FT$18*FR121/1000,0)</f>
        <v>0</v>
      </c>
      <c r="FU121" s="14">
        <f>IF('МОО обучающиеся'!$JN121&lt;=0,0,1)*ROUND(FU$18*FR121/1000,0)</f>
        <v>0</v>
      </c>
      <c r="FV121" s="14">
        <f t="shared" si="272"/>
        <v>0</v>
      </c>
      <c r="FW121" s="14">
        <f t="shared" si="273"/>
        <v>0</v>
      </c>
      <c r="FX121" s="14">
        <f t="shared" si="274"/>
        <v>0</v>
      </c>
      <c r="FY121" s="70">
        <f>IF($C121="Городской",Контингент!CX126,0)</f>
        <v>0</v>
      </c>
      <c r="FZ121" s="14">
        <f>IF('МОО обучающиеся'!$JN121&lt;=0,0,1)*ROUND(FZ$18*FY121/1000,0)</f>
        <v>0</v>
      </c>
      <c r="GA121" s="14">
        <f>IF('МОО обучающиеся'!$JN121&lt;=0,0,1)*ROUND(GA$18*FY121/1000,0)</f>
        <v>0</v>
      </c>
      <c r="GB121" s="14">
        <f>IF('МОО обучающиеся'!$JN121&lt;=0,0,1)*ROUND(GB$18*FY121/1000,0)</f>
        <v>0</v>
      </c>
      <c r="GC121" s="14">
        <f t="shared" si="275"/>
        <v>0</v>
      </c>
      <c r="GD121" s="14">
        <f t="shared" si="276"/>
        <v>0</v>
      </c>
      <c r="GE121" s="14">
        <f t="shared" si="277"/>
        <v>0</v>
      </c>
      <c r="GF121" s="14">
        <f t="shared" si="278"/>
        <v>0</v>
      </c>
      <c r="GG121" s="14">
        <f t="shared" si="279"/>
        <v>0</v>
      </c>
      <c r="GH121" s="14">
        <f t="shared" si="280"/>
        <v>0</v>
      </c>
      <c r="GI121" s="14">
        <f t="shared" si="281"/>
        <v>0</v>
      </c>
      <c r="GJ121" s="14">
        <f t="shared" si="282"/>
        <v>0</v>
      </c>
      <c r="GK121" s="14">
        <f t="shared" si="283"/>
        <v>0</v>
      </c>
      <c r="GL121" s="70">
        <f>IF($C121="Сельский",Контингент!BJ126,0)</f>
        <v>0</v>
      </c>
      <c r="GM121" s="14">
        <f>IF('МОО обучающиеся'!$JN121&lt;=0,0,1)*ROUND(GM$18*GL121/1000,0)</f>
        <v>0</v>
      </c>
      <c r="GN121" s="14">
        <f>IF('МОО обучающиеся'!$JN121&lt;=0,0,1)*ROUND(GN$18*GL121/1000,0)</f>
        <v>0</v>
      </c>
      <c r="GO121" s="14">
        <f>IF('МОО обучающиеся'!$JN121&lt;=0,0,1)*ROUND(GO$18*GL121/1000,0)</f>
        <v>0</v>
      </c>
      <c r="GP121" s="70">
        <f>IF($C121="Сельский",Контингент!BK126,0)</f>
        <v>0</v>
      </c>
      <c r="GQ121" s="14">
        <f>IF('МОО обучающиеся'!$JN121&lt;=0,0,1)*ROUND(GQ$18*GP121/1000,0)</f>
        <v>0</v>
      </c>
      <c r="GR121" s="14">
        <f>IF('МОО обучающиеся'!$JN121&lt;=0,0,1)*ROUND(GR$18*GP121/1000,0)</f>
        <v>0</v>
      </c>
      <c r="GS121" s="14">
        <f>IF('МОО обучающиеся'!$JN121&lt;=0,0,1)*ROUND(GS$18*GP121/1000,0)</f>
        <v>0</v>
      </c>
      <c r="GT121" s="70">
        <f>IF($C121="Сельский",Контингент!BL126,0)</f>
        <v>0</v>
      </c>
      <c r="GU121" s="14">
        <f>IF('МОО обучающиеся'!$JN121&lt;=0,0,1)*ROUND(GU$18*GT121/1000,0)</f>
        <v>0</v>
      </c>
      <c r="GV121" s="14">
        <f>IF('МОО обучающиеся'!$JN121&lt;=0,0,1)*ROUND(GV$18*GT121/1000,0)</f>
        <v>0</v>
      </c>
      <c r="GW121" s="14">
        <f>IF('МОО обучающиеся'!$JN121&lt;=0,0,1)*ROUND(GW$18*GT121/1000,0)</f>
        <v>0</v>
      </c>
      <c r="GX121" s="70">
        <f>IF($C121="Сельский",Контингент!BP126,0)</f>
        <v>0</v>
      </c>
      <c r="GY121" s="14">
        <f>IF('МОО обучающиеся'!$JN121&lt;=0,0,1)*ROUND(GY$18*GX121/1000,0)</f>
        <v>0</v>
      </c>
      <c r="GZ121" s="14">
        <f>IF('МОО обучающиеся'!$JN121&lt;=0,0,1)*ROUND(GZ$18*GX121/1000,0)</f>
        <v>0</v>
      </c>
      <c r="HA121" s="14">
        <f>IF('МОО обучающиеся'!$JN121&lt;=0,0,1)*ROUND(HA$18*GX121/1000,0)</f>
        <v>0</v>
      </c>
      <c r="HB121" s="14">
        <f t="shared" si="284"/>
        <v>0</v>
      </c>
      <c r="HC121" s="14">
        <f t="shared" si="285"/>
        <v>0</v>
      </c>
      <c r="HD121" s="14">
        <f t="shared" si="286"/>
        <v>0</v>
      </c>
      <c r="HE121" s="70">
        <f>IF($C121="Сельский",Контингент!BQ126,0)</f>
        <v>0</v>
      </c>
      <c r="HF121" s="14">
        <f>IF('МОО обучающиеся'!$JN121&lt;=0,0,1)*ROUND(HF$18*HE121/1000,0)</f>
        <v>0</v>
      </c>
      <c r="HG121" s="14">
        <f>IF('МОО обучающиеся'!$JN121&lt;=0,0,1)*ROUND(HG$18*HE121/1000,0)</f>
        <v>0</v>
      </c>
      <c r="HH121" s="14">
        <f>IF('МОО обучающиеся'!$JN121&lt;=0,0,1)*ROUND(HH$18*HE121/1000,0)</f>
        <v>0</v>
      </c>
      <c r="HI121" s="70">
        <f>IF($C121="Сельский",Контингент!BR126,0)</f>
        <v>0</v>
      </c>
      <c r="HJ121" s="14">
        <f>IF('МОО обучающиеся'!$JN121&lt;=0,0,1)*ROUND(HJ$18*HI121/1000,0)</f>
        <v>0</v>
      </c>
      <c r="HK121" s="14">
        <f>IF('МОО обучающиеся'!$JN121&lt;=0,0,1)*ROUND(HK$18*HI121/1000,0)</f>
        <v>0</v>
      </c>
      <c r="HL121" s="14">
        <f>IF('МОО обучающиеся'!$JN121&lt;=0,0,1)*ROUND(HL$18*HI121/1000,0)</f>
        <v>0</v>
      </c>
      <c r="HM121" s="70">
        <f>IF($C121="Сельский",Контингент!BS126,0)</f>
        <v>0</v>
      </c>
      <c r="HN121" s="14">
        <f>IF('МОО обучающиеся'!$JN121&lt;=0,0,1)*ROUND(HN$18*HM121/1000,0)</f>
        <v>0</v>
      </c>
      <c r="HO121" s="14">
        <f>IF('МОО обучающиеся'!$JN121&lt;=0,0,1)*ROUND(HO$18*HM121/1000,0)</f>
        <v>0</v>
      </c>
      <c r="HP121" s="14">
        <f>IF('МОО обучающиеся'!$JN121&lt;=0,0,1)*ROUND(HP$18*HM121/1000,0)</f>
        <v>0</v>
      </c>
      <c r="HQ121" s="70">
        <f>IF($C121="Сельский",Контингент!BT126,0)</f>
        <v>0</v>
      </c>
      <c r="HR121" s="14">
        <f>IF('МОО обучающиеся'!$JN121&lt;=0,0,1)*ROUND(HR$18*HQ121/1000,0)</f>
        <v>0</v>
      </c>
      <c r="HS121" s="14">
        <f>IF('МОО обучающиеся'!$JN121&lt;=0,0,1)*ROUND(HS$18*HQ121/1000,0)</f>
        <v>0</v>
      </c>
      <c r="HT121" s="14">
        <f>IF('МОО обучающиеся'!$JN121&lt;=0,0,1)*ROUND(HT$18*HQ121/1000,0)</f>
        <v>0</v>
      </c>
      <c r="HU121" s="70">
        <f>IF($C121="Сельский",Контингент!BU126,0)</f>
        <v>0</v>
      </c>
      <c r="HV121" s="14">
        <f>IF('МОО обучающиеся'!$JN121&lt;=0,0,1)*ROUND(HV$18*HU121/1000,0)</f>
        <v>0</v>
      </c>
      <c r="HW121" s="14">
        <f>IF('МОО обучающиеся'!$JN121&lt;=0,0,1)*ROUND(HW$18*HU121/1000,0)</f>
        <v>0</v>
      </c>
      <c r="HX121" s="14">
        <f>IF('МОО обучающиеся'!$JN121&lt;=0,0,1)*ROUND(HX$18*HU121/1000,0)</f>
        <v>0</v>
      </c>
      <c r="HY121" s="70">
        <f>IF($C121="Сельский",Контингент!BV126,0)</f>
        <v>0</v>
      </c>
      <c r="HZ121" s="14">
        <f>IF('МОО обучающиеся'!$JN121&lt;=0,0,1)*ROUND(HZ$18*HY121/1000,0)</f>
        <v>0</v>
      </c>
      <c r="IA121" s="14">
        <f>IF('МОО обучающиеся'!$JN121&lt;=0,0,1)*ROUND(IA$18*HY121/1000,0)</f>
        <v>0</v>
      </c>
      <c r="IB121" s="14">
        <f>IF('МОО обучающиеся'!$JN121&lt;=0,0,1)*ROUND(IB$18*HY121/1000,0)</f>
        <v>0</v>
      </c>
      <c r="IC121" s="14">
        <f t="shared" si="287"/>
        <v>0</v>
      </c>
      <c r="ID121" s="14">
        <f t="shared" si="288"/>
        <v>0</v>
      </c>
      <c r="IE121" s="14">
        <f t="shared" si="289"/>
        <v>0</v>
      </c>
      <c r="IF121" s="70">
        <f>IF($C121="Сельский",Контингент!BW126,0)</f>
        <v>0</v>
      </c>
      <c r="IG121" s="14">
        <f>IF('МОО обучающиеся'!$JN121&lt;=0,0,1)*ROUND(IG$18*IF121/1000,0)</f>
        <v>0</v>
      </c>
      <c r="IH121" s="14">
        <f>IF('МОО обучающиеся'!$JN121&lt;=0,0,1)*ROUND(IH$18*IF121/1000,0)</f>
        <v>0</v>
      </c>
      <c r="II121" s="14">
        <f>IF('МОО обучающиеся'!$JN121&lt;=0,0,1)*ROUND(II$18*IF121/1000,0)</f>
        <v>0</v>
      </c>
      <c r="IJ121" s="70">
        <f>IF($C121="Сельский",Контингент!BX126,0)</f>
        <v>0</v>
      </c>
      <c r="IK121" s="14">
        <f>IF('МОО обучающиеся'!$JN121&lt;=0,0,1)*ROUND(IK$18*IJ121/1000,0)</f>
        <v>0</v>
      </c>
      <c r="IL121" s="14">
        <f>IF('МОО обучающиеся'!$JN121&lt;=0,0,1)*ROUND(IL$18*IJ121/1000,0)</f>
        <v>0</v>
      </c>
      <c r="IM121" s="14">
        <f>IF('МОО обучающиеся'!$JN121&lt;=0,0,1)*ROUND(IM$18*IJ121/1000,0)</f>
        <v>0</v>
      </c>
      <c r="IN121" s="14">
        <f t="shared" si="290"/>
        <v>0</v>
      </c>
      <c r="IO121" s="14">
        <f t="shared" si="291"/>
        <v>0</v>
      </c>
      <c r="IP121" s="14">
        <f t="shared" si="292"/>
        <v>0</v>
      </c>
      <c r="IQ121" s="70">
        <f>IF($C121="Сельский",Контингент!BY126,0)</f>
        <v>0</v>
      </c>
      <c r="IR121" s="14">
        <f>IF('МОО обучающиеся'!$JN121&lt;=0,0,1)*ROUND(IR$18*IQ121/1000,0)</f>
        <v>0</v>
      </c>
      <c r="IS121" s="14">
        <f>IF('МОО обучающиеся'!$JN121&lt;=0,0,1)*ROUND(IS$18*IQ121/1000,0)</f>
        <v>0</v>
      </c>
      <c r="IT121" s="14">
        <f>IF('МОО обучающиеся'!$JN121&lt;=0,0,1)*ROUND(IT$18*IQ121/1000,0)</f>
        <v>0</v>
      </c>
      <c r="IU121" s="14">
        <f t="shared" si="293"/>
        <v>0</v>
      </c>
      <c r="IV121" s="14">
        <f t="shared" si="294"/>
        <v>0</v>
      </c>
      <c r="IW121" s="14">
        <f t="shared" si="295"/>
        <v>0</v>
      </c>
      <c r="IX121" s="14">
        <f t="shared" si="296"/>
        <v>0</v>
      </c>
      <c r="IY121" s="14">
        <f t="shared" si="297"/>
        <v>0</v>
      </c>
      <c r="IZ121" s="14">
        <f t="shared" si="298"/>
        <v>0</v>
      </c>
      <c r="JA121" s="70">
        <f>IF($C121="Сельский",Контингент!BZ126,0)</f>
        <v>0</v>
      </c>
      <c r="JB121" s="14">
        <f>IF('МОО обучающиеся'!$JN121&lt;=0,0,1)*ROUND(JB$18*JA121/1000,0)</f>
        <v>0</v>
      </c>
      <c r="JC121" s="14">
        <f>IF('МОО обучающиеся'!$JN121&lt;=0,0,1)*ROUND(JC$18*JA121/1000,0)</f>
        <v>0</v>
      </c>
      <c r="JD121" s="14">
        <f>IF('МОО обучающиеся'!$JN121&lt;=0,0,1)*ROUND(JD$18*JA121/1000,0)</f>
        <v>0</v>
      </c>
      <c r="JE121" s="70">
        <f>IF($C121="Сельский",Контингент!CA126,0)</f>
        <v>0</v>
      </c>
      <c r="JF121" s="14">
        <f>IF('МОО обучающиеся'!$JN121&lt;=0,0,1)*ROUND(JF$18*JE121/1000,0)</f>
        <v>0</v>
      </c>
      <c r="JG121" s="14">
        <f>IF('МОО обучающиеся'!$JN121&lt;=0,0,1)*ROUND(JG$18*JE121/1000,0)</f>
        <v>0</v>
      </c>
      <c r="JH121" s="14">
        <f>IF('МОО обучающиеся'!$JN121&lt;=0,0,1)*ROUND(JH$18*JE121/1000,0)</f>
        <v>0</v>
      </c>
      <c r="JI121" s="70">
        <f>IF($C121="Сельский",Контингент!CD126,0)</f>
        <v>12.3</v>
      </c>
      <c r="JJ121" s="14">
        <f>IF('МОО обучающиеся'!$JN121&lt;=0,0,1)*ROUND(JJ$18*JI121/1000,0)</f>
        <v>900</v>
      </c>
      <c r="JK121" s="14">
        <f>IF('МОО обучающиеся'!$JN121&lt;=0,0,1)*ROUND(JK$18*JI121/1000,0)</f>
        <v>200</v>
      </c>
      <c r="JL121" s="14">
        <f>IF('МОО обучающиеся'!$JN121&lt;=0,0,1)*ROUND(JL$18*JI121/1000,0)</f>
        <v>320</v>
      </c>
      <c r="JM121" s="14">
        <f t="shared" si="299"/>
        <v>12.3</v>
      </c>
      <c r="JN121" s="14">
        <f t="shared" si="300"/>
        <v>900</v>
      </c>
      <c r="JO121" s="14">
        <f t="shared" si="301"/>
        <v>520</v>
      </c>
      <c r="JP121" s="70">
        <f>IF($C121="Сельский",Контингент!CE126,0)</f>
        <v>5.3</v>
      </c>
      <c r="JQ121" s="14">
        <f>IF('МОО обучающиеся'!$JN121&lt;=0,0,1)*ROUND(JQ$18*JP121/1000,0)</f>
        <v>554</v>
      </c>
      <c r="JR121" s="14">
        <f>IF('МОО обучающиеся'!$JN121&lt;=0,0,1)*ROUND(JR$18*JP121/1000,0)</f>
        <v>96</v>
      </c>
      <c r="JS121" s="14">
        <f>IF('МОО обучающиеся'!$JN121&lt;=0,0,1)*ROUND(JS$18*JP121/1000,0)</f>
        <v>153</v>
      </c>
      <c r="JT121" s="70">
        <f>IF($C121="Сельский",Контингент!CF126,0)</f>
        <v>0</v>
      </c>
      <c r="JU121" s="14">
        <f>IF('МОО обучающиеся'!$JN121&lt;=0,0,1)*ROUND(JU$18*JT121/1000,0)</f>
        <v>0</v>
      </c>
      <c r="JV121" s="14">
        <f>IF('МОО обучающиеся'!$JN121&lt;=0,0,1)*ROUND(JV$18*JT121/1000,0)</f>
        <v>0</v>
      </c>
      <c r="JW121" s="14">
        <f>IF('МОО обучающиеся'!$JN121&lt;=0,0,1)*ROUND(JW$18*JT121/1000,0)</f>
        <v>0</v>
      </c>
      <c r="JX121" s="70">
        <f>IF($C121="Сельский",Контингент!CG126,0)</f>
        <v>0</v>
      </c>
      <c r="JY121" s="14">
        <f>IF('МОО обучающиеся'!$JN121&lt;=0,0,1)*ROUND(JY$18*JX121/1000,0)</f>
        <v>0</v>
      </c>
      <c r="JZ121" s="14">
        <f>IF('МОО обучающиеся'!$JN121&lt;=0,0,1)*ROUND(JZ$18*JX121/1000,0)</f>
        <v>0</v>
      </c>
      <c r="KA121" s="14">
        <f>IF('МОО обучающиеся'!$JN121&lt;=0,0,1)*ROUND(KA$18*JX121/1000,0)</f>
        <v>0</v>
      </c>
      <c r="KB121" s="70">
        <f>IF($C121="Сельский",Контингент!CH126,0)</f>
        <v>0</v>
      </c>
      <c r="KC121" s="14">
        <f>IF('МОО обучающиеся'!$JN121&lt;=0,0,1)*ROUND(KC$18*KB121/1000,0)</f>
        <v>0</v>
      </c>
      <c r="KD121" s="14">
        <f>IF('МОО обучающиеся'!$JN121&lt;=0,0,1)*ROUND(KD$18*KB121/1000,0)</f>
        <v>0</v>
      </c>
      <c r="KE121" s="14">
        <f>IF('МОО обучающиеся'!$JN121&lt;=0,0,1)*ROUND(KE$18*KB121/1000,0)</f>
        <v>0</v>
      </c>
      <c r="KF121" s="14">
        <f t="shared" si="302"/>
        <v>5.3</v>
      </c>
      <c r="KG121" s="14">
        <f t="shared" si="303"/>
        <v>554</v>
      </c>
      <c r="KH121" s="14">
        <f t="shared" si="304"/>
        <v>249</v>
      </c>
      <c r="KI121" s="70">
        <f>IF($C121="Сельский",Контингент!CI126,0)</f>
        <v>0</v>
      </c>
      <c r="KJ121" s="14">
        <f>IF('МОО обучающиеся'!$JN121&lt;=0,0,1)*ROUND(KJ$18*KI121/1000,0)</f>
        <v>0</v>
      </c>
      <c r="KK121" s="14">
        <f>IF('МОО обучающиеся'!$JN121&lt;=0,0,1)*ROUND(KK$18*KI121/1000,0)</f>
        <v>0</v>
      </c>
      <c r="KL121" s="14">
        <f>IF('МОО обучающиеся'!$JN121&lt;=0,0,1)*ROUND(KL$18*KI121/1000,0)</f>
        <v>0</v>
      </c>
      <c r="KM121" s="14">
        <f t="shared" si="305"/>
        <v>0</v>
      </c>
      <c r="KN121" s="14">
        <f t="shared" si="306"/>
        <v>0</v>
      </c>
      <c r="KO121" s="14">
        <f t="shared" si="307"/>
        <v>0</v>
      </c>
      <c r="KP121" s="14">
        <f t="shared" si="308"/>
        <v>17.600000000000001</v>
      </c>
      <c r="KQ121" s="14">
        <f t="shared" si="309"/>
        <v>1454</v>
      </c>
      <c r="KR121" s="14">
        <f t="shared" si="310"/>
        <v>769</v>
      </c>
      <c r="KS121" s="70">
        <f>IF($C121="Сельский",Контингент!CJ126,0)</f>
        <v>0</v>
      </c>
      <c r="KT121" s="14">
        <f>IF('МОО обучающиеся'!$JN121&lt;=0,0,1)*ROUND(KT$18*KS121/1000,0)</f>
        <v>0</v>
      </c>
      <c r="KU121" s="14">
        <f>IF('МОО обучающиеся'!$JN121&lt;=0,0,1)*ROUND(KU$18*KS121/1000,0)</f>
        <v>0</v>
      </c>
      <c r="KV121" s="14">
        <f>IF('МОО обучающиеся'!$JN121&lt;=0,0,1)*ROUND(KV$18*KS121/1000,0)</f>
        <v>0</v>
      </c>
      <c r="KW121" s="70">
        <f>IF($C121="Сельский",Контингент!CK126,0)</f>
        <v>0</v>
      </c>
      <c r="KX121" s="14">
        <f>IF('МОО обучающиеся'!$JN121&lt;=0,0,1)*ROUND(KX$18*KW121/1000,0)</f>
        <v>0</v>
      </c>
      <c r="KY121" s="14">
        <f>IF('МОО обучающиеся'!$JN121&lt;=0,0,1)*ROUND(KY$18*KW121/1000,0)</f>
        <v>0</v>
      </c>
      <c r="KZ121" s="14">
        <f>IF('МОО обучающиеся'!$JN121&lt;=0,0,1)*ROUND(KZ$18*KW121/1000,0)</f>
        <v>0</v>
      </c>
      <c r="LA121" s="14">
        <f t="shared" si="311"/>
        <v>0</v>
      </c>
      <c r="LB121" s="14">
        <f t="shared" si="312"/>
        <v>0</v>
      </c>
      <c r="LC121" s="14">
        <f t="shared" si="313"/>
        <v>0</v>
      </c>
      <c r="LD121" s="70">
        <f>IF($C121="Сельский",Контингент!CL126,0)</f>
        <v>0</v>
      </c>
      <c r="LE121" s="14">
        <f>IF('МОО обучающиеся'!$JN121&lt;=0,0,1)*ROUND(LE$18*LD121/1000,0)</f>
        <v>0</v>
      </c>
      <c r="LF121" s="14">
        <f>IF('МОО обучающиеся'!$JN121&lt;=0,0,1)*ROUND(LF$18*LD121/1000,0)</f>
        <v>0</v>
      </c>
      <c r="LG121" s="14">
        <f>IF('МОО обучающиеся'!$JN121&lt;=0,0,1)*ROUND(LG$18*LD121/1000,0)</f>
        <v>0</v>
      </c>
      <c r="LH121" s="70">
        <f>IF($C121="Сельский",Контингент!CM126,0)</f>
        <v>0</v>
      </c>
      <c r="LI121" s="14">
        <f>IF('МОО обучающиеся'!$JN121&lt;=0,0,1)*ROUND(LI$18*LH121/1000,0)</f>
        <v>0</v>
      </c>
      <c r="LJ121" s="14">
        <f>IF('МОО обучающиеся'!$JN121&lt;=0,0,1)*ROUND(LJ$18*LH121/1000,0)</f>
        <v>0</v>
      </c>
      <c r="LK121" s="14">
        <f>IF('МОО обучающиеся'!$JN121&lt;=0,0,1)*ROUND(LK$18*LH121/1000,0)</f>
        <v>0</v>
      </c>
      <c r="LL121" s="70">
        <f>IF($C121="Сельский",Контингент!CN126,0)</f>
        <v>0</v>
      </c>
      <c r="LM121" s="14">
        <f>IF('МОО обучающиеся'!$JN121&lt;=0,0,1)*ROUND(LM$18*LL121/1000,0)</f>
        <v>0</v>
      </c>
      <c r="LN121" s="14">
        <f>IF('МОО обучающиеся'!$JN121&lt;=0,0,1)*ROUND(LN$18*LL121/1000,0)</f>
        <v>0</v>
      </c>
      <c r="LO121" s="14">
        <f>IF('МОО обучающиеся'!$JN121&lt;=0,0,1)*ROUND(LO$18*LL121/1000,0)</f>
        <v>0</v>
      </c>
      <c r="LP121" s="14">
        <f t="shared" si="314"/>
        <v>0</v>
      </c>
      <c r="LQ121" s="14">
        <f t="shared" si="315"/>
        <v>0</v>
      </c>
      <c r="LR121" s="14">
        <f t="shared" si="316"/>
        <v>0</v>
      </c>
      <c r="LS121" s="14">
        <f t="shared" si="317"/>
        <v>0</v>
      </c>
      <c r="LT121" s="14">
        <f t="shared" si="318"/>
        <v>0</v>
      </c>
      <c r="LU121" s="14">
        <f t="shared" si="319"/>
        <v>0</v>
      </c>
      <c r="LV121" s="70">
        <f>IF($C121="Сельский",Контингент!CO126,0)</f>
        <v>0</v>
      </c>
      <c r="LW121" s="14">
        <f>IF('МОО обучающиеся'!$JN121&lt;=0,0,1)*ROUND(LW$18*LV121/1000,0)</f>
        <v>0</v>
      </c>
      <c r="LX121" s="14">
        <f>IF('МОО обучающиеся'!$JN121&lt;=0,0,1)*ROUND(LX$18*LV121/1000,0)</f>
        <v>0</v>
      </c>
      <c r="LY121" s="14">
        <f>IF('МОО обучающиеся'!$JN121&lt;=0,0,1)*ROUND(LY$18*LV121/1000,0)</f>
        <v>0</v>
      </c>
      <c r="LZ121" s="70">
        <f>IF($C121="Сельский",Контингент!CP126,0)</f>
        <v>0</v>
      </c>
      <c r="MA121" s="14">
        <f>IF('МОО обучающиеся'!$JN121&lt;=0,0,1)*ROUND(MA$18*LZ121/1000,0)</f>
        <v>0</v>
      </c>
      <c r="MB121" s="14">
        <f>IF('МОО обучающиеся'!$JN121&lt;=0,0,1)*ROUND(MB$18*LZ121/1000,0)</f>
        <v>0</v>
      </c>
      <c r="MC121" s="14">
        <f>IF('МОО обучающиеся'!$JN121&lt;=0,0,1)*ROUND(MC$18*LZ121/1000,0)</f>
        <v>0</v>
      </c>
      <c r="MD121" s="70">
        <f>IF($C121="Сельский",Контингент!CS126,0)</f>
        <v>0</v>
      </c>
      <c r="ME121" s="14">
        <f>IF('МОО обучающиеся'!$JN121&lt;=0,0,1)*ROUND(ME$18*MD121/1000,0)</f>
        <v>0</v>
      </c>
      <c r="MF121" s="14">
        <f>IF('МОО обучающиеся'!$JN121&lt;=0,0,1)*ROUND(MF$18*MD121/1000,0)</f>
        <v>0</v>
      </c>
      <c r="MG121" s="14">
        <f>IF('МОО обучающиеся'!$JN121&lt;=0,0,1)*ROUND(MG$18*MD121/1000,0)</f>
        <v>0</v>
      </c>
      <c r="MH121" s="14">
        <f t="shared" si="320"/>
        <v>0</v>
      </c>
      <c r="MI121" s="14">
        <f t="shared" si="321"/>
        <v>0</v>
      </c>
      <c r="MJ121" s="14">
        <f t="shared" si="322"/>
        <v>0</v>
      </c>
      <c r="MK121" s="70">
        <f>IF($C121="Сельский",Контингент!CT126,0)</f>
        <v>0</v>
      </c>
      <c r="ML121" s="14">
        <f>IF('МОО обучающиеся'!$JN121&lt;=0,0,1)*ROUND(ML$18*MK121/1000,0)</f>
        <v>0</v>
      </c>
      <c r="MM121" s="14">
        <f>IF('МОО обучающиеся'!$JN121&lt;=0,0,1)*ROUND(MM$18*MK121/1000,0)</f>
        <v>0</v>
      </c>
      <c r="MN121" s="14">
        <f>IF('МОО обучающиеся'!$JN121&lt;=0,0,1)*ROUND(MN$18*MK121/1000,0)</f>
        <v>0</v>
      </c>
      <c r="MO121" s="70">
        <f>IF($C121="Сельский",Контингент!CU126,0)</f>
        <v>0</v>
      </c>
      <c r="MP121" s="14">
        <f>IF('МОО обучающиеся'!$JN121&lt;=0,0,1)*ROUND(MP$18*MO121/1000,0)</f>
        <v>0</v>
      </c>
      <c r="MQ121" s="14">
        <f>IF('МОО обучающиеся'!$JN121&lt;=0,0,1)*ROUND(MQ$18*MO121/1000,0)</f>
        <v>0</v>
      </c>
      <c r="MR121" s="14">
        <f>IF('МОО обучающиеся'!$JN121&lt;=0,0,1)*ROUND(MR$18*MO121/1000,0)</f>
        <v>0</v>
      </c>
      <c r="MS121" s="70">
        <f>IF($C121="Сельский",Контингент!CV126,0)</f>
        <v>0</v>
      </c>
      <c r="MT121" s="14">
        <f>IF('МОО обучающиеся'!$JN121&lt;=0,0,1)*ROUND(MT$18*MS121/1000,0)</f>
        <v>0</v>
      </c>
      <c r="MU121" s="14">
        <f>IF('МОО обучающиеся'!$JN121&lt;=0,0,1)*ROUND(MU$18*MS121/1000,0)</f>
        <v>0</v>
      </c>
      <c r="MV121" s="14">
        <f>IF('МОО обучающиеся'!$JN121&lt;=0,0,1)*ROUND(MV$18*MS121/1000,0)</f>
        <v>0</v>
      </c>
      <c r="MW121" s="14">
        <f t="shared" si="323"/>
        <v>0</v>
      </c>
      <c r="MX121" s="14">
        <f t="shared" si="324"/>
        <v>0</v>
      </c>
      <c r="MY121" s="14">
        <f t="shared" si="325"/>
        <v>0</v>
      </c>
      <c r="MZ121" s="70">
        <f>IF($C121="Сельский",Контингент!CW126,0)</f>
        <v>0</v>
      </c>
      <c r="NA121" s="14">
        <f>IF('МОО обучающиеся'!$JN121&lt;=0,0,1)*ROUND(NA$18*MZ121/1000,0)</f>
        <v>0</v>
      </c>
      <c r="NB121" s="14">
        <f>IF('МОО обучающиеся'!$JN121&lt;=0,0,1)*ROUND(NB$18*MZ121/1000,0)</f>
        <v>0</v>
      </c>
      <c r="NC121" s="14">
        <f>IF('МОО обучающиеся'!$JN121&lt;=0,0,1)*ROUND(NC$18*MZ121/1000,0)</f>
        <v>0</v>
      </c>
      <c r="ND121" s="14">
        <f t="shared" si="326"/>
        <v>0</v>
      </c>
      <c r="NE121" s="14">
        <f t="shared" si="327"/>
        <v>0</v>
      </c>
      <c r="NF121" s="14">
        <f t="shared" si="328"/>
        <v>0</v>
      </c>
      <c r="NG121" s="70">
        <f>IF($C121="Сельский",Контингент!CX126,0)</f>
        <v>0</v>
      </c>
      <c r="NH121" s="14">
        <f>IF('МОО обучающиеся'!$JN121&lt;=0,0,1)*ROUND(NH$18*NG121/1000,0)</f>
        <v>0</v>
      </c>
      <c r="NI121" s="14">
        <f>IF('МОО обучающиеся'!$JN121&lt;=0,0,1)*ROUND(NI$18*NG121/1000,0)</f>
        <v>0</v>
      </c>
      <c r="NJ121" s="14">
        <f>IF('МОО обучающиеся'!$JN121&lt;=0,0,1)*ROUND(NJ$18*NG121/1000,0)</f>
        <v>0</v>
      </c>
      <c r="NK121" s="24">
        <f t="shared" si="329"/>
        <v>0</v>
      </c>
      <c r="NL121" s="14">
        <f t="shared" si="330"/>
        <v>0</v>
      </c>
      <c r="NM121" s="14">
        <f t="shared" si="331"/>
        <v>0</v>
      </c>
      <c r="NN121" s="24">
        <f t="shared" si="332"/>
        <v>0</v>
      </c>
      <c r="NO121" s="14">
        <f t="shared" si="333"/>
        <v>0</v>
      </c>
      <c r="NP121" s="14">
        <f t="shared" si="334"/>
        <v>0</v>
      </c>
      <c r="NQ121" s="24">
        <f t="shared" si="335"/>
        <v>17.600000000000001</v>
      </c>
      <c r="NR121" s="14">
        <f t="shared" si="336"/>
        <v>1454</v>
      </c>
      <c r="NS121" s="14">
        <f t="shared" si="337"/>
        <v>769</v>
      </c>
      <c r="NT121" s="24">
        <f t="shared" si="338"/>
        <v>17.600000000000001</v>
      </c>
      <c r="NU121" s="14">
        <f t="shared" si="339"/>
        <v>1454</v>
      </c>
      <c r="NV121" s="14">
        <f t="shared" si="340"/>
        <v>769</v>
      </c>
      <c r="NW121" s="14">
        <v>1</v>
      </c>
      <c r="NX121" s="14">
        <f t="shared" si="341"/>
        <v>1454</v>
      </c>
      <c r="NY121" s="14">
        <f t="shared" si="342"/>
        <v>769</v>
      </c>
    </row>
    <row r="122" spans="1:389" x14ac:dyDescent="0.25">
      <c r="A122" s="110"/>
      <c r="B122" s="117" t="s">
        <v>422</v>
      </c>
      <c r="C122" s="120" t="s">
        <v>241</v>
      </c>
      <c r="D122" s="70">
        <f>IF($C122="Городской",Контингент!BJ127+Контингент!BM127,0)</f>
        <v>0</v>
      </c>
      <c r="E122" s="14">
        <f>IF('МОО обучающиеся'!$JN122&lt;=0,0,1)*ROUND(E$18*D122/1000,0)</f>
        <v>0</v>
      </c>
      <c r="F122" s="14">
        <f>IF('МОО обучающиеся'!$JN122&lt;=0,0,1)*ROUND(F$18*D122/1000,0)</f>
        <v>0</v>
      </c>
      <c r="G122" s="14">
        <f>IF('МОО обучающиеся'!$JN122&lt;=0,0,1)*ROUND(G$18*D122/1000,0)</f>
        <v>0</v>
      </c>
      <c r="H122" s="70">
        <f>IF($C122="Городской",Контингент!BK127+Контингент!BN127,0)</f>
        <v>0</v>
      </c>
      <c r="I122" s="14">
        <f>IF('МОО обучающиеся'!$JN122&lt;=0,0,1)*ROUND(I$18*H122/1000,0)</f>
        <v>0</v>
      </c>
      <c r="J122" s="14">
        <f>IF('МОО обучающиеся'!$JN122&lt;=0,0,1)*ROUND(J$18*H122/1000,0)</f>
        <v>0</v>
      </c>
      <c r="K122" s="14">
        <f>IF('МОО обучающиеся'!$JN122&lt;=0,0,1)*ROUND(K$18*H122/1000,0)</f>
        <v>0</v>
      </c>
      <c r="L122" s="70">
        <f>IF($C122="Городской",Контингент!BL127+Контингент!BO127,0)</f>
        <v>0</v>
      </c>
      <c r="M122" s="14">
        <f>IF('МОО обучающиеся'!$JN122&lt;=0,0,1)*ROUND(M$18*L122/1000,0)</f>
        <v>0</v>
      </c>
      <c r="N122" s="14">
        <f>IF('МОО обучающиеся'!$JN122&lt;=0,0,1)*ROUND(N$18*L122/1000,0)</f>
        <v>0</v>
      </c>
      <c r="O122" s="14">
        <f>IF('МОО обучающиеся'!$JN122&lt;=0,0,1)*ROUND(O$18*L122/1000,0)</f>
        <v>0</v>
      </c>
      <c r="P122" s="70">
        <f t="shared" si="227"/>
        <v>0</v>
      </c>
      <c r="Q122" s="14">
        <f>IF('МОО обучающиеся'!$JN122&lt;=0,0,1)*ROUND(Q$18*P122/1000,0)</f>
        <v>0</v>
      </c>
      <c r="R122" s="14">
        <f>IF('МОО обучающиеся'!$JN122&lt;=0,0,1)*ROUND(R$18*P122/1000,0)</f>
        <v>0</v>
      </c>
      <c r="S122" s="14">
        <f>IF('МОО обучающиеся'!$JN122&lt;=0,0,1)*ROUND(S$18*P122/1000,0)</f>
        <v>0</v>
      </c>
      <c r="T122" s="14">
        <f t="shared" si="228"/>
        <v>0</v>
      </c>
      <c r="U122" s="14">
        <f t="shared" si="229"/>
        <v>0</v>
      </c>
      <c r="V122" s="14">
        <f t="shared" si="230"/>
        <v>0</v>
      </c>
      <c r="W122" s="70">
        <f>IF($C122="Городской",Контингент!BQ127,0)</f>
        <v>0</v>
      </c>
      <c r="X122" s="14">
        <f>IF('МОО обучающиеся'!$JN122&lt;=0,0,1)*ROUND(X$18*W122/1000,0)</f>
        <v>0</v>
      </c>
      <c r="Y122" s="14">
        <f>IF('МОО обучающиеся'!$JN122&lt;=0,0,1)*ROUND(Y$18*W122/1000,0)</f>
        <v>0</v>
      </c>
      <c r="Z122" s="14">
        <f>IF('МОО обучающиеся'!$JN122&lt;=0,0,1)*ROUND(Z$18*W122/1000,0)</f>
        <v>0</v>
      </c>
      <c r="AA122" s="70">
        <f>IF($C122="Городской",Контингент!BR127,0)</f>
        <v>0</v>
      </c>
      <c r="AB122" s="14">
        <f>IF('МОО обучающиеся'!$JN122&lt;=0,0,1)*ROUND(AB$18*AA122/1000,0)</f>
        <v>0</v>
      </c>
      <c r="AC122" s="14">
        <f>IF('МОО обучающиеся'!$JN122&lt;=0,0,1)*ROUND(AC$18*AA122/1000,0)</f>
        <v>0</v>
      </c>
      <c r="AD122" s="14">
        <f>IF('МОО обучающиеся'!$JN122&lt;=0,0,1)*ROUND(AD$18*AA122/1000,0)</f>
        <v>0</v>
      </c>
      <c r="AE122" s="70">
        <f>IF($C122="Городской",Контингент!BS127,0)</f>
        <v>0</v>
      </c>
      <c r="AF122" s="14">
        <f>IF('МОО обучающиеся'!$JN122&lt;=0,0,1)*ROUND(AF$18*AE122/1000,0)</f>
        <v>0</v>
      </c>
      <c r="AG122" s="14">
        <f>IF('МОО обучающиеся'!$JN122&lt;=0,0,1)*ROUND(AG$18*AE122/1000,0)</f>
        <v>0</v>
      </c>
      <c r="AH122" s="14">
        <f>IF('МОО обучающиеся'!$JN122&lt;=0,0,1)*ROUND(AH$18*AE122/1000,0)</f>
        <v>0</v>
      </c>
      <c r="AI122" s="70">
        <f>IF($C122="Городской",Контингент!BT127,0)</f>
        <v>0</v>
      </c>
      <c r="AJ122" s="14">
        <f>IF('МОО обучающиеся'!$JN122&lt;=0,0,1)*ROUND(AJ$18*AI122/1000,0)</f>
        <v>0</v>
      </c>
      <c r="AK122" s="14">
        <f>IF('МОО обучающиеся'!$JN122&lt;=0,0,1)*ROUND(AK$18*AI122/1000,0)</f>
        <v>0</v>
      </c>
      <c r="AL122" s="14">
        <f>IF('МОО обучающиеся'!$JN122&lt;=0,0,1)*ROUND(AL$18*AI122/1000,0)</f>
        <v>0</v>
      </c>
      <c r="AM122" s="70">
        <f>IF($C122="Городской",Контингент!BU127,0)</f>
        <v>0</v>
      </c>
      <c r="AN122" s="14">
        <f>IF('МОО обучающиеся'!$JN122&lt;=0,0,1)*ROUND(AN$18*AM122/1000,0)</f>
        <v>0</v>
      </c>
      <c r="AO122" s="14">
        <f>IF('МОО обучающиеся'!$JN122&lt;=0,0,1)*ROUND(AO$18*AM122/1000,0)</f>
        <v>0</v>
      </c>
      <c r="AP122" s="14">
        <f>IF('МОО обучающиеся'!$JN122&lt;=0,0,1)*ROUND(AP$18*AM122/1000,0)</f>
        <v>0</v>
      </c>
      <c r="AQ122" s="70">
        <f>IF($C122="Городской",Контингент!BV127,0)</f>
        <v>0</v>
      </c>
      <c r="AR122" s="14">
        <f>IF('МОО обучающиеся'!$JN122&lt;=0,0,1)*ROUND(AR$18*AQ122/1000,0)</f>
        <v>0</v>
      </c>
      <c r="AS122" s="14">
        <f>IF('МОО обучающиеся'!$JN122&lt;=0,0,1)*ROUND(AS$18*AQ122/1000,0)</f>
        <v>0</v>
      </c>
      <c r="AT122" s="14">
        <f>IF('МОО обучающиеся'!$JN122&lt;=0,0,1)*ROUND(AT$18*AQ122/1000,0)</f>
        <v>0</v>
      </c>
      <c r="AU122" s="14">
        <f t="shared" si="231"/>
        <v>0</v>
      </c>
      <c r="AV122" s="14">
        <f t="shared" si="232"/>
        <v>0</v>
      </c>
      <c r="AW122" s="14">
        <f t="shared" si="233"/>
        <v>0</v>
      </c>
      <c r="AX122" s="70">
        <f>IF($C122="Городской",Контингент!BW127,0)</f>
        <v>0</v>
      </c>
      <c r="AY122" s="14">
        <f>IF('МОО обучающиеся'!$JN122&lt;=0,0,1)*ROUND(AY$18*AX122/1000,0)</f>
        <v>0</v>
      </c>
      <c r="AZ122" s="14">
        <f>IF('МОО обучающиеся'!$JN122&lt;=0,0,1)*ROUND(AZ$18*AX122/1000,0)</f>
        <v>0</v>
      </c>
      <c r="BA122" s="14">
        <f>IF('МОО обучающиеся'!$JN122&lt;=0,0,1)*ROUND(BA$18*AX122/1000,0)</f>
        <v>0</v>
      </c>
      <c r="BB122" s="70">
        <f>IF($C122="Городской",Контингент!BX127,0)</f>
        <v>0</v>
      </c>
      <c r="BC122" s="14">
        <f>IF('МОО обучающиеся'!$JN122&lt;=0,0,1)*ROUND(BC$18*BB122/1000,0)</f>
        <v>0</v>
      </c>
      <c r="BD122" s="14">
        <f>IF('МОО обучающиеся'!$JN122&lt;=0,0,1)*ROUND(BD$18*BB122/1000,0)</f>
        <v>0</v>
      </c>
      <c r="BE122" s="14">
        <f>IF('МОО обучающиеся'!$JN122&lt;=0,0,1)*ROUND(BE$18*BB122/1000,0)</f>
        <v>0</v>
      </c>
      <c r="BF122" s="14">
        <f t="shared" si="234"/>
        <v>0</v>
      </c>
      <c r="BG122" s="14">
        <f t="shared" si="235"/>
        <v>0</v>
      </c>
      <c r="BH122" s="14">
        <f t="shared" si="236"/>
        <v>0</v>
      </c>
      <c r="BI122" s="70">
        <f>IF($C122="Городской",Контингент!BY127,0)</f>
        <v>0</v>
      </c>
      <c r="BJ122" s="14">
        <f>IF('МОО обучающиеся'!$JN122&lt;=0,0,1)*ROUND(BJ$18*BI122/1000,0)</f>
        <v>0</v>
      </c>
      <c r="BK122" s="14">
        <f>IF('МОО обучающиеся'!$JN122&lt;=0,0,1)*ROUND(BK$18*BI122/1000,0)</f>
        <v>0</v>
      </c>
      <c r="BL122" s="14">
        <f>IF('МОО обучающиеся'!$JN122&lt;=0,0,1)*ROUND(BL$18*BI122/1000,0)</f>
        <v>0</v>
      </c>
      <c r="BM122" s="14">
        <f t="shared" si="237"/>
        <v>0</v>
      </c>
      <c r="BN122" s="14">
        <f t="shared" si="238"/>
        <v>0</v>
      </c>
      <c r="BO122" s="14">
        <f t="shared" si="239"/>
        <v>0</v>
      </c>
      <c r="BP122" s="14">
        <f t="shared" si="240"/>
        <v>0</v>
      </c>
      <c r="BQ122" s="14">
        <f t="shared" si="241"/>
        <v>0</v>
      </c>
      <c r="BR122" s="14">
        <f t="shared" si="242"/>
        <v>0</v>
      </c>
      <c r="BS122" s="70">
        <f>IF($C122="Городской",Контингент!BZ127+Контингент!CB127,0)</f>
        <v>0</v>
      </c>
      <c r="BT122" s="14">
        <f>IF('МОО обучающиеся'!$JN122&lt;=0,0,1)*ROUND(BT$18*BS122/1000,0)</f>
        <v>0</v>
      </c>
      <c r="BU122" s="14">
        <f>IF('МОО обучающиеся'!$JN122&lt;=0,0,1)*ROUND(BU$18*BS122/1000,0)</f>
        <v>0</v>
      </c>
      <c r="BV122" s="14">
        <f>IF('МОО обучающиеся'!$JN122&lt;=0,0,1)*ROUND(BV$18*BS122/1000,0)</f>
        <v>0</v>
      </c>
      <c r="BW122" s="70">
        <f>IF($C122="Городской",Контингент!CA127+Контингент!CC127,0)</f>
        <v>0</v>
      </c>
      <c r="BX122" s="14">
        <f>IF('МОО обучающиеся'!$JN122&lt;=0,0,1)*ROUND(BX$18*BW122/1000,0)</f>
        <v>0</v>
      </c>
      <c r="BY122" s="14">
        <f>IF('МОО обучающиеся'!$JN122&lt;=0,0,1)*ROUND(BY$18*BW122/1000,0)</f>
        <v>0</v>
      </c>
      <c r="BZ122" s="14">
        <f>IF('МОО обучающиеся'!$JN122&lt;=0,0,1)*ROUND(BZ$18*BW122/1000,0)</f>
        <v>0</v>
      </c>
      <c r="CA122" s="70">
        <f t="shared" si="243"/>
        <v>0</v>
      </c>
      <c r="CB122" s="14">
        <f>IF('МОО обучающиеся'!$JN122&lt;=0,0,1)*ROUND(CB$18*CA122/1000,0)</f>
        <v>0</v>
      </c>
      <c r="CC122" s="14">
        <f>IF('МОО обучающиеся'!$JN122&lt;=0,0,1)*ROUND(CC$18*CA122/1000,0)</f>
        <v>0</v>
      </c>
      <c r="CD122" s="14">
        <f>IF('МОО обучающиеся'!$JN122&lt;=0,0,1)*ROUND(CD$18*CA122/1000,0)</f>
        <v>0</v>
      </c>
      <c r="CE122" s="14">
        <f t="shared" si="244"/>
        <v>0</v>
      </c>
      <c r="CF122" s="14">
        <f t="shared" si="245"/>
        <v>0</v>
      </c>
      <c r="CG122" s="14">
        <f t="shared" si="246"/>
        <v>0</v>
      </c>
      <c r="CH122" s="70">
        <f>IF($C122="Городской",Контингент!CE127,0)</f>
        <v>0</v>
      </c>
      <c r="CI122" s="14">
        <f>IF('МОО обучающиеся'!$JN122&lt;=0,0,1)*ROUND(CI$18*CH122/1000,0)</f>
        <v>0</v>
      </c>
      <c r="CJ122" s="14">
        <f>IF('МОО обучающиеся'!$JN122&lt;=0,0,1)*ROUND(CJ$18*CH122/1000,0)</f>
        <v>0</v>
      </c>
      <c r="CK122" s="14">
        <f>IF('МОО обучающиеся'!$JN122&lt;=0,0,1)*ROUND(CK$18*CH122/1000,0)</f>
        <v>0</v>
      </c>
      <c r="CL122" s="70">
        <f>IF($C122="Городской",Контингент!CF127,0)</f>
        <v>0</v>
      </c>
      <c r="CM122" s="14">
        <f>IF('МОО обучающиеся'!$JN122&lt;=0,0,1)*ROUND(CM$18*CL122/1000,0)</f>
        <v>0</v>
      </c>
      <c r="CN122" s="14">
        <f>IF('МОО обучающиеся'!$JN122&lt;=0,0,1)*ROUND(CN$18*CL122/1000,0)</f>
        <v>0</v>
      </c>
      <c r="CO122" s="14">
        <f>IF('МОО обучающиеся'!$JN122&lt;=0,0,1)*ROUND(CO$18*CL122/1000,0)</f>
        <v>0</v>
      </c>
      <c r="CP122" s="70">
        <f>IF($C122="Городской",Контингент!CG127,0)</f>
        <v>0</v>
      </c>
      <c r="CQ122" s="14">
        <f>IF('МОО обучающиеся'!$JN122&lt;=0,0,1)*ROUND(CQ$18*CP122/1000,0)</f>
        <v>0</v>
      </c>
      <c r="CR122" s="14">
        <f>IF('МОО обучающиеся'!$JN122&lt;=0,0,1)*ROUND(CR$18*CP122/1000,0)</f>
        <v>0</v>
      </c>
      <c r="CS122" s="14">
        <f>IF('МОО обучающиеся'!$JN122&lt;=0,0,1)*ROUND(CS$18*CP122/1000,0)</f>
        <v>0</v>
      </c>
      <c r="CT122" s="70">
        <f>IF($C122="Городской",Контингент!CH127,0)</f>
        <v>0</v>
      </c>
      <c r="CU122" s="14">
        <f>IF('МОО обучающиеся'!$JN122&lt;=0,0,1)*ROUND(CU$18*CT122/1000,0)</f>
        <v>0</v>
      </c>
      <c r="CV122" s="14">
        <f>IF('МОО обучающиеся'!$JN122&lt;=0,0,1)*ROUND(CV$18*CT122/1000,0)</f>
        <v>0</v>
      </c>
      <c r="CW122" s="14">
        <f>IF('МОО обучающиеся'!$JN122&lt;=0,0,1)*ROUND(CW$18*CT122/1000,0)</f>
        <v>0</v>
      </c>
      <c r="CX122" s="14">
        <f t="shared" si="247"/>
        <v>0</v>
      </c>
      <c r="CY122" s="14">
        <f t="shared" si="248"/>
        <v>0</v>
      </c>
      <c r="CZ122" s="14">
        <f t="shared" si="249"/>
        <v>0</v>
      </c>
      <c r="DA122" s="70">
        <f>IF($C122="Городской",Контингент!CI127,0)</f>
        <v>0</v>
      </c>
      <c r="DB122" s="14">
        <f>IF('МОО обучающиеся'!$JN122&lt;=0,0,1)*ROUND(DB$18*DA122/1000,0)</f>
        <v>0</v>
      </c>
      <c r="DC122" s="14">
        <f>IF('МОО обучающиеся'!$JN122&lt;=0,0,1)*ROUND(DC$18*DA122/1000,0)</f>
        <v>0</v>
      </c>
      <c r="DD122" s="14">
        <f>IF('МОО обучающиеся'!$JN122&lt;=0,0,1)*ROUND(DD$18*DA122/1000,0)</f>
        <v>0</v>
      </c>
      <c r="DE122" s="14">
        <f t="shared" si="250"/>
        <v>0</v>
      </c>
      <c r="DF122" s="14">
        <f t="shared" si="251"/>
        <v>0</v>
      </c>
      <c r="DG122" s="14">
        <f t="shared" si="252"/>
        <v>0</v>
      </c>
      <c r="DH122" s="14">
        <f t="shared" si="253"/>
        <v>0</v>
      </c>
      <c r="DI122" s="14">
        <f t="shared" si="254"/>
        <v>0</v>
      </c>
      <c r="DJ122" s="14">
        <f t="shared" si="255"/>
        <v>0</v>
      </c>
      <c r="DK122" s="70">
        <f>IF($C122="Городской",Контингент!CJ127,0)</f>
        <v>0</v>
      </c>
      <c r="DL122" s="14">
        <f>IF('МОО обучающиеся'!$JN122&lt;=0,0,1)*ROUND(DL$18*DK122/1000,0)</f>
        <v>0</v>
      </c>
      <c r="DM122" s="14">
        <f>IF('МОО обучающиеся'!$JN122&lt;=0,0,1)*ROUND(DM$18*DK122/1000,0)</f>
        <v>0</v>
      </c>
      <c r="DN122" s="14">
        <f>IF('МОО обучающиеся'!$JN122&lt;=0,0,1)*ROUND(DN$18*DK122/1000,0)</f>
        <v>0</v>
      </c>
      <c r="DO122" s="70">
        <f>IF($C122="Городской",Контингент!CK127,0)</f>
        <v>0</v>
      </c>
      <c r="DP122" s="14">
        <f>IF('МОО обучающиеся'!$JN122&lt;=0,0,1)*ROUND(DP$18*DO122/1000,0)</f>
        <v>0</v>
      </c>
      <c r="DQ122" s="14">
        <f>IF('МОО обучающиеся'!$JN122&lt;=0,0,1)*ROUND(DQ$18*DO122/1000,0)</f>
        <v>0</v>
      </c>
      <c r="DR122" s="14">
        <f>IF('МОО обучающиеся'!$JN122&lt;=0,0,1)*ROUND(DR$18*DO122/1000,0)</f>
        <v>0</v>
      </c>
      <c r="DS122" s="14">
        <f t="shared" si="256"/>
        <v>0</v>
      </c>
      <c r="DT122" s="14">
        <f t="shared" si="257"/>
        <v>0</v>
      </c>
      <c r="DU122" s="14">
        <f t="shared" si="258"/>
        <v>0</v>
      </c>
      <c r="DV122" s="70">
        <f>IF($C122="Городской",Контингент!CL127,0)</f>
        <v>0</v>
      </c>
      <c r="DW122" s="14">
        <f>IF('МОО обучающиеся'!$JN122&lt;=0,0,1)*ROUND(DW$18*DV122/1000,0)</f>
        <v>0</v>
      </c>
      <c r="DX122" s="14">
        <f>IF('МОО обучающиеся'!$JN122&lt;=0,0,1)*ROUND(DX$18*DV122/1000,0)</f>
        <v>0</v>
      </c>
      <c r="DY122" s="14">
        <f>IF('МОО обучающиеся'!$JN122&lt;=0,0,1)*ROUND(DY$18*DV122/1000,0)</f>
        <v>0</v>
      </c>
      <c r="DZ122" s="70">
        <f>IF($C122="Городской",Контингент!CM127,0)</f>
        <v>0</v>
      </c>
      <c r="EA122" s="14">
        <f>IF('МОО обучающиеся'!$JN122&lt;=0,0,1)*ROUND(EA$18*DZ122/1000,0)</f>
        <v>0</v>
      </c>
      <c r="EB122" s="14">
        <f>IF('МОО обучающиеся'!$JN122&lt;=0,0,1)*ROUND(EB$18*DZ122/1000,0)</f>
        <v>0</v>
      </c>
      <c r="EC122" s="14">
        <f>IF('МОО обучающиеся'!$JN122&lt;=0,0,1)*ROUND(EC$18*DZ122/1000,0)</f>
        <v>0</v>
      </c>
      <c r="ED122" s="70">
        <f>IF($C122="Городской",Контингент!CN127,0)</f>
        <v>0</v>
      </c>
      <c r="EE122" s="14">
        <f>IF('МОО обучающиеся'!$JN122&lt;=0,0,1)*ROUND(EE$18*ED122/1000,0)</f>
        <v>0</v>
      </c>
      <c r="EF122" s="14">
        <f>IF('МОО обучающиеся'!$JN122&lt;=0,0,1)*ROUND(EF$18*ED122/1000,0)</f>
        <v>0</v>
      </c>
      <c r="EG122" s="14">
        <f>IF('МОО обучающиеся'!$JN122&lt;=0,0,1)*ROUND(EG$18*ED122/1000,0)</f>
        <v>0</v>
      </c>
      <c r="EH122" s="14">
        <f t="shared" si="259"/>
        <v>0</v>
      </c>
      <c r="EI122" s="14">
        <f t="shared" si="260"/>
        <v>0</v>
      </c>
      <c r="EJ122" s="14">
        <f t="shared" si="261"/>
        <v>0</v>
      </c>
      <c r="EK122" s="14">
        <f t="shared" si="262"/>
        <v>0</v>
      </c>
      <c r="EL122" s="14">
        <f t="shared" si="263"/>
        <v>0</v>
      </c>
      <c r="EM122" s="14">
        <f t="shared" si="264"/>
        <v>0</v>
      </c>
      <c r="EN122" s="70">
        <f>IF($C122="Городской",Контингент!CO127+Контингент!CQ127,0)</f>
        <v>0</v>
      </c>
      <c r="EO122" s="14">
        <f>IF('МОО обучающиеся'!$JN122&lt;=0,0,1)*ROUND(EO$18*EN122/1000,0)</f>
        <v>0</v>
      </c>
      <c r="EP122" s="14">
        <f>IF('МОО обучающиеся'!$JN122&lt;=0,0,1)*ROUND(EP$18*EN122/1000,0)</f>
        <v>0</v>
      </c>
      <c r="EQ122" s="14">
        <f>IF('МОО обучающиеся'!$JN122&lt;=0,0,1)*ROUND(EQ$18*EN122/1000,0)</f>
        <v>0</v>
      </c>
      <c r="ER122" s="70">
        <f>IF($C122="Городской",Контингент!CP127+Контингент!CR127,0)</f>
        <v>0</v>
      </c>
      <c r="ES122" s="14">
        <f>IF('МОО обучающиеся'!$JN122&lt;=0,0,1)*ROUND(ES$18*ER122/1000,0)</f>
        <v>0</v>
      </c>
      <c r="ET122" s="14">
        <f>IF('МОО обучающиеся'!$JN122&lt;=0,0,1)*ROUND(ET$18*ER122/1000,0)</f>
        <v>0</v>
      </c>
      <c r="EU122" s="14">
        <f>IF('МОО обучающиеся'!$JN122&lt;=0,0,1)*ROUND(EU$18*ER122/1000,0)</f>
        <v>0</v>
      </c>
      <c r="EV122" s="70">
        <f t="shared" si="265"/>
        <v>0</v>
      </c>
      <c r="EW122" s="14">
        <f>IF('МОО обучающиеся'!$JN122&lt;=0,0,1)*ROUND(EW$18*EV122/1000,0)</f>
        <v>0</v>
      </c>
      <c r="EX122" s="14">
        <f>IF('МОО обучающиеся'!$JN122&lt;=0,0,1)*ROUND(EX$18*EV122/1000,0)</f>
        <v>0</v>
      </c>
      <c r="EY122" s="14">
        <f>IF('МОО обучающиеся'!$JN122&lt;=0,0,1)*ROUND(EY$18*EV122/1000,0)</f>
        <v>0</v>
      </c>
      <c r="EZ122" s="14">
        <f t="shared" si="266"/>
        <v>0</v>
      </c>
      <c r="FA122" s="14">
        <f t="shared" si="267"/>
        <v>0</v>
      </c>
      <c r="FB122" s="14">
        <f t="shared" si="268"/>
        <v>0</v>
      </c>
      <c r="FC122" s="70">
        <f>IF($C122="Городской",Контингент!CT127,0)</f>
        <v>0</v>
      </c>
      <c r="FD122" s="14">
        <f>IF('МОО обучающиеся'!$JN122&lt;=0,0,1)*ROUND(FD$18*FC122/1000,0)</f>
        <v>0</v>
      </c>
      <c r="FE122" s="14">
        <f>IF('МОО обучающиеся'!$JN122&lt;=0,0,1)*ROUND(FE$18*FC122/1000,0)</f>
        <v>0</v>
      </c>
      <c r="FF122" s="14">
        <f>IF('МОО обучающиеся'!$JN122&lt;=0,0,1)*ROUND(FF$18*FC122/1000,0)</f>
        <v>0</v>
      </c>
      <c r="FG122" s="70">
        <f>IF($C122="Городской",Контингент!CU127,0)</f>
        <v>0</v>
      </c>
      <c r="FH122" s="14">
        <f>IF('МОО обучающиеся'!$JN122&lt;=0,0,1)*ROUND(FH$18*FG122/1000,0)</f>
        <v>0</v>
      </c>
      <c r="FI122" s="14">
        <f>IF('МОО обучающиеся'!$JN122&lt;=0,0,1)*ROUND(FI$18*FG122/1000,0)</f>
        <v>0</v>
      </c>
      <c r="FJ122" s="14">
        <f>IF('МОО обучающиеся'!$JN122&lt;=0,0,1)*ROUND(FJ$18*FG122/1000,0)</f>
        <v>0</v>
      </c>
      <c r="FK122" s="70">
        <f>IF($C122="Городской",Контингент!CV127,0)</f>
        <v>0</v>
      </c>
      <c r="FL122" s="14">
        <f>IF('МОО обучающиеся'!$JN122&lt;=0,0,1)*ROUND(FL$18*FK122/1000,0)</f>
        <v>0</v>
      </c>
      <c r="FM122" s="14">
        <f>IF('МОО обучающиеся'!$JN122&lt;=0,0,1)*ROUND(FM$18*FK122/1000,0)</f>
        <v>0</v>
      </c>
      <c r="FN122" s="14">
        <f>IF('МОО обучающиеся'!$JN122&lt;=0,0,1)*ROUND(FN$18*FK122/1000,0)</f>
        <v>0</v>
      </c>
      <c r="FO122" s="14">
        <f t="shared" si="269"/>
        <v>0</v>
      </c>
      <c r="FP122" s="14">
        <f t="shared" si="270"/>
        <v>0</v>
      </c>
      <c r="FQ122" s="14">
        <f t="shared" si="271"/>
        <v>0</v>
      </c>
      <c r="FR122" s="70">
        <f>IF($C122="Городской",Контингент!CW127,0)</f>
        <v>0</v>
      </c>
      <c r="FS122" s="14">
        <f>IF('МОО обучающиеся'!$JN122&lt;=0,0,1)*ROUND(FS$18*FR122/1000,0)</f>
        <v>0</v>
      </c>
      <c r="FT122" s="14">
        <f>IF('МОО обучающиеся'!$JN122&lt;=0,0,1)*ROUND(FT$18*FR122/1000,0)</f>
        <v>0</v>
      </c>
      <c r="FU122" s="14">
        <f>IF('МОО обучающиеся'!$JN122&lt;=0,0,1)*ROUND(FU$18*FR122/1000,0)</f>
        <v>0</v>
      </c>
      <c r="FV122" s="14">
        <f t="shared" si="272"/>
        <v>0</v>
      </c>
      <c r="FW122" s="14">
        <f t="shared" si="273"/>
        <v>0</v>
      </c>
      <c r="FX122" s="14">
        <f t="shared" si="274"/>
        <v>0</v>
      </c>
      <c r="FY122" s="70">
        <f>IF($C122="Городской",Контингент!CX127,0)</f>
        <v>0</v>
      </c>
      <c r="FZ122" s="14">
        <f>IF('МОО обучающиеся'!$JN122&lt;=0,0,1)*ROUND(FZ$18*FY122/1000,0)</f>
        <v>0</v>
      </c>
      <c r="GA122" s="14">
        <f>IF('МОО обучающиеся'!$JN122&lt;=0,0,1)*ROUND(GA$18*FY122/1000,0)</f>
        <v>0</v>
      </c>
      <c r="GB122" s="14">
        <f>IF('МОО обучающиеся'!$JN122&lt;=0,0,1)*ROUND(GB$18*FY122/1000,0)</f>
        <v>0</v>
      </c>
      <c r="GC122" s="14">
        <f t="shared" si="275"/>
        <v>0</v>
      </c>
      <c r="GD122" s="14">
        <f t="shared" si="276"/>
        <v>0</v>
      </c>
      <c r="GE122" s="14">
        <f t="shared" si="277"/>
        <v>0</v>
      </c>
      <c r="GF122" s="14">
        <f t="shared" si="278"/>
        <v>0</v>
      </c>
      <c r="GG122" s="14">
        <f t="shared" si="279"/>
        <v>0</v>
      </c>
      <c r="GH122" s="14">
        <f t="shared" si="280"/>
        <v>0</v>
      </c>
      <c r="GI122" s="14">
        <f t="shared" si="281"/>
        <v>0</v>
      </c>
      <c r="GJ122" s="14">
        <f t="shared" si="282"/>
        <v>0</v>
      </c>
      <c r="GK122" s="14">
        <f t="shared" si="283"/>
        <v>0</v>
      </c>
      <c r="GL122" s="70">
        <f>IF($C122="Сельский",Контингент!BJ127,0)</f>
        <v>0</v>
      </c>
      <c r="GM122" s="14">
        <f>IF('МОО обучающиеся'!$JN122&lt;=0,0,1)*ROUND(GM$18*GL122/1000,0)</f>
        <v>0</v>
      </c>
      <c r="GN122" s="14">
        <f>IF('МОО обучающиеся'!$JN122&lt;=0,0,1)*ROUND(GN$18*GL122/1000,0)</f>
        <v>0</v>
      </c>
      <c r="GO122" s="14">
        <f>IF('МОО обучающиеся'!$JN122&lt;=0,0,1)*ROUND(GO$18*GL122/1000,0)</f>
        <v>0</v>
      </c>
      <c r="GP122" s="70">
        <f>IF($C122="Сельский",Контингент!BK127,0)</f>
        <v>0</v>
      </c>
      <c r="GQ122" s="14">
        <f>IF('МОО обучающиеся'!$JN122&lt;=0,0,1)*ROUND(GQ$18*GP122/1000,0)</f>
        <v>0</v>
      </c>
      <c r="GR122" s="14">
        <f>IF('МОО обучающиеся'!$JN122&lt;=0,0,1)*ROUND(GR$18*GP122/1000,0)</f>
        <v>0</v>
      </c>
      <c r="GS122" s="14">
        <f>IF('МОО обучающиеся'!$JN122&lt;=0,0,1)*ROUND(GS$18*GP122/1000,0)</f>
        <v>0</v>
      </c>
      <c r="GT122" s="70">
        <f>IF($C122="Сельский",Контингент!BL127,0)</f>
        <v>60</v>
      </c>
      <c r="GU122" s="14">
        <f>IF('МОО обучающиеся'!$JN122&lt;=0,0,1)*ROUND(GU$18*GT122/1000,0)</f>
        <v>4657</v>
      </c>
      <c r="GV122" s="14">
        <f>IF('МОО обучающиеся'!$JN122&lt;=0,0,1)*ROUND(GV$18*GT122/1000,0)</f>
        <v>646</v>
      </c>
      <c r="GW122" s="14">
        <f>IF('МОО обучающиеся'!$JN122&lt;=0,0,1)*ROUND(GW$18*GT122/1000,0)</f>
        <v>895</v>
      </c>
      <c r="GX122" s="70">
        <f>IF($C122="Сельский",Контингент!BP127,0)</f>
        <v>0</v>
      </c>
      <c r="GY122" s="14">
        <f>IF('МОО обучающиеся'!$JN122&lt;=0,0,1)*ROUND(GY$18*GX122/1000,0)</f>
        <v>0</v>
      </c>
      <c r="GZ122" s="14">
        <f>IF('МОО обучающиеся'!$JN122&lt;=0,0,1)*ROUND(GZ$18*GX122/1000,0)</f>
        <v>0</v>
      </c>
      <c r="HA122" s="14">
        <f>IF('МОО обучающиеся'!$JN122&lt;=0,0,1)*ROUND(HA$18*GX122/1000,0)</f>
        <v>0</v>
      </c>
      <c r="HB122" s="14">
        <f t="shared" si="284"/>
        <v>60</v>
      </c>
      <c r="HC122" s="14">
        <f t="shared" si="285"/>
        <v>4657</v>
      </c>
      <c r="HD122" s="14">
        <f t="shared" si="286"/>
        <v>1541</v>
      </c>
      <c r="HE122" s="70">
        <f>IF($C122="Сельский",Контингент!BQ127,0)</f>
        <v>0</v>
      </c>
      <c r="HF122" s="14">
        <f>IF('МОО обучающиеся'!$JN122&lt;=0,0,1)*ROUND(HF$18*HE122/1000,0)</f>
        <v>0</v>
      </c>
      <c r="HG122" s="14">
        <f>IF('МОО обучающиеся'!$JN122&lt;=0,0,1)*ROUND(HG$18*HE122/1000,0)</f>
        <v>0</v>
      </c>
      <c r="HH122" s="14">
        <f>IF('МОО обучающиеся'!$JN122&lt;=0,0,1)*ROUND(HH$18*HE122/1000,0)</f>
        <v>0</v>
      </c>
      <c r="HI122" s="70">
        <f>IF($C122="Сельский",Контингент!BR127,0)</f>
        <v>0</v>
      </c>
      <c r="HJ122" s="14">
        <f>IF('МОО обучающиеся'!$JN122&lt;=0,0,1)*ROUND(HJ$18*HI122/1000,0)</f>
        <v>0</v>
      </c>
      <c r="HK122" s="14">
        <f>IF('МОО обучающиеся'!$JN122&lt;=0,0,1)*ROUND(HK$18*HI122/1000,0)</f>
        <v>0</v>
      </c>
      <c r="HL122" s="14">
        <f>IF('МОО обучающиеся'!$JN122&lt;=0,0,1)*ROUND(HL$18*HI122/1000,0)</f>
        <v>0</v>
      </c>
      <c r="HM122" s="70">
        <f>IF($C122="Сельский",Контингент!BS127,0)</f>
        <v>0</v>
      </c>
      <c r="HN122" s="14">
        <f>IF('МОО обучающиеся'!$JN122&lt;=0,0,1)*ROUND(HN$18*HM122/1000,0)</f>
        <v>0</v>
      </c>
      <c r="HO122" s="14">
        <f>IF('МОО обучающиеся'!$JN122&lt;=0,0,1)*ROUND(HO$18*HM122/1000,0)</f>
        <v>0</v>
      </c>
      <c r="HP122" s="14">
        <f>IF('МОО обучающиеся'!$JN122&lt;=0,0,1)*ROUND(HP$18*HM122/1000,0)</f>
        <v>0</v>
      </c>
      <c r="HQ122" s="70">
        <f>IF($C122="Сельский",Контингент!BT127,0)</f>
        <v>0</v>
      </c>
      <c r="HR122" s="14">
        <f>IF('МОО обучающиеся'!$JN122&lt;=0,0,1)*ROUND(HR$18*HQ122/1000,0)</f>
        <v>0</v>
      </c>
      <c r="HS122" s="14">
        <f>IF('МОО обучающиеся'!$JN122&lt;=0,0,1)*ROUND(HS$18*HQ122/1000,0)</f>
        <v>0</v>
      </c>
      <c r="HT122" s="14">
        <f>IF('МОО обучающиеся'!$JN122&lt;=0,0,1)*ROUND(HT$18*HQ122/1000,0)</f>
        <v>0</v>
      </c>
      <c r="HU122" s="70">
        <f>IF($C122="Сельский",Контингент!BU127,0)</f>
        <v>0</v>
      </c>
      <c r="HV122" s="14">
        <f>IF('МОО обучающиеся'!$JN122&lt;=0,0,1)*ROUND(HV$18*HU122/1000,0)</f>
        <v>0</v>
      </c>
      <c r="HW122" s="14">
        <f>IF('МОО обучающиеся'!$JN122&lt;=0,0,1)*ROUND(HW$18*HU122/1000,0)</f>
        <v>0</v>
      </c>
      <c r="HX122" s="14">
        <f>IF('МОО обучающиеся'!$JN122&lt;=0,0,1)*ROUND(HX$18*HU122/1000,0)</f>
        <v>0</v>
      </c>
      <c r="HY122" s="70">
        <f>IF($C122="Сельский",Контингент!BV127,0)</f>
        <v>0</v>
      </c>
      <c r="HZ122" s="14">
        <f>IF('МОО обучающиеся'!$JN122&lt;=0,0,1)*ROUND(HZ$18*HY122/1000,0)</f>
        <v>0</v>
      </c>
      <c r="IA122" s="14">
        <f>IF('МОО обучающиеся'!$JN122&lt;=0,0,1)*ROUND(IA$18*HY122/1000,0)</f>
        <v>0</v>
      </c>
      <c r="IB122" s="14">
        <f>IF('МОО обучающиеся'!$JN122&lt;=0,0,1)*ROUND(IB$18*HY122/1000,0)</f>
        <v>0</v>
      </c>
      <c r="IC122" s="14">
        <f t="shared" si="287"/>
        <v>0</v>
      </c>
      <c r="ID122" s="14">
        <f t="shared" si="288"/>
        <v>0</v>
      </c>
      <c r="IE122" s="14">
        <f t="shared" si="289"/>
        <v>0</v>
      </c>
      <c r="IF122" s="70">
        <f>IF($C122="Сельский",Контингент!BW127,0)</f>
        <v>0</v>
      </c>
      <c r="IG122" s="14">
        <f>IF('МОО обучающиеся'!$JN122&lt;=0,0,1)*ROUND(IG$18*IF122/1000,0)</f>
        <v>0</v>
      </c>
      <c r="IH122" s="14">
        <f>IF('МОО обучающиеся'!$JN122&lt;=0,0,1)*ROUND(IH$18*IF122/1000,0)</f>
        <v>0</v>
      </c>
      <c r="II122" s="14">
        <f>IF('МОО обучающиеся'!$JN122&lt;=0,0,1)*ROUND(II$18*IF122/1000,0)</f>
        <v>0</v>
      </c>
      <c r="IJ122" s="70">
        <f>IF($C122="Сельский",Контингент!BX127,0)</f>
        <v>0</v>
      </c>
      <c r="IK122" s="14">
        <f>IF('МОО обучающиеся'!$JN122&lt;=0,0,1)*ROUND(IK$18*IJ122/1000,0)</f>
        <v>0</v>
      </c>
      <c r="IL122" s="14">
        <f>IF('МОО обучающиеся'!$JN122&lt;=0,0,1)*ROUND(IL$18*IJ122/1000,0)</f>
        <v>0</v>
      </c>
      <c r="IM122" s="14">
        <f>IF('МОО обучающиеся'!$JN122&lt;=0,0,1)*ROUND(IM$18*IJ122/1000,0)</f>
        <v>0</v>
      </c>
      <c r="IN122" s="14">
        <f t="shared" si="290"/>
        <v>0</v>
      </c>
      <c r="IO122" s="14">
        <f t="shared" si="291"/>
        <v>0</v>
      </c>
      <c r="IP122" s="14">
        <f t="shared" si="292"/>
        <v>0</v>
      </c>
      <c r="IQ122" s="70">
        <f>IF($C122="Сельский",Контингент!BY127,0)</f>
        <v>0</v>
      </c>
      <c r="IR122" s="14">
        <f>IF('МОО обучающиеся'!$JN122&lt;=0,0,1)*ROUND(IR$18*IQ122/1000,0)</f>
        <v>0</v>
      </c>
      <c r="IS122" s="14">
        <f>IF('МОО обучающиеся'!$JN122&lt;=0,0,1)*ROUND(IS$18*IQ122/1000,0)</f>
        <v>0</v>
      </c>
      <c r="IT122" s="14">
        <f>IF('МОО обучающиеся'!$JN122&lt;=0,0,1)*ROUND(IT$18*IQ122/1000,0)</f>
        <v>0</v>
      </c>
      <c r="IU122" s="14">
        <f t="shared" si="293"/>
        <v>0</v>
      </c>
      <c r="IV122" s="14">
        <f t="shared" si="294"/>
        <v>0</v>
      </c>
      <c r="IW122" s="14">
        <f t="shared" si="295"/>
        <v>0</v>
      </c>
      <c r="IX122" s="14">
        <f t="shared" si="296"/>
        <v>60</v>
      </c>
      <c r="IY122" s="14">
        <f t="shared" si="297"/>
        <v>4657</v>
      </c>
      <c r="IZ122" s="14">
        <f t="shared" si="298"/>
        <v>1541</v>
      </c>
      <c r="JA122" s="70">
        <f>IF($C122="Сельский",Контингент!BZ127,0)</f>
        <v>0</v>
      </c>
      <c r="JB122" s="14">
        <f>IF('МОО обучающиеся'!$JN122&lt;=0,0,1)*ROUND(JB$18*JA122/1000,0)</f>
        <v>0</v>
      </c>
      <c r="JC122" s="14">
        <f>IF('МОО обучающиеся'!$JN122&lt;=0,0,1)*ROUND(JC$18*JA122/1000,0)</f>
        <v>0</v>
      </c>
      <c r="JD122" s="14">
        <f>IF('МОО обучающиеся'!$JN122&lt;=0,0,1)*ROUND(JD$18*JA122/1000,0)</f>
        <v>0</v>
      </c>
      <c r="JE122" s="70">
        <f>IF($C122="Сельский",Контингент!CA127,0)</f>
        <v>0</v>
      </c>
      <c r="JF122" s="14">
        <f>IF('МОО обучающиеся'!$JN122&lt;=0,0,1)*ROUND(JF$18*JE122/1000,0)</f>
        <v>0</v>
      </c>
      <c r="JG122" s="14">
        <f>IF('МОО обучающиеся'!$JN122&lt;=0,0,1)*ROUND(JG$18*JE122/1000,0)</f>
        <v>0</v>
      </c>
      <c r="JH122" s="14">
        <f>IF('МОО обучающиеся'!$JN122&lt;=0,0,1)*ROUND(JH$18*JE122/1000,0)</f>
        <v>0</v>
      </c>
      <c r="JI122" s="70">
        <f>IF($C122="Сельский",Контингент!CD127,0)</f>
        <v>0</v>
      </c>
      <c r="JJ122" s="14">
        <f>IF('МОО обучающиеся'!$JN122&lt;=0,0,1)*ROUND(JJ$18*JI122/1000,0)</f>
        <v>0</v>
      </c>
      <c r="JK122" s="14">
        <f>IF('МОО обучающиеся'!$JN122&lt;=0,0,1)*ROUND(JK$18*JI122/1000,0)</f>
        <v>0</v>
      </c>
      <c r="JL122" s="14">
        <f>IF('МОО обучающиеся'!$JN122&lt;=0,0,1)*ROUND(JL$18*JI122/1000,0)</f>
        <v>0</v>
      </c>
      <c r="JM122" s="14">
        <f t="shared" si="299"/>
        <v>0</v>
      </c>
      <c r="JN122" s="14">
        <f t="shared" si="300"/>
        <v>0</v>
      </c>
      <c r="JO122" s="14">
        <f t="shared" si="301"/>
        <v>0</v>
      </c>
      <c r="JP122" s="70">
        <f>IF($C122="Сельский",Контингент!CE127,0)</f>
        <v>0</v>
      </c>
      <c r="JQ122" s="14">
        <f>IF('МОО обучающиеся'!$JN122&lt;=0,0,1)*ROUND(JQ$18*JP122/1000,0)</f>
        <v>0</v>
      </c>
      <c r="JR122" s="14">
        <f>IF('МОО обучающиеся'!$JN122&lt;=0,0,1)*ROUND(JR$18*JP122/1000,0)</f>
        <v>0</v>
      </c>
      <c r="JS122" s="14">
        <f>IF('МОО обучающиеся'!$JN122&lt;=0,0,1)*ROUND(JS$18*JP122/1000,0)</f>
        <v>0</v>
      </c>
      <c r="JT122" s="70">
        <f>IF($C122="Сельский",Контингент!CF127,0)</f>
        <v>0</v>
      </c>
      <c r="JU122" s="14">
        <f>IF('МОО обучающиеся'!$JN122&lt;=0,0,1)*ROUND(JU$18*JT122/1000,0)</f>
        <v>0</v>
      </c>
      <c r="JV122" s="14">
        <f>IF('МОО обучающиеся'!$JN122&lt;=0,0,1)*ROUND(JV$18*JT122/1000,0)</f>
        <v>0</v>
      </c>
      <c r="JW122" s="14">
        <f>IF('МОО обучающиеся'!$JN122&lt;=0,0,1)*ROUND(JW$18*JT122/1000,0)</f>
        <v>0</v>
      </c>
      <c r="JX122" s="70">
        <f>IF($C122="Сельский",Контингент!CG127,0)</f>
        <v>0</v>
      </c>
      <c r="JY122" s="14">
        <f>IF('МОО обучающиеся'!$JN122&lt;=0,0,1)*ROUND(JY$18*JX122/1000,0)</f>
        <v>0</v>
      </c>
      <c r="JZ122" s="14">
        <f>IF('МОО обучающиеся'!$JN122&lt;=0,0,1)*ROUND(JZ$18*JX122/1000,0)</f>
        <v>0</v>
      </c>
      <c r="KA122" s="14">
        <f>IF('МОО обучающиеся'!$JN122&lt;=0,0,1)*ROUND(KA$18*JX122/1000,0)</f>
        <v>0</v>
      </c>
      <c r="KB122" s="70">
        <f>IF($C122="Сельский",Контингент!CH127,0)</f>
        <v>0</v>
      </c>
      <c r="KC122" s="14">
        <f>IF('МОО обучающиеся'!$JN122&lt;=0,0,1)*ROUND(KC$18*KB122/1000,0)</f>
        <v>0</v>
      </c>
      <c r="KD122" s="14">
        <f>IF('МОО обучающиеся'!$JN122&lt;=0,0,1)*ROUND(KD$18*KB122/1000,0)</f>
        <v>0</v>
      </c>
      <c r="KE122" s="14">
        <f>IF('МОО обучающиеся'!$JN122&lt;=0,0,1)*ROUND(KE$18*KB122/1000,0)</f>
        <v>0</v>
      </c>
      <c r="KF122" s="14">
        <f t="shared" si="302"/>
        <v>0</v>
      </c>
      <c r="KG122" s="14">
        <f t="shared" si="303"/>
        <v>0</v>
      </c>
      <c r="KH122" s="14">
        <f t="shared" si="304"/>
        <v>0</v>
      </c>
      <c r="KI122" s="70">
        <f>IF($C122="Сельский",Контингент!CI127,0)</f>
        <v>0</v>
      </c>
      <c r="KJ122" s="14">
        <f>IF('МОО обучающиеся'!$JN122&lt;=0,0,1)*ROUND(KJ$18*KI122/1000,0)</f>
        <v>0</v>
      </c>
      <c r="KK122" s="14">
        <f>IF('МОО обучающиеся'!$JN122&lt;=0,0,1)*ROUND(KK$18*KI122/1000,0)</f>
        <v>0</v>
      </c>
      <c r="KL122" s="14">
        <f>IF('МОО обучающиеся'!$JN122&lt;=0,0,1)*ROUND(KL$18*KI122/1000,0)</f>
        <v>0</v>
      </c>
      <c r="KM122" s="14">
        <f t="shared" si="305"/>
        <v>0</v>
      </c>
      <c r="KN122" s="14">
        <f t="shared" si="306"/>
        <v>0</v>
      </c>
      <c r="KO122" s="14">
        <f t="shared" si="307"/>
        <v>0</v>
      </c>
      <c r="KP122" s="14">
        <f t="shared" si="308"/>
        <v>0</v>
      </c>
      <c r="KQ122" s="14">
        <f t="shared" si="309"/>
        <v>0</v>
      </c>
      <c r="KR122" s="14">
        <f t="shared" si="310"/>
        <v>0</v>
      </c>
      <c r="KS122" s="70">
        <f>IF($C122="Сельский",Контингент!CJ127,0)</f>
        <v>0</v>
      </c>
      <c r="KT122" s="14">
        <f>IF('МОО обучающиеся'!$JN122&lt;=0,0,1)*ROUND(KT$18*KS122/1000,0)</f>
        <v>0</v>
      </c>
      <c r="KU122" s="14">
        <f>IF('МОО обучающиеся'!$JN122&lt;=0,0,1)*ROUND(KU$18*KS122/1000,0)</f>
        <v>0</v>
      </c>
      <c r="KV122" s="14">
        <f>IF('МОО обучающиеся'!$JN122&lt;=0,0,1)*ROUND(KV$18*KS122/1000,0)</f>
        <v>0</v>
      </c>
      <c r="KW122" s="70">
        <f>IF($C122="Сельский",Контингент!CK127,0)</f>
        <v>0</v>
      </c>
      <c r="KX122" s="14">
        <f>IF('МОО обучающиеся'!$JN122&lt;=0,0,1)*ROUND(KX$18*KW122/1000,0)</f>
        <v>0</v>
      </c>
      <c r="KY122" s="14">
        <f>IF('МОО обучающиеся'!$JN122&lt;=0,0,1)*ROUND(KY$18*KW122/1000,0)</f>
        <v>0</v>
      </c>
      <c r="KZ122" s="14">
        <f>IF('МОО обучающиеся'!$JN122&lt;=0,0,1)*ROUND(KZ$18*KW122/1000,0)</f>
        <v>0</v>
      </c>
      <c r="LA122" s="14">
        <f t="shared" si="311"/>
        <v>0</v>
      </c>
      <c r="LB122" s="14">
        <f t="shared" si="312"/>
        <v>0</v>
      </c>
      <c r="LC122" s="14">
        <f t="shared" si="313"/>
        <v>0</v>
      </c>
      <c r="LD122" s="70">
        <f>IF($C122="Сельский",Контингент!CL127,0)</f>
        <v>0</v>
      </c>
      <c r="LE122" s="14">
        <f>IF('МОО обучающиеся'!$JN122&lt;=0,0,1)*ROUND(LE$18*LD122/1000,0)</f>
        <v>0</v>
      </c>
      <c r="LF122" s="14">
        <f>IF('МОО обучающиеся'!$JN122&lt;=0,0,1)*ROUND(LF$18*LD122/1000,0)</f>
        <v>0</v>
      </c>
      <c r="LG122" s="14">
        <f>IF('МОО обучающиеся'!$JN122&lt;=0,0,1)*ROUND(LG$18*LD122/1000,0)</f>
        <v>0</v>
      </c>
      <c r="LH122" s="70">
        <f>IF($C122="Сельский",Контингент!CM127,0)</f>
        <v>0</v>
      </c>
      <c r="LI122" s="14">
        <f>IF('МОО обучающиеся'!$JN122&lt;=0,0,1)*ROUND(LI$18*LH122/1000,0)</f>
        <v>0</v>
      </c>
      <c r="LJ122" s="14">
        <f>IF('МОО обучающиеся'!$JN122&lt;=0,0,1)*ROUND(LJ$18*LH122/1000,0)</f>
        <v>0</v>
      </c>
      <c r="LK122" s="14">
        <f>IF('МОО обучающиеся'!$JN122&lt;=0,0,1)*ROUND(LK$18*LH122/1000,0)</f>
        <v>0</v>
      </c>
      <c r="LL122" s="70">
        <f>IF($C122="Сельский",Контингент!CN127,0)</f>
        <v>0</v>
      </c>
      <c r="LM122" s="14">
        <f>IF('МОО обучающиеся'!$JN122&lt;=0,0,1)*ROUND(LM$18*LL122/1000,0)</f>
        <v>0</v>
      </c>
      <c r="LN122" s="14">
        <f>IF('МОО обучающиеся'!$JN122&lt;=0,0,1)*ROUND(LN$18*LL122/1000,0)</f>
        <v>0</v>
      </c>
      <c r="LO122" s="14">
        <f>IF('МОО обучающиеся'!$JN122&lt;=0,0,1)*ROUND(LO$18*LL122/1000,0)</f>
        <v>0</v>
      </c>
      <c r="LP122" s="14">
        <f t="shared" si="314"/>
        <v>0</v>
      </c>
      <c r="LQ122" s="14">
        <f t="shared" si="315"/>
        <v>0</v>
      </c>
      <c r="LR122" s="14">
        <f t="shared" si="316"/>
        <v>0</v>
      </c>
      <c r="LS122" s="14">
        <f t="shared" si="317"/>
        <v>0</v>
      </c>
      <c r="LT122" s="14">
        <f t="shared" si="318"/>
        <v>0</v>
      </c>
      <c r="LU122" s="14">
        <f t="shared" si="319"/>
        <v>0</v>
      </c>
      <c r="LV122" s="70">
        <f>IF($C122="Сельский",Контингент!CO127,0)</f>
        <v>0</v>
      </c>
      <c r="LW122" s="14">
        <f>IF('МОО обучающиеся'!$JN122&lt;=0,0,1)*ROUND(LW$18*LV122/1000,0)</f>
        <v>0</v>
      </c>
      <c r="LX122" s="14">
        <f>IF('МОО обучающиеся'!$JN122&lt;=0,0,1)*ROUND(LX$18*LV122/1000,0)</f>
        <v>0</v>
      </c>
      <c r="LY122" s="14">
        <f>IF('МОО обучающиеся'!$JN122&lt;=0,0,1)*ROUND(LY$18*LV122/1000,0)</f>
        <v>0</v>
      </c>
      <c r="LZ122" s="70">
        <f>IF($C122="Сельский",Контингент!CP127,0)</f>
        <v>0</v>
      </c>
      <c r="MA122" s="14">
        <f>IF('МОО обучающиеся'!$JN122&lt;=0,0,1)*ROUND(MA$18*LZ122/1000,0)</f>
        <v>0</v>
      </c>
      <c r="MB122" s="14">
        <f>IF('МОО обучающиеся'!$JN122&lt;=0,0,1)*ROUND(MB$18*LZ122/1000,0)</f>
        <v>0</v>
      </c>
      <c r="MC122" s="14">
        <f>IF('МОО обучающиеся'!$JN122&lt;=0,0,1)*ROUND(MC$18*LZ122/1000,0)</f>
        <v>0</v>
      </c>
      <c r="MD122" s="70">
        <f>IF($C122="Сельский",Контингент!CS127,0)</f>
        <v>0</v>
      </c>
      <c r="ME122" s="14">
        <f>IF('МОО обучающиеся'!$JN122&lt;=0,0,1)*ROUND(ME$18*MD122/1000,0)</f>
        <v>0</v>
      </c>
      <c r="MF122" s="14">
        <f>IF('МОО обучающиеся'!$JN122&lt;=0,0,1)*ROUND(MF$18*MD122/1000,0)</f>
        <v>0</v>
      </c>
      <c r="MG122" s="14">
        <f>IF('МОО обучающиеся'!$JN122&lt;=0,0,1)*ROUND(MG$18*MD122/1000,0)</f>
        <v>0</v>
      </c>
      <c r="MH122" s="14">
        <f t="shared" si="320"/>
        <v>0</v>
      </c>
      <c r="MI122" s="14">
        <f t="shared" si="321"/>
        <v>0</v>
      </c>
      <c r="MJ122" s="14">
        <f t="shared" si="322"/>
        <v>0</v>
      </c>
      <c r="MK122" s="70">
        <f>IF($C122="Сельский",Контингент!CT127,0)</f>
        <v>0</v>
      </c>
      <c r="ML122" s="14">
        <f>IF('МОО обучающиеся'!$JN122&lt;=0,0,1)*ROUND(ML$18*MK122/1000,0)</f>
        <v>0</v>
      </c>
      <c r="MM122" s="14">
        <f>IF('МОО обучающиеся'!$JN122&lt;=0,0,1)*ROUND(MM$18*MK122/1000,0)</f>
        <v>0</v>
      </c>
      <c r="MN122" s="14">
        <f>IF('МОО обучающиеся'!$JN122&lt;=0,0,1)*ROUND(MN$18*MK122/1000,0)</f>
        <v>0</v>
      </c>
      <c r="MO122" s="70">
        <f>IF($C122="Сельский",Контингент!CU127,0)</f>
        <v>0</v>
      </c>
      <c r="MP122" s="14">
        <f>IF('МОО обучающиеся'!$JN122&lt;=0,0,1)*ROUND(MP$18*MO122/1000,0)</f>
        <v>0</v>
      </c>
      <c r="MQ122" s="14">
        <f>IF('МОО обучающиеся'!$JN122&lt;=0,0,1)*ROUND(MQ$18*MO122/1000,0)</f>
        <v>0</v>
      </c>
      <c r="MR122" s="14">
        <f>IF('МОО обучающиеся'!$JN122&lt;=0,0,1)*ROUND(MR$18*MO122/1000,0)</f>
        <v>0</v>
      </c>
      <c r="MS122" s="70">
        <f>IF($C122="Сельский",Контингент!CV127,0)</f>
        <v>0</v>
      </c>
      <c r="MT122" s="14">
        <f>IF('МОО обучающиеся'!$JN122&lt;=0,0,1)*ROUND(MT$18*MS122/1000,0)</f>
        <v>0</v>
      </c>
      <c r="MU122" s="14">
        <f>IF('МОО обучающиеся'!$JN122&lt;=0,0,1)*ROUND(MU$18*MS122/1000,0)</f>
        <v>0</v>
      </c>
      <c r="MV122" s="14">
        <f>IF('МОО обучающиеся'!$JN122&lt;=0,0,1)*ROUND(MV$18*MS122/1000,0)</f>
        <v>0</v>
      </c>
      <c r="MW122" s="14">
        <f t="shared" si="323"/>
        <v>0</v>
      </c>
      <c r="MX122" s="14">
        <f t="shared" si="324"/>
        <v>0</v>
      </c>
      <c r="MY122" s="14">
        <f t="shared" si="325"/>
        <v>0</v>
      </c>
      <c r="MZ122" s="70">
        <f>IF($C122="Сельский",Контингент!CW127,0)</f>
        <v>0</v>
      </c>
      <c r="NA122" s="14">
        <f>IF('МОО обучающиеся'!$JN122&lt;=0,0,1)*ROUND(NA$18*MZ122/1000,0)</f>
        <v>0</v>
      </c>
      <c r="NB122" s="14">
        <f>IF('МОО обучающиеся'!$JN122&lt;=0,0,1)*ROUND(NB$18*MZ122/1000,0)</f>
        <v>0</v>
      </c>
      <c r="NC122" s="14">
        <f>IF('МОО обучающиеся'!$JN122&lt;=0,0,1)*ROUND(NC$18*MZ122/1000,0)</f>
        <v>0</v>
      </c>
      <c r="ND122" s="14">
        <f t="shared" si="326"/>
        <v>0</v>
      </c>
      <c r="NE122" s="14">
        <f t="shared" si="327"/>
        <v>0</v>
      </c>
      <c r="NF122" s="14">
        <f t="shared" si="328"/>
        <v>0</v>
      </c>
      <c r="NG122" s="70">
        <f>IF($C122="Сельский",Контингент!CX127,0)</f>
        <v>0</v>
      </c>
      <c r="NH122" s="14">
        <f>IF('МОО обучающиеся'!$JN122&lt;=0,0,1)*ROUND(NH$18*NG122/1000,0)</f>
        <v>0</v>
      </c>
      <c r="NI122" s="14">
        <f>IF('МОО обучающиеся'!$JN122&lt;=0,0,1)*ROUND(NI$18*NG122/1000,0)</f>
        <v>0</v>
      </c>
      <c r="NJ122" s="14">
        <f>IF('МОО обучающиеся'!$JN122&lt;=0,0,1)*ROUND(NJ$18*NG122/1000,0)</f>
        <v>0</v>
      </c>
      <c r="NK122" s="24">
        <f t="shared" si="329"/>
        <v>0</v>
      </c>
      <c r="NL122" s="14">
        <f t="shared" si="330"/>
        <v>0</v>
      </c>
      <c r="NM122" s="14">
        <f t="shared" si="331"/>
        <v>0</v>
      </c>
      <c r="NN122" s="24">
        <f t="shared" si="332"/>
        <v>0</v>
      </c>
      <c r="NO122" s="14">
        <f t="shared" si="333"/>
        <v>0</v>
      </c>
      <c r="NP122" s="14">
        <f t="shared" si="334"/>
        <v>0</v>
      </c>
      <c r="NQ122" s="24">
        <f t="shared" si="335"/>
        <v>60</v>
      </c>
      <c r="NR122" s="14">
        <f t="shared" si="336"/>
        <v>4657</v>
      </c>
      <c r="NS122" s="14">
        <f t="shared" si="337"/>
        <v>1541</v>
      </c>
      <c r="NT122" s="24">
        <f t="shared" si="338"/>
        <v>60</v>
      </c>
      <c r="NU122" s="14">
        <f t="shared" si="339"/>
        <v>4657</v>
      </c>
      <c r="NV122" s="14">
        <f t="shared" si="340"/>
        <v>1541</v>
      </c>
      <c r="NW122" s="14">
        <v>1</v>
      </c>
      <c r="NX122" s="14">
        <f t="shared" si="341"/>
        <v>4657</v>
      </c>
      <c r="NY122" s="14">
        <f t="shared" si="342"/>
        <v>1541</v>
      </c>
    </row>
    <row r="123" spans="1:389" x14ac:dyDescent="0.25">
      <c r="A123" s="85"/>
      <c r="B123" s="116" t="s">
        <v>86</v>
      </c>
      <c r="C123" s="119"/>
      <c r="D123" s="119"/>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c r="AA123" s="119"/>
      <c r="AB123" s="119"/>
      <c r="AC123" s="119"/>
      <c r="AD123" s="119"/>
      <c r="AE123" s="119"/>
      <c r="AF123" s="119"/>
      <c r="AG123" s="119"/>
      <c r="AH123" s="119"/>
      <c r="AI123" s="119"/>
      <c r="AJ123" s="119"/>
      <c r="AK123" s="119"/>
      <c r="AL123" s="119"/>
      <c r="AM123" s="119"/>
      <c r="AN123" s="119"/>
      <c r="AO123" s="119"/>
      <c r="AP123" s="119"/>
      <c r="AQ123" s="119"/>
      <c r="AR123" s="119"/>
      <c r="AS123" s="119"/>
      <c r="AT123" s="119"/>
      <c r="AU123" s="119"/>
      <c r="AV123" s="119"/>
      <c r="AW123" s="119"/>
      <c r="AX123" s="119"/>
      <c r="AY123" s="119"/>
      <c r="AZ123" s="119"/>
      <c r="BA123" s="119"/>
      <c r="BB123" s="119"/>
      <c r="BC123" s="119"/>
      <c r="BD123" s="119"/>
      <c r="BE123" s="119"/>
      <c r="BF123" s="119"/>
      <c r="BG123" s="119"/>
      <c r="BH123" s="119"/>
      <c r="BI123" s="119"/>
      <c r="BJ123" s="119"/>
      <c r="BK123" s="119"/>
      <c r="BL123" s="119"/>
      <c r="BM123" s="119"/>
      <c r="BN123" s="119"/>
      <c r="BO123" s="119"/>
      <c r="BP123" s="119"/>
      <c r="BQ123" s="119"/>
      <c r="BR123" s="119"/>
      <c r="BS123" s="119"/>
      <c r="BT123" s="119"/>
      <c r="BU123" s="119"/>
      <c r="BV123" s="119"/>
      <c r="BW123" s="119"/>
      <c r="BX123" s="119"/>
      <c r="BY123" s="119"/>
      <c r="BZ123" s="119"/>
      <c r="CA123" s="119"/>
      <c r="CB123" s="119"/>
      <c r="CC123" s="119"/>
      <c r="CD123" s="119"/>
      <c r="CE123" s="119"/>
      <c r="CF123" s="119"/>
      <c r="CG123" s="119"/>
      <c r="CH123" s="119"/>
      <c r="CI123" s="119"/>
      <c r="CJ123" s="119"/>
      <c r="CK123" s="119"/>
      <c r="CL123" s="119"/>
      <c r="CM123" s="119"/>
      <c r="CN123" s="119"/>
      <c r="CO123" s="119"/>
      <c r="CP123" s="119"/>
      <c r="CQ123" s="119"/>
      <c r="CR123" s="119"/>
      <c r="CS123" s="119"/>
      <c r="CT123" s="119"/>
      <c r="CU123" s="119"/>
      <c r="CV123" s="119"/>
      <c r="CW123" s="119"/>
      <c r="CX123" s="119"/>
      <c r="CY123" s="119"/>
      <c r="CZ123" s="119"/>
      <c r="DA123" s="119"/>
      <c r="DB123" s="119"/>
      <c r="DC123" s="119"/>
      <c r="DD123" s="119"/>
      <c r="DE123" s="119"/>
      <c r="DF123" s="119"/>
      <c r="DG123" s="119"/>
      <c r="DH123" s="119"/>
      <c r="DI123" s="119"/>
      <c r="DJ123" s="119"/>
      <c r="DK123" s="119"/>
      <c r="DL123" s="119"/>
      <c r="DM123" s="119"/>
      <c r="DN123" s="119"/>
      <c r="DO123" s="119"/>
      <c r="DP123" s="119"/>
      <c r="DQ123" s="119"/>
      <c r="DR123" s="119"/>
      <c r="DS123" s="119"/>
      <c r="DT123" s="119"/>
      <c r="DU123" s="119"/>
      <c r="DV123" s="119"/>
      <c r="DW123" s="119"/>
      <c r="DX123" s="119"/>
      <c r="DY123" s="119"/>
      <c r="DZ123" s="119"/>
      <c r="EA123" s="119"/>
      <c r="EB123" s="119"/>
      <c r="EC123" s="119"/>
      <c r="ED123" s="119"/>
      <c r="EE123" s="119"/>
      <c r="EF123" s="119"/>
      <c r="EG123" s="119"/>
      <c r="EH123" s="119"/>
      <c r="EI123" s="119"/>
      <c r="EJ123" s="119"/>
      <c r="EK123" s="119"/>
      <c r="EL123" s="119"/>
      <c r="EM123" s="119"/>
      <c r="EN123" s="119"/>
      <c r="EO123" s="119"/>
      <c r="EP123" s="119"/>
      <c r="EQ123" s="119"/>
      <c r="ER123" s="119"/>
      <c r="ES123" s="119"/>
      <c r="ET123" s="119"/>
      <c r="EU123" s="119"/>
      <c r="EV123" s="119"/>
      <c r="EW123" s="119"/>
      <c r="EX123" s="119"/>
      <c r="EY123" s="119"/>
      <c r="EZ123" s="119"/>
      <c r="FA123" s="119"/>
      <c r="FB123" s="119"/>
      <c r="FC123" s="119"/>
      <c r="FD123" s="119"/>
      <c r="FE123" s="119"/>
      <c r="FF123" s="119"/>
      <c r="FG123" s="119"/>
      <c r="FH123" s="119"/>
      <c r="FI123" s="119"/>
      <c r="FJ123" s="119"/>
      <c r="FK123" s="119"/>
      <c r="FL123" s="119"/>
      <c r="FM123" s="119"/>
      <c r="FN123" s="119"/>
      <c r="FO123" s="119"/>
      <c r="FP123" s="119"/>
      <c r="FQ123" s="119"/>
      <c r="FR123" s="119"/>
      <c r="FS123" s="119"/>
      <c r="FT123" s="119"/>
      <c r="FU123" s="119"/>
      <c r="FV123" s="119"/>
      <c r="FW123" s="119"/>
      <c r="FX123" s="119"/>
      <c r="FY123" s="119"/>
      <c r="FZ123" s="119"/>
      <c r="GA123" s="119"/>
      <c r="GB123" s="119"/>
      <c r="GC123" s="119"/>
      <c r="GD123" s="119"/>
      <c r="GE123" s="119"/>
      <c r="GF123" s="119"/>
      <c r="GG123" s="119"/>
      <c r="GH123" s="119"/>
      <c r="GI123" s="119"/>
      <c r="GJ123" s="119"/>
      <c r="GK123" s="119"/>
      <c r="GL123" s="119"/>
      <c r="GM123" s="119"/>
      <c r="GN123" s="119"/>
      <c r="GO123" s="119"/>
      <c r="GP123" s="119"/>
      <c r="GQ123" s="119"/>
      <c r="GR123" s="119"/>
      <c r="GS123" s="119"/>
      <c r="GT123" s="119"/>
      <c r="GU123" s="119"/>
      <c r="GV123" s="119"/>
      <c r="GW123" s="119"/>
      <c r="GX123" s="119"/>
      <c r="GY123" s="119"/>
      <c r="GZ123" s="119"/>
      <c r="HA123" s="119"/>
      <c r="HB123" s="119"/>
      <c r="HC123" s="119"/>
      <c r="HD123" s="119"/>
      <c r="HE123" s="119"/>
      <c r="HF123" s="119"/>
      <c r="HG123" s="119"/>
      <c r="HH123" s="119"/>
      <c r="HI123" s="119"/>
      <c r="HJ123" s="119"/>
      <c r="HK123" s="119"/>
      <c r="HL123" s="119"/>
      <c r="HM123" s="119"/>
      <c r="HN123" s="119"/>
      <c r="HO123" s="119"/>
      <c r="HP123" s="119"/>
      <c r="HQ123" s="119"/>
      <c r="HR123" s="119"/>
      <c r="HS123" s="119"/>
      <c r="HT123" s="119"/>
      <c r="HU123" s="119"/>
      <c r="HV123" s="119"/>
      <c r="HW123" s="119"/>
      <c r="HX123" s="119"/>
      <c r="HY123" s="119"/>
      <c r="HZ123" s="119"/>
      <c r="IA123" s="119"/>
      <c r="IB123" s="119"/>
      <c r="IC123" s="119"/>
      <c r="ID123" s="119"/>
      <c r="IE123" s="119"/>
      <c r="IF123" s="119"/>
      <c r="IG123" s="119"/>
      <c r="IH123" s="119"/>
      <c r="II123" s="119"/>
      <c r="IJ123" s="119"/>
      <c r="IK123" s="119"/>
      <c r="IL123" s="119"/>
      <c r="IM123" s="119"/>
      <c r="IN123" s="119"/>
      <c r="IO123" s="119"/>
      <c r="IP123" s="119"/>
      <c r="IQ123" s="119"/>
      <c r="IR123" s="119"/>
      <c r="IS123" s="119"/>
      <c r="IT123" s="119"/>
      <c r="IU123" s="119"/>
      <c r="IV123" s="119"/>
      <c r="IW123" s="119"/>
      <c r="IX123" s="119"/>
      <c r="IY123" s="119"/>
      <c r="IZ123" s="119"/>
      <c r="JA123" s="119"/>
      <c r="JB123" s="119"/>
      <c r="JC123" s="119"/>
      <c r="JD123" s="119"/>
      <c r="JE123" s="119"/>
      <c r="JF123" s="119"/>
      <c r="JG123" s="119"/>
      <c r="JH123" s="119"/>
      <c r="JI123" s="119"/>
      <c r="JJ123" s="119"/>
      <c r="JK123" s="119"/>
      <c r="JL123" s="119"/>
      <c r="JM123" s="119"/>
      <c r="JN123" s="119"/>
      <c r="JO123" s="119"/>
      <c r="JP123" s="119"/>
      <c r="JQ123" s="119"/>
      <c r="JR123" s="119"/>
      <c r="JS123" s="119"/>
      <c r="JT123" s="119"/>
      <c r="JU123" s="119"/>
      <c r="JV123" s="119"/>
      <c r="JW123" s="119"/>
      <c r="JX123" s="119"/>
      <c r="JY123" s="119"/>
      <c r="JZ123" s="119"/>
      <c r="KA123" s="119"/>
      <c r="KB123" s="119"/>
      <c r="KC123" s="119"/>
      <c r="KD123" s="119"/>
      <c r="KE123" s="119"/>
      <c r="KF123" s="119"/>
      <c r="KG123" s="119"/>
      <c r="KH123" s="119"/>
      <c r="KI123" s="119"/>
      <c r="KJ123" s="119"/>
      <c r="KK123" s="119"/>
      <c r="KL123" s="119"/>
      <c r="KM123" s="119"/>
      <c r="KN123" s="119"/>
      <c r="KO123" s="119"/>
      <c r="KP123" s="119"/>
      <c r="KQ123" s="119"/>
      <c r="KR123" s="119"/>
      <c r="KS123" s="119"/>
      <c r="KT123" s="119"/>
      <c r="KU123" s="119"/>
      <c r="KV123" s="119"/>
      <c r="KW123" s="119"/>
      <c r="KX123" s="119"/>
      <c r="KY123" s="119"/>
      <c r="KZ123" s="119"/>
      <c r="LA123" s="119"/>
      <c r="LB123" s="119"/>
      <c r="LC123" s="119"/>
      <c r="LD123" s="119"/>
      <c r="LE123" s="119"/>
      <c r="LF123" s="119"/>
      <c r="LG123" s="119"/>
      <c r="LH123" s="119"/>
      <c r="LI123" s="119"/>
      <c r="LJ123" s="119"/>
      <c r="LK123" s="119"/>
      <c r="LL123" s="119"/>
      <c r="LM123" s="119"/>
      <c r="LN123" s="119"/>
      <c r="LO123" s="119"/>
      <c r="LP123" s="119"/>
      <c r="LQ123" s="119"/>
      <c r="LR123" s="119"/>
      <c r="LS123" s="119"/>
      <c r="LT123" s="119"/>
      <c r="LU123" s="119"/>
      <c r="LV123" s="119"/>
      <c r="LW123" s="119"/>
      <c r="LX123" s="119"/>
      <c r="LY123" s="119"/>
      <c r="LZ123" s="119"/>
      <c r="MA123" s="119"/>
      <c r="MB123" s="119"/>
      <c r="MC123" s="119"/>
      <c r="MD123" s="119"/>
      <c r="ME123" s="119"/>
      <c r="MF123" s="119"/>
      <c r="MG123" s="119"/>
      <c r="MH123" s="119"/>
      <c r="MI123" s="119"/>
      <c r="MJ123" s="119"/>
      <c r="MK123" s="119"/>
      <c r="ML123" s="119"/>
      <c r="MM123" s="119"/>
      <c r="MN123" s="119"/>
      <c r="MO123" s="119"/>
      <c r="MP123" s="119"/>
      <c r="MQ123" s="119"/>
      <c r="MR123" s="119"/>
      <c r="MS123" s="119"/>
      <c r="MT123" s="119"/>
      <c r="MU123" s="119"/>
      <c r="MV123" s="119"/>
      <c r="MW123" s="119"/>
      <c r="MX123" s="119"/>
      <c r="MY123" s="119"/>
      <c r="MZ123" s="119"/>
      <c r="NA123" s="119"/>
      <c r="NB123" s="119"/>
      <c r="NC123" s="119"/>
      <c r="ND123" s="119"/>
      <c r="NE123" s="119"/>
      <c r="NF123" s="119"/>
      <c r="NG123" s="119"/>
      <c r="NH123" s="119"/>
      <c r="NI123" s="119"/>
      <c r="NJ123" s="119"/>
      <c r="NK123" s="119"/>
      <c r="NL123" s="119"/>
      <c r="NM123" s="119"/>
      <c r="NN123" s="119"/>
      <c r="NO123" s="119"/>
      <c r="NP123" s="119"/>
      <c r="NQ123" s="119"/>
      <c r="NR123" s="119"/>
      <c r="NS123" s="119"/>
      <c r="NT123" s="119"/>
      <c r="NU123" s="119"/>
      <c r="NV123" s="119"/>
      <c r="NW123" s="119"/>
      <c r="NX123" s="119"/>
      <c r="NY123" s="119"/>
    </row>
    <row r="124" spans="1:389" x14ac:dyDescent="0.25">
      <c r="A124" s="110"/>
      <c r="B124" s="117" t="s">
        <v>332</v>
      </c>
      <c r="C124" s="120" t="s">
        <v>240</v>
      </c>
      <c r="D124" s="70">
        <f>IF($C124="Городской",Контингент!BJ129+Контингент!BM129,0)</f>
        <v>0</v>
      </c>
      <c r="E124" s="14">
        <f>IF('МОО обучающиеся'!$JN124&lt;=0,0,1)*ROUND(E$18*D124/1000,0)</f>
        <v>0</v>
      </c>
      <c r="F124" s="14">
        <f>IF('МОО обучающиеся'!$JN124&lt;=0,0,1)*ROUND(F$18*D124/1000,0)</f>
        <v>0</v>
      </c>
      <c r="G124" s="14">
        <f>IF('МОО обучающиеся'!$JN124&lt;=0,0,1)*ROUND(G$18*D124/1000,0)</f>
        <v>0</v>
      </c>
      <c r="H124" s="70">
        <f>IF($C124="Городской",Контингент!BK129+Контингент!BN129,0)</f>
        <v>2</v>
      </c>
      <c r="I124" s="14">
        <f>IF('МОО обучающиеся'!$JN124&lt;=0,0,1)*ROUND(I$18*H124/1000,0)</f>
        <v>126</v>
      </c>
      <c r="J124" s="14">
        <f>IF('МОО обучающиеся'!$JN124&lt;=0,0,1)*ROUND(J$18*H124/1000,0)</f>
        <v>19</v>
      </c>
      <c r="K124" s="14">
        <f>IF('МОО обучающиеся'!$JN124&lt;=0,0,1)*ROUND(K$18*H124/1000,0)</f>
        <v>26</v>
      </c>
      <c r="L124" s="70">
        <f>IF($C124="Городской",Контингент!BL129+Контингент!BO129,0)</f>
        <v>23</v>
      </c>
      <c r="M124" s="14">
        <f>IF('МОО обучающиеся'!$JN124&lt;=0,0,1)*ROUND(M$18*L124/1000,0)</f>
        <v>1428</v>
      </c>
      <c r="N124" s="14">
        <f>IF('МОО обучающиеся'!$JN124&lt;=0,0,1)*ROUND(N$18*L124/1000,0)</f>
        <v>198</v>
      </c>
      <c r="O124" s="14">
        <f>IF('МОО обучающиеся'!$JN124&lt;=0,0,1)*ROUND(O$18*L124/1000,0)</f>
        <v>274</v>
      </c>
      <c r="P124" s="70">
        <f t="shared" si="227"/>
        <v>0</v>
      </c>
      <c r="Q124" s="14">
        <f>IF('МОО обучающиеся'!$JN124&lt;=0,0,1)*ROUND(Q$18*P124/1000,0)</f>
        <v>0</v>
      </c>
      <c r="R124" s="14">
        <f>IF('МОО обучающиеся'!$JN124&lt;=0,0,1)*ROUND(R$18*P124/1000,0)</f>
        <v>0</v>
      </c>
      <c r="S124" s="14">
        <f>IF('МОО обучающиеся'!$JN124&lt;=0,0,1)*ROUND(S$18*P124/1000,0)</f>
        <v>0</v>
      </c>
      <c r="T124" s="14">
        <f t="shared" si="228"/>
        <v>25</v>
      </c>
      <c r="U124" s="14">
        <f t="shared" si="229"/>
        <v>1554</v>
      </c>
      <c r="V124" s="14">
        <f t="shared" si="230"/>
        <v>517</v>
      </c>
      <c r="W124" s="70">
        <f>IF($C124="Городской",Контингент!BQ129,0)</f>
        <v>0</v>
      </c>
      <c r="X124" s="14">
        <f>IF('МОО обучающиеся'!$JN124&lt;=0,0,1)*ROUND(X$18*W124/1000,0)</f>
        <v>0</v>
      </c>
      <c r="Y124" s="14">
        <f>IF('МОО обучающиеся'!$JN124&lt;=0,0,1)*ROUND(Y$18*W124/1000,0)</f>
        <v>0</v>
      </c>
      <c r="Z124" s="14">
        <f>IF('МОО обучающиеся'!$JN124&lt;=0,0,1)*ROUND(Z$18*W124/1000,0)</f>
        <v>0</v>
      </c>
      <c r="AA124" s="70">
        <f>IF($C124="Городской",Контингент!BR129,0)</f>
        <v>0</v>
      </c>
      <c r="AB124" s="14">
        <f>IF('МОО обучающиеся'!$JN124&lt;=0,0,1)*ROUND(AB$18*AA124/1000,0)</f>
        <v>0</v>
      </c>
      <c r="AC124" s="14">
        <f>IF('МОО обучающиеся'!$JN124&lt;=0,0,1)*ROUND(AC$18*AA124/1000,0)</f>
        <v>0</v>
      </c>
      <c r="AD124" s="14">
        <f>IF('МОО обучающиеся'!$JN124&lt;=0,0,1)*ROUND(AD$18*AA124/1000,0)</f>
        <v>0</v>
      </c>
      <c r="AE124" s="70">
        <f>IF($C124="Городской",Контингент!BS129,0)</f>
        <v>0</v>
      </c>
      <c r="AF124" s="14">
        <f>IF('МОО обучающиеся'!$JN124&lt;=0,0,1)*ROUND(AF$18*AE124/1000,0)</f>
        <v>0</v>
      </c>
      <c r="AG124" s="14">
        <f>IF('МОО обучающиеся'!$JN124&lt;=0,0,1)*ROUND(AG$18*AE124/1000,0)</f>
        <v>0</v>
      </c>
      <c r="AH124" s="14">
        <f>IF('МОО обучающиеся'!$JN124&lt;=0,0,1)*ROUND(AH$18*AE124/1000,0)</f>
        <v>0</v>
      </c>
      <c r="AI124" s="70">
        <f>IF($C124="Городской",Контингент!BT129,0)</f>
        <v>0</v>
      </c>
      <c r="AJ124" s="14">
        <f>IF('МОО обучающиеся'!$JN124&lt;=0,0,1)*ROUND(AJ$18*AI124/1000,0)</f>
        <v>0</v>
      </c>
      <c r="AK124" s="14">
        <f>IF('МОО обучающиеся'!$JN124&lt;=0,0,1)*ROUND(AK$18*AI124/1000,0)</f>
        <v>0</v>
      </c>
      <c r="AL124" s="14">
        <f>IF('МОО обучающиеся'!$JN124&lt;=0,0,1)*ROUND(AL$18*AI124/1000,0)</f>
        <v>0</v>
      </c>
      <c r="AM124" s="70">
        <f>IF($C124="Городской",Контингент!BU129,0)</f>
        <v>0</v>
      </c>
      <c r="AN124" s="14">
        <f>IF('МОО обучающиеся'!$JN124&lt;=0,0,1)*ROUND(AN$18*AM124/1000,0)</f>
        <v>0</v>
      </c>
      <c r="AO124" s="14">
        <f>IF('МОО обучающиеся'!$JN124&lt;=0,0,1)*ROUND(AO$18*AM124/1000,0)</f>
        <v>0</v>
      </c>
      <c r="AP124" s="14">
        <f>IF('МОО обучающиеся'!$JN124&lt;=0,0,1)*ROUND(AP$18*AM124/1000,0)</f>
        <v>0</v>
      </c>
      <c r="AQ124" s="70">
        <f>IF($C124="Городской",Контингент!BV129,0)</f>
        <v>0</v>
      </c>
      <c r="AR124" s="14">
        <f>IF('МОО обучающиеся'!$JN124&lt;=0,0,1)*ROUND(AR$18*AQ124/1000,0)</f>
        <v>0</v>
      </c>
      <c r="AS124" s="14">
        <f>IF('МОО обучающиеся'!$JN124&lt;=0,0,1)*ROUND(AS$18*AQ124/1000,0)</f>
        <v>0</v>
      </c>
      <c r="AT124" s="14">
        <f>IF('МОО обучающиеся'!$JN124&lt;=0,0,1)*ROUND(AT$18*AQ124/1000,0)</f>
        <v>0</v>
      </c>
      <c r="AU124" s="14">
        <f t="shared" si="231"/>
        <v>0</v>
      </c>
      <c r="AV124" s="14">
        <f t="shared" si="232"/>
        <v>0</v>
      </c>
      <c r="AW124" s="14">
        <f t="shared" si="233"/>
        <v>0</v>
      </c>
      <c r="AX124" s="70">
        <f>IF($C124="Городской",Контингент!BW129,0)</f>
        <v>0</v>
      </c>
      <c r="AY124" s="14">
        <f>IF('МОО обучающиеся'!$JN124&lt;=0,0,1)*ROUND(AY$18*AX124/1000,0)</f>
        <v>0</v>
      </c>
      <c r="AZ124" s="14">
        <f>IF('МОО обучающиеся'!$JN124&lt;=0,0,1)*ROUND(AZ$18*AX124/1000,0)</f>
        <v>0</v>
      </c>
      <c r="BA124" s="14">
        <f>IF('МОО обучающиеся'!$JN124&lt;=0,0,1)*ROUND(BA$18*AX124/1000,0)</f>
        <v>0</v>
      </c>
      <c r="BB124" s="70">
        <f>IF($C124="Городской",Контингент!BX129,0)</f>
        <v>0</v>
      </c>
      <c r="BC124" s="14">
        <f>IF('МОО обучающиеся'!$JN124&lt;=0,0,1)*ROUND(BC$18*BB124/1000,0)</f>
        <v>0</v>
      </c>
      <c r="BD124" s="14">
        <f>IF('МОО обучающиеся'!$JN124&lt;=0,0,1)*ROUND(BD$18*BB124/1000,0)</f>
        <v>0</v>
      </c>
      <c r="BE124" s="14">
        <f>IF('МОО обучающиеся'!$JN124&lt;=0,0,1)*ROUND(BE$18*BB124/1000,0)</f>
        <v>0</v>
      </c>
      <c r="BF124" s="14">
        <f t="shared" si="234"/>
        <v>0</v>
      </c>
      <c r="BG124" s="14">
        <f t="shared" si="235"/>
        <v>0</v>
      </c>
      <c r="BH124" s="14">
        <f t="shared" si="236"/>
        <v>0</v>
      </c>
      <c r="BI124" s="70">
        <f>IF($C124="Городской",Контингент!BY129,0)</f>
        <v>0</v>
      </c>
      <c r="BJ124" s="14">
        <f>IF('МОО обучающиеся'!$JN124&lt;=0,0,1)*ROUND(BJ$18*BI124/1000,0)</f>
        <v>0</v>
      </c>
      <c r="BK124" s="14">
        <f>IF('МОО обучающиеся'!$JN124&lt;=0,0,1)*ROUND(BK$18*BI124/1000,0)</f>
        <v>0</v>
      </c>
      <c r="BL124" s="14">
        <f>IF('МОО обучающиеся'!$JN124&lt;=0,0,1)*ROUND(BL$18*BI124/1000,0)</f>
        <v>0</v>
      </c>
      <c r="BM124" s="14">
        <f t="shared" si="237"/>
        <v>0</v>
      </c>
      <c r="BN124" s="14">
        <f t="shared" si="238"/>
        <v>0</v>
      </c>
      <c r="BO124" s="14">
        <f t="shared" si="239"/>
        <v>0</v>
      </c>
      <c r="BP124" s="14">
        <f t="shared" si="240"/>
        <v>25</v>
      </c>
      <c r="BQ124" s="14">
        <f t="shared" si="241"/>
        <v>1554</v>
      </c>
      <c r="BR124" s="14">
        <f t="shared" si="242"/>
        <v>517</v>
      </c>
      <c r="BS124" s="70">
        <f>IF($C124="Городской",Контингент!BZ129+Контингент!CB129,0)</f>
        <v>0</v>
      </c>
      <c r="BT124" s="14">
        <f>IF('МОО обучающиеся'!$JN124&lt;=0,0,1)*ROUND(BT$18*BS124/1000,0)</f>
        <v>0</v>
      </c>
      <c r="BU124" s="14">
        <f>IF('МОО обучающиеся'!$JN124&lt;=0,0,1)*ROUND(BU$18*BS124/1000,0)</f>
        <v>0</v>
      </c>
      <c r="BV124" s="14">
        <f>IF('МОО обучающиеся'!$JN124&lt;=0,0,1)*ROUND(BV$18*BS124/1000,0)</f>
        <v>0</v>
      </c>
      <c r="BW124" s="70">
        <f>IF($C124="Городской",Контингент!CA129+Контингент!CC129,0)</f>
        <v>0</v>
      </c>
      <c r="BX124" s="14">
        <f>IF('МОО обучающиеся'!$JN124&lt;=0,0,1)*ROUND(BX$18*BW124/1000,0)</f>
        <v>0</v>
      </c>
      <c r="BY124" s="14">
        <f>IF('МОО обучающиеся'!$JN124&lt;=0,0,1)*ROUND(BY$18*BW124/1000,0)</f>
        <v>0</v>
      </c>
      <c r="BZ124" s="14">
        <f>IF('МОО обучающиеся'!$JN124&lt;=0,0,1)*ROUND(BZ$18*BW124/1000,0)</f>
        <v>0</v>
      </c>
      <c r="CA124" s="70">
        <f t="shared" si="243"/>
        <v>0</v>
      </c>
      <c r="CB124" s="14">
        <f>IF('МОО обучающиеся'!$JN124&lt;=0,0,1)*ROUND(CB$18*CA124/1000,0)</f>
        <v>0</v>
      </c>
      <c r="CC124" s="14">
        <f>IF('МОО обучающиеся'!$JN124&lt;=0,0,1)*ROUND(CC$18*CA124/1000,0)</f>
        <v>0</v>
      </c>
      <c r="CD124" s="14">
        <f>IF('МОО обучающиеся'!$JN124&lt;=0,0,1)*ROUND(CD$18*CA124/1000,0)</f>
        <v>0</v>
      </c>
      <c r="CE124" s="14">
        <f t="shared" si="244"/>
        <v>0</v>
      </c>
      <c r="CF124" s="14">
        <f t="shared" si="245"/>
        <v>0</v>
      </c>
      <c r="CG124" s="14">
        <f t="shared" si="246"/>
        <v>0</v>
      </c>
      <c r="CH124" s="70">
        <f>IF($C124="Городской",Контингент!CE129,0)</f>
        <v>0</v>
      </c>
      <c r="CI124" s="14">
        <f>IF('МОО обучающиеся'!$JN124&lt;=0,0,1)*ROUND(CI$18*CH124/1000,0)</f>
        <v>0</v>
      </c>
      <c r="CJ124" s="14">
        <f>IF('МОО обучающиеся'!$JN124&lt;=0,0,1)*ROUND(CJ$18*CH124/1000,0)</f>
        <v>0</v>
      </c>
      <c r="CK124" s="14">
        <f>IF('МОО обучающиеся'!$JN124&lt;=0,0,1)*ROUND(CK$18*CH124/1000,0)</f>
        <v>0</v>
      </c>
      <c r="CL124" s="70">
        <f>IF($C124="Городской",Контингент!CF129,0)</f>
        <v>0</v>
      </c>
      <c r="CM124" s="14">
        <f>IF('МОО обучающиеся'!$JN124&lt;=0,0,1)*ROUND(CM$18*CL124/1000,0)</f>
        <v>0</v>
      </c>
      <c r="CN124" s="14">
        <f>IF('МОО обучающиеся'!$JN124&lt;=0,0,1)*ROUND(CN$18*CL124/1000,0)</f>
        <v>0</v>
      </c>
      <c r="CO124" s="14">
        <f>IF('МОО обучающиеся'!$JN124&lt;=0,0,1)*ROUND(CO$18*CL124/1000,0)</f>
        <v>0</v>
      </c>
      <c r="CP124" s="70">
        <f>IF($C124="Городской",Контингент!CG129,0)</f>
        <v>0</v>
      </c>
      <c r="CQ124" s="14">
        <f>IF('МОО обучающиеся'!$JN124&lt;=0,0,1)*ROUND(CQ$18*CP124/1000,0)</f>
        <v>0</v>
      </c>
      <c r="CR124" s="14">
        <f>IF('МОО обучающиеся'!$JN124&lt;=0,0,1)*ROUND(CR$18*CP124/1000,0)</f>
        <v>0</v>
      </c>
      <c r="CS124" s="14">
        <f>IF('МОО обучающиеся'!$JN124&lt;=0,0,1)*ROUND(CS$18*CP124/1000,0)</f>
        <v>0</v>
      </c>
      <c r="CT124" s="70">
        <f>IF($C124="Городской",Контингент!CH129,0)</f>
        <v>0</v>
      </c>
      <c r="CU124" s="14">
        <f>IF('МОО обучающиеся'!$JN124&lt;=0,0,1)*ROUND(CU$18*CT124/1000,0)</f>
        <v>0</v>
      </c>
      <c r="CV124" s="14">
        <f>IF('МОО обучающиеся'!$JN124&lt;=0,0,1)*ROUND(CV$18*CT124/1000,0)</f>
        <v>0</v>
      </c>
      <c r="CW124" s="14">
        <f>IF('МОО обучающиеся'!$JN124&lt;=0,0,1)*ROUND(CW$18*CT124/1000,0)</f>
        <v>0</v>
      </c>
      <c r="CX124" s="14">
        <f t="shared" si="247"/>
        <v>0</v>
      </c>
      <c r="CY124" s="14">
        <f t="shared" si="248"/>
        <v>0</v>
      </c>
      <c r="CZ124" s="14">
        <f t="shared" si="249"/>
        <v>0</v>
      </c>
      <c r="DA124" s="70">
        <f>IF($C124="Городской",Контингент!CI129,0)</f>
        <v>0</v>
      </c>
      <c r="DB124" s="14">
        <f>IF('МОО обучающиеся'!$JN124&lt;=0,0,1)*ROUND(DB$18*DA124/1000,0)</f>
        <v>0</v>
      </c>
      <c r="DC124" s="14">
        <f>IF('МОО обучающиеся'!$JN124&lt;=0,0,1)*ROUND(DC$18*DA124/1000,0)</f>
        <v>0</v>
      </c>
      <c r="DD124" s="14">
        <f>IF('МОО обучающиеся'!$JN124&lt;=0,0,1)*ROUND(DD$18*DA124/1000,0)</f>
        <v>0</v>
      </c>
      <c r="DE124" s="14">
        <f t="shared" si="250"/>
        <v>0</v>
      </c>
      <c r="DF124" s="14">
        <f t="shared" si="251"/>
        <v>0</v>
      </c>
      <c r="DG124" s="14">
        <f t="shared" si="252"/>
        <v>0</v>
      </c>
      <c r="DH124" s="14">
        <f t="shared" si="253"/>
        <v>0</v>
      </c>
      <c r="DI124" s="14">
        <f t="shared" si="254"/>
        <v>0</v>
      </c>
      <c r="DJ124" s="14">
        <f t="shared" si="255"/>
        <v>0</v>
      </c>
      <c r="DK124" s="70">
        <f>IF($C124="Городской",Контингент!CJ129,0)</f>
        <v>0</v>
      </c>
      <c r="DL124" s="14">
        <f>IF('МОО обучающиеся'!$JN124&lt;=0,0,1)*ROUND(DL$18*DK124/1000,0)</f>
        <v>0</v>
      </c>
      <c r="DM124" s="14">
        <f>IF('МОО обучающиеся'!$JN124&lt;=0,0,1)*ROUND(DM$18*DK124/1000,0)</f>
        <v>0</v>
      </c>
      <c r="DN124" s="14">
        <f>IF('МОО обучающиеся'!$JN124&lt;=0,0,1)*ROUND(DN$18*DK124/1000,0)</f>
        <v>0</v>
      </c>
      <c r="DO124" s="70">
        <f>IF($C124="Городской",Контингент!CK129,0)</f>
        <v>0</v>
      </c>
      <c r="DP124" s="14">
        <f>IF('МОО обучающиеся'!$JN124&lt;=0,0,1)*ROUND(DP$18*DO124/1000,0)</f>
        <v>0</v>
      </c>
      <c r="DQ124" s="14">
        <f>IF('МОО обучающиеся'!$JN124&lt;=0,0,1)*ROUND(DQ$18*DO124/1000,0)</f>
        <v>0</v>
      </c>
      <c r="DR124" s="14">
        <f>IF('МОО обучающиеся'!$JN124&lt;=0,0,1)*ROUND(DR$18*DO124/1000,0)</f>
        <v>0</v>
      </c>
      <c r="DS124" s="14">
        <f t="shared" si="256"/>
        <v>0</v>
      </c>
      <c r="DT124" s="14">
        <f t="shared" si="257"/>
        <v>0</v>
      </c>
      <c r="DU124" s="14">
        <f t="shared" si="258"/>
        <v>0</v>
      </c>
      <c r="DV124" s="70">
        <f>IF($C124="Городской",Контингент!CL129,0)</f>
        <v>0</v>
      </c>
      <c r="DW124" s="14">
        <f>IF('МОО обучающиеся'!$JN124&lt;=0,0,1)*ROUND(DW$18*DV124/1000,0)</f>
        <v>0</v>
      </c>
      <c r="DX124" s="14">
        <f>IF('МОО обучающиеся'!$JN124&lt;=0,0,1)*ROUND(DX$18*DV124/1000,0)</f>
        <v>0</v>
      </c>
      <c r="DY124" s="14">
        <f>IF('МОО обучающиеся'!$JN124&lt;=0,0,1)*ROUND(DY$18*DV124/1000,0)</f>
        <v>0</v>
      </c>
      <c r="DZ124" s="70">
        <f>IF($C124="Городской",Контингент!CM129,0)</f>
        <v>0</v>
      </c>
      <c r="EA124" s="14">
        <f>IF('МОО обучающиеся'!$JN124&lt;=0,0,1)*ROUND(EA$18*DZ124/1000,0)</f>
        <v>0</v>
      </c>
      <c r="EB124" s="14">
        <f>IF('МОО обучающиеся'!$JN124&lt;=0,0,1)*ROUND(EB$18*DZ124/1000,0)</f>
        <v>0</v>
      </c>
      <c r="EC124" s="14">
        <f>IF('МОО обучающиеся'!$JN124&lt;=0,0,1)*ROUND(EC$18*DZ124/1000,0)</f>
        <v>0</v>
      </c>
      <c r="ED124" s="70">
        <f>IF($C124="Городской",Контингент!CN129,0)</f>
        <v>0</v>
      </c>
      <c r="EE124" s="14">
        <f>IF('МОО обучающиеся'!$JN124&lt;=0,0,1)*ROUND(EE$18*ED124/1000,0)</f>
        <v>0</v>
      </c>
      <c r="EF124" s="14">
        <f>IF('МОО обучающиеся'!$JN124&lt;=0,0,1)*ROUND(EF$18*ED124/1000,0)</f>
        <v>0</v>
      </c>
      <c r="EG124" s="14">
        <f>IF('МОО обучающиеся'!$JN124&lt;=0,0,1)*ROUND(EG$18*ED124/1000,0)</f>
        <v>0</v>
      </c>
      <c r="EH124" s="14">
        <f t="shared" si="259"/>
        <v>0</v>
      </c>
      <c r="EI124" s="14">
        <f t="shared" si="260"/>
        <v>0</v>
      </c>
      <c r="EJ124" s="14">
        <f t="shared" si="261"/>
        <v>0</v>
      </c>
      <c r="EK124" s="14">
        <f t="shared" si="262"/>
        <v>0</v>
      </c>
      <c r="EL124" s="14">
        <f t="shared" si="263"/>
        <v>0</v>
      </c>
      <c r="EM124" s="14">
        <f t="shared" si="264"/>
        <v>0</v>
      </c>
      <c r="EN124" s="70">
        <f>IF($C124="Городской",Контингент!CO129+Контингент!CQ129,0)</f>
        <v>0</v>
      </c>
      <c r="EO124" s="14">
        <f>IF('МОО обучающиеся'!$JN124&lt;=0,0,1)*ROUND(EO$18*EN124/1000,0)</f>
        <v>0</v>
      </c>
      <c r="EP124" s="14">
        <f>IF('МОО обучающиеся'!$JN124&lt;=0,0,1)*ROUND(EP$18*EN124/1000,0)</f>
        <v>0</v>
      </c>
      <c r="EQ124" s="14">
        <f>IF('МОО обучающиеся'!$JN124&lt;=0,0,1)*ROUND(EQ$18*EN124/1000,0)</f>
        <v>0</v>
      </c>
      <c r="ER124" s="70">
        <f>IF($C124="Городской",Контингент!CP129+Контингент!CR129,0)</f>
        <v>0</v>
      </c>
      <c r="ES124" s="14">
        <f>IF('МОО обучающиеся'!$JN124&lt;=0,0,1)*ROUND(ES$18*ER124/1000,0)</f>
        <v>0</v>
      </c>
      <c r="ET124" s="14">
        <f>IF('МОО обучающиеся'!$JN124&lt;=0,0,1)*ROUND(ET$18*ER124/1000,0)</f>
        <v>0</v>
      </c>
      <c r="EU124" s="14">
        <f>IF('МОО обучающиеся'!$JN124&lt;=0,0,1)*ROUND(EU$18*ER124/1000,0)</f>
        <v>0</v>
      </c>
      <c r="EV124" s="70">
        <f t="shared" si="265"/>
        <v>0</v>
      </c>
      <c r="EW124" s="14">
        <f>IF('МОО обучающиеся'!$JN124&lt;=0,0,1)*ROUND(EW$18*EV124/1000,0)</f>
        <v>0</v>
      </c>
      <c r="EX124" s="14">
        <f>IF('МОО обучающиеся'!$JN124&lt;=0,0,1)*ROUND(EX$18*EV124/1000,0)</f>
        <v>0</v>
      </c>
      <c r="EY124" s="14">
        <f>IF('МОО обучающиеся'!$JN124&lt;=0,0,1)*ROUND(EY$18*EV124/1000,0)</f>
        <v>0</v>
      </c>
      <c r="EZ124" s="14">
        <f t="shared" si="266"/>
        <v>0</v>
      </c>
      <c r="FA124" s="14">
        <f t="shared" si="267"/>
        <v>0</v>
      </c>
      <c r="FB124" s="14">
        <f t="shared" si="268"/>
        <v>0</v>
      </c>
      <c r="FC124" s="70">
        <f>IF($C124="Городской",Контингент!CT129,0)</f>
        <v>0</v>
      </c>
      <c r="FD124" s="14">
        <f>IF('МОО обучающиеся'!$JN124&lt;=0,0,1)*ROUND(FD$18*FC124/1000,0)</f>
        <v>0</v>
      </c>
      <c r="FE124" s="14">
        <f>IF('МОО обучающиеся'!$JN124&lt;=0,0,1)*ROUND(FE$18*FC124/1000,0)</f>
        <v>0</v>
      </c>
      <c r="FF124" s="14">
        <f>IF('МОО обучающиеся'!$JN124&lt;=0,0,1)*ROUND(FF$18*FC124/1000,0)</f>
        <v>0</v>
      </c>
      <c r="FG124" s="70">
        <f>IF($C124="Городской",Контингент!CU129,0)</f>
        <v>0</v>
      </c>
      <c r="FH124" s="14">
        <f>IF('МОО обучающиеся'!$JN124&lt;=0,0,1)*ROUND(FH$18*FG124/1000,0)</f>
        <v>0</v>
      </c>
      <c r="FI124" s="14">
        <f>IF('МОО обучающиеся'!$JN124&lt;=0,0,1)*ROUND(FI$18*FG124/1000,0)</f>
        <v>0</v>
      </c>
      <c r="FJ124" s="14">
        <f>IF('МОО обучающиеся'!$JN124&lt;=0,0,1)*ROUND(FJ$18*FG124/1000,0)</f>
        <v>0</v>
      </c>
      <c r="FK124" s="70">
        <f>IF($C124="Городской",Контингент!CV129,0)</f>
        <v>0</v>
      </c>
      <c r="FL124" s="14">
        <f>IF('МОО обучающиеся'!$JN124&lt;=0,0,1)*ROUND(FL$18*FK124/1000,0)</f>
        <v>0</v>
      </c>
      <c r="FM124" s="14">
        <f>IF('МОО обучающиеся'!$JN124&lt;=0,0,1)*ROUND(FM$18*FK124/1000,0)</f>
        <v>0</v>
      </c>
      <c r="FN124" s="14">
        <f>IF('МОО обучающиеся'!$JN124&lt;=0,0,1)*ROUND(FN$18*FK124/1000,0)</f>
        <v>0</v>
      </c>
      <c r="FO124" s="14">
        <f t="shared" si="269"/>
        <v>0</v>
      </c>
      <c r="FP124" s="14">
        <f t="shared" si="270"/>
        <v>0</v>
      </c>
      <c r="FQ124" s="14">
        <f t="shared" si="271"/>
        <v>0</v>
      </c>
      <c r="FR124" s="70">
        <f>IF($C124="Городской",Контингент!CW129,0)</f>
        <v>0</v>
      </c>
      <c r="FS124" s="14">
        <f>IF('МОО обучающиеся'!$JN124&lt;=0,0,1)*ROUND(FS$18*FR124/1000,0)</f>
        <v>0</v>
      </c>
      <c r="FT124" s="14">
        <f>IF('МОО обучающиеся'!$JN124&lt;=0,0,1)*ROUND(FT$18*FR124/1000,0)</f>
        <v>0</v>
      </c>
      <c r="FU124" s="14">
        <f>IF('МОО обучающиеся'!$JN124&lt;=0,0,1)*ROUND(FU$18*FR124/1000,0)</f>
        <v>0</v>
      </c>
      <c r="FV124" s="14">
        <f t="shared" si="272"/>
        <v>0</v>
      </c>
      <c r="FW124" s="14">
        <f t="shared" si="273"/>
        <v>0</v>
      </c>
      <c r="FX124" s="14">
        <f t="shared" si="274"/>
        <v>0</v>
      </c>
      <c r="FY124" s="70">
        <f>IF($C124="Городской",Контингент!CX129,0)</f>
        <v>0</v>
      </c>
      <c r="FZ124" s="14">
        <f>IF('МОО обучающиеся'!$JN124&lt;=0,0,1)*ROUND(FZ$18*FY124/1000,0)</f>
        <v>0</v>
      </c>
      <c r="GA124" s="14">
        <f>IF('МОО обучающиеся'!$JN124&lt;=0,0,1)*ROUND(GA$18*FY124/1000,0)</f>
        <v>0</v>
      </c>
      <c r="GB124" s="14">
        <f>IF('МОО обучающиеся'!$JN124&lt;=0,0,1)*ROUND(GB$18*FY124/1000,0)</f>
        <v>0</v>
      </c>
      <c r="GC124" s="14">
        <f t="shared" si="275"/>
        <v>0</v>
      </c>
      <c r="GD124" s="14">
        <f t="shared" si="276"/>
        <v>0</v>
      </c>
      <c r="GE124" s="14">
        <f t="shared" si="277"/>
        <v>0</v>
      </c>
      <c r="GF124" s="14">
        <f t="shared" si="278"/>
        <v>0</v>
      </c>
      <c r="GG124" s="14">
        <f t="shared" si="279"/>
        <v>0</v>
      </c>
      <c r="GH124" s="14">
        <f t="shared" si="280"/>
        <v>0</v>
      </c>
      <c r="GI124" s="14">
        <f t="shared" si="281"/>
        <v>25</v>
      </c>
      <c r="GJ124" s="14">
        <f t="shared" si="282"/>
        <v>1554</v>
      </c>
      <c r="GK124" s="14">
        <f t="shared" si="283"/>
        <v>517</v>
      </c>
      <c r="GL124" s="70">
        <f>IF($C124="Сельский",Контингент!BJ129,0)</f>
        <v>0</v>
      </c>
      <c r="GM124" s="14">
        <f>IF('МОО обучающиеся'!$JN124&lt;=0,0,1)*ROUND(GM$18*GL124/1000,0)</f>
        <v>0</v>
      </c>
      <c r="GN124" s="14">
        <f>IF('МОО обучающиеся'!$JN124&lt;=0,0,1)*ROUND(GN$18*GL124/1000,0)</f>
        <v>0</v>
      </c>
      <c r="GO124" s="14">
        <f>IF('МОО обучающиеся'!$JN124&lt;=0,0,1)*ROUND(GO$18*GL124/1000,0)</f>
        <v>0</v>
      </c>
      <c r="GP124" s="70">
        <f>IF($C124="Сельский",Контингент!BK129,0)</f>
        <v>0</v>
      </c>
      <c r="GQ124" s="14">
        <f>IF('МОО обучающиеся'!$JN124&lt;=0,0,1)*ROUND(GQ$18*GP124/1000,0)</f>
        <v>0</v>
      </c>
      <c r="GR124" s="14">
        <f>IF('МОО обучающиеся'!$JN124&lt;=0,0,1)*ROUND(GR$18*GP124/1000,0)</f>
        <v>0</v>
      </c>
      <c r="GS124" s="14">
        <f>IF('МОО обучающиеся'!$JN124&lt;=0,0,1)*ROUND(GS$18*GP124/1000,0)</f>
        <v>0</v>
      </c>
      <c r="GT124" s="70">
        <f>IF($C124="Сельский",Контингент!BL129,0)</f>
        <v>0</v>
      </c>
      <c r="GU124" s="14">
        <f>IF('МОО обучающиеся'!$JN124&lt;=0,0,1)*ROUND(GU$18*GT124/1000,0)</f>
        <v>0</v>
      </c>
      <c r="GV124" s="14">
        <f>IF('МОО обучающиеся'!$JN124&lt;=0,0,1)*ROUND(GV$18*GT124/1000,0)</f>
        <v>0</v>
      </c>
      <c r="GW124" s="14">
        <f>IF('МОО обучающиеся'!$JN124&lt;=0,0,1)*ROUND(GW$18*GT124/1000,0)</f>
        <v>0</v>
      </c>
      <c r="GX124" s="70">
        <f>IF($C124="Сельский",Контингент!BP129,0)</f>
        <v>0</v>
      </c>
      <c r="GY124" s="14">
        <f>IF('МОО обучающиеся'!$JN124&lt;=0,0,1)*ROUND(GY$18*GX124/1000,0)</f>
        <v>0</v>
      </c>
      <c r="GZ124" s="14">
        <f>IF('МОО обучающиеся'!$JN124&lt;=0,0,1)*ROUND(GZ$18*GX124/1000,0)</f>
        <v>0</v>
      </c>
      <c r="HA124" s="14">
        <f>IF('МОО обучающиеся'!$JN124&lt;=0,0,1)*ROUND(HA$18*GX124/1000,0)</f>
        <v>0</v>
      </c>
      <c r="HB124" s="14">
        <f t="shared" si="284"/>
        <v>0</v>
      </c>
      <c r="HC124" s="14">
        <f t="shared" si="285"/>
        <v>0</v>
      </c>
      <c r="HD124" s="14">
        <f t="shared" si="286"/>
        <v>0</v>
      </c>
      <c r="HE124" s="70">
        <f>IF($C124="Сельский",Контингент!BQ129,0)</f>
        <v>0</v>
      </c>
      <c r="HF124" s="14">
        <f>IF('МОО обучающиеся'!$JN124&lt;=0,0,1)*ROUND(HF$18*HE124/1000,0)</f>
        <v>0</v>
      </c>
      <c r="HG124" s="14">
        <f>IF('МОО обучающиеся'!$JN124&lt;=0,0,1)*ROUND(HG$18*HE124/1000,0)</f>
        <v>0</v>
      </c>
      <c r="HH124" s="14">
        <f>IF('МОО обучающиеся'!$JN124&lt;=0,0,1)*ROUND(HH$18*HE124/1000,0)</f>
        <v>0</v>
      </c>
      <c r="HI124" s="70">
        <f>IF($C124="Сельский",Контингент!BR129,0)</f>
        <v>0</v>
      </c>
      <c r="HJ124" s="14">
        <f>IF('МОО обучающиеся'!$JN124&lt;=0,0,1)*ROUND(HJ$18*HI124/1000,0)</f>
        <v>0</v>
      </c>
      <c r="HK124" s="14">
        <f>IF('МОО обучающиеся'!$JN124&lt;=0,0,1)*ROUND(HK$18*HI124/1000,0)</f>
        <v>0</v>
      </c>
      <c r="HL124" s="14">
        <f>IF('МОО обучающиеся'!$JN124&lt;=0,0,1)*ROUND(HL$18*HI124/1000,0)</f>
        <v>0</v>
      </c>
      <c r="HM124" s="70">
        <f>IF($C124="Сельский",Контингент!BS129,0)</f>
        <v>0</v>
      </c>
      <c r="HN124" s="14">
        <f>IF('МОО обучающиеся'!$JN124&lt;=0,0,1)*ROUND(HN$18*HM124/1000,0)</f>
        <v>0</v>
      </c>
      <c r="HO124" s="14">
        <f>IF('МОО обучающиеся'!$JN124&lt;=0,0,1)*ROUND(HO$18*HM124/1000,0)</f>
        <v>0</v>
      </c>
      <c r="HP124" s="14">
        <f>IF('МОО обучающиеся'!$JN124&lt;=0,0,1)*ROUND(HP$18*HM124/1000,0)</f>
        <v>0</v>
      </c>
      <c r="HQ124" s="70">
        <f>IF($C124="Сельский",Контингент!BT129,0)</f>
        <v>0</v>
      </c>
      <c r="HR124" s="14">
        <f>IF('МОО обучающиеся'!$JN124&lt;=0,0,1)*ROUND(HR$18*HQ124/1000,0)</f>
        <v>0</v>
      </c>
      <c r="HS124" s="14">
        <f>IF('МОО обучающиеся'!$JN124&lt;=0,0,1)*ROUND(HS$18*HQ124/1000,0)</f>
        <v>0</v>
      </c>
      <c r="HT124" s="14">
        <f>IF('МОО обучающиеся'!$JN124&lt;=0,0,1)*ROUND(HT$18*HQ124/1000,0)</f>
        <v>0</v>
      </c>
      <c r="HU124" s="70">
        <f>IF($C124="Сельский",Контингент!BU129,0)</f>
        <v>0</v>
      </c>
      <c r="HV124" s="14">
        <f>IF('МОО обучающиеся'!$JN124&lt;=0,0,1)*ROUND(HV$18*HU124/1000,0)</f>
        <v>0</v>
      </c>
      <c r="HW124" s="14">
        <f>IF('МОО обучающиеся'!$JN124&lt;=0,0,1)*ROUND(HW$18*HU124/1000,0)</f>
        <v>0</v>
      </c>
      <c r="HX124" s="14">
        <f>IF('МОО обучающиеся'!$JN124&lt;=0,0,1)*ROUND(HX$18*HU124/1000,0)</f>
        <v>0</v>
      </c>
      <c r="HY124" s="70">
        <f>IF($C124="Сельский",Контингент!BV129,0)</f>
        <v>0</v>
      </c>
      <c r="HZ124" s="14">
        <f>IF('МОО обучающиеся'!$JN124&lt;=0,0,1)*ROUND(HZ$18*HY124/1000,0)</f>
        <v>0</v>
      </c>
      <c r="IA124" s="14">
        <f>IF('МОО обучающиеся'!$JN124&lt;=0,0,1)*ROUND(IA$18*HY124/1000,0)</f>
        <v>0</v>
      </c>
      <c r="IB124" s="14">
        <f>IF('МОО обучающиеся'!$JN124&lt;=0,0,1)*ROUND(IB$18*HY124/1000,0)</f>
        <v>0</v>
      </c>
      <c r="IC124" s="14">
        <f t="shared" si="287"/>
        <v>0</v>
      </c>
      <c r="ID124" s="14">
        <f t="shared" si="288"/>
        <v>0</v>
      </c>
      <c r="IE124" s="14">
        <f t="shared" si="289"/>
        <v>0</v>
      </c>
      <c r="IF124" s="70">
        <f>IF($C124="Сельский",Контингент!BW129,0)</f>
        <v>0</v>
      </c>
      <c r="IG124" s="14">
        <f>IF('МОО обучающиеся'!$JN124&lt;=0,0,1)*ROUND(IG$18*IF124/1000,0)</f>
        <v>0</v>
      </c>
      <c r="IH124" s="14">
        <f>IF('МОО обучающиеся'!$JN124&lt;=0,0,1)*ROUND(IH$18*IF124/1000,0)</f>
        <v>0</v>
      </c>
      <c r="II124" s="14">
        <f>IF('МОО обучающиеся'!$JN124&lt;=0,0,1)*ROUND(II$18*IF124/1000,0)</f>
        <v>0</v>
      </c>
      <c r="IJ124" s="70">
        <f>IF($C124="Сельский",Контингент!BX129,0)</f>
        <v>0</v>
      </c>
      <c r="IK124" s="14">
        <f>IF('МОО обучающиеся'!$JN124&lt;=0,0,1)*ROUND(IK$18*IJ124/1000,0)</f>
        <v>0</v>
      </c>
      <c r="IL124" s="14">
        <f>IF('МОО обучающиеся'!$JN124&lt;=0,0,1)*ROUND(IL$18*IJ124/1000,0)</f>
        <v>0</v>
      </c>
      <c r="IM124" s="14">
        <f>IF('МОО обучающиеся'!$JN124&lt;=0,0,1)*ROUND(IM$18*IJ124/1000,0)</f>
        <v>0</v>
      </c>
      <c r="IN124" s="14">
        <f t="shared" si="290"/>
        <v>0</v>
      </c>
      <c r="IO124" s="14">
        <f t="shared" si="291"/>
        <v>0</v>
      </c>
      <c r="IP124" s="14">
        <f t="shared" si="292"/>
        <v>0</v>
      </c>
      <c r="IQ124" s="70">
        <f>IF($C124="Сельский",Контингент!BY129,0)</f>
        <v>0</v>
      </c>
      <c r="IR124" s="14">
        <f>IF('МОО обучающиеся'!$JN124&lt;=0,0,1)*ROUND(IR$18*IQ124/1000,0)</f>
        <v>0</v>
      </c>
      <c r="IS124" s="14">
        <f>IF('МОО обучающиеся'!$JN124&lt;=0,0,1)*ROUND(IS$18*IQ124/1000,0)</f>
        <v>0</v>
      </c>
      <c r="IT124" s="14">
        <f>IF('МОО обучающиеся'!$JN124&lt;=0,0,1)*ROUND(IT$18*IQ124/1000,0)</f>
        <v>0</v>
      </c>
      <c r="IU124" s="14">
        <f t="shared" si="293"/>
        <v>0</v>
      </c>
      <c r="IV124" s="14">
        <f t="shared" si="294"/>
        <v>0</v>
      </c>
      <c r="IW124" s="14">
        <f t="shared" si="295"/>
        <v>0</v>
      </c>
      <c r="IX124" s="14">
        <f t="shared" si="296"/>
        <v>0</v>
      </c>
      <c r="IY124" s="14">
        <f t="shared" si="297"/>
        <v>0</v>
      </c>
      <c r="IZ124" s="14">
        <f t="shared" si="298"/>
        <v>0</v>
      </c>
      <c r="JA124" s="70">
        <f>IF($C124="Сельский",Контингент!BZ129,0)</f>
        <v>0</v>
      </c>
      <c r="JB124" s="14">
        <f>IF('МОО обучающиеся'!$JN124&lt;=0,0,1)*ROUND(JB$18*JA124/1000,0)</f>
        <v>0</v>
      </c>
      <c r="JC124" s="14">
        <f>IF('МОО обучающиеся'!$JN124&lt;=0,0,1)*ROUND(JC$18*JA124/1000,0)</f>
        <v>0</v>
      </c>
      <c r="JD124" s="14">
        <f>IF('МОО обучающиеся'!$JN124&lt;=0,0,1)*ROUND(JD$18*JA124/1000,0)</f>
        <v>0</v>
      </c>
      <c r="JE124" s="70">
        <f>IF($C124="Сельский",Контингент!CA129,0)</f>
        <v>0</v>
      </c>
      <c r="JF124" s="14">
        <f>IF('МОО обучающиеся'!$JN124&lt;=0,0,1)*ROUND(JF$18*JE124/1000,0)</f>
        <v>0</v>
      </c>
      <c r="JG124" s="14">
        <f>IF('МОО обучающиеся'!$JN124&lt;=0,0,1)*ROUND(JG$18*JE124/1000,0)</f>
        <v>0</v>
      </c>
      <c r="JH124" s="14">
        <f>IF('МОО обучающиеся'!$JN124&lt;=0,0,1)*ROUND(JH$18*JE124/1000,0)</f>
        <v>0</v>
      </c>
      <c r="JI124" s="70">
        <f>IF($C124="Сельский",Контингент!CD129,0)</f>
        <v>0</v>
      </c>
      <c r="JJ124" s="14">
        <f>IF('МОО обучающиеся'!$JN124&lt;=0,0,1)*ROUND(JJ$18*JI124/1000,0)</f>
        <v>0</v>
      </c>
      <c r="JK124" s="14">
        <f>IF('МОО обучающиеся'!$JN124&lt;=0,0,1)*ROUND(JK$18*JI124/1000,0)</f>
        <v>0</v>
      </c>
      <c r="JL124" s="14">
        <f>IF('МОО обучающиеся'!$JN124&lt;=0,0,1)*ROUND(JL$18*JI124/1000,0)</f>
        <v>0</v>
      </c>
      <c r="JM124" s="14">
        <f t="shared" si="299"/>
        <v>0</v>
      </c>
      <c r="JN124" s="14">
        <f t="shared" si="300"/>
        <v>0</v>
      </c>
      <c r="JO124" s="14">
        <f t="shared" si="301"/>
        <v>0</v>
      </c>
      <c r="JP124" s="70">
        <f>IF($C124="Сельский",Контингент!CE129,0)</f>
        <v>0</v>
      </c>
      <c r="JQ124" s="14">
        <f>IF('МОО обучающиеся'!$JN124&lt;=0,0,1)*ROUND(JQ$18*JP124/1000,0)</f>
        <v>0</v>
      </c>
      <c r="JR124" s="14">
        <f>IF('МОО обучающиеся'!$JN124&lt;=0,0,1)*ROUND(JR$18*JP124/1000,0)</f>
        <v>0</v>
      </c>
      <c r="JS124" s="14">
        <f>IF('МОО обучающиеся'!$JN124&lt;=0,0,1)*ROUND(JS$18*JP124/1000,0)</f>
        <v>0</v>
      </c>
      <c r="JT124" s="70">
        <f>IF($C124="Сельский",Контингент!CF129,0)</f>
        <v>0</v>
      </c>
      <c r="JU124" s="14">
        <f>IF('МОО обучающиеся'!$JN124&lt;=0,0,1)*ROUND(JU$18*JT124/1000,0)</f>
        <v>0</v>
      </c>
      <c r="JV124" s="14">
        <f>IF('МОО обучающиеся'!$JN124&lt;=0,0,1)*ROUND(JV$18*JT124/1000,0)</f>
        <v>0</v>
      </c>
      <c r="JW124" s="14">
        <f>IF('МОО обучающиеся'!$JN124&lt;=0,0,1)*ROUND(JW$18*JT124/1000,0)</f>
        <v>0</v>
      </c>
      <c r="JX124" s="70">
        <f>IF($C124="Сельский",Контингент!CG129,0)</f>
        <v>0</v>
      </c>
      <c r="JY124" s="14">
        <f>IF('МОО обучающиеся'!$JN124&lt;=0,0,1)*ROUND(JY$18*JX124/1000,0)</f>
        <v>0</v>
      </c>
      <c r="JZ124" s="14">
        <f>IF('МОО обучающиеся'!$JN124&lt;=0,0,1)*ROUND(JZ$18*JX124/1000,0)</f>
        <v>0</v>
      </c>
      <c r="KA124" s="14">
        <f>IF('МОО обучающиеся'!$JN124&lt;=0,0,1)*ROUND(KA$18*JX124/1000,0)</f>
        <v>0</v>
      </c>
      <c r="KB124" s="70">
        <f>IF($C124="Сельский",Контингент!CH129,0)</f>
        <v>0</v>
      </c>
      <c r="KC124" s="14">
        <f>IF('МОО обучающиеся'!$JN124&lt;=0,0,1)*ROUND(KC$18*KB124/1000,0)</f>
        <v>0</v>
      </c>
      <c r="KD124" s="14">
        <f>IF('МОО обучающиеся'!$JN124&lt;=0,0,1)*ROUND(KD$18*KB124/1000,0)</f>
        <v>0</v>
      </c>
      <c r="KE124" s="14">
        <f>IF('МОО обучающиеся'!$JN124&lt;=0,0,1)*ROUND(KE$18*KB124/1000,0)</f>
        <v>0</v>
      </c>
      <c r="KF124" s="14">
        <f t="shared" si="302"/>
        <v>0</v>
      </c>
      <c r="KG124" s="14">
        <f t="shared" si="303"/>
        <v>0</v>
      </c>
      <c r="KH124" s="14">
        <f t="shared" si="304"/>
        <v>0</v>
      </c>
      <c r="KI124" s="70">
        <f>IF($C124="Сельский",Контингент!CI129,0)</f>
        <v>0</v>
      </c>
      <c r="KJ124" s="14">
        <f>IF('МОО обучающиеся'!$JN124&lt;=0,0,1)*ROUND(KJ$18*KI124/1000,0)</f>
        <v>0</v>
      </c>
      <c r="KK124" s="14">
        <f>IF('МОО обучающиеся'!$JN124&lt;=0,0,1)*ROUND(KK$18*KI124/1000,0)</f>
        <v>0</v>
      </c>
      <c r="KL124" s="14">
        <f>IF('МОО обучающиеся'!$JN124&lt;=0,0,1)*ROUND(KL$18*KI124/1000,0)</f>
        <v>0</v>
      </c>
      <c r="KM124" s="14">
        <f t="shared" si="305"/>
        <v>0</v>
      </c>
      <c r="KN124" s="14">
        <f t="shared" si="306"/>
        <v>0</v>
      </c>
      <c r="KO124" s="14">
        <f t="shared" si="307"/>
        <v>0</v>
      </c>
      <c r="KP124" s="14">
        <f t="shared" si="308"/>
        <v>0</v>
      </c>
      <c r="KQ124" s="14">
        <f t="shared" si="309"/>
        <v>0</v>
      </c>
      <c r="KR124" s="14">
        <f t="shared" si="310"/>
        <v>0</v>
      </c>
      <c r="KS124" s="70">
        <f>IF($C124="Сельский",Контингент!CJ129,0)</f>
        <v>0</v>
      </c>
      <c r="KT124" s="14">
        <f>IF('МОО обучающиеся'!$JN124&lt;=0,0,1)*ROUND(KT$18*KS124/1000,0)</f>
        <v>0</v>
      </c>
      <c r="KU124" s="14">
        <f>IF('МОО обучающиеся'!$JN124&lt;=0,0,1)*ROUND(KU$18*KS124/1000,0)</f>
        <v>0</v>
      </c>
      <c r="KV124" s="14">
        <f>IF('МОО обучающиеся'!$JN124&lt;=0,0,1)*ROUND(KV$18*KS124/1000,0)</f>
        <v>0</v>
      </c>
      <c r="KW124" s="70">
        <f>IF($C124="Сельский",Контингент!CK129,0)</f>
        <v>0</v>
      </c>
      <c r="KX124" s="14">
        <f>IF('МОО обучающиеся'!$JN124&lt;=0,0,1)*ROUND(KX$18*KW124/1000,0)</f>
        <v>0</v>
      </c>
      <c r="KY124" s="14">
        <f>IF('МОО обучающиеся'!$JN124&lt;=0,0,1)*ROUND(KY$18*KW124/1000,0)</f>
        <v>0</v>
      </c>
      <c r="KZ124" s="14">
        <f>IF('МОО обучающиеся'!$JN124&lt;=0,0,1)*ROUND(KZ$18*KW124/1000,0)</f>
        <v>0</v>
      </c>
      <c r="LA124" s="14">
        <f t="shared" si="311"/>
        <v>0</v>
      </c>
      <c r="LB124" s="14">
        <f t="shared" si="312"/>
        <v>0</v>
      </c>
      <c r="LC124" s="14">
        <f t="shared" si="313"/>
        <v>0</v>
      </c>
      <c r="LD124" s="70">
        <f>IF($C124="Сельский",Контингент!CL129,0)</f>
        <v>0</v>
      </c>
      <c r="LE124" s="14">
        <f>IF('МОО обучающиеся'!$JN124&lt;=0,0,1)*ROUND(LE$18*LD124/1000,0)</f>
        <v>0</v>
      </c>
      <c r="LF124" s="14">
        <f>IF('МОО обучающиеся'!$JN124&lt;=0,0,1)*ROUND(LF$18*LD124/1000,0)</f>
        <v>0</v>
      </c>
      <c r="LG124" s="14">
        <f>IF('МОО обучающиеся'!$JN124&lt;=0,0,1)*ROUND(LG$18*LD124/1000,0)</f>
        <v>0</v>
      </c>
      <c r="LH124" s="70">
        <f>IF($C124="Сельский",Контингент!CM129,0)</f>
        <v>0</v>
      </c>
      <c r="LI124" s="14">
        <f>IF('МОО обучающиеся'!$JN124&lt;=0,0,1)*ROUND(LI$18*LH124/1000,0)</f>
        <v>0</v>
      </c>
      <c r="LJ124" s="14">
        <f>IF('МОО обучающиеся'!$JN124&lt;=0,0,1)*ROUND(LJ$18*LH124/1000,0)</f>
        <v>0</v>
      </c>
      <c r="LK124" s="14">
        <f>IF('МОО обучающиеся'!$JN124&lt;=0,0,1)*ROUND(LK$18*LH124/1000,0)</f>
        <v>0</v>
      </c>
      <c r="LL124" s="70">
        <f>IF($C124="Сельский",Контингент!CN129,0)</f>
        <v>0</v>
      </c>
      <c r="LM124" s="14">
        <f>IF('МОО обучающиеся'!$JN124&lt;=0,0,1)*ROUND(LM$18*LL124/1000,0)</f>
        <v>0</v>
      </c>
      <c r="LN124" s="14">
        <f>IF('МОО обучающиеся'!$JN124&lt;=0,0,1)*ROUND(LN$18*LL124/1000,0)</f>
        <v>0</v>
      </c>
      <c r="LO124" s="14">
        <f>IF('МОО обучающиеся'!$JN124&lt;=0,0,1)*ROUND(LO$18*LL124/1000,0)</f>
        <v>0</v>
      </c>
      <c r="LP124" s="14">
        <f t="shared" si="314"/>
        <v>0</v>
      </c>
      <c r="LQ124" s="14">
        <f t="shared" si="315"/>
        <v>0</v>
      </c>
      <c r="LR124" s="14">
        <f t="shared" si="316"/>
        <v>0</v>
      </c>
      <c r="LS124" s="14">
        <f t="shared" si="317"/>
        <v>0</v>
      </c>
      <c r="LT124" s="14">
        <f t="shared" si="318"/>
        <v>0</v>
      </c>
      <c r="LU124" s="14">
        <f t="shared" si="319"/>
        <v>0</v>
      </c>
      <c r="LV124" s="70">
        <f>IF($C124="Сельский",Контингент!CO129,0)</f>
        <v>0</v>
      </c>
      <c r="LW124" s="14">
        <f>IF('МОО обучающиеся'!$JN124&lt;=0,0,1)*ROUND(LW$18*LV124/1000,0)</f>
        <v>0</v>
      </c>
      <c r="LX124" s="14">
        <f>IF('МОО обучающиеся'!$JN124&lt;=0,0,1)*ROUND(LX$18*LV124/1000,0)</f>
        <v>0</v>
      </c>
      <c r="LY124" s="14">
        <f>IF('МОО обучающиеся'!$JN124&lt;=0,0,1)*ROUND(LY$18*LV124/1000,0)</f>
        <v>0</v>
      </c>
      <c r="LZ124" s="70">
        <f>IF($C124="Сельский",Контингент!CP129,0)</f>
        <v>0</v>
      </c>
      <c r="MA124" s="14">
        <f>IF('МОО обучающиеся'!$JN124&lt;=0,0,1)*ROUND(MA$18*LZ124/1000,0)</f>
        <v>0</v>
      </c>
      <c r="MB124" s="14">
        <f>IF('МОО обучающиеся'!$JN124&lt;=0,0,1)*ROUND(MB$18*LZ124/1000,0)</f>
        <v>0</v>
      </c>
      <c r="MC124" s="14">
        <f>IF('МОО обучающиеся'!$JN124&lt;=0,0,1)*ROUND(MC$18*LZ124/1000,0)</f>
        <v>0</v>
      </c>
      <c r="MD124" s="70">
        <f>IF($C124="Сельский",Контингент!CS129,0)</f>
        <v>0</v>
      </c>
      <c r="ME124" s="14">
        <f>IF('МОО обучающиеся'!$JN124&lt;=0,0,1)*ROUND(ME$18*MD124/1000,0)</f>
        <v>0</v>
      </c>
      <c r="MF124" s="14">
        <f>IF('МОО обучающиеся'!$JN124&lt;=0,0,1)*ROUND(MF$18*MD124/1000,0)</f>
        <v>0</v>
      </c>
      <c r="MG124" s="14">
        <f>IF('МОО обучающиеся'!$JN124&lt;=0,0,1)*ROUND(MG$18*MD124/1000,0)</f>
        <v>0</v>
      </c>
      <c r="MH124" s="14">
        <f t="shared" si="320"/>
        <v>0</v>
      </c>
      <c r="MI124" s="14">
        <f t="shared" si="321"/>
        <v>0</v>
      </c>
      <c r="MJ124" s="14">
        <f t="shared" si="322"/>
        <v>0</v>
      </c>
      <c r="MK124" s="70">
        <f>IF($C124="Сельский",Контингент!CT129,0)</f>
        <v>0</v>
      </c>
      <c r="ML124" s="14">
        <f>IF('МОО обучающиеся'!$JN124&lt;=0,0,1)*ROUND(ML$18*MK124/1000,0)</f>
        <v>0</v>
      </c>
      <c r="MM124" s="14">
        <f>IF('МОО обучающиеся'!$JN124&lt;=0,0,1)*ROUND(MM$18*MK124/1000,0)</f>
        <v>0</v>
      </c>
      <c r="MN124" s="14">
        <f>IF('МОО обучающиеся'!$JN124&lt;=0,0,1)*ROUND(MN$18*MK124/1000,0)</f>
        <v>0</v>
      </c>
      <c r="MO124" s="70">
        <f>IF($C124="Сельский",Контингент!CU129,0)</f>
        <v>0</v>
      </c>
      <c r="MP124" s="14">
        <f>IF('МОО обучающиеся'!$JN124&lt;=0,0,1)*ROUND(MP$18*MO124/1000,0)</f>
        <v>0</v>
      </c>
      <c r="MQ124" s="14">
        <f>IF('МОО обучающиеся'!$JN124&lt;=0,0,1)*ROUND(MQ$18*MO124/1000,0)</f>
        <v>0</v>
      </c>
      <c r="MR124" s="14">
        <f>IF('МОО обучающиеся'!$JN124&lt;=0,0,1)*ROUND(MR$18*MO124/1000,0)</f>
        <v>0</v>
      </c>
      <c r="MS124" s="70">
        <f>IF($C124="Сельский",Контингент!CV129,0)</f>
        <v>0</v>
      </c>
      <c r="MT124" s="14">
        <f>IF('МОО обучающиеся'!$JN124&lt;=0,0,1)*ROUND(MT$18*MS124/1000,0)</f>
        <v>0</v>
      </c>
      <c r="MU124" s="14">
        <f>IF('МОО обучающиеся'!$JN124&lt;=0,0,1)*ROUND(MU$18*MS124/1000,0)</f>
        <v>0</v>
      </c>
      <c r="MV124" s="14">
        <f>IF('МОО обучающиеся'!$JN124&lt;=0,0,1)*ROUND(MV$18*MS124/1000,0)</f>
        <v>0</v>
      </c>
      <c r="MW124" s="14">
        <f t="shared" si="323"/>
        <v>0</v>
      </c>
      <c r="MX124" s="14">
        <f t="shared" si="324"/>
        <v>0</v>
      </c>
      <c r="MY124" s="14">
        <f t="shared" si="325"/>
        <v>0</v>
      </c>
      <c r="MZ124" s="70">
        <f>IF($C124="Сельский",Контингент!CW129,0)</f>
        <v>0</v>
      </c>
      <c r="NA124" s="14">
        <f>IF('МОО обучающиеся'!$JN124&lt;=0,0,1)*ROUND(NA$18*MZ124/1000,0)</f>
        <v>0</v>
      </c>
      <c r="NB124" s="14">
        <f>IF('МОО обучающиеся'!$JN124&lt;=0,0,1)*ROUND(NB$18*MZ124/1000,0)</f>
        <v>0</v>
      </c>
      <c r="NC124" s="14">
        <f>IF('МОО обучающиеся'!$JN124&lt;=0,0,1)*ROUND(NC$18*MZ124/1000,0)</f>
        <v>0</v>
      </c>
      <c r="ND124" s="14">
        <f t="shared" si="326"/>
        <v>0</v>
      </c>
      <c r="NE124" s="14">
        <f t="shared" si="327"/>
        <v>0</v>
      </c>
      <c r="NF124" s="14">
        <f t="shared" si="328"/>
        <v>0</v>
      </c>
      <c r="NG124" s="70">
        <f>IF($C124="Сельский",Контингент!CX129,0)</f>
        <v>0</v>
      </c>
      <c r="NH124" s="14">
        <f>IF('МОО обучающиеся'!$JN124&lt;=0,0,1)*ROUND(NH$18*NG124/1000,0)</f>
        <v>0</v>
      </c>
      <c r="NI124" s="14">
        <f>IF('МОО обучающиеся'!$JN124&lt;=0,0,1)*ROUND(NI$18*NG124/1000,0)</f>
        <v>0</v>
      </c>
      <c r="NJ124" s="14">
        <f>IF('МОО обучающиеся'!$JN124&lt;=0,0,1)*ROUND(NJ$18*NG124/1000,0)</f>
        <v>0</v>
      </c>
      <c r="NK124" s="24">
        <f t="shared" si="329"/>
        <v>0</v>
      </c>
      <c r="NL124" s="14">
        <f t="shared" si="330"/>
        <v>0</v>
      </c>
      <c r="NM124" s="14">
        <f t="shared" si="331"/>
        <v>0</v>
      </c>
      <c r="NN124" s="24">
        <f t="shared" si="332"/>
        <v>0</v>
      </c>
      <c r="NO124" s="14">
        <f t="shared" si="333"/>
        <v>0</v>
      </c>
      <c r="NP124" s="14">
        <f t="shared" si="334"/>
        <v>0</v>
      </c>
      <c r="NQ124" s="24">
        <f t="shared" si="335"/>
        <v>0</v>
      </c>
      <c r="NR124" s="14">
        <f t="shared" si="336"/>
        <v>0</v>
      </c>
      <c r="NS124" s="14">
        <f t="shared" si="337"/>
        <v>0</v>
      </c>
      <c r="NT124" s="24">
        <f t="shared" si="338"/>
        <v>25</v>
      </c>
      <c r="NU124" s="14">
        <f t="shared" si="339"/>
        <v>1554</v>
      </c>
      <c r="NV124" s="14">
        <f t="shared" si="340"/>
        <v>517</v>
      </c>
      <c r="NW124" s="14">
        <v>1</v>
      </c>
      <c r="NX124" s="14">
        <f t="shared" si="341"/>
        <v>1554</v>
      </c>
      <c r="NY124" s="14">
        <f t="shared" si="342"/>
        <v>517</v>
      </c>
    </row>
    <row r="125" spans="1:389" x14ac:dyDescent="0.25">
      <c r="A125" s="110"/>
      <c r="B125" s="117" t="s">
        <v>333</v>
      </c>
      <c r="C125" s="120" t="s">
        <v>241</v>
      </c>
      <c r="D125" s="70">
        <f>IF($C125="Городской",Контингент!BJ130+Контингент!BM130,0)</f>
        <v>0</v>
      </c>
      <c r="E125" s="14">
        <f>IF('МОО обучающиеся'!$JN125&lt;=0,0,1)*ROUND(E$18*D125/1000,0)</f>
        <v>0</v>
      </c>
      <c r="F125" s="14">
        <f>IF('МОО обучающиеся'!$JN125&lt;=0,0,1)*ROUND(F$18*D125/1000,0)</f>
        <v>0</v>
      </c>
      <c r="G125" s="14">
        <f>IF('МОО обучающиеся'!$JN125&lt;=0,0,1)*ROUND(G$18*D125/1000,0)</f>
        <v>0</v>
      </c>
      <c r="H125" s="70">
        <f>IF($C125="Городской",Контингент!BK130+Контингент!BN130,0)</f>
        <v>0</v>
      </c>
      <c r="I125" s="14">
        <f>IF('МОО обучающиеся'!$JN125&lt;=0,0,1)*ROUND(I$18*H125/1000,0)</f>
        <v>0</v>
      </c>
      <c r="J125" s="14">
        <f>IF('МОО обучающиеся'!$JN125&lt;=0,0,1)*ROUND(J$18*H125/1000,0)</f>
        <v>0</v>
      </c>
      <c r="K125" s="14">
        <f>IF('МОО обучающиеся'!$JN125&lt;=0,0,1)*ROUND(K$18*H125/1000,0)</f>
        <v>0</v>
      </c>
      <c r="L125" s="70">
        <f>IF($C125="Городской",Контингент!BL130+Контингент!BO130,0)</f>
        <v>0</v>
      </c>
      <c r="M125" s="14">
        <f>IF('МОО обучающиеся'!$JN125&lt;=0,0,1)*ROUND(M$18*L125/1000,0)</f>
        <v>0</v>
      </c>
      <c r="N125" s="14">
        <f>IF('МОО обучающиеся'!$JN125&lt;=0,0,1)*ROUND(N$18*L125/1000,0)</f>
        <v>0</v>
      </c>
      <c r="O125" s="14">
        <f>IF('МОО обучающиеся'!$JN125&lt;=0,0,1)*ROUND(O$18*L125/1000,0)</f>
        <v>0</v>
      </c>
      <c r="P125" s="70">
        <f t="shared" si="227"/>
        <v>0</v>
      </c>
      <c r="Q125" s="14">
        <f>IF('МОО обучающиеся'!$JN125&lt;=0,0,1)*ROUND(Q$18*P125/1000,0)</f>
        <v>0</v>
      </c>
      <c r="R125" s="14">
        <f>IF('МОО обучающиеся'!$JN125&lt;=0,0,1)*ROUND(R$18*P125/1000,0)</f>
        <v>0</v>
      </c>
      <c r="S125" s="14">
        <f>IF('МОО обучающиеся'!$JN125&lt;=0,0,1)*ROUND(S$18*P125/1000,0)</f>
        <v>0</v>
      </c>
      <c r="T125" s="14">
        <f t="shared" si="228"/>
        <v>0</v>
      </c>
      <c r="U125" s="14">
        <f t="shared" si="229"/>
        <v>0</v>
      </c>
      <c r="V125" s="14">
        <f t="shared" si="230"/>
        <v>0</v>
      </c>
      <c r="W125" s="70">
        <f>IF($C125="Городской",Контингент!BQ130,0)</f>
        <v>0</v>
      </c>
      <c r="X125" s="14">
        <f>IF('МОО обучающиеся'!$JN125&lt;=0,0,1)*ROUND(X$18*W125/1000,0)</f>
        <v>0</v>
      </c>
      <c r="Y125" s="14">
        <f>IF('МОО обучающиеся'!$JN125&lt;=0,0,1)*ROUND(Y$18*W125/1000,0)</f>
        <v>0</v>
      </c>
      <c r="Z125" s="14">
        <f>IF('МОО обучающиеся'!$JN125&lt;=0,0,1)*ROUND(Z$18*W125/1000,0)</f>
        <v>0</v>
      </c>
      <c r="AA125" s="70">
        <f>IF($C125="Городской",Контингент!BR130,0)</f>
        <v>0</v>
      </c>
      <c r="AB125" s="14">
        <f>IF('МОО обучающиеся'!$JN125&lt;=0,0,1)*ROUND(AB$18*AA125/1000,0)</f>
        <v>0</v>
      </c>
      <c r="AC125" s="14">
        <f>IF('МОО обучающиеся'!$JN125&lt;=0,0,1)*ROUND(AC$18*AA125/1000,0)</f>
        <v>0</v>
      </c>
      <c r="AD125" s="14">
        <f>IF('МОО обучающиеся'!$JN125&lt;=0,0,1)*ROUND(AD$18*AA125/1000,0)</f>
        <v>0</v>
      </c>
      <c r="AE125" s="70">
        <f>IF($C125="Городской",Контингент!BS130,0)</f>
        <v>0</v>
      </c>
      <c r="AF125" s="14">
        <f>IF('МОО обучающиеся'!$JN125&lt;=0,0,1)*ROUND(AF$18*AE125/1000,0)</f>
        <v>0</v>
      </c>
      <c r="AG125" s="14">
        <f>IF('МОО обучающиеся'!$JN125&lt;=0,0,1)*ROUND(AG$18*AE125/1000,0)</f>
        <v>0</v>
      </c>
      <c r="AH125" s="14">
        <f>IF('МОО обучающиеся'!$JN125&lt;=0,0,1)*ROUND(AH$18*AE125/1000,0)</f>
        <v>0</v>
      </c>
      <c r="AI125" s="70">
        <f>IF($C125="Городской",Контингент!BT130,0)</f>
        <v>0</v>
      </c>
      <c r="AJ125" s="14">
        <f>IF('МОО обучающиеся'!$JN125&lt;=0,0,1)*ROUND(AJ$18*AI125/1000,0)</f>
        <v>0</v>
      </c>
      <c r="AK125" s="14">
        <f>IF('МОО обучающиеся'!$JN125&lt;=0,0,1)*ROUND(AK$18*AI125/1000,0)</f>
        <v>0</v>
      </c>
      <c r="AL125" s="14">
        <f>IF('МОО обучающиеся'!$JN125&lt;=0,0,1)*ROUND(AL$18*AI125/1000,0)</f>
        <v>0</v>
      </c>
      <c r="AM125" s="70">
        <f>IF($C125="Городской",Контингент!BU130,0)</f>
        <v>0</v>
      </c>
      <c r="AN125" s="14">
        <f>IF('МОО обучающиеся'!$JN125&lt;=0,0,1)*ROUND(AN$18*AM125/1000,0)</f>
        <v>0</v>
      </c>
      <c r="AO125" s="14">
        <f>IF('МОО обучающиеся'!$JN125&lt;=0,0,1)*ROUND(AO$18*AM125/1000,0)</f>
        <v>0</v>
      </c>
      <c r="AP125" s="14">
        <f>IF('МОО обучающиеся'!$JN125&lt;=0,0,1)*ROUND(AP$18*AM125/1000,0)</f>
        <v>0</v>
      </c>
      <c r="AQ125" s="70">
        <f>IF($C125="Городской",Контингент!BV130,0)</f>
        <v>0</v>
      </c>
      <c r="AR125" s="14">
        <f>IF('МОО обучающиеся'!$JN125&lt;=0,0,1)*ROUND(AR$18*AQ125/1000,0)</f>
        <v>0</v>
      </c>
      <c r="AS125" s="14">
        <f>IF('МОО обучающиеся'!$JN125&lt;=0,0,1)*ROUND(AS$18*AQ125/1000,0)</f>
        <v>0</v>
      </c>
      <c r="AT125" s="14">
        <f>IF('МОО обучающиеся'!$JN125&lt;=0,0,1)*ROUND(AT$18*AQ125/1000,0)</f>
        <v>0</v>
      </c>
      <c r="AU125" s="14">
        <f t="shared" si="231"/>
        <v>0</v>
      </c>
      <c r="AV125" s="14">
        <f t="shared" si="232"/>
        <v>0</v>
      </c>
      <c r="AW125" s="14">
        <f t="shared" si="233"/>
        <v>0</v>
      </c>
      <c r="AX125" s="70">
        <f>IF($C125="Городской",Контингент!BW130,0)</f>
        <v>0</v>
      </c>
      <c r="AY125" s="14">
        <f>IF('МОО обучающиеся'!$JN125&lt;=0,0,1)*ROUND(AY$18*AX125/1000,0)</f>
        <v>0</v>
      </c>
      <c r="AZ125" s="14">
        <f>IF('МОО обучающиеся'!$JN125&lt;=0,0,1)*ROUND(AZ$18*AX125/1000,0)</f>
        <v>0</v>
      </c>
      <c r="BA125" s="14">
        <f>IF('МОО обучающиеся'!$JN125&lt;=0,0,1)*ROUND(BA$18*AX125/1000,0)</f>
        <v>0</v>
      </c>
      <c r="BB125" s="70">
        <f>IF($C125="Городской",Контингент!BX130,0)</f>
        <v>0</v>
      </c>
      <c r="BC125" s="14">
        <f>IF('МОО обучающиеся'!$JN125&lt;=0,0,1)*ROUND(BC$18*BB125/1000,0)</f>
        <v>0</v>
      </c>
      <c r="BD125" s="14">
        <f>IF('МОО обучающиеся'!$JN125&lt;=0,0,1)*ROUND(BD$18*BB125/1000,0)</f>
        <v>0</v>
      </c>
      <c r="BE125" s="14">
        <f>IF('МОО обучающиеся'!$JN125&lt;=0,0,1)*ROUND(BE$18*BB125/1000,0)</f>
        <v>0</v>
      </c>
      <c r="BF125" s="14">
        <f t="shared" si="234"/>
        <v>0</v>
      </c>
      <c r="BG125" s="14">
        <f t="shared" si="235"/>
        <v>0</v>
      </c>
      <c r="BH125" s="14">
        <f t="shared" si="236"/>
        <v>0</v>
      </c>
      <c r="BI125" s="70">
        <f>IF($C125="Городской",Контингент!BY130,0)</f>
        <v>0</v>
      </c>
      <c r="BJ125" s="14">
        <f>IF('МОО обучающиеся'!$JN125&lt;=0,0,1)*ROUND(BJ$18*BI125/1000,0)</f>
        <v>0</v>
      </c>
      <c r="BK125" s="14">
        <f>IF('МОО обучающиеся'!$JN125&lt;=0,0,1)*ROUND(BK$18*BI125/1000,0)</f>
        <v>0</v>
      </c>
      <c r="BL125" s="14">
        <f>IF('МОО обучающиеся'!$JN125&lt;=0,0,1)*ROUND(BL$18*BI125/1000,0)</f>
        <v>0</v>
      </c>
      <c r="BM125" s="14">
        <f t="shared" si="237"/>
        <v>0</v>
      </c>
      <c r="BN125" s="14">
        <f t="shared" si="238"/>
        <v>0</v>
      </c>
      <c r="BO125" s="14">
        <f t="shared" si="239"/>
        <v>0</v>
      </c>
      <c r="BP125" s="14">
        <f t="shared" si="240"/>
        <v>0</v>
      </c>
      <c r="BQ125" s="14">
        <f t="shared" si="241"/>
        <v>0</v>
      </c>
      <c r="BR125" s="14">
        <f t="shared" si="242"/>
        <v>0</v>
      </c>
      <c r="BS125" s="70">
        <f>IF($C125="Городской",Контингент!BZ130+Контингент!CB130,0)</f>
        <v>0</v>
      </c>
      <c r="BT125" s="14">
        <f>IF('МОО обучающиеся'!$JN125&lt;=0,0,1)*ROUND(BT$18*BS125/1000,0)</f>
        <v>0</v>
      </c>
      <c r="BU125" s="14">
        <f>IF('МОО обучающиеся'!$JN125&lt;=0,0,1)*ROUND(BU$18*BS125/1000,0)</f>
        <v>0</v>
      </c>
      <c r="BV125" s="14">
        <f>IF('МОО обучающиеся'!$JN125&lt;=0,0,1)*ROUND(BV$18*BS125/1000,0)</f>
        <v>0</v>
      </c>
      <c r="BW125" s="70">
        <f>IF($C125="Городской",Контингент!CA130+Контингент!CC130,0)</f>
        <v>0</v>
      </c>
      <c r="BX125" s="14">
        <f>IF('МОО обучающиеся'!$JN125&lt;=0,0,1)*ROUND(BX$18*BW125/1000,0)</f>
        <v>0</v>
      </c>
      <c r="BY125" s="14">
        <f>IF('МОО обучающиеся'!$JN125&lt;=0,0,1)*ROUND(BY$18*BW125/1000,0)</f>
        <v>0</v>
      </c>
      <c r="BZ125" s="14">
        <f>IF('МОО обучающиеся'!$JN125&lt;=0,0,1)*ROUND(BZ$18*BW125/1000,0)</f>
        <v>0</v>
      </c>
      <c r="CA125" s="70">
        <f t="shared" si="243"/>
        <v>0</v>
      </c>
      <c r="CB125" s="14">
        <f>IF('МОО обучающиеся'!$JN125&lt;=0,0,1)*ROUND(CB$18*CA125/1000,0)</f>
        <v>0</v>
      </c>
      <c r="CC125" s="14">
        <f>IF('МОО обучающиеся'!$JN125&lt;=0,0,1)*ROUND(CC$18*CA125/1000,0)</f>
        <v>0</v>
      </c>
      <c r="CD125" s="14">
        <f>IF('МОО обучающиеся'!$JN125&lt;=0,0,1)*ROUND(CD$18*CA125/1000,0)</f>
        <v>0</v>
      </c>
      <c r="CE125" s="14">
        <f t="shared" si="244"/>
        <v>0</v>
      </c>
      <c r="CF125" s="14">
        <f t="shared" si="245"/>
        <v>0</v>
      </c>
      <c r="CG125" s="14">
        <f t="shared" si="246"/>
        <v>0</v>
      </c>
      <c r="CH125" s="70">
        <f>IF($C125="Городской",Контингент!CE130,0)</f>
        <v>0</v>
      </c>
      <c r="CI125" s="14">
        <f>IF('МОО обучающиеся'!$JN125&lt;=0,0,1)*ROUND(CI$18*CH125/1000,0)</f>
        <v>0</v>
      </c>
      <c r="CJ125" s="14">
        <f>IF('МОО обучающиеся'!$JN125&lt;=0,0,1)*ROUND(CJ$18*CH125/1000,0)</f>
        <v>0</v>
      </c>
      <c r="CK125" s="14">
        <f>IF('МОО обучающиеся'!$JN125&lt;=0,0,1)*ROUND(CK$18*CH125/1000,0)</f>
        <v>0</v>
      </c>
      <c r="CL125" s="70">
        <f>IF($C125="Городской",Контингент!CF130,0)</f>
        <v>0</v>
      </c>
      <c r="CM125" s="14">
        <f>IF('МОО обучающиеся'!$JN125&lt;=0,0,1)*ROUND(CM$18*CL125/1000,0)</f>
        <v>0</v>
      </c>
      <c r="CN125" s="14">
        <f>IF('МОО обучающиеся'!$JN125&lt;=0,0,1)*ROUND(CN$18*CL125/1000,0)</f>
        <v>0</v>
      </c>
      <c r="CO125" s="14">
        <f>IF('МОО обучающиеся'!$JN125&lt;=0,0,1)*ROUND(CO$18*CL125/1000,0)</f>
        <v>0</v>
      </c>
      <c r="CP125" s="70">
        <f>IF($C125="Городской",Контингент!CG130,0)</f>
        <v>0</v>
      </c>
      <c r="CQ125" s="14">
        <f>IF('МОО обучающиеся'!$JN125&lt;=0,0,1)*ROUND(CQ$18*CP125/1000,0)</f>
        <v>0</v>
      </c>
      <c r="CR125" s="14">
        <f>IF('МОО обучающиеся'!$JN125&lt;=0,0,1)*ROUND(CR$18*CP125/1000,0)</f>
        <v>0</v>
      </c>
      <c r="CS125" s="14">
        <f>IF('МОО обучающиеся'!$JN125&lt;=0,0,1)*ROUND(CS$18*CP125/1000,0)</f>
        <v>0</v>
      </c>
      <c r="CT125" s="70">
        <f>IF($C125="Городской",Контингент!CH130,0)</f>
        <v>0</v>
      </c>
      <c r="CU125" s="14">
        <f>IF('МОО обучающиеся'!$JN125&lt;=0,0,1)*ROUND(CU$18*CT125/1000,0)</f>
        <v>0</v>
      </c>
      <c r="CV125" s="14">
        <f>IF('МОО обучающиеся'!$JN125&lt;=0,0,1)*ROUND(CV$18*CT125/1000,0)</f>
        <v>0</v>
      </c>
      <c r="CW125" s="14">
        <f>IF('МОО обучающиеся'!$JN125&lt;=0,0,1)*ROUND(CW$18*CT125/1000,0)</f>
        <v>0</v>
      </c>
      <c r="CX125" s="14">
        <f t="shared" si="247"/>
        <v>0</v>
      </c>
      <c r="CY125" s="14">
        <f t="shared" si="248"/>
        <v>0</v>
      </c>
      <c r="CZ125" s="14">
        <f t="shared" si="249"/>
        <v>0</v>
      </c>
      <c r="DA125" s="70">
        <f>IF($C125="Городской",Контингент!CI130,0)</f>
        <v>0</v>
      </c>
      <c r="DB125" s="14">
        <f>IF('МОО обучающиеся'!$JN125&lt;=0,0,1)*ROUND(DB$18*DA125/1000,0)</f>
        <v>0</v>
      </c>
      <c r="DC125" s="14">
        <f>IF('МОО обучающиеся'!$JN125&lt;=0,0,1)*ROUND(DC$18*DA125/1000,0)</f>
        <v>0</v>
      </c>
      <c r="DD125" s="14">
        <f>IF('МОО обучающиеся'!$JN125&lt;=0,0,1)*ROUND(DD$18*DA125/1000,0)</f>
        <v>0</v>
      </c>
      <c r="DE125" s="14">
        <f t="shared" si="250"/>
        <v>0</v>
      </c>
      <c r="DF125" s="14">
        <f t="shared" si="251"/>
        <v>0</v>
      </c>
      <c r="DG125" s="14">
        <f t="shared" si="252"/>
        <v>0</v>
      </c>
      <c r="DH125" s="14">
        <f t="shared" si="253"/>
        <v>0</v>
      </c>
      <c r="DI125" s="14">
        <f t="shared" si="254"/>
        <v>0</v>
      </c>
      <c r="DJ125" s="14">
        <f t="shared" si="255"/>
        <v>0</v>
      </c>
      <c r="DK125" s="70">
        <f>IF($C125="Городской",Контингент!CJ130,0)</f>
        <v>0</v>
      </c>
      <c r="DL125" s="14">
        <f>IF('МОО обучающиеся'!$JN125&lt;=0,0,1)*ROUND(DL$18*DK125/1000,0)</f>
        <v>0</v>
      </c>
      <c r="DM125" s="14">
        <f>IF('МОО обучающиеся'!$JN125&lt;=0,0,1)*ROUND(DM$18*DK125/1000,0)</f>
        <v>0</v>
      </c>
      <c r="DN125" s="14">
        <f>IF('МОО обучающиеся'!$JN125&lt;=0,0,1)*ROUND(DN$18*DK125/1000,0)</f>
        <v>0</v>
      </c>
      <c r="DO125" s="70">
        <f>IF($C125="Городской",Контингент!CK130,0)</f>
        <v>0</v>
      </c>
      <c r="DP125" s="14">
        <f>IF('МОО обучающиеся'!$JN125&lt;=0,0,1)*ROUND(DP$18*DO125/1000,0)</f>
        <v>0</v>
      </c>
      <c r="DQ125" s="14">
        <f>IF('МОО обучающиеся'!$JN125&lt;=0,0,1)*ROUND(DQ$18*DO125/1000,0)</f>
        <v>0</v>
      </c>
      <c r="DR125" s="14">
        <f>IF('МОО обучающиеся'!$JN125&lt;=0,0,1)*ROUND(DR$18*DO125/1000,0)</f>
        <v>0</v>
      </c>
      <c r="DS125" s="14">
        <f t="shared" si="256"/>
        <v>0</v>
      </c>
      <c r="DT125" s="14">
        <f t="shared" si="257"/>
        <v>0</v>
      </c>
      <c r="DU125" s="14">
        <f t="shared" si="258"/>
        <v>0</v>
      </c>
      <c r="DV125" s="70">
        <f>IF($C125="Городской",Контингент!CL130,0)</f>
        <v>0</v>
      </c>
      <c r="DW125" s="14">
        <f>IF('МОО обучающиеся'!$JN125&lt;=0,0,1)*ROUND(DW$18*DV125/1000,0)</f>
        <v>0</v>
      </c>
      <c r="DX125" s="14">
        <f>IF('МОО обучающиеся'!$JN125&lt;=0,0,1)*ROUND(DX$18*DV125/1000,0)</f>
        <v>0</v>
      </c>
      <c r="DY125" s="14">
        <f>IF('МОО обучающиеся'!$JN125&lt;=0,0,1)*ROUND(DY$18*DV125/1000,0)</f>
        <v>0</v>
      </c>
      <c r="DZ125" s="70">
        <f>IF($C125="Городской",Контингент!CM130,0)</f>
        <v>0</v>
      </c>
      <c r="EA125" s="14">
        <f>IF('МОО обучающиеся'!$JN125&lt;=0,0,1)*ROUND(EA$18*DZ125/1000,0)</f>
        <v>0</v>
      </c>
      <c r="EB125" s="14">
        <f>IF('МОО обучающиеся'!$JN125&lt;=0,0,1)*ROUND(EB$18*DZ125/1000,0)</f>
        <v>0</v>
      </c>
      <c r="EC125" s="14">
        <f>IF('МОО обучающиеся'!$JN125&lt;=0,0,1)*ROUND(EC$18*DZ125/1000,0)</f>
        <v>0</v>
      </c>
      <c r="ED125" s="70">
        <f>IF($C125="Городской",Контингент!CN130,0)</f>
        <v>0</v>
      </c>
      <c r="EE125" s="14">
        <f>IF('МОО обучающиеся'!$JN125&lt;=0,0,1)*ROUND(EE$18*ED125/1000,0)</f>
        <v>0</v>
      </c>
      <c r="EF125" s="14">
        <f>IF('МОО обучающиеся'!$JN125&lt;=0,0,1)*ROUND(EF$18*ED125/1000,0)</f>
        <v>0</v>
      </c>
      <c r="EG125" s="14">
        <f>IF('МОО обучающиеся'!$JN125&lt;=0,0,1)*ROUND(EG$18*ED125/1000,0)</f>
        <v>0</v>
      </c>
      <c r="EH125" s="14">
        <f t="shared" si="259"/>
        <v>0</v>
      </c>
      <c r="EI125" s="14">
        <f t="shared" si="260"/>
        <v>0</v>
      </c>
      <c r="EJ125" s="14">
        <f t="shared" si="261"/>
        <v>0</v>
      </c>
      <c r="EK125" s="14">
        <f t="shared" si="262"/>
        <v>0</v>
      </c>
      <c r="EL125" s="14">
        <f t="shared" si="263"/>
        <v>0</v>
      </c>
      <c r="EM125" s="14">
        <f t="shared" si="264"/>
        <v>0</v>
      </c>
      <c r="EN125" s="70">
        <f>IF($C125="Городской",Контингент!CO130+Контингент!CQ130,0)</f>
        <v>0</v>
      </c>
      <c r="EO125" s="14">
        <f>IF('МОО обучающиеся'!$JN125&lt;=0,0,1)*ROUND(EO$18*EN125/1000,0)</f>
        <v>0</v>
      </c>
      <c r="EP125" s="14">
        <f>IF('МОО обучающиеся'!$JN125&lt;=0,0,1)*ROUND(EP$18*EN125/1000,0)</f>
        <v>0</v>
      </c>
      <c r="EQ125" s="14">
        <f>IF('МОО обучающиеся'!$JN125&lt;=0,0,1)*ROUND(EQ$18*EN125/1000,0)</f>
        <v>0</v>
      </c>
      <c r="ER125" s="70">
        <f>IF($C125="Городской",Контингент!CP130+Контингент!CR130,0)</f>
        <v>0</v>
      </c>
      <c r="ES125" s="14">
        <f>IF('МОО обучающиеся'!$JN125&lt;=0,0,1)*ROUND(ES$18*ER125/1000,0)</f>
        <v>0</v>
      </c>
      <c r="ET125" s="14">
        <f>IF('МОО обучающиеся'!$JN125&lt;=0,0,1)*ROUND(ET$18*ER125/1000,0)</f>
        <v>0</v>
      </c>
      <c r="EU125" s="14">
        <f>IF('МОО обучающиеся'!$JN125&lt;=0,0,1)*ROUND(EU$18*ER125/1000,0)</f>
        <v>0</v>
      </c>
      <c r="EV125" s="70">
        <f t="shared" si="265"/>
        <v>0</v>
      </c>
      <c r="EW125" s="14">
        <f>IF('МОО обучающиеся'!$JN125&lt;=0,0,1)*ROUND(EW$18*EV125/1000,0)</f>
        <v>0</v>
      </c>
      <c r="EX125" s="14">
        <f>IF('МОО обучающиеся'!$JN125&lt;=0,0,1)*ROUND(EX$18*EV125/1000,0)</f>
        <v>0</v>
      </c>
      <c r="EY125" s="14">
        <f>IF('МОО обучающиеся'!$JN125&lt;=0,0,1)*ROUND(EY$18*EV125/1000,0)</f>
        <v>0</v>
      </c>
      <c r="EZ125" s="14">
        <f t="shared" si="266"/>
        <v>0</v>
      </c>
      <c r="FA125" s="14">
        <f t="shared" si="267"/>
        <v>0</v>
      </c>
      <c r="FB125" s="14">
        <f t="shared" si="268"/>
        <v>0</v>
      </c>
      <c r="FC125" s="70">
        <f>IF($C125="Городской",Контингент!CT130,0)</f>
        <v>0</v>
      </c>
      <c r="FD125" s="14">
        <f>IF('МОО обучающиеся'!$JN125&lt;=0,0,1)*ROUND(FD$18*FC125/1000,0)</f>
        <v>0</v>
      </c>
      <c r="FE125" s="14">
        <f>IF('МОО обучающиеся'!$JN125&lt;=0,0,1)*ROUND(FE$18*FC125/1000,0)</f>
        <v>0</v>
      </c>
      <c r="FF125" s="14">
        <f>IF('МОО обучающиеся'!$JN125&lt;=0,0,1)*ROUND(FF$18*FC125/1000,0)</f>
        <v>0</v>
      </c>
      <c r="FG125" s="70">
        <f>IF($C125="Городской",Контингент!CU130,0)</f>
        <v>0</v>
      </c>
      <c r="FH125" s="14">
        <f>IF('МОО обучающиеся'!$JN125&lt;=0,0,1)*ROUND(FH$18*FG125/1000,0)</f>
        <v>0</v>
      </c>
      <c r="FI125" s="14">
        <f>IF('МОО обучающиеся'!$JN125&lt;=0,0,1)*ROUND(FI$18*FG125/1000,0)</f>
        <v>0</v>
      </c>
      <c r="FJ125" s="14">
        <f>IF('МОО обучающиеся'!$JN125&lt;=0,0,1)*ROUND(FJ$18*FG125/1000,0)</f>
        <v>0</v>
      </c>
      <c r="FK125" s="70">
        <f>IF($C125="Городской",Контингент!CV130,0)</f>
        <v>0</v>
      </c>
      <c r="FL125" s="14">
        <f>IF('МОО обучающиеся'!$JN125&lt;=0,0,1)*ROUND(FL$18*FK125/1000,0)</f>
        <v>0</v>
      </c>
      <c r="FM125" s="14">
        <f>IF('МОО обучающиеся'!$JN125&lt;=0,0,1)*ROUND(FM$18*FK125/1000,0)</f>
        <v>0</v>
      </c>
      <c r="FN125" s="14">
        <f>IF('МОО обучающиеся'!$JN125&lt;=0,0,1)*ROUND(FN$18*FK125/1000,0)</f>
        <v>0</v>
      </c>
      <c r="FO125" s="14">
        <f t="shared" si="269"/>
        <v>0</v>
      </c>
      <c r="FP125" s="14">
        <f t="shared" si="270"/>
        <v>0</v>
      </c>
      <c r="FQ125" s="14">
        <f t="shared" si="271"/>
        <v>0</v>
      </c>
      <c r="FR125" s="70">
        <f>IF($C125="Городской",Контингент!CW130,0)</f>
        <v>0</v>
      </c>
      <c r="FS125" s="14">
        <f>IF('МОО обучающиеся'!$JN125&lt;=0,0,1)*ROUND(FS$18*FR125/1000,0)</f>
        <v>0</v>
      </c>
      <c r="FT125" s="14">
        <f>IF('МОО обучающиеся'!$JN125&lt;=0,0,1)*ROUND(FT$18*FR125/1000,0)</f>
        <v>0</v>
      </c>
      <c r="FU125" s="14">
        <f>IF('МОО обучающиеся'!$JN125&lt;=0,0,1)*ROUND(FU$18*FR125/1000,0)</f>
        <v>0</v>
      </c>
      <c r="FV125" s="14">
        <f t="shared" si="272"/>
        <v>0</v>
      </c>
      <c r="FW125" s="14">
        <f t="shared" si="273"/>
        <v>0</v>
      </c>
      <c r="FX125" s="14">
        <f t="shared" si="274"/>
        <v>0</v>
      </c>
      <c r="FY125" s="70">
        <f>IF($C125="Городской",Контингент!CX130,0)</f>
        <v>0</v>
      </c>
      <c r="FZ125" s="14">
        <f>IF('МОО обучающиеся'!$JN125&lt;=0,0,1)*ROUND(FZ$18*FY125/1000,0)</f>
        <v>0</v>
      </c>
      <c r="GA125" s="14">
        <f>IF('МОО обучающиеся'!$JN125&lt;=0,0,1)*ROUND(GA$18*FY125/1000,0)</f>
        <v>0</v>
      </c>
      <c r="GB125" s="14">
        <f>IF('МОО обучающиеся'!$JN125&lt;=0,0,1)*ROUND(GB$18*FY125/1000,0)</f>
        <v>0</v>
      </c>
      <c r="GC125" s="14">
        <f t="shared" si="275"/>
        <v>0</v>
      </c>
      <c r="GD125" s="14">
        <f t="shared" si="276"/>
        <v>0</v>
      </c>
      <c r="GE125" s="14">
        <f t="shared" si="277"/>
        <v>0</v>
      </c>
      <c r="GF125" s="14">
        <f t="shared" si="278"/>
        <v>0</v>
      </c>
      <c r="GG125" s="14">
        <f t="shared" si="279"/>
        <v>0</v>
      </c>
      <c r="GH125" s="14">
        <f t="shared" si="280"/>
        <v>0</v>
      </c>
      <c r="GI125" s="14">
        <f t="shared" si="281"/>
        <v>0</v>
      </c>
      <c r="GJ125" s="14">
        <f t="shared" si="282"/>
        <v>0</v>
      </c>
      <c r="GK125" s="14">
        <f t="shared" si="283"/>
        <v>0</v>
      </c>
      <c r="GL125" s="70">
        <f>IF($C125="Сельский",Контингент!BJ130,0)</f>
        <v>0</v>
      </c>
      <c r="GM125" s="14">
        <f>IF('МОО обучающиеся'!$JN125&lt;=0,0,1)*ROUND(GM$18*GL125/1000,0)</f>
        <v>0</v>
      </c>
      <c r="GN125" s="14">
        <f>IF('МОО обучающиеся'!$JN125&lt;=0,0,1)*ROUND(GN$18*GL125/1000,0)</f>
        <v>0</v>
      </c>
      <c r="GO125" s="14">
        <f>IF('МОО обучающиеся'!$JN125&lt;=0,0,1)*ROUND(GO$18*GL125/1000,0)</f>
        <v>0</v>
      </c>
      <c r="GP125" s="70">
        <f>IF($C125="Сельский",Контингент!BK130,0)</f>
        <v>0</v>
      </c>
      <c r="GQ125" s="14">
        <f>IF('МОО обучающиеся'!$JN125&lt;=0,0,1)*ROUND(GQ$18*GP125/1000,0)</f>
        <v>0</v>
      </c>
      <c r="GR125" s="14">
        <f>IF('МОО обучающиеся'!$JN125&lt;=0,0,1)*ROUND(GR$18*GP125/1000,0)</f>
        <v>0</v>
      </c>
      <c r="GS125" s="14">
        <f>IF('МОО обучающиеся'!$JN125&lt;=0,0,1)*ROUND(GS$18*GP125/1000,0)</f>
        <v>0</v>
      </c>
      <c r="GT125" s="70">
        <f>IF($C125="Сельский",Контингент!BL130,0)</f>
        <v>0</v>
      </c>
      <c r="GU125" s="14">
        <f>IF('МОО обучающиеся'!$JN125&lt;=0,0,1)*ROUND(GU$18*GT125/1000,0)</f>
        <v>0</v>
      </c>
      <c r="GV125" s="14">
        <f>IF('МОО обучающиеся'!$JN125&lt;=0,0,1)*ROUND(GV$18*GT125/1000,0)</f>
        <v>0</v>
      </c>
      <c r="GW125" s="14">
        <f>IF('МОО обучающиеся'!$JN125&lt;=0,0,1)*ROUND(GW$18*GT125/1000,0)</f>
        <v>0</v>
      </c>
      <c r="GX125" s="70">
        <f>IF($C125="Сельский",Контингент!BP130,0)</f>
        <v>0</v>
      </c>
      <c r="GY125" s="14">
        <f>IF('МОО обучающиеся'!$JN125&lt;=0,0,1)*ROUND(GY$18*GX125/1000,0)</f>
        <v>0</v>
      </c>
      <c r="GZ125" s="14">
        <f>IF('МОО обучающиеся'!$JN125&lt;=0,0,1)*ROUND(GZ$18*GX125/1000,0)</f>
        <v>0</v>
      </c>
      <c r="HA125" s="14">
        <f>IF('МОО обучающиеся'!$JN125&lt;=0,0,1)*ROUND(HA$18*GX125/1000,0)</f>
        <v>0</v>
      </c>
      <c r="HB125" s="14">
        <f t="shared" si="284"/>
        <v>0</v>
      </c>
      <c r="HC125" s="14">
        <f t="shared" si="285"/>
        <v>0</v>
      </c>
      <c r="HD125" s="14">
        <f t="shared" si="286"/>
        <v>0</v>
      </c>
      <c r="HE125" s="70">
        <f>IF($C125="Сельский",Контингент!BQ130,0)</f>
        <v>0</v>
      </c>
      <c r="HF125" s="14">
        <f>IF('МОО обучающиеся'!$JN125&lt;=0,0,1)*ROUND(HF$18*HE125/1000,0)</f>
        <v>0</v>
      </c>
      <c r="HG125" s="14">
        <f>IF('МОО обучающиеся'!$JN125&lt;=0,0,1)*ROUND(HG$18*HE125/1000,0)</f>
        <v>0</v>
      </c>
      <c r="HH125" s="14">
        <f>IF('МОО обучающиеся'!$JN125&lt;=0,0,1)*ROUND(HH$18*HE125/1000,0)</f>
        <v>0</v>
      </c>
      <c r="HI125" s="70">
        <f>IF($C125="Сельский",Контингент!BR130,0)</f>
        <v>0</v>
      </c>
      <c r="HJ125" s="14">
        <f>IF('МОО обучающиеся'!$JN125&lt;=0,0,1)*ROUND(HJ$18*HI125/1000,0)</f>
        <v>0</v>
      </c>
      <c r="HK125" s="14">
        <f>IF('МОО обучающиеся'!$JN125&lt;=0,0,1)*ROUND(HK$18*HI125/1000,0)</f>
        <v>0</v>
      </c>
      <c r="HL125" s="14">
        <f>IF('МОО обучающиеся'!$JN125&lt;=0,0,1)*ROUND(HL$18*HI125/1000,0)</f>
        <v>0</v>
      </c>
      <c r="HM125" s="70">
        <f>IF($C125="Сельский",Контингент!BS130,0)</f>
        <v>0</v>
      </c>
      <c r="HN125" s="14">
        <f>IF('МОО обучающиеся'!$JN125&lt;=0,0,1)*ROUND(HN$18*HM125/1000,0)</f>
        <v>0</v>
      </c>
      <c r="HO125" s="14">
        <f>IF('МОО обучающиеся'!$JN125&lt;=0,0,1)*ROUND(HO$18*HM125/1000,0)</f>
        <v>0</v>
      </c>
      <c r="HP125" s="14">
        <f>IF('МОО обучающиеся'!$JN125&lt;=0,0,1)*ROUND(HP$18*HM125/1000,0)</f>
        <v>0</v>
      </c>
      <c r="HQ125" s="70">
        <f>IF($C125="Сельский",Контингент!BT130,0)</f>
        <v>0</v>
      </c>
      <c r="HR125" s="14">
        <f>IF('МОО обучающиеся'!$JN125&lt;=0,0,1)*ROUND(HR$18*HQ125/1000,0)</f>
        <v>0</v>
      </c>
      <c r="HS125" s="14">
        <f>IF('МОО обучающиеся'!$JN125&lt;=0,0,1)*ROUND(HS$18*HQ125/1000,0)</f>
        <v>0</v>
      </c>
      <c r="HT125" s="14">
        <f>IF('МОО обучающиеся'!$JN125&lt;=0,0,1)*ROUND(HT$18*HQ125/1000,0)</f>
        <v>0</v>
      </c>
      <c r="HU125" s="70">
        <f>IF($C125="Сельский",Контингент!BU130,0)</f>
        <v>0</v>
      </c>
      <c r="HV125" s="14">
        <f>IF('МОО обучающиеся'!$JN125&lt;=0,0,1)*ROUND(HV$18*HU125/1000,0)</f>
        <v>0</v>
      </c>
      <c r="HW125" s="14">
        <f>IF('МОО обучающиеся'!$JN125&lt;=0,0,1)*ROUND(HW$18*HU125/1000,0)</f>
        <v>0</v>
      </c>
      <c r="HX125" s="14">
        <f>IF('МОО обучающиеся'!$JN125&lt;=0,0,1)*ROUND(HX$18*HU125/1000,0)</f>
        <v>0</v>
      </c>
      <c r="HY125" s="70">
        <f>IF($C125="Сельский",Контингент!BV130,0)</f>
        <v>0</v>
      </c>
      <c r="HZ125" s="14">
        <f>IF('МОО обучающиеся'!$JN125&lt;=0,0,1)*ROUND(HZ$18*HY125/1000,0)</f>
        <v>0</v>
      </c>
      <c r="IA125" s="14">
        <f>IF('МОО обучающиеся'!$JN125&lt;=0,0,1)*ROUND(IA$18*HY125/1000,0)</f>
        <v>0</v>
      </c>
      <c r="IB125" s="14">
        <f>IF('МОО обучающиеся'!$JN125&lt;=0,0,1)*ROUND(IB$18*HY125/1000,0)</f>
        <v>0</v>
      </c>
      <c r="IC125" s="14">
        <f t="shared" si="287"/>
        <v>0</v>
      </c>
      <c r="ID125" s="14">
        <f t="shared" si="288"/>
        <v>0</v>
      </c>
      <c r="IE125" s="14">
        <f t="shared" si="289"/>
        <v>0</v>
      </c>
      <c r="IF125" s="70">
        <f>IF($C125="Сельский",Контингент!BW130,0)</f>
        <v>0</v>
      </c>
      <c r="IG125" s="14">
        <f>IF('МОО обучающиеся'!$JN125&lt;=0,0,1)*ROUND(IG$18*IF125/1000,0)</f>
        <v>0</v>
      </c>
      <c r="IH125" s="14">
        <f>IF('МОО обучающиеся'!$JN125&lt;=0,0,1)*ROUND(IH$18*IF125/1000,0)</f>
        <v>0</v>
      </c>
      <c r="II125" s="14">
        <f>IF('МОО обучающиеся'!$JN125&lt;=0,0,1)*ROUND(II$18*IF125/1000,0)</f>
        <v>0</v>
      </c>
      <c r="IJ125" s="70">
        <f>IF($C125="Сельский",Контингент!BX130,0)</f>
        <v>0</v>
      </c>
      <c r="IK125" s="14">
        <f>IF('МОО обучающиеся'!$JN125&lt;=0,0,1)*ROUND(IK$18*IJ125/1000,0)</f>
        <v>0</v>
      </c>
      <c r="IL125" s="14">
        <f>IF('МОО обучающиеся'!$JN125&lt;=0,0,1)*ROUND(IL$18*IJ125/1000,0)</f>
        <v>0</v>
      </c>
      <c r="IM125" s="14">
        <f>IF('МОО обучающиеся'!$JN125&lt;=0,0,1)*ROUND(IM$18*IJ125/1000,0)</f>
        <v>0</v>
      </c>
      <c r="IN125" s="14">
        <f t="shared" si="290"/>
        <v>0</v>
      </c>
      <c r="IO125" s="14">
        <f t="shared" si="291"/>
        <v>0</v>
      </c>
      <c r="IP125" s="14">
        <f t="shared" si="292"/>
        <v>0</v>
      </c>
      <c r="IQ125" s="70">
        <f>IF($C125="Сельский",Контингент!BY130,0)</f>
        <v>0</v>
      </c>
      <c r="IR125" s="14">
        <f>IF('МОО обучающиеся'!$JN125&lt;=0,0,1)*ROUND(IR$18*IQ125/1000,0)</f>
        <v>0</v>
      </c>
      <c r="IS125" s="14">
        <f>IF('МОО обучающиеся'!$JN125&lt;=0,0,1)*ROUND(IS$18*IQ125/1000,0)</f>
        <v>0</v>
      </c>
      <c r="IT125" s="14">
        <f>IF('МОО обучающиеся'!$JN125&lt;=0,0,1)*ROUND(IT$18*IQ125/1000,0)</f>
        <v>0</v>
      </c>
      <c r="IU125" s="14">
        <f t="shared" si="293"/>
        <v>0</v>
      </c>
      <c r="IV125" s="14">
        <f t="shared" si="294"/>
        <v>0</v>
      </c>
      <c r="IW125" s="14">
        <f t="shared" si="295"/>
        <v>0</v>
      </c>
      <c r="IX125" s="14">
        <f t="shared" si="296"/>
        <v>0</v>
      </c>
      <c r="IY125" s="14">
        <f t="shared" si="297"/>
        <v>0</v>
      </c>
      <c r="IZ125" s="14">
        <f t="shared" si="298"/>
        <v>0</v>
      </c>
      <c r="JA125" s="70">
        <f>IF($C125="Сельский",Контингент!BZ130,0)</f>
        <v>0</v>
      </c>
      <c r="JB125" s="14">
        <f>IF('МОО обучающиеся'!$JN125&lt;=0,0,1)*ROUND(JB$18*JA125/1000,0)</f>
        <v>0</v>
      </c>
      <c r="JC125" s="14">
        <f>IF('МОО обучающиеся'!$JN125&lt;=0,0,1)*ROUND(JC$18*JA125/1000,0)</f>
        <v>0</v>
      </c>
      <c r="JD125" s="14">
        <f>IF('МОО обучающиеся'!$JN125&lt;=0,0,1)*ROUND(JD$18*JA125/1000,0)</f>
        <v>0</v>
      </c>
      <c r="JE125" s="70">
        <f>IF($C125="Сельский",Контингент!CA130,0)</f>
        <v>0</v>
      </c>
      <c r="JF125" s="14">
        <f>IF('МОО обучающиеся'!$JN125&lt;=0,0,1)*ROUND(JF$18*JE125/1000,0)</f>
        <v>0</v>
      </c>
      <c r="JG125" s="14">
        <f>IF('МОО обучающиеся'!$JN125&lt;=0,0,1)*ROUND(JG$18*JE125/1000,0)</f>
        <v>0</v>
      </c>
      <c r="JH125" s="14">
        <f>IF('МОО обучающиеся'!$JN125&lt;=0,0,1)*ROUND(JH$18*JE125/1000,0)</f>
        <v>0</v>
      </c>
      <c r="JI125" s="70">
        <f>IF($C125="Сельский",Контингент!CD130,0)</f>
        <v>0</v>
      </c>
      <c r="JJ125" s="14">
        <f>IF('МОО обучающиеся'!$JN125&lt;=0,0,1)*ROUND(JJ$18*JI125/1000,0)</f>
        <v>0</v>
      </c>
      <c r="JK125" s="14">
        <f>IF('МОО обучающиеся'!$JN125&lt;=0,0,1)*ROUND(JK$18*JI125/1000,0)</f>
        <v>0</v>
      </c>
      <c r="JL125" s="14">
        <f>IF('МОО обучающиеся'!$JN125&lt;=0,0,1)*ROUND(JL$18*JI125/1000,0)</f>
        <v>0</v>
      </c>
      <c r="JM125" s="14">
        <f t="shared" si="299"/>
        <v>0</v>
      </c>
      <c r="JN125" s="14">
        <f t="shared" si="300"/>
        <v>0</v>
      </c>
      <c r="JO125" s="14">
        <f t="shared" si="301"/>
        <v>0</v>
      </c>
      <c r="JP125" s="70">
        <f>IF($C125="Сельский",Контингент!CE130,0)</f>
        <v>0</v>
      </c>
      <c r="JQ125" s="14">
        <f>IF('МОО обучающиеся'!$JN125&lt;=0,0,1)*ROUND(JQ$18*JP125/1000,0)</f>
        <v>0</v>
      </c>
      <c r="JR125" s="14">
        <f>IF('МОО обучающиеся'!$JN125&lt;=0,0,1)*ROUND(JR$18*JP125/1000,0)</f>
        <v>0</v>
      </c>
      <c r="JS125" s="14">
        <f>IF('МОО обучающиеся'!$JN125&lt;=0,0,1)*ROUND(JS$18*JP125/1000,0)</f>
        <v>0</v>
      </c>
      <c r="JT125" s="70">
        <f>IF($C125="Сельский",Контингент!CF130,0)</f>
        <v>0</v>
      </c>
      <c r="JU125" s="14">
        <f>IF('МОО обучающиеся'!$JN125&lt;=0,0,1)*ROUND(JU$18*JT125/1000,0)</f>
        <v>0</v>
      </c>
      <c r="JV125" s="14">
        <f>IF('МОО обучающиеся'!$JN125&lt;=0,0,1)*ROUND(JV$18*JT125/1000,0)</f>
        <v>0</v>
      </c>
      <c r="JW125" s="14">
        <f>IF('МОО обучающиеся'!$JN125&lt;=0,0,1)*ROUND(JW$18*JT125/1000,0)</f>
        <v>0</v>
      </c>
      <c r="JX125" s="70">
        <f>IF($C125="Сельский",Контингент!CG130,0)</f>
        <v>0</v>
      </c>
      <c r="JY125" s="14">
        <f>IF('МОО обучающиеся'!$JN125&lt;=0,0,1)*ROUND(JY$18*JX125/1000,0)</f>
        <v>0</v>
      </c>
      <c r="JZ125" s="14">
        <f>IF('МОО обучающиеся'!$JN125&lt;=0,0,1)*ROUND(JZ$18*JX125/1000,0)</f>
        <v>0</v>
      </c>
      <c r="KA125" s="14">
        <f>IF('МОО обучающиеся'!$JN125&lt;=0,0,1)*ROUND(KA$18*JX125/1000,0)</f>
        <v>0</v>
      </c>
      <c r="KB125" s="70">
        <f>IF($C125="Сельский",Контингент!CH130,0)</f>
        <v>0</v>
      </c>
      <c r="KC125" s="14">
        <f>IF('МОО обучающиеся'!$JN125&lt;=0,0,1)*ROUND(KC$18*KB125/1000,0)</f>
        <v>0</v>
      </c>
      <c r="KD125" s="14">
        <f>IF('МОО обучающиеся'!$JN125&lt;=0,0,1)*ROUND(KD$18*KB125/1000,0)</f>
        <v>0</v>
      </c>
      <c r="KE125" s="14">
        <f>IF('МОО обучающиеся'!$JN125&lt;=0,0,1)*ROUND(KE$18*KB125/1000,0)</f>
        <v>0</v>
      </c>
      <c r="KF125" s="14">
        <f t="shared" si="302"/>
        <v>0</v>
      </c>
      <c r="KG125" s="14">
        <f t="shared" si="303"/>
        <v>0</v>
      </c>
      <c r="KH125" s="14">
        <f t="shared" si="304"/>
        <v>0</v>
      </c>
      <c r="KI125" s="70">
        <f>IF($C125="Сельский",Контингент!CI130,0)</f>
        <v>0</v>
      </c>
      <c r="KJ125" s="14">
        <f>IF('МОО обучающиеся'!$JN125&lt;=0,0,1)*ROUND(KJ$18*KI125/1000,0)</f>
        <v>0</v>
      </c>
      <c r="KK125" s="14">
        <f>IF('МОО обучающиеся'!$JN125&lt;=0,0,1)*ROUND(KK$18*KI125/1000,0)</f>
        <v>0</v>
      </c>
      <c r="KL125" s="14">
        <f>IF('МОО обучающиеся'!$JN125&lt;=0,0,1)*ROUND(KL$18*KI125/1000,0)</f>
        <v>0</v>
      </c>
      <c r="KM125" s="14">
        <f t="shared" si="305"/>
        <v>0</v>
      </c>
      <c r="KN125" s="14">
        <f t="shared" si="306"/>
        <v>0</v>
      </c>
      <c r="KO125" s="14">
        <f t="shared" si="307"/>
        <v>0</v>
      </c>
      <c r="KP125" s="14">
        <f t="shared" si="308"/>
        <v>0</v>
      </c>
      <c r="KQ125" s="14">
        <f t="shared" si="309"/>
        <v>0</v>
      </c>
      <c r="KR125" s="14">
        <f t="shared" si="310"/>
        <v>0</v>
      </c>
      <c r="KS125" s="70">
        <f>IF($C125="Сельский",Контингент!CJ130,0)</f>
        <v>0</v>
      </c>
      <c r="KT125" s="14">
        <f>IF('МОО обучающиеся'!$JN125&lt;=0,0,1)*ROUND(KT$18*KS125/1000,0)</f>
        <v>0</v>
      </c>
      <c r="KU125" s="14">
        <f>IF('МОО обучающиеся'!$JN125&lt;=0,0,1)*ROUND(KU$18*KS125/1000,0)</f>
        <v>0</v>
      </c>
      <c r="KV125" s="14">
        <f>IF('МОО обучающиеся'!$JN125&lt;=0,0,1)*ROUND(KV$18*KS125/1000,0)</f>
        <v>0</v>
      </c>
      <c r="KW125" s="70">
        <f>IF($C125="Сельский",Контингент!CK130,0)</f>
        <v>0</v>
      </c>
      <c r="KX125" s="14">
        <f>IF('МОО обучающиеся'!$JN125&lt;=0,0,1)*ROUND(KX$18*KW125/1000,0)</f>
        <v>0</v>
      </c>
      <c r="KY125" s="14">
        <f>IF('МОО обучающиеся'!$JN125&lt;=0,0,1)*ROUND(KY$18*KW125/1000,0)</f>
        <v>0</v>
      </c>
      <c r="KZ125" s="14">
        <f>IF('МОО обучающиеся'!$JN125&lt;=0,0,1)*ROUND(KZ$18*KW125/1000,0)</f>
        <v>0</v>
      </c>
      <c r="LA125" s="14">
        <f t="shared" si="311"/>
        <v>0</v>
      </c>
      <c r="LB125" s="14">
        <f t="shared" si="312"/>
        <v>0</v>
      </c>
      <c r="LC125" s="14">
        <f t="shared" si="313"/>
        <v>0</v>
      </c>
      <c r="LD125" s="70">
        <f>IF($C125="Сельский",Контингент!CL130,0)</f>
        <v>0</v>
      </c>
      <c r="LE125" s="14">
        <f>IF('МОО обучающиеся'!$JN125&lt;=0,0,1)*ROUND(LE$18*LD125/1000,0)</f>
        <v>0</v>
      </c>
      <c r="LF125" s="14">
        <f>IF('МОО обучающиеся'!$JN125&lt;=0,0,1)*ROUND(LF$18*LD125/1000,0)</f>
        <v>0</v>
      </c>
      <c r="LG125" s="14">
        <f>IF('МОО обучающиеся'!$JN125&lt;=0,0,1)*ROUND(LG$18*LD125/1000,0)</f>
        <v>0</v>
      </c>
      <c r="LH125" s="70">
        <f>IF($C125="Сельский",Контингент!CM130,0)</f>
        <v>0</v>
      </c>
      <c r="LI125" s="14">
        <f>IF('МОО обучающиеся'!$JN125&lt;=0,0,1)*ROUND(LI$18*LH125/1000,0)</f>
        <v>0</v>
      </c>
      <c r="LJ125" s="14">
        <f>IF('МОО обучающиеся'!$JN125&lt;=0,0,1)*ROUND(LJ$18*LH125/1000,0)</f>
        <v>0</v>
      </c>
      <c r="LK125" s="14">
        <f>IF('МОО обучающиеся'!$JN125&lt;=0,0,1)*ROUND(LK$18*LH125/1000,0)</f>
        <v>0</v>
      </c>
      <c r="LL125" s="70">
        <f>IF($C125="Сельский",Контингент!CN130,0)</f>
        <v>0</v>
      </c>
      <c r="LM125" s="14">
        <f>IF('МОО обучающиеся'!$JN125&lt;=0,0,1)*ROUND(LM$18*LL125/1000,0)</f>
        <v>0</v>
      </c>
      <c r="LN125" s="14">
        <f>IF('МОО обучающиеся'!$JN125&lt;=0,0,1)*ROUND(LN$18*LL125/1000,0)</f>
        <v>0</v>
      </c>
      <c r="LO125" s="14">
        <f>IF('МОО обучающиеся'!$JN125&lt;=0,0,1)*ROUND(LO$18*LL125/1000,0)</f>
        <v>0</v>
      </c>
      <c r="LP125" s="14">
        <f t="shared" si="314"/>
        <v>0</v>
      </c>
      <c r="LQ125" s="14">
        <f t="shared" si="315"/>
        <v>0</v>
      </c>
      <c r="LR125" s="14">
        <f t="shared" si="316"/>
        <v>0</v>
      </c>
      <c r="LS125" s="14">
        <f t="shared" si="317"/>
        <v>0</v>
      </c>
      <c r="LT125" s="14">
        <f t="shared" si="318"/>
        <v>0</v>
      </c>
      <c r="LU125" s="14">
        <f t="shared" si="319"/>
        <v>0</v>
      </c>
      <c r="LV125" s="70">
        <f>IF($C125="Сельский",Контингент!CO130,0)</f>
        <v>0</v>
      </c>
      <c r="LW125" s="14">
        <f>IF('МОО обучающиеся'!$JN125&lt;=0,0,1)*ROUND(LW$18*LV125/1000,0)</f>
        <v>0</v>
      </c>
      <c r="LX125" s="14">
        <f>IF('МОО обучающиеся'!$JN125&lt;=0,0,1)*ROUND(LX$18*LV125/1000,0)</f>
        <v>0</v>
      </c>
      <c r="LY125" s="14">
        <f>IF('МОО обучающиеся'!$JN125&lt;=0,0,1)*ROUND(LY$18*LV125/1000,0)</f>
        <v>0</v>
      </c>
      <c r="LZ125" s="70">
        <f>IF($C125="Сельский",Контингент!CP130,0)</f>
        <v>0</v>
      </c>
      <c r="MA125" s="14">
        <f>IF('МОО обучающиеся'!$JN125&lt;=0,0,1)*ROUND(MA$18*LZ125/1000,0)</f>
        <v>0</v>
      </c>
      <c r="MB125" s="14">
        <f>IF('МОО обучающиеся'!$JN125&lt;=0,0,1)*ROUND(MB$18*LZ125/1000,0)</f>
        <v>0</v>
      </c>
      <c r="MC125" s="14">
        <f>IF('МОО обучающиеся'!$JN125&lt;=0,0,1)*ROUND(MC$18*LZ125/1000,0)</f>
        <v>0</v>
      </c>
      <c r="MD125" s="70">
        <f>IF($C125="Сельский",Контингент!CS130,0)</f>
        <v>0</v>
      </c>
      <c r="ME125" s="14">
        <f>IF('МОО обучающиеся'!$JN125&lt;=0,0,1)*ROUND(ME$18*MD125/1000,0)</f>
        <v>0</v>
      </c>
      <c r="MF125" s="14">
        <f>IF('МОО обучающиеся'!$JN125&lt;=0,0,1)*ROUND(MF$18*MD125/1000,0)</f>
        <v>0</v>
      </c>
      <c r="MG125" s="14">
        <f>IF('МОО обучающиеся'!$JN125&lt;=0,0,1)*ROUND(MG$18*MD125/1000,0)</f>
        <v>0</v>
      </c>
      <c r="MH125" s="14">
        <f t="shared" si="320"/>
        <v>0</v>
      </c>
      <c r="MI125" s="14">
        <f t="shared" si="321"/>
        <v>0</v>
      </c>
      <c r="MJ125" s="14">
        <f t="shared" si="322"/>
        <v>0</v>
      </c>
      <c r="MK125" s="70">
        <f>IF($C125="Сельский",Контингент!CT130,0)</f>
        <v>0</v>
      </c>
      <c r="ML125" s="14">
        <f>IF('МОО обучающиеся'!$JN125&lt;=0,0,1)*ROUND(ML$18*MK125/1000,0)</f>
        <v>0</v>
      </c>
      <c r="MM125" s="14">
        <f>IF('МОО обучающиеся'!$JN125&lt;=0,0,1)*ROUND(MM$18*MK125/1000,0)</f>
        <v>0</v>
      </c>
      <c r="MN125" s="14">
        <f>IF('МОО обучающиеся'!$JN125&lt;=0,0,1)*ROUND(MN$18*MK125/1000,0)</f>
        <v>0</v>
      </c>
      <c r="MO125" s="70">
        <f>IF($C125="Сельский",Контингент!CU130,0)</f>
        <v>0</v>
      </c>
      <c r="MP125" s="14">
        <f>IF('МОО обучающиеся'!$JN125&lt;=0,0,1)*ROUND(MP$18*MO125/1000,0)</f>
        <v>0</v>
      </c>
      <c r="MQ125" s="14">
        <f>IF('МОО обучающиеся'!$JN125&lt;=0,0,1)*ROUND(MQ$18*MO125/1000,0)</f>
        <v>0</v>
      </c>
      <c r="MR125" s="14">
        <f>IF('МОО обучающиеся'!$JN125&lt;=0,0,1)*ROUND(MR$18*MO125/1000,0)</f>
        <v>0</v>
      </c>
      <c r="MS125" s="70">
        <f>IF($C125="Сельский",Контингент!CV130,0)</f>
        <v>0</v>
      </c>
      <c r="MT125" s="14">
        <f>IF('МОО обучающиеся'!$JN125&lt;=0,0,1)*ROUND(MT$18*MS125/1000,0)</f>
        <v>0</v>
      </c>
      <c r="MU125" s="14">
        <f>IF('МОО обучающиеся'!$JN125&lt;=0,0,1)*ROUND(MU$18*MS125/1000,0)</f>
        <v>0</v>
      </c>
      <c r="MV125" s="14">
        <f>IF('МОО обучающиеся'!$JN125&lt;=0,0,1)*ROUND(MV$18*MS125/1000,0)</f>
        <v>0</v>
      </c>
      <c r="MW125" s="14">
        <f t="shared" si="323"/>
        <v>0</v>
      </c>
      <c r="MX125" s="14">
        <f t="shared" si="324"/>
        <v>0</v>
      </c>
      <c r="MY125" s="14">
        <f t="shared" si="325"/>
        <v>0</v>
      </c>
      <c r="MZ125" s="70">
        <f>IF($C125="Сельский",Контингент!CW130,0)</f>
        <v>0</v>
      </c>
      <c r="NA125" s="14">
        <f>IF('МОО обучающиеся'!$JN125&lt;=0,0,1)*ROUND(NA$18*MZ125/1000,0)</f>
        <v>0</v>
      </c>
      <c r="NB125" s="14">
        <f>IF('МОО обучающиеся'!$JN125&lt;=0,0,1)*ROUND(NB$18*MZ125/1000,0)</f>
        <v>0</v>
      </c>
      <c r="NC125" s="14">
        <f>IF('МОО обучающиеся'!$JN125&lt;=0,0,1)*ROUND(NC$18*MZ125/1000,0)</f>
        <v>0</v>
      </c>
      <c r="ND125" s="14">
        <f t="shared" si="326"/>
        <v>0</v>
      </c>
      <c r="NE125" s="14">
        <f t="shared" si="327"/>
        <v>0</v>
      </c>
      <c r="NF125" s="14">
        <f t="shared" si="328"/>
        <v>0</v>
      </c>
      <c r="NG125" s="70">
        <f>IF($C125="Сельский",Контингент!CX130,0)</f>
        <v>0</v>
      </c>
      <c r="NH125" s="14">
        <f>IF('МОО обучающиеся'!$JN125&lt;=0,0,1)*ROUND(NH$18*NG125/1000,0)</f>
        <v>0</v>
      </c>
      <c r="NI125" s="14">
        <f>IF('МОО обучающиеся'!$JN125&lt;=0,0,1)*ROUND(NI$18*NG125/1000,0)</f>
        <v>0</v>
      </c>
      <c r="NJ125" s="14">
        <f>IF('МОО обучающиеся'!$JN125&lt;=0,0,1)*ROUND(NJ$18*NG125/1000,0)</f>
        <v>0</v>
      </c>
      <c r="NK125" s="24">
        <f t="shared" si="329"/>
        <v>0</v>
      </c>
      <c r="NL125" s="14">
        <f t="shared" si="330"/>
        <v>0</v>
      </c>
      <c r="NM125" s="14">
        <f t="shared" si="331"/>
        <v>0</v>
      </c>
      <c r="NN125" s="24">
        <f t="shared" si="332"/>
        <v>0</v>
      </c>
      <c r="NO125" s="14">
        <f t="shared" si="333"/>
        <v>0</v>
      </c>
      <c r="NP125" s="14">
        <f t="shared" si="334"/>
        <v>0</v>
      </c>
      <c r="NQ125" s="24">
        <f t="shared" si="335"/>
        <v>0</v>
      </c>
      <c r="NR125" s="14">
        <f t="shared" si="336"/>
        <v>0</v>
      </c>
      <c r="NS125" s="14">
        <f t="shared" si="337"/>
        <v>0</v>
      </c>
      <c r="NT125" s="24">
        <f t="shared" si="338"/>
        <v>0</v>
      </c>
      <c r="NU125" s="14">
        <f t="shared" si="339"/>
        <v>0</v>
      </c>
      <c r="NV125" s="14">
        <f t="shared" si="340"/>
        <v>0</v>
      </c>
      <c r="NW125" s="14">
        <v>1</v>
      </c>
      <c r="NX125" s="14">
        <f t="shared" si="341"/>
        <v>0</v>
      </c>
      <c r="NY125" s="14">
        <f t="shared" si="342"/>
        <v>0</v>
      </c>
    </row>
    <row r="126" spans="1:389" x14ac:dyDescent="0.25">
      <c r="A126" s="85"/>
      <c r="B126" s="116" t="s">
        <v>53</v>
      </c>
      <c r="C126" s="119"/>
      <c r="D126" s="119"/>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119"/>
      <c r="AJ126" s="119"/>
      <c r="AK126" s="119"/>
      <c r="AL126" s="119"/>
      <c r="AM126" s="119"/>
      <c r="AN126" s="119"/>
      <c r="AO126" s="119"/>
      <c r="AP126" s="119"/>
      <c r="AQ126" s="119"/>
      <c r="AR126" s="119"/>
      <c r="AS126" s="119"/>
      <c r="AT126" s="119"/>
      <c r="AU126" s="119"/>
      <c r="AV126" s="119"/>
      <c r="AW126" s="119"/>
      <c r="AX126" s="119"/>
      <c r="AY126" s="119"/>
      <c r="AZ126" s="119"/>
      <c r="BA126" s="119"/>
      <c r="BB126" s="119"/>
      <c r="BC126" s="119"/>
      <c r="BD126" s="119"/>
      <c r="BE126" s="119"/>
      <c r="BF126" s="119"/>
      <c r="BG126" s="119"/>
      <c r="BH126" s="119"/>
      <c r="BI126" s="119"/>
      <c r="BJ126" s="119"/>
      <c r="BK126" s="119"/>
      <c r="BL126" s="119"/>
      <c r="BM126" s="119"/>
      <c r="BN126" s="119"/>
      <c r="BO126" s="119"/>
      <c r="BP126" s="119"/>
      <c r="BQ126" s="119"/>
      <c r="BR126" s="119"/>
      <c r="BS126" s="119"/>
      <c r="BT126" s="119"/>
      <c r="BU126" s="119"/>
      <c r="BV126" s="119"/>
      <c r="BW126" s="119"/>
      <c r="BX126" s="119"/>
      <c r="BY126" s="119"/>
      <c r="BZ126" s="119"/>
      <c r="CA126" s="119"/>
      <c r="CB126" s="119"/>
      <c r="CC126" s="119"/>
      <c r="CD126" s="119"/>
      <c r="CE126" s="119"/>
      <c r="CF126" s="119"/>
      <c r="CG126" s="119"/>
      <c r="CH126" s="119"/>
      <c r="CI126" s="119"/>
      <c r="CJ126" s="119"/>
      <c r="CK126" s="119"/>
      <c r="CL126" s="119"/>
      <c r="CM126" s="119"/>
      <c r="CN126" s="119"/>
      <c r="CO126" s="119"/>
      <c r="CP126" s="119"/>
      <c r="CQ126" s="119"/>
      <c r="CR126" s="119"/>
      <c r="CS126" s="119"/>
      <c r="CT126" s="119"/>
      <c r="CU126" s="119"/>
      <c r="CV126" s="119"/>
      <c r="CW126" s="119"/>
      <c r="CX126" s="119"/>
      <c r="CY126" s="119"/>
      <c r="CZ126" s="119"/>
      <c r="DA126" s="119"/>
      <c r="DB126" s="119"/>
      <c r="DC126" s="119"/>
      <c r="DD126" s="119"/>
      <c r="DE126" s="119"/>
      <c r="DF126" s="119"/>
      <c r="DG126" s="119"/>
      <c r="DH126" s="119"/>
      <c r="DI126" s="119"/>
      <c r="DJ126" s="119"/>
      <c r="DK126" s="119"/>
      <c r="DL126" s="119"/>
      <c r="DM126" s="119"/>
      <c r="DN126" s="119"/>
      <c r="DO126" s="119"/>
      <c r="DP126" s="119"/>
      <c r="DQ126" s="119"/>
      <c r="DR126" s="119"/>
      <c r="DS126" s="119"/>
      <c r="DT126" s="119"/>
      <c r="DU126" s="119"/>
      <c r="DV126" s="119"/>
      <c r="DW126" s="119"/>
      <c r="DX126" s="119"/>
      <c r="DY126" s="119"/>
      <c r="DZ126" s="119"/>
      <c r="EA126" s="119"/>
      <c r="EB126" s="119"/>
      <c r="EC126" s="119"/>
      <c r="ED126" s="119"/>
      <c r="EE126" s="119"/>
      <c r="EF126" s="119"/>
      <c r="EG126" s="119"/>
      <c r="EH126" s="119"/>
      <c r="EI126" s="119"/>
      <c r="EJ126" s="119"/>
      <c r="EK126" s="119"/>
      <c r="EL126" s="119"/>
      <c r="EM126" s="119"/>
      <c r="EN126" s="119"/>
      <c r="EO126" s="119"/>
      <c r="EP126" s="119"/>
      <c r="EQ126" s="119"/>
      <c r="ER126" s="119"/>
      <c r="ES126" s="119"/>
      <c r="ET126" s="119"/>
      <c r="EU126" s="119"/>
      <c r="EV126" s="119"/>
      <c r="EW126" s="119"/>
      <c r="EX126" s="119"/>
      <c r="EY126" s="119"/>
      <c r="EZ126" s="119"/>
      <c r="FA126" s="119"/>
      <c r="FB126" s="119"/>
      <c r="FC126" s="119"/>
      <c r="FD126" s="119"/>
      <c r="FE126" s="119"/>
      <c r="FF126" s="119"/>
      <c r="FG126" s="119"/>
      <c r="FH126" s="119"/>
      <c r="FI126" s="119"/>
      <c r="FJ126" s="119"/>
      <c r="FK126" s="119"/>
      <c r="FL126" s="119"/>
      <c r="FM126" s="119"/>
      <c r="FN126" s="119"/>
      <c r="FO126" s="119"/>
      <c r="FP126" s="119"/>
      <c r="FQ126" s="119"/>
      <c r="FR126" s="119"/>
      <c r="FS126" s="119"/>
      <c r="FT126" s="119"/>
      <c r="FU126" s="119"/>
      <c r="FV126" s="119"/>
      <c r="FW126" s="119"/>
      <c r="FX126" s="119"/>
      <c r="FY126" s="119"/>
      <c r="FZ126" s="119"/>
      <c r="GA126" s="119"/>
      <c r="GB126" s="119"/>
      <c r="GC126" s="119"/>
      <c r="GD126" s="119"/>
      <c r="GE126" s="119"/>
      <c r="GF126" s="119"/>
      <c r="GG126" s="119"/>
      <c r="GH126" s="119"/>
      <c r="GI126" s="119"/>
      <c r="GJ126" s="119"/>
      <c r="GK126" s="119"/>
      <c r="GL126" s="119"/>
      <c r="GM126" s="119"/>
      <c r="GN126" s="119"/>
      <c r="GO126" s="119"/>
      <c r="GP126" s="119"/>
      <c r="GQ126" s="119"/>
      <c r="GR126" s="119"/>
      <c r="GS126" s="119"/>
      <c r="GT126" s="119"/>
      <c r="GU126" s="119"/>
      <c r="GV126" s="119"/>
      <c r="GW126" s="119"/>
      <c r="GX126" s="119"/>
      <c r="GY126" s="119"/>
      <c r="GZ126" s="119"/>
      <c r="HA126" s="119"/>
      <c r="HB126" s="119"/>
      <c r="HC126" s="119"/>
      <c r="HD126" s="119"/>
      <c r="HE126" s="119"/>
      <c r="HF126" s="119"/>
      <c r="HG126" s="119"/>
      <c r="HH126" s="119"/>
      <c r="HI126" s="119"/>
      <c r="HJ126" s="119"/>
      <c r="HK126" s="119"/>
      <c r="HL126" s="119"/>
      <c r="HM126" s="119"/>
      <c r="HN126" s="119"/>
      <c r="HO126" s="119"/>
      <c r="HP126" s="119"/>
      <c r="HQ126" s="119"/>
      <c r="HR126" s="119"/>
      <c r="HS126" s="119"/>
      <c r="HT126" s="119"/>
      <c r="HU126" s="119"/>
      <c r="HV126" s="119"/>
      <c r="HW126" s="119"/>
      <c r="HX126" s="119"/>
      <c r="HY126" s="119"/>
      <c r="HZ126" s="119"/>
      <c r="IA126" s="119"/>
      <c r="IB126" s="119"/>
      <c r="IC126" s="119"/>
      <c r="ID126" s="119"/>
      <c r="IE126" s="119"/>
      <c r="IF126" s="119"/>
      <c r="IG126" s="119"/>
      <c r="IH126" s="119"/>
      <c r="II126" s="119"/>
      <c r="IJ126" s="119"/>
      <c r="IK126" s="119"/>
      <c r="IL126" s="119"/>
      <c r="IM126" s="119"/>
      <c r="IN126" s="119"/>
      <c r="IO126" s="119"/>
      <c r="IP126" s="119"/>
      <c r="IQ126" s="119"/>
      <c r="IR126" s="119"/>
      <c r="IS126" s="119"/>
      <c r="IT126" s="119"/>
      <c r="IU126" s="119"/>
      <c r="IV126" s="119"/>
      <c r="IW126" s="119"/>
      <c r="IX126" s="119"/>
      <c r="IY126" s="119"/>
      <c r="IZ126" s="119"/>
      <c r="JA126" s="119"/>
      <c r="JB126" s="119"/>
      <c r="JC126" s="119"/>
      <c r="JD126" s="119"/>
      <c r="JE126" s="119"/>
      <c r="JF126" s="119"/>
      <c r="JG126" s="119"/>
      <c r="JH126" s="119"/>
      <c r="JI126" s="119"/>
      <c r="JJ126" s="119"/>
      <c r="JK126" s="119"/>
      <c r="JL126" s="119"/>
      <c r="JM126" s="119"/>
      <c r="JN126" s="119"/>
      <c r="JO126" s="119"/>
      <c r="JP126" s="119"/>
      <c r="JQ126" s="119"/>
      <c r="JR126" s="119"/>
      <c r="JS126" s="119"/>
      <c r="JT126" s="119"/>
      <c r="JU126" s="119"/>
      <c r="JV126" s="119"/>
      <c r="JW126" s="119"/>
      <c r="JX126" s="119"/>
      <c r="JY126" s="119"/>
      <c r="JZ126" s="119"/>
      <c r="KA126" s="119"/>
      <c r="KB126" s="119"/>
      <c r="KC126" s="119"/>
      <c r="KD126" s="119"/>
      <c r="KE126" s="119"/>
      <c r="KF126" s="119"/>
      <c r="KG126" s="119"/>
      <c r="KH126" s="119"/>
      <c r="KI126" s="119"/>
      <c r="KJ126" s="119"/>
      <c r="KK126" s="119"/>
      <c r="KL126" s="119"/>
      <c r="KM126" s="119"/>
      <c r="KN126" s="119"/>
      <c r="KO126" s="119"/>
      <c r="KP126" s="119"/>
      <c r="KQ126" s="119"/>
      <c r="KR126" s="119"/>
      <c r="KS126" s="119"/>
      <c r="KT126" s="119"/>
      <c r="KU126" s="119"/>
      <c r="KV126" s="119"/>
      <c r="KW126" s="119"/>
      <c r="KX126" s="119"/>
      <c r="KY126" s="119"/>
      <c r="KZ126" s="119"/>
      <c r="LA126" s="119"/>
      <c r="LB126" s="119"/>
      <c r="LC126" s="119"/>
      <c r="LD126" s="119"/>
      <c r="LE126" s="119"/>
      <c r="LF126" s="119"/>
      <c r="LG126" s="119"/>
      <c r="LH126" s="119"/>
      <c r="LI126" s="119"/>
      <c r="LJ126" s="119"/>
      <c r="LK126" s="119"/>
      <c r="LL126" s="119"/>
      <c r="LM126" s="119"/>
      <c r="LN126" s="119"/>
      <c r="LO126" s="119"/>
      <c r="LP126" s="119"/>
      <c r="LQ126" s="119"/>
      <c r="LR126" s="119"/>
      <c r="LS126" s="119"/>
      <c r="LT126" s="119"/>
      <c r="LU126" s="119"/>
      <c r="LV126" s="119"/>
      <c r="LW126" s="119"/>
      <c r="LX126" s="119"/>
      <c r="LY126" s="119"/>
      <c r="LZ126" s="119"/>
      <c r="MA126" s="119"/>
      <c r="MB126" s="119"/>
      <c r="MC126" s="119"/>
      <c r="MD126" s="119"/>
      <c r="ME126" s="119"/>
      <c r="MF126" s="119"/>
      <c r="MG126" s="119"/>
      <c r="MH126" s="119"/>
      <c r="MI126" s="119"/>
      <c r="MJ126" s="119"/>
      <c r="MK126" s="119"/>
      <c r="ML126" s="119"/>
      <c r="MM126" s="119"/>
      <c r="MN126" s="119"/>
      <c r="MO126" s="119"/>
      <c r="MP126" s="119"/>
      <c r="MQ126" s="119"/>
      <c r="MR126" s="119"/>
      <c r="MS126" s="119"/>
      <c r="MT126" s="119"/>
      <c r="MU126" s="119"/>
      <c r="MV126" s="119"/>
      <c r="MW126" s="119"/>
      <c r="MX126" s="119"/>
      <c r="MY126" s="119"/>
      <c r="MZ126" s="119"/>
      <c r="NA126" s="119"/>
      <c r="NB126" s="119"/>
      <c r="NC126" s="119"/>
      <c r="ND126" s="119"/>
      <c r="NE126" s="119"/>
      <c r="NF126" s="119"/>
      <c r="NG126" s="119"/>
      <c r="NH126" s="119"/>
      <c r="NI126" s="119"/>
      <c r="NJ126" s="119"/>
      <c r="NK126" s="119"/>
      <c r="NL126" s="119"/>
      <c r="NM126" s="119"/>
      <c r="NN126" s="119"/>
      <c r="NO126" s="119"/>
      <c r="NP126" s="119"/>
      <c r="NQ126" s="119"/>
      <c r="NR126" s="119"/>
      <c r="NS126" s="119"/>
      <c r="NT126" s="119"/>
      <c r="NU126" s="119"/>
      <c r="NV126" s="119"/>
      <c r="NW126" s="119"/>
      <c r="NX126" s="119"/>
      <c r="NY126" s="119"/>
    </row>
    <row r="127" spans="1:389" x14ac:dyDescent="0.25">
      <c r="A127" s="72"/>
      <c r="B127" s="117" t="s">
        <v>334</v>
      </c>
      <c r="C127" s="120" t="s">
        <v>240</v>
      </c>
      <c r="D127" s="70">
        <f>IF($C127="Городской",Контингент!BJ132+Контингент!BM132,0)</f>
        <v>0</v>
      </c>
      <c r="E127" s="14">
        <f>IF('МОО обучающиеся'!$JN127&lt;=0,0,1)*ROUND(E$18*D127/1000,0)</f>
        <v>0</v>
      </c>
      <c r="F127" s="14">
        <f>IF('МОО обучающиеся'!$JN127&lt;=0,0,1)*ROUND(F$18*D127/1000,0)</f>
        <v>0</v>
      </c>
      <c r="G127" s="14">
        <f>IF('МОО обучающиеся'!$JN127&lt;=0,0,1)*ROUND(G$18*D127/1000,0)</f>
        <v>0</v>
      </c>
      <c r="H127" s="70">
        <f>IF($C127="Городской",Контингент!BK132+Контингент!BN132,0)</f>
        <v>0</v>
      </c>
      <c r="I127" s="14">
        <f>IF('МОО обучающиеся'!$JN127&lt;=0,0,1)*ROUND(I$18*H127/1000,0)</f>
        <v>0</v>
      </c>
      <c r="J127" s="14">
        <f>IF('МОО обучающиеся'!$JN127&lt;=0,0,1)*ROUND(J$18*H127/1000,0)</f>
        <v>0</v>
      </c>
      <c r="K127" s="14">
        <f>IF('МОО обучающиеся'!$JN127&lt;=0,0,1)*ROUND(K$18*H127/1000,0)</f>
        <v>0</v>
      </c>
      <c r="L127" s="70">
        <f>IF($C127="Городской",Контингент!BL132+Контингент!BO132,0)</f>
        <v>0</v>
      </c>
      <c r="M127" s="14">
        <f>IF('МОО обучающиеся'!$JN127&lt;=0,0,1)*ROUND(M$18*L127/1000,0)</f>
        <v>0</v>
      </c>
      <c r="N127" s="14">
        <f>IF('МОО обучающиеся'!$JN127&lt;=0,0,1)*ROUND(N$18*L127/1000,0)</f>
        <v>0</v>
      </c>
      <c r="O127" s="14">
        <f>IF('МОО обучающиеся'!$JN127&lt;=0,0,1)*ROUND(O$18*L127/1000,0)</f>
        <v>0</v>
      </c>
      <c r="P127" s="70">
        <f t="shared" si="227"/>
        <v>0</v>
      </c>
      <c r="Q127" s="14">
        <f>IF('МОО обучающиеся'!$JN127&lt;=0,0,1)*ROUND(Q$18*P127/1000,0)</f>
        <v>0</v>
      </c>
      <c r="R127" s="14">
        <f>IF('МОО обучающиеся'!$JN127&lt;=0,0,1)*ROUND(R$18*P127/1000,0)</f>
        <v>0</v>
      </c>
      <c r="S127" s="14">
        <f>IF('МОО обучающиеся'!$JN127&lt;=0,0,1)*ROUND(S$18*P127/1000,0)</f>
        <v>0</v>
      </c>
      <c r="T127" s="14">
        <f t="shared" si="228"/>
        <v>0</v>
      </c>
      <c r="U127" s="14">
        <f t="shared" si="229"/>
        <v>0</v>
      </c>
      <c r="V127" s="14">
        <f t="shared" si="230"/>
        <v>0</v>
      </c>
      <c r="W127" s="70">
        <f>IF($C127="Городской",Контингент!BQ132,0)</f>
        <v>0</v>
      </c>
      <c r="X127" s="14">
        <f>IF('МОО обучающиеся'!$JN127&lt;=0,0,1)*ROUND(X$18*W127/1000,0)</f>
        <v>0</v>
      </c>
      <c r="Y127" s="14">
        <f>IF('МОО обучающиеся'!$JN127&lt;=0,0,1)*ROUND(Y$18*W127/1000,0)</f>
        <v>0</v>
      </c>
      <c r="Z127" s="14">
        <f>IF('МОО обучающиеся'!$JN127&lt;=0,0,1)*ROUND(Z$18*W127/1000,0)</f>
        <v>0</v>
      </c>
      <c r="AA127" s="70">
        <f>IF($C127="Городской",Контингент!BR132,0)</f>
        <v>0</v>
      </c>
      <c r="AB127" s="14">
        <f>IF('МОО обучающиеся'!$JN127&lt;=0,0,1)*ROUND(AB$18*AA127/1000,0)</f>
        <v>0</v>
      </c>
      <c r="AC127" s="14">
        <f>IF('МОО обучающиеся'!$JN127&lt;=0,0,1)*ROUND(AC$18*AA127/1000,0)</f>
        <v>0</v>
      </c>
      <c r="AD127" s="14">
        <f>IF('МОО обучающиеся'!$JN127&lt;=0,0,1)*ROUND(AD$18*AA127/1000,0)</f>
        <v>0</v>
      </c>
      <c r="AE127" s="70">
        <f>IF($C127="Городской",Контингент!BS132,0)</f>
        <v>0</v>
      </c>
      <c r="AF127" s="14">
        <f>IF('МОО обучающиеся'!$JN127&lt;=0,0,1)*ROUND(AF$18*AE127/1000,0)</f>
        <v>0</v>
      </c>
      <c r="AG127" s="14">
        <f>IF('МОО обучающиеся'!$JN127&lt;=0,0,1)*ROUND(AG$18*AE127/1000,0)</f>
        <v>0</v>
      </c>
      <c r="AH127" s="14">
        <f>IF('МОО обучающиеся'!$JN127&lt;=0,0,1)*ROUND(AH$18*AE127/1000,0)</f>
        <v>0</v>
      </c>
      <c r="AI127" s="70">
        <f>IF($C127="Городской",Контингент!BT132,0)</f>
        <v>0</v>
      </c>
      <c r="AJ127" s="14">
        <f>IF('МОО обучающиеся'!$JN127&lt;=0,0,1)*ROUND(AJ$18*AI127/1000,0)</f>
        <v>0</v>
      </c>
      <c r="AK127" s="14">
        <f>IF('МОО обучающиеся'!$JN127&lt;=0,0,1)*ROUND(AK$18*AI127/1000,0)</f>
        <v>0</v>
      </c>
      <c r="AL127" s="14">
        <f>IF('МОО обучающиеся'!$JN127&lt;=0,0,1)*ROUND(AL$18*AI127/1000,0)</f>
        <v>0</v>
      </c>
      <c r="AM127" s="70">
        <f>IF($C127="Городской",Контингент!BU132,0)</f>
        <v>0</v>
      </c>
      <c r="AN127" s="14">
        <f>IF('МОО обучающиеся'!$JN127&lt;=0,0,1)*ROUND(AN$18*AM127/1000,0)</f>
        <v>0</v>
      </c>
      <c r="AO127" s="14">
        <f>IF('МОО обучающиеся'!$JN127&lt;=0,0,1)*ROUND(AO$18*AM127/1000,0)</f>
        <v>0</v>
      </c>
      <c r="AP127" s="14">
        <f>IF('МОО обучающиеся'!$JN127&lt;=0,0,1)*ROUND(AP$18*AM127/1000,0)</f>
        <v>0</v>
      </c>
      <c r="AQ127" s="70">
        <f>IF($C127="Городской",Контингент!BV132,0)</f>
        <v>0</v>
      </c>
      <c r="AR127" s="14">
        <f>IF('МОО обучающиеся'!$JN127&lt;=0,0,1)*ROUND(AR$18*AQ127/1000,0)</f>
        <v>0</v>
      </c>
      <c r="AS127" s="14">
        <f>IF('МОО обучающиеся'!$JN127&lt;=0,0,1)*ROUND(AS$18*AQ127/1000,0)</f>
        <v>0</v>
      </c>
      <c r="AT127" s="14">
        <f>IF('МОО обучающиеся'!$JN127&lt;=0,0,1)*ROUND(AT$18*AQ127/1000,0)</f>
        <v>0</v>
      </c>
      <c r="AU127" s="14">
        <f t="shared" si="231"/>
        <v>0</v>
      </c>
      <c r="AV127" s="14">
        <f t="shared" si="232"/>
        <v>0</v>
      </c>
      <c r="AW127" s="14">
        <f t="shared" si="233"/>
        <v>0</v>
      </c>
      <c r="AX127" s="70">
        <f>IF($C127="Городской",Контингент!BW132,0)</f>
        <v>0</v>
      </c>
      <c r="AY127" s="14">
        <f>IF('МОО обучающиеся'!$JN127&lt;=0,0,1)*ROUND(AY$18*AX127/1000,0)</f>
        <v>0</v>
      </c>
      <c r="AZ127" s="14">
        <f>IF('МОО обучающиеся'!$JN127&lt;=0,0,1)*ROUND(AZ$18*AX127/1000,0)</f>
        <v>0</v>
      </c>
      <c r="BA127" s="14">
        <f>IF('МОО обучающиеся'!$JN127&lt;=0,0,1)*ROUND(BA$18*AX127/1000,0)</f>
        <v>0</v>
      </c>
      <c r="BB127" s="70">
        <f>IF($C127="Городской",Контингент!BX132,0)</f>
        <v>0</v>
      </c>
      <c r="BC127" s="14">
        <f>IF('МОО обучающиеся'!$JN127&lt;=0,0,1)*ROUND(BC$18*BB127/1000,0)</f>
        <v>0</v>
      </c>
      <c r="BD127" s="14">
        <f>IF('МОО обучающиеся'!$JN127&lt;=0,0,1)*ROUND(BD$18*BB127/1000,0)</f>
        <v>0</v>
      </c>
      <c r="BE127" s="14">
        <f>IF('МОО обучающиеся'!$JN127&lt;=0,0,1)*ROUND(BE$18*BB127/1000,0)</f>
        <v>0</v>
      </c>
      <c r="BF127" s="14">
        <f t="shared" si="234"/>
        <v>0</v>
      </c>
      <c r="BG127" s="14">
        <f t="shared" si="235"/>
        <v>0</v>
      </c>
      <c r="BH127" s="14">
        <f t="shared" si="236"/>
        <v>0</v>
      </c>
      <c r="BI127" s="70">
        <f>IF($C127="Городской",Контингент!BY132,0)</f>
        <v>0</v>
      </c>
      <c r="BJ127" s="14">
        <f>IF('МОО обучающиеся'!$JN127&lt;=0,0,1)*ROUND(BJ$18*BI127/1000,0)</f>
        <v>0</v>
      </c>
      <c r="BK127" s="14">
        <f>IF('МОО обучающиеся'!$JN127&lt;=0,0,1)*ROUND(BK$18*BI127/1000,0)</f>
        <v>0</v>
      </c>
      <c r="BL127" s="14">
        <f>IF('МОО обучающиеся'!$JN127&lt;=0,0,1)*ROUND(BL$18*BI127/1000,0)</f>
        <v>0</v>
      </c>
      <c r="BM127" s="14">
        <f t="shared" si="237"/>
        <v>0</v>
      </c>
      <c r="BN127" s="14">
        <f t="shared" si="238"/>
        <v>0</v>
      </c>
      <c r="BO127" s="14">
        <f t="shared" si="239"/>
        <v>0</v>
      </c>
      <c r="BP127" s="14">
        <f t="shared" si="240"/>
        <v>0</v>
      </c>
      <c r="BQ127" s="14">
        <f t="shared" si="241"/>
        <v>0</v>
      </c>
      <c r="BR127" s="14">
        <f t="shared" si="242"/>
        <v>0</v>
      </c>
      <c r="BS127" s="70">
        <f>IF($C127="Городской",Контингент!BZ132+Контингент!CB132,0)</f>
        <v>0</v>
      </c>
      <c r="BT127" s="14">
        <f>IF('МОО обучающиеся'!$JN127&lt;=0,0,1)*ROUND(BT$18*BS127/1000,0)</f>
        <v>0</v>
      </c>
      <c r="BU127" s="14">
        <f>IF('МОО обучающиеся'!$JN127&lt;=0,0,1)*ROUND(BU$18*BS127/1000,0)</f>
        <v>0</v>
      </c>
      <c r="BV127" s="14">
        <f>IF('МОО обучающиеся'!$JN127&lt;=0,0,1)*ROUND(BV$18*BS127/1000,0)</f>
        <v>0</v>
      </c>
      <c r="BW127" s="70">
        <f>IF($C127="Городской",Контингент!CA132+Контингент!CC132,0)</f>
        <v>0</v>
      </c>
      <c r="BX127" s="14">
        <f>IF('МОО обучающиеся'!$JN127&lt;=0,0,1)*ROUND(BX$18*BW127/1000,0)</f>
        <v>0</v>
      </c>
      <c r="BY127" s="14">
        <f>IF('МОО обучающиеся'!$JN127&lt;=0,0,1)*ROUND(BY$18*BW127/1000,0)</f>
        <v>0</v>
      </c>
      <c r="BZ127" s="14">
        <f>IF('МОО обучающиеся'!$JN127&lt;=0,0,1)*ROUND(BZ$18*BW127/1000,0)</f>
        <v>0</v>
      </c>
      <c r="CA127" s="70">
        <f t="shared" si="243"/>
        <v>0</v>
      </c>
      <c r="CB127" s="14">
        <f>IF('МОО обучающиеся'!$JN127&lt;=0,0,1)*ROUND(CB$18*CA127/1000,0)</f>
        <v>0</v>
      </c>
      <c r="CC127" s="14">
        <f>IF('МОО обучающиеся'!$JN127&lt;=0,0,1)*ROUND(CC$18*CA127/1000,0)</f>
        <v>0</v>
      </c>
      <c r="CD127" s="14">
        <f>IF('МОО обучающиеся'!$JN127&lt;=0,0,1)*ROUND(CD$18*CA127/1000,0)</f>
        <v>0</v>
      </c>
      <c r="CE127" s="14">
        <f t="shared" si="244"/>
        <v>0</v>
      </c>
      <c r="CF127" s="14">
        <f t="shared" si="245"/>
        <v>0</v>
      </c>
      <c r="CG127" s="14">
        <f t="shared" si="246"/>
        <v>0</v>
      </c>
      <c r="CH127" s="70">
        <f>IF($C127="Городской",Контингент!CE132,0)</f>
        <v>0</v>
      </c>
      <c r="CI127" s="14">
        <f>IF('МОО обучающиеся'!$JN127&lt;=0,0,1)*ROUND(CI$18*CH127/1000,0)</f>
        <v>0</v>
      </c>
      <c r="CJ127" s="14">
        <f>IF('МОО обучающиеся'!$JN127&lt;=0,0,1)*ROUND(CJ$18*CH127/1000,0)</f>
        <v>0</v>
      </c>
      <c r="CK127" s="14">
        <f>IF('МОО обучающиеся'!$JN127&lt;=0,0,1)*ROUND(CK$18*CH127/1000,0)</f>
        <v>0</v>
      </c>
      <c r="CL127" s="70">
        <f>IF($C127="Городской",Контингент!CF132,0)</f>
        <v>0</v>
      </c>
      <c r="CM127" s="14">
        <f>IF('МОО обучающиеся'!$JN127&lt;=0,0,1)*ROUND(CM$18*CL127/1000,0)</f>
        <v>0</v>
      </c>
      <c r="CN127" s="14">
        <f>IF('МОО обучающиеся'!$JN127&lt;=0,0,1)*ROUND(CN$18*CL127/1000,0)</f>
        <v>0</v>
      </c>
      <c r="CO127" s="14">
        <f>IF('МОО обучающиеся'!$JN127&lt;=0,0,1)*ROUND(CO$18*CL127/1000,0)</f>
        <v>0</v>
      </c>
      <c r="CP127" s="70">
        <f>IF($C127="Городской",Контингент!CG132,0)</f>
        <v>0</v>
      </c>
      <c r="CQ127" s="14">
        <f>IF('МОО обучающиеся'!$JN127&lt;=0,0,1)*ROUND(CQ$18*CP127/1000,0)</f>
        <v>0</v>
      </c>
      <c r="CR127" s="14">
        <f>IF('МОО обучающиеся'!$JN127&lt;=0,0,1)*ROUND(CR$18*CP127/1000,0)</f>
        <v>0</v>
      </c>
      <c r="CS127" s="14">
        <f>IF('МОО обучающиеся'!$JN127&lt;=0,0,1)*ROUND(CS$18*CP127/1000,0)</f>
        <v>0</v>
      </c>
      <c r="CT127" s="70">
        <f>IF($C127="Городской",Контингент!CH132,0)</f>
        <v>0</v>
      </c>
      <c r="CU127" s="14">
        <f>IF('МОО обучающиеся'!$JN127&lt;=0,0,1)*ROUND(CU$18*CT127/1000,0)</f>
        <v>0</v>
      </c>
      <c r="CV127" s="14">
        <f>IF('МОО обучающиеся'!$JN127&lt;=0,0,1)*ROUND(CV$18*CT127/1000,0)</f>
        <v>0</v>
      </c>
      <c r="CW127" s="14">
        <f>IF('МОО обучающиеся'!$JN127&lt;=0,0,1)*ROUND(CW$18*CT127/1000,0)</f>
        <v>0</v>
      </c>
      <c r="CX127" s="14">
        <f t="shared" si="247"/>
        <v>0</v>
      </c>
      <c r="CY127" s="14">
        <f t="shared" si="248"/>
        <v>0</v>
      </c>
      <c r="CZ127" s="14">
        <f t="shared" si="249"/>
        <v>0</v>
      </c>
      <c r="DA127" s="70">
        <f>IF($C127="Городской",Контингент!CI132,0)</f>
        <v>0</v>
      </c>
      <c r="DB127" s="14">
        <f>IF('МОО обучающиеся'!$JN127&lt;=0,0,1)*ROUND(DB$18*DA127/1000,0)</f>
        <v>0</v>
      </c>
      <c r="DC127" s="14">
        <f>IF('МОО обучающиеся'!$JN127&lt;=0,0,1)*ROUND(DC$18*DA127/1000,0)</f>
        <v>0</v>
      </c>
      <c r="DD127" s="14">
        <f>IF('МОО обучающиеся'!$JN127&lt;=0,0,1)*ROUND(DD$18*DA127/1000,0)</f>
        <v>0</v>
      </c>
      <c r="DE127" s="14">
        <f t="shared" si="250"/>
        <v>0</v>
      </c>
      <c r="DF127" s="14">
        <f t="shared" si="251"/>
        <v>0</v>
      </c>
      <c r="DG127" s="14">
        <f t="shared" si="252"/>
        <v>0</v>
      </c>
      <c r="DH127" s="14">
        <f t="shared" si="253"/>
        <v>0</v>
      </c>
      <c r="DI127" s="14">
        <f t="shared" si="254"/>
        <v>0</v>
      </c>
      <c r="DJ127" s="14">
        <f t="shared" si="255"/>
        <v>0</v>
      </c>
      <c r="DK127" s="70">
        <f>IF($C127="Городской",Контингент!CJ132,0)</f>
        <v>0</v>
      </c>
      <c r="DL127" s="14">
        <f>IF('МОО обучающиеся'!$JN127&lt;=0,0,1)*ROUND(DL$18*DK127/1000,0)</f>
        <v>0</v>
      </c>
      <c r="DM127" s="14">
        <f>IF('МОО обучающиеся'!$JN127&lt;=0,0,1)*ROUND(DM$18*DK127/1000,0)</f>
        <v>0</v>
      </c>
      <c r="DN127" s="14">
        <f>IF('МОО обучающиеся'!$JN127&lt;=0,0,1)*ROUND(DN$18*DK127/1000,0)</f>
        <v>0</v>
      </c>
      <c r="DO127" s="70">
        <f>IF($C127="Городской",Контингент!CK132,0)</f>
        <v>0</v>
      </c>
      <c r="DP127" s="14">
        <f>IF('МОО обучающиеся'!$JN127&lt;=0,0,1)*ROUND(DP$18*DO127/1000,0)</f>
        <v>0</v>
      </c>
      <c r="DQ127" s="14">
        <f>IF('МОО обучающиеся'!$JN127&lt;=0,0,1)*ROUND(DQ$18*DO127/1000,0)</f>
        <v>0</v>
      </c>
      <c r="DR127" s="14">
        <f>IF('МОО обучающиеся'!$JN127&lt;=0,0,1)*ROUND(DR$18*DO127/1000,0)</f>
        <v>0</v>
      </c>
      <c r="DS127" s="14">
        <f t="shared" si="256"/>
        <v>0</v>
      </c>
      <c r="DT127" s="14">
        <f t="shared" si="257"/>
        <v>0</v>
      </c>
      <c r="DU127" s="14">
        <f t="shared" si="258"/>
        <v>0</v>
      </c>
      <c r="DV127" s="70">
        <f>IF($C127="Городской",Контингент!CL132,0)</f>
        <v>0</v>
      </c>
      <c r="DW127" s="14">
        <f>IF('МОО обучающиеся'!$JN127&lt;=0,0,1)*ROUND(DW$18*DV127/1000,0)</f>
        <v>0</v>
      </c>
      <c r="DX127" s="14">
        <f>IF('МОО обучающиеся'!$JN127&lt;=0,0,1)*ROUND(DX$18*DV127/1000,0)</f>
        <v>0</v>
      </c>
      <c r="DY127" s="14">
        <f>IF('МОО обучающиеся'!$JN127&lt;=0,0,1)*ROUND(DY$18*DV127/1000,0)</f>
        <v>0</v>
      </c>
      <c r="DZ127" s="70">
        <f>IF($C127="Городской",Контингент!CM132,0)</f>
        <v>0</v>
      </c>
      <c r="EA127" s="14">
        <f>IF('МОО обучающиеся'!$JN127&lt;=0,0,1)*ROUND(EA$18*DZ127/1000,0)</f>
        <v>0</v>
      </c>
      <c r="EB127" s="14">
        <f>IF('МОО обучающиеся'!$JN127&lt;=0,0,1)*ROUND(EB$18*DZ127/1000,0)</f>
        <v>0</v>
      </c>
      <c r="EC127" s="14">
        <f>IF('МОО обучающиеся'!$JN127&lt;=0,0,1)*ROUND(EC$18*DZ127/1000,0)</f>
        <v>0</v>
      </c>
      <c r="ED127" s="70">
        <f>IF($C127="Городской",Контингент!CN132,0)</f>
        <v>0</v>
      </c>
      <c r="EE127" s="14">
        <f>IF('МОО обучающиеся'!$JN127&lt;=0,0,1)*ROUND(EE$18*ED127/1000,0)</f>
        <v>0</v>
      </c>
      <c r="EF127" s="14">
        <f>IF('МОО обучающиеся'!$JN127&lt;=0,0,1)*ROUND(EF$18*ED127/1000,0)</f>
        <v>0</v>
      </c>
      <c r="EG127" s="14">
        <f>IF('МОО обучающиеся'!$JN127&lt;=0,0,1)*ROUND(EG$18*ED127/1000,0)</f>
        <v>0</v>
      </c>
      <c r="EH127" s="14">
        <f t="shared" si="259"/>
        <v>0</v>
      </c>
      <c r="EI127" s="14">
        <f t="shared" si="260"/>
        <v>0</v>
      </c>
      <c r="EJ127" s="14">
        <f t="shared" si="261"/>
        <v>0</v>
      </c>
      <c r="EK127" s="14">
        <f t="shared" si="262"/>
        <v>0</v>
      </c>
      <c r="EL127" s="14">
        <f t="shared" si="263"/>
        <v>0</v>
      </c>
      <c r="EM127" s="14">
        <f t="shared" si="264"/>
        <v>0</v>
      </c>
      <c r="EN127" s="70">
        <f>IF($C127="Городской",Контингент!CO132+Контингент!CQ132,0)</f>
        <v>0</v>
      </c>
      <c r="EO127" s="14">
        <f>IF('МОО обучающиеся'!$JN127&lt;=0,0,1)*ROUND(EO$18*EN127/1000,0)</f>
        <v>0</v>
      </c>
      <c r="EP127" s="14">
        <f>IF('МОО обучающиеся'!$JN127&lt;=0,0,1)*ROUND(EP$18*EN127/1000,0)</f>
        <v>0</v>
      </c>
      <c r="EQ127" s="14">
        <f>IF('МОО обучающиеся'!$JN127&lt;=0,0,1)*ROUND(EQ$18*EN127/1000,0)</f>
        <v>0</v>
      </c>
      <c r="ER127" s="70">
        <f>IF($C127="Городской",Контингент!CP132+Контингент!CR132,0)</f>
        <v>0</v>
      </c>
      <c r="ES127" s="14">
        <f>IF('МОО обучающиеся'!$JN127&lt;=0,0,1)*ROUND(ES$18*ER127/1000,0)</f>
        <v>0</v>
      </c>
      <c r="ET127" s="14">
        <f>IF('МОО обучающиеся'!$JN127&lt;=0,0,1)*ROUND(ET$18*ER127/1000,0)</f>
        <v>0</v>
      </c>
      <c r="EU127" s="14">
        <f>IF('МОО обучающиеся'!$JN127&lt;=0,0,1)*ROUND(EU$18*ER127/1000,0)</f>
        <v>0</v>
      </c>
      <c r="EV127" s="70">
        <f t="shared" si="265"/>
        <v>0</v>
      </c>
      <c r="EW127" s="14">
        <f>IF('МОО обучающиеся'!$JN127&lt;=0,0,1)*ROUND(EW$18*EV127/1000,0)</f>
        <v>0</v>
      </c>
      <c r="EX127" s="14">
        <f>IF('МОО обучающиеся'!$JN127&lt;=0,0,1)*ROUND(EX$18*EV127/1000,0)</f>
        <v>0</v>
      </c>
      <c r="EY127" s="14">
        <f>IF('МОО обучающиеся'!$JN127&lt;=0,0,1)*ROUND(EY$18*EV127/1000,0)</f>
        <v>0</v>
      </c>
      <c r="EZ127" s="14">
        <f t="shared" si="266"/>
        <v>0</v>
      </c>
      <c r="FA127" s="14">
        <f t="shared" si="267"/>
        <v>0</v>
      </c>
      <c r="FB127" s="14">
        <f t="shared" si="268"/>
        <v>0</v>
      </c>
      <c r="FC127" s="70">
        <f>IF($C127="Городской",Контингент!CT132,0)</f>
        <v>0</v>
      </c>
      <c r="FD127" s="14">
        <f>IF('МОО обучающиеся'!$JN127&lt;=0,0,1)*ROUND(FD$18*FC127/1000,0)</f>
        <v>0</v>
      </c>
      <c r="FE127" s="14">
        <f>IF('МОО обучающиеся'!$JN127&lt;=0,0,1)*ROUND(FE$18*FC127/1000,0)</f>
        <v>0</v>
      </c>
      <c r="FF127" s="14">
        <f>IF('МОО обучающиеся'!$JN127&lt;=0,0,1)*ROUND(FF$18*FC127/1000,0)</f>
        <v>0</v>
      </c>
      <c r="FG127" s="70">
        <f>IF($C127="Городской",Контингент!CU132,0)</f>
        <v>0</v>
      </c>
      <c r="FH127" s="14">
        <f>IF('МОО обучающиеся'!$JN127&lt;=0,0,1)*ROUND(FH$18*FG127/1000,0)</f>
        <v>0</v>
      </c>
      <c r="FI127" s="14">
        <f>IF('МОО обучающиеся'!$JN127&lt;=0,0,1)*ROUND(FI$18*FG127/1000,0)</f>
        <v>0</v>
      </c>
      <c r="FJ127" s="14">
        <f>IF('МОО обучающиеся'!$JN127&lt;=0,0,1)*ROUND(FJ$18*FG127/1000,0)</f>
        <v>0</v>
      </c>
      <c r="FK127" s="70">
        <f>IF($C127="Городской",Контингент!CV132,0)</f>
        <v>0</v>
      </c>
      <c r="FL127" s="14">
        <f>IF('МОО обучающиеся'!$JN127&lt;=0,0,1)*ROUND(FL$18*FK127/1000,0)</f>
        <v>0</v>
      </c>
      <c r="FM127" s="14">
        <f>IF('МОО обучающиеся'!$JN127&lt;=0,0,1)*ROUND(FM$18*FK127/1000,0)</f>
        <v>0</v>
      </c>
      <c r="FN127" s="14">
        <f>IF('МОО обучающиеся'!$JN127&lt;=0,0,1)*ROUND(FN$18*FK127/1000,0)</f>
        <v>0</v>
      </c>
      <c r="FO127" s="14">
        <f t="shared" si="269"/>
        <v>0</v>
      </c>
      <c r="FP127" s="14">
        <f t="shared" si="270"/>
        <v>0</v>
      </c>
      <c r="FQ127" s="14">
        <f t="shared" si="271"/>
        <v>0</v>
      </c>
      <c r="FR127" s="70">
        <f>IF($C127="Городской",Контингент!CW132,0)</f>
        <v>0</v>
      </c>
      <c r="FS127" s="14">
        <f>IF('МОО обучающиеся'!$JN127&lt;=0,0,1)*ROUND(FS$18*FR127/1000,0)</f>
        <v>0</v>
      </c>
      <c r="FT127" s="14">
        <f>IF('МОО обучающиеся'!$JN127&lt;=0,0,1)*ROUND(FT$18*FR127/1000,0)</f>
        <v>0</v>
      </c>
      <c r="FU127" s="14">
        <f>IF('МОО обучающиеся'!$JN127&lt;=0,0,1)*ROUND(FU$18*FR127/1000,0)</f>
        <v>0</v>
      </c>
      <c r="FV127" s="14">
        <f t="shared" si="272"/>
        <v>0</v>
      </c>
      <c r="FW127" s="14">
        <f t="shared" si="273"/>
        <v>0</v>
      </c>
      <c r="FX127" s="14">
        <f t="shared" si="274"/>
        <v>0</v>
      </c>
      <c r="FY127" s="70">
        <f>IF($C127="Городской",Контингент!CX132,0)</f>
        <v>0</v>
      </c>
      <c r="FZ127" s="14">
        <f>IF('МОО обучающиеся'!$JN127&lt;=0,0,1)*ROUND(FZ$18*FY127/1000,0)</f>
        <v>0</v>
      </c>
      <c r="GA127" s="14">
        <f>IF('МОО обучающиеся'!$JN127&lt;=0,0,1)*ROUND(GA$18*FY127/1000,0)</f>
        <v>0</v>
      </c>
      <c r="GB127" s="14">
        <f>IF('МОО обучающиеся'!$JN127&lt;=0,0,1)*ROUND(GB$18*FY127/1000,0)</f>
        <v>0</v>
      </c>
      <c r="GC127" s="14">
        <f t="shared" si="275"/>
        <v>0</v>
      </c>
      <c r="GD127" s="14">
        <f t="shared" si="276"/>
        <v>0</v>
      </c>
      <c r="GE127" s="14">
        <f t="shared" si="277"/>
        <v>0</v>
      </c>
      <c r="GF127" s="14">
        <f t="shared" si="278"/>
        <v>0</v>
      </c>
      <c r="GG127" s="14">
        <f t="shared" si="279"/>
        <v>0</v>
      </c>
      <c r="GH127" s="14">
        <f t="shared" si="280"/>
        <v>0</v>
      </c>
      <c r="GI127" s="14">
        <f t="shared" si="281"/>
        <v>0</v>
      </c>
      <c r="GJ127" s="14">
        <f t="shared" si="282"/>
        <v>0</v>
      </c>
      <c r="GK127" s="14">
        <f t="shared" si="283"/>
        <v>0</v>
      </c>
      <c r="GL127" s="70">
        <f>IF($C127="Сельский",Контингент!BJ132,0)</f>
        <v>0</v>
      </c>
      <c r="GM127" s="14">
        <f>IF('МОО обучающиеся'!$JN127&lt;=0,0,1)*ROUND(GM$18*GL127/1000,0)</f>
        <v>0</v>
      </c>
      <c r="GN127" s="14">
        <f>IF('МОО обучающиеся'!$JN127&lt;=0,0,1)*ROUND(GN$18*GL127/1000,0)</f>
        <v>0</v>
      </c>
      <c r="GO127" s="14">
        <f>IF('МОО обучающиеся'!$JN127&lt;=0,0,1)*ROUND(GO$18*GL127/1000,0)</f>
        <v>0</v>
      </c>
      <c r="GP127" s="70">
        <f>IF($C127="Сельский",Контингент!BK132,0)</f>
        <v>0</v>
      </c>
      <c r="GQ127" s="14">
        <f>IF('МОО обучающиеся'!$JN127&lt;=0,0,1)*ROUND(GQ$18*GP127/1000,0)</f>
        <v>0</v>
      </c>
      <c r="GR127" s="14">
        <f>IF('МОО обучающиеся'!$JN127&lt;=0,0,1)*ROUND(GR$18*GP127/1000,0)</f>
        <v>0</v>
      </c>
      <c r="GS127" s="14">
        <f>IF('МОО обучающиеся'!$JN127&lt;=0,0,1)*ROUND(GS$18*GP127/1000,0)</f>
        <v>0</v>
      </c>
      <c r="GT127" s="70">
        <f>IF($C127="Сельский",Контингент!BL132,0)</f>
        <v>0</v>
      </c>
      <c r="GU127" s="14">
        <f>IF('МОО обучающиеся'!$JN127&lt;=0,0,1)*ROUND(GU$18*GT127/1000,0)</f>
        <v>0</v>
      </c>
      <c r="GV127" s="14">
        <f>IF('МОО обучающиеся'!$JN127&lt;=0,0,1)*ROUND(GV$18*GT127/1000,0)</f>
        <v>0</v>
      </c>
      <c r="GW127" s="14">
        <f>IF('МОО обучающиеся'!$JN127&lt;=0,0,1)*ROUND(GW$18*GT127/1000,0)</f>
        <v>0</v>
      </c>
      <c r="GX127" s="70">
        <f>IF($C127="Сельский",Контингент!BP132,0)</f>
        <v>0</v>
      </c>
      <c r="GY127" s="14">
        <f>IF('МОО обучающиеся'!$JN127&lt;=0,0,1)*ROUND(GY$18*GX127/1000,0)</f>
        <v>0</v>
      </c>
      <c r="GZ127" s="14">
        <f>IF('МОО обучающиеся'!$JN127&lt;=0,0,1)*ROUND(GZ$18*GX127/1000,0)</f>
        <v>0</v>
      </c>
      <c r="HA127" s="14">
        <f>IF('МОО обучающиеся'!$JN127&lt;=0,0,1)*ROUND(HA$18*GX127/1000,0)</f>
        <v>0</v>
      </c>
      <c r="HB127" s="14">
        <f t="shared" si="284"/>
        <v>0</v>
      </c>
      <c r="HC127" s="14">
        <f t="shared" si="285"/>
        <v>0</v>
      </c>
      <c r="HD127" s="14">
        <f t="shared" si="286"/>
        <v>0</v>
      </c>
      <c r="HE127" s="70">
        <f>IF($C127="Сельский",Контингент!BQ132,0)</f>
        <v>0</v>
      </c>
      <c r="HF127" s="14">
        <f>IF('МОО обучающиеся'!$JN127&lt;=0,0,1)*ROUND(HF$18*HE127/1000,0)</f>
        <v>0</v>
      </c>
      <c r="HG127" s="14">
        <f>IF('МОО обучающиеся'!$JN127&lt;=0,0,1)*ROUND(HG$18*HE127/1000,0)</f>
        <v>0</v>
      </c>
      <c r="HH127" s="14">
        <f>IF('МОО обучающиеся'!$JN127&lt;=0,0,1)*ROUND(HH$18*HE127/1000,0)</f>
        <v>0</v>
      </c>
      <c r="HI127" s="70">
        <f>IF($C127="Сельский",Контингент!BR132,0)</f>
        <v>0</v>
      </c>
      <c r="HJ127" s="14">
        <f>IF('МОО обучающиеся'!$JN127&lt;=0,0,1)*ROUND(HJ$18*HI127/1000,0)</f>
        <v>0</v>
      </c>
      <c r="HK127" s="14">
        <f>IF('МОО обучающиеся'!$JN127&lt;=0,0,1)*ROUND(HK$18*HI127/1000,0)</f>
        <v>0</v>
      </c>
      <c r="HL127" s="14">
        <f>IF('МОО обучающиеся'!$JN127&lt;=0,0,1)*ROUND(HL$18*HI127/1000,0)</f>
        <v>0</v>
      </c>
      <c r="HM127" s="70">
        <f>IF($C127="Сельский",Контингент!BS132,0)</f>
        <v>0</v>
      </c>
      <c r="HN127" s="14">
        <f>IF('МОО обучающиеся'!$JN127&lt;=0,0,1)*ROUND(HN$18*HM127/1000,0)</f>
        <v>0</v>
      </c>
      <c r="HO127" s="14">
        <f>IF('МОО обучающиеся'!$JN127&lt;=0,0,1)*ROUND(HO$18*HM127/1000,0)</f>
        <v>0</v>
      </c>
      <c r="HP127" s="14">
        <f>IF('МОО обучающиеся'!$JN127&lt;=0,0,1)*ROUND(HP$18*HM127/1000,0)</f>
        <v>0</v>
      </c>
      <c r="HQ127" s="70">
        <f>IF($C127="Сельский",Контингент!BT132,0)</f>
        <v>0</v>
      </c>
      <c r="HR127" s="14">
        <f>IF('МОО обучающиеся'!$JN127&lt;=0,0,1)*ROUND(HR$18*HQ127/1000,0)</f>
        <v>0</v>
      </c>
      <c r="HS127" s="14">
        <f>IF('МОО обучающиеся'!$JN127&lt;=0,0,1)*ROUND(HS$18*HQ127/1000,0)</f>
        <v>0</v>
      </c>
      <c r="HT127" s="14">
        <f>IF('МОО обучающиеся'!$JN127&lt;=0,0,1)*ROUND(HT$18*HQ127/1000,0)</f>
        <v>0</v>
      </c>
      <c r="HU127" s="70">
        <f>IF($C127="Сельский",Контингент!BU132,0)</f>
        <v>0</v>
      </c>
      <c r="HV127" s="14">
        <f>IF('МОО обучающиеся'!$JN127&lt;=0,0,1)*ROUND(HV$18*HU127/1000,0)</f>
        <v>0</v>
      </c>
      <c r="HW127" s="14">
        <f>IF('МОО обучающиеся'!$JN127&lt;=0,0,1)*ROUND(HW$18*HU127/1000,0)</f>
        <v>0</v>
      </c>
      <c r="HX127" s="14">
        <f>IF('МОО обучающиеся'!$JN127&lt;=0,0,1)*ROUND(HX$18*HU127/1000,0)</f>
        <v>0</v>
      </c>
      <c r="HY127" s="70">
        <f>IF($C127="Сельский",Контингент!BV132,0)</f>
        <v>0</v>
      </c>
      <c r="HZ127" s="14">
        <f>IF('МОО обучающиеся'!$JN127&lt;=0,0,1)*ROUND(HZ$18*HY127/1000,0)</f>
        <v>0</v>
      </c>
      <c r="IA127" s="14">
        <f>IF('МОО обучающиеся'!$JN127&lt;=0,0,1)*ROUND(IA$18*HY127/1000,0)</f>
        <v>0</v>
      </c>
      <c r="IB127" s="14">
        <f>IF('МОО обучающиеся'!$JN127&lt;=0,0,1)*ROUND(IB$18*HY127/1000,0)</f>
        <v>0</v>
      </c>
      <c r="IC127" s="14">
        <f t="shared" si="287"/>
        <v>0</v>
      </c>
      <c r="ID127" s="14">
        <f t="shared" si="288"/>
        <v>0</v>
      </c>
      <c r="IE127" s="14">
        <f t="shared" si="289"/>
        <v>0</v>
      </c>
      <c r="IF127" s="70">
        <f>IF($C127="Сельский",Контингент!BW132,0)</f>
        <v>0</v>
      </c>
      <c r="IG127" s="14">
        <f>IF('МОО обучающиеся'!$JN127&lt;=0,0,1)*ROUND(IG$18*IF127/1000,0)</f>
        <v>0</v>
      </c>
      <c r="IH127" s="14">
        <f>IF('МОО обучающиеся'!$JN127&lt;=0,0,1)*ROUND(IH$18*IF127/1000,0)</f>
        <v>0</v>
      </c>
      <c r="II127" s="14">
        <f>IF('МОО обучающиеся'!$JN127&lt;=0,0,1)*ROUND(II$18*IF127/1000,0)</f>
        <v>0</v>
      </c>
      <c r="IJ127" s="70">
        <f>IF($C127="Сельский",Контингент!BX132,0)</f>
        <v>0</v>
      </c>
      <c r="IK127" s="14">
        <f>IF('МОО обучающиеся'!$JN127&lt;=0,0,1)*ROUND(IK$18*IJ127/1000,0)</f>
        <v>0</v>
      </c>
      <c r="IL127" s="14">
        <f>IF('МОО обучающиеся'!$JN127&lt;=0,0,1)*ROUND(IL$18*IJ127/1000,0)</f>
        <v>0</v>
      </c>
      <c r="IM127" s="14">
        <f>IF('МОО обучающиеся'!$JN127&lt;=0,0,1)*ROUND(IM$18*IJ127/1000,0)</f>
        <v>0</v>
      </c>
      <c r="IN127" s="14">
        <f t="shared" si="290"/>
        <v>0</v>
      </c>
      <c r="IO127" s="14">
        <f t="shared" si="291"/>
        <v>0</v>
      </c>
      <c r="IP127" s="14">
        <f t="shared" si="292"/>
        <v>0</v>
      </c>
      <c r="IQ127" s="70">
        <f>IF($C127="Сельский",Контингент!BY132,0)</f>
        <v>0</v>
      </c>
      <c r="IR127" s="14">
        <f>IF('МОО обучающиеся'!$JN127&lt;=0,0,1)*ROUND(IR$18*IQ127/1000,0)</f>
        <v>0</v>
      </c>
      <c r="IS127" s="14">
        <f>IF('МОО обучающиеся'!$JN127&lt;=0,0,1)*ROUND(IS$18*IQ127/1000,0)</f>
        <v>0</v>
      </c>
      <c r="IT127" s="14">
        <f>IF('МОО обучающиеся'!$JN127&lt;=0,0,1)*ROUND(IT$18*IQ127/1000,0)</f>
        <v>0</v>
      </c>
      <c r="IU127" s="14">
        <f t="shared" si="293"/>
        <v>0</v>
      </c>
      <c r="IV127" s="14">
        <f t="shared" si="294"/>
        <v>0</v>
      </c>
      <c r="IW127" s="14">
        <f t="shared" si="295"/>
        <v>0</v>
      </c>
      <c r="IX127" s="14">
        <f t="shared" si="296"/>
        <v>0</v>
      </c>
      <c r="IY127" s="14">
        <f t="shared" si="297"/>
        <v>0</v>
      </c>
      <c r="IZ127" s="14">
        <f t="shared" si="298"/>
        <v>0</v>
      </c>
      <c r="JA127" s="70">
        <f>IF($C127="Сельский",Контингент!BZ132,0)</f>
        <v>0</v>
      </c>
      <c r="JB127" s="14">
        <f>IF('МОО обучающиеся'!$JN127&lt;=0,0,1)*ROUND(JB$18*JA127/1000,0)</f>
        <v>0</v>
      </c>
      <c r="JC127" s="14">
        <f>IF('МОО обучающиеся'!$JN127&lt;=0,0,1)*ROUND(JC$18*JA127/1000,0)</f>
        <v>0</v>
      </c>
      <c r="JD127" s="14">
        <f>IF('МОО обучающиеся'!$JN127&lt;=0,0,1)*ROUND(JD$18*JA127/1000,0)</f>
        <v>0</v>
      </c>
      <c r="JE127" s="70">
        <f>IF($C127="Сельский",Контингент!CA132,0)</f>
        <v>0</v>
      </c>
      <c r="JF127" s="14">
        <f>IF('МОО обучающиеся'!$JN127&lt;=0,0,1)*ROUND(JF$18*JE127/1000,0)</f>
        <v>0</v>
      </c>
      <c r="JG127" s="14">
        <f>IF('МОО обучающиеся'!$JN127&lt;=0,0,1)*ROUND(JG$18*JE127/1000,0)</f>
        <v>0</v>
      </c>
      <c r="JH127" s="14">
        <f>IF('МОО обучающиеся'!$JN127&lt;=0,0,1)*ROUND(JH$18*JE127/1000,0)</f>
        <v>0</v>
      </c>
      <c r="JI127" s="70">
        <f>IF($C127="Сельский",Контингент!CD132,0)</f>
        <v>0</v>
      </c>
      <c r="JJ127" s="14">
        <f>IF('МОО обучающиеся'!$JN127&lt;=0,0,1)*ROUND(JJ$18*JI127/1000,0)</f>
        <v>0</v>
      </c>
      <c r="JK127" s="14">
        <f>IF('МОО обучающиеся'!$JN127&lt;=0,0,1)*ROUND(JK$18*JI127/1000,0)</f>
        <v>0</v>
      </c>
      <c r="JL127" s="14">
        <f>IF('МОО обучающиеся'!$JN127&lt;=0,0,1)*ROUND(JL$18*JI127/1000,0)</f>
        <v>0</v>
      </c>
      <c r="JM127" s="14">
        <f t="shared" si="299"/>
        <v>0</v>
      </c>
      <c r="JN127" s="14">
        <f t="shared" si="300"/>
        <v>0</v>
      </c>
      <c r="JO127" s="14">
        <f t="shared" si="301"/>
        <v>0</v>
      </c>
      <c r="JP127" s="70">
        <f>IF($C127="Сельский",Контингент!CE132,0)</f>
        <v>0</v>
      </c>
      <c r="JQ127" s="14">
        <f>IF('МОО обучающиеся'!$JN127&lt;=0,0,1)*ROUND(JQ$18*JP127/1000,0)</f>
        <v>0</v>
      </c>
      <c r="JR127" s="14">
        <f>IF('МОО обучающиеся'!$JN127&lt;=0,0,1)*ROUND(JR$18*JP127/1000,0)</f>
        <v>0</v>
      </c>
      <c r="JS127" s="14">
        <f>IF('МОО обучающиеся'!$JN127&lt;=0,0,1)*ROUND(JS$18*JP127/1000,0)</f>
        <v>0</v>
      </c>
      <c r="JT127" s="70">
        <f>IF($C127="Сельский",Контингент!CF132,0)</f>
        <v>0</v>
      </c>
      <c r="JU127" s="14">
        <f>IF('МОО обучающиеся'!$JN127&lt;=0,0,1)*ROUND(JU$18*JT127/1000,0)</f>
        <v>0</v>
      </c>
      <c r="JV127" s="14">
        <f>IF('МОО обучающиеся'!$JN127&lt;=0,0,1)*ROUND(JV$18*JT127/1000,0)</f>
        <v>0</v>
      </c>
      <c r="JW127" s="14">
        <f>IF('МОО обучающиеся'!$JN127&lt;=0,0,1)*ROUND(JW$18*JT127/1000,0)</f>
        <v>0</v>
      </c>
      <c r="JX127" s="70">
        <f>IF($C127="Сельский",Контингент!CG132,0)</f>
        <v>0</v>
      </c>
      <c r="JY127" s="14">
        <f>IF('МОО обучающиеся'!$JN127&lt;=0,0,1)*ROUND(JY$18*JX127/1000,0)</f>
        <v>0</v>
      </c>
      <c r="JZ127" s="14">
        <f>IF('МОО обучающиеся'!$JN127&lt;=0,0,1)*ROUND(JZ$18*JX127/1000,0)</f>
        <v>0</v>
      </c>
      <c r="KA127" s="14">
        <f>IF('МОО обучающиеся'!$JN127&lt;=0,0,1)*ROUND(KA$18*JX127/1000,0)</f>
        <v>0</v>
      </c>
      <c r="KB127" s="70">
        <f>IF($C127="Сельский",Контингент!CH132,0)</f>
        <v>0</v>
      </c>
      <c r="KC127" s="14">
        <f>IF('МОО обучающиеся'!$JN127&lt;=0,0,1)*ROUND(KC$18*KB127/1000,0)</f>
        <v>0</v>
      </c>
      <c r="KD127" s="14">
        <f>IF('МОО обучающиеся'!$JN127&lt;=0,0,1)*ROUND(KD$18*KB127/1000,0)</f>
        <v>0</v>
      </c>
      <c r="KE127" s="14">
        <f>IF('МОО обучающиеся'!$JN127&lt;=0,0,1)*ROUND(KE$18*KB127/1000,0)</f>
        <v>0</v>
      </c>
      <c r="KF127" s="14">
        <f t="shared" si="302"/>
        <v>0</v>
      </c>
      <c r="KG127" s="14">
        <f t="shared" si="303"/>
        <v>0</v>
      </c>
      <c r="KH127" s="14">
        <f t="shared" si="304"/>
        <v>0</v>
      </c>
      <c r="KI127" s="70">
        <f>IF($C127="Сельский",Контингент!CI132,0)</f>
        <v>0</v>
      </c>
      <c r="KJ127" s="14">
        <f>IF('МОО обучающиеся'!$JN127&lt;=0,0,1)*ROUND(KJ$18*KI127/1000,0)</f>
        <v>0</v>
      </c>
      <c r="KK127" s="14">
        <f>IF('МОО обучающиеся'!$JN127&lt;=0,0,1)*ROUND(KK$18*KI127/1000,0)</f>
        <v>0</v>
      </c>
      <c r="KL127" s="14">
        <f>IF('МОО обучающиеся'!$JN127&lt;=0,0,1)*ROUND(KL$18*KI127/1000,0)</f>
        <v>0</v>
      </c>
      <c r="KM127" s="14">
        <f t="shared" si="305"/>
        <v>0</v>
      </c>
      <c r="KN127" s="14">
        <f t="shared" si="306"/>
        <v>0</v>
      </c>
      <c r="KO127" s="14">
        <f t="shared" si="307"/>
        <v>0</v>
      </c>
      <c r="KP127" s="14">
        <f t="shared" si="308"/>
        <v>0</v>
      </c>
      <c r="KQ127" s="14">
        <f t="shared" si="309"/>
        <v>0</v>
      </c>
      <c r="KR127" s="14">
        <f t="shared" si="310"/>
        <v>0</v>
      </c>
      <c r="KS127" s="70">
        <f>IF($C127="Сельский",Контингент!CJ132,0)</f>
        <v>0</v>
      </c>
      <c r="KT127" s="14">
        <f>IF('МОО обучающиеся'!$JN127&lt;=0,0,1)*ROUND(KT$18*KS127/1000,0)</f>
        <v>0</v>
      </c>
      <c r="KU127" s="14">
        <f>IF('МОО обучающиеся'!$JN127&lt;=0,0,1)*ROUND(KU$18*KS127/1000,0)</f>
        <v>0</v>
      </c>
      <c r="KV127" s="14">
        <f>IF('МОО обучающиеся'!$JN127&lt;=0,0,1)*ROUND(KV$18*KS127/1000,0)</f>
        <v>0</v>
      </c>
      <c r="KW127" s="70">
        <f>IF($C127="Сельский",Контингент!CK132,0)</f>
        <v>0</v>
      </c>
      <c r="KX127" s="14">
        <f>IF('МОО обучающиеся'!$JN127&lt;=0,0,1)*ROUND(KX$18*KW127/1000,0)</f>
        <v>0</v>
      </c>
      <c r="KY127" s="14">
        <f>IF('МОО обучающиеся'!$JN127&lt;=0,0,1)*ROUND(KY$18*KW127/1000,0)</f>
        <v>0</v>
      </c>
      <c r="KZ127" s="14">
        <f>IF('МОО обучающиеся'!$JN127&lt;=0,0,1)*ROUND(KZ$18*KW127/1000,0)</f>
        <v>0</v>
      </c>
      <c r="LA127" s="14">
        <f t="shared" si="311"/>
        <v>0</v>
      </c>
      <c r="LB127" s="14">
        <f t="shared" si="312"/>
        <v>0</v>
      </c>
      <c r="LC127" s="14">
        <f t="shared" si="313"/>
        <v>0</v>
      </c>
      <c r="LD127" s="70">
        <f>IF($C127="Сельский",Контингент!CL132,0)</f>
        <v>0</v>
      </c>
      <c r="LE127" s="14">
        <f>IF('МОО обучающиеся'!$JN127&lt;=0,0,1)*ROUND(LE$18*LD127/1000,0)</f>
        <v>0</v>
      </c>
      <c r="LF127" s="14">
        <f>IF('МОО обучающиеся'!$JN127&lt;=0,0,1)*ROUND(LF$18*LD127/1000,0)</f>
        <v>0</v>
      </c>
      <c r="LG127" s="14">
        <f>IF('МОО обучающиеся'!$JN127&lt;=0,0,1)*ROUND(LG$18*LD127/1000,0)</f>
        <v>0</v>
      </c>
      <c r="LH127" s="70">
        <f>IF($C127="Сельский",Контингент!CM132,0)</f>
        <v>0</v>
      </c>
      <c r="LI127" s="14">
        <f>IF('МОО обучающиеся'!$JN127&lt;=0,0,1)*ROUND(LI$18*LH127/1000,0)</f>
        <v>0</v>
      </c>
      <c r="LJ127" s="14">
        <f>IF('МОО обучающиеся'!$JN127&lt;=0,0,1)*ROUND(LJ$18*LH127/1000,0)</f>
        <v>0</v>
      </c>
      <c r="LK127" s="14">
        <f>IF('МОО обучающиеся'!$JN127&lt;=0,0,1)*ROUND(LK$18*LH127/1000,0)</f>
        <v>0</v>
      </c>
      <c r="LL127" s="70">
        <f>IF($C127="Сельский",Контингент!CN132,0)</f>
        <v>0</v>
      </c>
      <c r="LM127" s="14">
        <f>IF('МОО обучающиеся'!$JN127&lt;=0,0,1)*ROUND(LM$18*LL127/1000,0)</f>
        <v>0</v>
      </c>
      <c r="LN127" s="14">
        <f>IF('МОО обучающиеся'!$JN127&lt;=0,0,1)*ROUND(LN$18*LL127/1000,0)</f>
        <v>0</v>
      </c>
      <c r="LO127" s="14">
        <f>IF('МОО обучающиеся'!$JN127&lt;=0,0,1)*ROUND(LO$18*LL127/1000,0)</f>
        <v>0</v>
      </c>
      <c r="LP127" s="14">
        <f t="shared" si="314"/>
        <v>0</v>
      </c>
      <c r="LQ127" s="14">
        <f t="shared" si="315"/>
        <v>0</v>
      </c>
      <c r="LR127" s="14">
        <f t="shared" si="316"/>
        <v>0</v>
      </c>
      <c r="LS127" s="14">
        <f t="shared" si="317"/>
        <v>0</v>
      </c>
      <c r="LT127" s="14">
        <f t="shared" si="318"/>
        <v>0</v>
      </c>
      <c r="LU127" s="14">
        <f t="shared" si="319"/>
        <v>0</v>
      </c>
      <c r="LV127" s="70">
        <f>IF($C127="Сельский",Контингент!CO132,0)</f>
        <v>0</v>
      </c>
      <c r="LW127" s="14">
        <f>IF('МОО обучающиеся'!$JN127&lt;=0,0,1)*ROUND(LW$18*LV127/1000,0)</f>
        <v>0</v>
      </c>
      <c r="LX127" s="14">
        <f>IF('МОО обучающиеся'!$JN127&lt;=0,0,1)*ROUND(LX$18*LV127/1000,0)</f>
        <v>0</v>
      </c>
      <c r="LY127" s="14">
        <f>IF('МОО обучающиеся'!$JN127&lt;=0,0,1)*ROUND(LY$18*LV127/1000,0)</f>
        <v>0</v>
      </c>
      <c r="LZ127" s="70">
        <f>IF($C127="Сельский",Контингент!CP132,0)</f>
        <v>0</v>
      </c>
      <c r="MA127" s="14">
        <f>IF('МОО обучающиеся'!$JN127&lt;=0,0,1)*ROUND(MA$18*LZ127/1000,0)</f>
        <v>0</v>
      </c>
      <c r="MB127" s="14">
        <f>IF('МОО обучающиеся'!$JN127&lt;=0,0,1)*ROUND(MB$18*LZ127/1000,0)</f>
        <v>0</v>
      </c>
      <c r="MC127" s="14">
        <f>IF('МОО обучающиеся'!$JN127&lt;=0,0,1)*ROUND(MC$18*LZ127/1000,0)</f>
        <v>0</v>
      </c>
      <c r="MD127" s="70">
        <f>IF($C127="Сельский",Контингент!CS132,0)</f>
        <v>0</v>
      </c>
      <c r="ME127" s="14">
        <f>IF('МОО обучающиеся'!$JN127&lt;=0,0,1)*ROUND(ME$18*MD127/1000,0)</f>
        <v>0</v>
      </c>
      <c r="MF127" s="14">
        <f>IF('МОО обучающиеся'!$JN127&lt;=0,0,1)*ROUND(MF$18*MD127/1000,0)</f>
        <v>0</v>
      </c>
      <c r="MG127" s="14">
        <f>IF('МОО обучающиеся'!$JN127&lt;=0,0,1)*ROUND(MG$18*MD127/1000,0)</f>
        <v>0</v>
      </c>
      <c r="MH127" s="14">
        <f t="shared" si="320"/>
        <v>0</v>
      </c>
      <c r="MI127" s="14">
        <f t="shared" si="321"/>
        <v>0</v>
      </c>
      <c r="MJ127" s="14">
        <f t="shared" si="322"/>
        <v>0</v>
      </c>
      <c r="MK127" s="70">
        <f>IF($C127="Сельский",Контингент!CT132,0)</f>
        <v>0</v>
      </c>
      <c r="ML127" s="14">
        <f>IF('МОО обучающиеся'!$JN127&lt;=0,0,1)*ROUND(ML$18*MK127/1000,0)</f>
        <v>0</v>
      </c>
      <c r="MM127" s="14">
        <f>IF('МОО обучающиеся'!$JN127&lt;=0,0,1)*ROUND(MM$18*MK127/1000,0)</f>
        <v>0</v>
      </c>
      <c r="MN127" s="14">
        <f>IF('МОО обучающиеся'!$JN127&lt;=0,0,1)*ROUND(MN$18*MK127/1000,0)</f>
        <v>0</v>
      </c>
      <c r="MO127" s="70">
        <f>IF($C127="Сельский",Контингент!CU132,0)</f>
        <v>0</v>
      </c>
      <c r="MP127" s="14">
        <f>IF('МОО обучающиеся'!$JN127&lt;=0,0,1)*ROUND(MP$18*MO127/1000,0)</f>
        <v>0</v>
      </c>
      <c r="MQ127" s="14">
        <f>IF('МОО обучающиеся'!$JN127&lt;=0,0,1)*ROUND(MQ$18*MO127/1000,0)</f>
        <v>0</v>
      </c>
      <c r="MR127" s="14">
        <f>IF('МОО обучающиеся'!$JN127&lt;=0,0,1)*ROUND(MR$18*MO127/1000,0)</f>
        <v>0</v>
      </c>
      <c r="MS127" s="70">
        <f>IF($C127="Сельский",Контингент!CV132,0)</f>
        <v>0</v>
      </c>
      <c r="MT127" s="14">
        <f>IF('МОО обучающиеся'!$JN127&lt;=0,0,1)*ROUND(MT$18*MS127/1000,0)</f>
        <v>0</v>
      </c>
      <c r="MU127" s="14">
        <f>IF('МОО обучающиеся'!$JN127&lt;=0,0,1)*ROUND(MU$18*MS127/1000,0)</f>
        <v>0</v>
      </c>
      <c r="MV127" s="14">
        <f>IF('МОО обучающиеся'!$JN127&lt;=0,0,1)*ROUND(MV$18*MS127/1000,0)</f>
        <v>0</v>
      </c>
      <c r="MW127" s="14">
        <f t="shared" si="323"/>
        <v>0</v>
      </c>
      <c r="MX127" s="14">
        <f t="shared" si="324"/>
        <v>0</v>
      </c>
      <c r="MY127" s="14">
        <f t="shared" si="325"/>
        <v>0</v>
      </c>
      <c r="MZ127" s="70">
        <f>IF($C127="Сельский",Контингент!CW132,0)</f>
        <v>0</v>
      </c>
      <c r="NA127" s="14">
        <f>IF('МОО обучающиеся'!$JN127&lt;=0,0,1)*ROUND(NA$18*MZ127/1000,0)</f>
        <v>0</v>
      </c>
      <c r="NB127" s="14">
        <f>IF('МОО обучающиеся'!$JN127&lt;=0,0,1)*ROUND(NB$18*MZ127/1000,0)</f>
        <v>0</v>
      </c>
      <c r="NC127" s="14">
        <f>IF('МОО обучающиеся'!$JN127&lt;=0,0,1)*ROUND(NC$18*MZ127/1000,0)</f>
        <v>0</v>
      </c>
      <c r="ND127" s="14">
        <f t="shared" si="326"/>
        <v>0</v>
      </c>
      <c r="NE127" s="14">
        <f t="shared" si="327"/>
        <v>0</v>
      </c>
      <c r="NF127" s="14">
        <f t="shared" si="328"/>
        <v>0</v>
      </c>
      <c r="NG127" s="70">
        <f>IF($C127="Сельский",Контингент!CX132,0)</f>
        <v>0</v>
      </c>
      <c r="NH127" s="14">
        <f>IF('МОО обучающиеся'!$JN127&lt;=0,0,1)*ROUND(NH$18*NG127/1000,0)</f>
        <v>0</v>
      </c>
      <c r="NI127" s="14">
        <f>IF('МОО обучающиеся'!$JN127&lt;=0,0,1)*ROUND(NI$18*NG127/1000,0)</f>
        <v>0</v>
      </c>
      <c r="NJ127" s="14">
        <f>IF('МОО обучающиеся'!$JN127&lt;=0,0,1)*ROUND(NJ$18*NG127/1000,0)</f>
        <v>0</v>
      </c>
      <c r="NK127" s="24">
        <f t="shared" si="329"/>
        <v>0</v>
      </c>
      <c r="NL127" s="14">
        <f t="shared" si="330"/>
        <v>0</v>
      </c>
      <c r="NM127" s="14">
        <f t="shared" si="331"/>
        <v>0</v>
      </c>
      <c r="NN127" s="24">
        <f t="shared" si="332"/>
        <v>0</v>
      </c>
      <c r="NO127" s="14">
        <f t="shared" si="333"/>
        <v>0</v>
      </c>
      <c r="NP127" s="14">
        <f t="shared" si="334"/>
        <v>0</v>
      </c>
      <c r="NQ127" s="24">
        <f t="shared" si="335"/>
        <v>0</v>
      </c>
      <c r="NR127" s="14">
        <f t="shared" si="336"/>
        <v>0</v>
      </c>
      <c r="NS127" s="14">
        <f t="shared" si="337"/>
        <v>0</v>
      </c>
      <c r="NT127" s="24">
        <f t="shared" si="338"/>
        <v>0</v>
      </c>
      <c r="NU127" s="14">
        <f t="shared" si="339"/>
        <v>0</v>
      </c>
      <c r="NV127" s="14">
        <f t="shared" si="340"/>
        <v>0</v>
      </c>
      <c r="NW127" s="14">
        <v>1</v>
      </c>
      <c r="NX127" s="14">
        <f t="shared" si="341"/>
        <v>0</v>
      </c>
      <c r="NY127" s="14">
        <f t="shared" si="342"/>
        <v>0</v>
      </c>
    </row>
    <row r="128" spans="1:389" x14ac:dyDescent="0.25">
      <c r="A128" s="72"/>
      <c r="B128" s="117" t="s">
        <v>335</v>
      </c>
      <c r="C128" s="120" t="s">
        <v>240</v>
      </c>
      <c r="D128" s="70">
        <f>IF($C128="Городской",Контингент!BJ133+Контингент!BM133,0)</f>
        <v>0</v>
      </c>
      <c r="E128" s="14">
        <f>IF('МОО обучающиеся'!$JN128&lt;=0,0,1)*ROUND(E$18*D128/1000,0)</f>
        <v>0</v>
      </c>
      <c r="F128" s="14">
        <f>IF('МОО обучающиеся'!$JN128&lt;=0,0,1)*ROUND(F$18*D128/1000,0)</f>
        <v>0</v>
      </c>
      <c r="G128" s="14">
        <f>IF('МОО обучающиеся'!$JN128&lt;=0,0,1)*ROUND(G$18*D128/1000,0)</f>
        <v>0</v>
      </c>
      <c r="H128" s="70">
        <f>IF($C128="Городской",Контингент!BK133+Контингент!BN133,0)</f>
        <v>0</v>
      </c>
      <c r="I128" s="14">
        <f>IF('МОО обучающиеся'!$JN128&lt;=0,0,1)*ROUND(I$18*H128/1000,0)</f>
        <v>0</v>
      </c>
      <c r="J128" s="14">
        <f>IF('МОО обучающиеся'!$JN128&lt;=0,0,1)*ROUND(J$18*H128/1000,0)</f>
        <v>0</v>
      </c>
      <c r="K128" s="14">
        <f>IF('МОО обучающиеся'!$JN128&lt;=0,0,1)*ROUND(K$18*H128/1000,0)</f>
        <v>0</v>
      </c>
      <c r="L128" s="70">
        <f>IF($C128="Городской",Контингент!BL133+Контингент!BO133,0)</f>
        <v>0</v>
      </c>
      <c r="M128" s="14">
        <f>IF('МОО обучающиеся'!$JN128&lt;=0,0,1)*ROUND(M$18*L128/1000,0)</f>
        <v>0</v>
      </c>
      <c r="N128" s="14">
        <f>IF('МОО обучающиеся'!$JN128&lt;=0,0,1)*ROUND(N$18*L128/1000,0)</f>
        <v>0</v>
      </c>
      <c r="O128" s="14">
        <f>IF('МОО обучающиеся'!$JN128&lt;=0,0,1)*ROUND(O$18*L128/1000,0)</f>
        <v>0</v>
      </c>
      <c r="P128" s="70">
        <f t="shared" si="227"/>
        <v>0</v>
      </c>
      <c r="Q128" s="14">
        <f>IF('МОО обучающиеся'!$JN128&lt;=0,0,1)*ROUND(Q$18*P128/1000,0)</f>
        <v>0</v>
      </c>
      <c r="R128" s="14">
        <f>IF('МОО обучающиеся'!$JN128&lt;=0,0,1)*ROUND(R$18*P128/1000,0)</f>
        <v>0</v>
      </c>
      <c r="S128" s="14">
        <f>IF('МОО обучающиеся'!$JN128&lt;=0,0,1)*ROUND(S$18*P128/1000,0)</f>
        <v>0</v>
      </c>
      <c r="T128" s="14">
        <f t="shared" si="228"/>
        <v>0</v>
      </c>
      <c r="U128" s="14">
        <f t="shared" si="229"/>
        <v>0</v>
      </c>
      <c r="V128" s="14">
        <f t="shared" si="230"/>
        <v>0</v>
      </c>
      <c r="W128" s="70">
        <f>IF($C128="Городской",Контингент!BQ133,0)</f>
        <v>0</v>
      </c>
      <c r="X128" s="14">
        <f>IF('МОО обучающиеся'!$JN128&lt;=0,0,1)*ROUND(X$18*W128/1000,0)</f>
        <v>0</v>
      </c>
      <c r="Y128" s="14">
        <f>IF('МОО обучающиеся'!$JN128&lt;=0,0,1)*ROUND(Y$18*W128/1000,0)</f>
        <v>0</v>
      </c>
      <c r="Z128" s="14">
        <f>IF('МОО обучающиеся'!$JN128&lt;=0,0,1)*ROUND(Z$18*W128/1000,0)</f>
        <v>0</v>
      </c>
      <c r="AA128" s="70">
        <f>IF($C128="Городской",Контингент!BR133,0)</f>
        <v>0</v>
      </c>
      <c r="AB128" s="14">
        <f>IF('МОО обучающиеся'!$JN128&lt;=0,0,1)*ROUND(AB$18*AA128/1000,0)</f>
        <v>0</v>
      </c>
      <c r="AC128" s="14">
        <f>IF('МОО обучающиеся'!$JN128&lt;=0,0,1)*ROUND(AC$18*AA128/1000,0)</f>
        <v>0</v>
      </c>
      <c r="AD128" s="14">
        <f>IF('МОО обучающиеся'!$JN128&lt;=0,0,1)*ROUND(AD$18*AA128/1000,0)</f>
        <v>0</v>
      </c>
      <c r="AE128" s="70">
        <f>IF($C128="Городской",Контингент!BS133,0)</f>
        <v>0</v>
      </c>
      <c r="AF128" s="14">
        <f>IF('МОО обучающиеся'!$JN128&lt;=0,0,1)*ROUND(AF$18*AE128/1000,0)</f>
        <v>0</v>
      </c>
      <c r="AG128" s="14">
        <f>IF('МОО обучающиеся'!$JN128&lt;=0,0,1)*ROUND(AG$18*AE128/1000,0)</f>
        <v>0</v>
      </c>
      <c r="AH128" s="14">
        <f>IF('МОО обучающиеся'!$JN128&lt;=0,0,1)*ROUND(AH$18*AE128/1000,0)</f>
        <v>0</v>
      </c>
      <c r="AI128" s="70">
        <f>IF($C128="Городской",Контингент!BT133,0)</f>
        <v>0</v>
      </c>
      <c r="AJ128" s="14">
        <f>IF('МОО обучающиеся'!$JN128&lt;=0,0,1)*ROUND(AJ$18*AI128/1000,0)</f>
        <v>0</v>
      </c>
      <c r="AK128" s="14">
        <f>IF('МОО обучающиеся'!$JN128&lt;=0,0,1)*ROUND(AK$18*AI128/1000,0)</f>
        <v>0</v>
      </c>
      <c r="AL128" s="14">
        <f>IF('МОО обучающиеся'!$JN128&lt;=0,0,1)*ROUND(AL$18*AI128/1000,0)</f>
        <v>0</v>
      </c>
      <c r="AM128" s="70">
        <f>IF($C128="Городской",Контингент!BU133,0)</f>
        <v>0</v>
      </c>
      <c r="AN128" s="14">
        <f>IF('МОО обучающиеся'!$JN128&lt;=0,0,1)*ROUND(AN$18*AM128/1000,0)</f>
        <v>0</v>
      </c>
      <c r="AO128" s="14">
        <f>IF('МОО обучающиеся'!$JN128&lt;=0,0,1)*ROUND(AO$18*AM128/1000,0)</f>
        <v>0</v>
      </c>
      <c r="AP128" s="14">
        <f>IF('МОО обучающиеся'!$JN128&lt;=0,0,1)*ROUND(AP$18*AM128/1000,0)</f>
        <v>0</v>
      </c>
      <c r="AQ128" s="70">
        <f>IF($C128="Городской",Контингент!BV133,0)</f>
        <v>0</v>
      </c>
      <c r="AR128" s="14">
        <f>IF('МОО обучающиеся'!$JN128&lt;=0,0,1)*ROUND(AR$18*AQ128/1000,0)</f>
        <v>0</v>
      </c>
      <c r="AS128" s="14">
        <f>IF('МОО обучающиеся'!$JN128&lt;=0,0,1)*ROUND(AS$18*AQ128/1000,0)</f>
        <v>0</v>
      </c>
      <c r="AT128" s="14">
        <f>IF('МОО обучающиеся'!$JN128&lt;=0,0,1)*ROUND(AT$18*AQ128/1000,0)</f>
        <v>0</v>
      </c>
      <c r="AU128" s="14">
        <f t="shared" si="231"/>
        <v>0</v>
      </c>
      <c r="AV128" s="14">
        <f t="shared" si="232"/>
        <v>0</v>
      </c>
      <c r="AW128" s="14">
        <f t="shared" si="233"/>
        <v>0</v>
      </c>
      <c r="AX128" s="70">
        <f>IF($C128="Городской",Контингент!BW133,0)</f>
        <v>0</v>
      </c>
      <c r="AY128" s="14">
        <f>IF('МОО обучающиеся'!$JN128&lt;=0,0,1)*ROUND(AY$18*AX128/1000,0)</f>
        <v>0</v>
      </c>
      <c r="AZ128" s="14">
        <f>IF('МОО обучающиеся'!$JN128&lt;=0,0,1)*ROUND(AZ$18*AX128/1000,0)</f>
        <v>0</v>
      </c>
      <c r="BA128" s="14">
        <f>IF('МОО обучающиеся'!$JN128&lt;=0,0,1)*ROUND(BA$18*AX128/1000,0)</f>
        <v>0</v>
      </c>
      <c r="BB128" s="70">
        <f>IF($C128="Городской",Контингент!BX133,0)</f>
        <v>0</v>
      </c>
      <c r="BC128" s="14">
        <f>IF('МОО обучающиеся'!$JN128&lt;=0,0,1)*ROUND(BC$18*BB128/1000,0)</f>
        <v>0</v>
      </c>
      <c r="BD128" s="14">
        <f>IF('МОО обучающиеся'!$JN128&lt;=0,0,1)*ROUND(BD$18*BB128/1000,0)</f>
        <v>0</v>
      </c>
      <c r="BE128" s="14">
        <f>IF('МОО обучающиеся'!$JN128&lt;=0,0,1)*ROUND(BE$18*BB128/1000,0)</f>
        <v>0</v>
      </c>
      <c r="BF128" s="14">
        <f t="shared" si="234"/>
        <v>0</v>
      </c>
      <c r="BG128" s="14">
        <f t="shared" si="235"/>
        <v>0</v>
      </c>
      <c r="BH128" s="14">
        <f t="shared" si="236"/>
        <v>0</v>
      </c>
      <c r="BI128" s="70">
        <f>IF($C128="Городской",Контингент!BY133,0)</f>
        <v>0</v>
      </c>
      <c r="BJ128" s="14">
        <f>IF('МОО обучающиеся'!$JN128&lt;=0,0,1)*ROUND(BJ$18*BI128/1000,0)</f>
        <v>0</v>
      </c>
      <c r="BK128" s="14">
        <f>IF('МОО обучающиеся'!$JN128&lt;=0,0,1)*ROUND(BK$18*BI128/1000,0)</f>
        <v>0</v>
      </c>
      <c r="BL128" s="14">
        <f>IF('МОО обучающиеся'!$JN128&lt;=0,0,1)*ROUND(BL$18*BI128/1000,0)</f>
        <v>0</v>
      </c>
      <c r="BM128" s="14">
        <f t="shared" si="237"/>
        <v>0</v>
      </c>
      <c r="BN128" s="14">
        <f t="shared" si="238"/>
        <v>0</v>
      </c>
      <c r="BO128" s="14">
        <f t="shared" si="239"/>
        <v>0</v>
      </c>
      <c r="BP128" s="14">
        <f t="shared" si="240"/>
        <v>0</v>
      </c>
      <c r="BQ128" s="14">
        <f t="shared" si="241"/>
        <v>0</v>
      </c>
      <c r="BR128" s="14">
        <f t="shared" si="242"/>
        <v>0</v>
      </c>
      <c r="BS128" s="70">
        <f>IF($C128="Городской",Контингент!BZ133+Контингент!CB133,0)</f>
        <v>0</v>
      </c>
      <c r="BT128" s="14">
        <f>IF('МОО обучающиеся'!$JN128&lt;=0,0,1)*ROUND(BT$18*BS128/1000,0)</f>
        <v>0</v>
      </c>
      <c r="BU128" s="14">
        <f>IF('МОО обучающиеся'!$JN128&lt;=0,0,1)*ROUND(BU$18*BS128/1000,0)</f>
        <v>0</v>
      </c>
      <c r="BV128" s="14">
        <f>IF('МОО обучающиеся'!$JN128&lt;=0,0,1)*ROUND(BV$18*BS128/1000,0)</f>
        <v>0</v>
      </c>
      <c r="BW128" s="70">
        <f>IF($C128="Городской",Контингент!CA133+Контингент!CC133,0)</f>
        <v>0</v>
      </c>
      <c r="BX128" s="14">
        <f>IF('МОО обучающиеся'!$JN128&lt;=0,0,1)*ROUND(BX$18*BW128/1000,0)</f>
        <v>0</v>
      </c>
      <c r="BY128" s="14">
        <f>IF('МОО обучающиеся'!$JN128&lt;=0,0,1)*ROUND(BY$18*BW128/1000,0)</f>
        <v>0</v>
      </c>
      <c r="BZ128" s="14">
        <f>IF('МОО обучающиеся'!$JN128&lt;=0,0,1)*ROUND(BZ$18*BW128/1000,0)</f>
        <v>0</v>
      </c>
      <c r="CA128" s="70">
        <f t="shared" si="243"/>
        <v>0</v>
      </c>
      <c r="CB128" s="14">
        <f>IF('МОО обучающиеся'!$JN128&lt;=0,0,1)*ROUND(CB$18*CA128/1000,0)</f>
        <v>0</v>
      </c>
      <c r="CC128" s="14">
        <f>IF('МОО обучающиеся'!$JN128&lt;=0,0,1)*ROUND(CC$18*CA128/1000,0)</f>
        <v>0</v>
      </c>
      <c r="CD128" s="14">
        <f>IF('МОО обучающиеся'!$JN128&lt;=0,0,1)*ROUND(CD$18*CA128/1000,0)</f>
        <v>0</v>
      </c>
      <c r="CE128" s="14">
        <f t="shared" si="244"/>
        <v>0</v>
      </c>
      <c r="CF128" s="14">
        <f t="shared" si="245"/>
        <v>0</v>
      </c>
      <c r="CG128" s="14">
        <f t="shared" si="246"/>
        <v>0</v>
      </c>
      <c r="CH128" s="70">
        <f>IF($C128="Городской",Контингент!CE133,0)</f>
        <v>0</v>
      </c>
      <c r="CI128" s="14">
        <f>IF('МОО обучающиеся'!$JN128&lt;=0,0,1)*ROUND(CI$18*CH128/1000,0)</f>
        <v>0</v>
      </c>
      <c r="CJ128" s="14">
        <f>IF('МОО обучающиеся'!$JN128&lt;=0,0,1)*ROUND(CJ$18*CH128/1000,0)</f>
        <v>0</v>
      </c>
      <c r="CK128" s="14">
        <f>IF('МОО обучающиеся'!$JN128&lt;=0,0,1)*ROUND(CK$18*CH128/1000,0)</f>
        <v>0</v>
      </c>
      <c r="CL128" s="70">
        <f>IF($C128="Городской",Контингент!CF133,0)</f>
        <v>0</v>
      </c>
      <c r="CM128" s="14">
        <f>IF('МОО обучающиеся'!$JN128&lt;=0,0,1)*ROUND(CM$18*CL128/1000,0)</f>
        <v>0</v>
      </c>
      <c r="CN128" s="14">
        <f>IF('МОО обучающиеся'!$JN128&lt;=0,0,1)*ROUND(CN$18*CL128/1000,0)</f>
        <v>0</v>
      </c>
      <c r="CO128" s="14">
        <f>IF('МОО обучающиеся'!$JN128&lt;=0,0,1)*ROUND(CO$18*CL128/1000,0)</f>
        <v>0</v>
      </c>
      <c r="CP128" s="70">
        <f>IF($C128="Городской",Контингент!CG133,0)</f>
        <v>0</v>
      </c>
      <c r="CQ128" s="14">
        <f>IF('МОО обучающиеся'!$JN128&lt;=0,0,1)*ROUND(CQ$18*CP128/1000,0)</f>
        <v>0</v>
      </c>
      <c r="CR128" s="14">
        <f>IF('МОО обучающиеся'!$JN128&lt;=0,0,1)*ROUND(CR$18*CP128/1000,0)</f>
        <v>0</v>
      </c>
      <c r="CS128" s="14">
        <f>IF('МОО обучающиеся'!$JN128&lt;=0,0,1)*ROUND(CS$18*CP128/1000,0)</f>
        <v>0</v>
      </c>
      <c r="CT128" s="70">
        <f>IF($C128="Городской",Контингент!CH133,0)</f>
        <v>0</v>
      </c>
      <c r="CU128" s="14">
        <f>IF('МОО обучающиеся'!$JN128&lt;=0,0,1)*ROUND(CU$18*CT128/1000,0)</f>
        <v>0</v>
      </c>
      <c r="CV128" s="14">
        <f>IF('МОО обучающиеся'!$JN128&lt;=0,0,1)*ROUND(CV$18*CT128/1000,0)</f>
        <v>0</v>
      </c>
      <c r="CW128" s="14">
        <f>IF('МОО обучающиеся'!$JN128&lt;=0,0,1)*ROUND(CW$18*CT128/1000,0)</f>
        <v>0</v>
      </c>
      <c r="CX128" s="14">
        <f t="shared" si="247"/>
        <v>0</v>
      </c>
      <c r="CY128" s="14">
        <f t="shared" si="248"/>
        <v>0</v>
      </c>
      <c r="CZ128" s="14">
        <f t="shared" si="249"/>
        <v>0</v>
      </c>
      <c r="DA128" s="70">
        <f>IF($C128="Городской",Контингент!CI133,0)</f>
        <v>0</v>
      </c>
      <c r="DB128" s="14">
        <f>IF('МОО обучающиеся'!$JN128&lt;=0,0,1)*ROUND(DB$18*DA128/1000,0)</f>
        <v>0</v>
      </c>
      <c r="DC128" s="14">
        <f>IF('МОО обучающиеся'!$JN128&lt;=0,0,1)*ROUND(DC$18*DA128/1000,0)</f>
        <v>0</v>
      </c>
      <c r="DD128" s="14">
        <f>IF('МОО обучающиеся'!$JN128&lt;=0,0,1)*ROUND(DD$18*DA128/1000,0)</f>
        <v>0</v>
      </c>
      <c r="DE128" s="14">
        <f t="shared" si="250"/>
        <v>0</v>
      </c>
      <c r="DF128" s="14">
        <f t="shared" si="251"/>
        <v>0</v>
      </c>
      <c r="DG128" s="14">
        <f t="shared" si="252"/>
        <v>0</v>
      </c>
      <c r="DH128" s="14">
        <f t="shared" si="253"/>
        <v>0</v>
      </c>
      <c r="DI128" s="14">
        <f t="shared" si="254"/>
        <v>0</v>
      </c>
      <c r="DJ128" s="14">
        <f t="shared" si="255"/>
        <v>0</v>
      </c>
      <c r="DK128" s="70">
        <f>IF($C128="Городской",Контингент!CJ133,0)</f>
        <v>0</v>
      </c>
      <c r="DL128" s="14">
        <f>IF('МОО обучающиеся'!$JN128&lt;=0,0,1)*ROUND(DL$18*DK128/1000,0)</f>
        <v>0</v>
      </c>
      <c r="DM128" s="14">
        <f>IF('МОО обучающиеся'!$JN128&lt;=0,0,1)*ROUND(DM$18*DK128/1000,0)</f>
        <v>0</v>
      </c>
      <c r="DN128" s="14">
        <f>IF('МОО обучающиеся'!$JN128&lt;=0,0,1)*ROUND(DN$18*DK128/1000,0)</f>
        <v>0</v>
      </c>
      <c r="DO128" s="70">
        <f>IF($C128="Городской",Контингент!CK133,0)</f>
        <v>0</v>
      </c>
      <c r="DP128" s="14">
        <f>IF('МОО обучающиеся'!$JN128&lt;=0,0,1)*ROUND(DP$18*DO128/1000,0)</f>
        <v>0</v>
      </c>
      <c r="DQ128" s="14">
        <f>IF('МОО обучающиеся'!$JN128&lt;=0,0,1)*ROUND(DQ$18*DO128/1000,0)</f>
        <v>0</v>
      </c>
      <c r="DR128" s="14">
        <f>IF('МОО обучающиеся'!$JN128&lt;=0,0,1)*ROUND(DR$18*DO128/1000,0)</f>
        <v>0</v>
      </c>
      <c r="DS128" s="14">
        <f t="shared" si="256"/>
        <v>0</v>
      </c>
      <c r="DT128" s="14">
        <f t="shared" si="257"/>
        <v>0</v>
      </c>
      <c r="DU128" s="14">
        <f t="shared" si="258"/>
        <v>0</v>
      </c>
      <c r="DV128" s="70">
        <f>IF($C128="Городской",Контингент!CL133,0)</f>
        <v>0</v>
      </c>
      <c r="DW128" s="14">
        <f>IF('МОО обучающиеся'!$JN128&lt;=0,0,1)*ROUND(DW$18*DV128/1000,0)</f>
        <v>0</v>
      </c>
      <c r="DX128" s="14">
        <f>IF('МОО обучающиеся'!$JN128&lt;=0,0,1)*ROUND(DX$18*DV128/1000,0)</f>
        <v>0</v>
      </c>
      <c r="DY128" s="14">
        <f>IF('МОО обучающиеся'!$JN128&lt;=0,0,1)*ROUND(DY$18*DV128/1000,0)</f>
        <v>0</v>
      </c>
      <c r="DZ128" s="70">
        <f>IF($C128="Городской",Контингент!CM133,0)</f>
        <v>0</v>
      </c>
      <c r="EA128" s="14">
        <f>IF('МОО обучающиеся'!$JN128&lt;=0,0,1)*ROUND(EA$18*DZ128/1000,0)</f>
        <v>0</v>
      </c>
      <c r="EB128" s="14">
        <f>IF('МОО обучающиеся'!$JN128&lt;=0,0,1)*ROUND(EB$18*DZ128/1000,0)</f>
        <v>0</v>
      </c>
      <c r="EC128" s="14">
        <f>IF('МОО обучающиеся'!$JN128&lt;=0,0,1)*ROUND(EC$18*DZ128/1000,0)</f>
        <v>0</v>
      </c>
      <c r="ED128" s="70">
        <f>IF($C128="Городской",Контингент!CN133,0)</f>
        <v>0</v>
      </c>
      <c r="EE128" s="14">
        <f>IF('МОО обучающиеся'!$JN128&lt;=0,0,1)*ROUND(EE$18*ED128/1000,0)</f>
        <v>0</v>
      </c>
      <c r="EF128" s="14">
        <f>IF('МОО обучающиеся'!$JN128&lt;=0,0,1)*ROUND(EF$18*ED128/1000,0)</f>
        <v>0</v>
      </c>
      <c r="EG128" s="14">
        <f>IF('МОО обучающиеся'!$JN128&lt;=0,0,1)*ROUND(EG$18*ED128/1000,0)</f>
        <v>0</v>
      </c>
      <c r="EH128" s="14">
        <f t="shared" si="259"/>
        <v>0</v>
      </c>
      <c r="EI128" s="14">
        <f t="shared" si="260"/>
        <v>0</v>
      </c>
      <c r="EJ128" s="14">
        <f t="shared" si="261"/>
        <v>0</v>
      </c>
      <c r="EK128" s="14">
        <f t="shared" si="262"/>
        <v>0</v>
      </c>
      <c r="EL128" s="14">
        <f t="shared" si="263"/>
        <v>0</v>
      </c>
      <c r="EM128" s="14">
        <f t="shared" si="264"/>
        <v>0</v>
      </c>
      <c r="EN128" s="70">
        <f>IF($C128="Городской",Контингент!CO133+Контингент!CQ133,0)</f>
        <v>0</v>
      </c>
      <c r="EO128" s="14">
        <f>IF('МОО обучающиеся'!$JN128&lt;=0,0,1)*ROUND(EO$18*EN128/1000,0)</f>
        <v>0</v>
      </c>
      <c r="EP128" s="14">
        <f>IF('МОО обучающиеся'!$JN128&lt;=0,0,1)*ROUND(EP$18*EN128/1000,0)</f>
        <v>0</v>
      </c>
      <c r="EQ128" s="14">
        <f>IF('МОО обучающиеся'!$JN128&lt;=0,0,1)*ROUND(EQ$18*EN128/1000,0)</f>
        <v>0</v>
      </c>
      <c r="ER128" s="70">
        <f>IF($C128="Городской",Контингент!CP133+Контингент!CR133,0)</f>
        <v>0</v>
      </c>
      <c r="ES128" s="14">
        <f>IF('МОО обучающиеся'!$JN128&lt;=0,0,1)*ROUND(ES$18*ER128/1000,0)</f>
        <v>0</v>
      </c>
      <c r="ET128" s="14">
        <f>IF('МОО обучающиеся'!$JN128&lt;=0,0,1)*ROUND(ET$18*ER128/1000,0)</f>
        <v>0</v>
      </c>
      <c r="EU128" s="14">
        <f>IF('МОО обучающиеся'!$JN128&lt;=0,0,1)*ROUND(EU$18*ER128/1000,0)</f>
        <v>0</v>
      </c>
      <c r="EV128" s="70">
        <f t="shared" si="265"/>
        <v>0</v>
      </c>
      <c r="EW128" s="14">
        <f>IF('МОО обучающиеся'!$JN128&lt;=0,0,1)*ROUND(EW$18*EV128/1000,0)</f>
        <v>0</v>
      </c>
      <c r="EX128" s="14">
        <f>IF('МОО обучающиеся'!$JN128&lt;=0,0,1)*ROUND(EX$18*EV128/1000,0)</f>
        <v>0</v>
      </c>
      <c r="EY128" s="14">
        <f>IF('МОО обучающиеся'!$JN128&lt;=0,0,1)*ROUND(EY$18*EV128/1000,0)</f>
        <v>0</v>
      </c>
      <c r="EZ128" s="14">
        <f t="shared" si="266"/>
        <v>0</v>
      </c>
      <c r="FA128" s="14">
        <f t="shared" si="267"/>
        <v>0</v>
      </c>
      <c r="FB128" s="14">
        <f t="shared" si="268"/>
        <v>0</v>
      </c>
      <c r="FC128" s="70">
        <f>IF($C128="Городской",Контингент!CT133,0)</f>
        <v>0</v>
      </c>
      <c r="FD128" s="14">
        <f>IF('МОО обучающиеся'!$JN128&lt;=0,0,1)*ROUND(FD$18*FC128/1000,0)</f>
        <v>0</v>
      </c>
      <c r="FE128" s="14">
        <f>IF('МОО обучающиеся'!$JN128&lt;=0,0,1)*ROUND(FE$18*FC128/1000,0)</f>
        <v>0</v>
      </c>
      <c r="FF128" s="14">
        <f>IF('МОО обучающиеся'!$JN128&lt;=0,0,1)*ROUND(FF$18*FC128/1000,0)</f>
        <v>0</v>
      </c>
      <c r="FG128" s="70">
        <f>IF($C128="Городской",Контингент!CU133,0)</f>
        <v>0</v>
      </c>
      <c r="FH128" s="14">
        <f>IF('МОО обучающиеся'!$JN128&lt;=0,0,1)*ROUND(FH$18*FG128/1000,0)</f>
        <v>0</v>
      </c>
      <c r="FI128" s="14">
        <f>IF('МОО обучающиеся'!$JN128&lt;=0,0,1)*ROUND(FI$18*FG128/1000,0)</f>
        <v>0</v>
      </c>
      <c r="FJ128" s="14">
        <f>IF('МОО обучающиеся'!$JN128&lt;=0,0,1)*ROUND(FJ$18*FG128/1000,0)</f>
        <v>0</v>
      </c>
      <c r="FK128" s="70">
        <f>IF($C128="Городской",Контингент!CV133,0)</f>
        <v>0</v>
      </c>
      <c r="FL128" s="14">
        <f>IF('МОО обучающиеся'!$JN128&lt;=0,0,1)*ROUND(FL$18*FK128/1000,0)</f>
        <v>0</v>
      </c>
      <c r="FM128" s="14">
        <f>IF('МОО обучающиеся'!$JN128&lt;=0,0,1)*ROUND(FM$18*FK128/1000,0)</f>
        <v>0</v>
      </c>
      <c r="FN128" s="14">
        <f>IF('МОО обучающиеся'!$JN128&lt;=0,0,1)*ROUND(FN$18*FK128/1000,0)</f>
        <v>0</v>
      </c>
      <c r="FO128" s="14">
        <f t="shared" si="269"/>
        <v>0</v>
      </c>
      <c r="FP128" s="14">
        <f t="shared" si="270"/>
        <v>0</v>
      </c>
      <c r="FQ128" s="14">
        <f t="shared" si="271"/>
        <v>0</v>
      </c>
      <c r="FR128" s="70">
        <f>IF($C128="Городской",Контингент!CW133,0)</f>
        <v>0</v>
      </c>
      <c r="FS128" s="14">
        <f>IF('МОО обучающиеся'!$JN128&lt;=0,0,1)*ROUND(FS$18*FR128/1000,0)</f>
        <v>0</v>
      </c>
      <c r="FT128" s="14">
        <f>IF('МОО обучающиеся'!$JN128&lt;=0,0,1)*ROUND(FT$18*FR128/1000,0)</f>
        <v>0</v>
      </c>
      <c r="FU128" s="14">
        <f>IF('МОО обучающиеся'!$JN128&lt;=0,0,1)*ROUND(FU$18*FR128/1000,0)</f>
        <v>0</v>
      </c>
      <c r="FV128" s="14">
        <f t="shared" si="272"/>
        <v>0</v>
      </c>
      <c r="FW128" s="14">
        <f t="shared" si="273"/>
        <v>0</v>
      </c>
      <c r="FX128" s="14">
        <f t="shared" si="274"/>
        <v>0</v>
      </c>
      <c r="FY128" s="70">
        <f>IF($C128="Городской",Контингент!CX133,0)</f>
        <v>0</v>
      </c>
      <c r="FZ128" s="14">
        <f>IF('МОО обучающиеся'!$JN128&lt;=0,0,1)*ROUND(FZ$18*FY128/1000,0)</f>
        <v>0</v>
      </c>
      <c r="GA128" s="14">
        <f>IF('МОО обучающиеся'!$JN128&lt;=0,0,1)*ROUND(GA$18*FY128/1000,0)</f>
        <v>0</v>
      </c>
      <c r="GB128" s="14">
        <f>IF('МОО обучающиеся'!$JN128&lt;=0,0,1)*ROUND(GB$18*FY128/1000,0)</f>
        <v>0</v>
      </c>
      <c r="GC128" s="14">
        <f t="shared" si="275"/>
        <v>0</v>
      </c>
      <c r="GD128" s="14">
        <f t="shared" si="276"/>
        <v>0</v>
      </c>
      <c r="GE128" s="14">
        <f t="shared" si="277"/>
        <v>0</v>
      </c>
      <c r="GF128" s="14">
        <f t="shared" si="278"/>
        <v>0</v>
      </c>
      <c r="GG128" s="14">
        <f t="shared" si="279"/>
        <v>0</v>
      </c>
      <c r="GH128" s="14">
        <f t="shared" si="280"/>
        <v>0</v>
      </c>
      <c r="GI128" s="14">
        <f t="shared" si="281"/>
        <v>0</v>
      </c>
      <c r="GJ128" s="14">
        <f t="shared" si="282"/>
        <v>0</v>
      </c>
      <c r="GK128" s="14">
        <f t="shared" si="283"/>
        <v>0</v>
      </c>
      <c r="GL128" s="70">
        <f>IF($C128="Сельский",Контингент!BJ133,0)</f>
        <v>0</v>
      </c>
      <c r="GM128" s="14">
        <f>IF('МОО обучающиеся'!$JN128&lt;=0,0,1)*ROUND(GM$18*GL128/1000,0)</f>
        <v>0</v>
      </c>
      <c r="GN128" s="14">
        <f>IF('МОО обучающиеся'!$JN128&lt;=0,0,1)*ROUND(GN$18*GL128/1000,0)</f>
        <v>0</v>
      </c>
      <c r="GO128" s="14">
        <f>IF('МОО обучающиеся'!$JN128&lt;=0,0,1)*ROUND(GO$18*GL128/1000,0)</f>
        <v>0</v>
      </c>
      <c r="GP128" s="70">
        <f>IF($C128="Сельский",Контингент!BK133,0)</f>
        <v>0</v>
      </c>
      <c r="GQ128" s="14">
        <f>IF('МОО обучающиеся'!$JN128&lt;=0,0,1)*ROUND(GQ$18*GP128/1000,0)</f>
        <v>0</v>
      </c>
      <c r="GR128" s="14">
        <f>IF('МОО обучающиеся'!$JN128&lt;=0,0,1)*ROUND(GR$18*GP128/1000,0)</f>
        <v>0</v>
      </c>
      <c r="GS128" s="14">
        <f>IF('МОО обучающиеся'!$JN128&lt;=0,0,1)*ROUND(GS$18*GP128/1000,0)</f>
        <v>0</v>
      </c>
      <c r="GT128" s="70">
        <f>IF($C128="Сельский",Контингент!BL133,0)</f>
        <v>0</v>
      </c>
      <c r="GU128" s="14">
        <f>IF('МОО обучающиеся'!$JN128&lt;=0,0,1)*ROUND(GU$18*GT128/1000,0)</f>
        <v>0</v>
      </c>
      <c r="GV128" s="14">
        <f>IF('МОО обучающиеся'!$JN128&lt;=0,0,1)*ROUND(GV$18*GT128/1000,0)</f>
        <v>0</v>
      </c>
      <c r="GW128" s="14">
        <f>IF('МОО обучающиеся'!$JN128&lt;=0,0,1)*ROUND(GW$18*GT128/1000,0)</f>
        <v>0</v>
      </c>
      <c r="GX128" s="70">
        <f>IF($C128="Сельский",Контингент!BP133,0)</f>
        <v>0</v>
      </c>
      <c r="GY128" s="14">
        <f>IF('МОО обучающиеся'!$JN128&lt;=0,0,1)*ROUND(GY$18*GX128/1000,0)</f>
        <v>0</v>
      </c>
      <c r="GZ128" s="14">
        <f>IF('МОО обучающиеся'!$JN128&lt;=0,0,1)*ROUND(GZ$18*GX128/1000,0)</f>
        <v>0</v>
      </c>
      <c r="HA128" s="14">
        <f>IF('МОО обучающиеся'!$JN128&lt;=0,0,1)*ROUND(HA$18*GX128/1000,0)</f>
        <v>0</v>
      </c>
      <c r="HB128" s="14">
        <f t="shared" si="284"/>
        <v>0</v>
      </c>
      <c r="HC128" s="14">
        <f t="shared" si="285"/>
        <v>0</v>
      </c>
      <c r="HD128" s="14">
        <f t="shared" si="286"/>
        <v>0</v>
      </c>
      <c r="HE128" s="70">
        <f>IF($C128="Сельский",Контингент!BQ133,0)</f>
        <v>0</v>
      </c>
      <c r="HF128" s="14">
        <f>IF('МОО обучающиеся'!$JN128&lt;=0,0,1)*ROUND(HF$18*HE128/1000,0)</f>
        <v>0</v>
      </c>
      <c r="HG128" s="14">
        <f>IF('МОО обучающиеся'!$JN128&lt;=0,0,1)*ROUND(HG$18*HE128/1000,0)</f>
        <v>0</v>
      </c>
      <c r="HH128" s="14">
        <f>IF('МОО обучающиеся'!$JN128&lt;=0,0,1)*ROUND(HH$18*HE128/1000,0)</f>
        <v>0</v>
      </c>
      <c r="HI128" s="70">
        <f>IF($C128="Сельский",Контингент!BR133,0)</f>
        <v>0</v>
      </c>
      <c r="HJ128" s="14">
        <f>IF('МОО обучающиеся'!$JN128&lt;=0,0,1)*ROUND(HJ$18*HI128/1000,0)</f>
        <v>0</v>
      </c>
      <c r="HK128" s="14">
        <f>IF('МОО обучающиеся'!$JN128&lt;=0,0,1)*ROUND(HK$18*HI128/1000,0)</f>
        <v>0</v>
      </c>
      <c r="HL128" s="14">
        <f>IF('МОО обучающиеся'!$JN128&lt;=0,0,1)*ROUND(HL$18*HI128/1000,0)</f>
        <v>0</v>
      </c>
      <c r="HM128" s="70">
        <f>IF($C128="Сельский",Контингент!BS133,0)</f>
        <v>0</v>
      </c>
      <c r="HN128" s="14">
        <f>IF('МОО обучающиеся'!$JN128&lt;=0,0,1)*ROUND(HN$18*HM128/1000,0)</f>
        <v>0</v>
      </c>
      <c r="HO128" s="14">
        <f>IF('МОО обучающиеся'!$JN128&lt;=0,0,1)*ROUND(HO$18*HM128/1000,0)</f>
        <v>0</v>
      </c>
      <c r="HP128" s="14">
        <f>IF('МОО обучающиеся'!$JN128&lt;=0,0,1)*ROUND(HP$18*HM128/1000,0)</f>
        <v>0</v>
      </c>
      <c r="HQ128" s="70">
        <f>IF($C128="Сельский",Контингент!BT133,0)</f>
        <v>0</v>
      </c>
      <c r="HR128" s="14">
        <f>IF('МОО обучающиеся'!$JN128&lt;=0,0,1)*ROUND(HR$18*HQ128/1000,0)</f>
        <v>0</v>
      </c>
      <c r="HS128" s="14">
        <f>IF('МОО обучающиеся'!$JN128&lt;=0,0,1)*ROUND(HS$18*HQ128/1000,0)</f>
        <v>0</v>
      </c>
      <c r="HT128" s="14">
        <f>IF('МОО обучающиеся'!$JN128&lt;=0,0,1)*ROUND(HT$18*HQ128/1000,0)</f>
        <v>0</v>
      </c>
      <c r="HU128" s="70">
        <f>IF($C128="Сельский",Контингент!BU133,0)</f>
        <v>0</v>
      </c>
      <c r="HV128" s="14">
        <f>IF('МОО обучающиеся'!$JN128&lt;=0,0,1)*ROUND(HV$18*HU128/1000,0)</f>
        <v>0</v>
      </c>
      <c r="HW128" s="14">
        <f>IF('МОО обучающиеся'!$JN128&lt;=0,0,1)*ROUND(HW$18*HU128/1000,0)</f>
        <v>0</v>
      </c>
      <c r="HX128" s="14">
        <f>IF('МОО обучающиеся'!$JN128&lt;=0,0,1)*ROUND(HX$18*HU128/1000,0)</f>
        <v>0</v>
      </c>
      <c r="HY128" s="70">
        <f>IF($C128="Сельский",Контингент!BV133,0)</f>
        <v>0</v>
      </c>
      <c r="HZ128" s="14">
        <f>IF('МОО обучающиеся'!$JN128&lt;=0,0,1)*ROUND(HZ$18*HY128/1000,0)</f>
        <v>0</v>
      </c>
      <c r="IA128" s="14">
        <f>IF('МОО обучающиеся'!$JN128&lt;=0,0,1)*ROUND(IA$18*HY128/1000,0)</f>
        <v>0</v>
      </c>
      <c r="IB128" s="14">
        <f>IF('МОО обучающиеся'!$JN128&lt;=0,0,1)*ROUND(IB$18*HY128/1000,0)</f>
        <v>0</v>
      </c>
      <c r="IC128" s="14">
        <f t="shared" si="287"/>
        <v>0</v>
      </c>
      <c r="ID128" s="14">
        <f t="shared" si="288"/>
        <v>0</v>
      </c>
      <c r="IE128" s="14">
        <f t="shared" si="289"/>
        <v>0</v>
      </c>
      <c r="IF128" s="70">
        <f>IF($C128="Сельский",Контингент!BW133,0)</f>
        <v>0</v>
      </c>
      <c r="IG128" s="14">
        <f>IF('МОО обучающиеся'!$JN128&lt;=0,0,1)*ROUND(IG$18*IF128/1000,0)</f>
        <v>0</v>
      </c>
      <c r="IH128" s="14">
        <f>IF('МОО обучающиеся'!$JN128&lt;=0,0,1)*ROUND(IH$18*IF128/1000,0)</f>
        <v>0</v>
      </c>
      <c r="II128" s="14">
        <f>IF('МОО обучающиеся'!$JN128&lt;=0,0,1)*ROUND(II$18*IF128/1000,0)</f>
        <v>0</v>
      </c>
      <c r="IJ128" s="70">
        <f>IF($C128="Сельский",Контингент!BX133,0)</f>
        <v>0</v>
      </c>
      <c r="IK128" s="14">
        <f>IF('МОО обучающиеся'!$JN128&lt;=0,0,1)*ROUND(IK$18*IJ128/1000,0)</f>
        <v>0</v>
      </c>
      <c r="IL128" s="14">
        <f>IF('МОО обучающиеся'!$JN128&lt;=0,0,1)*ROUND(IL$18*IJ128/1000,0)</f>
        <v>0</v>
      </c>
      <c r="IM128" s="14">
        <f>IF('МОО обучающиеся'!$JN128&lt;=0,0,1)*ROUND(IM$18*IJ128/1000,0)</f>
        <v>0</v>
      </c>
      <c r="IN128" s="14">
        <f t="shared" si="290"/>
        <v>0</v>
      </c>
      <c r="IO128" s="14">
        <f t="shared" si="291"/>
        <v>0</v>
      </c>
      <c r="IP128" s="14">
        <f t="shared" si="292"/>
        <v>0</v>
      </c>
      <c r="IQ128" s="70">
        <f>IF($C128="Сельский",Контингент!BY133,0)</f>
        <v>0</v>
      </c>
      <c r="IR128" s="14">
        <f>IF('МОО обучающиеся'!$JN128&lt;=0,0,1)*ROUND(IR$18*IQ128/1000,0)</f>
        <v>0</v>
      </c>
      <c r="IS128" s="14">
        <f>IF('МОО обучающиеся'!$JN128&lt;=0,0,1)*ROUND(IS$18*IQ128/1000,0)</f>
        <v>0</v>
      </c>
      <c r="IT128" s="14">
        <f>IF('МОО обучающиеся'!$JN128&lt;=0,0,1)*ROUND(IT$18*IQ128/1000,0)</f>
        <v>0</v>
      </c>
      <c r="IU128" s="14">
        <f t="shared" si="293"/>
        <v>0</v>
      </c>
      <c r="IV128" s="14">
        <f t="shared" si="294"/>
        <v>0</v>
      </c>
      <c r="IW128" s="14">
        <f t="shared" si="295"/>
        <v>0</v>
      </c>
      <c r="IX128" s="14">
        <f t="shared" si="296"/>
        <v>0</v>
      </c>
      <c r="IY128" s="14">
        <f t="shared" si="297"/>
        <v>0</v>
      </c>
      <c r="IZ128" s="14">
        <f t="shared" si="298"/>
        <v>0</v>
      </c>
      <c r="JA128" s="70">
        <f>IF($C128="Сельский",Контингент!BZ133,0)</f>
        <v>0</v>
      </c>
      <c r="JB128" s="14">
        <f>IF('МОО обучающиеся'!$JN128&lt;=0,0,1)*ROUND(JB$18*JA128/1000,0)</f>
        <v>0</v>
      </c>
      <c r="JC128" s="14">
        <f>IF('МОО обучающиеся'!$JN128&lt;=0,0,1)*ROUND(JC$18*JA128/1000,0)</f>
        <v>0</v>
      </c>
      <c r="JD128" s="14">
        <f>IF('МОО обучающиеся'!$JN128&lt;=0,0,1)*ROUND(JD$18*JA128/1000,0)</f>
        <v>0</v>
      </c>
      <c r="JE128" s="70">
        <f>IF($C128="Сельский",Контингент!CA133,0)</f>
        <v>0</v>
      </c>
      <c r="JF128" s="14">
        <f>IF('МОО обучающиеся'!$JN128&lt;=0,0,1)*ROUND(JF$18*JE128/1000,0)</f>
        <v>0</v>
      </c>
      <c r="JG128" s="14">
        <f>IF('МОО обучающиеся'!$JN128&lt;=0,0,1)*ROUND(JG$18*JE128/1000,0)</f>
        <v>0</v>
      </c>
      <c r="JH128" s="14">
        <f>IF('МОО обучающиеся'!$JN128&lt;=0,0,1)*ROUND(JH$18*JE128/1000,0)</f>
        <v>0</v>
      </c>
      <c r="JI128" s="70">
        <f>IF($C128="Сельский",Контингент!CD133,0)</f>
        <v>0</v>
      </c>
      <c r="JJ128" s="14">
        <f>IF('МОО обучающиеся'!$JN128&lt;=0,0,1)*ROUND(JJ$18*JI128/1000,0)</f>
        <v>0</v>
      </c>
      <c r="JK128" s="14">
        <f>IF('МОО обучающиеся'!$JN128&lt;=0,0,1)*ROUND(JK$18*JI128/1000,0)</f>
        <v>0</v>
      </c>
      <c r="JL128" s="14">
        <f>IF('МОО обучающиеся'!$JN128&lt;=0,0,1)*ROUND(JL$18*JI128/1000,0)</f>
        <v>0</v>
      </c>
      <c r="JM128" s="14">
        <f t="shared" si="299"/>
        <v>0</v>
      </c>
      <c r="JN128" s="14">
        <f t="shared" si="300"/>
        <v>0</v>
      </c>
      <c r="JO128" s="14">
        <f t="shared" si="301"/>
        <v>0</v>
      </c>
      <c r="JP128" s="70">
        <f>IF($C128="Сельский",Контингент!CE133,0)</f>
        <v>0</v>
      </c>
      <c r="JQ128" s="14">
        <f>IF('МОО обучающиеся'!$JN128&lt;=0,0,1)*ROUND(JQ$18*JP128/1000,0)</f>
        <v>0</v>
      </c>
      <c r="JR128" s="14">
        <f>IF('МОО обучающиеся'!$JN128&lt;=0,0,1)*ROUND(JR$18*JP128/1000,0)</f>
        <v>0</v>
      </c>
      <c r="JS128" s="14">
        <f>IF('МОО обучающиеся'!$JN128&lt;=0,0,1)*ROUND(JS$18*JP128/1000,0)</f>
        <v>0</v>
      </c>
      <c r="JT128" s="70">
        <f>IF($C128="Сельский",Контингент!CF133,0)</f>
        <v>0</v>
      </c>
      <c r="JU128" s="14">
        <f>IF('МОО обучающиеся'!$JN128&lt;=0,0,1)*ROUND(JU$18*JT128/1000,0)</f>
        <v>0</v>
      </c>
      <c r="JV128" s="14">
        <f>IF('МОО обучающиеся'!$JN128&lt;=0,0,1)*ROUND(JV$18*JT128/1000,0)</f>
        <v>0</v>
      </c>
      <c r="JW128" s="14">
        <f>IF('МОО обучающиеся'!$JN128&lt;=0,0,1)*ROUND(JW$18*JT128/1000,0)</f>
        <v>0</v>
      </c>
      <c r="JX128" s="70">
        <f>IF($C128="Сельский",Контингент!CG133,0)</f>
        <v>0</v>
      </c>
      <c r="JY128" s="14">
        <f>IF('МОО обучающиеся'!$JN128&lt;=0,0,1)*ROUND(JY$18*JX128/1000,0)</f>
        <v>0</v>
      </c>
      <c r="JZ128" s="14">
        <f>IF('МОО обучающиеся'!$JN128&lt;=0,0,1)*ROUND(JZ$18*JX128/1000,0)</f>
        <v>0</v>
      </c>
      <c r="KA128" s="14">
        <f>IF('МОО обучающиеся'!$JN128&lt;=0,0,1)*ROUND(KA$18*JX128/1000,0)</f>
        <v>0</v>
      </c>
      <c r="KB128" s="70">
        <f>IF($C128="Сельский",Контингент!CH133,0)</f>
        <v>0</v>
      </c>
      <c r="KC128" s="14">
        <f>IF('МОО обучающиеся'!$JN128&lt;=0,0,1)*ROUND(KC$18*KB128/1000,0)</f>
        <v>0</v>
      </c>
      <c r="KD128" s="14">
        <f>IF('МОО обучающиеся'!$JN128&lt;=0,0,1)*ROUND(KD$18*KB128/1000,0)</f>
        <v>0</v>
      </c>
      <c r="KE128" s="14">
        <f>IF('МОО обучающиеся'!$JN128&lt;=0,0,1)*ROUND(KE$18*KB128/1000,0)</f>
        <v>0</v>
      </c>
      <c r="KF128" s="14">
        <f t="shared" si="302"/>
        <v>0</v>
      </c>
      <c r="KG128" s="14">
        <f t="shared" si="303"/>
        <v>0</v>
      </c>
      <c r="KH128" s="14">
        <f t="shared" si="304"/>
        <v>0</v>
      </c>
      <c r="KI128" s="70">
        <f>IF($C128="Сельский",Контингент!CI133,0)</f>
        <v>0</v>
      </c>
      <c r="KJ128" s="14">
        <f>IF('МОО обучающиеся'!$JN128&lt;=0,0,1)*ROUND(KJ$18*KI128/1000,0)</f>
        <v>0</v>
      </c>
      <c r="KK128" s="14">
        <f>IF('МОО обучающиеся'!$JN128&lt;=0,0,1)*ROUND(KK$18*KI128/1000,0)</f>
        <v>0</v>
      </c>
      <c r="KL128" s="14">
        <f>IF('МОО обучающиеся'!$JN128&lt;=0,0,1)*ROUND(KL$18*KI128/1000,0)</f>
        <v>0</v>
      </c>
      <c r="KM128" s="14">
        <f t="shared" si="305"/>
        <v>0</v>
      </c>
      <c r="KN128" s="14">
        <f t="shared" si="306"/>
        <v>0</v>
      </c>
      <c r="KO128" s="14">
        <f t="shared" si="307"/>
        <v>0</v>
      </c>
      <c r="KP128" s="14">
        <f t="shared" si="308"/>
        <v>0</v>
      </c>
      <c r="KQ128" s="14">
        <f t="shared" si="309"/>
        <v>0</v>
      </c>
      <c r="KR128" s="14">
        <f t="shared" si="310"/>
        <v>0</v>
      </c>
      <c r="KS128" s="70">
        <f>IF($C128="Сельский",Контингент!CJ133,0)</f>
        <v>0</v>
      </c>
      <c r="KT128" s="14">
        <f>IF('МОО обучающиеся'!$JN128&lt;=0,0,1)*ROUND(KT$18*KS128/1000,0)</f>
        <v>0</v>
      </c>
      <c r="KU128" s="14">
        <f>IF('МОО обучающиеся'!$JN128&lt;=0,0,1)*ROUND(KU$18*KS128/1000,0)</f>
        <v>0</v>
      </c>
      <c r="KV128" s="14">
        <f>IF('МОО обучающиеся'!$JN128&lt;=0,0,1)*ROUND(KV$18*KS128/1000,0)</f>
        <v>0</v>
      </c>
      <c r="KW128" s="70">
        <f>IF($C128="Сельский",Контингент!CK133,0)</f>
        <v>0</v>
      </c>
      <c r="KX128" s="14">
        <f>IF('МОО обучающиеся'!$JN128&lt;=0,0,1)*ROUND(KX$18*KW128/1000,0)</f>
        <v>0</v>
      </c>
      <c r="KY128" s="14">
        <f>IF('МОО обучающиеся'!$JN128&lt;=0,0,1)*ROUND(KY$18*KW128/1000,0)</f>
        <v>0</v>
      </c>
      <c r="KZ128" s="14">
        <f>IF('МОО обучающиеся'!$JN128&lt;=0,0,1)*ROUND(KZ$18*KW128/1000,0)</f>
        <v>0</v>
      </c>
      <c r="LA128" s="14">
        <f t="shared" si="311"/>
        <v>0</v>
      </c>
      <c r="LB128" s="14">
        <f t="shared" si="312"/>
        <v>0</v>
      </c>
      <c r="LC128" s="14">
        <f t="shared" si="313"/>
        <v>0</v>
      </c>
      <c r="LD128" s="70">
        <f>IF($C128="Сельский",Контингент!CL133,0)</f>
        <v>0</v>
      </c>
      <c r="LE128" s="14">
        <f>IF('МОО обучающиеся'!$JN128&lt;=0,0,1)*ROUND(LE$18*LD128/1000,0)</f>
        <v>0</v>
      </c>
      <c r="LF128" s="14">
        <f>IF('МОО обучающиеся'!$JN128&lt;=0,0,1)*ROUND(LF$18*LD128/1000,0)</f>
        <v>0</v>
      </c>
      <c r="LG128" s="14">
        <f>IF('МОО обучающиеся'!$JN128&lt;=0,0,1)*ROUND(LG$18*LD128/1000,0)</f>
        <v>0</v>
      </c>
      <c r="LH128" s="70">
        <f>IF($C128="Сельский",Контингент!CM133,0)</f>
        <v>0</v>
      </c>
      <c r="LI128" s="14">
        <f>IF('МОО обучающиеся'!$JN128&lt;=0,0,1)*ROUND(LI$18*LH128/1000,0)</f>
        <v>0</v>
      </c>
      <c r="LJ128" s="14">
        <f>IF('МОО обучающиеся'!$JN128&lt;=0,0,1)*ROUND(LJ$18*LH128/1000,0)</f>
        <v>0</v>
      </c>
      <c r="LK128" s="14">
        <f>IF('МОО обучающиеся'!$JN128&lt;=0,0,1)*ROUND(LK$18*LH128/1000,0)</f>
        <v>0</v>
      </c>
      <c r="LL128" s="70">
        <f>IF($C128="Сельский",Контингент!CN133,0)</f>
        <v>0</v>
      </c>
      <c r="LM128" s="14">
        <f>IF('МОО обучающиеся'!$JN128&lt;=0,0,1)*ROUND(LM$18*LL128/1000,0)</f>
        <v>0</v>
      </c>
      <c r="LN128" s="14">
        <f>IF('МОО обучающиеся'!$JN128&lt;=0,0,1)*ROUND(LN$18*LL128/1000,0)</f>
        <v>0</v>
      </c>
      <c r="LO128" s="14">
        <f>IF('МОО обучающиеся'!$JN128&lt;=0,0,1)*ROUND(LO$18*LL128/1000,0)</f>
        <v>0</v>
      </c>
      <c r="LP128" s="14">
        <f t="shared" si="314"/>
        <v>0</v>
      </c>
      <c r="LQ128" s="14">
        <f t="shared" si="315"/>
        <v>0</v>
      </c>
      <c r="LR128" s="14">
        <f t="shared" si="316"/>
        <v>0</v>
      </c>
      <c r="LS128" s="14">
        <f t="shared" si="317"/>
        <v>0</v>
      </c>
      <c r="LT128" s="14">
        <f t="shared" si="318"/>
        <v>0</v>
      </c>
      <c r="LU128" s="14">
        <f t="shared" si="319"/>
        <v>0</v>
      </c>
      <c r="LV128" s="70">
        <f>IF($C128="Сельский",Контингент!CO133,0)</f>
        <v>0</v>
      </c>
      <c r="LW128" s="14">
        <f>IF('МОО обучающиеся'!$JN128&lt;=0,0,1)*ROUND(LW$18*LV128/1000,0)</f>
        <v>0</v>
      </c>
      <c r="LX128" s="14">
        <f>IF('МОО обучающиеся'!$JN128&lt;=0,0,1)*ROUND(LX$18*LV128/1000,0)</f>
        <v>0</v>
      </c>
      <c r="LY128" s="14">
        <f>IF('МОО обучающиеся'!$JN128&lt;=0,0,1)*ROUND(LY$18*LV128/1000,0)</f>
        <v>0</v>
      </c>
      <c r="LZ128" s="70">
        <f>IF($C128="Сельский",Контингент!CP133,0)</f>
        <v>0</v>
      </c>
      <c r="MA128" s="14">
        <f>IF('МОО обучающиеся'!$JN128&lt;=0,0,1)*ROUND(MA$18*LZ128/1000,0)</f>
        <v>0</v>
      </c>
      <c r="MB128" s="14">
        <f>IF('МОО обучающиеся'!$JN128&lt;=0,0,1)*ROUND(MB$18*LZ128/1000,0)</f>
        <v>0</v>
      </c>
      <c r="MC128" s="14">
        <f>IF('МОО обучающиеся'!$JN128&lt;=0,0,1)*ROUND(MC$18*LZ128/1000,0)</f>
        <v>0</v>
      </c>
      <c r="MD128" s="70">
        <f>IF($C128="Сельский",Контингент!CS133,0)</f>
        <v>0</v>
      </c>
      <c r="ME128" s="14">
        <f>IF('МОО обучающиеся'!$JN128&lt;=0,0,1)*ROUND(ME$18*MD128/1000,0)</f>
        <v>0</v>
      </c>
      <c r="MF128" s="14">
        <f>IF('МОО обучающиеся'!$JN128&lt;=0,0,1)*ROUND(MF$18*MD128/1000,0)</f>
        <v>0</v>
      </c>
      <c r="MG128" s="14">
        <f>IF('МОО обучающиеся'!$JN128&lt;=0,0,1)*ROUND(MG$18*MD128/1000,0)</f>
        <v>0</v>
      </c>
      <c r="MH128" s="14">
        <f t="shared" si="320"/>
        <v>0</v>
      </c>
      <c r="MI128" s="14">
        <f t="shared" si="321"/>
        <v>0</v>
      </c>
      <c r="MJ128" s="14">
        <f t="shared" si="322"/>
        <v>0</v>
      </c>
      <c r="MK128" s="70">
        <f>IF($C128="Сельский",Контингент!CT133,0)</f>
        <v>0</v>
      </c>
      <c r="ML128" s="14">
        <f>IF('МОО обучающиеся'!$JN128&lt;=0,0,1)*ROUND(ML$18*MK128/1000,0)</f>
        <v>0</v>
      </c>
      <c r="MM128" s="14">
        <f>IF('МОО обучающиеся'!$JN128&lt;=0,0,1)*ROUND(MM$18*MK128/1000,0)</f>
        <v>0</v>
      </c>
      <c r="MN128" s="14">
        <f>IF('МОО обучающиеся'!$JN128&lt;=0,0,1)*ROUND(MN$18*MK128/1000,0)</f>
        <v>0</v>
      </c>
      <c r="MO128" s="70">
        <f>IF($C128="Сельский",Контингент!CU133,0)</f>
        <v>0</v>
      </c>
      <c r="MP128" s="14">
        <f>IF('МОО обучающиеся'!$JN128&lt;=0,0,1)*ROUND(MP$18*MO128/1000,0)</f>
        <v>0</v>
      </c>
      <c r="MQ128" s="14">
        <f>IF('МОО обучающиеся'!$JN128&lt;=0,0,1)*ROUND(MQ$18*MO128/1000,0)</f>
        <v>0</v>
      </c>
      <c r="MR128" s="14">
        <f>IF('МОО обучающиеся'!$JN128&lt;=0,0,1)*ROUND(MR$18*MO128/1000,0)</f>
        <v>0</v>
      </c>
      <c r="MS128" s="70">
        <f>IF($C128="Сельский",Контингент!CV133,0)</f>
        <v>0</v>
      </c>
      <c r="MT128" s="14">
        <f>IF('МОО обучающиеся'!$JN128&lt;=0,0,1)*ROUND(MT$18*MS128/1000,0)</f>
        <v>0</v>
      </c>
      <c r="MU128" s="14">
        <f>IF('МОО обучающиеся'!$JN128&lt;=0,0,1)*ROUND(MU$18*MS128/1000,0)</f>
        <v>0</v>
      </c>
      <c r="MV128" s="14">
        <f>IF('МОО обучающиеся'!$JN128&lt;=0,0,1)*ROUND(MV$18*MS128/1000,0)</f>
        <v>0</v>
      </c>
      <c r="MW128" s="14">
        <f t="shared" si="323"/>
        <v>0</v>
      </c>
      <c r="MX128" s="14">
        <f t="shared" si="324"/>
        <v>0</v>
      </c>
      <c r="MY128" s="14">
        <f t="shared" si="325"/>
        <v>0</v>
      </c>
      <c r="MZ128" s="70">
        <f>IF($C128="Сельский",Контингент!CW133,0)</f>
        <v>0</v>
      </c>
      <c r="NA128" s="14">
        <f>IF('МОО обучающиеся'!$JN128&lt;=0,0,1)*ROUND(NA$18*MZ128/1000,0)</f>
        <v>0</v>
      </c>
      <c r="NB128" s="14">
        <f>IF('МОО обучающиеся'!$JN128&lt;=0,0,1)*ROUND(NB$18*MZ128/1000,0)</f>
        <v>0</v>
      </c>
      <c r="NC128" s="14">
        <f>IF('МОО обучающиеся'!$JN128&lt;=0,0,1)*ROUND(NC$18*MZ128/1000,0)</f>
        <v>0</v>
      </c>
      <c r="ND128" s="14">
        <f t="shared" si="326"/>
        <v>0</v>
      </c>
      <c r="NE128" s="14">
        <f t="shared" si="327"/>
        <v>0</v>
      </c>
      <c r="NF128" s="14">
        <f t="shared" si="328"/>
        <v>0</v>
      </c>
      <c r="NG128" s="70">
        <f>IF($C128="Сельский",Контингент!CX133,0)</f>
        <v>0</v>
      </c>
      <c r="NH128" s="14">
        <f>IF('МОО обучающиеся'!$JN128&lt;=0,0,1)*ROUND(NH$18*NG128/1000,0)</f>
        <v>0</v>
      </c>
      <c r="NI128" s="14">
        <f>IF('МОО обучающиеся'!$JN128&lt;=0,0,1)*ROUND(NI$18*NG128/1000,0)</f>
        <v>0</v>
      </c>
      <c r="NJ128" s="14">
        <f>IF('МОО обучающиеся'!$JN128&lt;=0,0,1)*ROUND(NJ$18*NG128/1000,0)</f>
        <v>0</v>
      </c>
      <c r="NK128" s="24">
        <f t="shared" si="329"/>
        <v>0</v>
      </c>
      <c r="NL128" s="14">
        <f t="shared" si="330"/>
        <v>0</v>
      </c>
      <c r="NM128" s="14">
        <f t="shared" si="331"/>
        <v>0</v>
      </c>
      <c r="NN128" s="24">
        <f t="shared" si="332"/>
        <v>0</v>
      </c>
      <c r="NO128" s="14">
        <f t="shared" si="333"/>
        <v>0</v>
      </c>
      <c r="NP128" s="14">
        <f t="shared" si="334"/>
        <v>0</v>
      </c>
      <c r="NQ128" s="24">
        <f t="shared" si="335"/>
        <v>0</v>
      </c>
      <c r="NR128" s="14">
        <f t="shared" si="336"/>
        <v>0</v>
      </c>
      <c r="NS128" s="14">
        <f t="shared" si="337"/>
        <v>0</v>
      </c>
      <c r="NT128" s="24">
        <f t="shared" si="338"/>
        <v>0</v>
      </c>
      <c r="NU128" s="14">
        <f t="shared" si="339"/>
        <v>0</v>
      </c>
      <c r="NV128" s="14">
        <f t="shared" si="340"/>
        <v>0</v>
      </c>
      <c r="NW128" s="14">
        <v>1</v>
      </c>
      <c r="NX128" s="14">
        <f t="shared" si="341"/>
        <v>0</v>
      </c>
      <c r="NY128" s="14">
        <f t="shared" si="342"/>
        <v>0</v>
      </c>
    </row>
    <row r="129" spans="1:389" x14ac:dyDescent="0.25">
      <c r="A129" s="110"/>
      <c r="B129" s="117" t="s">
        <v>336</v>
      </c>
      <c r="C129" s="120" t="s">
        <v>241</v>
      </c>
      <c r="D129" s="70">
        <f>IF($C129="Городской",Контингент!BJ134+Контингент!BM134,0)</f>
        <v>0</v>
      </c>
      <c r="E129" s="14">
        <f>IF('МОО обучающиеся'!$JN129&lt;=0,0,1)*ROUND(E$18*D129/1000,0)</f>
        <v>0</v>
      </c>
      <c r="F129" s="14">
        <f>IF('МОО обучающиеся'!$JN129&lt;=0,0,1)*ROUND(F$18*D129/1000,0)</f>
        <v>0</v>
      </c>
      <c r="G129" s="14">
        <f>IF('МОО обучающиеся'!$JN129&lt;=0,0,1)*ROUND(G$18*D129/1000,0)</f>
        <v>0</v>
      </c>
      <c r="H129" s="70">
        <f>IF($C129="Городской",Контингент!BK134+Контингент!BN134,0)</f>
        <v>0</v>
      </c>
      <c r="I129" s="14">
        <f>IF('МОО обучающиеся'!$JN129&lt;=0,0,1)*ROUND(I$18*H129/1000,0)</f>
        <v>0</v>
      </c>
      <c r="J129" s="14">
        <f>IF('МОО обучающиеся'!$JN129&lt;=0,0,1)*ROUND(J$18*H129/1000,0)</f>
        <v>0</v>
      </c>
      <c r="K129" s="14">
        <f>IF('МОО обучающиеся'!$JN129&lt;=0,0,1)*ROUND(K$18*H129/1000,0)</f>
        <v>0</v>
      </c>
      <c r="L129" s="70">
        <f>IF($C129="Городской",Контингент!BL134+Контингент!BO134,0)</f>
        <v>0</v>
      </c>
      <c r="M129" s="14">
        <f>IF('МОО обучающиеся'!$JN129&lt;=0,0,1)*ROUND(M$18*L129/1000,0)</f>
        <v>0</v>
      </c>
      <c r="N129" s="14">
        <f>IF('МОО обучающиеся'!$JN129&lt;=0,0,1)*ROUND(N$18*L129/1000,0)</f>
        <v>0</v>
      </c>
      <c r="O129" s="14">
        <f>IF('МОО обучающиеся'!$JN129&lt;=0,0,1)*ROUND(O$18*L129/1000,0)</f>
        <v>0</v>
      </c>
      <c r="P129" s="70">
        <f t="shared" si="227"/>
        <v>0</v>
      </c>
      <c r="Q129" s="14">
        <f>IF('МОО обучающиеся'!$JN129&lt;=0,0,1)*ROUND(Q$18*P129/1000,0)</f>
        <v>0</v>
      </c>
      <c r="R129" s="14">
        <f>IF('МОО обучающиеся'!$JN129&lt;=0,0,1)*ROUND(R$18*P129/1000,0)</f>
        <v>0</v>
      </c>
      <c r="S129" s="14">
        <f>IF('МОО обучающиеся'!$JN129&lt;=0,0,1)*ROUND(S$18*P129/1000,0)</f>
        <v>0</v>
      </c>
      <c r="T129" s="14">
        <f t="shared" si="228"/>
        <v>0</v>
      </c>
      <c r="U129" s="14">
        <f t="shared" si="229"/>
        <v>0</v>
      </c>
      <c r="V129" s="14">
        <f t="shared" si="230"/>
        <v>0</v>
      </c>
      <c r="W129" s="70">
        <f>IF($C129="Городской",Контингент!BQ134,0)</f>
        <v>0</v>
      </c>
      <c r="X129" s="14">
        <f>IF('МОО обучающиеся'!$JN129&lt;=0,0,1)*ROUND(X$18*W129/1000,0)</f>
        <v>0</v>
      </c>
      <c r="Y129" s="14">
        <f>IF('МОО обучающиеся'!$JN129&lt;=0,0,1)*ROUND(Y$18*W129/1000,0)</f>
        <v>0</v>
      </c>
      <c r="Z129" s="14">
        <f>IF('МОО обучающиеся'!$JN129&lt;=0,0,1)*ROUND(Z$18*W129/1000,0)</f>
        <v>0</v>
      </c>
      <c r="AA129" s="70">
        <f>IF($C129="Городской",Контингент!BR134,0)</f>
        <v>0</v>
      </c>
      <c r="AB129" s="14">
        <f>IF('МОО обучающиеся'!$JN129&lt;=0,0,1)*ROUND(AB$18*AA129/1000,0)</f>
        <v>0</v>
      </c>
      <c r="AC129" s="14">
        <f>IF('МОО обучающиеся'!$JN129&lt;=0,0,1)*ROUND(AC$18*AA129/1000,0)</f>
        <v>0</v>
      </c>
      <c r="AD129" s="14">
        <f>IF('МОО обучающиеся'!$JN129&lt;=0,0,1)*ROUND(AD$18*AA129/1000,0)</f>
        <v>0</v>
      </c>
      <c r="AE129" s="70">
        <f>IF($C129="Городской",Контингент!BS134,0)</f>
        <v>0</v>
      </c>
      <c r="AF129" s="14">
        <f>IF('МОО обучающиеся'!$JN129&lt;=0,0,1)*ROUND(AF$18*AE129/1000,0)</f>
        <v>0</v>
      </c>
      <c r="AG129" s="14">
        <f>IF('МОО обучающиеся'!$JN129&lt;=0,0,1)*ROUND(AG$18*AE129/1000,0)</f>
        <v>0</v>
      </c>
      <c r="AH129" s="14">
        <f>IF('МОО обучающиеся'!$JN129&lt;=0,0,1)*ROUND(AH$18*AE129/1000,0)</f>
        <v>0</v>
      </c>
      <c r="AI129" s="70">
        <f>IF($C129="Городской",Контингент!BT134,0)</f>
        <v>0</v>
      </c>
      <c r="AJ129" s="14">
        <f>IF('МОО обучающиеся'!$JN129&lt;=0,0,1)*ROUND(AJ$18*AI129/1000,0)</f>
        <v>0</v>
      </c>
      <c r="AK129" s="14">
        <f>IF('МОО обучающиеся'!$JN129&lt;=0,0,1)*ROUND(AK$18*AI129/1000,0)</f>
        <v>0</v>
      </c>
      <c r="AL129" s="14">
        <f>IF('МОО обучающиеся'!$JN129&lt;=0,0,1)*ROUND(AL$18*AI129/1000,0)</f>
        <v>0</v>
      </c>
      <c r="AM129" s="70">
        <f>IF($C129="Городской",Контингент!BU134,0)</f>
        <v>0</v>
      </c>
      <c r="AN129" s="14">
        <f>IF('МОО обучающиеся'!$JN129&lt;=0,0,1)*ROUND(AN$18*AM129/1000,0)</f>
        <v>0</v>
      </c>
      <c r="AO129" s="14">
        <f>IF('МОО обучающиеся'!$JN129&lt;=0,0,1)*ROUND(AO$18*AM129/1000,0)</f>
        <v>0</v>
      </c>
      <c r="AP129" s="14">
        <f>IF('МОО обучающиеся'!$JN129&lt;=0,0,1)*ROUND(AP$18*AM129/1000,0)</f>
        <v>0</v>
      </c>
      <c r="AQ129" s="70">
        <f>IF($C129="Городской",Контингент!BV134,0)</f>
        <v>0</v>
      </c>
      <c r="AR129" s="14">
        <f>IF('МОО обучающиеся'!$JN129&lt;=0,0,1)*ROUND(AR$18*AQ129/1000,0)</f>
        <v>0</v>
      </c>
      <c r="AS129" s="14">
        <f>IF('МОО обучающиеся'!$JN129&lt;=0,0,1)*ROUND(AS$18*AQ129/1000,0)</f>
        <v>0</v>
      </c>
      <c r="AT129" s="14">
        <f>IF('МОО обучающиеся'!$JN129&lt;=0,0,1)*ROUND(AT$18*AQ129/1000,0)</f>
        <v>0</v>
      </c>
      <c r="AU129" s="14">
        <f t="shared" si="231"/>
        <v>0</v>
      </c>
      <c r="AV129" s="14">
        <f t="shared" si="232"/>
        <v>0</v>
      </c>
      <c r="AW129" s="14">
        <f t="shared" si="233"/>
        <v>0</v>
      </c>
      <c r="AX129" s="70">
        <f>IF($C129="Городской",Контингент!BW134,0)</f>
        <v>0</v>
      </c>
      <c r="AY129" s="14">
        <f>IF('МОО обучающиеся'!$JN129&lt;=0,0,1)*ROUND(AY$18*AX129/1000,0)</f>
        <v>0</v>
      </c>
      <c r="AZ129" s="14">
        <f>IF('МОО обучающиеся'!$JN129&lt;=0,0,1)*ROUND(AZ$18*AX129/1000,0)</f>
        <v>0</v>
      </c>
      <c r="BA129" s="14">
        <f>IF('МОО обучающиеся'!$JN129&lt;=0,0,1)*ROUND(BA$18*AX129/1000,0)</f>
        <v>0</v>
      </c>
      <c r="BB129" s="70">
        <f>IF($C129="Городской",Контингент!BX134,0)</f>
        <v>0</v>
      </c>
      <c r="BC129" s="14">
        <f>IF('МОО обучающиеся'!$JN129&lt;=0,0,1)*ROUND(BC$18*BB129/1000,0)</f>
        <v>0</v>
      </c>
      <c r="BD129" s="14">
        <f>IF('МОО обучающиеся'!$JN129&lt;=0,0,1)*ROUND(BD$18*BB129/1000,0)</f>
        <v>0</v>
      </c>
      <c r="BE129" s="14">
        <f>IF('МОО обучающиеся'!$JN129&lt;=0,0,1)*ROUND(BE$18*BB129/1000,0)</f>
        <v>0</v>
      </c>
      <c r="BF129" s="14">
        <f t="shared" si="234"/>
        <v>0</v>
      </c>
      <c r="BG129" s="14">
        <f t="shared" si="235"/>
        <v>0</v>
      </c>
      <c r="BH129" s="14">
        <f t="shared" si="236"/>
        <v>0</v>
      </c>
      <c r="BI129" s="70">
        <f>IF($C129="Городской",Контингент!BY134,0)</f>
        <v>0</v>
      </c>
      <c r="BJ129" s="14">
        <f>IF('МОО обучающиеся'!$JN129&lt;=0,0,1)*ROUND(BJ$18*BI129/1000,0)</f>
        <v>0</v>
      </c>
      <c r="BK129" s="14">
        <f>IF('МОО обучающиеся'!$JN129&lt;=0,0,1)*ROUND(BK$18*BI129/1000,0)</f>
        <v>0</v>
      </c>
      <c r="BL129" s="14">
        <f>IF('МОО обучающиеся'!$JN129&lt;=0,0,1)*ROUND(BL$18*BI129/1000,0)</f>
        <v>0</v>
      </c>
      <c r="BM129" s="14">
        <f t="shared" si="237"/>
        <v>0</v>
      </c>
      <c r="BN129" s="14">
        <f t="shared" si="238"/>
        <v>0</v>
      </c>
      <c r="BO129" s="14">
        <f t="shared" si="239"/>
        <v>0</v>
      </c>
      <c r="BP129" s="14">
        <f t="shared" si="240"/>
        <v>0</v>
      </c>
      <c r="BQ129" s="14">
        <f t="shared" si="241"/>
        <v>0</v>
      </c>
      <c r="BR129" s="14">
        <f t="shared" si="242"/>
        <v>0</v>
      </c>
      <c r="BS129" s="70">
        <f>IF($C129="Городской",Контингент!BZ134+Контингент!CB134,0)</f>
        <v>0</v>
      </c>
      <c r="BT129" s="14">
        <f>IF('МОО обучающиеся'!$JN129&lt;=0,0,1)*ROUND(BT$18*BS129/1000,0)</f>
        <v>0</v>
      </c>
      <c r="BU129" s="14">
        <f>IF('МОО обучающиеся'!$JN129&lt;=0,0,1)*ROUND(BU$18*BS129/1000,0)</f>
        <v>0</v>
      </c>
      <c r="BV129" s="14">
        <f>IF('МОО обучающиеся'!$JN129&lt;=0,0,1)*ROUND(BV$18*BS129/1000,0)</f>
        <v>0</v>
      </c>
      <c r="BW129" s="70">
        <f>IF($C129="Городской",Контингент!CA134+Контингент!CC134,0)</f>
        <v>0</v>
      </c>
      <c r="BX129" s="14">
        <f>IF('МОО обучающиеся'!$JN129&lt;=0,0,1)*ROUND(BX$18*BW129/1000,0)</f>
        <v>0</v>
      </c>
      <c r="BY129" s="14">
        <f>IF('МОО обучающиеся'!$JN129&lt;=0,0,1)*ROUND(BY$18*BW129/1000,0)</f>
        <v>0</v>
      </c>
      <c r="BZ129" s="14">
        <f>IF('МОО обучающиеся'!$JN129&lt;=0,0,1)*ROUND(BZ$18*BW129/1000,0)</f>
        <v>0</v>
      </c>
      <c r="CA129" s="70">
        <f t="shared" si="243"/>
        <v>0</v>
      </c>
      <c r="CB129" s="14">
        <f>IF('МОО обучающиеся'!$JN129&lt;=0,0,1)*ROUND(CB$18*CA129/1000,0)</f>
        <v>0</v>
      </c>
      <c r="CC129" s="14">
        <f>IF('МОО обучающиеся'!$JN129&lt;=0,0,1)*ROUND(CC$18*CA129/1000,0)</f>
        <v>0</v>
      </c>
      <c r="CD129" s="14">
        <f>IF('МОО обучающиеся'!$JN129&lt;=0,0,1)*ROUND(CD$18*CA129/1000,0)</f>
        <v>0</v>
      </c>
      <c r="CE129" s="14">
        <f t="shared" si="244"/>
        <v>0</v>
      </c>
      <c r="CF129" s="14">
        <f t="shared" si="245"/>
        <v>0</v>
      </c>
      <c r="CG129" s="14">
        <f t="shared" si="246"/>
        <v>0</v>
      </c>
      <c r="CH129" s="70">
        <f>IF($C129="Городской",Контингент!CE134,0)</f>
        <v>0</v>
      </c>
      <c r="CI129" s="14">
        <f>IF('МОО обучающиеся'!$JN129&lt;=0,0,1)*ROUND(CI$18*CH129/1000,0)</f>
        <v>0</v>
      </c>
      <c r="CJ129" s="14">
        <f>IF('МОО обучающиеся'!$JN129&lt;=0,0,1)*ROUND(CJ$18*CH129/1000,0)</f>
        <v>0</v>
      </c>
      <c r="CK129" s="14">
        <f>IF('МОО обучающиеся'!$JN129&lt;=0,0,1)*ROUND(CK$18*CH129/1000,0)</f>
        <v>0</v>
      </c>
      <c r="CL129" s="70">
        <f>IF($C129="Городской",Контингент!CF134,0)</f>
        <v>0</v>
      </c>
      <c r="CM129" s="14">
        <f>IF('МОО обучающиеся'!$JN129&lt;=0,0,1)*ROUND(CM$18*CL129/1000,0)</f>
        <v>0</v>
      </c>
      <c r="CN129" s="14">
        <f>IF('МОО обучающиеся'!$JN129&lt;=0,0,1)*ROUND(CN$18*CL129/1000,0)</f>
        <v>0</v>
      </c>
      <c r="CO129" s="14">
        <f>IF('МОО обучающиеся'!$JN129&lt;=0,0,1)*ROUND(CO$18*CL129/1000,0)</f>
        <v>0</v>
      </c>
      <c r="CP129" s="70">
        <f>IF($C129="Городской",Контингент!CG134,0)</f>
        <v>0</v>
      </c>
      <c r="CQ129" s="14">
        <f>IF('МОО обучающиеся'!$JN129&lt;=0,0,1)*ROUND(CQ$18*CP129/1000,0)</f>
        <v>0</v>
      </c>
      <c r="CR129" s="14">
        <f>IF('МОО обучающиеся'!$JN129&lt;=0,0,1)*ROUND(CR$18*CP129/1000,0)</f>
        <v>0</v>
      </c>
      <c r="CS129" s="14">
        <f>IF('МОО обучающиеся'!$JN129&lt;=0,0,1)*ROUND(CS$18*CP129/1000,0)</f>
        <v>0</v>
      </c>
      <c r="CT129" s="70">
        <f>IF($C129="Городской",Контингент!CH134,0)</f>
        <v>0</v>
      </c>
      <c r="CU129" s="14">
        <f>IF('МОО обучающиеся'!$JN129&lt;=0,0,1)*ROUND(CU$18*CT129/1000,0)</f>
        <v>0</v>
      </c>
      <c r="CV129" s="14">
        <f>IF('МОО обучающиеся'!$JN129&lt;=0,0,1)*ROUND(CV$18*CT129/1000,0)</f>
        <v>0</v>
      </c>
      <c r="CW129" s="14">
        <f>IF('МОО обучающиеся'!$JN129&lt;=0,0,1)*ROUND(CW$18*CT129/1000,0)</f>
        <v>0</v>
      </c>
      <c r="CX129" s="14">
        <f t="shared" si="247"/>
        <v>0</v>
      </c>
      <c r="CY129" s="14">
        <f t="shared" si="248"/>
        <v>0</v>
      </c>
      <c r="CZ129" s="14">
        <f t="shared" si="249"/>
        <v>0</v>
      </c>
      <c r="DA129" s="70">
        <f>IF($C129="Городской",Контингент!CI134,0)</f>
        <v>0</v>
      </c>
      <c r="DB129" s="14">
        <f>IF('МОО обучающиеся'!$JN129&lt;=0,0,1)*ROUND(DB$18*DA129/1000,0)</f>
        <v>0</v>
      </c>
      <c r="DC129" s="14">
        <f>IF('МОО обучающиеся'!$JN129&lt;=0,0,1)*ROUND(DC$18*DA129/1000,0)</f>
        <v>0</v>
      </c>
      <c r="DD129" s="14">
        <f>IF('МОО обучающиеся'!$JN129&lt;=0,0,1)*ROUND(DD$18*DA129/1000,0)</f>
        <v>0</v>
      </c>
      <c r="DE129" s="14">
        <f t="shared" si="250"/>
        <v>0</v>
      </c>
      <c r="DF129" s="14">
        <f t="shared" si="251"/>
        <v>0</v>
      </c>
      <c r="DG129" s="14">
        <f t="shared" si="252"/>
        <v>0</v>
      </c>
      <c r="DH129" s="14">
        <f t="shared" si="253"/>
        <v>0</v>
      </c>
      <c r="DI129" s="14">
        <f t="shared" si="254"/>
        <v>0</v>
      </c>
      <c r="DJ129" s="14">
        <f t="shared" si="255"/>
        <v>0</v>
      </c>
      <c r="DK129" s="70">
        <f>IF($C129="Городской",Контингент!CJ134,0)</f>
        <v>0</v>
      </c>
      <c r="DL129" s="14">
        <f>IF('МОО обучающиеся'!$JN129&lt;=0,0,1)*ROUND(DL$18*DK129/1000,0)</f>
        <v>0</v>
      </c>
      <c r="DM129" s="14">
        <f>IF('МОО обучающиеся'!$JN129&lt;=0,0,1)*ROUND(DM$18*DK129/1000,0)</f>
        <v>0</v>
      </c>
      <c r="DN129" s="14">
        <f>IF('МОО обучающиеся'!$JN129&lt;=0,0,1)*ROUND(DN$18*DK129/1000,0)</f>
        <v>0</v>
      </c>
      <c r="DO129" s="70">
        <f>IF($C129="Городской",Контингент!CK134,0)</f>
        <v>0</v>
      </c>
      <c r="DP129" s="14">
        <f>IF('МОО обучающиеся'!$JN129&lt;=0,0,1)*ROUND(DP$18*DO129/1000,0)</f>
        <v>0</v>
      </c>
      <c r="DQ129" s="14">
        <f>IF('МОО обучающиеся'!$JN129&lt;=0,0,1)*ROUND(DQ$18*DO129/1000,0)</f>
        <v>0</v>
      </c>
      <c r="DR129" s="14">
        <f>IF('МОО обучающиеся'!$JN129&lt;=0,0,1)*ROUND(DR$18*DO129/1000,0)</f>
        <v>0</v>
      </c>
      <c r="DS129" s="14">
        <f t="shared" si="256"/>
        <v>0</v>
      </c>
      <c r="DT129" s="14">
        <f t="shared" si="257"/>
        <v>0</v>
      </c>
      <c r="DU129" s="14">
        <f t="shared" si="258"/>
        <v>0</v>
      </c>
      <c r="DV129" s="70">
        <f>IF($C129="Городской",Контингент!CL134,0)</f>
        <v>0</v>
      </c>
      <c r="DW129" s="14">
        <f>IF('МОО обучающиеся'!$JN129&lt;=0,0,1)*ROUND(DW$18*DV129/1000,0)</f>
        <v>0</v>
      </c>
      <c r="DX129" s="14">
        <f>IF('МОО обучающиеся'!$JN129&lt;=0,0,1)*ROUND(DX$18*DV129/1000,0)</f>
        <v>0</v>
      </c>
      <c r="DY129" s="14">
        <f>IF('МОО обучающиеся'!$JN129&lt;=0,0,1)*ROUND(DY$18*DV129/1000,0)</f>
        <v>0</v>
      </c>
      <c r="DZ129" s="70">
        <f>IF($C129="Городской",Контингент!CM134,0)</f>
        <v>0</v>
      </c>
      <c r="EA129" s="14">
        <f>IF('МОО обучающиеся'!$JN129&lt;=0,0,1)*ROUND(EA$18*DZ129/1000,0)</f>
        <v>0</v>
      </c>
      <c r="EB129" s="14">
        <f>IF('МОО обучающиеся'!$JN129&lt;=0,0,1)*ROUND(EB$18*DZ129/1000,0)</f>
        <v>0</v>
      </c>
      <c r="EC129" s="14">
        <f>IF('МОО обучающиеся'!$JN129&lt;=0,0,1)*ROUND(EC$18*DZ129/1000,0)</f>
        <v>0</v>
      </c>
      <c r="ED129" s="70">
        <f>IF($C129="Городской",Контингент!CN134,0)</f>
        <v>0</v>
      </c>
      <c r="EE129" s="14">
        <f>IF('МОО обучающиеся'!$JN129&lt;=0,0,1)*ROUND(EE$18*ED129/1000,0)</f>
        <v>0</v>
      </c>
      <c r="EF129" s="14">
        <f>IF('МОО обучающиеся'!$JN129&lt;=0,0,1)*ROUND(EF$18*ED129/1000,0)</f>
        <v>0</v>
      </c>
      <c r="EG129" s="14">
        <f>IF('МОО обучающиеся'!$JN129&lt;=0,0,1)*ROUND(EG$18*ED129/1000,0)</f>
        <v>0</v>
      </c>
      <c r="EH129" s="14">
        <f t="shared" si="259"/>
        <v>0</v>
      </c>
      <c r="EI129" s="14">
        <f t="shared" si="260"/>
        <v>0</v>
      </c>
      <c r="EJ129" s="14">
        <f t="shared" si="261"/>
        <v>0</v>
      </c>
      <c r="EK129" s="14">
        <f t="shared" si="262"/>
        <v>0</v>
      </c>
      <c r="EL129" s="14">
        <f t="shared" si="263"/>
        <v>0</v>
      </c>
      <c r="EM129" s="14">
        <f t="shared" si="264"/>
        <v>0</v>
      </c>
      <c r="EN129" s="70">
        <f>IF($C129="Городской",Контингент!CO134+Контингент!CQ134,0)</f>
        <v>0</v>
      </c>
      <c r="EO129" s="14">
        <f>IF('МОО обучающиеся'!$JN129&lt;=0,0,1)*ROUND(EO$18*EN129/1000,0)</f>
        <v>0</v>
      </c>
      <c r="EP129" s="14">
        <f>IF('МОО обучающиеся'!$JN129&lt;=0,0,1)*ROUND(EP$18*EN129/1000,0)</f>
        <v>0</v>
      </c>
      <c r="EQ129" s="14">
        <f>IF('МОО обучающиеся'!$JN129&lt;=0,0,1)*ROUND(EQ$18*EN129/1000,0)</f>
        <v>0</v>
      </c>
      <c r="ER129" s="70">
        <f>IF($C129="Городской",Контингент!CP134+Контингент!CR134,0)</f>
        <v>0</v>
      </c>
      <c r="ES129" s="14">
        <f>IF('МОО обучающиеся'!$JN129&lt;=0,0,1)*ROUND(ES$18*ER129/1000,0)</f>
        <v>0</v>
      </c>
      <c r="ET129" s="14">
        <f>IF('МОО обучающиеся'!$JN129&lt;=0,0,1)*ROUND(ET$18*ER129/1000,0)</f>
        <v>0</v>
      </c>
      <c r="EU129" s="14">
        <f>IF('МОО обучающиеся'!$JN129&lt;=0,0,1)*ROUND(EU$18*ER129/1000,0)</f>
        <v>0</v>
      </c>
      <c r="EV129" s="70">
        <f t="shared" si="265"/>
        <v>0</v>
      </c>
      <c r="EW129" s="14">
        <f>IF('МОО обучающиеся'!$JN129&lt;=0,0,1)*ROUND(EW$18*EV129/1000,0)</f>
        <v>0</v>
      </c>
      <c r="EX129" s="14">
        <f>IF('МОО обучающиеся'!$JN129&lt;=0,0,1)*ROUND(EX$18*EV129/1000,0)</f>
        <v>0</v>
      </c>
      <c r="EY129" s="14">
        <f>IF('МОО обучающиеся'!$JN129&lt;=0,0,1)*ROUND(EY$18*EV129/1000,0)</f>
        <v>0</v>
      </c>
      <c r="EZ129" s="14">
        <f t="shared" si="266"/>
        <v>0</v>
      </c>
      <c r="FA129" s="14">
        <f t="shared" si="267"/>
        <v>0</v>
      </c>
      <c r="FB129" s="14">
        <f t="shared" si="268"/>
        <v>0</v>
      </c>
      <c r="FC129" s="70">
        <f>IF($C129="Городской",Контингент!CT134,0)</f>
        <v>0</v>
      </c>
      <c r="FD129" s="14">
        <f>IF('МОО обучающиеся'!$JN129&lt;=0,0,1)*ROUND(FD$18*FC129/1000,0)</f>
        <v>0</v>
      </c>
      <c r="FE129" s="14">
        <f>IF('МОО обучающиеся'!$JN129&lt;=0,0,1)*ROUND(FE$18*FC129/1000,0)</f>
        <v>0</v>
      </c>
      <c r="FF129" s="14">
        <f>IF('МОО обучающиеся'!$JN129&lt;=0,0,1)*ROUND(FF$18*FC129/1000,0)</f>
        <v>0</v>
      </c>
      <c r="FG129" s="70">
        <f>IF($C129="Городской",Контингент!CU134,0)</f>
        <v>0</v>
      </c>
      <c r="FH129" s="14">
        <f>IF('МОО обучающиеся'!$JN129&lt;=0,0,1)*ROUND(FH$18*FG129/1000,0)</f>
        <v>0</v>
      </c>
      <c r="FI129" s="14">
        <f>IF('МОО обучающиеся'!$JN129&lt;=0,0,1)*ROUND(FI$18*FG129/1000,0)</f>
        <v>0</v>
      </c>
      <c r="FJ129" s="14">
        <f>IF('МОО обучающиеся'!$JN129&lt;=0,0,1)*ROUND(FJ$18*FG129/1000,0)</f>
        <v>0</v>
      </c>
      <c r="FK129" s="70">
        <f>IF($C129="Городской",Контингент!CV134,0)</f>
        <v>0</v>
      </c>
      <c r="FL129" s="14">
        <f>IF('МОО обучающиеся'!$JN129&lt;=0,0,1)*ROUND(FL$18*FK129/1000,0)</f>
        <v>0</v>
      </c>
      <c r="FM129" s="14">
        <f>IF('МОО обучающиеся'!$JN129&lt;=0,0,1)*ROUND(FM$18*FK129/1000,0)</f>
        <v>0</v>
      </c>
      <c r="FN129" s="14">
        <f>IF('МОО обучающиеся'!$JN129&lt;=0,0,1)*ROUND(FN$18*FK129/1000,0)</f>
        <v>0</v>
      </c>
      <c r="FO129" s="14">
        <f t="shared" si="269"/>
        <v>0</v>
      </c>
      <c r="FP129" s="14">
        <f t="shared" si="270"/>
        <v>0</v>
      </c>
      <c r="FQ129" s="14">
        <f t="shared" si="271"/>
        <v>0</v>
      </c>
      <c r="FR129" s="70">
        <f>IF($C129="Городской",Контингент!CW134,0)</f>
        <v>0</v>
      </c>
      <c r="FS129" s="14">
        <f>IF('МОО обучающиеся'!$JN129&lt;=0,0,1)*ROUND(FS$18*FR129/1000,0)</f>
        <v>0</v>
      </c>
      <c r="FT129" s="14">
        <f>IF('МОО обучающиеся'!$JN129&lt;=0,0,1)*ROUND(FT$18*FR129/1000,0)</f>
        <v>0</v>
      </c>
      <c r="FU129" s="14">
        <f>IF('МОО обучающиеся'!$JN129&lt;=0,0,1)*ROUND(FU$18*FR129/1000,0)</f>
        <v>0</v>
      </c>
      <c r="FV129" s="14">
        <f t="shared" si="272"/>
        <v>0</v>
      </c>
      <c r="FW129" s="14">
        <f t="shared" si="273"/>
        <v>0</v>
      </c>
      <c r="FX129" s="14">
        <f t="shared" si="274"/>
        <v>0</v>
      </c>
      <c r="FY129" s="70">
        <f>IF($C129="Городской",Контингент!CX134,0)</f>
        <v>0</v>
      </c>
      <c r="FZ129" s="14">
        <f>IF('МОО обучающиеся'!$JN129&lt;=0,0,1)*ROUND(FZ$18*FY129/1000,0)</f>
        <v>0</v>
      </c>
      <c r="GA129" s="14">
        <f>IF('МОО обучающиеся'!$JN129&lt;=0,0,1)*ROUND(GA$18*FY129/1000,0)</f>
        <v>0</v>
      </c>
      <c r="GB129" s="14">
        <f>IF('МОО обучающиеся'!$JN129&lt;=0,0,1)*ROUND(GB$18*FY129/1000,0)</f>
        <v>0</v>
      </c>
      <c r="GC129" s="14">
        <f t="shared" si="275"/>
        <v>0</v>
      </c>
      <c r="GD129" s="14">
        <f t="shared" si="276"/>
        <v>0</v>
      </c>
      <c r="GE129" s="14">
        <f t="shared" si="277"/>
        <v>0</v>
      </c>
      <c r="GF129" s="14">
        <f t="shared" si="278"/>
        <v>0</v>
      </c>
      <c r="GG129" s="14">
        <f t="shared" si="279"/>
        <v>0</v>
      </c>
      <c r="GH129" s="14">
        <f t="shared" si="280"/>
        <v>0</v>
      </c>
      <c r="GI129" s="14">
        <f t="shared" si="281"/>
        <v>0</v>
      </c>
      <c r="GJ129" s="14">
        <f t="shared" si="282"/>
        <v>0</v>
      </c>
      <c r="GK129" s="14">
        <f t="shared" si="283"/>
        <v>0</v>
      </c>
      <c r="GL129" s="70">
        <f>IF($C129="Сельский",Контингент!BJ134,0)</f>
        <v>0</v>
      </c>
      <c r="GM129" s="14">
        <f>IF('МОО обучающиеся'!$JN129&lt;=0,0,1)*ROUND(GM$18*GL129/1000,0)</f>
        <v>0</v>
      </c>
      <c r="GN129" s="14">
        <f>IF('МОО обучающиеся'!$JN129&lt;=0,0,1)*ROUND(GN$18*GL129/1000,0)</f>
        <v>0</v>
      </c>
      <c r="GO129" s="14">
        <f>IF('МОО обучающиеся'!$JN129&lt;=0,0,1)*ROUND(GO$18*GL129/1000,0)</f>
        <v>0</v>
      </c>
      <c r="GP129" s="70">
        <f>IF($C129="Сельский",Контингент!BK134,0)</f>
        <v>0</v>
      </c>
      <c r="GQ129" s="14">
        <f>IF('МОО обучающиеся'!$JN129&lt;=0,0,1)*ROUND(GQ$18*GP129/1000,0)</f>
        <v>0</v>
      </c>
      <c r="GR129" s="14">
        <f>IF('МОО обучающиеся'!$JN129&lt;=0,0,1)*ROUND(GR$18*GP129/1000,0)</f>
        <v>0</v>
      </c>
      <c r="GS129" s="14">
        <f>IF('МОО обучающиеся'!$JN129&lt;=0,0,1)*ROUND(GS$18*GP129/1000,0)</f>
        <v>0</v>
      </c>
      <c r="GT129" s="70">
        <f>IF($C129="Сельский",Контингент!BL134,0)</f>
        <v>18</v>
      </c>
      <c r="GU129" s="14">
        <f>IF('МОО обучающиеся'!$JN129&lt;=0,0,1)*ROUND(GU$18*GT129/1000,0)</f>
        <v>1397</v>
      </c>
      <c r="GV129" s="14">
        <f>IF('МОО обучающиеся'!$JN129&lt;=0,0,1)*ROUND(GV$18*GT129/1000,0)</f>
        <v>194</v>
      </c>
      <c r="GW129" s="14">
        <f>IF('МОО обучающиеся'!$JN129&lt;=0,0,1)*ROUND(GW$18*GT129/1000,0)</f>
        <v>268</v>
      </c>
      <c r="GX129" s="70">
        <f>IF($C129="Сельский",Контингент!BP134,0)</f>
        <v>0</v>
      </c>
      <c r="GY129" s="14">
        <f>IF('МОО обучающиеся'!$JN129&lt;=0,0,1)*ROUND(GY$18*GX129/1000,0)</f>
        <v>0</v>
      </c>
      <c r="GZ129" s="14">
        <f>IF('МОО обучающиеся'!$JN129&lt;=0,0,1)*ROUND(GZ$18*GX129/1000,0)</f>
        <v>0</v>
      </c>
      <c r="HA129" s="14">
        <f>IF('МОО обучающиеся'!$JN129&lt;=0,0,1)*ROUND(HA$18*GX129/1000,0)</f>
        <v>0</v>
      </c>
      <c r="HB129" s="14">
        <f t="shared" si="284"/>
        <v>18</v>
      </c>
      <c r="HC129" s="14">
        <f t="shared" si="285"/>
        <v>1397</v>
      </c>
      <c r="HD129" s="14">
        <f t="shared" si="286"/>
        <v>462</v>
      </c>
      <c r="HE129" s="70">
        <f>IF($C129="Сельский",Контингент!BQ134,0)</f>
        <v>0</v>
      </c>
      <c r="HF129" s="14">
        <f>IF('МОО обучающиеся'!$JN129&lt;=0,0,1)*ROUND(HF$18*HE129/1000,0)</f>
        <v>0</v>
      </c>
      <c r="HG129" s="14">
        <f>IF('МОО обучающиеся'!$JN129&lt;=0,0,1)*ROUND(HG$18*HE129/1000,0)</f>
        <v>0</v>
      </c>
      <c r="HH129" s="14">
        <f>IF('МОО обучающиеся'!$JN129&lt;=0,0,1)*ROUND(HH$18*HE129/1000,0)</f>
        <v>0</v>
      </c>
      <c r="HI129" s="70">
        <f>IF($C129="Сельский",Контингент!BR134,0)</f>
        <v>0</v>
      </c>
      <c r="HJ129" s="14">
        <f>IF('МОО обучающиеся'!$JN129&lt;=0,0,1)*ROUND(HJ$18*HI129/1000,0)</f>
        <v>0</v>
      </c>
      <c r="HK129" s="14">
        <f>IF('МОО обучающиеся'!$JN129&lt;=0,0,1)*ROUND(HK$18*HI129/1000,0)</f>
        <v>0</v>
      </c>
      <c r="HL129" s="14">
        <f>IF('МОО обучающиеся'!$JN129&lt;=0,0,1)*ROUND(HL$18*HI129/1000,0)</f>
        <v>0</v>
      </c>
      <c r="HM129" s="70">
        <f>IF($C129="Сельский",Контингент!BS134,0)</f>
        <v>0</v>
      </c>
      <c r="HN129" s="14">
        <f>IF('МОО обучающиеся'!$JN129&lt;=0,0,1)*ROUND(HN$18*HM129/1000,0)</f>
        <v>0</v>
      </c>
      <c r="HO129" s="14">
        <f>IF('МОО обучающиеся'!$JN129&lt;=0,0,1)*ROUND(HO$18*HM129/1000,0)</f>
        <v>0</v>
      </c>
      <c r="HP129" s="14">
        <f>IF('МОО обучающиеся'!$JN129&lt;=0,0,1)*ROUND(HP$18*HM129/1000,0)</f>
        <v>0</v>
      </c>
      <c r="HQ129" s="70">
        <f>IF($C129="Сельский",Контингент!BT134,0)</f>
        <v>0</v>
      </c>
      <c r="HR129" s="14">
        <f>IF('МОО обучающиеся'!$JN129&lt;=0,0,1)*ROUND(HR$18*HQ129/1000,0)</f>
        <v>0</v>
      </c>
      <c r="HS129" s="14">
        <f>IF('МОО обучающиеся'!$JN129&lt;=0,0,1)*ROUND(HS$18*HQ129/1000,0)</f>
        <v>0</v>
      </c>
      <c r="HT129" s="14">
        <f>IF('МОО обучающиеся'!$JN129&lt;=0,0,1)*ROUND(HT$18*HQ129/1000,0)</f>
        <v>0</v>
      </c>
      <c r="HU129" s="70">
        <f>IF($C129="Сельский",Контингент!BU134,0)</f>
        <v>0</v>
      </c>
      <c r="HV129" s="14">
        <f>IF('МОО обучающиеся'!$JN129&lt;=0,0,1)*ROUND(HV$18*HU129/1000,0)</f>
        <v>0</v>
      </c>
      <c r="HW129" s="14">
        <f>IF('МОО обучающиеся'!$JN129&lt;=0,0,1)*ROUND(HW$18*HU129/1000,0)</f>
        <v>0</v>
      </c>
      <c r="HX129" s="14">
        <f>IF('МОО обучающиеся'!$JN129&lt;=0,0,1)*ROUND(HX$18*HU129/1000,0)</f>
        <v>0</v>
      </c>
      <c r="HY129" s="70">
        <f>IF($C129="Сельский",Контингент!BV134,0)</f>
        <v>0</v>
      </c>
      <c r="HZ129" s="14">
        <f>IF('МОО обучающиеся'!$JN129&lt;=0,0,1)*ROUND(HZ$18*HY129/1000,0)</f>
        <v>0</v>
      </c>
      <c r="IA129" s="14">
        <f>IF('МОО обучающиеся'!$JN129&lt;=0,0,1)*ROUND(IA$18*HY129/1000,0)</f>
        <v>0</v>
      </c>
      <c r="IB129" s="14">
        <f>IF('МОО обучающиеся'!$JN129&lt;=0,0,1)*ROUND(IB$18*HY129/1000,0)</f>
        <v>0</v>
      </c>
      <c r="IC129" s="14">
        <f t="shared" si="287"/>
        <v>0</v>
      </c>
      <c r="ID129" s="14">
        <f t="shared" si="288"/>
        <v>0</v>
      </c>
      <c r="IE129" s="14">
        <f t="shared" si="289"/>
        <v>0</v>
      </c>
      <c r="IF129" s="70">
        <f>IF($C129="Сельский",Контингент!BW134,0)</f>
        <v>0</v>
      </c>
      <c r="IG129" s="14">
        <f>IF('МОО обучающиеся'!$JN129&lt;=0,0,1)*ROUND(IG$18*IF129/1000,0)</f>
        <v>0</v>
      </c>
      <c r="IH129" s="14">
        <f>IF('МОО обучающиеся'!$JN129&lt;=0,0,1)*ROUND(IH$18*IF129/1000,0)</f>
        <v>0</v>
      </c>
      <c r="II129" s="14">
        <f>IF('МОО обучающиеся'!$JN129&lt;=0,0,1)*ROUND(II$18*IF129/1000,0)</f>
        <v>0</v>
      </c>
      <c r="IJ129" s="70">
        <f>IF($C129="Сельский",Контингент!BX134,0)</f>
        <v>0</v>
      </c>
      <c r="IK129" s="14">
        <f>IF('МОО обучающиеся'!$JN129&lt;=0,0,1)*ROUND(IK$18*IJ129/1000,0)</f>
        <v>0</v>
      </c>
      <c r="IL129" s="14">
        <f>IF('МОО обучающиеся'!$JN129&lt;=0,0,1)*ROUND(IL$18*IJ129/1000,0)</f>
        <v>0</v>
      </c>
      <c r="IM129" s="14">
        <f>IF('МОО обучающиеся'!$JN129&lt;=0,0,1)*ROUND(IM$18*IJ129/1000,0)</f>
        <v>0</v>
      </c>
      <c r="IN129" s="14">
        <f t="shared" si="290"/>
        <v>0</v>
      </c>
      <c r="IO129" s="14">
        <f t="shared" si="291"/>
        <v>0</v>
      </c>
      <c r="IP129" s="14">
        <f t="shared" si="292"/>
        <v>0</v>
      </c>
      <c r="IQ129" s="70">
        <f>IF($C129="Сельский",Контингент!BY134,0)</f>
        <v>0</v>
      </c>
      <c r="IR129" s="14">
        <f>IF('МОО обучающиеся'!$JN129&lt;=0,0,1)*ROUND(IR$18*IQ129/1000,0)</f>
        <v>0</v>
      </c>
      <c r="IS129" s="14">
        <f>IF('МОО обучающиеся'!$JN129&lt;=0,0,1)*ROUND(IS$18*IQ129/1000,0)</f>
        <v>0</v>
      </c>
      <c r="IT129" s="14">
        <f>IF('МОО обучающиеся'!$JN129&lt;=0,0,1)*ROUND(IT$18*IQ129/1000,0)</f>
        <v>0</v>
      </c>
      <c r="IU129" s="14">
        <f t="shared" si="293"/>
        <v>0</v>
      </c>
      <c r="IV129" s="14">
        <f t="shared" si="294"/>
        <v>0</v>
      </c>
      <c r="IW129" s="14">
        <f t="shared" si="295"/>
        <v>0</v>
      </c>
      <c r="IX129" s="14">
        <f t="shared" si="296"/>
        <v>18</v>
      </c>
      <c r="IY129" s="14">
        <f t="shared" si="297"/>
        <v>1397</v>
      </c>
      <c r="IZ129" s="14">
        <f t="shared" si="298"/>
        <v>462</v>
      </c>
      <c r="JA129" s="70">
        <f>IF($C129="Сельский",Контингент!BZ134,0)</f>
        <v>0</v>
      </c>
      <c r="JB129" s="14">
        <f>IF('МОО обучающиеся'!$JN129&lt;=0,0,1)*ROUND(JB$18*JA129/1000,0)</f>
        <v>0</v>
      </c>
      <c r="JC129" s="14">
        <f>IF('МОО обучающиеся'!$JN129&lt;=0,0,1)*ROUND(JC$18*JA129/1000,0)</f>
        <v>0</v>
      </c>
      <c r="JD129" s="14">
        <f>IF('МОО обучающиеся'!$JN129&lt;=0,0,1)*ROUND(JD$18*JA129/1000,0)</f>
        <v>0</v>
      </c>
      <c r="JE129" s="70">
        <f>IF($C129="Сельский",Контингент!CA134,0)</f>
        <v>0</v>
      </c>
      <c r="JF129" s="14">
        <f>IF('МОО обучающиеся'!$JN129&lt;=0,0,1)*ROUND(JF$18*JE129/1000,0)</f>
        <v>0</v>
      </c>
      <c r="JG129" s="14">
        <f>IF('МОО обучающиеся'!$JN129&lt;=0,0,1)*ROUND(JG$18*JE129/1000,0)</f>
        <v>0</v>
      </c>
      <c r="JH129" s="14">
        <f>IF('МОО обучающиеся'!$JN129&lt;=0,0,1)*ROUND(JH$18*JE129/1000,0)</f>
        <v>0</v>
      </c>
      <c r="JI129" s="70">
        <f>IF($C129="Сельский",Контингент!CD134,0)</f>
        <v>0</v>
      </c>
      <c r="JJ129" s="14">
        <f>IF('МОО обучающиеся'!$JN129&lt;=0,0,1)*ROUND(JJ$18*JI129/1000,0)</f>
        <v>0</v>
      </c>
      <c r="JK129" s="14">
        <f>IF('МОО обучающиеся'!$JN129&lt;=0,0,1)*ROUND(JK$18*JI129/1000,0)</f>
        <v>0</v>
      </c>
      <c r="JL129" s="14">
        <f>IF('МОО обучающиеся'!$JN129&lt;=0,0,1)*ROUND(JL$18*JI129/1000,0)</f>
        <v>0</v>
      </c>
      <c r="JM129" s="14">
        <f t="shared" si="299"/>
        <v>0</v>
      </c>
      <c r="JN129" s="14">
        <f t="shared" si="300"/>
        <v>0</v>
      </c>
      <c r="JO129" s="14">
        <f t="shared" si="301"/>
        <v>0</v>
      </c>
      <c r="JP129" s="70">
        <f>IF($C129="Сельский",Контингент!CE134,0)</f>
        <v>0</v>
      </c>
      <c r="JQ129" s="14">
        <f>IF('МОО обучающиеся'!$JN129&lt;=0,0,1)*ROUND(JQ$18*JP129/1000,0)</f>
        <v>0</v>
      </c>
      <c r="JR129" s="14">
        <f>IF('МОО обучающиеся'!$JN129&lt;=0,0,1)*ROUND(JR$18*JP129/1000,0)</f>
        <v>0</v>
      </c>
      <c r="JS129" s="14">
        <f>IF('МОО обучающиеся'!$JN129&lt;=0,0,1)*ROUND(JS$18*JP129/1000,0)</f>
        <v>0</v>
      </c>
      <c r="JT129" s="70">
        <f>IF($C129="Сельский",Контингент!CF134,0)</f>
        <v>0</v>
      </c>
      <c r="JU129" s="14">
        <f>IF('МОО обучающиеся'!$JN129&lt;=0,0,1)*ROUND(JU$18*JT129/1000,0)</f>
        <v>0</v>
      </c>
      <c r="JV129" s="14">
        <f>IF('МОО обучающиеся'!$JN129&lt;=0,0,1)*ROUND(JV$18*JT129/1000,0)</f>
        <v>0</v>
      </c>
      <c r="JW129" s="14">
        <f>IF('МОО обучающиеся'!$JN129&lt;=0,0,1)*ROUND(JW$18*JT129/1000,0)</f>
        <v>0</v>
      </c>
      <c r="JX129" s="70">
        <f>IF($C129="Сельский",Контингент!CG134,0)</f>
        <v>0</v>
      </c>
      <c r="JY129" s="14">
        <f>IF('МОО обучающиеся'!$JN129&lt;=0,0,1)*ROUND(JY$18*JX129/1000,0)</f>
        <v>0</v>
      </c>
      <c r="JZ129" s="14">
        <f>IF('МОО обучающиеся'!$JN129&lt;=0,0,1)*ROUND(JZ$18*JX129/1000,0)</f>
        <v>0</v>
      </c>
      <c r="KA129" s="14">
        <f>IF('МОО обучающиеся'!$JN129&lt;=0,0,1)*ROUND(KA$18*JX129/1000,0)</f>
        <v>0</v>
      </c>
      <c r="KB129" s="70">
        <f>IF($C129="Сельский",Контингент!CH134,0)</f>
        <v>0</v>
      </c>
      <c r="KC129" s="14">
        <f>IF('МОО обучающиеся'!$JN129&lt;=0,0,1)*ROUND(KC$18*KB129/1000,0)</f>
        <v>0</v>
      </c>
      <c r="KD129" s="14">
        <f>IF('МОО обучающиеся'!$JN129&lt;=0,0,1)*ROUND(KD$18*KB129/1000,0)</f>
        <v>0</v>
      </c>
      <c r="KE129" s="14">
        <f>IF('МОО обучающиеся'!$JN129&lt;=0,0,1)*ROUND(KE$18*KB129/1000,0)</f>
        <v>0</v>
      </c>
      <c r="KF129" s="14">
        <f t="shared" si="302"/>
        <v>0</v>
      </c>
      <c r="KG129" s="14">
        <f t="shared" si="303"/>
        <v>0</v>
      </c>
      <c r="KH129" s="14">
        <f t="shared" si="304"/>
        <v>0</v>
      </c>
      <c r="KI129" s="70">
        <f>IF($C129="Сельский",Контингент!CI134,0)</f>
        <v>0</v>
      </c>
      <c r="KJ129" s="14">
        <f>IF('МОО обучающиеся'!$JN129&lt;=0,0,1)*ROUND(KJ$18*KI129/1000,0)</f>
        <v>0</v>
      </c>
      <c r="KK129" s="14">
        <f>IF('МОО обучающиеся'!$JN129&lt;=0,0,1)*ROUND(KK$18*KI129/1000,0)</f>
        <v>0</v>
      </c>
      <c r="KL129" s="14">
        <f>IF('МОО обучающиеся'!$JN129&lt;=0,0,1)*ROUND(KL$18*KI129/1000,0)</f>
        <v>0</v>
      </c>
      <c r="KM129" s="14">
        <f t="shared" si="305"/>
        <v>0</v>
      </c>
      <c r="KN129" s="14">
        <f t="shared" si="306"/>
        <v>0</v>
      </c>
      <c r="KO129" s="14">
        <f t="shared" si="307"/>
        <v>0</v>
      </c>
      <c r="KP129" s="14">
        <f t="shared" si="308"/>
        <v>0</v>
      </c>
      <c r="KQ129" s="14">
        <f t="shared" si="309"/>
        <v>0</v>
      </c>
      <c r="KR129" s="14">
        <f t="shared" si="310"/>
        <v>0</v>
      </c>
      <c r="KS129" s="70">
        <f>IF($C129="Сельский",Контингент!CJ134,0)</f>
        <v>0</v>
      </c>
      <c r="KT129" s="14">
        <f>IF('МОО обучающиеся'!$JN129&lt;=0,0,1)*ROUND(KT$18*KS129/1000,0)</f>
        <v>0</v>
      </c>
      <c r="KU129" s="14">
        <f>IF('МОО обучающиеся'!$JN129&lt;=0,0,1)*ROUND(KU$18*KS129/1000,0)</f>
        <v>0</v>
      </c>
      <c r="KV129" s="14">
        <f>IF('МОО обучающиеся'!$JN129&lt;=0,0,1)*ROUND(KV$18*KS129/1000,0)</f>
        <v>0</v>
      </c>
      <c r="KW129" s="70">
        <f>IF($C129="Сельский",Контингент!CK134,0)</f>
        <v>0</v>
      </c>
      <c r="KX129" s="14">
        <f>IF('МОО обучающиеся'!$JN129&lt;=0,0,1)*ROUND(KX$18*KW129/1000,0)</f>
        <v>0</v>
      </c>
      <c r="KY129" s="14">
        <f>IF('МОО обучающиеся'!$JN129&lt;=0,0,1)*ROUND(KY$18*KW129/1000,0)</f>
        <v>0</v>
      </c>
      <c r="KZ129" s="14">
        <f>IF('МОО обучающиеся'!$JN129&lt;=0,0,1)*ROUND(KZ$18*KW129/1000,0)</f>
        <v>0</v>
      </c>
      <c r="LA129" s="14">
        <f t="shared" si="311"/>
        <v>0</v>
      </c>
      <c r="LB129" s="14">
        <f t="shared" si="312"/>
        <v>0</v>
      </c>
      <c r="LC129" s="14">
        <f t="shared" si="313"/>
        <v>0</v>
      </c>
      <c r="LD129" s="70">
        <f>IF($C129="Сельский",Контингент!CL134,0)</f>
        <v>0</v>
      </c>
      <c r="LE129" s="14">
        <f>IF('МОО обучающиеся'!$JN129&lt;=0,0,1)*ROUND(LE$18*LD129/1000,0)</f>
        <v>0</v>
      </c>
      <c r="LF129" s="14">
        <f>IF('МОО обучающиеся'!$JN129&lt;=0,0,1)*ROUND(LF$18*LD129/1000,0)</f>
        <v>0</v>
      </c>
      <c r="LG129" s="14">
        <f>IF('МОО обучающиеся'!$JN129&lt;=0,0,1)*ROUND(LG$18*LD129/1000,0)</f>
        <v>0</v>
      </c>
      <c r="LH129" s="70">
        <f>IF($C129="Сельский",Контингент!CM134,0)</f>
        <v>0</v>
      </c>
      <c r="LI129" s="14">
        <f>IF('МОО обучающиеся'!$JN129&lt;=0,0,1)*ROUND(LI$18*LH129/1000,0)</f>
        <v>0</v>
      </c>
      <c r="LJ129" s="14">
        <f>IF('МОО обучающиеся'!$JN129&lt;=0,0,1)*ROUND(LJ$18*LH129/1000,0)</f>
        <v>0</v>
      </c>
      <c r="LK129" s="14">
        <f>IF('МОО обучающиеся'!$JN129&lt;=0,0,1)*ROUND(LK$18*LH129/1000,0)</f>
        <v>0</v>
      </c>
      <c r="LL129" s="70">
        <f>IF($C129="Сельский",Контингент!CN134,0)</f>
        <v>0</v>
      </c>
      <c r="LM129" s="14">
        <f>IF('МОО обучающиеся'!$JN129&lt;=0,0,1)*ROUND(LM$18*LL129/1000,0)</f>
        <v>0</v>
      </c>
      <c r="LN129" s="14">
        <f>IF('МОО обучающиеся'!$JN129&lt;=0,0,1)*ROUND(LN$18*LL129/1000,0)</f>
        <v>0</v>
      </c>
      <c r="LO129" s="14">
        <f>IF('МОО обучающиеся'!$JN129&lt;=0,0,1)*ROUND(LO$18*LL129/1000,0)</f>
        <v>0</v>
      </c>
      <c r="LP129" s="14">
        <f t="shared" si="314"/>
        <v>0</v>
      </c>
      <c r="LQ129" s="14">
        <f t="shared" si="315"/>
        <v>0</v>
      </c>
      <c r="LR129" s="14">
        <f t="shared" si="316"/>
        <v>0</v>
      </c>
      <c r="LS129" s="14">
        <f t="shared" si="317"/>
        <v>0</v>
      </c>
      <c r="LT129" s="14">
        <f t="shared" si="318"/>
        <v>0</v>
      </c>
      <c r="LU129" s="14">
        <f t="shared" si="319"/>
        <v>0</v>
      </c>
      <c r="LV129" s="70">
        <f>IF($C129="Сельский",Контингент!CO134,0)</f>
        <v>0</v>
      </c>
      <c r="LW129" s="14">
        <f>IF('МОО обучающиеся'!$JN129&lt;=0,0,1)*ROUND(LW$18*LV129/1000,0)</f>
        <v>0</v>
      </c>
      <c r="LX129" s="14">
        <f>IF('МОО обучающиеся'!$JN129&lt;=0,0,1)*ROUND(LX$18*LV129/1000,0)</f>
        <v>0</v>
      </c>
      <c r="LY129" s="14">
        <f>IF('МОО обучающиеся'!$JN129&lt;=0,0,1)*ROUND(LY$18*LV129/1000,0)</f>
        <v>0</v>
      </c>
      <c r="LZ129" s="70">
        <f>IF($C129="Сельский",Контингент!CP134,0)</f>
        <v>0</v>
      </c>
      <c r="MA129" s="14">
        <f>IF('МОО обучающиеся'!$JN129&lt;=0,0,1)*ROUND(MA$18*LZ129/1000,0)</f>
        <v>0</v>
      </c>
      <c r="MB129" s="14">
        <f>IF('МОО обучающиеся'!$JN129&lt;=0,0,1)*ROUND(MB$18*LZ129/1000,0)</f>
        <v>0</v>
      </c>
      <c r="MC129" s="14">
        <f>IF('МОО обучающиеся'!$JN129&lt;=0,0,1)*ROUND(MC$18*LZ129/1000,0)</f>
        <v>0</v>
      </c>
      <c r="MD129" s="70">
        <f>IF($C129="Сельский",Контингент!CS134,0)</f>
        <v>0</v>
      </c>
      <c r="ME129" s="14">
        <f>IF('МОО обучающиеся'!$JN129&lt;=0,0,1)*ROUND(ME$18*MD129/1000,0)</f>
        <v>0</v>
      </c>
      <c r="MF129" s="14">
        <f>IF('МОО обучающиеся'!$JN129&lt;=0,0,1)*ROUND(MF$18*MD129/1000,0)</f>
        <v>0</v>
      </c>
      <c r="MG129" s="14">
        <f>IF('МОО обучающиеся'!$JN129&lt;=0,0,1)*ROUND(MG$18*MD129/1000,0)</f>
        <v>0</v>
      </c>
      <c r="MH129" s="14">
        <f t="shared" si="320"/>
        <v>0</v>
      </c>
      <c r="MI129" s="14">
        <f t="shared" si="321"/>
        <v>0</v>
      </c>
      <c r="MJ129" s="14">
        <f t="shared" si="322"/>
        <v>0</v>
      </c>
      <c r="MK129" s="70">
        <f>IF($C129="Сельский",Контингент!CT134,0)</f>
        <v>0</v>
      </c>
      <c r="ML129" s="14">
        <f>IF('МОО обучающиеся'!$JN129&lt;=0,0,1)*ROUND(ML$18*MK129/1000,0)</f>
        <v>0</v>
      </c>
      <c r="MM129" s="14">
        <f>IF('МОО обучающиеся'!$JN129&lt;=0,0,1)*ROUND(MM$18*MK129/1000,0)</f>
        <v>0</v>
      </c>
      <c r="MN129" s="14">
        <f>IF('МОО обучающиеся'!$JN129&lt;=0,0,1)*ROUND(MN$18*MK129/1000,0)</f>
        <v>0</v>
      </c>
      <c r="MO129" s="70">
        <f>IF($C129="Сельский",Контингент!CU134,0)</f>
        <v>0</v>
      </c>
      <c r="MP129" s="14">
        <f>IF('МОО обучающиеся'!$JN129&lt;=0,0,1)*ROUND(MP$18*MO129/1000,0)</f>
        <v>0</v>
      </c>
      <c r="MQ129" s="14">
        <f>IF('МОО обучающиеся'!$JN129&lt;=0,0,1)*ROUND(MQ$18*MO129/1000,0)</f>
        <v>0</v>
      </c>
      <c r="MR129" s="14">
        <f>IF('МОО обучающиеся'!$JN129&lt;=0,0,1)*ROUND(MR$18*MO129/1000,0)</f>
        <v>0</v>
      </c>
      <c r="MS129" s="70">
        <f>IF($C129="Сельский",Контингент!CV134,0)</f>
        <v>0</v>
      </c>
      <c r="MT129" s="14">
        <f>IF('МОО обучающиеся'!$JN129&lt;=0,0,1)*ROUND(MT$18*MS129/1000,0)</f>
        <v>0</v>
      </c>
      <c r="MU129" s="14">
        <f>IF('МОО обучающиеся'!$JN129&lt;=0,0,1)*ROUND(MU$18*MS129/1000,0)</f>
        <v>0</v>
      </c>
      <c r="MV129" s="14">
        <f>IF('МОО обучающиеся'!$JN129&lt;=0,0,1)*ROUND(MV$18*MS129/1000,0)</f>
        <v>0</v>
      </c>
      <c r="MW129" s="14">
        <f t="shared" si="323"/>
        <v>0</v>
      </c>
      <c r="MX129" s="14">
        <f t="shared" si="324"/>
        <v>0</v>
      </c>
      <c r="MY129" s="14">
        <f t="shared" si="325"/>
        <v>0</v>
      </c>
      <c r="MZ129" s="70">
        <f>IF($C129="Сельский",Контингент!CW134,0)</f>
        <v>0</v>
      </c>
      <c r="NA129" s="14">
        <f>IF('МОО обучающиеся'!$JN129&lt;=0,0,1)*ROUND(NA$18*MZ129/1000,0)</f>
        <v>0</v>
      </c>
      <c r="NB129" s="14">
        <f>IF('МОО обучающиеся'!$JN129&lt;=0,0,1)*ROUND(NB$18*MZ129/1000,0)</f>
        <v>0</v>
      </c>
      <c r="NC129" s="14">
        <f>IF('МОО обучающиеся'!$JN129&lt;=0,0,1)*ROUND(NC$18*MZ129/1000,0)</f>
        <v>0</v>
      </c>
      <c r="ND129" s="14">
        <f t="shared" si="326"/>
        <v>0</v>
      </c>
      <c r="NE129" s="14">
        <f t="shared" si="327"/>
        <v>0</v>
      </c>
      <c r="NF129" s="14">
        <f t="shared" si="328"/>
        <v>0</v>
      </c>
      <c r="NG129" s="70">
        <f>IF($C129="Сельский",Контингент!CX134,0)</f>
        <v>0</v>
      </c>
      <c r="NH129" s="14">
        <f>IF('МОО обучающиеся'!$JN129&lt;=0,0,1)*ROUND(NH$18*NG129/1000,0)</f>
        <v>0</v>
      </c>
      <c r="NI129" s="14">
        <f>IF('МОО обучающиеся'!$JN129&lt;=0,0,1)*ROUND(NI$18*NG129/1000,0)</f>
        <v>0</v>
      </c>
      <c r="NJ129" s="14">
        <f>IF('МОО обучающиеся'!$JN129&lt;=0,0,1)*ROUND(NJ$18*NG129/1000,0)</f>
        <v>0</v>
      </c>
      <c r="NK129" s="24">
        <f t="shared" si="329"/>
        <v>0</v>
      </c>
      <c r="NL129" s="14">
        <f t="shared" si="330"/>
        <v>0</v>
      </c>
      <c r="NM129" s="14">
        <f t="shared" si="331"/>
        <v>0</v>
      </c>
      <c r="NN129" s="24">
        <f t="shared" si="332"/>
        <v>0</v>
      </c>
      <c r="NO129" s="14">
        <f t="shared" si="333"/>
        <v>0</v>
      </c>
      <c r="NP129" s="14">
        <f t="shared" si="334"/>
        <v>0</v>
      </c>
      <c r="NQ129" s="24">
        <f t="shared" si="335"/>
        <v>18</v>
      </c>
      <c r="NR129" s="14">
        <f t="shared" si="336"/>
        <v>1397</v>
      </c>
      <c r="NS129" s="14">
        <f t="shared" si="337"/>
        <v>462</v>
      </c>
      <c r="NT129" s="24">
        <f t="shared" si="338"/>
        <v>18</v>
      </c>
      <c r="NU129" s="14">
        <f t="shared" si="339"/>
        <v>1397</v>
      </c>
      <c r="NV129" s="14">
        <f t="shared" si="340"/>
        <v>462</v>
      </c>
      <c r="NW129" s="14">
        <v>1</v>
      </c>
      <c r="NX129" s="14">
        <f t="shared" si="341"/>
        <v>1397</v>
      </c>
      <c r="NY129" s="14">
        <f t="shared" si="342"/>
        <v>462</v>
      </c>
    </row>
    <row r="130" spans="1:389" x14ac:dyDescent="0.25">
      <c r="A130" s="110"/>
      <c r="B130" s="117" t="s">
        <v>337</v>
      </c>
      <c r="C130" s="120" t="s">
        <v>241</v>
      </c>
      <c r="D130" s="70">
        <f>IF($C130="Городской",Контингент!BJ135+Контингент!BM135,0)</f>
        <v>0</v>
      </c>
      <c r="E130" s="14">
        <f>IF('МОО обучающиеся'!$JN130&lt;=0,0,1)*ROUND(E$18*D130/1000,0)</f>
        <v>0</v>
      </c>
      <c r="F130" s="14">
        <f>IF('МОО обучающиеся'!$JN130&lt;=0,0,1)*ROUND(F$18*D130/1000,0)</f>
        <v>0</v>
      </c>
      <c r="G130" s="14">
        <f>IF('МОО обучающиеся'!$JN130&lt;=0,0,1)*ROUND(G$18*D130/1000,0)</f>
        <v>0</v>
      </c>
      <c r="H130" s="70">
        <f>IF($C130="Городской",Контингент!BK135+Контингент!BN135,0)</f>
        <v>0</v>
      </c>
      <c r="I130" s="14">
        <f>IF('МОО обучающиеся'!$JN130&lt;=0,0,1)*ROUND(I$18*H130/1000,0)</f>
        <v>0</v>
      </c>
      <c r="J130" s="14">
        <f>IF('МОО обучающиеся'!$JN130&lt;=0,0,1)*ROUND(J$18*H130/1000,0)</f>
        <v>0</v>
      </c>
      <c r="K130" s="14">
        <f>IF('МОО обучающиеся'!$JN130&lt;=0,0,1)*ROUND(K$18*H130/1000,0)</f>
        <v>0</v>
      </c>
      <c r="L130" s="70">
        <f>IF($C130="Городской",Контингент!BL135+Контингент!BO135,0)</f>
        <v>0</v>
      </c>
      <c r="M130" s="14">
        <f>IF('МОО обучающиеся'!$JN130&lt;=0,0,1)*ROUND(M$18*L130/1000,0)</f>
        <v>0</v>
      </c>
      <c r="N130" s="14">
        <f>IF('МОО обучающиеся'!$JN130&lt;=0,0,1)*ROUND(N$18*L130/1000,0)</f>
        <v>0</v>
      </c>
      <c r="O130" s="14">
        <f>IF('МОО обучающиеся'!$JN130&lt;=0,0,1)*ROUND(O$18*L130/1000,0)</f>
        <v>0</v>
      </c>
      <c r="P130" s="70">
        <f t="shared" si="227"/>
        <v>0</v>
      </c>
      <c r="Q130" s="14">
        <f>IF('МОО обучающиеся'!$JN130&lt;=0,0,1)*ROUND(Q$18*P130/1000,0)</f>
        <v>0</v>
      </c>
      <c r="R130" s="14">
        <f>IF('МОО обучающиеся'!$JN130&lt;=0,0,1)*ROUND(R$18*P130/1000,0)</f>
        <v>0</v>
      </c>
      <c r="S130" s="14">
        <f>IF('МОО обучающиеся'!$JN130&lt;=0,0,1)*ROUND(S$18*P130/1000,0)</f>
        <v>0</v>
      </c>
      <c r="T130" s="14">
        <f t="shared" si="228"/>
        <v>0</v>
      </c>
      <c r="U130" s="14">
        <f t="shared" si="229"/>
        <v>0</v>
      </c>
      <c r="V130" s="14">
        <f t="shared" si="230"/>
        <v>0</v>
      </c>
      <c r="W130" s="70">
        <f>IF($C130="Городской",Контингент!BQ135,0)</f>
        <v>0</v>
      </c>
      <c r="X130" s="14">
        <f>IF('МОО обучающиеся'!$JN130&lt;=0,0,1)*ROUND(X$18*W130/1000,0)</f>
        <v>0</v>
      </c>
      <c r="Y130" s="14">
        <f>IF('МОО обучающиеся'!$JN130&lt;=0,0,1)*ROUND(Y$18*W130/1000,0)</f>
        <v>0</v>
      </c>
      <c r="Z130" s="14">
        <f>IF('МОО обучающиеся'!$JN130&lt;=0,0,1)*ROUND(Z$18*W130/1000,0)</f>
        <v>0</v>
      </c>
      <c r="AA130" s="70">
        <f>IF($C130="Городской",Контингент!BR135,0)</f>
        <v>0</v>
      </c>
      <c r="AB130" s="14">
        <f>IF('МОО обучающиеся'!$JN130&lt;=0,0,1)*ROUND(AB$18*AA130/1000,0)</f>
        <v>0</v>
      </c>
      <c r="AC130" s="14">
        <f>IF('МОО обучающиеся'!$JN130&lt;=0,0,1)*ROUND(AC$18*AA130/1000,0)</f>
        <v>0</v>
      </c>
      <c r="AD130" s="14">
        <f>IF('МОО обучающиеся'!$JN130&lt;=0,0,1)*ROUND(AD$18*AA130/1000,0)</f>
        <v>0</v>
      </c>
      <c r="AE130" s="70">
        <f>IF($C130="Городской",Контингент!BS135,0)</f>
        <v>0</v>
      </c>
      <c r="AF130" s="14">
        <f>IF('МОО обучающиеся'!$JN130&lt;=0,0,1)*ROUND(AF$18*AE130/1000,0)</f>
        <v>0</v>
      </c>
      <c r="AG130" s="14">
        <f>IF('МОО обучающиеся'!$JN130&lt;=0,0,1)*ROUND(AG$18*AE130/1000,0)</f>
        <v>0</v>
      </c>
      <c r="AH130" s="14">
        <f>IF('МОО обучающиеся'!$JN130&lt;=0,0,1)*ROUND(AH$18*AE130/1000,0)</f>
        <v>0</v>
      </c>
      <c r="AI130" s="70">
        <f>IF($C130="Городской",Контингент!BT135,0)</f>
        <v>0</v>
      </c>
      <c r="AJ130" s="14">
        <f>IF('МОО обучающиеся'!$JN130&lt;=0,0,1)*ROUND(AJ$18*AI130/1000,0)</f>
        <v>0</v>
      </c>
      <c r="AK130" s="14">
        <f>IF('МОО обучающиеся'!$JN130&lt;=0,0,1)*ROUND(AK$18*AI130/1000,0)</f>
        <v>0</v>
      </c>
      <c r="AL130" s="14">
        <f>IF('МОО обучающиеся'!$JN130&lt;=0,0,1)*ROUND(AL$18*AI130/1000,0)</f>
        <v>0</v>
      </c>
      <c r="AM130" s="70">
        <f>IF($C130="Городской",Контингент!BU135,0)</f>
        <v>0</v>
      </c>
      <c r="AN130" s="14">
        <f>IF('МОО обучающиеся'!$JN130&lt;=0,0,1)*ROUND(AN$18*AM130/1000,0)</f>
        <v>0</v>
      </c>
      <c r="AO130" s="14">
        <f>IF('МОО обучающиеся'!$JN130&lt;=0,0,1)*ROUND(AO$18*AM130/1000,0)</f>
        <v>0</v>
      </c>
      <c r="AP130" s="14">
        <f>IF('МОО обучающиеся'!$JN130&lt;=0,0,1)*ROUND(AP$18*AM130/1000,0)</f>
        <v>0</v>
      </c>
      <c r="AQ130" s="70">
        <f>IF($C130="Городской",Контингент!BV135,0)</f>
        <v>0</v>
      </c>
      <c r="AR130" s="14">
        <f>IF('МОО обучающиеся'!$JN130&lt;=0,0,1)*ROUND(AR$18*AQ130/1000,0)</f>
        <v>0</v>
      </c>
      <c r="AS130" s="14">
        <f>IF('МОО обучающиеся'!$JN130&lt;=0,0,1)*ROUND(AS$18*AQ130/1000,0)</f>
        <v>0</v>
      </c>
      <c r="AT130" s="14">
        <f>IF('МОО обучающиеся'!$JN130&lt;=0,0,1)*ROUND(AT$18*AQ130/1000,0)</f>
        <v>0</v>
      </c>
      <c r="AU130" s="14">
        <f t="shared" si="231"/>
        <v>0</v>
      </c>
      <c r="AV130" s="14">
        <f t="shared" si="232"/>
        <v>0</v>
      </c>
      <c r="AW130" s="14">
        <f t="shared" si="233"/>
        <v>0</v>
      </c>
      <c r="AX130" s="70">
        <f>IF($C130="Городской",Контингент!BW135,0)</f>
        <v>0</v>
      </c>
      <c r="AY130" s="14">
        <f>IF('МОО обучающиеся'!$JN130&lt;=0,0,1)*ROUND(AY$18*AX130/1000,0)</f>
        <v>0</v>
      </c>
      <c r="AZ130" s="14">
        <f>IF('МОО обучающиеся'!$JN130&lt;=0,0,1)*ROUND(AZ$18*AX130/1000,0)</f>
        <v>0</v>
      </c>
      <c r="BA130" s="14">
        <f>IF('МОО обучающиеся'!$JN130&lt;=0,0,1)*ROUND(BA$18*AX130/1000,0)</f>
        <v>0</v>
      </c>
      <c r="BB130" s="70">
        <f>IF($C130="Городской",Контингент!BX135,0)</f>
        <v>0</v>
      </c>
      <c r="BC130" s="14">
        <f>IF('МОО обучающиеся'!$JN130&lt;=0,0,1)*ROUND(BC$18*BB130/1000,0)</f>
        <v>0</v>
      </c>
      <c r="BD130" s="14">
        <f>IF('МОО обучающиеся'!$JN130&lt;=0,0,1)*ROUND(BD$18*BB130/1000,0)</f>
        <v>0</v>
      </c>
      <c r="BE130" s="14">
        <f>IF('МОО обучающиеся'!$JN130&lt;=0,0,1)*ROUND(BE$18*BB130/1000,0)</f>
        <v>0</v>
      </c>
      <c r="BF130" s="14">
        <f t="shared" si="234"/>
        <v>0</v>
      </c>
      <c r="BG130" s="14">
        <f t="shared" si="235"/>
        <v>0</v>
      </c>
      <c r="BH130" s="14">
        <f t="shared" si="236"/>
        <v>0</v>
      </c>
      <c r="BI130" s="70">
        <f>IF($C130="Городской",Контингент!BY135,0)</f>
        <v>0</v>
      </c>
      <c r="BJ130" s="14">
        <f>IF('МОО обучающиеся'!$JN130&lt;=0,0,1)*ROUND(BJ$18*BI130/1000,0)</f>
        <v>0</v>
      </c>
      <c r="BK130" s="14">
        <f>IF('МОО обучающиеся'!$JN130&lt;=0,0,1)*ROUND(BK$18*BI130/1000,0)</f>
        <v>0</v>
      </c>
      <c r="BL130" s="14">
        <f>IF('МОО обучающиеся'!$JN130&lt;=0,0,1)*ROUND(BL$18*BI130/1000,0)</f>
        <v>0</v>
      </c>
      <c r="BM130" s="14">
        <f t="shared" si="237"/>
        <v>0</v>
      </c>
      <c r="BN130" s="14">
        <f t="shared" si="238"/>
        <v>0</v>
      </c>
      <c r="BO130" s="14">
        <f t="shared" si="239"/>
        <v>0</v>
      </c>
      <c r="BP130" s="14">
        <f t="shared" si="240"/>
        <v>0</v>
      </c>
      <c r="BQ130" s="14">
        <f t="shared" si="241"/>
        <v>0</v>
      </c>
      <c r="BR130" s="14">
        <f t="shared" si="242"/>
        <v>0</v>
      </c>
      <c r="BS130" s="70">
        <f>IF($C130="Городской",Контингент!BZ135+Контингент!CB135,0)</f>
        <v>0</v>
      </c>
      <c r="BT130" s="14">
        <f>IF('МОО обучающиеся'!$JN130&lt;=0,0,1)*ROUND(BT$18*BS130/1000,0)</f>
        <v>0</v>
      </c>
      <c r="BU130" s="14">
        <f>IF('МОО обучающиеся'!$JN130&lt;=0,0,1)*ROUND(BU$18*BS130/1000,0)</f>
        <v>0</v>
      </c>
      <c r="BV130" s="14">
        <f>IF('МОО обучающиеся'!$JN130&lt;=0,0,1)*ROUND(BV$18*BS130/1000,0)</f>
        <v>0</v>
      </c>
      <c r="BW130" s="70">
        <f>IF($C130="Городской",Контингент!CA135+Контингент!CC135,0)</f>
        <v>0</v>
      </c>
      <c r="BX130" s="14">
        <f>IF('МОО обучающиеся'!$JN130&lt;=0,0,1)*ROUND(BX$18*BW130/1000,0)</f>
        <v>0</v>
      </c>
      <c r="BY130" s="14">
        <f>IF('МОО обучающиеся'!$JN130&lt;=0,0,1)*ROUND(BY$18*BW130/1000,0)</f>
        <v>0</v>
      </c>
      <c r="BZ130" s="14">
        <f>IF('МОО обучающиеся'!$JN130&lt;=0,0,1)*ROUND(BZ$18*BW130/1000,0)</f>
        <v>0</v>
      </c>
      <c r="CA130" s="70">
        <f t="shared" si="243"/>
        <v>0</v>
      </c>
      <c r="CB130" s="14">
        <f>IF('МОО обучающиеся'!$JN130&lt;=0,0,1)*ROUND(CB$18*CA130/1000,0)</f>
        <v>0</v>
      </c>
      <c r="CC130" s="14">
        <f>IF('МОО обучающиеся'!$JN130&lt;=0,0,1)*ROUND(CC$18*CA130/1000,0)</f>
        <v>0</v>
      </c>
      <c r="CD130" s="14">
        <f>IF('МОО обучающиеся'!$JN130&lt;=0,0,1)*ROUND(CD$18*CA130/1000,0)</f>
        <v>0</v>
      </c>
      <c r="CE130" s="14">
        <f t="shared" si="244"/>
        <v>0</v>
      </c>
      <c r="CF130" s="14">
        <f t="shared" si="245"/>
        <v>0</v>
      </c>
      <c r="CG130" s="14">
        <f t="shared" si="246"/>
        <v>0</v>
      </c>
      <c r="CH130" s="70">
        <f>IF($C130="Городской",Контингент!CE135,0)</f>
        <v>0</v>
      </c>
      <c r="CI130" s="14">
        <f>IF('МОО обучающиеся'!$JN130&lt;=0,0,1)*ROUND(CI$18*CH130/1000,0)</f>
        <v>0</v>
      </c>
      <c r="CJ130" s="14">
        <f>IF('МОО обучающиеся'!$JN130&lt;=0,0,1)*ROUND(CJ$18*CH130/1000,0)</f>
        <v>0</v>
      </c>
      <c r="CK130" s="14">
        <f>IF('МОО обучающиеся'!$JN130&lt;=0,0,1)*ROUND(CK$18*CH130/1000,0)</f>
        <v>0</v>
      </c>
      <c r="CL130" s="70">
        <f>IF($C130="Городской",Контингент!CF135,0)</f>
        <v>0</v>
      </c>
      <c r="CM130" s="14">
        <f>IF('МОО обучающиеся'!$JN130&lt;=0,0,1)*ROUND(CM$18*CL130/1000,0)</f>
        <v>0</v>
      </c>
      <c r="CN130" s="14">
        <f>IF('МОО обучающиеся'!$JN130&lt;=0,0,1)*ROUND(CN$18*CL130/1000,0)</f>
        <v>0</v>
      </c>
      <c r="CO130" s="14">
        <f>IF('МОО обучающиеся'!$JN130&lt;=0,0,1)*ROUND(CO$18*CL130/1000,0)</f>
        <v>0</v>
      </c>
      <c r="CP130" s="70">
        <f>IF($C130="Городской",Контингент!CG135,0)</f>
        <v>0</v>
      </c>
      <c r="CQ130" s="14">
        <f>IF('МОО обучающиеся'!$JN130&lt;=0,0,1)*ROUND(CQ$18*CP130/1000,0)</f>
        <v>0</v>
      </c>
      <c r="CR130" s="14">
        <f>IF('МОО обучающиеся'!$JN130&lt;=0,0,1)*ROUND(CR$18*CP130/1000,0)</f>
        <v>0</v>
      </c>
      <c r="CS130" s="14">
        <f>IF('МОО обучающиеся'!$JN130&lt;=0,0,1)*ROUND(CS$18*CP130/1000,0)</f>
        <v>0</v>
      </c>
      <c r="CT130" s="70">
        <f>IF($C130="Городской",Контингент!CH135,0)</f>
        <v>0</v>
      </c>
      <c r="CU130" s="14">
        <f>IF('МОО обучающиеся'!$JN130&lt;=0,0,1)*ROUND(CU$18*CT130/1000,0)</f>
        <v>0</v>
      </c>
      <c r="CV130" s="14">
        <f>IF('МОО обучающиеся'!$JN130&lt;=0,0,1)*ROUND(CV$18*CT130/1000,0)</f>
        <v>0</v>
      </c>
      <c r="CW130" s="14">
        <f>IF('МОО обучающиеся'!$JN130&lt;=0,0,1)*ROUND(CW$18*CT130/1000,0)</f>
        <v>0</v>
      </c>
      <c r="CX130" s="14">
        <f t="shared" si="247"/>
        <v>0</v>
      </c>
      <c r="CY130" s="14">
        <f t="shared" si="248"/>
        <v>0</v>
      </c>
      <c r="CZ130" s="14">
        <f t="shared" si="249"/>
        <v>0</v>
      </c>
      <c r="DA130" s="70">
        <f>IF($C130="Городской",Контингент!CI135,0)</f>
        <v>0</v>
      </c>
      <c r="DB130" s="14">
        <f>IF('МОО обучающиеся'!$JN130&lt;=0,0,1)*ROUND(DB$18*DA130/1000,0)</f>
        <v>0</v>
      </c>
      <c r="DC130" s="14">
        <f>IF('МОО обучающиеся'!$JN130&lt;=0,0,1)*ROUND(DC$18*DA130/1000,0)</f>
        <v>0</v>
      </c>
      <c r="DD130" s="14">
        <f>IF('МОО обучающиеся'!$JN130&lt;=0,0,1)*ROUND(DD$18*DA130/1000,0)</f>
        <v>0</v>
      </c>
      <c r="DE130" s="14">
        <f t="shared" si="250"/>
        <v>0</v>
      </c>
      <c r="DF130" s="14">
        <f t="shared" si="251"/>
        <v>0</v>
      </c>
      <c r="DG130" s="14">
        <f t="shared" si="252"/>
        <v>0</v>
      </c>
      <c r="DH130" s="14">
        <f t="shared" si="253"/>
        <v>0</v>
      </c>
      <c r="DI130" s="14">
        <f t="shared" si="254"/>
        <v>0</v>
      </c>
      <c r="DJ130" s="14">
        <f t="shared" si="255"/>
        <v>0</v>
      </c>
      <c r="DK130" s="70">
        <f>IF($C130="Городской",Контингент!CJ135,0)</f>
        <v>0</v>
      </c>
      <c r="DL130" s="14">
        <f>IF('МОО обучающиеся'!$JN130&lt;=0,0,1)*ROUND(DL$18*DK130/1000,0)</f>
        <v>0</v>
      </c>
      <c r="DM130" s="14">
        <f>IF('МОО обучающиеся'!$JN130&lt;=0,0,1)*ROUND(DM$18*DK130/1000,0)</f>
        <v>0</v>
      </c>
      <c r="DN130" s="14">
        <f>IF('МОО обучающиеся'!$JN130&lt;=0,0,1)*ROUND(DN$18*DK130/1000,0)</f>
        <v>0</v>
      </c>
      <c r="DO130" s="70">
        <f>IF($C130="Городской",Контингент!CK135,0)</f>
        <v>0</v>
      </c>
      <c r="DP130" s="14">
        <f>IF('МОО обучающиеся'!$JN130&lt;=0,0,1)*ROUND(DP$18*DO130/1000,0)</f>
        <v>0</v>
      </c>
      <c r="DQ130" s="14">
        <f>IF('МОО обучающиеся'!$JN130&lt;=0,0,1)*ROUND(DQ$18*DO130/1000,0)</f>
        <v>0</v>
      </c>
      <c r="DR130" s="14">
        <f>IF('МОО обучающиеся'!$JN130&lt;=0,0,1)*ROUND(DR$18*DO130/1000,0)</f>
        <v>0</v>
      </c>
      <c r="DS130" s="14">
        <f t="shared" si="256"/>
        <v>0</v>
      </c>
      <c r="DT130" s="14">
        <f t="shared" si="257"/>
        <v>0</v>
      </c>
      <c r="DU130" s="14">
        <f t="shared" si="258"/>
        <v>0</v>
      </c>
      <c r="DV130" s="70">
        <f>IF($C130="Городской",Контингент!CL135,0)</f>
        <v>0</v>
      </c>
      <c r="DW130" s="14">
        <f>IF('МОО обучающиеся'!$JN130&lt;=0,0,1)*ROUND(DW$18*DV130/1000,0)</f>
        <v>0</v>
      </c>
      <c r="DX130" s="14">
        <f>IF('МОО обучающиеся'!$JN130&lt;=0,0,1)*ROUND(DX$18*DV130/1000,0)</f>
        <v>0</v>
      </c>
      <c r="DY130" s="14">
        <f>IF('МОО обучающиеся'!$JN130&lt;=0,0,1)*ROUND(DY$18*DV130/1000,0)</f>
        <v>0</v>
      </c>
      <c r="DZ130" s="70">
        <f>IF($C130="Городской",Контингент!CM135,0)</f>
        <v>0</v>
      </c>
      <c r="EA130" s="14">
        <f>IF('МОО обучающиеся'!$JN130&lt;=0,0,1)*ROUND(EA$18*DZ130/1000,0)</f>
        <v>0</v>
      </c>
      <c r="EB130" s="14">
        <f>IF('МОО обучающиеся'!$JN130&lt;=0,0,1)*ROUND(EB$18*DZ130/1000,0)</f>
        <v>0</v>
      </c>
      <c r="EC130" s="14">
        <f>IF('МОО обучающиеся'!$JN130&lt;=0,0,1)*ROUND(EC$18*DZ130/1000,0)</f>
        <v>0</v>
      </c>
      <c r="ED130" s="70">
        <f>IF($C130="Городской",Контингент!CN135,0)</f>
        <v>0</v>
      </c>
      <c r="EE130" s="14">
        <f>IF('МОО обучающиеся'!$JN130&lt;=0,0,1)*ROUND(EE$18*ED130/1000,0)</f>
        <v>0</v>
      </c>
      <c r="EF130" s="14">
        <f>IF('МОО обучающиеся'!$JN130&lt;=0,0,1)*ROUND(EF$18*ED130/1000,0)</f>
        <v>0</v>
      </c>
      <c r="EG130" s="14">
        <f>IF('МОО обучающиеся'!$JN130&lt;=0,0,1)*ROUND(EG$18*ED130/1000,0)</f>
        <v>0</v>
      </c>
      <c r="EH130" s="14">
        <f t="shared" si="259"/>
        <v>0</v>
      </c>
      <c r="EI130" s="14">
        <f t="shared" si="260"/>
        <v>0</v>
      </c>
      <c r="EJ130" s="14">
        <f t="shared" si="261"/>
        <v>0</v>
      </c>
      <c r="EK130" s="14">
        <f t="shared" si="262"/>
        <v>0</v>
      </c>
      <c r="EL130" s="14">
        <f t="shared" si="263"/>
        <v>0</v>
      </c>
      <c r="EM130" s="14">
        <f t="shared" si="264"/>
        <v>0</v>
      </c>
      <c r="EN130" s="70">
        <f>IF($C130="Городской",Контингент!CO135+Контингент!CQ135,0)</f>
        <v>0</v>
      </c>
      <c r="EO130" s="14">
        <f>IF('МОО обучающиеся'!$JN130&lt;=0,0,1)*ROUND(EO$18*EN130/1000,0)</f>
        <v>0</v>
      </c>
      <c r="EP130" s="14">
        <f>IF('МОО обучающиеся'!$JN130&lt;=0,0,1)*ROUND(EP$18*EN130/1000,0)</f>
        <v>0</v>
      </c>
      <c r="EQ130" s="14">
        <f>IF('МОО обучающиеся'!$JN130&lt;=0,0,1)*ROUND(EQ$18*EN130/1000,0)</f>
        <v>0</v>
      </c>
      <c r="ER130" s="70">
        <f>IF($C130="Городской",Контингент!CP135+Контингент!CR135,0)</f>
        <v>0</v>
      </c>
      <c r="ES130" s="14">
        <f>IF('МОО обучающиеся'!$JN130&lt;=0,0,1)*ROUND(ES$18*ER130/1000,0)</f>
        <v>0</v>
      </c>
      <c r="ET130" s="14">
        <f>IF('МОО обучающиеся'!$JN130&lt;=0,0,1)*ROUND(ET$18*ER130/1000,0)</f>
        <v>0</v>
      </c>
      <c r="EU130" s="14">
        <f>IF('МОО обучающиеся'!$JN130&lt;=0,0,1)*ROUND(EU$18*ER130/1000,0)</f>
        <v>0</v>
      </c>
      <c r="EV130" s="70">
        <f t="shared" si="265"/>
        <v>0</v>
      </c>
      <c r="EW130" s="14">
        <f>IF('МОО обучающиеся'!$JN130&lt;=0,0,1)*ROUND(EW$18*EV130/1000,0)</f>
        <v>0</v>
      </c>
      <c r="EX130" s="14">
        <f>IF('МОО обучающиеся'!$JN130&lt;=0,0,1)*ROUND(EX$18*EV130/1000,0)</f>
        <v>0</v>
      </c>
      <c r="EY130" s="14">
        <f>IF('МОО обучающиеся'!$JN130&lt;=0,0,1)*ROUND(EY$18*EV130/1000,0)</f>
        <v>0</v>
      </c>
      <c r="EZ130" s="14">
        <f t="shared" si="266"/>
        <v>0</v>
      </c>
      <c r="FA130" s="14">
        <f t="shared" si="267"/>
        <v>0</v>
      </c>
      <c r="FB130" s="14">
        <f t="shared" si="268"/>
        <v>0</v>
      </c>
      <c r="FC130" s="70">
        <f>IF($C130="Городской",Контингент!CT135,0)</f>
        <v>0</v>
      </c>
      <c r="FD130" s="14">
        <f>IF('МОО обучающиеся'!$JN130&lt;=0,0,1)*ROUND(FD$18*FC130/1000,0)</f>
        <v>0</v>
      </c>
      <c r="FE130" s="14">
        <f>IF('МОО обучающиеся'!$JN130&lt;=0,0,1)*ROUND(FE$18*FC130/1000,0)</f>
        <v>0</v>
      </c>
      <c r="FF130" s="14">
        <f>IF('МОО обучающиеся'!$JN130&lt;=0,0,1)*ROUND(FF$18*FC130/1000,0)</f>
        <v>0</v>
      </c>
      <c r="FG130" s="70">
        <f>IF($C130="Городской",Контингент!CU135,0)</f>
        <v>0</v>
      </c>
      <c r="FH130" s="14">
        <f>IF('МОО обучающиеся'!$JN130&lt;=0,0,1)*ROUND(FH$18*FG130/1000,0)</f>
        <v>0</v>
      </c>
      <c r="FI130" s="14">
        <f>IF('МОО обучающиеся'!$JN130&lt;=0,0,1)*ROUND(FI$18*FG130/1000,0)</f>
        <v>0</v>
      </c>
      <c r="FJ130" s="14">
        <f>IF('МОО обучающиеся'!$JN130&lt;=0,0,1)*ROUND(FJ$18*FG130/1000,0)</f>
        <v>0</v>
      </c>
      <c r="FK130" s="70">
        <f>IF($C130="Городской",Контингент!CV135,0)</f>
        <v>0</v>
      </c>
      <c r="FL130" s="14">
        <f>IF('МОО обучающиеся'!$JN130&lt;=0,0,1)*ROUND(FL$18*FK130/1000,0)</f>
        <v>0</v>
      </c>
      <c r="FM130" s="14">
        <f>IF('МОО обучающиеся'!$JN130&lt;=0,0,1)*ROUND(FM$18*FK130/1000,0)</f>
        <v>0</v>
      </c>
      <c r="FN130" s="14">
        <f>IF('МОО обучающиеся'!$JN130&lt;=0,0,1)*ROUND(FN$18*FK130/1000,0)</f>
        <v>0</v>
      </c>
      <c r="FO130" s="14">
        <f t="shared" si="269"/>
        <v>0</v>
      </c>
      <c r="FP130" s="14">
        <f t="shared" si="270"/>
        <v>0</v>
      </c>
      <c r="FQ130" s="14">
        <f t="shared" si="271"/>
        <v>0</v>
      </c>
      <c r="FR130" s="70">
        <f>IF($C130="Городской",Контингент!CW135,0)</f>
        <v>0</v>
      </c>
      <c r="FS130" s="14">
        <f>IF('МОО обучающиеся'!$JN130&lt;=0,0,1)*ROUND(FS$18*FR130/1000,0)</f>
        <v>0</v>
      </c>
      <c r="FT130" s="14">
        <f>IF('МОО обучающиеся'!$JN130&lt;=0,0,1)*ROUND(FT$18*FR130/1000,0)</f>
        <v>0</v>
      </c>
      <c r="FU130" s="14">
        <f>IF('МОО обучающиеся'!$JN130&lt;=0,0,1)*ROUND(FU$18*FR130/1000,0)</f>
        <v>0</v>
      </c>
      <c r="FV130" s="14">
        <f t="shared" si="272"/>
        <v>0</v>
      </c>
      <c r="FW130" s="14">
        <f t="shared" si="273"/>
        <v>0</v>
      </c>
      <c r="FX130" s="14">
        <f t="shared" si="274"/>
        <v>0</v>
      </c>
      <c r="FY130" s="70">
        <f>IF($C130="Городской",Контингент!CX135,0)</f>
        <v>0</v>
      </c>
      <c r="FZ130" s="14">
        <f>IF('МОО обучающиеся'!$JN130&lt;=0,0,1)*ROUND(FZ$18*FY130/1000,0)</f>
        <v>0</v>
      </c>
      <c r="GA130" s="14">
        <f>IF('МОО обучающиеся'!$JN130&lt;=0,0,1)*ROUND(GA$18*FY130/1000,0)</f>
        <v>0</v>
      </c>
      <c r="GB130" s="14">
        <f>IF('МОО обучающиеся'!$JN130&lt;=0,0,1)*ROUND(GB$18*FY130/1000,0)</f>
        <v>0</v>
      </c>
      <c r="GC130" s="14">
        <f t="shared" si="275"/>
        <v>0</v>
      </c>
      <c r="GD130" s="14">
        <f t="shared" si="276"/>
        <v>0</v>
      </c>
      <c r="GE130" s="14">
        <f t="shared" si="277"/>
        <v>0</v>
      </c>
      <c r="GF130" s="14">
        <f t="shared" si="278"/>
        <v>0</v>
      </c>
      <c r="GG130" s="14">
        <f t="shared" si="279"/>
        <v>0</v>
      </c>
      <c r="GH130" s="14">
        <f t="shared" si="280"/>
        <v>0</v>
      </c>
      <c r="GI130" s="14">
        <f t="shared" si="281"/>
        <v>0</v>
      </c>
      <c r="GJ130" s="14">
        <f t="shared" si="282"/>
        <v>0</v>
      </c>
      <c r="GK130" s="14">
        <f t="shared" si="283"/>
        <v>0</v>
      </c>
      <c r="GL130" s="70">
        <f>IF($C130="Сельский",Контингент!BJ135,0)</f>
        <v>0</v>
      </c>
      <c r="GM130" s="14">
        <f>IF('МОО обучающиеся'!$JN130&lt;=0,0,1)*ROUND(GM$18*GL130/1000,0)</f>
        <v>0</v>
      </c>
      <c r="GN130" s="14">
        <f>IF('МОО обучающиеся'!$JN130&lt;=0,0,1)*ROUND(GN$18*GL130/1000,0)</f>
        <v>0</v>
      </c>
      <c r="GO130" s="14">
        <f>IF('МОО обучающиеся'!$JN130&lt;=0,0,1)*ROUND(GO$18*GL130/1000,0)</f>
        <v>0</v>
      </c>
      <c r="GP130" s="70">
        <f>IF($C130="Сельский",Контингент!BK135,0)</f>
        <v>0</v>
      </c>
      <c r="GQ130" s="14">
        <f>IF('МОО обучающиеся'!$JN130&lt;=0,0,1)*ROUND(GQ$18*GP130/1000,0)</f>
        <v>0</v>
      </c>
      <c r="GR130" s="14">
        <f>IF('МОО обучающиеся'!$JN130&lt;=0,0,1)*ROUND(GR$18*GP130/1000,0)</f>
        <v>0</v>
      </c>
      <c r="GS130" s="14">
        <f>IF('МОО обучающиеся'!$JN130&lt;=0,0,1)*ROUND(GS$18*GP130/1000,0)</f>
        <v>0</v>
      </c>
      <c r="GT130" s="70">
        <f>IF($C130="Сельский",Контингент!BL135,0)</f>
        <v>0</v>
      </c>
      <c r="GU130" s="14">
        <f>IF('МОО обучающиеся'!$JN130&lt;=0,0,1)*ROUND(GU$18*GT130/1000,0)</f>
        <v>0</v>
      </c>
      <c r="GV130" s="14">
        <f>IF('МОО обучающиеся'!$JN130&lt;=0,0,1)*ROUND(GV$18*GT130/1000,0)</f>
        <v>0</v>
      </c>
      <c r="GW130" s="14">
        <f>IF('МОО обучающиеся'!$JN130&lt;=0,0,1)*ROUND(GW$18*GT130/1000,0)</f>
        <v>0</v>
      </c>
      <c r="GX130" s="70">
        <f>IF($C130="Сельский",Контингент!BP135,0)</f>
        <v>0</v>
      </c>
      <c r="GY130" s="14">
        <f>IF('МОО обучающиеся'!$JN130&lt;=0,0,1)*ROUND(GY$18*GX130/1000,0)</f>
        <v>0</v>
      </c>
      <c r="GZ130" s="14">
        <f>IF('МОО обучающиеся'!$JN130&lt;=0,0,1)*ROUND(GZ$18*GX130/1000,0)</f>
        <v>0</v>
      </c>
      <c r="HA130" s="14">
        <f>IF('МОО обучающиеся'!$JN130&lt;=0,0,1)*ROUND(HA$18*GX130/1000,0)</f>
        <v>0</v>
      </c>
      <c r="HB130" s="14">
        <f t="shared" si="284"/>
        <v>0</v>
      </c>
      <c r="HC130" s="14">
        <f t="shared" si="285"/>
        <v>0</v>
      </c>
      <c r="HD130" s="14">
        <f t="shared" si="286"/>
        <v>0</v>
      </c>
      <c r="HE130" s="70">
        <f>IF($C130="Сельский",Контингент!BQ135,0)</f>
        <v>0</v>
      </c>
      <c r="HF130" s="14">
        <f>IF('МОО обучающиеся'!$JN130&lt;=0,0,1)*ROUND(HF$18*HE130/1000,0)</f>
        <v>0</v>
      </c>
      <c r="HG130" s="14">
        <f>IF('МОО обучающиеся'!$JN130&lt;=0,0,1)*ROUND(HG$18*HE130/1000,0)</f>
        <v>0</v>
      </c>
      <c r="HH130" s="14">
        <f>IF('МОО обучающиеся'!$JN130&lt;=0,0,1)*ROUND(HH$18*HE130/1000,0)</f>
        <v>0</v>
      </c>
      <c r="HI130" s="70">
        <f>IF($C130="Сельский",Контингент!BR135,0)</f>
        <v>0</v>
      </c>
      <c r="HJ130" s="14">
        <f>IF('МОО обучающиеся'!$JN130&lt;=0,0,1)*ROUND(HJ$18*HI130/1000,0)</f>
        <v>0</v>
      </c>
      <c r="HK130" s="14">
        <f>IF('МОО обучающиеся'!$JN130&lt;=0,0,1)*ROUND(HK$18*HI130/1000,0)</f>
        <v>0</v>
      </c>
      <c r="HL130" s="14">
        <f>IF('МОО обучающиеся'!$JN130&lt;=0,0,1)*ROUND(HL$18*HI130/1000,0)</f>
        <v>0</v>
      </c>
      <c r="HM130" s="70">
        <f>IF($C130="Сельский",Контингент!BS135,0)</f>
        <v>0</v>
      </c>
      <c r="HN130" s="14">
        <f>IF('МОО обучающиеся'!$JN130&lt;=0,0,1)*ROUND(HN$18*HM130/1000,0)</f>
        <v>0</v>
      </c>
      <c r="HO130" s="14">
        <f>IF('МОО обучающиеся'!$JN130&lt;=0,0,1)*ROUND(HO$18*HM130/1000,0)</f>
        <v>0</v>
      </c>
      <c r="HP130" s="14">
        <f>IF('МОО обучающиеся'!$JN130&lt;=0,0,1)*ROUND(HP$18*HM130/1000,0)</f>
        <v>0</v>
      </c>
      <c r="HQ130" s="70">
        <f>IF($C130="Сельский",Контингент!BT135,0)</f>
        <v>0</v>
      </c>
      <c r="HR130" s="14">
        <f>IF('МОО обучающиеся'!$JN130&lt;=0,0,1)*ROUND(HR$18*HQ130/1000,0)</f>
        <v>0</v>
      </c>
      <c r="HS130" s="14">
        <f>IF('МОО обучающиеся'!$JN130&lt;=0,0,1)*ROUND(HS$18*HQ130/1000,0)</f>
        <v>0</v>
      </c>
      <c r="HT130" s="14">
        <f>IF('МОО обучающиеся'!$JN130&lt;=0,0,1)*ROUND(HT$18*HQ130/1000,0)</f>
        <v>0</v>
      </c>
      <c r="HU130" s="70">
        <f>IF($C130="Сельский",Контингент!BU135,0)</f>
        <v>0</v>
      </c>
      <c r="HV130" s="14">
        <f>IF('МОО обучающиеся'!$JN130&lt;=0,0,1)*ROUND(HV$18*HU130/1000,0)</f>
        <v>0</v>
      </c>
      <c r="HW130" s="14">
        <f>IF('МОО обучающиеся'!$JN130&lt;=0,0,1)*ROUND(HW$18*HU130/1000,0)</f>
        <v>0</v>
      </c>
      <c r="HX130" s="14">
        <f>IF('МОО обучающиеся'!$JN130&lt;=0,0,1)*ROUND(HX$18*HU130/1000,0)</f>
        <v>0</v>
      </c>
      <c r="HY130" s="70">
        <f>IF($C130="Сельский",Контингент!BV135,0)</f>
        <v>0</v>
      </c>
      <c r="HZ130" s="14">
        <f>IF('МОО обучающиеся'!$JN130&lt;=0,0,1)*ROUND(HZ$18*HY130/1000,0)</f>
        <v>0</v>
      </c>
      <c r="IA130" s="14">
        <f>IF('МОО обучающиеся'!$JN130&lt;=0,0,1)*ROUND(IA$18*HY130/1000,0)</f>
        <v>0</v>
      </c>
      <c r="IB130" s="14">
        <f>IF('МОО обучающиеся'!$JN130&lt;=0,0,1)*ROUND(IB$18*HY130/1000,0)</f>
        <v>0</v>
      </c>
      <c r="IC130" s="14">
        <f t="shared" si="287"/>
        <v>0</v>
      </c>
      <c r="ID130" s="14">
        <f t="shared" si="288"/>
        <v>0</v>
      </c>
      <c r="IE130" s="14">
        <f t="shared" si="289"/>
        <v>0</v>
      </c>
      <c r="IF130" s="70">
        <f>IF($C130="Сельский",Контингент!BW135,0)</f>
        <v>0</v>
      </c>
      <c r="IG130" s="14">
        <f>IF('МОО обучающиеся'!$JN130&lt;=0,0,1)*ROUND(IG$18*IF130/1000,0)</f>
        <v>0</v>
      </c>
      <c r="IH130" s="14">
        <f>IF('МОО обучающиеся'!$JN130&lt;=0,0,1)*ROUND(IH$18*IF130/1000,0)</f>
        <v>0</v>
      </c>
      <c r="II130" s="14">
        <f>IF('МОО обучающиеся'!$JN130&lt;=0,0,1)*ROUND(II$18*IF130/1000,0)</f>
        <v>0</v>
      </c>
      <c r="IJ130" s="70">
        <f>IF($C130="Сельский",Контингент!BX135,0)</f>
        <v>0</v>
      </c>
      <c r="IK130" s="14">
        <f>IF('МОО обучающиеся'!$JN130&lt;=0,0,1)*ROUND(IK$18*IJ130/1000,0)</f>
        <v>0</v>
      </c>
      <c r="IL130" s="14">
        <f>IF('МОО обучающиеся'!$JN130&lt;=0,0,1)*ROUND(IL$18*IJ130/1000,0)</f>
        <v>0</v>
      </c>
      <c r="IM130" s="14">
        <f>IF('МОО обучающиеся'!$JN130&lt;=0,0,1)*ROUND(IM$18*IJ130/1000,0)</f>
        <v>0</v>
      </c>
      <c r="IN130" s="14">
        <f t="shared" si="290"/>
        <v>0</v>
      </c>
      <c r="IO130" s="14">
        <f t="shared" si="291"/>
        <v>0</v>
      </c>
      <c r="IP130" s="14">
        <f t="shared" si="292"/>
        <v>0</v>
      </c>
      <c r="IQ130" s="70">
        <f>IF($C130="Сельский",Контингент!BY135,0)</f>
        <v>0</v>
      </c>
      <c r="IR130" s="14">
        <f>IF('МОО обучающиеся'!$JN130&lt;=0,0,1)*ROUND(IR$18*IQ130/1000,0)</f>
        <v>0</v>
      </c>
      <c r="IS130" s="14">
        <f>IF('МОО обучающиеся'!$JN130&lt;=0,0,1)*ROUND(IS$18*IQ130/1000,0)</f>
        <v>0</v>
      </c>
      <c r="IT130" s="14">
        <f>IF('МОО обучающиеся'!$JN130&lt;=0,0,1)*ROUND(IT$18*IQ130/1000,0)</f>
        <v>0</v>
      </c>
      <c r="IU130" s="14">
        <f t="shared" si="293"/>
        <v>0</v>
      </c>
      <c r="IV130" s="14">
        <f t="shared" si="294"/>
        <v>0</v>
      </c>
      <c r="IW130" s="14">
        <f t="shared" si="295"/>
        <v>0</v>
      </c>
      <c r="IX130" s="14">
        <f t="shared" si="296"/>
        <v>0</v>
      </c>
      <c r="IY130" s="14">
        <f t="shared" si="297"/>
        <v>0</v>
      </c>
      <c r="IZ130" s="14">
        <f t="shared" si="298"/>
        <v>0</v>
      </c>
      <c r="JA130" s="70">
        <f>IF($C130="Сельский",Контингент!BZ135,0)</f>
        <v>0</v>
      </c>
      <c r="JB130" s="14">
        <f>IF('МОО обучающиеся'!$JN130&lt;=0,0,1)*ROUND(JB$18*JA130/1000,0)</f>
        <v>0</v>
      </c>
      <c r="JC130" s="14">
        <f>IF('МОО обучающиеся'!$JN130&lt;=0,0,1)*ROUND(JC$18*JA130/1000,0)</f>
        <v>0</v>
      </c>
      <c r="JD130" s="14">
        <f>IF('МОО обучающиеся'!$JN130&lt;=0,0,1)*ROUND(JD$18*JA130/1000,0)</f>
        <v>0</v>
      </c>
      <c r="JE130" s="70">
        <f>IF($C130="Сельский",Контингент!CA135,0)</f>
        <v>0</v>
      </c>
      <c r="JF130" s="14">
        <f>IF('МОО обучающиеся'!$JN130&lt;=0,0,1)*ROUND(JF$18*JE130/1000,0)</f>
        <v>0</v>
      </c>
      <c r="JG130" s="14">
        <f>IF('МОО обучающиеся'!$JN130&lt;=0,0,1)*ROUND(JG$18*JE130/1000,0)</f>
        <v>0</v>
      </c>
      <c r="JH130" s="14">
        <f>IF('МОО обучающиеся'!$JN130&lt;=0,0,1)*ROUND(JH$18*JE130/1000,0)</f>
        <v>0</v>
      </c>
      <c r="JI130" s="70">
        <f>IF($C130="Сельский",Контингент!CD135,0)</f>
        <v>0</v>
      </c>
      <c r="JJ130" s="14">
        <f>IF('МОО обучающиеся'!$JN130&lt;=0,0,1)*ROUND(JJ$18*JI130/1000,0)</f>
        <v>0</v>
      </c>
      <c r="JK130" s="14">
        <f>IF('МОО обучающиеся'!$JN130&lt;=0,0,1)*ROUND(JK$18*JI130/1000,0)</f>
        <v>0</v>
      </c>
      <c r="JL130" s="14">
        <f>IF('МОО обучающиеся'!$JN130&lt;=0,0,1)*ROUND(JL$18*JI130/1000,0)</f>
        <v>0</v>
      </c>
      <c r="JM130" s="14">
        <f t="shared" si="299"/>
        <v>0</v>
      </c>
      <c r="JN130" s="14">
        <f t="shared" si="300"/>
        <v>0</v>
      </c>
      <c r="JO130" s="14">
        <f t="shared" si="301"/>
        <v>0</v>
      </c>
      <c r="JP130" s="70">
        <f>IF($C130="Сельский",Контингент!CE135,0)</f>
        <v>0</v>
      </c>
      <c r="JQ130" s="14">
        <f>IF('МОО обучающиеся'!$JN130&lt;=0,0,1)*ROUND(JQ$18*JP130/1000,0)</f>
        <v>0</v>
      </c>
      <c r="JR130" s="14">
        <f>IF('МОО обучающиеся'!$JN130&lt;=0,0,1)*ROUND(JR$18*JP130/1000,0)</f>
        <v>0</v>
      </c>
      <c r="JS130" s="14">
        <f>IF('МОО обучающиеся'!$JN130&lt;=0,0,1)*ROUND(JS$18*JP130/1000,0)</f>
        <v>0</v>
      </c>
      <c r="JT130" s="70">
        <f>IF($C130="Сельский",Контингент!CF135,0)</f>
        <v>0</v>
      </c>
      <c r="JU130" s="14">
        <f>IF('МОО обучающиеся'!$JN130&lt;=0,0,1)*ROUND(JU$18*JT130/1000,0)</f>
        <v>0</v>
      </c>
      <c r="JV130" s="14">
        <f>IF('МОО обучающиеся'!$JN130&lt;=0,0,1)*ROUND(JV$18*JT130/1000,0)</f>
        <v>0</v>
      </c>
      <c r="JW130" s="14">
        <f>IF('МОО обучающиеся'!$JN130&lt;=0,0,1)*ROUND(JW$18*JT130/1000,0)</f>
        <v>0</v>
      </c>
      <c r="JX130" s="70">
        <f>IF($C130="Сельский",Контингент!CG135,0)</f>
        <v>0</v>
      </c>
      <c r="JY130" s="14">
        <f>IF('МОО обучающиеся'!$JN130&lt;=0,0,1)*ROUND(JY$18*JX130/1000,0)</f>
        <v>0</v>
      </c>
      <c r="JZ130" s="14">
        <f>IF('МОО обучающиеся'!$JN130&lt;=0,0,1)*ROUND(JZ$18*JX130/1000,0)</f>
        <v>0</v>
      </c>
      <c r="KA130" s="14">
        <f>IF('МОО обучающиеся'!$JN130&lt;=0,0,1)*ROUND(KA$18*JX130/1000,0)</f>
        <v>0</v>
      </c>
      <c r="KB130" s="70">
        <f>IF($C130="Сельский",Контингент!CH135,0)</f>
        <v>0</v>
      </c>
      <c r="KC130" s="14">
        <f>IF('МОО обучающиеся'!$JN130&lt;=0,0,1)*ROUND(KC$18*KB130/1000,0)</f>
        <v>0</v>
      </c>
      <c r="KD130" s="14">
        <f>IF('МОО обучающиеся'!$JN130&lt;=0,0,1)*ROUND(KD$18*KB130/1000,0)</f>
        <v>0</v>
      </c>
      <c r="KE130" s="14">
        <f>IF('МОО обучающиеся'!$JN130&lt;=0,0,1)*ROUND(KE$18*KB130/1000,0)</f>
        <v>0</v>
      </c>
      <c r="KF130" s="14">
        <f t="shared" si="302"/>
        <v>0</v>
      </c>
      <c r="KG130" s="14">
        <f t="shared" si="303"/>
        <v>0</v>
      </c>
      <c r="KH130" s="14">
        <f t="shared" si="304"/>
        <v>0</v>
      </c>
      <c r="KI130" s="70">
        <f>IF($C130="Сельский",Контингент!CI135,0)</f>
        <v>0</v>
      </c>
      <c r="KJ130" s="14">
        <f>IF('МОО обучающиеся'!$JN130&lt;=0,0,1)*ROUND(KJ$18*KI130/1000,0)</f>
        <v>0</v>
      </c>
      <c r="KK130" s="14">
        <f>IF('МОО обучающиеся'!$JN130&lt;=0,0,1)*ROUND(KK$18*KI130/1000,0)</f>
        <v>0</v>
      </c>
      <c r="KL130" s="14">
        <f>IF('МОО обучающиеся'!$JN130&lt;=0,0,1)*ROUND(KL$18*KI130/1000,0)</f>
        <v>0</v>
      </c>
      <c r="KM130" s="14">
        <f t="shared" si="305"/>
        <v>0</v>
      </c>
      <c r="KN130" s="14">
        <f t="shared" si="306"/>
        <v>0</v>
      </c>
      <c r="KO130" s="14">
        <f t="shared" si="307"/>
        <v>0</v>
      </c>
      <c r="KP130" s="14">
        <f t="shared" si="308"/>
        <v>0</v>
      </c>
      <c r="KQ130" s="14">
        <f t="shared" si="309"/>
        <v>0</v>
      </c>
      <c r="KR130" s="14">
        <f t="shared" si="310"/>
        <v>0</v>
      </c>
      <c r="KS130" s="70">
        <f>IF($C130="Сельский",Контингент!CJ135,0)</f>
        <v>0</v>
      </c>
      <c r="KT130" s="14">
        <f>IF('МОО обучающиеся'!$JN130&lt;=0,0,1)*ROUND(KT$18*KS130/1000,0)</f>
        <v>0</v>
      </c>
      <c r="KU130" s="14">
        <f>IF('МОО обучающиеся'!$JN130&lt;=0,0,1)*ROUND(KU$18*KS130/1000,0)</f>
        <v>0</v>
      </c>
      <c r="KV130" s="14">
        <f>IF('МОО обучающиеся'!$JN130&lt;=0,0,1)*ROUND(KV$18*KS130/1000,0)</f>
        <v>0</v>
      </c>
      <c r="KW130" s="70">
        <f>IF($C130="Сельский",Контингент!CK135,0)</f>
        <v>0</v>
      </c>
      <c r="KX130" s="14">
        <f>IF('МОО обучающиеся'!$JN130&lt;=0,0,1)*ROUND(KX$18*KW130/1000,0)</f>
        <v>0</v>
      </c>
      <c r="KY130" s="14">
        <f>IF('МОО обучающиеся'!$JN130&lt;=0,0,1)*ROUND(KY$18*KW130/1000,0)</f>
        <v>0</v>
      </c>
      <c r="KZ130" s="14">
        <f>IF('МОО обучающиеся'!$JN130&lt;=0,0,1)*ROUND(KZ$18*KW130/1000,0)</f>
        <v>0</v>
      </c>
      <c r="LA130" s="14">
        <f t="shared" si="311"/>
        <v>0</v>
      </c>
      <c r="LB130" s="14">
        <f t="shared" si="312"/>
        <v>0</v>
      </c>
      <c r="LC130" s="14">
        <f t="shared" si="313"/>
        <v>0</v>
      </c>
      <c r="LD130" s="70">
        <f>IF($C130="Сельский",Контингент!CL135,0)</f>
        <v>0</v>
      </c>
      <c r="LE130" s="14">
        <f>IF('МОО обучающиеся'!$JN130&lt;=0,0,1)*ROUND(LE$18*LD130/1000,0)</f>
        <v>0</v>
      </c>
      <c r="LF130" s="14">
        <f>IF('МОО обучающиеся'!$JN130&lt;=0,0,1)*ROUND(LF$18*LD130/1000,0)</f>
        <v>0</v>
      </c>
      <c r="LG130" s="14">
        <f>IF('МОО обучающиеся'!$JN130&lt;=0,0,1)*ROUND(LG$18*LD130/1000,0)</f>
        <v>0</v>
      </c>
      <c r="LH130" s="70">
        <f>IF($C130="Сельский",Контингент!CM135,0)</f>
        <v>0</v>
      </c>
      <c r="LI130" s="14">
        <f>IF('МОО обучающиеся'!$JN130&lt;=0,0,1)*ROUND(LI$18*LH130/1000,0)</f>
        <v>0</v>
      </c>
      <c r="LJ130" s="14">
        <f>IF('МОО обучающиеся'!$JN130&lt;=0,0,1)*ROUND(LJ$18*LH130/1000,0)</f>
        <v>0</v>
      </c>
      <c r="LK130" s="14">
        <f>IF('МОО обучающиеся'!$JN130&lt;=0,0,1)*ROUND(LK$18*LH130/1000,0)</f>
        <v>0</v>
      </c>
      <c r="LL130" s="70">
        <f>IF($C130="Сельский",Контингент!CN135,0)</f>
        <v>0</v>
      </c>
      <c r="LM130" s="14">
        <f>IF('МОО обучающиеся'!$JN130&lt;=0,0,1)*ROUND(LM$18*LL130/1000,0)</f>
        <v>0</v>
      </c>
      <c r="LN130" s="14">
        <f>IF('МОО обучающиеся'!$JN130&lt;=0,0,1)*ROUND(LN$18*LL130/1000,0)</f>
        <v>0</v>
      </c>
      <c r="LO130" s="14">
        <f>IF('МОО обучающиеся'!$JN130&lt;=0,0,1)*ROUND(LO$18*LL130/1000,0)</f>
        <v>0</v>
      </c>
      <c r="LP130" s="14">
        <f t="shared" si="314"/>
        <v>0</v>
      </c>
      <c r="LQ130" s="14">
        <f t="shared" si="315"/>
        <v>0</v>
      </c>
      <c r="LR130" s="14">
        <f t="shared" si="316"/>
        <v>0</v>
      </c>
      <c r="LS130" s="14">
        <f t="shared" si="317"/>
        <v>0</v>
      </c>
      <c r="LT130" s="14">
        <f t="shared" si="318"/>
        <v>0</v>
      </c>
      <c r="LU130" s="14">
        <f t="shared" si="319"/>
        <v>0</v>
      </c>
      <c r="LV130" s="70">
        <f>IF($C130="Сельский",Контингент!CO135,0)</f>
        <v>0</v>
      </c>
      <c r="LW130" s="14">
        <f>IF('МОО обучающиеся'!$JN130&lt;=0,0,1)*ROUND(LW$18*LV130/1000,0)</f>
        <v>0</v>
      </c>
      <c r="LX130" s="14">
        <f>IF('МОО обучающиеся'!$JN130&lt;=0,0,1)*ROUND(LX$18*LV130/1000,0)</f>
        <v>0</v>
      </c>
      <c r="LY130" s="14">
        <f>IF('МОО обучающиеся'!$JN130&lt;=0,0,1)*ROUND(LY$18*LV130/1000,0)</f>
        <v>0</v>
      </c>
      <c r="LZ130" s="70">
        <f>IF($C130="Сельский",Контингент!CP135,0)</f>
        <v>0</v>
      </c>
      <c r="MA130" s="14">
        <f>IF('МОО обучающиеся'!$JN130&lt;=0,0,1)*ROUND(MA$18*LZ130/1000,0)</f>
        <v>0</v>
      </c>
      <c r="MB130" s="14">
        <f>IF('МОО обучающиеся'!$JN130&lt;=0,0,1)*ROUND(MB$18*LZ130/1000,0)</f>
        <v>0</v>
      </c>
      <c r="MC130" s="14">
        <f>IF('МОО обучающиеся'!$JN130&lt;=0,0,1)*ROUND(MC$18*LZ130/1000,0)</f>
        <v>0</v>
      </c>
      <c r="MD130" s="70">
        <f>IF($C130="Сельский",Контингент!CS135,0)</f>
        <v>0</v>
      </c>
      <c r="ME130" s="14">
        <f>IF('МОО обучающиеся'!$JN130&lt;=0,0,1)*ROUND(ME$18*MD130/1000,0)</f>
        <v>0</v>
      </c>
      <c r="MF130" s="14">
        <f>IF('МОО обучающиеся'!$JN130&lt;=0,0,1)*ROUND(MF$18*MD130/1000,0)</f>
        <v>0</v>
      </c>
      <c r="MG130" s="14">
        <f>IF('МОО обучающиеся'!$JN130&lt;=0,0,1)*ROUND(MG$18*MD130/1000,0)</f>
        <v>0</v>
      </c>
      <c r="MH130" s="14">
        <f t="shared" si="320"/>
        <v>0</v>
      </c>
      <c r="MI130" s="14">
        <f t="shared" si="321"/>
        <v>0</v>
      </c>
      <c r="MJ130" s="14">
        <f t="shared" si="322"/>
        <v>0</v>
      </c>
      <c r="MK130" s="70">
        <f>IF($C130="Сельский",Контингент!CT135,0)</f>
        <v>0</v>
      </c>
      <c r="ML130" s="14">
        <f>IF('МОО обучающиеся'!$JN130&lt;=0,0,1)*ROUND(ML$18*MK130/1000,0)</f>
        <v>0</v>
      </c>
      <c r="MM130" s="14">
        <f>IF('МОО обучающиеся'!$JN130&lt;=0,0,1)*ROUND(MM$18*MK130/1000,0)</f>
        <v>0</v>
      </c>
      <c r="MN130" s="14">
        <f>IF('МОО обучающиеся'!$JN130&lt;=0,0,1)*ROUND(MN$18*MK130/1000,0)</f>
        <v>0</v>
      </c>
      <c r="MO130" s="70">
        <f>IF($C130="Сельский",Контингент!CU135,0)</f>
        <v>0</v>
      </c>
      <c r="MP130" s="14">
        <f>IF('МОО обучающиеся'!$JN130&lt;=0,0,1)*ROUND(MP$18*MO130/1000,0)</f>
        <v>0</v>
      </c>
      <c r="MQ130" s="14">
        <f>IF('МОО обучающиеся'!$JN130&lt;=0,0,1)*ROUND(MQ$18*MO130/1000,0)</f>
        <v>0</v>
      </c>
      <c r="MR130" s="14">
        <f>IF('МОО обучающиеся'!$JN130&lt;=0,0,1)*ROUND(MR$18*MO130/1000,0)</f>
        <v>0</v>
      </c>
      <c r="MS130" s="70">
        <f>IF($C130="Сельский",Контингент!CV135,0)</f>
        <v>0</v>
      </c>
      <c r="MT130" s="14">
        <f>IF('МОО обучающиеся'!$JN130&lt;=0,0,1)*ROUND(MT$18*MS130/1000,0)</f>
        <v>0</v>
      </c>
      <c r="MU130" s="14">
        <f>IF('МОО обучающиеся'!$JN130&lt;=0,0,1)*ROUND(MU$18*MS130/1000,0)</f>
        <v>0</v>
      </c>
      <c r="MV130" s="14">
        <f>IF('МОО обучающиеся'!$JN130&lt;=0,0,1)*ROUND(MV$18*MS130/1000,0)</f>
        <v>0</v>
      </c>
      <c r="MW130" s="14">
        <f t="shared" si="323"/>
        <v>0</v>
      </c>
      <c r="MX130" s="14">
        <f t="shared" si="324"/>
        <v>0</v>
      </c>
      <c r="MY130" s="14">
        <f t="shared" si="325"/>
        <v>0</v>
      </c>
      <c r="MZ130" s="70">
        <f>IF($C130="Сельский",Контингент!CW135,0)</f>
        <v>0</v>
      </c>
      <c r="NA130" s="14">
        <f>IF('МОО обучающиеся'!$JN130&lt;=0,0,1)*ROUND(NA$18*MZ130/1000,0)</f>
        <v>0</v>
      </c>
      <c r="NB130" s="14">
        <f>IF('МОО обучающиеся'!$JN130&lt;=0,0,1)*ROUND(NB$18*MZ130/1000,0)</f>
        <v>0</v>
      </c>
      <c r="NC130" s="14">
        <f>IF('МОО обучающиеся'!$JN130&lt;=0,0,1)*ROUND(NC$18*MZ130/1000,0)</f>
        <v>0</v>
      </c>
      <c r="ND130" s="14">
        <f t="shared" si="326"/>
        <v>0</v>
      </c>
      <c r="NE130" s="14">
        <f t="shared" si="327"/>
        <v>0</v>
      </c>
      <c r="NF130" s="14">
        <f t="shared" si="328"/>
        <v>0</v>
      </c>
      <c r="NG130" s="70">
        <f>IF($C130="Сельский",Контингент!CX135,0)</f>
        <v>0</v>
      </c>
      <c r="NH130" s="14">
        <f>IF('МОО обучающиеся'!$JN130&lt;=0,0,1)*ROUND(NH$18*NG130/1000,0)</f>
        <v>0</v>
      </c>
      <c r="NI130" s="14">
        <f>IF('МОО обучающиеся'!$JN130&lt;=0,0,1)*ROUND(NI$18*NG130/1000,0)</f>
        <v>0</v>
      </c>
      <c r="NJ130" s="14">
        <f>IF('МОО обучающиеся'!$JN130&lt;=0,0,1)*ROUND(NJ$18*NG130/1000,0)</f>
        <v>0</v>
      </c>
      <c r="NK130" s="24">
        <f t="shared" si="329"/>
        <v>0</v>
      </c>
      <c r="NL130" s="14">
        <f t="shared" si="330"/>
        <v>0</v>
      </c>
      <c r="NM130" s="14">
        <f t="shared" si="331"/>
        <v>0</v>
      </c>
      <c r="NN130" s="24">
        <f t="shared" si="332"/>
        <v>0</v>
      </c>
      <c r="NO130" s="14">
        <f t="shared" si="333"/>
        <v>0</v>
      </c>
      <c r="NP130" s="14">
        <f t="shared" si="334"/>
        <v>0</v>
      </c>
      <c r="NQ130" s="24">
        <f t="shared" si="335"/>
        <v>0</v>
      </c>
      <c r="NR130" s="14">
        <f t="shared" si="336"/>
        <v>0</v>
      </c>
      <c r="NS130" s="14">
        <f t="shared" si="337"/>
        <v>0</v>
      </c>
      <c r="NT130" s="24">
        <f t="shared" si="338"/>
        <v>0</v>
      </c>
      <c r="NU130" s="14">
        <f t="shared" si="339"/>
        <v>0</v>
      </c>
      <c r="NV130" s="14">
        <f t="shared" si="340"/>
        <v>0</v>
      </c>
      <c r="NW130" s="14">
        <v>1</v>
      </c>
      <c r="NX130" s="14">
        <f t="shared" si="341"/>
        <v>0</v>
      </c>
      <c r="NY130" s="14">
        <f t="shared" si="342"/>
        <v>0</v>
      </c>
    </row>
    <row r="131" spans="1:389" x14ac:dyDescent="0.25">
      <c r="A131" s="110"/>
      <c r="B131" s="117" t="s">
        <v>338</v>
      </c>
      <c r="C131" s="120" t="s">
        <v>241</v>
      </c>
      <c r="D131" s="70">
        <f>IF($C131="Городской",Контингент!BJ136+Контингент!BM136,0)</f>
        <v>0</v>
      </c>
      <c r="E131" s="14">
        <f>IF('МОО обучающиеся'!$JN131&lt;=0,0,1)*ROUND(E$18*D131/1000,0)</f>
        <v>0</v>
      </c>
      <c r="F131" s="14">
        <f>IF('МОО обучающиеся'!$JN131&lt;=0,0,1)*ROUND(F$18*D131/1000,0)</f>
        <v>0</v>
      </c>
      <c r="G131" s="14">
        <f>IF('МОО обучающиеся'!$JN131&lt;=0,0,1)*ROUND(G$18*D131/1000,0)</f>
        <v>0</v>
      </c>
      <c r="H131" s="70">
        <f>IF($C131="Городской",Контингент!BK136+Контингент!BN136,0)</f>
        <v>0</v>
      </c>
      <c r="I131" s="14">
        <f>IF('МОО обучающиеся'!$JN131&lt;=0,0,1)*ROUND(I$18*H131/1000,0)</f>
        <v>0</v>
      </c>
      <c r="J131" s="14">
        <f>IF('МОО обучающиеся'!$JN131&lt;=0,0,1)*ROUND(J$18*H131/1000,0)</f>
        <v>0</v>
      </c>
      <c r="K131" s="14">
        <f>IF('МОО обучающиеся'!$JN131&lt;=0,0,1)*ROUND(K$18*H131/1000,0)</f>
        <v>0</v>
      </c>
      <c r="L131" s="70">
        <f>IF($C131="Городской",Контингент!BL136+Контингент!BO136,0)</f>
        <v>0</v>
      </c>
      <c r="M131" s="14">
        <f>IF('МОО обучающиеся'!$JN131&lt;=0,0,1)*ROUND(M$18*L131/1000,0)</f>
        <v>0</v>
      </c>
      <c r="N131" s="14">
        <f>IF('МОО обучающиеся'!$JN131&lt;=0,0,1)*ROUND(N$18*L131/1000,0)</f>
        <v>0</v>
      </c>
      <c r="O131" s="14">
        <f>IF('МОО обучающиеся'!$JN131&lt;=0,0,1)*ROUND(O$18*L131/1000,0)</f>
        <v>0</v>
      </c>
      <c r="P131" s="70">
        <f t="shared" si="227"/>
        <v>0</v>
      </c>
      <c r="Q131" s="14">
        <f>IF('МОО обучающиеся'!$JN131&lt;=0,0,1)*ROUND(Q$18*P131/1000,0)</f>
        <v>0</v>
      </c>
      <c r="R131" s="14">
        <f>IF('МОО обучающиеся'!$JN131&lt;=0,0,1)*ROUND(R$18*P131/1000,0)</f>
        <v>0</v>
      </c>
      <c r="S131" s="14">
        <f>IF('МОО обучающиеся'!$JN131&lt;=0,0,1)*ROUND(S$18*P131/1000,0)</f>
        <v>0</v>
      </c>
      <c r="T131" s="14">
        <f t="shared" si="228"/>
        <v>0</v>
      </c>
      <c r="U131" s="14">
        <f t="shared" si="229"/>
        <v>0</v>
      </c>
      <c r="V131" s="14">
        <f t="shared" si="230"/>
        <v>0</v>
      </c>
      <c r="W131" s="70">
        <f>IF($C131="Городской",Контингент!BQ136,0)</f>
        <v>0</v>
      </c>
      <c r="X131" s="14">
        <f>IF('МОО обучающиеся'!$JN131&lt;=0,0,1)*ROUND(X$18*W131/1000,0)</f>
        <v>0</v>
      </c>
      <c r="Y131" s="14">
        <f>IF('МОО обучающиеся'!$JN131&lt;=0,0,1)*ROUND(Y$18*W131/1000,0)</f>
        <v>0</v>
      </c>
      <c r="Z131" s="14">
        <f>IF('МОО обучающиеся'!$JN131&lt;=0,0,1)*ROUND(Z$18*W131/1000,0)</f>
        <v>0</v>
      </c>
      <c r="AA131" s="70">
        <f>IF($C131="Городской",Контингент!BR136,0)</f>
        <v>0</v>
      </c>
      <c r="AB131" s="14">
        <f>IF('МОО обучающиеся'!$JN131&lt;=0,0,1)*ROUND(AB$18*AA131/1000,0)</f>
        <v>0</v>
      </c>
      <c r="AC131" s="14">
        <f>IF('МОО обучающиеся'!$JN131&lt;=0,0,1)*ROUND(AC$18*AA131/1000,0)</f>
        <v>0</v>
      </c>
      <c r="AD131" s="14">
        <f>IF('МОО обучающиеся'!$JN131&lt;=0,0,1)*ROUND(AD$18*AA131/1000,0)</f>
        <v>0</v>
      </c>
      <c r="AE131" s="70">
        <f>IF($C131="Городской",Контингент!BS136,0)</f>
        <v>0</v>
      </c>
      <c r="AF131" s="14">
        <f>IF('МОО обучающиеся'!$JN131&lt;=0,0,1)*ROUND(AF$18*AE131/1000,0)</f>
        <v>0</v>
      </c>
      <c r="AG131" s="14">
        <f>IF('МОО обучающиеся'!$JN131&lt;=0,0,1)*ROUND(AG$18*AE131/1000,0)</f>
        <v>0</v>
      </c>
      <c r="AH131" s="14">
        <f>IF('МОО обучающиеся'!$JN131&lt;=0,0,1)*ROUND(AH$18*AE131/1000,0)</f>
        <v>0</v>
      </c>
      <c r="AI131" s="70">
        <f>IF($C131="Городской",Контингент!BT136,0)</f>
        <v>0</v>
      </c>
      <c r="AJ131" s="14">
        <f>IF('МОО обучающиеся'!$JN131&lt;=0,0,1)*ROUND(AJ$18*AI131/1000,0)</f>
        <v>0</v>
      </c>
      <c r="AK131" s="14">
        <f>IF('МОО обучающиеся'!$JN131&lt;=0,0,1)*ROUND(AK$18*AI131/1000,0)</f>
        <v>0</v>
      </c>
      <c r="AL131" s="14">
        <f>IF('МОО обучающиеся'!$JN131&lt;=0,0,1)*ROUND(AL$18*AI131/1000,0)</f>
        <v>0</v>
      </c>
      <c r="AM131" s="70">
        <f>IF($C131="Городской",Контингент!BU136,0)</f>
        <v>0</v>
      </c>
      <c r="AN131" s="14">
        <f>IF('МОО обучающиеся'!$JN131&lt;=0,0,1)*ROUND(AN$18*AM131/1000,0)</f>
        <v>0</v>
      </c>
      <c r="AO131" s="14">
        <f>IF('МОО обучающиеся'!$JN131&lt;=0,0,1)*ROUND(AO$18*AM131/1000,0)</f>
        <v>0</v>
      </c>
      <c r="AP131" s="14">
        <f>IF('МОО обучающиеся'!$JN131&lt;=0,0,1)*ROUND(AP$18*AM131/1000,0)</f>
        <v>0</v>
      </c>
      <c r="AQ131" s="70">
        <f>IF($C131="Городской",Контингент!BV136,0)</f>
        <v>0</v>
      </c>
      <c r="AR131" s="14">
        <f>IF('МОО обучающиеся'!$JN131&lt;=0,0,1)*ROUND(AR$18*AQ131/1000,0)</f>
        <v>0</v>
      </c>
      <c r="AS131" s="14">
        <f>IF('МОО обучающиеся'!$JN131&lt;=0,0,1)*ROUND(AS$18*AQ131/1000,0)</f>
        <v>0</v>
      </c>
      <c r="AT131" s="14">
        <f>IF('МОО обучающиеся'!$JN131&lt;=0,0,1)*ROUND(AT$18*AQ131/1000,0)</f>
        <v>0</v>
      </c>
      <c r="AU131" s="14">
        <f t="shared" si="231"/>
        <v>0</v>
      </c>
      <c r="AV131" s="14">
        <f t="shared" si="232"/>
        <v>0</v>
      </c>
      <c r="AW131" s="14">
        <f t="shared" si="233"/>
        <v>0</v>
      </c>
      <c r="AX131" s="70">
        <f>IF($C131="Городской",Контингент!BW136,0)</f>
        <v>0</v>
      </c>
      <c r="AY131" s="14">
        <f>IF('МОО обучающиеся'!$JN131&lt;=0,0,1)*ROUND(AY$18*AX131/1000,0)</f>
        <v>0</v>
      </c>
      <c r="AZ131" s="14">
        <f>IF('МОО обучающиеся'!$JN131&lt;=0,0,1)*ROUND(AZ$18*AX131/1000,0)</f>
        <v>0</v>
      </c>
      <c r="BA131" s="14">
        <f>IF('МОО обучающиеся'!$JN131&lt;=0,0,1)*ROUND(BA$18*AX131/1000,0)</f>
        <v>0</v>
      </c>
      <c r="BB131" s="70">
        <f>IF($C131="Городской",Контингент!BX136,0)</f>
        <v>0</v>
      </c>
      <c r="BC131" s="14">
        <f>IF('МОО обучающиеся'!$JN131&lt;=0,0,1)*ROUND(BC$18*BB131/1000,0)</f>
        <v>0</v>
      </c>
      <c r="BD131" s="14">
        <f>IF('МОО обучающиеся'!$JN131&lt;=0,0,1)*ROUND(BD$18*BB131/1000,0)</f>
        <v>0</v>
      </c>
      <c r="BE131" s="14">
        <f>IF('МОО обучающиеся'!$JN131&lt;=0,0,1)*ROUND(BE$18*BB131/1000,0)</f>
        <v>0</v>
      </c>
      <c r="BF131" s="14">
        <f t="shared" si="234"/>
        <v>0</v>
      </c>
      <c r="BG131" s="14">
        <f t="shared" si="235"/>
        <v>0</v>
      </c>
      <c r="BH131" s="14">
        <f t="shared" si="236"/>
        <v>0</v>
      </c>
      <c r="BI131" s="70">
        <f>IF($C131="Городской",Контингент!BY136,0)</f>
        <v>0</v>
      </c>
      <c r="BJ131" s="14">
        <f>IF('МОО обучающиеся'!$JN131&lt;=0,0,1)*ROUND(BJ$18*BI131/1000,0)</f>
        <v>0</v>
      </c>
      <c r="BK131" s="14">
        <f>IF('МОО обучающиеся'!$JN131&lt;=0,0,1)*ROUND(BK$18*BI131/1000,0)</f>
        <v>0</v>
      </c>
      <c r="BL131" s="14">
        <f>IF('МОО обучающиеся'!$JN131&lt;=0,0,1)*ROUND(BL$18*BI131/1000,0)</f>
        <v>0</v>
      </c>
      <c r="BM131" s="14">
        <f t="shared" si="237"/>
        <v>0</v>
      </c>
      <c r="BN131" s="14">
        <f t="shared" si="238"/>
        <v>0</v>
      </c>
      <c r="BO131" s="14">
        <f t="shared" si="239"/>
        <v>0</v>
      </c>
      <c r="BP131" s="14">
        <f t="shared" si="240"/>
        <v>0</v>
      </c>
      <c r="BQ131" s="14">
        <f t="shared" si="241"/>
        <v>0</v>
      </c>
      <c r="BR131" s="14">
        <f t="shared" si="242"/>
        <v>0</v>
      </c>
      <c r="BS131" s="70">
        <f>IF($C131="Городской",Контингент!BZ136+Контингент!CB136,0)</f>
        <v>0</v>
      </c>
      <c r="BT131" s="14">
        <f>IF('МОО обучающиеся'!$JN131&lt;=0,0,1)*ROUND(BT$18*BS131/1000,0)</f>
        <v>0</v>
      </c>
      <c r="BU131" s="14">
        <f>IF('МОО обучающиеся'!$JN131&lt;=0,0,1)*ROUND(BU$18*BS131/1000,0)</f>
        <v>0</v>
      </c>
      <c r="BV131" s="14">
        <f>IF('МОО обучающиеся'!$JN131&lt;=0,0,1)*ROUND(BV$18*BS131/1000,0)</f>
        <v>0</v>
      </c>
      <c r="BW131" s="70">
        <f>IF($C131="Городской",Контингент!CA136+Контингент!CC136,0)</f>
        <v>0</v>
      </c>
      <c r="BX131" s="14">
        <f>IF('МОО обучающиеся'!$JN131&lt;=0,0,1)*ROUND(BX$18*BW131/1000,0)</f>
        <v>0</v>
      </c>
      <c r="BY131" s="14">
        <f>IF('МОО обучающиеся'!$JN131&lt;=0,0,1)*ROUND(BY$18*BW131/1000,0)</f>
        <v>0</v>
      </c>
      <c r="BZ131" s="14">
        <f>IF('МОО обучающиеся'!$JN131&lt;=0,0,1)*ROUND(BZ$18*BW131/1000,0)</f>
        <v>0</v>
      </c>
      <c r="CA131" s="70">
        <f t="shared" si="243"/>
        <v>0</v>
      </c>
      <c r="CB131" s="14">
        <f>IF('МОО обучающиеся'!$JN131&lt;=0,0,1)*ROUND(CB$18*CA131/1000,0)</f>
        <v>0</v>
      </c>
      <c r="CC131" s="14">
        <f>IF('МОО обучающиеся'!$JN131&lt;=0,0,1)*ROUND(CC$18*CA131/1000,0)</f>
        <v>0</v>
      </c>
      <c r="CD131" s="14">
        <f>IF('МОО обучающиеся'!$JN131&lt;=0,0,1)*ROUND(CD$18*CA131/1000,0)</f>
        <v>0</v>
      </c>
      <c r="CE131" s="14">
        <f t="shared" si="244"/>
        <v>0</v>
      </c>
      <c r="CF131" s="14">
        <f t="shared" si="245"/>
        <v>0</v>
      </c>
      <c r="CG131" s="14">
        <f t="shared" si="246"/>
        <v>0</v>
      </c>
      <c r="CH131" s="70">
        <f>IF($C131="Городской",Контингент!CE136,0)</f>
        <v>0</v>
      </c>
      <c r="CI131" s="14">
        <f>IF('МОО обучающиеся'!$JN131&lt;=0,0,1)*ROUND(CI$18*CH131/1000,0)</f>
        <v>0</v>
      </c>
      <c r="CJ131" s="14">
        <f>IF('МОО обучающиеся'!$JN131&lt;=0,0,1)*ROUND(CJ$18*CH131/1000,0)</f>
        <v>0</v>
      </c>
      <c r="CK131" s="14">
        <f>IF('МОО обучающиеся'!$JN131&lt;=0,0,1)*ROUND(CK$18*CH131/1000,0)</f>
        <v>0</v>
      </c>
      <c r="CL131" s="70">
        <f>IF($C131="Городской",Контингент!CF136,0)</f>
        <v>0</v>
      </c>
      <c r="CM131" s="14">
        <f>IF('МОО обучающиеся'!$JN131&lt;=0,0,1)*ROUND(CM$18*CL131/1000,0)</f>
        <v>0</v>
      </c>
      <c r="CN131" s="14">
        <f>IF('МОО обучающиеся'!$JN131&lt;=0,0,1)*ROUND(CN$18*CL131/1000,0)</f>
        <v>0</v>
      </c>
      <c r="CO131" s="14">
        <f>IF('МОО обучающиеся'!$JN131&lt;=0,0,1)*ROUND(CO$18*CL131/1000,0)</f>
        <v>0</v>
      </c>
      <c r="CP131" s="70">
        <f>IF($C131="Городской",Контингент!CG136,0)</f>
        <v>0</v>
      </c>
      <c r="CQ131" s="14">
        <f>IF('МОО обучающиеся'!$JN131&lt;=0,0,1)*ROUND(CQ$18*CP131/1000,0)</f>
        <v>0</v>
      </c>
      <c r="CR131" s="14">
        <f>IF('МОО обучающиеся'!$JN131&lt;=0,0,1)*ROUND(CR$18*CP131/1000,0)</f>
        <v>0</v>
      </c>
      <c r="CS131" s="14">
        <f>IF('МОО обучающиеся'!$JN131&lt;=0,0,1)*ROUND(CS$18*CP131/1000,0)</f>
        <v>0</v>
      </c>
      <c r="CT131" s="70">
        <f>IF($C131="Городской",Контингент!CH136,0)</f>
        <v>0</v>
      </c>
      <c r="CU131" s="14">
        <f>IF('МОО обучающиеся'!$JN131&lt;=0,0,1)*ROUND(CU$18*CT131/1000,0)</f>
        <v>0</v>
      </c>
      <c r="CV131" s="14">
        <f>IF('МОО обучающиеся'!$JN131&lt;=0,0,1)*ROUND(CV$18*CT131/1000,0)</f>
        <v>0</v>
      </c>
      <c r="CW131" s="14">
        <f>IF('МОО обучающиеся'!$JN131&lt;=0,0,1)*ROUND(CW$18*CT131/1000,0)</f>
        <v>0</v>
      </c>
      <c r="CX131" s="14">
        <f t="shared" si="247"/>
        <v>0</v>
      </c>
      <c r="CY131" s="14">
        <f t="shared" si="248"/>
        <v>0</v>
      </c>
      <c r="CZ131" s="14">
        <f t="shared" si="249"/>
        <v>0</v>
      </c>
      <c r="DA131" s="70">
        <f>IF($C131="Городской",Контингент!CI136,0)</f>
        <v>0</v>
      </c>
      <c r="DB131" s="14">
        <f>IF('МОО обучающиеся'!$JN131&lt;=0,0,1)*ROUND(DB$18*DA131/1000,0)</f>
        <v>0</v>
      </c>
      <c r="DC131" s="14">
        <f>IF('МОО обучающиеся'!$JN131&lt;=0,0,1)*ROUND(DC$18*DA131/1000,0)</f>
        <v>0</v>
      </c>
      <c r="DD131" s="14">
        <f>IF('МОО обучающиеся'!$JN131&lt;=0,0,1)*ROUND(DD$18*DA131/1000,0)</f>
        <v>0</v>
      </c>
      <c r="DE131" s="14">
        <f t="shared" si="250"/>
        <v>0</v>
      </c>
      <c r="DF131" s="14">
        <f t="shared" si="251"/>
        <v>0</v>
      </c>
      <c r="DG131" s="14">
        <f t="shared" si="252"/>
        <v>0</v>
      </c>
      <c r="DH131" s="14">
        <f t="shared" si="253"/>
        <v>0</v>
      </c>
      <c r="DI131" s="14">
        <f t="shared" si="254"/>
        <v>0</v>
      </c>
      <c r="DJ131" s="14">
        <f t="shared" si="255"/>
        <v>0</v>
      </c>
      <c r="DK131" s="70">
        <f>IF($C131="Городской",Контингент!CJ136,0)</f>
        <v>0</v>
      </c>
      <c r="DL131" s="14">
        <f>IF('МОО обучающиеся'!$JN131&lt;=0,0,1)*ROUND(DL$18*DK131/1000,0)</f>
        <v>0</v>
      </c>
      <c r="DM131" s="14">
        <f>IF('МОО обучающиеся'!$JN131&lt;=0,0,1)*ROUND(DM$18*DK131/1000,0)</f>
        <v>0</v>
      </c>
      <c r="DN131" s="14">
        <f>IF('МОО обучающиеся'!$JN131&lt;=0,0,1)*ROUND(DN$18*DK131/1000,0)</f>
        <v>0</v>
      </c>
      <c r="DO131" s="70">
        <f>IF($C131="Городской",Контингент!CK136,0)</f>
        <v>0</v>
      </c>
      <c r="DP131" s="14">
        <f>IF('МОО обучающиеся'!$JN131&lt;=0,0,1)*ROUND(DP$18*DO131/1000,0)</f>
        <v>0</v>
      </c>
      <c r="DQ131" s="14">
        <f>IF('МОО обучающиеся'!$JN131&lt;=0,0,1)*ROUND(DQ$18*DO131/1000,0)</f>
        <v>0</v>
      </c>
      <c r="DR131" s="14">
        <f>IF('МОО обучающиеся'!$JN131&lt;=0,0,1)*ROUND(DR$18*DO131/1000,0)</f>
        <v>0</v>
      </c>
      <c r="DS131" s="14">
        <f t="shared" si="256"/>
        <v>0</v>
      </c>
      <c r="DT131" s="14">
        <f t="shared" si="257"/>
        <v>0</v>
      </c>
      <c r="DU131" s="14">
        <f t="shared" si="258"/>
        <v>0</v>
      </c>
      <c r="DV131" s="70">
        <f>IF($C131="Городской",Контингент!CL136,0)</f>
        <v>0</v>
      </c>
      <c r="DW131" s="14">
        <f>IF('МОО обучающиеся'!$JN131&lt;=0,0,1)*ROUND(DW$18*DV131/1000,0)</f>
        <v>0</v>
      </c>
      <c r="DX131" s="14">
        <f>IF('МОО обучающиеся'!$JN131&lt;=0,0,1)*ROUND(DX$18*DV131/1000,0)</f>
        <v>0</v>
      </c>
      <c r="DY131" s="14">
        <f>IF('МОО обучающиеся'!$JN131&lt;=0,0,1)*ROUND(DY$18*DV131/1000,0)</f>
        <v>0</v>
      </c>
      <c r="DZ131" s="70">
        <f>IF($C131="Городской",Контингент!CM136,0)</f>
        <v>0</v>
      </c>
      <c r="EA131" s="14">
        <f>IF('МОО обучающиеся'!$JN131&lt;=0,0,1)*ROUND(EA$18*DZ131/1000,0)</f>
        <v>0</v>
      </c>
      <c r="EB131" s="14">
        <f>IF('МОО обучающиеся'!$JN131&lt;=0,0,1)*ROUND(EB$18*DZ131/1000,0)</f>
        <v>0</v>
      </c>
      <c r="EC131" s="14">
        <f>IF('МОО обучающиеся'!$JN131&lt;=0,0,1)*ROUND(EC$18*DZ131/1000,0)</f>
        <v>0</v>
      </c>
      <c r="ED131" s="70">
        <f>IF($C131="Городской",Контингент!CN136,0)</f>
        <v>0</v>
      </c>
      <c r="EE131" s="14">
        <f>IF('МОО обучающиеся'!$JN131&lt;=0,0,1)*ROUND(EE$18*ED131/1000,0)</f>
        <v>0</v>
      </c>
      <c r="EF131" s="14">
        <f>IF('МОО обучающиеся'!$JN131&lt;=0,0,1)*ROUND(EF$18*ED131/1000,0)</f>
        <v>0</v>
      </c>
      <c r="EG131" s="14">
        <f>IF('МОО обучающиеся'!$JN131&lt;=0,0,1)*ROUND(EG$18*ED131/1000,0)</f>
        <v>0</v>
      </c>
      <c r="EH131" s="14">
        <f t="shared" si="259"/>
        <v>0</v>
      </c>
      <c r="EI131" s="14">
        <f t="shared" si="260"/>
        <v>0</v>
      </c>
      <c r="EJ131" s="14">
        <f t="shared" si="261"/>
        <v>0</v>
      </c>
      <c r="EK131" s="14">
        <f t="shared" si="262"/>
        <v>0</v>
      </c>
      <c r="EL131" s="14">
        <f t="shared" si="263"/>
        <v>0</v>
      </c>
      <c r="EM131" s="14">
        <f t="shared" si="264"/>
        <v>0</v>
      </c>
      <c r="EN131" s="70">
        <f>IF($C131="Городской",Контингент!CO136+Контингент!CQ136,0)</f>
        <v>0</v>
      </c>
      <c r="EO131" s="14">
        <f>IF('МОО обучающиеся'!$JN131&lt;=0,0,1)*ROUND(EO$18*EN131/1000,0)</f>
        <v>0</v>
      </c>
      <c r="EP131" s="14">
        <f>IF('МОО обучающиеся'!$JN131&lt;=0,0,1)*ROUND(EP$18*EN131/1000,0)</f>
        <v>0</v>
      </c>
      <c r="EQ131" s="14">
        <f>IF('МОО обучающиеся'!$JN131&lt;=0,0,1)*ROUND(EQ$18*EN131/1000,0)</f>
        <v>0</v>
      </c>
      <c r="ER131" s="70">
        <f>IF($C131="Городской",Контингент!CP136+Контингент!CR136,0)</f>
        <v>0</v>
      </c>
      <c r="ES131" s="14">
        <f>IF('МОО обучающиеся'!$JN131&lt;=0,0,1)*ROUND(ES$18*ER131/1000,0)</f>
        <v>0</v>
      </c>
      <c r="ET131" s="14">
        <f>IF('МОО обучающиеся'!$JN131&lt;=0,0,1)*ROUND(ET$18*ER131/1000,0)</f>
        <v>0</v>
      </c>
      <c r="EU131" s="14">
        <f>IF('МОО обучающиеся'!$JN131&lt;=0,0,1)*ROUND(EU$18*ER131/1000,0)</f>
        <v>0</v>
      </c>
      <c r="EV131" s="70">
        <f t="shared" si="265"/>
        <v>0</v>
      </c>
      <c r="EW131" s="14">
        <f>IF('МОО обучающиеся'!$JN131&lt;=0,0,1)*ROUND(EW$18*EV131/1000,0)</f>
        <v>0</v>
      </c>
      <c r="EX131" s="14">
        <f>IF('МОО обучающиеся'!$JN131&lt;=0,0,1)*ROUND(EX$18*EV131/1000,0)</f>
        <v>0</v>
      </c>
      <c r="EY131" s="14">
        <f>IF('МОО обучающиеся'!$JN131&lt;=0,0,1)*ROUND(EY$18*EV131/1000,0)</f>
        <v>0</v>
      </c>
      <c r="EZ131" s="14">
        <f t="shared" si="266"/>
        <v>0</v>
      </c>
      <c r="FA131" s="14">
        <f t="shared" si="267"/>
        <v>0</v>
      </c>
      <c r="FB131" s="14">
        <f t="shared" si="268"/>
        <v>0</v>
      </c>
      <c r="FC131" s="70">
        <f>IF($C131="Городской",Контингент!CT136,0)</f>
        <v>0</v>
      </c>
      <c r="FD131" s="14">
        <f>IF('МОО обучающиеся'!$JN131&lt;=0,0,1)*ROUND(FD$18*FC131/1000,0)</f>
        <v>0</v>
      </c>
      <c r="FE131" s="14">
        <f>IF('МОО обучающиеся'!$JN131&lt;=0,0,1)*ROUND(FE$18*FC131/1000,0)</f>
        <v>0</v>
      </c>
      <c r="FF131" s="14">
        <f>IF('МОО обучающиеся'!$JN131&lt;=0,0,1)*ROUND(FF$18*FC131/1000,0)</f>
        <v>0</v>
      </c>
      <c r="FG131" s="70">
        <f>IF($C131="Городской",Контингент!CU136,0)</f>
        <v>0</v>
      </c>
      <c r="FH131" s="14">
        <f>IF('МОО обучающиеся'!$JN131&lt;=0,0,1)*ROUND(FH$18*FG131/1000,0)</f>
        <v>0</v>
      </c>
      <c r="FI131" s="14">
        <f>IF('МОО обучающиеся'!$JN131&lt;=0,0,1)*ROUND(FI$18*FG131/1000,0)</f>
        <v>0</v>
      </c>
      <c r="FJ131" s="14">
        <f>IF('МОО обучающиеся'!$JN131&lt;=0,0,1)*ROUND(FJ$18*FG131/1000,0)</f>
        <v>0</v>
      </c>
      <c r="FK131" s="70">
        <f>IF($C131="Городской",Контингент!CV136,0)</f>
        <v>0</v>
      </c>
      <c r="FL131" s="14">
        <f>IF('МОО обучающиеся'!$JN131&lt;=0,0,1)*ROUND(FL$18*FK131/1000,0)</f>
        <v>0</v>
      </c>
      <c r="FM131" s="14">
        <f>IF('МОО обучающиеся'!$JN131&lt;=0,0,1)*ROUND(FM$18*FK131/1000,0)</f>
        <v>0</v>
      </c>
      <c r="FN131" s="14">
        <f>IF('МОО обучающиеся'!$JN131&lt;=0,0,1)*ROUND(FN$18*FK131/1000,0)</f>
        <v>0</v>
      </c>
      <c r="FO131" s="14">
        <f t="shared" si="269"/>
        <v>0</v>
      </c>
      <c r="FP131" s="14">
        <f t="shared" si="270"/>
        <v>0</v>
      </c>
      <c r="FQ131" s="14">
        <f t="shared" si="271"/>
        <v>0</v>
      </c>
      <c r="FR131" s="70">
        <f>IF($C131="Городской",Контингент!CW136,0)</f>
        <v>0</v>
      </c>
      <c r="FS131" s="14">
        <f>IF('МОО обучающиеся'!$JN131&lt;=0,0,1)*ROUND(FS$18*FR131/1000,0)</f>
        <v>0</v>
      </c>
      <c r="FT131" s="14">
        <f>IF('МОО обучающиеся'!$JN131&lt;=0,0,1)*ROUND(FT$18*FR131/1000,0)</f>
        <v>0</v>
      </c>
      <c r="FU131" s="14">
        <f>IF('МОО обучающиеся'!$JN131&lt;=0,0,1)*ROUND(FU$18*FR131/1000,0)</f>
        <v>0</v>
      </c>
      <c r="FV131" s="14">
        <f t="shared" si="272"/>
        <v>0</v>
      </c>
      <c r="FW131" s="14">
        <f t="shared" si="273"/>
        <v>0</v>
      </c>
      <c r="FX131" s="14">
        <f t="shared" si="274"/>
        <v>0</v>
      </c>
      <c r="FY131" s="70">
        <f>IF($C131="Городской",Контингент!CX136,0)</f>
        <v>0</v>
      </c>
      <c r="FZ131" s="14">
        <f>IF('МОО обучающиеся'!$JN131&lt;=0,0,1)*ROUND(FZ$18*FY131/1000,0)</f>
        <v>0</v>
      </c>
      <c r="GA131" s="14">
        <f>IF('МОО обучающиеся'!$JN131&lt;=0,0,1)*ROUND(GA$18*FY131/1000,0)</f>
        <v>0</v>
      </c>
      <c r="GB131" s="14">
        <f>IF('МОО обучающиеся'!$JN131&lt;=0,0,1)*ROUND(GB$18*FY131/1000,0)</f>
        <v>0</v>
      </c>
      <c r="GC131" s="14">
        <f t="shared" si="275"/>
        <v>0</v>
      </c>
      <c r="GD131" s="14">
        <f t="shared" si="276"/>
        <v>0</v>
      </c>
      <c r="GE131" s="14">
        <f t="shared" si="277"/>
        <v>0</v>
      </c>
      <c r="GF131" s="14">
        <f t="shared" si="278"/>
        <v>0</v>
      </c>
      <c r="GG131" s="14">
        <f t="shared" si="279"/>
        <v>0</v>
      </c>
      <c r="GH131" s="14">
        <f t="shared" si="280"/>
        <v>0</v>
      </c>
      <c r="GI131" s="14">
        <f t="shared" si="281"/>
        <v>0</v>
      </c>
      <c r="GJ131" s="14">
        <f t="shared" si="282"/>
        <v>0</v>
      </c>
      <c r="GK131" s="14">
        <f t="shared" si="283"/>
        <v>0</v>
      </c>
      <c r="GL131" s="70">
        <f>IF($C131="Сельский",Контингент!BJ136,0)</f>
        <v>0</v>
      </c>
      <c r="GM131" s="14">
        <f>IF('МОО обучающиеся'!$JN131&lt;=0,0,1)*ROUND(GM$18*GL131/1000,0)</f>
        <v>0</v>
      </c>
      <c r="GN131" s="14">
        <f>IF('МОО обучающиеся'!$JN131&lt;=0,0,1)*ROUND(GN$18*GL131/1000,0)</f>
        <v>0</v>
      </c>
      <c r="GO131" s="14">
        <f>IF('МОО обучающиеся'!$JN131&lt;=0,0,1)*ROUND(GO$18*GL131/1000,0)</f>
        <v>0</v>
      </c>
      <c r="GP131" s="70">
        <f>IF($C131="Сельский",Контингент!BK136,0)</f>
        <v>0</v>
      </c>
      <c r="GQ131" s="14">
        <f>IF('МОО обучающиеся'!$JN131&lt;=0,0,1)*ROUND(GQ$18*GP131/1000,0)</f>
        <v>0</v>
      </c>
      <c r="GR131" s="14">
        <f>IF('МОО обучающиеся'!$JN131&lt;=0,0,1)*ROUND(GR$18*GP131/1000,0)</f>
        <v>0</v>
      </c>
      <c r="GS131" s="14">
        <f>IF('МОО обучающиеся'!$JN131&lt;=0,0,1)*ROUND(GS$18*GP131/1000,0)</f>
        <v>0</v>
      </c>
      <c r="GT131" s="70">
        <f>IF($C131="Сельский",Контингент!BL136,0)</f>
        <v>228</v>
      </c>
      <c r="GU131" s="14">
        <f>IF('МОО обучающиеся'!$JN131&lt;=0,0,1)*ROUND(GU$18*GT131/1000,0)</f>
        <v>17696</v>
      </c>
      <c r="GV131" s="14">
        <f>IF('МОО обучающиеся'!$JN131&lt;=0,0,1)*ROUND(GV$18*GT131/1000,0)</f>
        <v>2456</v>
      </c>
      <c r="GW131" s="14">
        <f>IF('МОО обучающиеся'!$JN131&lt;=0,0,1)*ROUND(GW$18*GT131/1000,0)</f>
        <v>3400</v>
      </c>
      <c r="GX131" s="70">
        <f>IF($C131="Сельский",Контингент!BP136,0)</f>
        <v>0</v>
      </c>
      <c r="GY131" s="14">
        <f>IF('МОО обучающиеся'!$JN131&lt;=0,0,1)*ROUND(GY$18*GX131/1000,0)</f>
        <v>0</v>
      </c>
      <c r="GZ131" s="14">
        <f>IF('МОО обучающиеся'!$JN131&lt;=0,0,1)*ROUND(GZ$18*GX131/1000,0)</f>
        <v>0</v>
      </c>
      <c r="HA131" s="14">
        <f>IF('МОО обучающиеся'!$JN131&lt;=0,0,1)*ROUND(HA$18*GX131/1000,0)</f>
        <v>0</v>
      </c>
      <c r="HB131" s="14">
        <f t="shared" si="284"/>
        <v>228</v>
      </c>
      <c r="HC131" s="14">
        <f t="shared" si="285"/>
        <v>17696</v>
      </c>
      <c r="HD131" s="14">
        <f t="shared" si="286"/>
        <v>5856</v>
      </c>
      <c r="HE131" s="70">
        <f>IF($C131="Сельский",Контингент!BQ136,0)</f>
        <v>0</v>
      </c>
      <c r="HF131" s="14">
        <f>IF('МОО обучающиеся'!$JN131&lt;=0,0,1)*ROUND(HF$18*HE131/1000,0)</f>
        <v>0</v>
      </c>
      <c r="HG131" s="14">
        <f>IF('МОО обучающиеся'!$JN131&lt;=0,0,1)*ROUND(HG$18*HE131/1000,0)</f>
        <v>0</v>
      </c>
      <c r="HH131" s="14">
        <f>IF('МОО обучающиеся'!$JN131&lt;=0,0,1)*ROUND(HH$18*HE131/1000,0)</f>
        <v>0</v>
      </c>
      <c r="HI131" s="70">
        <f>IF($C131="Сельский",Контингент!BR136,0)</f>
        <v>0</v>
      </c>
      <c r="HJ131" s="14">
        <f>IF('МОО обучающиеся'!$JN131&lt;=0,0,1)*ROUND(HJ$18*HI131/1000,0)</f>
        <v>0</v>
      </c>
      <c r="HK131" s="14">
        <f>IF('МОО обучающиеся'!$JN131&lt;=0,0,1)*ROUND(HK$18*HI131/1000,0)</f>
        <v>0</v>
      </c>
      <c r="HL131" s="14">
        <f>IF('МОО обучающиеся'!$JN131&lt;=0,0,1)*ROUND(HL$18*HI131/1000,0)</f>
        <v>0</v>
      </c>
      <c r="HM131" s="70">
        <f>IF($C131="Сельский",Контингент!BS136,0)</f>
        <v>0</v>
      </c>
      <c r="HN131" s="14">
        <f>IF('МОО обучающиеся'!$JN131&lt;=0,0,1)*ROUND(HN$18*HM131/1000,0)</f>
        <v>0</v>
      </c>
      <c r="HO131" s="14">
        <f>IF('МОО обучающиеся'!$JN131&lt;=0,0,1)*ROUND(HO$18*HM131/1000,0)</f>
        <v>0</v>
      </c>
      <c r="HP131" s="14">
        <f>IF('МОО обучающиеся'!$JN131&lt;=0,0,1)*ROUND(HP$18*HM131/1000,0)</f>
        <v>0</v>
      </c>
      <c r="HQ131" s="70">
        <f>IF($C131="Сельский",Контингент!BT136,0)</f>
        <v>0</v>
      </c>
      <c r="HR131" s="14">
        <f>IF('МОО обучающиеся'!$JN131&lt;=0,0,1)*ROUND(HR$18*HQ131/1000,0)</f>
        <v>0</v>
      </c>
      <c r="HS131" s="14">
        <f>IF('МОО обучающиеся'!$JN131&lt;=0,0,1)*ROUND(HS$18*HQ131/1000,0)</f>
        <v>0</v>
      </c>
      <c r="HT131" s="14">
        <f>IF('МОО обучающиеся'!$JN131&lt;=0,0,1)*ROUND(HT$18*HQ131/1000,0)</f>
        <v>0</v>
      </c>
      <c r="HU131" s="70">
        <f>IF($C131="Сельский",Контингент!BU136,0)</f>
        <v>0</v>
      </c>
      <c r="HV131" s="14">
        <f>IF('МОО обучающиеся'!$JN131&lt;=0,0,1)*ROUND(HV$18*HU131/1000,0)</f>
        <v>0</v>
      </c>
      <c r="HW131" s="14">
        <f>IF('МОО обучающиеся'!$JN131&lt;=0,0,1)*ROUND(HW$18*HU131/1000,0)</f>
        <v>0</v>
      </c>
      <c r="HX131" s="14">
        <f>IF('МОО обучающиеся'!$JN131&lt;=0,0,1)*ROUND(HX$18*HU131/1000,0)</f>
        <v>0</v>
      </c>
      <c r="HY131" s="70">
        <f>IF($C131="Сельский",Контингент!BV136,0)</f>
        <v>0</v>
      </c>
      <c r="HZ131" s="14">
        <f>IF('МОО обучающиеся'!$JN131&lt;=0,0,1)*ROUND(HZ$18*HY131/1000,0)</f>
        <v>0</v>
      </c>
      <c r="IA131" s="14">
        <f>IF('МОО обучающиеся'!$JN131&lt;=0,0,1)*ROUND(IA$18*HY131/1000,0)</f>
        <v>0</v>
      </c>
      <c r="IB131" s="14">
        <f>IF('МОО обучающиеся'!$JN131&lt;=0,0,1)*ROUND(IB$18*HY131/1000,0)</f>
        <v>0</v>
      </c>
      <c r="IC131" s="14">
        <f t="shared" si="287"/>
        <v>0</v>
      </c>
      <c r="ID131" s="14">
        <f t="shared" si="288"/>
        <v>0</v>
      </c>
      <c r="IE131" s="14">
        <f t="shared" si="289"/>
        <v>0</v>
      </c>
      <c r="IF131" s="70">
        <f>IF($C131="Сельский",Контингент!BW136,0)</f>
        <v>0</v>
      </c>
      <c r="IG131" s="14">
        <f>IF('МОО обучающиеся'!$JN131&lt;=0,0,1)*ROUND(IG$18*IF131/1000,0)</f>
        <v>0</v>
      </c>
      <c r="IH131" s="14">
        <f>IF('МОО обучающиеся'!$JN131&lt;=0,0,1)*ROUND(IH$18*IF131/1000,0)</f>
        <v>0</v>
      </c>
      <c r="II131" s="14">
        <f>IF('МОО обучающиеся'!$JN131&lt;=0,0,1)*ROUND(II$18*IF131/1000,0)</f>
        <v>0</v>
      </c>
      <c r="IJ131" s="70">
        <f>IF($C131="Сельский",Контингент!BX136,0)</f>
        <v>0</v>
      </c>
      <c r="IK131" s="14">
        <f>IF('МОО обучающиеся'!$JN131&lt;=0,0,1)*ROUND(IK$18*IJ131/1000,0)</f>
        <v>0</v>
      </c>
      <c r="IL131" s="14">
        <f>IF('МОО обучающиеся'!$JN131&lt;=0,0,1)*ROUND(IL$18*IJ131/1000,0)</f>
        <v>0</v>
      </c>
      <c r="IM131" s="14">
        <f>IF('МОО обучающиеся'!$JN131&lt;=0,0,1)*ROUND(IM$18*IJ131/1000,0)</f>
        <v>0</v>
      </c>
      <c r="IN131" s="14">
        <f t="shared" si="290"/>
        <v>0</v>
      </c>
      <c r="IO131" s="14">
        <f t="shared" si="291"/>
        <v>0</v>
      </c>
      <c r="IP131" s="14">
        <f t="shared" si="292"/>
        <v>0</v>
      </c>
      <c r="IQ131" s="70">
        <f>IF($C131="Сельский",Контингент!BY136,0)</f>
        <v>0</v>
      </c>
      <c r="IR131" s="14">
        <f>IF('МОО обучающиеся'!$JN131&lt;=0,0,1)*ROUND(IR$18*IQ131/1000,0)</f>
        <v>0</v>
      </c>
      <c r="IS131" s="14">
        <f>IF('МОО обучающиеся'!$JN131&lt;=0,0,1)*ROUND(IS$18*IQ131/1000,0)</f>
        <v>0</v>
      </c>
      <c r="IT131" s="14">
        <f>IF('МОО обучающиеся'!$JN131&lt;=0,0,1)*ROUND(IT$18*IQ131/1000,0)</f>
        <v>0</v>
      </c>
      <c r="IU131" s="14">
        <f t="shared" si="293"/>
        <v>0</v>
      </c>
      <c r="IV131" s="14">
        <f t="shared" si="294"/>
        <v>0</v>
      </c>
      <c r="IW131" s="14">
        <f t="shared" si="295"/>
        <v>0</v>
      </c>
      <c r="IX131" s="14">
        <f t="shared" si="296"/>
        <v>228</v>
      </c>
      <c r="IY131" s="14">
        <f t="shared" si="297"/>
        <v>17696</v>
      </c>
      <c r="IZ131" s="14">
        <f t="shared" si="298"/>
        <v>5856</v>
      </c>
      <c r="JA131" s="70">
        <f>IF($C131="Сельский",Контингент!BZ136,0)</f>
        <v>0</v>
      </c>
      <c r="JB131" s="14">
        <f>IF('МОО обучающиеся'!$JN131&lt;=0,0,1)*ROUND(JB$18*JA131/1000,0)</f>
        <v>0</v>
      </c>
      <c r="JC131" s="14">
        <f>IF('МОО обучающиеся'!$JN131&lt;=0,0,1)*ROUND(JC$18*JA131/1000,0)</f>
        <v>0</v>
      </c>
      <c r="JD131" s="14">
        <f>IF('МОО обучающиеся'!$JN131&lt;=0,0,1)*ROUND(JD$18*JA131/1000,0)</f>
        <v>0</v>
      </c>
      <c r="JE131" s="70">
        <f>IF($C131="Сельский",Контингент!CA136,0)</f>
        <v>0</v>
      </c>
      <c r="JF131" s="14">
        <f>IF('МОО обучающиеся'!$JN131&lt;=0,0,1)*ROUND(JF$18*JE131/1000,0)</f>
        <v>0</v>
      </c>
      <c r="JG131" s="14">
        <f>IF('МОО обучающиеся'!$JN131&lt;=0,0,1)*ROUND(JG$18*JE131/1000,0)</f>
        <v>0</v>
      </c>
      <c r="JH131" s="14">
        <f>IF('МОО обучающиеся'!$JN131&lt;=0,0,1)*ROUND(JH$18*JE131/1000,0)</f>
        <v>0</v>
      </c>
      <c r="JI131" s="70">
        <f>IF($C131="Сельский",Контингент!CD136,0)</f>
        <v>0</v>
      </c>
      <c r="JJ131" s="14">
        <f>IF('МОО обучающиеся'!$JN131&lt;=0,0,1)*ROUND(JJ$18*JI131/1000,0)</f>
        <v>0</v>
      </c>
      <c r="JK131" s="14">
        <f>IF('МОО обучающиеся'!$JN131&lt;=0,0,1)*ROUND(JK$18*JI131/1000,0)</f>
        <v>0</v>
      </c>
      <c r="JL131" s="14">
        <f>IF('МОО обучающиеся'!$JN131&lt;=0,0,1)*ROUND(JL$18*JI131/1000,0)</f>
        <v>0</v>
      </c>
      <c r="JM131" s="14">
        <f t="shared" si="299"/>
        <v>0</v>
      </c>
      <c r="JN131" s="14">
        <f t="shared" si="300"/>
        <v>0</v>
      </c>
      <c r="JO131" s="14">
        <f t="shared" si="301"/>
        <v>0</v>
      </c>
      <c r="JP131" s="70">
        <f>IF($C131="Сельский",Контингент!CE136,0)</f>
        <v>0</v>
      </c>
      <c r="JQ131" s="14">
        <f>IF('МОО обучающиеся'!$JN131&lt;=0,0,1)*ROUND(JQ$18*JP131/1000,0)</f>
        <v>0</v>
      </c>
      <c r="JR131" s="14">
        <f>IF('МОО обучающиеся'!$JN131&lt;=0,0,1)*ROUND(JR$18*JP131/1000,0)</f>
        <v>0</v>
      </c>
      <c r="JS131" s="14">
        <f>IF('МОО обучающиеся'!$JN131&lt;=0,0,1)*ROUND(JS$18*JP131/1000,0)</f>
        <v>0</v>
      </c>
      <c r="JT131" s="70">
        <f>IF($C131="Сельский",Контингент!CF136,0)</f>
        <v>0</v>
      </c>
      <c r="JU131" s="14">
        <f>IF('МОО обучающиеся'!$JN131&lt;=0,0,1)*ROUND(JU$18*JT131/1000,0)</f>
        <v>0</v>
      </c>
      <c r="JV131" s="14">
        <f>IF('МОО обучающиеся'!$JN131&lt;=0,0,1)*ROUND(JV$18*JT131/1000,0)</f>
        <v>0</v>
      </c>
      <c r="JW131" s="14">
        <f>IF('МОО обучающиеся'!$JN131&lt;=0,0,1)*ROUND(JW$18*JT131/1000,0)</f>
        <v>0</v>
      </c>
      <c r="JX131" s="70">
        <f>IF($C131="Сельский",Контингент!CG136,0)</f>
        <v>0</v>
      </c>
      <c r="JY131" s="14">
        <f>IF('МОО обучающиеся'!$JN131&lt;=0,0,1)*ROUND(JY$18*JX131/1000,0)</f>
        <v>0</v>
      </c>
      <c r="JZ131" s="14">
        <f>IF('МОО обучающиеся'!$JN131&lt;=0,0,1)*ROUND(JZ$18*JX131/1000,0)</f>
        <v>0</v>
      </c>
      <c r="KA131" s="14">
        <f>IF('МОО обучающиеся'!$JN131&lt;=0,0,1)*ROUND(KA$18*JX131/1000,0)</f>
        <v>0</v>
      </c>
      <c r="KB131" s="70">
        <f>IF($C131="Сельский",Контингент!CH136,0)</f>
        <v>0</v>
      </c>
      <c r="KC131" s="14">
        <f>IF('МОО обучающиеся'!$JN131&lt;=0,0,1)*ROUND(KC$18*KB131/1000,0)</f>
        <v>0</v>
      </c>
      <c r="KD131" s="14">
        <f>IF('МОО обучающиеся'!$JN131&lt;=0,0,1)*ROUND(KD$18*KB131/1000,0)</f>
        <v>0</v>
      </c>
      <c r="KE131" s="14">
        <f>IF('МОО обучающиеся'!$JN131&lt;=0,0,1)*ROUND(KE$18*KB131/1000,0)</f>
        <v>0</v>
      </c>
      <c r="KF131" s="14">
        <f t="shared" si="302"/>
        <v>0</v>
      </c>
      <c r="KG131" s="14">
        <f t="shared" si="303"/>
        <v>0</v>
      </c>
      <c r="KH131" s="14">
        <f t="shared" si="304"/>
        <v>0</v>
      </c>
      <c r="KI131" s="70">
        <f>IF($C131="Сельский",Контингент!CI136,0)</f>
        <v>0</v>
      </c>
      <c r="KJ131" s="14">
        <f>IF('МОО обучающиеся'!$JN131&lt;=0,0,1)*ROUND(KJ$18*KI131/1000,0)</f>
        <v>0</v>
      </c>
      <c r="KK131" s="14">
        <f>IF('МОО обучающиеся'!$JN131&lt;=0,0,1)*ROUND(KK$18*KI131/1000,0)</f>
        <v>0</v>
      </c>
      <c r="KL131" s="14">
        <f>IF('МОО обучающиеся'!$JN131&lt;=0,0,1)*ROUND(KL$18*KI131/1000,0)</f>
        <v>0</v>
      </c>
      <c r="KM131" s="14">
        <f t="shared" si="305"/>
        <v>0</v>
      </c>
      <c r="KN131" s="14">
        <f t="shared" si="306"/>
        <v>0</v>
      </c>
      <c r="KO131" s="14">
        <f t="shared" si="307"/>
        <v>0</v>
      </c>
      <c r="KP131" s="14">
        <f t="shared" si="308"/>
        <v>0</v>
      </c>
      <c r="KQ131" s="14">
        <f t="shared" si="309"/>
        <v>0</v>
      </c>
      <c r="KR131" s="14">
        <f t="shared" si="310"/>
        <v>0</v>
      </c>
      <c r="KS131" s="70">
        <f>IF($C131="Сельский",Контингент!CJ136,0)</f>
        <v>59.3</v>
      </c>
      <c r="KT131" s="14">
        <f>IF('МОО обучающиеся'!$JN131&lt;=0,0,1)*ROUND(KT$18*KS131/1000,0)</f>
        <v>2110</v>
      </c>
      <c r="KU131" s="14">
        <f>IF('МОО обучающиеся'!$JN131&lt;=0,0,1)*ROUND(KU$18*KS131/1000,0)</f>
        <v>375</v>
      </c>
      <c r="KV131" s="14">
        <f>IF('МОО обучающиеся'!$JN131&lt;=0,0,1)*ROUND(KV$18*KS131/1000,0)</f>
        <v>973</v>
      </c>
      <c r="KW131" s="70">
        <f>IF($C131="Сельский",Контингент!CK136,0)</f>
        <v>0</v>
      </c>
      <c r="KX131" s="14">
        <f>IF('МОО обучающиеся'!$JN131&lt;=0,0,1)*ROUND(KX$18*KW131/1000,0)</f>
        <v>0</v>
      </c>
      <c r="KY131" s="14">
        <f>IF('МОО обучающиеся'!$JN131&lt;=0,0,1)*ROUND(KY$18*KW131/1000,0)</f>
        <v>0</v>
      </c>
      <c r="KZ131" s="14">
        <f>IF('МОО обучающиеся'!$JN131&lt;=0,0,1)*ROUND(KZ$18*KW131/1000,0)</f>
        <v>0</v>
      </c>
      <c r="LA131" s="14">
        <f t="shared" si="311"/>
        <v>59.3</v>
      </c>
      <c r="LB131" s="14">
        <f t="shared" si="312"/>
        <v>2110</v>
      </c>
      <c r="LC131" s="14">
        <f t="shared" si="313"/>
        <v>1348</v>
      </c>
      <c r="LD131" s="70">
        <f>IF($C131="Сельский",Контингент!CL136,0)</f>
        <v>0</v>
      </c>
      <c r="LE131" s="14">
        <f>IF('МОО обучающиеся'!$JN131&lt;=0,0,1)*ROUND(LE$18*LD131/1000,0)</f>
        <v>0</v>
      </c>
      <c r="LF131" s="14">
        <f>IF('МОО обучающиеся'!$JN131&lt;=0,0,1)*ROUND(LF$18*LD131/1000,0)</f>
        <v>0</v>
      </c>
      <c r="LG131" s="14">
        <f>IF('МОО обучающиеся'!$JN131&lt;=0,0,1)*ROUND(LG$18*LD131/1000,0)</f>
        <v>0</v>
      </c>
      <c r="LH131" s="70">
        <f>IF($C131="Сельский",Контингент!CM136,0)</f>
        <v>0</v>
      </c>
      <c r="LI131" s="14">
        <f>IF('МОО обучающиеся'!$JN131&lt;=0,0,1)*ROUND(LI$18*LH131/1000,0)</f>
        <v>0</v>
      </c>
      <c r="LJ131" s="14">
        <f>IF('МОО обучающиеся'!$JN131&lt;=0,0,1)*ROUND(LJ$18*LH131/1000,0)</f>
        <v>0</v>
      </c>
      <c r="LK131" s="14">
        <f>IF('МОО обучающиеся'!$JN131&lt;=0,0,1)*ROUND(LK$18*LH131/1000,0)</f>
        <v>0</v>
      </c>
      <c r="LL131" s="70">
        <f>IF($C131="Сельский",Контингент!CN136,0)</f>
        <v>0</v>
      </c>
      <c r="LM131" s="14">
        <f>IF('МОО обучающиеся'!$JN131&lt;=0,0,1)*ROUND(LM$18*LL131/1000,0)</f>
        <v>0</v>
      </c>
      <c r="LN131" s="14">
        <f>IF('МОО обучающиеся'!$JN131&lt;=0,0,1)*ROUND(LN$18*LL131/1000,0)</f>
        <v>0</v>
      </c>
      <c r="LO131" s="14">
        <f>IF('МОО обучающиеся'!$JN131&lt;=0,0,1)*ROUND(LO$18*LL131/1000,0)</f>
        <v>0</v>
      </c>
      <c r="LP131" s="14">
        <f t="shared" si="314"/>
        <v>0</v>
      </c>
      <c r="LQ131" s="14">
        <f t="shared" si="315"/>
        <v>0</v>
      </c>
      <c r="LR131" s="14">
        <f t="shared" si="316"/>
        <v>0</v>
      </c>
      <c r="LS131" s="14">
        <f t="shared" si="317"/>
        <v>59.3</v>
      </c>
      <c r="LT131" s="14">
        <f t="shared" si="318"/>
        <v>2110</v>
      </c>
      <c r="LU131" s="14">
        <f t="shared" si="319"/>
        <v>1348</v>
      </c>
      <c r="LV131" s="70">
        <f>IF($C131="Сельский",Контингент!CO136,0)</f>
        <v>0</v>
      </c>
      <c r="LW131" s="14">
        <f>IF('МОО обучающиеся'!$JN131&lt;=0,0,1)*ROUND(LW$18*LV131/1000,0)</f>
        <v>0</v>
      </c>
      <c r="LX131" s="14">
        <f>IF('МОО обучающиеся'!$JN131&lt;=0,0,1)*ROUND(LX$18*LV131/1000,0)</f>
        <v>0</v>
      </c>
      <c r="LY131" s="14">
        <f>IF('МОО обучающиеся'!$JN131&lt;=0,0,1)*ROUND(LY$18*LV131/1000,0)</f>
        <v>0</v>
      </c>
      <c r="LZ131" s="70">
        <f>IF($C131="Сельский",Контингент!CP136,0)</f>
        <v>0</v>
      </c>
      <c r="MA131" s="14">
        <f>IF('МОО обучающиеся'!$JN131&lt;=0,0,1)*ROUND(MA$18*LZ131/1000,0)</f>
        <v>0</v>
      </c>
      <c r="MB131" s="14">
        <f>IF('МОО обучающиеся'!$JN131&lt;=0,0,1)*ROUND(MB$18*LZ131/1000,0)</f>
        <v>0</v>
      </c>
      <c r="MC131" s="14">
        <f>IF('МОО обучающиеся'!$JN131&lt;=0,0,1)*ROUND(MC$18*LZ131/1000,0)</f>
        <v>0</v>
      </c>
      <c r="MD131" s="70">
        <f>IF($C131="Сельский",Контингент!CS136,0)</f>
        <v>0</v>
      </c>
      <c r="ME131" s="14">
        <f>IF('МОО обучающиеся'!$JN131&lt;=0,0,1)*ROUND(ME$18*MD131/1000,0)</f>
        <v>0</v>
      </c>
      <c r="MF131" s="14">
        <f>IF('МОО обучающиеся'!$JN131&lt;=0,0,1)*ROUND(MF$18*MD131/1000,0)</f>
        <v>0</v>
      </c>
      <c r="MG131" s="14">
        <f>IF('МОО обучающиеся'!$JN131&lt;=0,0,1)*ROUND(MG$18*MD131/1000,0)</f>
        <v>0</v>
      </c>
      <c r="MH131" s="14">
        <f t="shared" si="320"/>
        <v>0</v>
      </c>
      <c r="MI131" s="14">
        <f t="shared" si="321"/>
        <v>0</v>
      </c>
      <c r="MJ131" s="14">
        <f t="shared" si="322"/>
        <v>0</v>
      </c>
      <c r="MK131" s="70">
        <f>IF($C131="Сельский",Контингент!CT136,0)</f>
        <v>0</v>
      </c>
      <c r="ML131" s="14">
        <f>IF('МОО обучающиеся'!$JN131&lt;=0,0,1)*ROUND(ML$18*MK131/1000,0)</f>
        <v>0</v>
      </c>
      <c r="MM131" s="14">
        <f>IF('МОО обучающиеся'!$JN131&lt;=0,0,1)*ROUND(MM$18*MK131/1000,0)</f>
        <v>0</v>
      </c>
      <c r="MN131" s="14">
        <f>IF('МОО обучающиеся'!$JN131&lt;=0,0,1)*ROUND(MN$18*MK131/1000,0)</f>
        <v>0</v>
      </c>
      <c r="MO131" s="70">
        <f>IF($C131="Сельский",Контингент!CU136,0)</f>
        <v>0</v>
      </c>
      <c r="MP131" s="14">
        <f>IF('МОО обучающиеся'!$JN131&lt;=0,0,1)*ROUND(MP$18*MO131/1000,0)</f>
        <v>0</v>
      </c>
      <c r="MQ131" s="14">
        <f>IF('МОО обучающиеся'!$JN131&lt;=0,0,1)*ROUND(MQ$18*MO131/1000,0)</f>
        <v>0</v>
      </c>
      <c r="MR131" s="14">
        <f>IF('МОО обучающиеся'!$JN131&lt;=0,0,1)*ROUND(MR$18*MO131/1000,0)</f>
        <v>0</v>
      </c>
      <c r="MS131" s="70">
        <f>IF($C131="Сельский",Контингент!CV136,0)</f>
        <v>0</v>
      </c>
      <c r="MT131" s="14">
        <f>IF('МОО обучающиеся'!$JN131&lt;=0,0,1)*ROUND(MT$18*MS131/1000,0)</f>
        <v>0</v>
      </c>
      <c r="MU131" s="14">
        <f>IF('МОО обучающиеся'!$JN131&lt;=0,0,1)*ROUND(MU$18*MS131/1000,0)</f>
        <v>0</v>
      </c>
      <c r="MV131" s="14">
        <f>IF('МОО обучающиеся'!$JN131&lt;=0,0,1)*ROUND(MV$18*MS131/1000,0)</f>
        <v>0</v>
      </c>
      <c r="MW131" s="14">
        <f t="shared" si="323"/>
        <v>0</v>
      </c>
      <c r="MX131" s="14">
        <f t="shared" si="324"/>
        <v>0</v>
      </c>
      <c r="MY131" s="14">
        <f t="shared" si="325"/>
        <v>0</v>
      </c>
      <c r="MZ131" s="70">
        <f>IF($C131="Сельский",Контингент!CW136,0)</f>
        <v>0</v>
      </c>
      <c r="NA131" s="14">
        <f>IF('МОО обучающиеся'!$JN131&lt;=0,0,1)*ROUND(NA$18*MZ131/1000,0)</f>
        <v>0</v>
      </c>
      <c r="NB131" s="14">
        <f>IF('МОО обучающиеся'!$JN131&lt;=0,0,1)*ROUND(NB$18*MZ131/1000,0)</f>
        <v>0</v>
      </c>
      <c r="NC131" s="14">
        <f>IF('МОО обучающиеся'!$JN131&lt;=0,0,1)*ROUND(NC$18*MZ131/1000,0)</f>
        <v>0</v>
      </c>
      <c r="ND131" s="14">
        <f t="shared" si="326"/>
        <v>0</v>
      </c>
      <c r="NE131" s="14">
        <f t="shared" si="327"/>
        <v>0</v>
      </c>
      <c r="NF131" s="14">
        <f t="shared" si="328"/>
        <v>0</v>
      </c>
      <c r="NG131" s="70">
        <f>IF($C131="Сельский",Контингент!CX136,0)</f>
        <v>0</v>
      </c>
      <c r="NH131" s="14">
        <f>IF('МОО обучающиеся'!$JN131&lt;=0,0,1)*ROUND(NH$18*NG131/1000,0)</f>
        <v>0</v>
      </c>
      <c r="NI131" s="14">
        <f>IF('МОО обучающиеся'!$JN131&lt;=0,0,1)*ROUND(NI$18*NG131/1000,0)</f>
        <v>0</v>
      </c>
      <c r="NJ131" s="14">
        <f>IF('МОО обучающиеся'!$JN131&lt;=0,0,1)*ROUND(NJ$18*NG131/1000,0)</f>
        <v>0</v>
      </c>
      <c r="NK131" s="24">
        <f t="shared" si="329"/>
        <v>0</v>
      </c>
      <c r="NL131" s="14">
        <f t="shared" si="330"/>
        <v>0</v>
      </c>
      <c r="NM131" s="14">
        <f t="shared" si="331"/>
        <v>0</v>
      </c>
      <c r="NN131" s="24">
        <f t="shared" si="332"/>
        <v>0</v>
      </c>
      <c r="NO131" s="14">
        <f t="shared" si="333"/>
        <v>0</v>
      </c>
      <c r="NP131" s="14">
        <f t="shared" si="334"/>
        <v>0</v>
      </c>
      <c r="NQ131" s="24">
        <f t="shared" si="335"/>
        <v>287.3</v>
      </c>
      <c r="NR131" s="14">
        <f t="shared" si="336"/>
        <v>19806</v>
      </c>
      <c r="NS131" s="14">
        <f t="shared" si="337"/>
        <v>7204</v>
      </c>
      <c r="NT131" s="24">
        <f t="shared" si="338"/>
        <v>287.3</v>
      </c>
      <c r="NU131" s="14">
        <f t="shared" si="339"/>
        <v>19806</v>
      </c>
      <c r="NV131" s="14">
        <f t="shared" si="340"/>
        <v>7204</v>
      </c>
      <c r="NW131" s="14">
        <v>1</v>
      </c>
      <c r="NX131" s="14">
        <f t="shared" si="341"/>
        <v>19806</v>
      </c>
      <c r="NY131" s="14">
        <f t="shared" si="342"/>
        <v>7204</v>
      </c>
    </row>
    <row r="132" spans="1:389" x14ac:dyDescent="0.25">
      <c r="A132" s="110"/>
      <c r="B132" s="117" t="s">
        <v>339</v>
      </c>
      <c r="C132" s="120" t="s">
        <v>241</v>
      </c>
      <c r="D132" s="70">
        <f>IF($C132="Городской",Контингент!BJ137+Контингент!BM137,0)</f>
        <v>0</v>
      </c>
      <c r="E132" s="14">
        <f>IF('МОО обучающиеся'!$JN132&lt;=0,0,1)*ROUND(E$18*D132/1000,0)</f>
        <v>0</v>
      </c>
      <c r="F132" s="14">
        <f>IF('МОО обучающиеся'!$JN132&lt;=0,0,1)*ROUND(F$18*D132/1000,0)</f>
        <v>0</v>
      </c>
      <c r="G132" s="14">
        <f>IF('МОО обучающиеся'!$JN132&lt;=0,0,1)*ROUND(G$18*D132/1000,0)</f>
        <v>0</v>
      </c>
      <c r="H132" s="70">
        <f>IF($C132="Городской",Контингент!BK137+Контингент!BN137,0)</f>
        <v>0</v>
      </c>
      <c r="I132" s="14">
        <f>IF('МОО обучающиеся'!$JN132&lt;=0,0,1)*ROUND(I$18*H132/1000,0)</f>
        <v>0</v>
      </c>
      <c r="J132" s="14">
        <f>IF('МОО обучающиеся'!$JN132&lt;=0,0,1)*ROUND(J$18*H132/1000,0)</f>
        <v>0</v>
      </c>
      <c r="K132" s="14">
        <f>IF('МОО обучающиеся'!$JN132&lt;=0,0,1)*ROUND(K$18*H132/1000,0)</f>
        <v>0</v>
      </c>
      <c r="L132" s="70">
        <f>IF($C132="Городской",Контингент!BL137+Контингент!BO137,0)</f>
        <v>0</v>
      </c>
      <c r="M132" s="14">
        <f>IF('МОО обучающиеся'!$JN132&lt;=0,0,1)*ROUND(M$18*L132/1000,0)</f>
        <v>0</v>
      </c>
      <c r="N132" s="14">
        <f>IF('МОО обучающиеся'!$JN132&lt;=0,0,1)*ROUND(N$18*L132/1000,0)</f>
        <v>0</v>
      </c>
      <c r="O132" s="14">
        <f>IF('МОО обучающиеся'!$JN132&lt;=0,0,1)*ROUND(O$18*L132/1000,0)</f>
        <v>0</v>
      </c>
      <c r="P132" s="70">
        <f t="shared" si="227"/>
        <v>0</v>
      </c>
      <c r="Q132" s="14">
        <f>IF('МОО обучающиеся'!$JN132&lt;=0,0,1)*ROUND(Q$18*P132/1000,0)</f>
        <v>0</v>
      </c>
      <c r="R132" s="14">
        <f>IF('МОО обучающиеся'!$JN132&lt;=0,0,1)*ROUND(R$18*P132/1000,0)</f>
        <v>0</v>
      </c>
      <c r="S132" s="14">
        <f>IF('МОО обучающиеся'!$JN132&lt;=0,0,1)*ROUND(S$18*P132/1000,0)</f>
        <v>0</v>
      </c>
      <c r="T132" s="14">
        <f t="shared" si="228"/>
        <v>0</v>
      </c>
      <c r="U132" s="14">
        <f t="shared" si="229"/>
        <v>0</v>
      </c>
      <c r="V132" s="14">
        <f t="shared" si="230"/>
        <v>0</v>
      </c>
      <c r="W132" s="70">
        <f>IF($C132="Городской",Контингент!BQ137,0)</f>
        <v>0</v>
      </c>
      <c r="X132" s="14">
        <f>IF('МОО обучающиеся'!$JN132&lt;=0,0,1)*ROUND(X$18*W132/1000,0)</f>
        <v>0</v>
      </c>
      <c r="Y132" s="14">
        <f>IF('МОО обучающиеся'!$JN132&lt;=0,0,1)*ROUND(Y$18*W132/1000,0)</f>
        <v>0</v>
      </c>
      <c r="Z132" s="14">
        <f>IF('МОО обучающиеся'!$JN132&lt;=0,0,1)*ROUND(Z$18*W132/1000,0)</f>
        <v>0</v>
      </c>
      <c r="AA132" s="70">
        <f>IF($C132="Городской",Контингент!BR137,0)</f>
        <v>0</v>
      </c>
      <c r="AB132" s="14">
        <f>IF('МОО обучающиеся'!$JN132&lt;=0,0,1)*ROUND(AB$18*AA132/1000,0)</f>
        <v>0</v>
      </c>
      <c r="AC132" s="14">
        <f>IF('МОО обучающиеся'!$JN132&lt;=0,0,1)*ROUND(AC$18*AA132/1000,0)</f>
        <v>0</v>
      </c>
      <c r="AD132" s="14">
        <f>IF('МОО обучающиеся'!$JN132&lt;=0,0,1)*ROUND(AD$18*AA132/1000,0)</f>
        <v>0</v>
      </c>
      <c r="AE132" s="70">
        <f>IF($C132="Городской",Контингент!BS137,0)</f>
        <v>0</v>
      </c>
      <c r="AF132" s="14">
        <f>IF('МОО обучающиеся'!$JN132&lt;=0,0,1)*ROUND(AF$18*AE132/1000,0)</f>
        <v>0</v>
      </c>
      <c r="AG132" s="14">
        <f>IF('МОО обучающиеся'!$JN132&lt;=0,0,1)*ROUND(AG$18*AE132/1000,0)</f>
        <v>0</v>
      </c>
      <c r="AH132" s="14">
        <f>IF('МОО обучающиеся'!$JN132&lt;=0,0,1)*ROUND(AH$18*AE132/1000,0)</f>
        <v>0</v>
      </c>
      <c r="AI132" s="70">
        <f>IF($C132="Городской",Контингент!BT137,0)</f>
        <v>0</v>
      </c>
      <c r="AJ132" s="14">
        <f>IF('МОО обучающиеся'!$JN132&lt;=0,0,1)*ROUND(AJ$18*AI132/1000,0)</f>
        <v>0</v>
      </c>
      <c r="AK132" s="14">
        <f>IF('МОО обучающиеся'!$JN132&lt;=0,0,1)*ROUND(AK$18*AI132/1000,0)</f>
        <v>0</v>
      </c>
      <c r="AL132" s="14">
        <f>IF('МОО обучающиеся'!$JN132&lt;=0,0,1)*ROUND(AL$18*AI132/1000,0)</f>
        <v>0</v>
      </c>
      <c r="AM132" s="70">
        <f>IF($C132="Городской",Контингент!BU137,0)</f>
        <v>0</v>
      </c>
      <c r="AN132" s="14">
        <f>IF('МОО обучающиеся'!$JN132&lt;=0,0,1)*ROUND(AN$18*AM132/1000,0)</f>
        <v>0</v>
      </c>
      <c r="AO132" s="14">
        <f>IF('МОО обучающиеся'!$JN132&lt;=0,0,1)*ROUND(AO$18*AM132/1000,0)</f>
        <v>0</v>
      </c>
      <c r="AP132" s="14">
        <f>IF('МОО обучающиеся'!$JN132&lt;=0,0,1)*ROUND(AP$18*AM132/1000,0)</f>
        <v>0</v>
      </c>
      <c r="AQ132" s="70">
        <f>IF($C132="Городской",Контингент!BV137,0)</f>
        <v>0</v>
      </c>
      <c r="AR132" s="14">
        <f>IF('МОО обучающиеся'!$JN132&lt;=0,0,1)*ROUND(AR$18*AQ132/1000,0)</f>
        <v>0</v>
      </c>
      <c r="AS132" s="14">
        <f>IF('МОО обучающиеся'!$JN132&lt;=0,0,1)*ROUND(AS$18*AQ132/1000,0)</f>
        <v>0</v>
      </c>
      <c r="AT132" s="14">
        <f>IF('МОО обучающиеся'!$JN132&lt;=0,0,1)*ROUND(AT$18*AQ132/1000,0)</f>
        <v>0</v>
      </c>
      <c r="AU132" s="14">
        <f t="shared" si="231"/>
        <v>0</v>
      </c>
      <c r="AV132" s="14">
        <f t="shared" si="232"/>
        <v>0</v>
      </c>
      <c r="AW132" s="14">
        <f t="shared" si="233"/>
        <v>0</v>
      </c>
      <c r="AX132" s="70">
        <f>IF($C132="Городской",Контингент!BW137,0)</f>
        <v>0</v>
      </c>
      <c r="AY132" s="14">
        <f>IF('МОО обучающиеся'!$JN132&lt;=0,0,1)*ROUND(AY$18*AX132/1000,0)</f>
        <v>0</v>
      </c>
      <c r="AZ132" s="14">
        <f>IF('МОО обучающиеся'!$JN132&lt;=0,0,1)*ROUND(AZ$18*AX132/1000,0)</f>
        <v>0</v>
      </c>
      <c r="BA132" s="14">
        <f>IF('МОО обучающиеся'!$JN132&lt;=0,0,1)*ROUND(BA$18*AX132/1000,0)</f>
        <v>0</v>
      </c>
      <c r="BB132" s="70">
        <f>IF($C132="Городской",Контингент!BX137,0)</f>
        <v>0</v>
      </c>
      <c r="BC132" s="14">
        <f>IF('МОО обучающиеся'!$JN132&lt;=0,0,1)*ROUND(BC$18*BB132/1000,0)</f>
        <v>0</v>
      </c>
      <c r="BD132" s="14">
        <f>IF('МОО обучающиеся'!$JN132&lt;=0,0,1)*ROUND(BD$18*BB132/1000,0)</f>
        <v>0</v>
      </c>
      <c r="BE132" s="14">
        <f>IF('МОО обучающиеся'!$JN132&lt;=0,0,1)*ROUND(BE$18*BB132/1000,0)</f>
        <v>0</v>
      </c>
      <c r="BF132" s="14">
        <f t="shared" si="234"/>
        <v>0</v>
      </c>
      <c r="BG132" s="14">
        <f t="shared" si="235"/>
        <v>0</v>
      </c>
      <c r="BH132" s="14">
        <f t="shared" si="236"/>
        <v>0</v>
      </c>
      <c r="BI132" s="70">
        <f>IF($C132="Городской",Контингент!BY137,0)</f>
        <v>0</v>
      </c>
      <c r="BJ132" s="14">
        <f>IF('МОО обучающиеся'!$JN132&lt;=0,0,1)*ROUND(BJ$18*BI132/1000,0)</f>
        <v>0</v>
      </c>
      <c r="BK132" s="14">
        <f>IF('МОО обучающиеся'!$JN132&lt;=0,0,1)*ROUND(BK$18*BI132/1000,0)</f>
        <v>0</v>
      </c>
      <c r="BL132" s="14">
        <f>IF('МОО обучающиеся'!$JN132&lt;=0,0,1)*ROUND(BL$18*BI132/1000,0)</f>
        <v>0</v>
      </c>
      <c r="BM132" s="14">
        <f t="shared" si="237"/>
        <v>0</v>
      </c>
      <c r="BN132" s="14">
        <f t="shared" si="238"/>
        <v>0</v>
      </c>
      <c r="BO132" s="14">
        <f t="shared" si="239"/>
        <v>0</v>
      </c>
      <c r="BP132" s="14">
        <f t="shared" si="240"/>
        <v>0</v>
      </c>
      <c r="BQ132" s="14">
        <f t="shared" si="241"/>
        <v>0</v>
      </c>
      <c r="BR132" s="14">
        <f t="shared" si="242"/>
        <v>0</v>
      </c>
      <c r="BS132" s="70">
        <f>IF($C132="Городской",Контингент!BZ137+Контингент!CB137,0)</f>
        <v>0</v>
      </c>
      <c r="BT132" s="14">
        <f>IF('МОО обучающиеся'!$JN132&lt;=0,0,1)*ROUND(BT$18*BS132/1000,0)</f>
        <v>0</v>
      </c>
      <c r="BU132" s="14">
        <f>IF('МОО обучающиеся'!$JN132&lt;=0,0,1)*ROUND(BU$18*BS132/1000,0)</f>
        <v>0</v>
      </c>
      <c r="BV132" s="14">
        <f>IF('МОО обучающиеся'!$JN132&lt;=0,0,1)*ROUND(BV$18*BS132/1000,0)</f>
        <v>0</v>
      </c>
      <c r="BW132" s="70">
        <f>IF($C132="Городской",Контингент!CA137+Контингент!CC137,0)</f>
        <v>0</v>
      </c>
      <c r="BX132" s="14">
        <f>IF('МОО обучающиеся'!$JN132&lt;=0,0,1)*ROUND(BX$18*BW132/1000,0)</f>
        <v>0</v>
      </c>
      <c r="BY132" s="14">
        <f>IF('МОО обучающиеся'!$JN132&lt;=0,0,1)*ROUND(BY$18*BW132/1000,0)</f>
        <v>0</v>
      </c>
      <c r="BZ132" s="14">
        <f>IF('МОО обучающиеся'!$JN132&lt;=0,0,1)*ROUND(BZ$18*BW132/1000,0)</f>
        <v>0</v>
      </c>
      <c r="CA132" s="70">
        <f t="shared" si="243"/>
        <v>0</v>
      </c>
      <c r="CB132" s="14">
        <f>IF('МОО обучающиеся'!$JN132&lt;=0,0,1)*ROUND(CB$18*CA132/1000,0)</f>
        <v>0</v>
      </c>
      <c r="CC132" s="14">
        <f>IF('МОО обучающиеся'!$JN132&lt;=0,0,1)*ROUND(CC$18*CA132/1000,0)</f>
        <v>0</v>
      </c>
      <c r="CD132" s="14">
        <f>IF('МОО обучающиеся'!$JN132&lt;=0,0,1)*ROUND(CD$18*CA132/1000,0)</f>
        <v>0</v>
      </c>
      <c r="CE132" s="14">
        <f t="shared" si="244"/>
        <v>0</v>
      </c>
      <c r="CF132" s="14">
        <f t="shared" si="245"/>
        <v>0</v>
      </c>
      <c r="CG132" s="14">
        <f t="shared" si="246"/>
        <v>0</v>
      </c>
      <c r="CH132" s="70">
        <f>IF($C132="Городской",Контингент!CE137,0)</f>
        <v>0</v>
      </c>
      <c r="CI132" s="14">
        <f>IF('МОО обучающиеся'!$JN132&lt;=0,0,1)*ROUND(CI$18*CH132/1000,0)</f>
        <v>0</v>
      </c>
      <c r="CJ132" s="14">
        <f>IF('МОО обучающиеся'!$JN132&lt;=0,0,1)*ROUND(CJ$18*CH132/1000,0)</f>
        <v>0</v>
      </c>
      <c r="CK132" s="14">
        <f>IF('МОО обучающиеся'!$JN132&lt;=0,0,1)*ROUND(CK$18*CH132/1000,0)</f>
        <v>0</v>
      </c>
      <c r="CL132" s="70">
        <f>IF($C132="Городской",Контингент!CF137,0)</f>
        <v>0</v>
      </c>
      <c r="CM132" s="14">
        <f>IF('МОО обучающиеся'!$JN132&lt;=0,0,1)*ROUND(CM$18*CL132/1000,0)</f>
        <v>0</v>
      </c>
      <c r="CN132" s="14">
        <f>IF('МОО обучающиеся'!$JN132&lt;=0,0,1)*ROUND(CN$18*CL132/1000,0)</f>
        <v>0</v>
      </c>
      <c r="CO132" s="14">
        <f>IF('МОО обучающиеся'!$JN132&lt;=0,0,1)*ROUND(CO$18*CL132/1000,0)</f>
        <v>0</v>
      </c>
      <c r="CP132" s="70">
        <f>IF($C132="Городской",Контингент!CG137,0)</f>
        <v>0</v>
      </c>
      <c r="CQ132" s="14">
        <f>IF('МОО обучающиеся'!$JN132&lt;=0,0,1)*ROUND(CQ$18*CP132/1000,0)</f>
        <v>0</v>
      </c>
      <c r="CR132" s="14">
        <f>IF('МОО обучающиеся'!$JN132&lt;=0,0,1)*ROUND(CR$18*CP132/1000,0)</f>
        <v>0</v>
      </c>
      <c r="CS132" s="14">
        <f>IF('МОО обучающиеся'!$JN132&lt;=0,0,1)*ROUND(CS$18*CP132/1000,0)</f>
        <v>0</v>
      </c>
      <c r="CT132" s="70">
        <f>IF($C132="Городской",Контингент!CH137,0)</f>
        <v>0</v>
      </c>
      <c r="CU132" s="14">
        <f>IF('МОО обучающиеся'!$JN132&lt;=0,0,1)*ROUND(CU$18*CT132/1000,0)</f>
        <v>0</v>
      </c>
      <c r="CV132" s="14">
        <f>IF('МОО обучающиеся'!$JN132&lt;=0,0,1)*ROUND(CV$18*CT132/1000,0)</f>
        <v>0</v>
      </c>
      <c r="CW132" s="14">
        <f>IF('МОО обучающиеся'!$JN132&lt;=0,0,1)*ROUND(CW$18*CT132/1000,0)</f>
        <v>0</v>
      </c>
      <c r="CX132" s="14">
        <f t="shared" si="247"/>
        <v>0</v>
      </c>
      <c r="CY132" s="14">
        <f t="shared" si="248"/>
        <v>0</v>
      </c>
      <c r="CZ132" s="14">
        <f t="shared" si="249"/>
        <v>0</v>
      </c>
      <c r="DA132" s="70">
        <f>IF($C132="Городской",Контингент!CI137,0)</f>
        <v>0</v>
      </c>
      <c r="DB132" s="14">
        <f>IF('МОО обучающиеся'!$JN132&lt;=0,0,1)*ROUND(DB$18*DA132/1000,0)</f>
        <v>0</v>
      </c>
      <c r="DC132" s="14">
        <f>IF('МОО обучающиеся'!$JN132&lt;=0,0,1)*ROUND(DC$18*DA132/1000,0)</f>
        <v>0</v>
      </c>
      <c r="DD132" s="14">
        <f>IF('МОО обучающиеся'!$JN132&lt;=0,0,1)*ROUND(DD$18*DA132/1000,0)</f>
        <v>0</v>
      </c>
      <c r="DE132" s="14">
        <f t="shared" si="250"/>
        <v>0</v>
      </c>
      <c r="DF132" s="14">
        <f t="shared" si="251"/>
        <v>0</v>
      </c>
      <c r="DG132" s="14">
        <f t="shared" si="252"/>
        <v>0</v>
      </c>
      <c r="DH132" s="14">
        <f t="shared" si="253"/>
        <v>0</v>
      </c>
      <c r="DI132" s="14">
        <f t="shared" si="254"/>
        <v>0</v>
      </c>
      <c r="DJ132" s="14">
        <f t="shared" si="255"/>
        <v>0</v>
      </c>
      <c r="DK132" s="70">
        <f>IF($C132="Городской",Контингент!CJ137,0)</f>
        <v>0</v>
      </c>
      <c r="DL132" s="14">
        <f>IF('МОО обучающиеся'!$JN132&lt;=0,0,1)*ROUND(DL$18*DK132/1000,0)</f>
        <v>0</v>
      </c>
      <c r="DM132" s="14">
        <f>IF('МОО обучающиеся'!$JN132&lt;=0,0,1)*ROUND(DM$18*DK132/1000,0)</f>
        <v>0</v>
      </c>
      <c r="DN132" s="14">
        <f>IF('МОО обучающиеся'!$JN132&lt;=0,0,1)*ROUND(DN$18*DK132/1000,0)</f>
        <v>0</v>
      </c>
      <c r="DO132" s="70">
        <f>IF($C132="Городской",Контингент!CK137,0)</f>
        <v>0</v>
      </c>
      <c r="DP132" s="14">
        <f>IF('МОО обучающиеся'!$JN132&lt;=0,0,1)*ROUND(DP$18*DO132/1000,0)</f>
        <v>0</v>
      </c>
      <c r="DQ132" s="14">
        <f>IF('МОО обучающиеся'!$JN132&lt;=0,0,1)*ROUND(DQ$18*DO132/1000,0)</f>
        <v>0</v>
      </c>
      <c r="DR132" s="14">
        <f>IF('МОО обучающиеся'!$JN132&lt;=0,0,1)*ROUND(DR$18*DO132/1000,0)</f>
        <v>0</v>
      </c>
      <c r="DS132" s="14">
        <f t="shared" si="256"/>
        <v>0</v>
      </c>
      <c r="DT132" s="14">
        <f t="shared" si="257"/>
        <v>0</v>
      </c>
      <c r="DU132" s="14">
        <f t="shared" si="258"/>
        <v>0</v>
      </c>
      <c r="DV132" s="70">
        <f>IF($C132="Городской",Контингент!CL137,0)</f>
        <v>0</v>
      </c>
      <c r="DW132" s="14">
        <f>IF('МОО обучающиеся'!$JN132&lt;=0,0,1)*ROUND(DW$18*DV132/1000,0)</f>
        <v>0</v>
      </c>
      <c r="DX132" s="14">
        <f>IF('МОО обучающиеся'!$JN132&lt;=0,0,1)*ROUND(DX$18*DV132/1000,0)</f>
        <v>0</v>
      </c>
      <c r="DY132" s="14">
        <f>IF('МОО обучающиеся'!$JN132&lt;=0,0,1)*ROUND(DY$18*DV132/1000,0)</f>
        <v>0</v>
      </c>
      <c r="DZ132" s="70">
        <f>IF($C132="Городской",Контингент!CM137,0)</f>
        <v>0</v>
      </c>
      <c r="EA132" s="14">
        <f>IF('МОО обучающиеся'!$JN132&lt;=0,0,1)*ROUND(EA$18*DZ132/1000,0)</f>
        <v>0</v>
      </c>
      <c r="EB132" s="14">
        <f>IF('МОО обучающиеся'!$JN132&lt;=0,0,1)*ROUND(EB$18*DZ132/1000,0)</f>
        <v>0</v>
      </c>
      <c r="EC132" s="14">
        <f>IF('МОО обучающиеся'!$JN132&lt;=0,0,1)*ROUND(EC$18*DZ132/1000,0)</f>
        <v>0</v>
      </c>
      <c r="ED132" s="70">
        <f>IF($C132="Городской",Контингент!CN137,0)</f>
        <v>0</v>
      </c>
      <c r="EE132" s="14">
        <f>IF('МОО обучающиеся'!$JN132&lt;=0,0,1)*ROUND(EE$18*ED132/1000,0)</f>
        <v>0</v>
      </c>
      <c r="EF132" s="14">
        <f>IF('МОО обучающиеся'!$JN132&lt;=0,0,1)*ROUND(EF$18*ED132/1000,0)</f>
        <v>0</v>
      </c>
      <c r="EG132" s="14">
        <f>IF('МОО обучающиеся'!$JN132&lt;=0,0,1)*ROUND(EG$18*ED132/1000,0)</f>
        <v>0</v>
      </c>
      <c r="EH132" s="14">
        <f t="shared" si="259"/>
        <v>0</v>
      </c>
      <c r="EI132" s="14">
        <f t="shared" si="260"/>
        <v>0</v>
      </c>
      <c r="EJ132" s="14">
        <f t="shared" si="261"/>
        <v>0</v>
      </c>
      <c r="EK132" s="14">
        <f t="shared" si="262"/>
        <v>0</v>
      </c>
      <c r="EL132" s="14">
        <f t="shared" si="263"/>
        <v>0</v>
      </c>
      <c r="EM132" s="14">
        <f t="shared" si="264"/>
        <v>0</v>
      </c>
      <c r="EN132" s="70">
        <f>IF($C132="Городской",Контингент!CO137+Контингент!CQ137,0)</f>
        <v>0</v>
      </c>
      <c r="EO132" s="14">
        <f>IF('МОО обучающиеся'!$JN132&lt;=0,0,1)*ROUND(EO$18*EN132/1000,0)</f>
        <v>0</v>
      </c>
      <c r="EP132" s="14">
        <f>IF('МОО обучающиеся'!$JN132&lt;=0,0,1)*ROUND(EP$18*EN132/1000,0)</f>
        <v>0</v>
      </c>
      <c r="EQ132" s="14">
        <f>IF('МОО обучающиеся'!$JN132&lt;=0,0,1)*ROUND(EQ$18*EN132/1000,0)</f>
        <v>0</v>
      </c>
      <c r="ER132" s="70">
        <f>IF($C132="Городской",Контингент!CP137+Контингент!CR137,0)</f>
        <v>0</v>
      </c>
      <c r="ES132" s="14">
        <f>IF('МОО обучающиеся'!$JN132&lt;=0,0,1)*ROUND(ES$18*ER132/1000,0)</f>
        <v>0</v>
      </c>
      <c r="ET132" s="14">
        <f>IF('МОО обучающиеся'!$JN132&lt;=0,0,1)*ROUND(ET$18*ER132/1000,0)</f>
        <v>0</v>
      </c>
      <c r="EU132" s="14">
        <f>IF('МОО обучающиеся'!$JN132&lt;=0,0,1)*ROUND(EU$18*ER132/1000,0)</f>
        <v>0</v>
      </c>
      <c r="EV132" s="70">
        <f t="shared" si="265"/>
        <v>0</v>
      </c>
      <c r="EW132" s="14">
        <f>IF('МОО обучающиеся'!$JN132&lt;=0,0,1)*ROUND(EW$18*EV132/1000,0)</f>
        <v>0</v>
      </c>
      <c r="EX132" s="14">
        <f>IF('МОО обучающиеся'!$JN132&lt;=0,0,1)*ROUND(EX$18*EV132/1000,0)</f>
        <v>0</v>
      </c>
      <c r="EY132" s="14">
        <f>IF('МОО обучающиеся'!$JN132&lt;=0,0,1)*ROUND(EY$18*EV132/1000,0)</f>
        <v>0</v>
      </c>
      <c r="EZ132" s="14">
        <f t="shared" si="266"/>
        <v>0</v>
      </c>
      <c r="FA132" s="14">
        <f t="shared" si="267"/>
        <v>0</v>
      </c>
      <c r="FB132" s="14">
        <f t="shared" si="268"/>
        <v>0</v>
      </c>
      <c r="FC132" s="70">
        <f>IF($C132="Городской",Контингент!CT137,0)</f>
        <v>0</v>
      </c>
      <c r="FD132" s="14">
        <f>IF('МОО обучающиеся'!$JN132&lt;=0,0,1)*ROUND(FD$18*FC132/1000,0)</f>
        <v>0</v>
      </c>
      <c r="FE132" s="14">
        <f>IF('МОО обучающиеся'!$JN132&lt;=0,0,1)*ROUND(FE$18*FC132/1000,0)</f>
        <v>0</v>
      </c>
      <c r="FF132" s="14">
        <f>IF('МОО обучающиеся'!$JN132&lt;=0,0,1)*ROUND(FF$18*FC132/1000,0)</f>
        <v>0</v>
      </c>
      <c r="FG132" s="70">
        <f>IF($C132="Городской",Контингент!CU137,0)</f>
        <v>0</v>
      </c>
      <c r="FH132" s="14">
        <f>IF('МОО обучающиеся'!$JN132&lt;=0,0,1)*ROUND(FH$18*FG132/1000,0)</f>
        <v>0</v>
      </c>
      <c r="FI132" s="14">
        <f>IF('МОО обучающиеся'!$JN132&lt;=0,0,1)*ROUND(FI$18*FG132/1000,0)</f>
        <v>0</v>
      </c>
      <c r="FJ132" s="14">
        <f>IF('МОО обучающиеся'!$JN132&lt;=0,0,1)*ROUND(FJ$18*FG132/1000,0)</f>
        <v>0</v>
      </c>
      <c r="FK132" s="70">
        <f>IF($C132="Городской",Контингент!CV137,0)</f>
        <v>0</v>
      </c>
      <c r="FL132" s="14">
        <f>IF('МОО обучающиеся'!$JN132&lt;=0,0,1)*ROUND(FL$18*FK132/1000,0)</f>
        <v>0</v>
      </c>
      <c r="FM132" s="14">
        <f>IF('МОО обучающиеся'!$JN132&lt;=0,0,1)*ROUND(FM$18*FK132/1000,0)</f>
        <v>0</v>
      </c>
      <c r="FN132" s="14">
        <f>IF('МОО обучающиеся'!$JN132&lt;=0,0,1)*ROUND(FN$18*FK132/1000,0)</f>
        <v>0</v>
      </c>
      <c r="FO132" s="14">
        <f t="shared" si="269"/>
        <v>0</v>
      </c>
      <c r="FP132" s="14">
        <f t="shared" si="270"/>
        <v>0</v>
      </c>
      <c r="FQ132" s="14">
        <f t="shared" si="271"/>
        <v>0</v>
      </c>
      <c r="FR132" s="70">
        <f>IF($C132="Городской",Контингент!CW137,0)</f>
        <v>0</v>
      </c>
      <c r="FS132" s="14">
        <f>IF('МОО обучающиеся'!$JN132&lt;=0,0,1)*ROUND(FS$18*FR132/1000,0)</f>
        <v>0</v>
      </c>
      <c r="FT132" s="14">
        <f>IF('МОО обучающиеся'!$JN132&lt;=0,0,1)*ROUND(FT$18*FR132/1000,0)</f>
        <v>0</v>
      </c>
      <c r="FU132" s="14">
        <f>IF('МОО обучающиеся'!$JN132&lt;=0,0,1)*ROUND(FU$18*FR132/1000,0)</f>
        <v>0</v>
      </c>
      <c r="FV132" s="14">
        <f t="shared" si="272"/>
        <v>0</v>
      </c>
      <c r="FW132" s="14">
        <f t="shared" si="273"/>
        <v>0</v>
      </c>
      <c r="FX132" s="14">
        <f t="shared" si="274"/>
        <v>0</v>
      </c>
      <c r="FY132" s="70">
        <f>IF($C132="Городской",Контингент!CX137,0)</f>
        <v>0</v>
      </c>
      <c r="FZ132" s="14">
        <f>IF('МОО обучающиеся'!$JN132&lt;=0,0,1)*ROUND(FZ$18*FY132/1000,0)</f>
        <v>0</v>
      </c>
      <c r="GA132" s="14">
        <f>IF('МОО обучающиеся'!$JN132&lt;=0,0,1)*ROUND(GA$18*FY132/1000,0)</f>
        <v>0</v>
      </c>
      <c r="GB132" s="14">
        <f>IF('МОО обучающиеся'!$JN132&lt;=0,0,1)*ROUND(GB$18*FY132/1000,0)</f>
        <v>0</v>
      </c>
      <c r="GC132" s="14">
        <f t="shared" si="275"/>
        <v>0</v>
      </c>
      <c r="GD132" s="14">
        <f t="shared" si="276"/>
        <v>0</v>
      </c>
      <c r="GE132" s="14">
        <f t="shared" si="277"/>
        <v>0</v>
      </c>
      <c r="GF132" s="14">
        <f t="shared" si="278"/>
        <v>0</v>
      </c>
      <c r="GG132" s="14">
        <f t="shared" si="279"/>
        <v>0</v>
      </c>
      <c r="GH132" s="14">
        <f t="shared" si="280"/>
        <v>0</v>
      </c>
      <c r="GI132" s="14">
        <f t="shared" si="281"/>
        <v>0</v>
      </c>
      <c r="GJ132" s="14">
        <f t="shared" si="282"/>
        <v>0</v>
      </c>
      <c r="GK132" s="14">
        <f t="shared" si="283"/>
        <v>0</v>
      </c>
      <c r="GL132" s="70">
        <f>IF($C132="Сельский",Контингент!BJ137,0)</f>
        <v>0</v>
      </c>
      <c r="GM132" s="14">
        <f>IF('МОО обучающиеся'!$JN132&lt;=0,0,1)*ROUND(GM$18*GL132/1000,0)</f>
        <v>0</v>
      </c>
      <c r="GN132" s="14">
        <f>IF('МОО обучающиеся'!$JN132&lt;=0,0,1)*ROUND(GN$18*GL132/1000,0)</f>
        <v>0</v>
      </c>
      <c r="GO132" s="14">
        <f>IF('МОО обучающиеся'!$JN132&lt;=0,0,1)*ROUND(GO$18*GL132/1000,0)</f>
        <v>0</v>
      </c>
      <c r="GP132" s="70">
        <f>IF($C132="Сельский",Контингент!BK137,0)</f>
        <v>0</v>
      </c>
      <c r="GQ132" s="14">
        <f>IF('МОО обучающиеся'!$JN132&lt;=0,0,1)*ROUND(GQ$18*GP132/1000,0)</f>
        <v>0</v>
      </c>
      <c r="GR132" s="14">
        <f>IF('МОО обучающиеся'!$JN132&lt;=0,0,1)*ROUND(GR$18*GP132/1000,0)</f>
        <v>0</v>
      </c>
      <c r="GS132" s="14">
        <f>IF('МОО обучающиеся'!$JN132&lt;=0,0,1)*ROUND(GS$18*GP132/1000,0)</f>
        <v>0</v>
      </c>
      <c r="GT132" s="70">
        <f>IF($C132="Сельский",Контингент!BL137,0)</f>
        <v>0</v>
      </c>
      <c r="GU132" s="14">
        <f>IF('МОО обучающиеся'!$JN132&lt;=0,0,1)*ROUND(GU$18*GT132/1000,0)</f>
        <v>0</v>
      </c>
      <c r="GV132" s="14">
        <f>IF('МОО обучающиеся'!$JN132&lt;=0,0,1)*ROUND(GV$18*GT132/1000,0)</f>
        <v>0</v>
      </c>
      <c r="GW132" s="14">
        <f>IF('МОО обучающиеся'!$JN132&lt;=0,0,1)*ROUND(GW$18*GT132/1000,0)</f>
        <v>0</v>
      </c>
      <c r="GX132" s="70">
        <f>IF($C132="Сельский",Контингент!BP137,0)</f>
        <v>0</v>
      </c>
      <c r="GY132" s="14">
        <f>IF('МОО обучающиеся'!$JN132&lt;=0,0,1)*ROUND(GY$18*GX132/1000,0)</f>
        <v>0</v>
      </c>
      <c r="GZ132" s="14">
        <f>IF('МОО обучающиеся'!$JN132&lt;=0,0,1)*ROUND(GZ$18*GX132/1000,0)</f>
        <v>0</v>
      </c>
      <c r="HA132" s="14">
        <f>IF('МОО обучающиеся'!$JN132&lt;=0,0,1)*ROUND(HA$18*GX132/1000,0)</f>
        <v>0</v>
      </c>
      <c r="HB132" s="14">
        <f t="shared" si="284"/>
        <v>0</v>
      </c>
      <c r="HC132" s="14">
        <f t="shared" si="285"/>
        <v>0</v>
      </c>
      <c r="HD132" s="14">
        <f t="shared" si="286"/>
        <v>0</v>
      </c>
      <c r="HE132" s="70">
        <f>IF($C132="Сельский",Контингент!BQ137,0)</f>
        <v>0</v>
      </c>
      <c r="HF132" s="14">
        <f>IF('МОО обучающиеся'!$JN132&lt;=0,0,1)*ROUND(HF$18*HE132/1000,0)</f>
        <v>0</v>
      </c>
      <c r="HG132" s="14">
        <f>IF('МОО обучающиеся'!$JN132&lt;=0,0,1)*ROUND(HG$18*HE132/1000,0)</f>
        <v>0</v>
      </c>
      <c r="HH132" s="14">
        <f>IF('МОО обучающиеся'!$JN132&lt;=0,0,1)*ROUND(HH$18*HE132/1000,0)</f>
        <v>0</v>
      </c>
      <c r="HI132" s="70">
        <f>IF($C132="Сельский",Контингент!BR137,0)</f>
        <v>0</v>
      </c>
      <c r="HJ132" s="14">
        <f>IF('МОО обучающиеся'!$JN132&lt;=0,0,1)*ROUND(HJ$18*HI132/1000,0)</f>
        <v>0</v>
      </c>
      <c r="HK132" s="14">
        <f>IF('МОО обучающиеся'!$JN132&lt;=0,0,1)*ROUND(HK$18*HI132/1000,0)</f>
        <v>0</v>
      </c>
      <c r="HL132" s="14">
        <f>IF('МОО обучающиеся'!$JN132&lt;=0,0,1)*ROUND(HL$18*HI132/1000,0)</f>
        <v>0</v>
      </c>
      <c r="HM132" s="70">
        <f>IF($C132="Сельский",Контингент!BS137,0)</f>
        <v>0</v>
      </c>
      <c r="HN132" s="14">
        <f>IF('МОО обучающиеся'!$JN132&lt;=0,0,1)*ROUND(HN$18*HM132/1000,0)</f>
        <v>0</v>
      </c>
      <c r="HO132" s="14">
        <f>IF('МОО обучающиеся'!$JN132&lt;=0,0,1)*ROUND(HO$18*HM132/1000,0)</f>
        <v>0</v>
      </c>
      <c r="HP132" s="14">
        <f>IF('МОО обучающиеся'!$JN132&lt;=0,0,1)*ROUND(HP$18*HM132/1000,0)</f>
        <v>0</v>
      </c>
      <c r="HQ132" s="70">
        <f>IF($C132="Сельский",Контингент!BT137,0)</f>
        <v>0</v>
      </c>
      <c r="HR132" s="14">
        <f>IF('МОО обучающиеся'!$JN132&lt;=0,0,1)*ROUND(HR$18*HQ132/1000,0)</f>
        <v>0</v>
      </c>
      <c r="HS132" s="14">
        <f>IF('МОО обучающиеся'!$JN132&lt;=0,0,1)*ROUND(HS$18*HQ132/1000,0)</f>
        <v>0</v>
      </c>
      <c r="HT132" s="14">
        <f>IF('МОО обучающиеся'!$JN132&lt;=0,0,1)*ROUND(HT$18*HQ132/1000,0)</f>
        <v>0</v>
      </c>
      <c r="HU132" s="70">
        <f>IF($C132="Сельский",Контингент!BU137,0)</f>
        <v>0</v>
      </c>
      <c r="HV132" s="14">
        <f>IF('МОО обучающиеся'!$JN132&lt;=0,0,1)*ROUND(HV$18*HU132/1000,0)</f>
        <v>0</v>
      </c>
      <c r="HW132" s="14">
        <f>IF('МОО обучающиеся'!$JN132&lt;=0,0,1)*ROUND(HW$18*HU132/1000,0)</f>
        <v>0</v>
      </c>
      <c r="HX132" s="14">
        <f>IF('МОО обучающиеся'!$JN132&lt;=0,0,1)*ROUND(HX$18*HU132/1000,0)</f>
        <v>0</v>
      </c>
      <c r="HY132" s="70">
        <f>IF($C132="Сельский",Контингент!BV137,0)</f>
        <v>0</v>
      </c>
      <c r="HZ132" s="14">
        <f>IF('МОО обучающиеся'!$JN132&lt;=0,0,1)*ROUND(HZ$18*HY132/1000,0)</f>
        <v>0</v>
      </c>
      <c r="IA132" s="14">
        <f>IF('МОО обучающиеся'!$JN132&lt;=0,0,1)*ROUND(IA$18*HY132/1000,0)</f>
        <v>0</v>
      </c>
      <c r="IB132" s="14">
        <f>IF('МОО обучающиеся'!$JN132&lt;=0,0,1)*ROUND(IB$18*HY132/1000,0)</f>
        <v>0</v>
      </c>
      <c r="IC132" s="14">
        <f t="shared" si="287"/>
        <v>0</v>
      </c>
      <c r="ID132" s="14">
        <f t="shared" si="288"/>
        <v>0</v>
      </c>
      <c r="IE132" s="14">
        <f t="shared" si="289"/>
        <v>0</v>
      </c>
      <c r="IF132" s="70">
        <f>IF($C132="Сельский",Контингент!BW137,0)</f>
        <v>0</v>
      </c>
      <c r="IG132" s="14">
        <f>IF('МОО обучающиеся'!$JN132&lt;=0,0,1)*ROUND(IG$18*IF132/1000,0)</f>
        <v>0</v>
      </c>
      <c r="IH132" s="14">
        <f>IF('МОО обучающиеся'!$JN132&lt;=0,0,1)*ROUND(IH$18*IF132/1000,0)</f>
        <v>0</v>
      </c>
      <c r="II132" s="14">
        <f>IF('МОО обучающиеся'!$JN132&lt;=0,0,1)*ROUND(II$18*IF132/1000,0)</f>
        <v>0</v>
      </c>
      <c r="IJ132" s="70">
        <f>IF($C132="Сельский",Контингент!BX137,0)</f>
        <v>0</v>
      </c>
      <c r="IK132" s="14">
        <f>IF('МОО обучающиеся'!$JN132&lt;=0,0,1)*ROUND(IK$18*IJ132/1000,0)</f>
        <v>0</v>
      </c>
      <c r="IL132" s="14">
        <f>IF('МОО обучающиеся'!$JN132&lt;=0,0,1)*ROUND(IL$18*IJ132/1000,0)</f>
        <v>0</v>
      </c>
      <c r="IM132" s="14">
        <f>IF('МОО обучающиеся'!$JN132&lt;=0,0,1)*ROUND(IM$18*IJ132/1000,0)</f>
        <v>0</v>
      </c>
      <c r="IN132" s="14">
        <f t="shared" si="290"/>
        <v>0</v>
      </c>
      <c r="IO132" s="14">
        <f t="shared" si="291"/>
        <v>0</v>
      </c>
      <c r="IP132" s="14">
        <f t="shared" si="292"/>
        <v>0</v>
      </c>
      <c r="IQ132" s="70">
        <f>IF($C132="Сельский",Контингент!BY137,0)</f>
        <v>0</v>
      </c>
      <c r="IR132" s="14">
        <f>IF('МОО обучающиеся'!$JN132&lt;=0,0,1)*ROUND(IR$18*IQ132/1000,0)</f>
        <v>0</v>
      </c>
      <c r="IS132" s="14">
        <f>IF('МОО обучающиеся'!$JN132&lt;=0,0,1)*ROUND(IS$18*IQ132/1000,0)</f>
        <v>0</v>
      </c>
      <c r="IT132" s="14">
        <f>IF('МОО обучающиеся'!$JN132&lt;=0,0,1)*ROUND(IT$18*IQ132/1000,0)</f>
        <v>0</v>
      </c>
      <c r="IU132" s="14">
        <f t="shared" si="293"/>
        <v>0</v>
      </c>
      <c r="IV132" s="14">
        <f t="shared" si="294"/>
        <v>0</v>
      </c>
      <c r="IW132" s="14">
        <f t="shared" si="295"/>
        <v>0</v>
      </c>
      <c r="IX132" s="14">
        <f t="shared" si="296"/>
        <v>0</v>
      </c>
      <c r="IY132" s="14">
        <f t="shared" si="297"/>
        <v>0</v>
      </c>
      <c r="IZ132" s="14">
        <f t="shared" si="298"/>
        <v>0</v>
      </c>
      <c r="JA132" s="70">
        <f>IF($C132="Сельский",Контингент!BZ137,0)</f>
        <v>0</v>
      </c>
      <c r="JB132" s="14">
        <f>IF('МОО обучающиеся'!$JN132&lt;=0,0,1)*ROUND(JB$18*JA132/1000,0)</f>
        <v>0</v>
      </c>
      <c r="JC132" s="14">
        <f>IF('МОО обучающиеся'!$JN132&lt;=0,0,1)*ROUND(JC$18*JA132/1000,0)</f>
        <v>0</v>
      </c>
      <c r="JD132" s="14">
        <f>IF('МОО обучающиеся'!$JN132&lt;=0,0,1)*ROUND(JD$18*JA132/1000,0)</f>
        <v>0</v>
      </c>
      <c r="JE132" s="70">
        <f>IF($C132="Сельский",Контингент!CA137,0)</f>
        <v>25</v>
      </c>
      <c r="JF132" s="14">
        <f>IF('МОО обучающиеся'!$JN132&lt;=0,0,1)*ROUND(JF$18*JE132/1000,0)</f>
        <v>1455</v>
      </c>
      <c r="JG132" s="14">
        <f>IF('МОО обучающиеся'!$JN132&lt;=0,0,1)*ROUND(JG$18*JE132/1000,0)</f>
        <v>233</v>
      </c>
      <c r="JH132" s="14">
        <f>IF('МОО обучающиеся'!$JN132&lt;=0,0,1)*ROUND(JH$18*JE132/1000,0)</f>
        <v>373</v>
      </c>
      <c r="JI132" s="70">
        <f>IF($C132="Сельский",Контингент!CD137,0)</f>
        <v>0</v>
      </c>
      <c r="JJ132" s="14">
        <f>IF('МОО обучающиеся'!$JN132&lt;=0,0,1)*ROUND(JJ$18*JI132/1000,0)</f>
        <v>0</v>
      </c>
      <c r="JK132" s="14">
        <f>IF('МОО обучающиеся'!$JN132&lt;=0,0,1)*ROUND(JK$18*JI132/1000,0)</f>
        <v>0</v>
      </c>
      <c r="JL132" s="14">
        <f>IF('МОО обучающиеся'!$JN132&lt;=0,0,1)*ROUND(JL$18*JI132/1000,0)</f>
        <v>0</v>
      </c>
      <c r="JM132" s="14">
        <f t="shared" si="299"/>
        <v>25</v>
      </c>
      <c r="JN132" s="14">
        <f t="shared" si="300"/>
        <v>1455</v>
      </c>
      <c r="JO132" s="14">
        <f t="shared" si="301"/>
        <v>606</v>
      </c>
      <c r="JP132" s="70">
        <f>IF($C132="Сельский",Контингент!CE137,0)</f>
        <v>0</v>
      </c>
      <c r="JQ132" s="14">
        <f>IF('МОО обучающиеся'!$JN132&lt;=0,0,1)*ROUND(JQ$18*JP132/1000,0)</f>
        <v>0</v>
      </c>
      <c r="JR132" s="14">
        <f>IF('МОО обучающиеся'!$JN132&lt;=0,0,1)*ROUND(JR$18*JP132/1000,0)</f>
        <v>0</v>
      </c>
      <c r="JS132" s="14">
        <f>IF('МОО обучающиеся'!$JN132&lt;=0,0,1)*ROUND(JS$18*JP132/1000,0)</f>
        <v>0</v>
      </c>
      <c r="JT132" s="70">
        <f>IF($C132="Сельский",Контингент!CF137,0)</f>
        <v>0</v>
      </c>
      <c r="JU132" s="14">
        <f>IF('МОО обучающиеся'!$JN132&lt;=0,0,1)*ROUND(JU$18*JT132/1000,0)</f>
        <v>0</v>
      </c>
      <c r="JV132" s="14">
        <f>IF('МОО обучающиеся'!$JN132&lt;=0,0,1)*ROUND(JV$18*JT132/1000,0)</f>
        <v>0</v>
      </c>
      <c r="JW132" s="14">
        <f>IF('МОО обучающиеся'!$JN132&lt;=0,0,1)*ROUND(JW$18*JT132/1000,0)</f>
        <v>0</v>
      </c>
      <c r="JX132" s="70">
        <f>IF($C132="Сельский",Контингент!CG137,0)</f>
        <v>0</v>
      </c>
      <c r="JY132" s="14">
        <f>IF('МОО обучающиеся'!$JN132&lt;=0,0,1)*ROUND(JY$18*JX132/1000,0)</f>
        <v>0</v>
      </c>
      <c r="JZ132" s="14">
        <f>IF('МОО обучающиеся'!$JN132&lt;=0,0,1)*ROUND(JZ$18*JX132/1000,0)</f>
        <v>0</v>
      </c>
      <c r="KA132" s="14">
        <f>IF('МОО обучающиеся'!$JN132&lt;=0,0,1)*ROUND(KA$18*JX132/1000,0)</f>
        <v>0</v>
      </c>
      <c r="KB132" s="70">
        <f>IF($C132="Сельский",Контингент!CH137,0)</f>
        <v>0</v>
      </c>
      <c r="KC132" s="14">
        <f>IF('МОО обучающиеся'!$JN132&lt;=0,0,1)*ROUND(KC$18*KB132/1000,0)</f>
        <v>0</v>
      </c>
      <c r="KD132" s="14">
        <f>IF('МОО обучающиеся'!$JN132&lt;=0,0,1)*ROUND(KD$18*KB132/1000,0)</f>
        <v>0</v>
      </c>
      <c r="KE132" s="14">
        <f>IF('МОО обучающиеся'!$JN132&lt;=0,0,1)*ROUND(KE$18*KB132/1000,0)</f>
        <v>0</v>
      </c>
      <c r="KF132" s="14">
        <f t="shared" si="302"/>
        <v>0</v>
      </c>
      <c r="KG132" s="14">
        <f t="shared" si="303"/>
        <v>0</v>
      </c>
      <c r="KH132" s="14">
        <f t="shared" si="304"/>
        <v>0</v>
      </c>
      <c r="KI132" s="70">
        <f>IF($C132="Сельский",Контингент!CI137,0)</f>
        <v>0</v>
      </c>
      <c r="KJ132" s="14">
        <f>IF('МОО обучающиеся'!$JN132&lt;=0,0,1)*ROUND(KJ$18*KI132/1000,0)</f>
        <v>0</v>
      </c>
      <c r="KK132" s="14">
        <f>IF('МОО обучающиеся'!$JN132&lt;=0,0,1)*ROUND(KK$18*KI132/1000,0)</f>
        <v>0</v>
      </c>
      <c r="KL132" s="14">
        <f>IF('МОО обучающиеся'!$JN132&lt;=0,0,1)*ROUND(KL$18*KI132/1000,0)</f>
        <v>0</v>
      </c>
      <c r="KM132" s="14">
        <f t="shared" si="305"/>
        <v>0</v>
      </c>
      <c r="KN132" s="14">
        <f t="shared" si="306"/>
        <v>0</v>
      </c>
      <c r="KO132" s="14">
        <f t="shared" si="307"/>
        <v>0</v>
      </c>
      <c r="KP132" s="14">
        <f t="shared" si="308"/>
        <v>25</v>
      </c>
      <c r="KQ132" s="14">
        <f t="shared" si="309"/>
        <v>1455</v>
      </c>
      <c r="KR132" s="14">
        <f t="shared" si="310"/>
        <v>606</v>
      </c>
      <c r="KS132" s="70">
        <f>IF($C132="Сельский",Контингент!CJ137,0)</f>
        <v>0</v>
      </c>
      <c r="KT132" s="14">
        <f>IF('МОО обучающиеся'!$JN132&lt;=0,0,1)*ROUND(KT$18*KS132/1000,0)</f>
        <v>0</v>
      </c>
      <c r="KU132" s="14">
        <f>IF('МОО обучающиеся'!$JN132&lt;=0,0,1)*ROUND(KU$18*KS132/1000,0)</f>
        <v>0</v>
      </c>
      <c r="KV132" s="14">
        <f>IF('МОО обучающиеся'!$JN132&lt;=0,0,1)*ROUND(KV$18*KS132/1000,0)</f>
        <v>0</v>
      </c>
      <c r="KW132" s="70">
        <f>IF($C132="Сельский",Контингент!CK137,0)</f>
        <v>0</v>
      </c>
      <c r="KX132" s="14">
        <f>IF('МОО обучающиеся'!$JN132&lt;=0,0,1)*ROUND(KX$18*KW132/1000,0)</f>
        <v>0</v>
      </c>
      <c r="KY132" s="14">
        <f>IF('МОО обучающиеся'!$JN132&lt;=0,0,1)*ROUND(KY$18*KW132/1000,0)</f>
        <v>0</v>
      </c>
      <c r="KZ132" s="14">
        <f>IF('МОО обучающиеся'!$JN132&lt;=0,0,1)*ROUND(KZ$18*KW132/1000,0)</f>
        <v>0</v>
      </c>
      <c r="LA132" s="14">
        <f t="shared" si="311"/>
        <v>0</v>
      </c>
      <c r="LB132" s="14">
        <f t="shared" si="312"/>
        <v>0</v>
      </c>
      <c r="LC132" s="14">
        <f t="shared" si="313"/>
        <v>0</v>
      </c>
      <c r="LD132" s="70">
        <f>IF($C132="Сельский",Контингент!CL137,0)</f>
        <v>0</v>
      </c>
      <c r="LE132" s="14">
        <f>IF('МОО обучающиеся'!$JN132&lt;=0,0,1)*ROUND(LE$18*LD132/1000,0)</f>
        <v>0</v>
      </c>
      <c r="LF132" s="14">
        <f>IF('МОО обучающиеся'!$JN132&lt;=0,0,1)*ROUND(LF$18*LD132/1000,0)</f>
        <v>0</v>
      </c>
      <c r="LG132" s="14">
        <f>IF('МОО обучающиеся'!$JN132&lt;=0,0,1)*ROUND(LG$18*LD132/1000,0)</f>
        <v>0</v>
      </c>
      <c r="LH132" s="70">
        <f>IF($C132="Сельский",Контингент!CM137,0)</f>
        <v>0</v>
      </c>
      <c r="LI132" s="14">
        <f>IF('МОО обучающиеся'!$JN132&lt;=0,0,1)*ROUND(LI$18*LH132/1000,0)</f>
        <v>0</v>
      </c>
      <c r="LJ132" s="14">
        <f>IF('МОО обучающиеся'!$JN132&lt;=0,0,1)*ROUND(LJ$18*LH132/1000,0)</f>
        <v>0</v>
      </c>
      <c r="LK132" s="14">
        <f>IF('МОО обучающиеся'!$JN132&lt;=0,0,1)*ROUND(LK$18*LH132/1000,0)</f>
        <v>0</v>
      </c>
      <c r="LL132" s="70">
        <f>IF($C132="Сельский",Контингент!CN137,0)</f>
        <v>0</v>
      </c>
      <c r="LM132" s="14">
        <f>IF('МОО обучающиеся'!$JN132&lt;=0,0,1)*ROUND(LM$18*LL132/1000,0)</f>
        <v>0</v>
      </c>
      <c r="LN132" s="14">
        <f>IF('МОО обучающиеся'!$JN132&lt;=0,0,1)*ROUND(LN$18*LL132/1000,0)</f>
        <v>0</v>
      </c>
      <c r="LO132" s="14">
        <f>IF('МОО обучающиеся'!$JN132&lt;=0,0,1)*ROUND(LO$18*LL132/1000,0)</f>
        <v>0</v>
      </c>
      <c r="LP132" s="14">
        <f t="shared" si="314"/>
        <v>0</v>
      </c>
      <c r="LQ132" s="14">
        <f t="shared" si="315"/>
        <v>0</v>
      </c>
      <c r="LR132" s="14">
        <f t="shared" si="316"/>
        <v>0</v>
      </c>
      <c r="LS132" s="14">
        <f t="shared" si="317"/>
        <v>0</v>
      </c>
      <c r="LT132" s="14">
        <f t="shared" si="318"/>
        <v>0</v>
      </c>
      <c r="LU132" s="14">
        <f t="shared" si="319"/>
        <v>0</v>
      </c>
      <c r="LV132" s="70">
        <f>IF($C132="Сельский",Контингент!CO137,0)</f>
        <v>0</v>
      </c>
      <c r="LW132" s="14">
        <f>IF('МОО обучающиеся'!$JN132&lt;=0,0,1)*ROUND(LW$18*LV132/1000,0)</f>
        <v>0</v>
      </c>
      <c r="LX132" s="14">
        <f>IF('МОО обучающиеся'!$JN132&lt;=0,0,1)*ROUND(LX$18*LV132/1000,0)</f>
        <v>0</v>
      </c>
      <c r="LY132" s="14">
        <f>IF('МОО обучающиеся'!$JN132&lt;=0,0,1)*ROUND(LY$18*LV132/1000,0)</f>
        <v>0</v>
      </c>
      <c r="LZ132" s="70">
        <f>IF($C132="Сельский",Контингент!CP137,0)</f>
        <v>0</v>
      </c>
      <c r="MA132" s="14">
        <f>IF('МОО обучающиеся'!$JN132&lt;=0,0,1)*ROUND(MA$18*LZ132/1000,0)</f>
        <v>0</v>
      </c>
      <c r="MB132" s="14">
        <f>IF('МОО обучающиеся'!$JN132&lt;=0,0,1)*ROUND(MB$18*LZ132/1000,0)</f>
        <v>0</v>
      </c>
      <c r="MC132" s="14">
        <f>IF('МОО обучающиеся'!$JN132&lt;=0,0,1)*ROUND(MC$18*LZ132/1000,0)</f>
        <v>0</v>
      </c>
      <c r="MD132" s="70">
        <f>IF($C132="Сельский",Контингент!CS137,0)</f>
        <v>0</v>
      </c>
      <c r="ME132" s="14">
        <f>IF('МОО обучающиеся'!$JN132&lt;=0,0,1)*ROUND(ME$18*MD132/1000,0)</f>
        <v>0</v>
      </c>
      <c r="MF132" s="14">
        <f>IF('МОО обучающиеся'!$JN132&lt;=0,0,1)*ROUND(MF$18*MD132/1000,0)</f>
        <v>0</v>
      </c>
      <c r="MG132" s="14">
        <f>IF('МОО обучающиеся'!$JN132&lt;=0,0,1)*ROUND(MG$18*MD132/1000,0)</f>
        <v>0</v>
      </c>
      <c r="MH132" s="14">
        <f t="shared" si="320"/>
        <v>0</v>
      </c>
      <c r="MI132" s="14">
        <f t="shared" si="321"/>
        <v>0</v>
      </c>
      <c r="MJ132" s="14">
        <f t="shared" si="322"/>
        <v>0</v>
      </c>
      <c r="MK132" s="70">
        <f>IF($C132="Сельский",Контингент!CT137,0)</f>
        <v>0</v>
      </c>
      <c r="ML132" s="14">
        <f>IF('МОО обучающиеся'!$JN132&lt;=0,0,1)*ROUND(ML$18*MK132/1000,0)</f>
        <v>0</v>
      </c>
      <c r="MM132" s="14">
        <f>IF('МОО обучающиеся'!$JN132&lt;=0,0,1)*ROUND(MM$18*MK132/1000,0)</f>
        <v>0</v>
      </c>
      <c r="MN132" s="14">
        <f>IF('МОО обучающиеся'!$JN132&lt;=0,0,1)*ROUND(MN$18*MK132/1000,0)</f>
        <v>0</v>
      </c>
      <c r="MO132" s="70">
        <f>IF($C132="Сельский",Контингент!CU137,0)</f>
        <v>0</v>
      </c>
      <c r="MP132" s="14">
        <f>IF('МОО обучающиеся'!$JN132&lt;=0,0,1)*ROUND(MP$18*MO132/1000,0)</f>
        <v>0</v>
      </c>
      <c r="MQ132" s="14">
        <f>IF('МОО обучающиеся'!$JN132&lt;=0,0,1)*ROUND(MQ$18*MO132/1000,0)</f>
        <v>0</v>
      </c>
      <c r="MR132" s="14">
        <f>IF('МОО обучающиеся'!$JN132&lt;=0,0,1)*ROUND(MR$18*MO132/1000,0)</f>
        <v>0</v>
      </c>
      <c r="MS132" s="70">
        <f>IF($C132="Сельский",Контингент!CV137,0)</f>
        <v>0</v>
      </c>
      <c r="MT132" s="14">
        <f>IF('МОО обучающиеся'!$JN132&lt;=0,0,1)*ROUND(MT$18*MS132/1000,0)</f>
        <v>0</v>
      </c>
      <c r="MU132" s="14">
        <f>IF('МОО обучающиеся'!$JN132&lt;=0,0,1)*ROUND(MU$18*MS132/1000,0)</f>
        <v>0</v>
      </c>
      <c r="MV132" s="14">
        <f>IF('МОО обучающиеся'!$JN132&lt;=0,0,1)*ROUND(MV$18*MS132/1000,0)</f>
        <v>0</v>
      </c>
      <c r="MW132" s="14">
        <f t="shared" si="323"/>
        <v>0</v>
      </c>
      <c r="MX132" s="14">
        <f t="shared" si="324"/>
        <v>0</v>
      </c>
      <c r="MY132" s="14">
        <f t="shared" si="325"/>
        <v>0</v>
      </c>
      <c r="MZ132" s="70">
        <f>IF($C132="Сельский",Контингент!CW137,0)</f>
        <v>0</v>
      </c>
      <c r="NA132" s="14">
        <f>IF('МОО обучающиеся'!$JN132&lt;=0,0,1)*ROUND(NA$18*MZ132/1000,0)</f>
        <v>0</v>
      </c>
      <c r="NB132" s="14">
        <f>IF('МОО обучающиеся'!$JN132&lt;=0,0,1)*ROUND(NB$18*MZ132/1000,0)</f>
        <v>0</v>
      </c>
      <c r="NC132" s="14">
        <f>IF('МОО обучающиеся'!$JN132&lt;=0,0,1)*ROUND(NC$18*MZ132/1000,0)</f>
        <v>0</v>
      </c>
      <c r="ND132" s="14">
        <f t="shared" si="326"/>
        <v>0</v>
      </c>
      <c r="NE132" s="14">
        <f t="shared" si="327"/>
        <v>0</v>
      </c>
      <c r="NF132" s="14">
        <f t="shared" si="328"/>
        <v>0</v>
      </c>
      <c r="NG132" s="70">
        <f>IF($C132="Сельский",Контингент!CX137,0)</f>
        <v>0</v>
      </c>
      <c r="NH132" s="14">
        <f>IF('МОО обучающиеся'!$JN132&lt;=0,0,1)*ROUND(NH$18*NG132/1000,0)</f>
        <v>0</v>
      </c>
      <c r="NI132" s="14">
        <f>IF('МОО обучающиеся'!$JN132&lt;=0,0,1)*ROUND(NI$18*NG132/1000,0)</f>
        <v>0</v>
      </c>
      <c r="NJ132" s="14">
        <f>IF('МОО обучающиеся'!$JN132&lt;=0,0,1)*ROUND(NJ$18*NG132/1000,0)</f>
        <v>0</v>
      </c>
      <c r="NK132" s="24">
        <f t="shared" si="329"/>
        <v>0</v>
      </c>
      <c r="NL132" s="14">
        <f t="shared" si="330"/>
        <v>0</v>
      </c>
      <c r="NM132" s="14">
        <f t="shared" si="331"/>
        <v>0</v>
      </c>
      <c r="NN132" s="24">
        <f t="shared" si="332"/>
        <v>0</v>
      </c>
      <c r="NO132" s="14">
        <f t="shared" si="333"/>
        <v>0</v>
      </c>
      <c r="NP132" s="14">
        <f t="shared" si="334"/>
        <v>0</v>
      </c>
      <c r="NQ132" s="24">
        <f t="shared" si="335"/>
        <v>25</v>
      </c>
      <c r="NR132" s="14">
        <f t="shared" si="336"/>
        <v>1455</v>
      </c>
      <c r="NS132" s="14">
        <f t="shared" si="337"/>
        <v>606</v>
      </c>
      <c r="NT132" s="24">
        <f t="shared" si="338"/>
        <v>25</v>
      </c>
      <c r="NU132" s="14">
        <f t="shared" si="339"/>
        <v>1455</v>
      </c>
      <c r="NV132" s="14">
        <f t="shared" si="340"/>
        <v>606</v>
      </c>
      <c r="NW132" s="14">
        <v>1</v>
      </c>
      <c r="NX132" s="14">
        <f t="shared" si="341"/>
        <v>1455</v>
      </c>
      <c r="NY132" s="14">
        <f t="shared" si="342"/>
        <v>606</v>
      </c>
    </row>
    <row r="133" spans="1:389" x14ac:dyDescent="0.25">
      <c r="A133" s="110"/>
      <c r="B133" s="117" t="s">
        <v>340</v>
      </c>
      <c r="C133" s="120" t="s">
        <v>241</v>
      </c>
      <c r="D133" s="70">
        <f>IF($C133="Городской",Контингент!BJ138+Контингент!BM138,0)</f>
        <v>0</v>
      </c>
      <c r="E133" s="14">
        <f>IF('МОО обучающиеся'!$JN133&lt;=0,0,1)*ROUND(E$18*D133/1000,0)</f>
        <v>0</v>
      </c>
      <c r="F133" s="14">
        <f>IF('МОО обучающиеся'!$JN133&lt;=0,0,1)*ROUND(F$18*D133/1000,0)</f>
        <v>0</v>
      </c>
      <c r="G133" s="14">
        <f>IF('МОО обучающиеся'!$JN133&lt;=0,0,1)*ROUND(G$18*D133/1000,0)</f>
        <v>0</v>
      </c>
      <c r="H133" s="70">
        <f>IF($C133="Городской",Контингент!BK138+Контингент!BN138,0)</f>
        <v>0</v>
      </c>
      <c r="I133" s="14">
        <f>IF('МОО обучающиеся'!$JN133&lt;=0,0,1)*ROUND(I$18*H133/1000,0)</f>
        <v>0</v>
      </c>
      <c r="J133" s="14">
        <f>IF('МОО обучающиеся'!$JN133&lt;=0,0,1)*ROUND(J$18*H133/1000,0)</f>
        <v>0</v>
      </c>
      <c r="K133" s="14">
        <f>IF('МОО обучающиеся'!$JN133&lt;=0,0,1)*ROUND(K$18*H133/1000,0)</f>
        <v>0</v>
      </c>
      <c r="L133" s="70">
        <f>IF($C133="Городской",Контингент!BL138+Контингент!BO138,0)</f>
        <v>0</v>
      </c>
      <c r="M133" s="14">
        <f>IF('МОО обучающиеся'!$JN133&lt;=0,0,1)*ROUND(M$18*L133/1000,0)</f>
        <v>0</v>
      </c>
      <c r="N133" s="14">
        <f>IF('МОО обучающиеся'!$JN133&lt;=0,0,1)*ROUND(N$18*L133/1000,0)</f>
        <v>0</v>
      </c>
      <c r="O133" s="14">
        <f>IF('МОО обучающиеся'!$JN133&lt;=0,0,1)*ROUND(O$18*L133/1000,0)</f>
        <v>0</v>
      </c>
      <c r="P133" s="70">
        <f t="shared" si="227"/>
        <v>0</v>
      </c>
      <c r="Q133" s="14">
        <f>IF('МОО обучающиеся'!$JN133&lt;=0,0,1)*ROUND(Q$18*P133/1000,0)</f>
        <v>0</v>
      </c>
      <c r="R133" s="14">
        <f>IF('МОО обучающиеся'!$JN133&lt;=0,0,1)*ROUND(R$18*P133/1000,0)</f>
        <v>0</v>
      </c>
      <c r="S133" s="14">
        <f>IF('МОО обучающиеся'!$JN133&lt;=0,0,1)*ROUND(S$18*P133/1000,0)</f>
        <v>0</v>
      </c>
      <c r="T133" s="14">
        <f t="shared" si="228"/>
        <v>0</v>
      </c>
      <c r="U133" s="14">
        <f t="shared" si="229"/>
        <v>0</v>
      </c>
      <c r="V133" s="14">
        <f t="shared" si="230"/>
        <v>0</v>
      </c>
      <c r="W133" s="70">
        <f>IF($C133="Городской",Контингент!BQ138,0)</f>
        <v>0</v>
      </c>
      <c r="X133" s="14">
        <f>IF('МОО обучающиеся'!$JN133&lt;=0,0,1)*ROUND(X$18*W133/1000,0)</f>
        <v>0</v>
      </c>
      <c r="Y133" s="14">
        <f>IF('МОО обучающиеся'!$JN133&lt;=0,0,1)*ROUND(Y$18*W133/1000,0)</f>
        <v>0</v>
      </c>
      <c r="Z133" s="14">
        <f>IF('МОО обучающиеся'!$JN133&lt;=0,0,1)*ROUND(Z$18*W133/1000,0)</f>
        <v>0</v>
      </c>
      <c r="AA133" s="70">
        <f>IF($C133="Городской",Контингент!BR138,0)</f>
        <v>0</v>
      </c>
      <c r="AB133" s="14">
        <f>IF('МОО обучающиеся'!$JN133&lt;=0,0,1)*ROUND(AB$18*AA133/1000,0)</f>
        <v>0</v>
      </c>
      <c r="AC133" s="14">
        <f>IF('МОО обучающиеся'!$JN133&lt;=0,0,1)*ROUND(AC$18*AA133/1000,0)</f>
        <v>0</v>
      </c>
      <c r="AD133" s="14">
        <f>IF('МОО обучающиеся'!$JN133&lt;=0,0,1)*ROUND(AD$18*AA133/1000,0)</f>
        <v>0</v>
      </c>
      <c r="AE133" s="70">
        <f>IF($C133="Городской",Контингент!BS138,0)</f>
        <v>0</v>
      </c>
      <c r="AF133" s="14">
        <f>IF('МОО обучающиеся'!$JN133&lt;=0,0,1)*ROUND(AF$18*AE133/1000,0)</f>
        <v>0</v>
      </c>
      <c r="AG133" s="14">
        <f>IF('МОО обучающиеся'!$JN133&lt;=0,0,1)*ROUND(AG$18*AE133/1000,0)</f>
        <v>0</v>
      </c>
      <c r="AH133" s="14">
        <f>IF('МОО обучающиеся'!$JN133&lt;=0,0,1)*ROUND(AH$18*AE133/1000,0)</f>
        <v>0</v>
      </c>
      <c r="AI133" s="70">
        <f>IF($C133="Городской",Контингент!BT138,0)</f>
        <v>0</v>
      </c>
      <c r="AJ133" s="14">
        <f>IF('МОО обучающиеся'!$JN133&lt;=0,0,1)*ROUND(AJ$18*AI133/1000,0)</f>
        <v>0</v>
      </c>
      <c r="AK133" s="14">
        <f>IF('МОО обучающиеся'!$JN133&lt;=0,0,1)*ROUND(AK$18*AI133/1000,0)</f>
        <v>0</v>
      </c>
      <c r="AL133" s="14">
        <f>IF('МОО обучающиеся'!$JN133&lt;=0,0,1)*ROUND(AL$18*AI133/1000,0)</f>
        <v>0</v>
      </c>
      <c r="AM133" s="70">
        <f>IF($C133="Городской",Контингент!BU138,0)</f>
        <v>0</v>
      </c>
      <c r="AN133" s="14">
        <f>IF('МОО обучающиеся'!$JN133&lt;=0,0,1)*ROUND(AN$18*AM133/1000,0)</f>
        <v>0</v>
      </c>
      <c r="AO133" s="14">
        <f>IF('МОО обучающиеся'!$JN133&lt;=0,0,1)*ROUND(AO$18*AM133/1000,0)</f>
        <v>0</v>
      </c>
      <c r="AP133" s="14">
        <f>IF('МОО обучающиеся'!$JN133&lt;=0,0,1)*ROUND(AP$18*AM133/1000,0)</f>
        <v>0</v>
      </c>
      <c r="AQ133" s="70">
        <f>IF($C133="Городской",Контингент!BV138,0)</f>
        <v>0</v>
      </c>
      <c r="AR133" s="14">
        <f>IF('МОО обучающиеся'!$JN133&lt;=0,0,1)*ROUND(AR$18*AQ133/1000,0)</f>
        <v>0</v>
      </c>
      <c r="AS133" s="14">
        <f>IF('МОО обучающиеся'!$JN133&lt;=0,0,1)*ROUND(AS$18*AQ133/1000,0)</f>
        <v>0</v>
      </c>
      <c r="AT133" s="14">
        <f>IF('МОО обучающиеся'!$JN133&lt;=0,0,1)*ROUND(AT$18*AQ133/1000,0)</f>
        <v>0</v>
      </c>
      <c r="AU133" s="14">
        <f t="shared" si="231"/>
        <v>0</v>
      </c>
      <c r="AV133" s="14">
        <f t="shared" si="232"/>
        <v>0</v>
      </c>
      <c r="AW133" s="14">
        <f t="shared" si="233"/>
        <v>0</v>
      </c>
      <c r="AX133" s="70">
        <f>IF($C133="Городской",Контингент!BW138,0)</f>
        <v>0</v>
      </c>
      <c r="AY133" s="14">
        <f>IF('МОО обучающиеся'!$JN133&lt;=0,0,1)*ROUND(AY$18*AX133/1000,0)</f>
        <v>0</v>
      </c>
      <c r="AZ133" s="14">
        <f>IF('МОО обучающиеся'!$JN133&lt;=0,0,1)*ROUND(AZ$18*AX133/1000,0)</f>
        <v>0</v>
      </c>
      <c r="BA133" s="14">
        <f>IF('МОО обучающиеся'!$JN133&lt;=0,0,1)*ROUND(BA$18*AX133/1000,0)</f>
        <v>0</v>
      </c>
      <c r="BB133" s="70">
        <f>IF($C133="Городской",Контингент!BX138,0)</f>
        <v>0</v>
      </c>
      <c r="BC133" s="14">
        <f>IF('МОО обучающиеся'!$JN133&lt;=0,0,1)*ROUND(BC$18*BB133/1000,0)</f>
        <v>0</v>
      </c>
      <c r="BD133" s="14">
        <f>IF('МОО обучающиеся'!$JN133&lt;=0,0,1)*ROUND(BD$18*BB133/1000,0)</f>
        <v>0</v>
      </c>
      <c r="BE133" s="14">
        <f>IF('МОО обучающиеся'!$JN133&lt;=0,0,1)*ROUND(BE$18*BB133/1000,0)</f>
        <v>0</v>
      </c>
      <c r="BF133" s="14">
        <f t="shared" si="234"/>
        <v>0</v>
      </c>
      <c r="BG133" s="14">
        <f t="shared" si="235"/>
        <v>0</v>
      </c>
      <c r="BH133" s="14">
        <f t="shared" si="236"/>
        <v>0</v>
      </c>
      <c r="BI133" s="70">
        <f>IF($C133="Городской",Контингент!BY138,0)</f>
        <v>0</v>
      </c>
      <c r="BJ133" s="14">
        <f>IF('МОО обучающиеся'!$JN133&lt;=0,0,1)*ROUND(BJ$18*BI133/1000,0)</f>
        <v>0</v>
      </c>
      <c r="BK133" s="14">
        <f>IF('МОО обучающиеся'!$JN133&lt;=0,0,1)*ROUND(BK$18*BI133/1000,0)</f>
        <v>0</v>
      </c>
      <c r="BL133" s="14">
        <f>IF('МОО обучающиеся'!$JN133&lt;=0,0,1)*ROUND(BL$18*BI133/1000,0)</f>
        <v>0</v>
      </c>
      <c r="BM133" s="14">
        <f t="shared" si="237"/>
        <v>0</v>
      </c>
      <c r="BN133" s="14">
        <f t="shared" si="238"/>
        <v>0</v>
      </c>
      <c r="BO133" s="14">
        <f t="shared" si="239"/>
        <v>0</v>
      </c>
      <c r="BP133" s="14">
        <f t="shared" si="240"/>
        <v>0</v>
      </c>
      <c r="BQ133" s="14">
        <f t="shared" si="241"/>
        <v>0</v>
      </c>
      <c r="BR133" s="14">
        <f t="shared" si="242"/>
        <v>0</v>
      </c>
      <c r="BS133" s="70">
        <f>IF($C133="Городской",Контингент!BZ138+Контингент!CB138,0)</f>
        <v>0</v>
      </c>
      <c r="BT133" s="14">
        <f>IF('МОО обучающиеся'!$JN133&lt;=0,0,1)*ROUND(BT$18*BS133/1000,0)</f>
        <v>0</v>
      </c>
      <c r="BU133" s="14">
        <f>IF('МОО обучающиеся'!$JN133&lt;=0,0,1)*ROUND(BU$18*BS133/1000,0)</f>
        <v>0</v>
      </c>
      <c r="BV133" s="14">
        <f>IF('МОО обучающиеся'!$JN133&lt;=0,0,1)*ROUND(BV$18*BS133/1000,0)</f>
        <v>0</v>
      </c>
      <c r="BW133" s="70">
        <f>IF($C133="Городской",Контингент!CA138+Контингент!CC138,0)</f>
        <v>0</v>
      </c>
      <c r="BX133" s="14">
        <f>IF('МОО обучающиеся'!$JN133&lt;=0,0,1)*ROUND(BX$18*BW133/1000,0)</f>
        <v>0</v>
      </c>
      <c r="BY133" s="14">
        <f>IF('МОО обучающиеся'!$JN133&lt;=0,0,1)*ROUND(BY$18*BW133/1000,0)</f>
        <v>0</v>
      </c>
      <c r="BZ133" s="14">
        <f>IF('МОО обучающиеся'!$JN133&lt;=0,0,1)*ROUND(BZ$18*BW133/1000,0)</f>
        <v>0</v>
      </c>
      <c r="CA133" s="70">
        <f t="shared" si="243"/>
        <v>0</v>
      </c>
      <c r="CB133" s="14">
        <f>IF('МОО обучающиеся'!$JN133&lt;=0,0,1)*ROUND(CB$18*CA133/1000,0)</f>
        <v>0</v>
      </c>
      <c r="CC133" s="14">
        <f>IF('МОО обучающиеся'!$JN133&lt;=0,0,1)*ROUND(CC$18*CA133/1000,0)</f>
        <v>0</v>
      </c>
      <c r="CD133" s="14">
        <f>IF('МОО обучающиеся'!$JN133&lt;=0,0,1)*ROUND(CD$18*CA133/1000,0)</f>
        <v>0</v>
      </c>
      <c r="CE133" s="14">
        <f t="shared" si="244"/>
        <v>0</v>
      </c>
      <c r="CF133" s="14">
        <f t="shared" si="245"/>
        <v>0</v>
      </c>
      <c r="CG133" s="14">
        <f t="shared" si="246"/>
        <v>0</v>
      </c>
      <c r="CH133" s="70">
        <f>IF($C133="Городской",Контингент!CE138,0)</f>
        <v>0</v>
      </c>
      <c r="CI133" s="14">
        <f>IF('МОО обучающиеся'!$JN133&lt;=0,0,1)*ROUND(CI$18*CH133/1000,0)</f>
        <v>0</v>
      </c>
      <c r="CJ133" s="14">
        <f>IF('МОО обучающиеся'!$JN133&lt;=0,0,1)*ROUND(CJ$18*CH133/1000,0)</f>
        <v>0</v>
      </c>
      <c r="CK133" s="14">
        <f>IF('МОО обучающиеся'!$JN133&lt;=0,0,1)*ROUND(CK$18*CH133/1000,0)</f>
        <v>0</v>
      </c>
      <c r="CL133" s="70">
        <f>IF($C133="Городской",Контингент!CF138,0)</f>
        <v>0</v>
      </c>
      <c r="CM133" s="14">
        <f>IF('МОО обучающиеся'!$JN133&lt;=0,0,1)*ROUND(CM$18*CL133/1000,0)</f>
        <v>0</v>
      </c>
      <c r="CN133" s="14">
        <f>IF('МОО обучающиеся'!$JN133&lt;=0,0,1)*ROUND(CN$18*CL133/1000,0)</f>
        <v>0</v>
      </c>
      <c r="CO133" s="14">
        <f>IF('МОО обучающиеся'!$JN133&lt;=0,0,1)*ROUND(CO$18*CL133/1000,0)</f>
        <v>0</v>
      </c>
      <c r="CP133" s="70">
        <f>IF($C133="Городской",Контингент!CG138,0)</f>
        <v>0</v>
      </c>
      <c r="CQ133" s="14">
        <f>IF('МОО обучающиеся'!$JN133&lt;=0,0,1)*ROUND(CQ$18*CP133/1000,0)</f>
        <v>0</v>
      </c>
      <c r="CR133" s="14">
        <f>IF('МОО обучающиеся'!$JN133&lt;=0,0,1)*ROUND(CR$18*CP133/1000,0)</f>
        <v>0</v>
      </c>
      <c r="CS133" s="14">
        <f>IF('МОО обучающиеся'!$JN133&lt;=0,0,1)*ROUND(CS$18*CP133/1000,0)</f>
        <v>0</v>
      </c>
      <c r="CT133" s="70">
        <f>IF($C133="Городской",Контингент!CH138,0)</f>
        <v>0</v>
      </c>
      <c r="CU133" s="14">
        <f>IF('МОО обучающиеся'!$JN133&lt;=0,0,1)*ROUND(CU$18*CT133/1000,0)</f>
        <v>0</v>
      </c>
      <c r="CV133" s="14">
        <f>IF('МОО обучающиеся'!$JN133&lt;=0,0,1)*ROUND(CV$18*CT133/1000,0)</f>
        <v>0</v>
      </c>
      <c r="CW133" s="14">
        <f>IF('МОО обучающиеся'!$JN133&lt;=0,0,1)*ROUND(CW$18*CT133/1000,0)</f>
        <v>0</v>
      </c>
      <c r="CX133" s="14">
        <f t="shared" si="247"/>
        <v>0</v>
      </c>
      <c r="CY133" s="14">
        <f t="shared" si="248"/>
        <v>0</v>
      </c>
      <c r="CZ133" s="14">
        <f t="shared" si="249"/>
        <v>0</v>
      </c>
      <c r="DA133" s="70">
        <f>IF($C133="Городской",Контингент!CI138,0)</f>
        <v>0</v>
      </c>
      <c r="DB133" s="14">
        <f>IF('МОО обучающиеся'!$JN133&lt;=0,0,1)*ROUND(DB$18*DA133/1000,0)</f>
        <v>0</v>
      </c>
      <c r="DC133" s="14">
        <f>IF('МОО обучающиеся'!$JN133&lt;=0,0,1)*ROUND(DC$18*DA133/1000,0)</f>
        <v>0</v>
      </c>
      <c r="DD133" s="14">
        <f>IF('МОО обучающиеся'!$JN133&lt;=0,0,1)*ROUND(DD$18*DA133/1000,0)</f>
        <v>0</v>
      </c>
      <c r="DE133" s="14">
        <f t="shared" si="250"/>
        <v>0</v>
      </c>
      <c r="DF133" s="14">
        <f t="shared" si="251"/>
        <v>0</v>
      </c>
      <c r="DG133" s="14">
        <f t="shared" si="252"/>
        <v>0</v>
      </c>
      <c r="DH133" s="14">
        <f t="shared" si="253"/>
        <v>0</v>
      </c>
      <c r="DI133" s="14">
        <f t="shared" si="254"/>
        <v>0</v>
      </c>
      <c r="DJ133" s="14">
        <f t="shared" si="255"/>
        <v>0</v>
      </c>
      <c r="DK133" s="70">
        <f>IF($C133="Городской",Контингент!CJ138,0)</f>
        <v>0</v>
      </c>
      <c r="DL133" s="14">
        <f>IF('МОО обучающиеся'!$JN133&lt;=0,0,1)*ROUND(DL$18*DK133/1000,0)</f>
        <v>0</v>
      </c>
      <c r="DM133" s="14">
        <f>IF('МОО обучающиеся'!$JN133&lt;=0,0,1)*ROUND(DM$18*DK133/1000,0)</f>
        <v>0</v>
      </c>
      <c r="DN133" s="14">
        <f>IF('МОО обучающиеся'!$JN133&lt;=0,0,1)*ROUND(DN$18*DK133/1000,0)</f>
        <v>0</v>
      </c>
      <c r="DO133" s="70">
        <f>IF($C133="Городской",Контингент!CK138,0)</f>
        <v>0</v>
      </c>
      <c r="DP133" s="14">
        <f>IF('МОО обучающиеся'!$JN133&lt;=0,0,1)*ROUND(DP$18*DO133/1000,0)</f>
        <v>0</v>
      </c>
      <c r="DQ133" s="14">
        <f>IF('МОО обучающиеся'!$JN133&lt;=0,0,1)*ROUND(DQ$18*DO133/1000,0)</f>
        <v>0</v>
      </c>
      <c r="DR133" s="14">
        <f>IF('МОО обучающиеся'!$JN133&lt;=0,0,1)*ROUND(DR$18*DO133/1000,0)</f>
        <v>0</v>
      </c>
      <c r="DS133" s="14">
        <f t="shared" si="256"/>
        <v>0</v>
      </c>
      <c r="DT133" s="14">
        <f t="shared" si="257"/>
        <v>0</v>
      </c>
      <c r="DU133" s="14">
        <f t="shared" si="258"/>
        <v>0</v>
      </c>
      <c r="DV133" s="70">
        <f>IF($C133="Городской",Контингент!CL138,0)</f>
        <v>0</v>
      </c>
      <c r="DW133" s="14">
        <f>IF('МОО обучающиеся'!$JN133&lt;=0,0,1)*ROUND(DW$18*DV133/1000,0)</f>
        <v>0</v>
      </c>
      <c r="DX133" s="14">
        <f>IF('МОО обучающиеся'!$JN133&lt;=0,0,1)*ROUND(DX$18*DV133/1000,0)</f>
        <v>0</v>
      </c>
      <c r="DY133" s="14">
        <f>IF('МОО обучающиеся'!$JN133&lt;=0,0,1)*ROUND(DY$18*DV133/1000,0)</f>
        <v>0</v>
      </c>
      <c r="DZ133" s="70">
        <f>IF($C133="Городской",Контингент!CM138,0)</f>
        <v>0</v>
      </c>
      <c r="EA133" s="14">
        <f>IF('МОО обучающиеся'!$JN133&lt;=0,0,1)*ROUND(EA$18*DZ133/1000,0)</f>
        <v>0</v>
      </c>
      <c r="EB133" s="14">
        <f>IF('МОО обучающиеся'!$JN133&lt;=0,0,1)*ROUND(EB$18*DZ133/1000,0)</f>
        <v>0</v>
      </c>
      <c r="EC133" s="14">
        <f>IF('МОО обучающиеся'!$JN133&lt;=0,0,1)*ROUND(EC$18*DZ133/1000,0)</f>
        <v>0</v>
      </c>
      <c r="ED133" s="70">
        <f>IF($C133="Городской",Контингент!CN138,0)</f>
        <v>0</v>
      </c>
      <c r="EE133" s="14">
        <f>IF('МОО обучающиеся'!$JN133&lt;=0,0,1)*ROUND(EE$18*ED133/1000,0)</f>
        <v>0</v>
      </c>
      <c r="EF133" s="14">
        <f>IF('МОО обучающиеся'!$JN133&lt;=0,0,1)*ROUND(EF$18*ED133/1000,0)</f>
        <v>0</v>
      </c>
      <c r="EG133" s="14">
        <f>IF('МОО обучающиеся'!$JN133&lt;=0,0,1)*ROUND(EG$18*ED133/1000,0)</f>
        <v>0</v>
      </c>
      <c r="EH133" s="14">
        <f t="shared" si="259"/>
        <v>0</v>
      </c>
      <c r="EI133" s="14">
        <f t="shared" si="260"/>
        <v>0</v>
      </c>
      <c r="EJ133" s="14">
        <f t="shared" si="261"/>
        <v>0</v>
      </c>
      <c r="EK133" s="14">
        <f t="shared" si="262"/>
        <v>0</v>
      </c>
      <c r="EL133" s="14">
        <f t="shared" si="263"/>
        <v>0</v>
      </c>
      <c r="EM133" s="14">
        <f t="shared" si="264"/>
        <v>0</v>
      </c>
      <c r="EN133" s="70">
        <f>IF($C133="Городской",Контингент!CO138+Контингент!CQ138,0)</f>
        <v>0</v>
      </c>
      <c r="EO133" s="14">
        <f>IF('МОО обучающиеся'!$JN133&lt;=0,0,1)*ROUND(EO$18*EN133/1000,0)</f>
        <v>0</v>
      </c>
      <c r="EP133" s="14">
        <f>IF('МОО обучающиеся'!$JN133&lt;=0,0,1)*ROUND(EP$18*EN133/1000,0)</f>
        <v>0</v>
      </c>
      <c r="EQ133" s="14">
        <f>IF('МОО обучающиеся'!$JN133&lt;=0,0,1)*ROUND(EQ$18*EN133/1000,0)</f>
        <v>0</v>
      </c>
      <c r="ER133" s="70">
        <f>IF($C133="Городской",Контингент!CP138+Контингент!CR138,0)</f>
        <v>0</v>
      </c>
      <c r="ES133" s="14">
        <f>IF('МОО обучающиеся'!$JN133&lt;=0,0,1)*ROUND(ES$18*ER133/1000,0)</f>
        <v>0</v>
      </c>
      <c r="ET133" s="14">
        <f>IF('МОО обучающиеся'!$JN133&lt;=0,0,1)*ROUND(ET$18*ER133/1000,0)</f>
        <v>0</v>
      </c>
      <c r="EU133" s="14">
        <f>IF('МОО обучающиеся'!$JN133&lt;=0,0,1)*ROUND(EU$18*ER133/1000,0)</f>
        <v>0</v>
      </c>
      <c r="EV133" s="70">
        <f t="shared" si="265"/>
        <v>0</v>
      </c>
      <c r="EW133" s="14">
        <f>IF('МОО обучающиеся'!$JN133&lt;=0,0,1)*ROUND(EW$18*EV133/1000,0)</f>
        <v>0</v>
      </c>
      <c r="EX133" s="14">
        <f>IF('МОО обучающиеся'!$JN133&lt;=0,0,1)*ROUND(EX$18*EV133/1000,0)</f>
        <v>0</v>
      </c>
      <c r="EY133" s="14">
        <f>IF('МОО обучающиеся'!$JN133&lt;=0,0,1)*ROUND(EY$18*EV133/1000,0)</f>
        <v>0</v>
      </c>
      <c r="EZ133" s="14">
        <f t="shared" si="266"/>
        <v>0</v>
      </c>
      <c r="FA133" s="14">
        <f t="shared" si="267"/>
        <v>0</v>
      </c>
      <c r="FB133" s="14">
        <f t="shared" si="268"/>
        <v>0</v>
      </c>
      <c r="FC133" s="70">
        <f>IF($C133="Городской",Контингент!CT138,0)</f>
        <v>0</v>
      </c>
      <c r="FD133" s="14">
        <f>IF('МОО обучающиеся'!$JN133&lt;=0,0,1)*ROUND(FD$18*FC133/1000,0)</f>
        <v>0</v>
      </c>
      <c r="FE133" s="14">
        <f>IF('МОО обучающиеся'!$JN133&lt;=0,0,1)*ROUND(FE$18*FC133/1000,0)</f>
        <v>0</v>
      </c>
      <c r="FF133" s="14">
        <f>IF('МОО обучающиеся'!$JN133&lt;=0,0,1)*ROUND(FF$18*FC133/1000,0)</f>
        <v>0</v>
      </c>
      <c r="FG133" s="70">
        <f>IF($C133="Городской",Контингент!CU138,0)</f>
        <v>0</v>
      </c>
      <c r="FH133" s="14">
        <f>IF('МОО обучающиеся'!$JN133&lt;=0,0,1)*ROUND(FH$18*FG133/1000,0)</f>
        <v>0</v>
      </c>
      <c r="FI133" s="14">
        <f>IF('МОО обучающиеся'!$JN133&lt;=0,0,1)*ROUND(FI$18*FG133/1000,0)</f>
        <v>0</v>
      </c>
      <c r="FJ133" s="14">
        <f>IF('МОО обучающиеся'!$JN133&lt;=0,0,1)*ROUND(FJ$18*FG133/1000,0)</f>
        <v>0</v>
      </c>
      <c r="FK133" s="70">
        <f>IF($C133="Городской",Контингент!CV138,0)</f>
        <v>0</v>
      </c>
      <c r="FL133" s="14">
        <f>IF('МОО обучающиеся'!$JN133&lt;=0,0,1)*ROUND(FL$18*FK133/1000,0)</f>
        <v>0</v>
      </c>
      <c r="FM133" s="14">
        <f>IF('МОО обучающиеся'!$JN133&lt;=0,0,1)*ROUND(FM$18*FK133/1000,0)</f>
        <v>0</v>
      </c>
      <c r="FN133" s="14">
        <f>IF('МОО обучающиеся'!$JN133&lt;=0,0,1)*ROUND(FN$18*FK133/1000,0)</f>
        <v>0</v>
      </c>
      <c r="FO133" s="14">
        <f t="shared" si="269"/>
        <v>0</v>
      </c>
      <c r="FP133" s="14">
        <f t="shared" si="270"/>
        <v>0</v>
      </c>
      <c r="FQ133" s="14">
        <f t="shared" si="271"/>
        <v>0</v>
      </c>
      <c r="FR133" s="70">
        <f>IF($C133="Городской",Контингент!CW138,0)</f>
        <v>0</v>
      </c>
      <c r="FS133" s="14">
        <f>IF('МОО обучающиеся'!$JN133&lt;=0,0,1)*ROUND(FS$18*FR133/1000,0)</f>
        <v>0</v>
      </c>
      <c r="FT133" s="14">
        <f>IF('МОО обучающиеся'!$JN133&lt;=0,0,1)*ROUND(FT$18*FR133/1000,0)</f>
        <v>0</v>
      </c>
      <c r="FU133" s="14">
        <f>IF('МОО обучающиеся'!$JN133&lt;=0,0,1)*ROUND(FU$18*FR133/1000,0)</f>
        <v>0</v>
      </c>
      <c r="FV133" s="14">
        <f t="shared" si="272"/>
        <v>0</v>
      </c>
      <c r="FW133" s="14">
        <f t="shared" si="273"/>
        <v>0</v>
      </c>
      <c r="FX133" s="14">
        <f t="shared" si="274"/>
        <v>0</v>
      </c>
      <c r="FY133" s="70">
        <f>IF($C133="Городской",Контингент!CX138,0)</f>
        <v>0</v>
      </c>
      <c r="FZ133" s="14">
        <f>IF('МОО обучающиеся'!$JN133&lt;=0,0,1)*ROUND(FZ$18*FY133/1000,0)</f>
        <v>0</v>
      </c>
      <c r="GA133" s="14">
        <f>IF('МОО обучающиеся'!$JN133&lt;=0,0,1)*ROUND(GA$18*FY133/1000,0)</f>
        <v>0</v>
      </c>
      <c r="GB133" s="14">
        <f>IF('МОО обучающиеся'!$JN133&lt;=0,0,1)*ROUND(GB$18*FY133/1000,0)</f>
        <v>0</v>
      </c>
      <c r="GC133" s="14">
        <f t="shared" si="275"/>
        <v>0</v>
      </c>
      <c r="GD133" s="14">
        <f t="shared" si="276"/>
        <v>0</v>
      </c>
      <c r="GE133" s="14">
        <f t="shared" si="277"/>
        <v>0</v>
      </c>
      <c r="GF133" s="14">
        <f t="shared" si="278"/>
        <v>0</v>
      </c>
      <c r="GG133" s="14">
        <f t="shared" si="279"/>
        <v>0</v>
      </c>
      <c r="GH133" s="14">
        <f t="shared" si="280"/>
        <v>0</v>
      </c>
      <c r="GI133" s="14">
        <f t="shared" si="281"/>
        <v>0</v>
      </c>
      <c r="GJ133" s="14">
        <f t="shared" si="282"/>
        <v>0</v>
      </c>
      <c r="GK133" s="14">
        <f t="shared" si="283"/>
        <v>0</v>
      </c>
      <c r="GL133" s="70">
        <f>IF($C133="Сельский",Контингент!BJ138,0)</f>
        <v>0</v>
      </c>
      <c r="GM133" s="14">
        <f>IF('МОО обучающиеся'!$JN133&lt;=0,0,1)*ROUND(GM$18*GL133/1000,0)</f>
        <v>0</v>
      </c>
      <c r="GN133" s="14">
        <f>IF('МОО обучающиеся'!$JN133&lt;=0,0,1)*ROUND(GN$18*GL133/1000,0)</f>
        <v>0</v>
      </c>
      <c r="GO133" s="14">
        <f>IF('МОО обучающиеся'!$JN133&lt;=0,0,1)*ROUND(GO$18*GL133/1000,0)</f>
        <v>0</v>
      </c>
      <c r="GP133" s="70">
        <f>IF($C133="Сельский",Контингент!BK138,0)</f>
        <v>0</v>
      </c>
      <c r="GQ133" s="14">
        <f>IF('МОО обучающиеся'!$JN133&lt;=0,0,1)*ROUND(GQ$18*GP133/1000,0)</f>
        <v>0</v>
      </c>
      <c r="GR133" s="14">
        <f>IF('МОО обучающиеся'!$JN133&lt;=0,0,1)*ROUND(GR$18*GP133/1000,0)</f>
        <v>0</v>
      </c>
      <c r="GS133" s="14">
        <f>IF('МОО обучающиеся'!$JN133&lt;=0,0,1)*ROUND(GS$18*GP133/1000,0)</f>
        <v>0</v>
      </c>
      <c r="GT133" s="70">
        <f>IF($C133="Сельский",Контингент!BL138,0)</f>
        <v>0</v>
      </c>
      <c r="GU133" s="14">
        <f>IF('МОО обучающиеся'!$JN133&lt;=0,0,1)*ROUND(GU$18*GT133/1000,0)</f>
        <v>0</v>
      </c>
      <c r="GV133" s="14">
        <f>IF('МОО обучающиеся'!$JN133&lt;=0,0,1)*ROUND(GV$18*GT133/1000,0)</f>
        <v>0</v>
      </c>
      <c r="GW133" s="14">
        <f>IF('МОО обучающиеся'!$JN133&lt;=0,0,1)*ROUND(GW$18*GT133/1000,0)</f>
        <v>0</v>
      </c>
      <c r="GX133" s="70">
        <f>IF($C133="Сельский",Контингент!BP138,0)</f>
        <v>0</v>
      </c>
      <c r="GY133" s="14">
        <f>IF('МОО обучающиеся'!$JN133&lt;=0,0,1)*ROUND(GY$18*GX133/1000,0)</f>
        <v>0</v>
      </c>
      <c r="GZ133" s="14">
        <f>IF('МОО обучающиеся'!$JN133&lt;=0,0,1)*ROUND(GZ$18*GX133/1000,0)</f>
        <v>0</v>
      </c>
      <c r="HA133" s="14">
        <f>IF('МОО обучающиеся'!$JN133&lt;=0,0,1)*ROUND(HA$18*GX133/1000,0)</f>
        <v>0</v>
      </c>
      <c r="HB133" s="14">
        <f t="shared" si="284"/>
        <v>0</v>
      </c>
      <c r="HC133" s="14">
        <f t="shared" si="285"/>
        <v>0</v>
      </c>
      <c r="HD133" s="14">
        <f t="shared" si="286"/>
        <v>0</v>
      </c>
      <c r="HE133" s="70">
        <f>IF($C133="Сельский",Контингент!BQ138,0)</f>
        <v>0</v>
      </c>
      <c r="HF133" s="14">
        <f>IF('МОО обучающиеся'!$JN133&lt;=0,0,1)*ROUND(HF$18*HE133/1000,0)</f>
        <v>0</v>
      </c>
      <c r="HG133" s="14">
        <f>IF('МОО обучающиеся'!$JN133&lt;=0,0,1)*ROUND(HG$18*HE133/1000,0)</f>
        <v>0</v>
      </c>
      <c r="HH133" s="14">
        <f>IF('МОО обучающиеся'!$JN133&lt;=0,0,1)*ROUND(HH$18*HE133/1000,0)</f>
        <v>0</v>
      </c>
      <c r="HI133" s="70">
        <f>IF($C133="Сельский",Контингент!BR138,0)</f>
        <v>0</v>
      </c>
      <c r="HJ133" s="14">
        <f>IF('МОО обучающиеся'!$JN133&lt;=0,0,1)*ROUND(HJ$18*HI133/1000,0)</f>
        <v>0</v>
      </c>
      <c r="HK133" s="14">
        <f>IF('МОО обучающиеся'!$JN133&lt;=0,0,1)*ROUND(HK$18*HI133/1000,0)</f>
        <v>0</v>
      </c>
      <c r="HL133" s="14">
        <f>IF('МОО обучающиеся'!$JN133&lt;=0,0,1)*ROUND(HL$18*HI133/1000,0)</f>
        <v>0</v>
      </c>
      <c r="HM133" s="70">
        <f>IF($C133="Сельский",Контингент!BS138,0)</f>
        <v>0</v>
      </c>
      <c r="HN133" s="14">
        <f>IF('МОО обучающиеся'!$JN133&lt;=0,0,1)*ROUND(HN$18*HM133/1000,0)</f>
        <v>0</v>
      </c>
      <c r="HO133" s="14">
        <f>IF('МОО обучающиеся'!$JN133&lt;=0,0,1)*ROUND(HO$18*HM133/1000,0)</f>
        <v>0</v>
      </c>
      <c r="HP133" s="14">
        <f>IF('МОО обучающиеся'!$JN133&lt;=0,0,1)*ROUND(HP$18*HM133/1000,0)</f>
        <v>0</v>
      </c>
      <c r="HQ133" s="70">
        <f>IF($C133="Сельский",Контингент!BT138,0)</f>
        <v>0</v>
      </c>
      <c r="HR133" s="14">
        <f>IF('МОО обучающиеся'!$JN133&lt;=0,0,1)*ROUND(HR$18*HQ133/1000,0)</f>
        <v>0</v>
      </c>
      <c r="HS133" s="14">
        <f>IF('МОО обучающиеся'!$JN133&lt;=0,0,1)*ROUND(HS$18*HQ133/1000,0)</f>
        <v>0</v>
      </c>
      <c r="HT133" s="14">
        <f>IF('МОО обучающиеся'!$JN133&lt;=0,0,1)*ROUND(HT$18*HQ133/1000,0)</f>
        <v>0</v>
      </c>
      <c r="HU133" s="70">
        <f>IF($C133="Сельский",Контингент!BU138,0)</f>
        <v>0</v>
      </c>
      <c r="HV133" s="14">
        <f>IF('МОО обучающиеся'!$JN133&lt;=0,0,1)*ROUND(HV$18*HU133/1000,0)</f>
        <v>0</v>
      </c>
      <c r="HW133" s="14">
        <f>IF('МОО обучающиеся'!$JN133&lt;=0,0,1)*ROUND(HW$18*HU133/1000,0)</f>
        <v>0</v>
      </c>
      <c r="HX133" s="14">
        <f>IF('МОО обучающиеся'!$JN133&lt;=0,0,1)*ROUND(HX$18*HU133/1000,0)</f>
        <v>0</v>
      </c>
      <c r="HY133" s="70">
        <f>IF($C133="Сельский",Контингент!BV138,0)</f>
        <v>0</v>
      </c>
      <c r="HZ133" s="14">
        <f>IF('МОО обучающиеся'!$JN133&lt;=0,0,1)*ROUND(HZ$18*HY133/1000,0)</f>
        <v>0</v>
      </c>
      <c r="IA133" s="14">
        <f>IF('МОО обучающиеся'!$JN133&lt;=0,0,1)*ROUND(IA$18*HY133/1000,0)</f>
        <v>0</v>
      </c>
      <c r="IB133" s="14">
        <f>IF('МОО обучающиеся'!$JN133&lt;=0,0,1)*ROUND(IB$18*HY133/1000,0)</f>
        <v>0</v>
      </c>
      <c r="IC133" s="14">
        <f t="shared" si="287"/>
        <v>0</v>
      </c>
      <c r="ID133" s="14">
        <f t="shared" si="288"/>
        <v>0</v>
      </c>
      <c r="IE133" s="14">
        <f t="shared" si="289"/>
        <v>0</v>
      </c>
      <c r="IF133" s="70">
        <f>IF($C133="Сельский",Контингент!BW138,0)</f>
        <v>0</v>
      </c>
      <c r="IG133" s="14">
        <f>IF('МОО обучающиеся'!$JN133&lt;=0,0,1)*ROUND(IG$18*IF133/1000,0)</f>
        <v>0</v>
      </c>
      <c r="IH133" s="14">
        <f>IF('МОО обучающиеся'!$JN133&lt;=0,0,1)*ROUND(IH$18*IF133/1000,0)</f>
        <v>0</v>
      </c>
      <c r="II133" s="14">
        <f>IF('МОО обучающиеся'!$JN133&lt;=0,0,1)*ROUND(II$18*IF133/1000,0)</f>
        <v>0</v>
      </c>
      <c r="IJ133" s="70">
        <f>IF($C133="Сельский",Контингент!BX138,0)</f>
        <v>0</v>
      </c>
      <c r="IK133" s="14">
        <f>IF('МОО обучающиеся'!$JN133&lt;=0,0,1)*ROUND(IK$18*IJ133/1000,0)</f>
        <v>0</v>
      </c>
      <c r="IL133" s="14">
        <f>IF('МОО обучающиеся'!$JN133&lt;=0,0,1)*ROUND(IL$18*IJ133/1000,0)</f>
        <v>0</v>
      </c>
      <c r="IM133" s="14">
        <f>IF('МОО обучающиеся'!$JN133&lt;=0,0,1)*ROUND(IM$18*IJ133/1000,0)</f>
        <v>0</v>
      </c>
      <c r="IN133" s="14">
        <f t="shared" si="290"/>
        <v>0</v>
      </c>
      <c r="IO133" s="14">
        <f t="shared" si="291"/>
        <v>0</v>
      </c>
      <c r="IP133" s="14">
        <f t="shared" si="292"/>
        <v>0</v>
      </c>
      <c r="IQ133" s="70">
        <f>IF($C133="Сельский",Контингент!BY138,0)</f>
        <v>0</v>
      </c>
      <c r="IR133" s="14">
        <f>IF('МОО обучающиеся'!$JN133&lt;=0,0,1)*ROUND(IR$18*IQ133/1000,0)</f>
        <v>0</v>
      </c>
      <c r="IS133" s="14">
        <f>IF('МОО обучающиеся'!$JN133&lt;=0,0,1)*ROUND(IS$18*IQ133/1000,0)</f>
        <v>0</v>
      </c>
      <c r="IT133" s="14">
        <f>IF('МОО обучающиеся'!$JN133&lt;=0,0,1)*ROUND(IT$18*IQ133/1000,0)</f>
        <v>0</v>
      </c>
      <c r="IU133" s="14">
        <f t="shared" si="293"/>
        <v>0</v>
      </c>
      <c r="IV133" s="14">
        <f t="shared" si="294"/>
        <v>0</v>
      </c>
      <c r="IW133" s="14">
        <f t="shared" si="295"/>
        <v>0</v>
      </c>
      <c r="IX133" s="14">
        <f t="shared" si="296"/>
        <v>0</v>
      </c>
      <c r="IY133" s="14">
        <f t="shared" si="297"/>
        <v>0</v>
      </c>
      <c r="IZ133" s="14">
        <f t="shared" si="298"/>
        <v>0</v>
      </c>
      <c r="JA133" s="70">
        <f>IF($C133="Сельский",Контингент!BZ138,0)</f>
        <v>0</v>
      </c>
      <c r="JB133" s="14">
        <f>IF('МОО обучающиеся'!$JN133&lt;=0,0,1)*ROUND(JB$18*JA133/1000,0)</f>
        <v>0</v>
      </c>
      <c r="JC133" s="14">
        <f>IF('МОО обучающиеся'!$JN133&lt;=0,0,1)*ROUND(JC$18*JA133/1000,0)</f>
        <v>0</v>
      </c>
      <c r="JD133" s="14">
        <f>IF('МОО обучающиеся'!$JN133&lt;=0,0,1)*ROUND(JD$18*JA133/1000,0)</f>
        <v>0</v>
      </c>
      <c r="JE133" s="70">
        <f>IF($C133="Сельский",Контингент!CA138,0)</f>
        <v>0</v>
      </c>
      <c r="JF133" s="14">
        <f>IF('МОО обучающиеся'!$JN133&lt;=0,0,1)*ROUND(JF$18*JE133/1000,0)</f>
        <v>0</v>
      </c>
      <c r="JG133" s="14">
        <f>IF('МОО обучающиеся'!$JN133&lt;=0,0,1)*ROUND(JG$18*JE133/1000,0)</f>
        <v>0</v>
      </c>
      <c r="JH133" s="14">
        <f>IF('МОО обучающиеся'!$JN133&lt;=0,0,1)*ROUND(JH$18*JE133/1000,0)</f>
        <v>0</v>
      </c>
      <c r="JI133" s="70">
        <f>IF($C133="Сельский",Контингент!CD138,0)</f>
        <v>0</v>
      </c>
      <c r="JJ133" s="14">
        <f>IF('МОО обучающиеся'!$JN133&lt;=0,0,1)*ROUND(JJ$18*JI133/1000,0)</f>
        <v>0</v>
      </c>
      <c r="JK133" s="14">
        <f>IF('МОО обучающиеся'!$JN133&lt;=0,0,1)*ROUND(JK$18*JI133/1000,0)</f>
        <v>0</v>
      </c>
      <c r="JL133" s="14">
        <f>IF('МОО обучающиеся'!$JN133&lt;=0,0,1)*ROUND(JL$18*JI133/1000,0)</f>
        <v>0</v>
      </c>
      <c r="JM133" s="14">
        <f t="shared" si="299"/>
        <v>0</v>
      </c>
      <c r="JN133" s="14">
        <f t="shared" si="300"/>
        <v>0</v>
      </c>
      <c r="JO133" s="14">
        <f t="shared" si="301"/>
        <v>0</v>
      </c>
      <c r="JP133" s="70">
        <f>IF($C133="Сельский",Контингент!CE138,0)</f>
        <v>0</v>
      </c>
      <c r="JQ133" s="14">
        <f>IF('МОО обучающиеся'!$JN133&lt;=0,0,1)*ROUND(JQ$18*JP133/1000,0)</f>
        <v>0</v>
      </c>
      <c r="JR133" s="14">
        <f>IF('МОО обучающиеся'!$JN133&lt;=0,0,1)*ROUND(JR$18*JP133/1000,0)</f>
        <v>0</v>
      </c>
      <c r="JS133" s="14">
        <f>IF('МОО обучающиеся'!$JN133&lt;=0,0,1)*ROUND(JS$18*JP133/1000,0)</f>
        <v>0</v>
      </c>
      <c r="JT133" s="70">
        <f>IF($C133="Сельский",Контингент!CF138,0)</f>
        <v>0</v>
      </c>
      <c r="JU133" s="14">
        <f>IF('МОО обучающиеся'!$JN133&lt;=0,0,1)*ROUND(JU$18*JT133/1000,0)</f>
        <v>0</v>
      </c>
      <c r="JV133" s="14">
        <f>IF('МОО обучающиеся'!$JN133&lt;=0,0,1)*ROUND(JV$18*JT133/1000,0)</f>
        <v>0</v>
      </c>
      <c r="JW133" s="14">
        <f>IF('МОО обучающиеся'!$JN133&lt;=0,0,1)*ROUND(JW$18*JT133/1000,0)</f>
        <v>0</v>
      </c>
      <c r="JX133" s="70">
        <f>IF($C133="Сельский",Контингент!CG138,0)</f>
        <v>0</v>
      </c>
      <c r="JY133" s="14">
        <f>IF('МОО обучающиеся'!$JN133&lt;=0,0,1)*ROUND(JY$18*JX133/1000,0)</f>
        <v>0</v>
      </c>
      <c r="JZ133" s="14">
        <f>IF('МОО обучающиеся'!$JN133&lt;=0,0,1)*ROUND(JZ$18*JX133/1000,0)</f>
        <v>0</v>
      </c>
      <c r="KA133" s="14">
        <f>IF('МОО обучающиеся'!$JN133&lt;=0,0,1)*ROUND(KA$18*JX133/1000,0)</f>
        <v>0</v>
      </c>
      <c r="KB133" s="70">
        <f>IF($C133="Сельский",Контингент!CH138,0)</f>
        <v>0</v>
      </c>
      <c r="KC133" s="14">
        <f>IF('МОО обучающиеся'!$JN133&lt;=0,0,1)*ROUND(KC$18*KB133/1000,0)</f>
        <v>0</v>
      </c>
      <c r="KD133" s="14">
        <f>IF('МОО обучающиеся'!$JN133&lt;=0,0,1)*ROUND(KD$18*KB133/1000,0)</f>
        <v>0</v>
      </c>
      <c r="KE133" s="14">
        <f>IF('МОО обучающиеся'!$JN133&lt;=0,0,1)*ROUND(KE$18*KB133/1000,0)</f>
        <v>0</v>
      </c>
      <c r="KF133" s="14">
        <f t="shared" si="302"/>
        <v>0</v>
      </c>
      <c r="KG133" s="14">
        <f t="shared" si="303"/>
        <v>0</v>
      </c>
      <c r="KH133" s="14">
        <f t="shared" si="304"/>
        <v>0</v>
      </c>
      <c r="KI133" s="70">
        <f>IF($C133="Сельский",Контингент!CI138,0)</f>
        <v>0</v>
      </c>
      <c r="KJ133" s="14">
        <f>IF('МОО обучающиеся'!$JN133&lt;=0,0,1)*ROUND(KJ$18*KI133/1000,0)</f>
        <v>0</v>
      </c>
      <c r="KK133" s="14">
        <f>IF('МОО обучающиеся'!$JN133&lt;=0,0,1)*ROUND(KK$18*KI133/1000,0)</f>
        <v>0</v>
      </c>
      <c r="KL133" s="14">
        <f>IF('МОО обучающиеся'!$JN133&lt;=0,0,1)*ROUND(KL$18*KI133/1000,0)</f>
        <v>0</v>
      </c>
      <c r="KM133" s="14">
        <f t="shared" si="305"/>
        <v>0</v>
      </c>
      <c r="KN133" s="14">
        <f t="shared" si="306"/>
        <v>0</v>
      </c>
      <c r="KO133" s="14">
        <f t="shared" si="307"/>
        <v>0</v>
      </c>
      <c r="KP133" s="14">
        <f t="shared" si="308"/>
        <v>0</v>
      </c>
      <c r="KQ133" s="14">
        <f t="shared" si="309"/>
        <v>0</v>
      </c>
      <c r="KR133" s="14">
        <f t="shared" si="310"/>
        <v>0</v>
      </c>
      <c r="KS133" s="70">
        <f>IF($C133="Сельский",Контингент!CJ138,0)</f>
        <v>0</v>
      </c>
      <c r="KT133" s="14">
        <f>IF('МОО обучающиеся'!$JN133&lt;=0,0,1)*ROUND(KT$18*KS133/1000,0)</f>
        <v>0</v>
      </c>
      <c r="KU133" s="14">
        <f>IF('МОО обучающиеся'!$JN133&lt;=0,0,1)*ROUND(KU$18*KS133/1000,0)</f>
        <v>0</v>
      </c>
      <c r="KV133" s="14">
        <f>IF('МОО обучающиеся'!$JN133&lt;=0,0,1)*ROUND(KV$18*KS133/1000,0)</f>
        <v>0</v>
      </c>
      <c r="KW133" s="70">
        <f>IF($C133="Сельский",Контингент!CK138,0)</f>
        <v>0</v>
      </c>
      <c r="KX133" s="14">
        <f>IF('МОО обучающиеся'!$JN133&lt;=0,0,1)*ROUND(KX$18*KW133/1000,0)</f>
        <v>0</v>
      </c>
      <c r="KY133" s="14">
        <f>IF('МОО обучающиеся'!$JN133&lt;=0,0,1)*ROUND(KY$18*KW133/1000,0)</f>
        <v>0</v>
      </c>
      <c r="KZ133" s="14">
        <f>IF('МОО обучающиеся'!$JN133&lt;=0,0,1)*ROUND(KZ$18*KW133/1000,0)</f>
        <v>0</v>
      </c>
      <c r="LA133" s="14">
        <f t="shared" si="311"/>
        <v>0</v>
      </c>
      <c r="LB133" s="14">
        <f t="shared" si="312"/>
        <v>0</v>
      </c>
      <c r="LC133" s="14">
        <f t="shared" si="313"/>
        <v>0</v>
      </c>
      <c r="LD133" s="70">
        <f>IF($C133="Сельский",Контингент!CL138,0)</f>
        <v>0</v>
      </c>
      <c r="LE133" s="14">
        <f>IF('МОО обучающиеся'!$JN133&lt;=0,0,1)*ROUND(LE$18*LD133/1000,0)</f>
        <v>0</v>
      </c>
      <c r="LF133" s="14">
        <f>IF('МОО обучающиеся'!$JN133&lt;=0,0,1)*ROUND(LF$18*LD133/1000,0)</f>
        <v>0</v>
      </c>
      <c r="LG133" s="14">
        <f>IF('МОО обучающиеся'!$JN133&lt;=0,0,1)*ROUND(LG$18*LD133/1000,0)</f>
        <v>0</v>
      </c>
      <c r="LH133" s="70">
        <f>IF($C133="Сельский",Контингент!CM138,0)</f>
        <v>0</v>
      </c>
      <c r="LI133" s="14">
        <f>IF('МОО обучающиеся'!$JN133&lt;=0,0,1)*ROUND(LI$18*LH133/1000,0)</f>
        <v>0</v>
      </c>
      <c r="LJ133" s="14">
        <f>IF('МОО обучающиеся'!$JN133&lt;=0,0,1)*ROUND(LJ$18*LH133/1000,0)</f>
        <v>0</v>
      </c>
      <c r="LK133" s="14">
        <f>IF('МОО обучающиеся'!$JN133&lt;=0,0,1)*ROUND(LK$18*LH133/1000,0)</f>
        <v>0</v>
      </c>
      <c r="LL133" s="70">
        <f>IF($C133="Сельский",Контингент!CN138,0)</f>
        <v>0</v>
      </c>
      <c r="LM133" s="14">
        <f>IF('МОО обучающиеся'!$JN133&lt;=0,0,1)*ROUND(LM$18*LL133/1000,0)</f>
        <v>0</v>
      </c>
      <c r="LN133" s="14">
        <f>IF('МОО обучающиеся'!$JN133&lt;=0,0,1)*ROUND(LN$18*LL133/1000,0)</f>
        <v>0</v>
      </c>
      <c r="LO133" s="14">
        <f>IF('МОО обучающиеся'!$JN133&lt;=0,0,1)*ROUND(LO$18*LL133/1000,0)</f>
        <v>0</v>
      </c>
      <c r="LP133" s="14">
        <f t="shared" si="314"/>
        <v>0</v>
      </c>
      <c r="LQ133" s="14">
        <f t="shared" si="315"/>
        <v>0</v>
      </c>
      <c r="LR133" s="14">
        <f t="shared" si="316"/>
        <v>0</v>
      </c>
      <c r="LS133" s="14">
        <f t="shared" si="317"/>
        <v>0</v>
      </c>
      <c r="LT133" s="14">
        <f t="shared" si="318"/>
        <v>0</v>
      </c>
      <c r="LU133" s="14">
        <f t="shared" si="319"/>
        <v>0</v>
      </c>
      <c r="LV133" s="70">
        <f>IF($C133="Сельский",Контингент!CO138,0)</f>
        <v>0</v>
      </c>
      <c r="LW133" s="14">
        <f>IF('МОО обучающиеся'!$JN133&lt;=0,0,1)*ROUND(LW$18*LV133/1000,0)</f>
        <v>0</v>
      </c>
      <c r="LX133" s="14">
        <f>IF('МОО обучающиеся'!$JN133&lt;=0,0,1)*ROUND(LX$18*LV133/1000,0)</f>
        <v>0</v>
      </c>
      <c r="LY133" s="14">
        <f>IF('МОО обучающиеся'!$JN133&lt;=0,0,1)*ROUND(LY$18*LV133/1000,0)</f>
        <v>0</v>
      </c>
      <c r="LZ133" s="70">
        <f>IF($C133="Сельский",Контингент!CP138,0)</f>
        <v>0</v>
      </c>
      <c r="MA133" s="14">
        <f>IF('МОО обучающиеся'!$JN133&lt;=0,0,1)*ROUND(MA$18*LZ133/1000,0)</f>
        <v>0</v>
      </c>
      <c r="MB133" s="14">
        <f>IF('МОО обучающиеся'!$JN133&lt;=0,0,1)*ROUND(MB$18*LZ133/1000,0)</f>
        <v>0</v>
      </c>
      <c r="MC133" s="14">
        <f>IF('МОО обучающиеся'!$JN133&lt;=0,0,1)*ROUND(MC$18*LZ133/1000,0)</f>
        <v>0</v>
      </c>
      <c r="MD133" s="70">
        <f>IF($C133="Сельский",Контингент!CS138,0)</f>
        <v>0</v>
      </c>
      <c r="ME133" s="14">
        <f>IF('МОО обучающиеся'!$JN133&lt;=0,0,1)*ROUND(ME$18*MD133/1000,0)</f>
        <v>0</v>
      </c>
      <c r="MF133" s="14">
        <f>IF('МОО обучающиеся'!$JN133&lt;=0,0,1)*ROUND(MF$18*MD133/1000,0)</f>
        <v>0</v>
      </c>
      <c r="MG133" s="14">
        <f>IF('МОО обучающиеся'!$JN133&lt;=0,0,1)*ROUND(MG$18*MD133/1000,0)</f>
        <v>0</v>
      </c>
      <c r="MH133" s="14">
        <f t="shared" si="320"/>
        <v>0</v>
      </c>
      <c r="MI133" s="14">
        <f t="shared" si="321"/>
        <v>0</v>
      </c>
      <c r="MJ133" s="14">
        <f t="shared" si="322"/>
        <v>0</v>
      </c>
      <c r="MK133" s="70">
        <f>IF($C133="Сельский",Контингент!CT138,0)</f>
        <v>0</v>
      </c>
      <c r="ML133" s="14">
        <f>IF('МОО обучающиеся'!$JN133&lt;=0,0,1)*ROUND(ML$18*MK133/1000,0)</f>
        <v>0</v>
      </c>
      <c r="MM133" s="14">
        <f>IF('МОО обучающиеся'!$JN133&lt;=0,0,1)*ROUND(MM$18*MK133/1000,0)</f>
        <v>0</v>
      </c>
      <c r="MN133" s="14">
        <f>IF('МОО обучающиеся'!$JN133&lt;=0,0,1)*ROUND(MN$18*MK133/1000,0)</f>
        <v>0</v>
      </c>
      <c r="MO133" s="70">
        <f>IF($C133="Сельский",Контингент!CU138,0)</f>
        <v>0</v>
      </c>
      <c r="MP133" s="14">
        <f>IF('МОО обучающиеся'!$JN133&lt;=0,0,1)*ROUND(MP$18*MO133/1000,0)</f>
        <v>0</v>
      </c>
      <c r="MQ133" s="14">
        <f>IF('МОО обучающиеся'!$JN133&lt;=0,0,1)*ROUND(MQ$18*MO133/1000,0)</f>
        <v>0</v>
      </c>
      <c r="MR133" s="14">
        <f>IF('МОО обучающиеся'!$JN133&lt;=0,0,1)*ROUND(MR$18*MO133/1000,0)</f>
        <v>0</v>
      </c>
      <c r="MS133" s="70">
        <f>IF($C133="Сельский",Контингент!CV138,0)</f>
        <v>0</v>
      </c>
      <c r="MT133" s="14">
        <f>IF('МОО обучающиеся'!$JN133&lt;=0,0,1)*ROUND(MT$18*MS133/1000,0)</f>
        <v>0</v>
      </c>
      <c r="MU133" s="14">
        <f>IF('МОО обучающиеся'!$JN133&lt;=0,0,1)*ROUND(MU$18*MS133/1000,0)</f>
        <v>0</v>
      </c>
      <c r="MV133" s="14">
        <f>IF('МОО обучающиеся'!$JN133&lt;=0,0,1)*ROUND(MV$18*MS133/1000,0)</f>
        <v>0</v>
      </c>
      <c r="MW133" s="14">
        <f t="shared" si="323"/>
        <v>0</v>
      </c>
      <c r="MX133" s="14">
        <f t="shared" si="324"/>
        <v>0</v>
      </c>
      <c r="MY133" s="14">
        <f t="shared" si="325"/>
        <v>0</v>
      </c>
      <c r="MZ133" s="70">
        <f>IF($C133="Сельский",Контингент!CW138,0)</f>
        <v>0</v>
      </c>
      <c r="NA133" s="14">
        <f>IF('МОО обучающиеся'!$JN133&lt;=0,0,1)*ROUND(NA$18*MZ133/1000,0)</f>
        <v>0</v>
      </c>
      <c r="NB133" s="14">
        <f>IF('МОО обучающиеся'!$JN133&lt;=0,0,1)*ROUND(NB$18*MZ133/1000,0)</f>
        <v>0</v>
      </c>
      <c r="NC133" s="14">
        <f>IF('МОО обучающиеся'!$JN133&lt;=0,0,1)*ROUND(NC$18*MZ133/1000,0)</f>
        <v>0</v>
      </c>
      <c r="ND133" s="14">
        <f t="shared" si="326"/>
        <v>0</v>
      </c>
      <c r="NE133" s="14">
        <f t="shared" si="327"/>
        <v>0</v>
      </c>
      <c r="NF133" s="14">
        <f t="shared" si="328"/>
        <v>0</v>
      </c>
      <c r="NG133" s="70">
        <f>IF($C133="Сельский",Контингент!CX138,0)</f>
        <v>0</v>
      </c>
      <c r="NH133" s="14">
        <f>IF('МОО обучающиеся'!$JN133&lt;=0,0,1)*ROUND(NH$18*NG133/1000,0)</f>
        <v>0</v>
      </c>
      <c r="NI133" s="14">
        <f>IF('МОО обучающиеся'!$JN133&lt;=0,0,1)*ROUND(NI$18*NG133/1000,0)</f>
        <v>0</v>
      </c>
      <c r="NJ133" s="14">
        <f>IF('МОО обучающиеся'!$JN133&lt;=0,0,1)*ROUND(NJ$18*NG133/1000,0)</f>
        <v>0</v>
      </c>
      <c r="NK133" s="24">
        <f t="shared" si="329"/>
        <v>0</v>
      </c>
      <c r="NL133" s="14">
        <f t="shared" si="330"/>
        <v>0</v>
      </c>
      <c r="NM133" s="14">
        <f t="shared" si="331"/>
        <v>0</v>
      </c>
      <c r="NN133" s="24">
        <f t="shared" si="332"/>
        <v>0</v>
      </c>
      <c r="NO133" s="14">
        <f t="shared" si="333"/>
        <v>0</v>
      </c>
      <c r="NP133" s="14">
        <f t="shared" si="334"/>
        <v>0</v>
      </c>
      <c r="NQ133" s="24">
        <f t="shared" si="335"/>
        <v>0</v>
      </c>
      <c r="NR133" s="14">
        <f t="shared" si="336"/>
        <v>0</v>
      </c>
      <c r="NS133" s="14">
        <f t="shared" si="337"/>
        <v>0</v>
      </c>
      <c r="NT133" s="24">
        <f t="shared" si="338"/>
        <v>0</v>
      </c>
      <c r="NU133" s="14">
        <f t="shared" si="339"/>
        <v>0</v>
      </c>
      <c r="NV133" s="14">
        <f t="shared" si="340"/>
        <v>0</v>
      </c>
      <c r="NW133" s="14">
        <v>1</v>
      </c>
      <c r="NX133" s="14">
        <f t="shared" si="341"/>
        <v>0</v>
      </c>
      <c r="NY133" s="14">
        <f t="shared" si="342"/>
        <v>0</v>
      </c>
    </row>
    <row r="134" spans="1:389" x14ac:dyDescent="0.25">
      <c r="A134" s="110"/>
      <c r="B134" s="117" t="s">
        <v>341</v>
      </c>
      <c r="C134" s="120" t="s">
        <v>241</v>
      </c>
      <c r="D134" s="70">
        <f>IF($C134="Городской",Контингент!BJ139+Контингент!BM139,0)</f>
        <v>0</v>
      </c>
      <c r="E134" s="14">
        <f>IF('МОО обучающиеся'!$JN134&lt;=0,0,1)*ROUND(E$18*D134/1000,0)</f>
        <v>0</v>
      </c>
      <c r="F134" s="14">
        <f>IF('МОО обучающиеся'!$JN134&lt;=0,0,1)*ROUND(F$18*D134/1000,0)</f>
        <v>0</v>
      </c>
      <c r="G134" s="14">
        <f>IF('МОО обучающиеся'!$JN134&lt;=0,0,1)*ROUND(G$18*D134/1000,0)</f>
        <v>0</v>
      </c>
      <c r="H134" s="70">
        <f>IF($C134="Городской",Контингент!BK139+Контингент!BN139,0)</f>
        <v>0</v>
      </c>
      <c r="I134" s="14">
        <f>IF('МОО обучающиеся'!$JN134&lt;=0,0,1)*ROUND(I$18*H134/1000,0)</f>
        <v>0</v>
      </c>
      <c r="J134" s="14">
        <f>IF('МОО обучающиеся'!$JN134&lt;=0,0,1)*ROUND(J$18*H134/1000,0)</f>
        <v>0</v>
      </c>
      <c r="K134" s="14">
        <f>IF('МОО обучающиеся'!$JN134&lt;=0,0,1)*ROUND(K$18*H134/1000,0)</f>
        <v>0</v>
      </c>
      <c r="L134" s="70">
        <f>IF($C134="Городской",Контингент!BL139+Контингент!BO139,0)</f>
        <v>0</v>
      </c>
      <c r="M134" s="14">
        <f>IF('МОО обучающиеся'!$JN134&lt;=0,0,1)*ROUND(M$18*L134/1000,0)</f>
        <v>0</v>
      </c>
      <c r="N134" s="14">
        <f>IF('МОО обучающиеся'!$JN134&lt;=0,0,1)*ROUND(N$18*L134/1000,0)</f>
        <v>0</v>
      </c>
      <c r="O134" s="14">
        <f>IF('МОО обучающиеся'!$JN134&lt;=0,0,1)*ROUND(O$18*L134/1000,0)</f>
        <v>0</v>
      </c>
      <c r="P134" s="70">
        <f t="shared" si="227"/>
        <v>0</v>
      </c>
      <c r="Q134" s="14">
        <f>IF('МОО обучающиеся'!$JN134&lt;=0,0,1)*ROUND(Q$18*P134/1000,0)</f>
        <v>0</v>
      </c>
      <c r="R134" s="14">
        <f>IF('МОО обучающиеся'!$JN134&lt;=0,0,1)*ROUND(R$18*P134/1000,0)</f>
        <v>0</v>
      </c>
      <c r="S134" s="14">
        <f>IF('МОО обучающиеся'!$JN134&lt;=0,0,1)*ROUND(S$18*P134/1000,0)</f>
        <v>0</v>
      </c>
      <c r="T134" s="14">
        <f t="shared" si="228"/>
        <v>0</v>
      </c>
      <c r="U134" s="14">
        <f t="shared" si="229"/>
        <v>0</v>
      </c>
      <c r="V134" s="14">
        <f t="shared" si="230"/>
        <v>0</v>
      </c>
      <c r="W134" s="70">
        <f>IF($C134="Городской",Контингент!BQ139,0)</f>
        <v>0</v>
      </c>
      <c r="X134" s="14">
        <f>IF('МОО обучающиеся'!$JN134&lt;=0,0,1)*ROUND(X$18*W134/1000,0)</f>
        <v>0</v>
      </c>
      <c r="Y134" s="14">
        <f>IF('МОО обучающиеся'!$JN134&lt;=0,0,1)*ROUND(Y$18*W134/1000,0)</f>
        <v>0</v>
      </c>
      <c r="Z134" s="14">
        <f>IF('МОО обучающиеся'!$JN134&lt;=0,0,1)*ROUND(Z$18*W134/1000,0)</f>
        <v>0</v>
      </c>
      <c r="AA134" s="70">
        <f>IF($C134="Городской",Контингент!BR139,0)</f>
        <v>0</v>
      </c>
      <c r="AB134" s="14">
        <f>IF('МОО обучающиеся'!$JN134&lt;=0,0,1)*ROUND(AB$18*AA134/1000,0)</f>
        <v>0</v>
      </c>
      <c r="AC134" s="14">
        <f>IF('МОО обучающиеся'!$JN134&lt;=0,0,1)*ROUND(AC$18*AA134/1000,0)</f>
        <v>0</v>
      </c>
      <c r="AD134" s="14">
        <f>IF('МОО обучающиеся'!$JN134&lt;=0,0,1)*ROUND(AD$18*AA134/1000,0)</f>
        <v>0</v>
      </c>
      <c r="AE134" s="70">
        <f>IF($C134="Городской",Контингент!BS139,0)</f>
        <v>0</v>
      </c>
      <c r="AF134" s="14">
        <f>IF('МОО обучающиеся'!$JN134&lt;=0,0,1)*ROUND(AF$18*AE134/1000,0)</f>
        <v>0</v>
      </c>
      <c r="AG134" s="14">
        <f>IF('МОО обучающиеся'!$JN134&lt;=0,0,1)*ROUND(AG$18*AE134/1000,0)</f>
        <v>0</v>
      </c>
      <c r="AH134" s="14">
        <f>IF('МОО обучающиеся'!$JN134&lt;=0,0,1)*ROUND(AH$18*AE134/1000,0)</f>
        <v>0</v>
      </c>
      <c r="AI134" s="70">
        <f>IF($C134="Городской",Контингент!BT139,0)</f>
        <v>0</v>
      </c>
      <c r="AJ134" s="14">
        <f>IF('МОО обучающиеся'!$JN134&lt;=0,0,1)*ROUND(AJ$18*AI134/1000,0)</f>
        <v>0</v>
      </c>
      <c r="AK134" s="14">
        <f>IF('МОО обучающиеся'!$JN134&lt;=0,0,1)*ROUND(AK$18*AI134/1000,0)</f>
        <v>0</v>
      </c>
      <c r="AL134" s="14">
        <f>IF('МОО обучающиеся'!$JN134&lt;=0,0,1)*ROUND(AL$18*AI134/1000,0)</f>
        <v>0</v>
      </c>
      <c r="AM134" s="70">
        <f>IF($C134="Городской",Контингент!BU139,0)</f>
        <v>0</v>
      </c>
      <c r="AN134" s="14">
        <f>IF('МОО обучающиеся'!$JN134&lt;=0,0,1)*ROUND(AN$18*AM134/1000,0)</f>
        <v>0</v>
      </c>
      <c r="AO134" s="14">
        <f>IF('МОО обучающиеся'!$JN134&lt;=0,0,1)*ROUND(AO$18*AM134/1000,0)</f>
        <v>0</v>
      </c>
      <c r="AP134" s="14">
        <f>IF('МОО обучающиеся'!$JN134&lt;=0,0,1)*ROUND(AP$18*AM134/1000,0)</f>
        <v>0</v>
      </c>
      <c r="AQ134" s="70">
        <f>IF($C134="Городской",Контингент!BV139,0)</f>
        <v>0</v>
      </c>
      <c r="AR134" s="14">
        <f>IF('МОО обучающиеся'!$JN134&lt;=0,0,1)*ROUND(AR$18*AQ134/1000,0)</f>
        <v>0</v>
      </c>
      <c r="AS134" s="14">
        <f>IF('МОО обучающиеся'!$JN134&lt;=0,0,1)*ROUND(AS$18*AQ134/1000,0)</f>
        <v>0</v>
      </c>
      <c r="AT134" s="14">
        <f>IF('МОО обучающиеся'!$JN134&lt;=0,0,1)*ROUND(AT$18*AQ134/1000,0)</f>
        <v>0</v>
      </c>
      <c r="AU134" s="14">
        <f t="shared" si="231"/>
        <v>0</v>
      </c>
      <c r="AV134" s="14">
        <f t="shared" si="232"/>
        <v>0</v>
      </c>
      <c r="AW134" s="14">
        <f t="shared" si="233"/>
        <v>0</v>
      </c>
      <c r="AX134" s="70">
        <f>IF($C134="Городской",Контингент!BW139,0)</f>
        <v>0</v>
      </c>
      <c r="AY134" s="14">
        <f>IF('МОО обучающиеся'!$JN134&lt;=0,0,1)*ROUND(AY$18*AX134/1000,0)</f>
        <v>0</v>
      </c>
      <c r="AZ134" s="14">
        <f>IF('МОО обучающиеся'!$JN134&lt;=0,0,1)*ROUND(AZ$18*AX134/1000,0)</f>
        <v>0</v>
      </c>
      <c r="BA134" s="14">
        <f>IF('МОО обучающиеся'!$JN134&lt;=0,0,1)*ROUND(BA$18*AX134/1000,0)</f>
        <v>0</v>
      </c>
      <c r="BB134" s="70">
        <f>IF($C134="Городской",Контингент!BX139,0)</f>
        <v>0</v>
      </c>
      <c r="BC134" s="14">
        <f>IF('МОО обучающиеся'!$JN134&lt;=0,0,1)*ROUND(BC$18*BB134/1000,0)</f>
        <v>0</v>
      </c>
      <c r="BD134" s="14">
        <f>IF('МОО обучающиеся'!$JN134&lt;=0,0,1)*ROUND(BD$18*BB134/1000,0)</f>
        <v>0</v>
      </c>
      <c r="BE134" s="14">
        <f>IF('МОО обучающиеся'!$JN134&lt;=0,0,1)*ROUND(BE$18*BB134/1000,0)</f>
        <v>0</v>
      </c>
      <c r="BF134" s="14">
        <f t="shared" si="234"/>
        <v>0</v>
      </c>
      <c r="BG134" s="14">
        <f t="shared" si="235"/>
        <v>0</v>
      </c>
      <c r="BH134" s="14">
        <f t="shared" si="236"/>
        <v>0</v>
      </c>
      <c r="BI134" s="70">
        <f>IF($C134="Городской",Контингент!BY139,0)</f>
        <v>0</v>
      </c>
      <c r="BJ134" s="14">
        <f>IF('МОО обучающиеся'!$JN134&lt;=0,0,1)*ROUND(BJ$18*BI134/1000,0)</f>
        <v>0</v>
      </c>
      <c r="BK134" s="14">
        <f>IF('МОО обучающиеся'!$JN134&lt;=0,0,1)*ROUND(BK$18*BI134/1000,0)</f>
        <v>0</v>
      </c>
      <c r="BL134" s="14">
        <f>IF('МОО обучающиеся'!$JN134&lt;=0,0,1)*ROUND(BL$18*BI134/1000,0)</f>
        <v>0</v>
      </c>
      <c r="BM134" s="14">
        <f t="shared" si="237"/>
        <v>0</v>
      </c>
      <c r="BN134" s="14">
        <f t="shared" si="238"/>
        <v>0</v>
      </c>
      <c r="BO134" s="14">
        <f t="shared" si="239"/>
        <v>0</v>
      </c>
      <c r="BP134" s="14">
        <f t="shared" si="240"/>
        <v>0</v>
      </c>
      <c r="BQ134" s="14">
        <f t="shared" si="241"/>
        <v>0</v>
      </c>
      <c r="BR134" s="14">
        <f t="shared" si="242"/>
        <v>0</v>
      </c>
      <c r="BS134" s="70">
        <f>IF($C134="Городской",Контингент!BZ139+Контингент!CB139,0)</f>
        <v>0</v>
      </c>
      <c r="BT134" s="14">
        <f>IF('МОО обучающиеся'!$JN134&lt;=0,0,1)*ROUND(BT$18*BS134/1000,0)</f>
        <v>0</v>
      </c>
      <c r="BU134" s="14">
        <f>IF('МОО обучающиеся'!$JN134&lt;=0,0,1)*ROUND(BU$18*BS134/1000,0)</f>
        <v>0</v>
      </c>
      <c r="BV134" s="14">
        <f>IF('МОО обучающиеся'!$JN134&lt;=0,0,1)*ROUND(BV$18*BS134/1000,0)</f>
        <v>0</v>
      </c>
      <c r="BW134" s="70">
        <f>IF($C134="Городской",Контингент!CA139+Контингент!CC139,0)</f>
        <v>0</v>
      </c>
      <c r="BX134" s="14">
        <f>IF('МОО обучающиеся'!$JN134&lt;=0,0,1)*ROUND(BX$18*BW134/1000,0)</f>
        <v>0</v>
      </c>
      <c r="BY134" s="14">
        <f>IF('МОО обучающиеся'!$JN134&lt;=0,0,1)*ROUND(BY$18*BW134/1000,0)</f>
        <v>0</v>
      </c>
      <c r="BZ134" s="14">
        <f>IF('МОО обучающиеся'!$JN134&lt;=0,0,1)*ROUND(BZ$18*BW134/1000,0)</f>
        <v>0</v>
      </c>
      <c r="CA134" s="70">
        <f t="shared" si="243"/>
        <v>0</v>
      </c>
      <c r="CB134" s="14">
        <f>IF('МОО обучающиеся'!$JN134&lt;=0,0,1)*ROUND(CB$18*CA134/1000,0)</f>
        <v>0</v>
      </c>
      <c r="CC134" s="14">
        <f>IF('МОО обучающиеся'!$JN134&lt;=0,0,1)*ROUND(CC$18*CA134/1000,0)</f>
        <v>0</v>
      </c>
      <c r="CD134" s="14">
        <f>IF('МОО обучающиеся'!$JN134&lt;=0,0,1)*ROUND(CD$18*CA134/1000,0)</f>
        <v>0</v>
      </c>
      <c r="CE134" s="14">
        <f t="shared" si="244"/>
        <v>0</v>
      </c>
      <c r="CF134" s="14">
        <f t="shared" si="245"/>
        <v>0</v>
      </c>
      <c r="CG134" s="14">
        <f t="shared" si="246"/>
        <v>0</v>
      </c>
      <c r="CH134" s="70">
        <f>IF($C134="Городской",Контингент!CE139,0)</f>
        <v>0</v>
      </c>
      <c r="CI134" s="14">
        <f>IF('МОО обучающиеся'!$JN134&lt;=0,0,1)*ROUND(CI$18*CH134/1000,0)</f>
        <v>0</v>
      </c>
      <c r="CJ134" s="14">
        <f>IF('МОО обучающиеся'!$JN134&lt;=0,0,1)*ROUND(CJ$18*CH134/1000,0)</f>
        <v>0</v>
      </c>
      <c r="CK134" s="14">
        <f>IF('МОО обучающиеся'!$JN134&lt;=0,0,1)*ROUND(CK$18*CH134/1000,0)</f>
        <v>0</v>
      </c>
      <c r="CL134" s="70">
        <f>IF($C134="Городской",Контингент!CF139,0)</f>
        <v>0</v>
      </c>
      <c r="CM134" s="14">
        <f>IF('МОО обучающиеся'!$JN134&lt;=0,0,1)*ROUND(CM$18*CL134/1000,0)</f>
        <v>0</v>
      </c>
      <c r="CN134" s="14">
        <f>IF('МОО обучающиеся'!$JN134&lt;=0,0,1)*ROUND(CN$18*CL134/1000,0)</f>
        <v>0</v>
      </c>
      <c r="CO134" s="14">
        <f>IF('МОО обучающиеся'!$JN134&lt;=0,0,1)*ROUND(CO$18*CL134/1000,0)</f>
        <v>0</v>
      </c>
      <c r="CP134" s="70">
        <f>IF($C134="Городской",Контингент!CG139,0)</f>
        <v>0</v>
      </c>
      <c r="CQ134" s="14">
        <f>IF('МОО обучающиеся'!$JN134&lt;=0,0,1)*ROUND(CQ$18*CP134/1000,0)</f>
        <v>0</v>
      </c>
      <c r="CR134" s="14">
        <f>IF('МОО обучающиеся'!$JN134&lt;=0,0,1)*ROUND(CR$18*CP134/1000,0)</f>
        <v>0</v>
      </c>
      <c r="CS134" s="14">
        <f>IF('МОО обучающиеся'!$JN134&lt;=0,0,1)*ROUND(CS$18*CP134/1000,0)</f>
        <v>0</v>
      </c>
      <c r="CT134" s="70">
        <f>IF($C134="Городской",Контингент!CH139,0)</f>
        <v>0</v>
      </c>
      <c r="CU134" s="14">
        <f>IF('МОО обучающиеся'!$JN134&lt;=0,0,1)*ROUND(CU$18*CT134/1000,0)</f>
        <v>0</v>
      </c>
      <c r="CV134" s="14">
        <f>IF('МОО обучающиеся'!$JN134&lt;=0,0,1)*ROUND(CV$18*CT134/1000,0)</f>
        <v>0</v>
      </c>
      <c r="CW134" s="14">
        <f>IF('МОО обучающиеся'!$JN134&lt;=0,0,1)*ROUND(CW$18*CT134/1000,0)</f>
        <v>0</v>
      </c>
      <c r="CX134" s="14">
        <f t="shared" si="247"/>
        <v>0</v>
      </c>
      <c r="CY134" s="14">
        <f t="shared" si="248"/>
        <v>0</v>
      </c>
      <c r="CZ134" s="14">
        <f t="shared" si="249"/>
        <v>0</v>
      </c>
      <c r="DA134" s="70">
        <f>IF($C134="Городской",Контингент!CI139,0)</f>
        <v>0</v>
      </c>
      <c r="DB134" s="14">
        <f>IF('МОО обучающиеся'!$JN134&lt;=0,0,1)*ROUND(DB$18*DA134/1000,0)</f>
        <v>0</v>
      </c>
      <c r="DC134" s="14">
        <f>IF('МОО обучающиеся'!$JN134&lt;=0,0,1)*ROUND(DC$18*DA134/1000,0)</f>
        <v>0</v>
      </c>
      <c r="DD134" s="14">
        <f>IF('МОО обучающиеся'!$JN134&lt;=0,0,1)*ROUND(DD$18*DA134/1000,0)</f>
        <v>0</v>
      </c>
      <c r="DE134" s="14">
        <f t="shared" si="250"/>
        <v>0</v>
      </c>
      <c r="DF134" s="14">
        <f t="shared" si="251"/>
        <v>0</v>
      </c>
      <c r="DG134" s="14">
        <f t="shared" si="252"/>
        <v>0</v>
      </c>
      <c r="DH134" s="14">
        <f t="shared" si="253"/>
        <v>0</v>
      </c>
      <c r="DI134" s="14">
        <f t="shared" si="254"/>
        <v>0</v>
      </c>
      <c r="DJ134" s="14">
        <f t="shared" si="255"/>
        <v>0</v>
      </c>
      <c r="DK134" s="70">
        <f>IF($C134="Городской",Контингент!CJ139,0)</f>
        <v>0</v>
      </c>
      <c r="DL134" s="14">
        <f>IF('МОО обучающиеся'!$JN134&lt;=0,0,1)*ROUND(DL$18*DK134/1000,0)</f>
        <v>0</v>
      </c>
      <c r="DM134" s="14">
        <f>IF('МОО обучающиеся'!$JN134&lt;=0,0,1)*ROUND(DM$18*DK134/1000,0)</f>
        <v>0</v>
      </c>
      <c r="DN134" s="14">
        <f>IF('МОО обучающиеся'!$JN134&lt;=0,0,1)*ROUND(DN$18*DK134/1000,0)</f>
        <v>0</v>
      </c>
      <c r="DO134" s="70">
        <f>IF($C134="Городской",Контингент!CK139,0)</f>
        <v>0</v>
      </c>
      <c r="DP134" s="14">
        <f>IF('МОО обучающиеся'!$JN134&lt;=0,0,1)*ROUND(DP$18*DO134/1000,0)</f>
        <v>0</v>
      </c>
      <c r="DQ134" s="14">
        <f>IF('МОО обучающиеся'!$JN134&lt;=0,0,1)*ROUND(DQ$18*DO134/1000,0)</f>
        <v>0</v>
      </c>
      <c r="DR134" s="14">
        <f>IF('МОО обучающиеся'!$JN134&lt;=0,0,1)*ROUND(DR$18*DO134/1000,0)</f>
        <v>0</v>
      </c>
      <c r="DS134" s="14">
        <f t="shared" si="256"/>
        <v>0</v>
      </c>
      <c r="DT134" s="14">
        <f t="shared" si="257"/>
        <v>0</v>
      </c>
      <c r="DU134" s="14">
        <f t="shared" si="258"/>
        <v>0</v>
      </c>
      <c r="DV134" s="70">
        <f>IF($C134="Городской",Контингент!CL139,0)</f>
        <v>0</v>
      </c>
      <c r="DW134" s="14">
        <f>IF('МОО обучающиеся'!$JN134&lt;=0,0,1)*ROUND(DW$18*DV134/1000,0)</f>
        <v>0</v>
      </c>
      <c r="DX134" s="14">
        <f>IF('МОО обучающиеся'!$JN134&lt;=0,0,1)*ROUND(DX$18*DV134/1000,0)</f>
        <v>0</v>
      </c>
      <c r="DY134" s="14">
        <f>IF('МОО обучающиеся'!$JN134&lt;=0,0,1)*ROUND(DY$18*DV134/1000,0)</f>
        <v>0</v>
      </c>
      <c r="DZ134" s="70">
        <f>IF($C134="Городской",Контингент!CM139,0)</f>
        <v>0</v>
      </c>
      <c r="EA134" s="14">
        <f>IF('МОО обучающиеся'!$JN134&lt;=0,0,1)*ROUND(EA$18*DZ134/1000,0)</f>
        <v>0</v>
      </c>
      <c r="EB134" s="14">
        <f>IF('МОО обучающиеся'!$JN134&lt;=0,0,1)*ROUND(EB$18*DZ134/1000,0)</f>
        <v>0</v>
      </c>
      <c r="EC134" s="14">
        <f>IF('МОО обучающиеся'!$JN134&lt;=0,0,1)*ROUND(EC$18*DZ134/1000,0)</f>
        <v>0</v>
      </c>
      <c r="ED134" s="70">
        <f>IF($C134="Городской",Контингент!CN139,0)</f>
        <v>0</v>
      </c>
      <c r="EE134" s="14">
        <f>IF('МОО обучающиеся'!$JN134&lt;=0,0,1)*ROUND(EE$18*ED134/1000,0)</f>
        <v>0</v>
      </c>
      <c r="EF134" s="14">
        <f>IF('МОО обучающиеся'!$JN134&lt;=0,0,1)*ROUND(EF$18*ED134/1000,0)</f>
        <v>0</v>
      </c>
      <c r="EG134" s="14">
        <f>IF('МОО обучающиеся'!$JN134&lt;=0,0,1)*ROUND(EG$18*ED134/1000,0)</f>
        <v>0</v>
      </c>
      <c r="EH134" s="14">
        <f t="shared" si="259"/>
        <v>0</v>
      </c>
      <c r="EI134" s="14">
        <f t="shared" si="260"/>
        <v>0</v>
      </c>
      <c r="EJ134" s="14">
        <f t="shared" si="261"/>
        <v>0</v>
      </c>
      <c r="EK134" s="14">
        <f t="shared" si="262"/>
        <v>0</v>
      </c>
      <c r="EL134" s="14">
        <f t="shared" si="263"/>
        <v>0</v>
      </c>
      <c r="EM134" s="14">
        <f t="shared" si="264"/>
        <v>0</v>
      </c>
      <c r="EN134" s="70">
        <f>IF($C134="Городской",Контингент!CO139+Контингент!CQ139,0)</f>
        <v>0</v>
      </c>
      <c r="EO134" s="14">
        <f>IF('МОО обучающиеся'!$JN134&lt;=0,0,1)*ROUND(EO$18*EN134/1000,0)</f>
        <v>0</v>
      </c>
      <c r="EP134" s="14">
        <f>IF('МОО обучающиеся'!$JN134&lt;=0,0,1)*ROUND(EP$18*EN134/1000,0)</f>
        <v>0</v>
      </c>
      <c r="EQ134" s="14">
        <f>IF('МОО обучающиеся'!$JN134&lt;=0,0,1)*ROUND(EQ$18*EN134/1000,0)</f>
        <v>0</v>
      </c>
      <c r="ER134" s="70">
        <f>IF($C134="Городской",Контингент!CP139+Контингент!CR139,0)</f>
        <v>0</v>
      </c>
      <c r="ES134" s="14">
        <f>IF('МОО обучающиеся'!$JN134&lt;=0,0,1)*ROUND(ES$18*ER134/1000,0)</f>
        <v>0</v>
      </c>
      <c r="ET134" s="14">
        <f>IF('МОО обучающиеся'!$JN134&lt;=0,0,1)*ROUND(ET$18*ER134/1000,0)</f>
        <v>0</v>
      </c>
      <c r="EU134" s="14">
        <f>IF('МОО обучающиеся'!$JN134&lt;=0,0,1)*ROUND(EU$18*ER134/1000,0)</f>
        <v>0</v>
      </c>
      <c r="EV134" s="70">
        <f t="shared" si="265"/>
        <v>0</v>
      </c>
      <c r="EW134" s="14">
        <f>IF('МОО обучающиеся'!$JN134&lt;=0,0,1)*ROUND(EW$18*EV134/1000,0)</f>
        <v>0</v>
      </c>
      <c r="EX134" s="14">
        <f>IF('МОО обучающиеся'!$JN134&lt;=0,0,1)*ROUND(EX$18*EV134/1000,0)</f>
        <v>0</v>
      </c>
      <c r="EY134" s="14">
        <f>IF('МОО обучающиеся'!$JN134&lt;=0,0,1)*ROUND(EY$18*EV134/1000,0)</f>
        <v>0</v>
      </c>
      <c r="EZ134" s="14">
        <f t="shared" si="266"/>
        <v>0</v>
      </c>
      <c r="FA134" s="14">
        <f t="shared" si="267"/>
        <v>0</v>
      </c>
      <c r="FB134" s="14">
        <f t="shared" si="268"/>
        <v>0</v>
      </c>
      <c r="FC134" s="70">
        <f>IF($C134="Городской",Контингент!CT139,0)</f>
        <v>0</v>
      </c>
      <c r="FD134" s="14">
        <f>IF('МОО обучающиеся'!$JN134&lt;=0,0,1)*ROUND(FD$18*FC134/1000,0)</f>
        <v>0</v>
      </c>
      <c r="FE134" s="14">
        <f>IF('МОО обучающиеся'!$JN134&lt;=0,0,1)*ROUND(FE$18*FC134/1000,0)</f>
        <v>0</v>
      </c>
      <c r="FF134" s="14">
        <f>IF('МОО обучающиеся'!$JN134&lt;=0,0,1)*ROUND(FF$18*FC134/1000,0)</f>
        <v>0</v>
      </c>
      <c r="FG134" s="70">
        <f>IF($C134="Городской",Контингент!CU139,0)</f>
        <v>0</v>
      </c>
      <c r="FH134" s="14">
        <f>IF('МОО обучающиеся'!$JN134&lt;=0,0,1)*ROUND(FH$18*FG134/1000,0)</f>
        <v>0</v>
      </c>
      <c r="FI134" s="14">
        <f>IF('МОО обучающиеся'!$JN134&lt;=0,0,1)*ROUND(FI$18*FG134/1000,0)</f>
        <v>0</v>
      </c>
      <c r="FJ134" s="14">
        <f>IF('МОО обучающиеся'!$JN134&lt;=0,0,1)*ROUND(FJ$18*FG134/1000,0)</f>
        <v>0</v>
      </c>
      <c r="FK134" s="70">
        <f>IF($C134="Городской",Контингент!CV139,0)</f>
        <v>0</v>
      </c>
      <c r="FL134" s="14">
        <f>IF('МОО обучающиеся'!$JN134&lt;=0,0,1)*ROUND(FL$18*FK134/1000,0)</f>
        <v>0</v>
      </c>
      <c r="FM134" s="14">
        <f>IF('МОО обучающиеся'!$JN134&lt;=0,0,1)*ROUND(FM$18*FK134/1000,0)</f>
        <v>0</v>
      </c>
      <c r="FN134" s="14">
        <f>IF('МОО обучающиеся'!$JN134&lt;=0,0,1)*ROUND(FN$18*FK134/1000,0)</f>
        <v>0</v>
      </c>
      <c r="FO134" s="14">
        <f t="shared" si="269"/>
        <v>0</v>
      </c>
      <c r="FP134" s="14">
        <f t="shared" si="270"/>
        <v>0</v>
      </c>
      <c r="FQ134" s="14">
        <f t="shared" si="271"/>
        <v>0</v>
      </c>
      <c r="FR134" s="70">
        <f>IF($C134="Городской",Контингент!CW139,0)</f>
        <v>0</v>
      </c>
      <c r="FS134" s="14">
        <f>IF('МОО обучающиеся'!$JN134&lt;=0,0,1)*ROUND(FS$18*FR134/1000,0)</f>
        <v>0</v>
      </c>
      <c r="FT134" s="14">
        <f>IF('МОО обучающиеся'!$JN134&lt;=0,0,1)*ROUND(FT$18*FR134/1000,0)</f>
        <v>0</v>
      </c>
      <c r="FU134" s="14">
        <f>IF('МОО обучающиеся'!$JN134&lt;=0,0,1)*ROUND(FU$18*FR134/1000,0)</f>
        <v>0</v>
      </c>
      <c r="FV134" s="14">
        <f t="shared" si="272"/>
        <v>0</v>
      </c>
      <c r="FW134" s="14">
        <f t="shared" si="273"/>
        <v>0</v>
      </c>
      <c r="FX134" s="14">
        <f t="shared" si="274"/>
        <v>0</v>
      </c>
      <c r="FY134" s="70">
        <f>IF($C134="Городской",Контингент!CX139,0)</f>
        <v>0</v>
      </c>
      <c r="FZ134" s="14">
        <f>IF('МОО обучающиеся'!$JN134&lt;=0,0,1)*ROUND(FZ$18*FY134/1000,0)</f>
        <v>0</v>
      </c>
      <c r="GA134" s="14">
        <f>IF('МОО обучающиеся'!$JN134&lt;=0,0,1)*ROUND(GA$18*FY134/1000,0)</f>
        <v>0</v>
      </c>
      <c r="GB134" s="14">
        <f>IF('МОО обучающиеся'!$JN134&lt;=0,0,1)*ROUND(GB$18*FY134/1000,0)</f>
        <v>0</v>
      </c>
      <c r="GC134" s="14">
        <f t="shared" si="275"/>
        <v>0</v>
      </c>
      <c r="GD134" s="14">
        <f t="shared" si="276"/>
        <v>0</v>
      </c>
      <c r="GE134" s="14">
        <f t="shared" si="277"/>
        <v>0</v>
      </c>
      <c r="GF134" s="14">
        <f t="shared" si="278"/>
        <v>0</v>
      </c>
      <c r="GG134" s="14">
        <f t="shared" si="279"/>
        <v>0</v>
      </c>
      <c r="GH134" s="14">
        <f t="shared" si="280"/>
        <v>0</v>
      </c>
      <c r="GI134" s="14">
        <f t="shared" si="281"/>
        <v>0</v>
      </c>
      <c r="GJ134" s="14">
        <f t="shared" si="282"/>
        <v>0</v>
      </c>
      <c r="GK134" s="14">
        <f t="shared" si="283"/>
        <v>0</v>
      </c>
      <c r="GL134" s="70">
        <f>IF($C134="Сельский",Контингент!BJ139,0)</f>
        <v>0</v>
      </c>
      <c r="GM134" s="14">
        <f>IF('МОО обучающиеся'!$JN134&lt;=0,0,1)*ROUND(GM$18*GL134/1000,0)</f>
        <v>0</v>
      </c>
      <c r="GN134" s="14">
        <f>IF('МОО обучающиеся'!$JN134&lt;=0,0,1)*ROUND(GN$18*GL134/1000,0)</f>
        <v>0</v>
      </c>
      <c r="GO134" s="14">
        <f>IF('МОО обучающиеся'!$JN134&lt;=0,0,1)*ROUND(GO$18*GL134/1000,0)</f>
        <v>0</v>
      </c>
      <c r="GP134" s="70">
        <f>IF($C134="Сельский",Контингент!BK139,0)</f>
        <v>0</v>
      </c>
      <c r="GQ134" s="14">
        <f>IF('МОО обучающиеся'!$JN134&lt;=0,0,1)*ROUND(GQ$18*GP134/1000,0)</f>
        <v>0</v>
      </c>
      <c r="GR134" s="14">
        <f>IF('МОО обучающиеся'!$JN134&lt;=0,0,1)*ROUND(GR$18*GP134/1000,0)</f>
        <v>0</v>
      </c>
      <c r="GS134" s="14">
        <f>IF('МОО обучающиеся'!$JN134&lt;=0,0,1)*ROUND(GS$18*GP134/1000,0)</f>
        <v>0</v>
      </c>
      <c r="GT134" s="70">
        <f>IF($C134="Сельский",Контингент!BL139,0)</f>
        <v>0</v>
      </c>
      <c r="GU134" s="14">
        <f>IF('МОО обучающиеся'!$JN134&lt;=0,0,1)*ROUND(GU$18*GT134/1000,0)</f>
        <v>0</v>
      </c>
      <c r="GV134" s="14">
        <f>IF('МОО обучающиеся'!$JN134&lt;=0,0,1)*ROUND(GV$18*GT134/1000,0)</f>
        <v>0</v>
      </c>
      <c r="GW134" s="14">
        <f>IF('МОО обучающиеся'!$JN134&lt;=0,0,1)*ROUND(GW$18*GT134/1000,0)</f>
        <v>0</v>
      </c>
      <c r="GX134" s="70">
        <f>IF($C134="Сельский",Контингент!BP139,0)</f>
        <v>0</v>
      </c>
      <c r="GY134" s="14">
        <f>IF('МОО обучающиеся'!$JN134&lt;=0,0,1)*ROUND(GY$18*GX134/1000,0)</f>
        <v>0</v>
      </c>
      <c r="GZ134" s="14">
        <f>IF('МОО обучающиеся'!$JN134&lt;=0,0,1)*ROUND(GZ$18*GX134/1000,0)</f>
        <v>0</v>
      </c>
      <c r="HA134" s="14">
        <f>IF('МОО обучающиеся'!$JN134&lt;=0,0,1)*ROUND(HA$18*GX134/1000,0)</f>
        <v>0</v>
      </c>
      <c r="HB134" s="14">
        <f t="shared" si="284"/>
        <v>0</v>
      </c>
      <c r="HC134" s="14">
        <f t="shared" si="285"/>
        <v>0</v>
      </c>
      <c r="HD134" s="14">
        <f t="shared" si="286"/>
        <v>0</v>
      </c>
      <c r="HE134" s="70">
        <f>IF($C134="Сельский",Контингент!BQ139,0)</f>
        <v>0</v>
      </c>
      <c r="HF134" s="14">
        <f>IF('МОО обучающиеся'!$JN134&lt;=0,0,1)*ROUND(HF$18*HE134/1000,0)</f>
        <v>0</v>
      </c>
      <c r="HG134" s="14">
        <f>IF('МОО обучающиеся'!$JN134&lt;=0,0,1)*ROUND(HG$18*HE134/1000,0)</f>
        <v>0</v>
      </c>
      <c r="HH134" s="14">
        <f>IF('МОО обучающиеся'!$JN134&lt;=0,0,1)*ROUND(HH$18*HE134/1000,0)</f>
        <v>0</v>
      </c>
      <c r="HI134" s="70">
        <f>IF($C134="Сельский",Контингент!BR139,0)</f>
        <v>0</v>
      </c>
      <c r="HJ134" s="14">
        <f>IF('МОО обучающиеся'!$JN134&lt;=0,0,1)*ROUND(HJ$18*HI134/1000,0)</f>
        <v>0</v>
      </c>
      <c r="HK134" s="14">
        <f>IF('МОО обучающиеся'!$JN134&lt;=0,0,1)*ROUND(HK$18*HI134/1000,0)</f>
        <v>0</v>
      </c>
      <c r="HL134" s="14">
        <f>IF('МОО обучающиеся'!$JN134&lt;=0,0,1)*ROUND(HL$18*HI134/1000,0)</f>
        <v>0</v>
      </c>
      <c r="HM134" s="70">
        <f>IF($C134="Сельский",Контингент!BS139,0)</f>
        <v>0</v>
      </c>
      <c r="HN134" s="14">
        <f>IF('МОО обучающиеся'!$JN134&lt;=0,0,1)*ROUND(HN$18*HM134/1000,0)</f>
        <v>0</v>
      </c>
      <c r="HO134" s="14">
        <f>IF('МОО обучающиеся'!$JN134&lt;=0,0,1)*ROUND(HO$18*HM134/1000,0)</f>
        <v>0</v>
      </c>
      <c r="HP134" s="14">
        <f>IF('МОО обучающиеся'!$JN134&lt;=0,0,1)*ROUND(HP$18*HM134/1000,0)</f>
        <v>0</v>
      </c>
      <c r="HQ134" s="70">
        <f>IF($C134="Сельский",Контингент!BT139,0)</f>
        <v>0</v>
      </c>
      <c r="HR134" s="14">
        <f>IF('МОО обучающиеся'!$JN134&lt;=0,0,1)*ROUND(HR$18*HQ134/1000,0)</f>
        <v>0</v>
      </c>
      <c r="HS134" s="14">
        <f>IF('МОО обучающиеся'!$JN134&lt;=0,0,1)*ROUND(HS$18*HQ134/1000,0)</f>
        <v>0</v>
      </c>
      <c r="HT134" s="14">
        <f>IF('МОО обучающиеся'!$JN134&lt;=0,0,1)*ROUND(HT$18*HQ134/1000,0)</f>
        <v>0</v>
      </c>
      <c r="HU134" s="70">
        <f>IF($C134="Сельский",Контингент!BU139,0)</f>
        <v>0</v>
      </c>
      <c r="HV134" s="14">
        <f>IF('МОО обучающиеся'!$JN134&lt;=0,0,1)*ROUND(HV$18*HU134/1000,0)</f>
        <v>0</v>
      </c>
      <c r="HW134" s="14">
        <f>IF('МОО обучающиеся'!$JN134&lt;=0,0,1)*ROUND(HW$18*HU134/1000,0)</f>
        <v>0</v>
      </c>
      <c r="HX134" s="14">
        <f>IF('МОО обучающиеся'!$JN134&lt;=0,0,1)*ROUND(HX$18*HU134/1000,0)</f>
        <v>0</v>
      </c>
      <c r="HY134" s="70">
        <f>IF($C134="Сельский",Контингент!BV139,0)</f>
        <v>0</v>
      </c>
      <c r="HZ134" s="14">
        <f>IF('МОО обучающиеся'!$JN134&lt;=0,0,1)*ROUND(HZ$18*HY134/1000,0)</f>
        <v>0</v>
      </c>
      <c r="IA134" s="14">
        <f>IF('МОО обучающиеся'!$JN134&lt;=0,0,1)*ROUND(IA$18*HY134/1000,0)</f>
        <v>0</v>
      </c>
      <c r="IB134" s="14">
        <f>IF('МОО обучающиеся'!$JN134&lt;=0,0,1)*ROUND(IB$18*HY134/1000,0)</f>
        <v>0</v>
      </c>
      <c r="IC134" s="14">
        <f t="shared" si="287"/>
        <v>0</v>
      </c>
      <c r="ID134" s="14">
        <f t="shared" si="288"/>
        <v>0</v>
      </c>
      <c r="IE134" s="14">
        <f t="shared" si="289"/>
        <v>0</v>
      </c>
      <c r="IF134" s="70">
        <f>IF($C134="Сельский",Контингент!BW139,0)</f>
        <v>0</v>
      </c>
      <c r="IG134" s="14">
        <f>IF('МОО обучающиеся'!$JN134&lt;=0,0,1)*ROUND(IG$18*IF134/1000,0)</f>
        <v>0</v>
      </c>
      <c r="IH134" s="14">
        <f>IF('МОО обучающиеся'!$JN134&lt;=0,0,1)*ROUND(IH$18*IF134/1000,0)</f>
        <v>0</v>
      </c>
      <c r="II134" s="14">
        <f>IF('МОО обучающиеся'!$JN134&lt;=0,0,1)*ROUND(II$18*IF134/1000,0)</f>
        <v>0</v>
      </c>
      <c r="IJ134" s="70">
        <f>IF($C134="Сельский",Контингент!BX139,0)</f>
        <v>0</v>
      </c>
      <c r="IK134" s="14">
        <f>IF('МОО обучающиеся'!$JN134&lt;=0,0,1)*ROUND(IK$18*IJ134/1000,0)</f>
        <v>0</v>
      </c>
      <c r="IL134" s="14">
        <f>IF('МОО обучающиеся'!$JN134&lt;=0,0,1)*ROUND(IL$18*IJ134/1000,0)</f>
        <v>0</v>
      </c>
      <c r="IM134" s="14">
        <f>IF('МОО обучающиеся'!$JN134&lt;=0,0,1)*ROUND(IM$18*IJ134/1000,0)</f>
        <v>0</v>
      </c>
      <c r="IN134" s="14">
        <f t="shared" si="290"/>
        <v>0</v>
      </c>
      <c r="IO134" s="14">
        <f t="shared" si="291"/>
        <v>0</v>
      </c>
      <c r="IP134" s="14">
        <f t="shared" si="292"/>
        <v>0</v>
      </c>
      <c r="IQ134" s="70">
        <f>IF($C134="Сельский",Контингент!BY139,0)</f>
        <v>0</v>
      </c>
      <c r="IR134" s="14">
        <f>IF('МОО обучающиеся'!$JN134&lt;=0,0,1)*ROUND(IR$18*IQ134/1000,0)</f>
        <v>0</v>
      </c>
      <c r="IS134" s="14">
        <f>IF('МОО обучающиеся'!$JN134&lt;=0,0,1)*ROUND(IS$18*IQ134/1000,0)</f>
        <v>0</v>
      </c>
      <c r="IT134" s="14">
        <f>IF('МОО обучающиеся'!$JN134&lt;=0,0,1)*ROUND(IT$18*IQ134/1000,0)</f>
        <v>0</v>
      </c>
      <c r="IU134" s="14">
        <f t="shared" si="293"/>
        <v>0</v>
      </c>
      <c r="IV134" s="14">
        <f t="shared" si="294"/>
        <v>0</v>
      </c>
      <c r="IW134" s="14">
        <f t="shared" si="295"/>
        <v>0</v>
      </c>
      <c r="IX134" s="14">
        <f t="shared" si="296"/>
        <v>0</v>
      </c>
      <c r="IY134" s="14">
        <f t="shared" si="297"/>
        <v>0</v>
      </c>
      <c r="IZ134" s="14">
        <f t="shared" si="298"/>
        <v>0</v>
      </c>
      <c r="JA134" s="70">
        <f>IF($C134="Сельский",Контингент!BZ139,0)</f>
        <v>0</v>
      </c>
      <c r="JB134" s="14">
        <f>IF('МОО обучающиеся'!$JN134&lt;=0,0,1)*ROUND(JB$18*JA134/1000,0)</f>
        <v>0</v>
      </c>
      <c r="JC134" s="14">
        <f>IF('МОО обучающиеся'!$JN134&lt;=0,0,1)*ROUND(JC$18*JA134/1000,0)</f>
        <v>0</v>
      </c>
      <c r="JD134" s="14">
        <f>IF('МОО обучающиеся'!$JN134&lt;=0,0,1)*ROUND(JD$18*JA134/1000,0)</f>
        <v>0</v>
      </c>
      <c r="JE134" s="70">
        <f>IF($C134="Сельский",Контингент!CA139,0)</f>
        <v>0</v>
      </c>
      <c r="JF134" s="14">
        <f>IF('МОО обучающиеся'!$JN134&lt;=0,0,1)*ROUND(JF$18*JE134/1000,0)</f>
        <v>0</v>
      </c>
      <c r="JG134" s="14">
        <f>IF('МОО обучающиеся'!$JN134&lt;=0,0,1)*ROUND(JG$18*JE134/1000,0)</f>
        <v>0</v>
      </c>
      <c r="JH134" s="14">
        <f>IF('МОО обучающиеся'!$JN134&lt;=0,0,1)*ROUND(JH$18*JE134/1000,0)</f>
        <v>0</v>
      </c>
      <c r="JI134" s="70">
        <f>IF($C134="Сельский",Контингент!CD139,0)</f>
        <v>0</v>
      </c>
      <c r="JJ134" s="14">
        <f>IF('МОО обучающиеся'!$JN134&lt;=0,0,1)*ROUND(JJ$18*JI134/1000,0)</f>
        <v>0</v>
      </c>
      <c r="JK134" s="14">
        <f>IF('МОО обучающиеся'!$JN134&lt;=0,0,1)*ROUND(JK$18*JI134/1000,0)</f>
        <v>0</v>
      </c>
      <c r="JL134" s="14">
        <f>IF('МОО обучающиеся'!$JN134&lt;=0,0,1)*ROUND(JL$18*JI134/1000,0)</f>
        <v>0</v>
      </c>
      <c r="JM134" s="14">
        <f t="shared" si="299"/>
        <v>0</v>
      </c>
      <c r="JN134" s="14">
        <f t="shared" si="300"/>
        <v>0</v>
      </c>
      <c r="JO134" s="14">
        <f t="shared" si="301"/>
        <v>0</v>
      </c>
      <c r="JP134" s="70">
        <f>IF($C134="Сельский",Контингент!CE139,0)</f>
        <v>0</v>
      </c>
      <c r="JQ134" s="14">
        <f>IF('МОО обучающиеся'!$JN134&lt;=0,0,1)*ROUND(JQ$18*JP134/1000,0)</f>
        <v>0</v>
      </c>
      <c r="JR134" s="14">
        <f>IF('МОО обучающиеся'!$JN134&lt;=0,0,1)*ROUND(JR$18*JP134/1000,0)</f>
        <v>0</v>
      </c>
      <c r="JS134" s="14">
        <f>IF('МОО обучающиеся'!$JN134&lt;=0,0,1)*ROUND(JS$18*JP134/1000,0)</f>
        <v>0</v>
      </c>
      <c r="JT134" s="70">
        <f>IF($C134="Сельский",Контингент!CF139,0)</f>
        <v>0</v>
      </c>
      <c r="JU134" s="14">
        <f>IF('МОО обучающиеся'!$JN134&lt;=0,0,1)*ROUND(JU$18*JT134/1000,0)</f>
        <v>0</v>
      </c>
      <c r="JV134" s="14">
        <f>IF('МОО обучающиеся'!$JN134&lt;=0,0,1)*ROUND(JV$18*JT134/1000,0)</f>
        <v>0</v>
      </c>
      <c r="JW134" s="14">
        <f>IF('МОО обучающиеся'!$JN134&lt;=0,0,1)*ROUND(JW$18*JT134/1000,0)</f>
        <v>0</v>
      </c>
      <c r="JX134" s="70">
        <f>IF($C134="Сельский",Контингент!CG139,0)</f>
        <v>0</v>
      </c>
      <c r="JY134" s="14">
        <f>IF('МОО обучающиеся'!$JN134&lt;=0,0,1)*ROUND(JY$18*JX134/1000,0)</f>
        <v>0</v>
      </c>
      <c r="JZ134" s="14">
        <f>IF('МОО обучающиеся'!$JN134&lt;=0,0,1)*ROUND(JZ$18*JX134/1000,0)</f>
        <v>0</v>
      </c>
      <c r="KA134" s="14">
        <f>IF('МОО обучающиеся'!$JN134&lt;=0,0,1)*ROUND(KA$18*JX134/1000,0)</f>
        <v>0</v>
      </c>
      <c r="KB134" s="70">
        <f>IF($C134="Сельский",Контингент!CH139,0)</f>
        <v>0</v>
      </c>
      <c r="KC134" s="14">
        <f>IF('МОО обучающиеся'!$JN134&lt;=0,0,1)*ROUND(KC$18*KB134/1000,0)</f>
        <v>0</v>
      </c>
      <c r="KD134" s="14">
        <f>IF('МОО обучающиеся'!$JN134&lt;=0,0,1)*ROUND(KD$18*KB134/1000,0)</f>
        <v>0</v>
      </c>
      <c r="KE134" s="14">
        <f>IF('МОО обучающиеся'!$JN134&lt;=0,0,1)*ROUND(KE$18*KB134/1000,0)</f>
        <v>0</v>
      </c>
      <c r="KF134" s="14">
        <f t="shared" si="302"/>
        <v>0</v>
      </c>
      <c r="KG134" s="14">
        <f t="shared" si="303"/>
        <v>0</v>
      </c>
      <c r="KH134" s="14">
        <f t="shared" si="304"/>
        <v>0</v>
      </c>
      <c r="KI134" s="70">
        <f>IF($C134="Сельский",Контингент!CI139,0)</f>
        <v>0</v>
      </c>
      <c r="KJ134" s="14">
        <f>IF('МОО обучающиеся'!$JN134&lt;=0,0,1)*ROUND(KJ$18*KI134/1000,0)</f>
        <v>0</v>
      </c>
      <c r="KK134" s="14">
        <f>IF('МОО обучающиеся'!$JN134&lt;=0,0,1)*ROUND(KK$18*KI134/1000,0)</f>
        <v>0</v>
      </c>
      <c r="KL134" s="14">
        <f>IF('МОО обучающиеся'!$JN134&lt;=0,0,1)*ROUND(KL$18*KI134/1000,0)</f>
        <v>0</v>
      </c>
      <c r="KM134" s="14">
        <f t="shared" si="305"/>
        <v>0</v>
      </c>
      <c r="KN134" s="14">
        <f t="shared" si="306"/>
        <v>0</v>
      </c>
      <c r="KO134" s="14">
        <f t="shared" si="307"/>
        <v>0</v>
      </c>
      <c r="KP134" s="14">
        <f t="shared" si="308"/>
        <v>0</v>
      </c>
      <c r="KQ134" s="14">
        <f t="shared" si="309"/>
        <v>0</v>
      </c>
      <c r="KR134" s="14">
        <f t="shared" si="310"/>
        <v>0</v>
      </c>
      <c r="KS134" s="70">
        <f>IF($C134="Сельский",Контингент!CJ139,0)</f>
        <v>0</v>
      </c>
      <c r="KT134" s="14">
        <f>IF('МОО обучающиеся'!$JN134&lt;=0,0,1)*ROUND(KT$18*KS134/1000,0)</f>
        <v>0</v>
      </c>
      <c r="KU134" s="14">
        <f>IF('МОО обучающиеся'!$JN134&lt;=0,0,1)*ROUND(KU$18*KS134/1000,0)</f>
        <v>0</v>
      </c>
      <c r="KV134" s="14">
        <f>IF('МОО обучающиеся'!$JN134&lt;=0,0,1)*ROUND(KV$18*KS134/1000,0)</f>
        <v>0</v>
      </c>
      <c r="KW134" s="70">
        <f>IF($C134="Сельский",Контингент!CK139,0)</f>
        <v>0</v>
      </c>
      <c r="KX134" s="14">
        <f>IF('МОО обучающиеся'!$JN134&lt;=0,0,1)*ROUND(KX$18*KW134/1000,0)</f>
        <v>0</v>
      </c>
      <c r="KY134" s="14">
        <f>IF('МОО обучающиеся'!$JN134&lt;=0,0,1)*ROUND(KY$18*KW134/1000,0)</f>
        <v>0</v>
      </c>
      <c r="KZ134" s="14">
        <f>IF('МОО обучающиеся'!$JN134&lt;=0,0,1)*ROUND(KZ$18*KW134/1000,0)</f>
        <v>0</v>
      </c>
      <c r="LA134" s="14">
        <f t="shared" si="311"/>
        <v>0</v>
      </c>
      <c r="LB134" s="14">
        <f t="shared" si="312"/>
        <v>0</v>
      </c>
      <c r="LC134" s="14">
        <f t="shared" si="313"/>
        <v>0</v>
      </c>
      <c r="LD134" s="70">
        <f>IF($C134="Сельский",Контингент!CL139,0)</f>
        <v>0</v>
      </c>
      <c r="LE134" s="14">
        <f>IF('МОО обучающиеся'!$JN134&lt;=0,0,1)*ROUND(LE$18*LD134/1000,0)</f>
        <v>0</v>
      </c>
      <c r="LF134" s="14">
        <f>IF('МОО обучающиеся'!$JN134&lt;=0,0,1)*ROUND(LF$18*LD134/1000,0)</f>
        <v>0</v>
      </c>
      <c r="LG134" s="14">
        <f>IF('МОО обучающиеся'!$JN134&lt;=0,0,1)*ROUND(LG$18*LD134/1000,0)</f>
        <v>0</v>
      </c>
      <c r="LH134" s="70">
        <f>IF($C134="Сельский",Контингент!CM139,0)</f>
        <v>0</v>
      </c>
      <c r="LI134" s="14">
        <f>IF('МОО обучающиеся'!$JN134&lt;=0,0,1)*ROUND(LI$18*LH134/1000,0)</f>
        <v>0</v>
      </c>
      <c r="LJ134" s="14">
        <f>IF('МОО обучающиеся'!$JN134&lt;=0,0,1)*ROUND(LJ$18*LH134/1000,0)</f>
        <v>0</v>
      </c>
      <c r="LK134" s="14">
        <f>IF('МОО обучающиеся'!$JN134&lt;=0,0,1)*ROUND(LK$18*LH134/1000,0)</f>
        <v>0</v>
      </c>
      <c r="LL134" s="70">
        <f>IF($C134="Сельский",Контингент!CN139,0)</f>
        <v>0</v>
      </c>
      <c r="LM134" s="14">
        <f>IF('МОО обучающиеся'!$JN134&lt;=0,0,1)*ROUND(LM$18*LL134/1000,0)</f>
        <v>0</v>
      </c>
      <c r="LN134" s="14">
        <f>IF('МОО обучающиеся'!$JN134&lt;=0,0,1)*ROUND(LN$18*LL134/1000,0)</f>
        <v>0</v>
      </c>
      <c r="LO134" s="14">
        <f>IF('МОО обучающиеся'!$JN134&lt;=0,0,1)*ROUND(LO$18*LL134/1000,0)</f>
        <v>0</v>
      </c>
      <c r="LP134" s="14">
        <f t="shared" si="314"/>
        <v>0</v>
      </c>
      <c r="LQ134" s="14">
        <f t="shared" si="315"/>
        <v>0</v>
      </c>
      <c r="LR134" s="14">
        <f t="shared" si="316"/>
        <v>0</v>
      </c>
      <c r="LS134" s="14">
        <f t="shared" si="317"/>
        <v>0</v>
      </c>
      <c r="LT134" s="14">
        <f t="shared" si="318"/>
        <v>0</v>
      </c>
      <c r="LU134" s="14">
        <f t="shared" si="319"/>
        <v>0</v>
      </c>
      <c r="LV134" s="70">
        <f>IF($C134="Сельский",Контингент!CO139,0)</f>
        <v>0</v>
      </c>
      <c r="LW134" s="14">
        <f>IF('МОО обучающиеся'!$JN134&lt;=0,0,1)*ROUND(LW$18*LV134/1000,0)</f>
        <v>0</v>
      </c>
      <c r="LX134" s="14">
        <f>IF('МОО обучающиеся'!$JN134&lt;=0,0,1)*ROUND(LX$18*LV134/1000,0)</f>
        <v>0</v>
      </c>
      <c r="LY134" s="14">
        <f>IF('МОО обучающиеся'!$JN134&lt;=0,0,1)*ROUND(LY$18*LV134/1000,0)</f>
        <v>0</v>
      </c>
      <c r="LZ134" s="70">
        <f>IF($C134="Сельский",Контингент!CP139,0)</f>
        <v>0</v>
      </c>
      <c r="MA134" s="14">
        <f>IF('МОО обучающиеся'!$JN134&lt;=0,0,1)*ROUND(MA$18*LZ134/1000,0)</f>
        <v>0</v>
      </c>
      <c r="MB134" s="14">
        <f>IF('МОО обучающиеся'!$JN134&lt;=0,0,1)*ROUND(MB$18*LZ134/1000,0)</f>
        <v>0</v>
      </c>
      <c r="MC134" s="14">
        <f>IF('МОО обучающиеся'!$JN134&lt;=0,0,1)*ROUND(MC$18*LZ134/1000,0)</f>
        <v>0</v>
      </c>
      <c r="MD134" s="70">
        <f>IF($C134="Сельский",Контингент!CS139,0)</f>
        <v>0</v>
      </c>
      <c r="ME134" s="14">
        <f>IF('МОО обучающиеся'!$JN134&lt;=0,0,1)*ROUND(ME$18*MD134/1000,0)</f>
        <v>0</v>
      </c>
      <c r="MF134" s="14">
        <f>IF('МОО обучающиеся'!$JN134&lt;=0,0,1)*ROUND(MF$18*MD134/1000,0)</f>
        <v>0</v>
      </c>
      <c r="MG134" s="14">
        <f>IF('МОО обучающиеся'!$JN134&lt;=0,0,1)*ROUND(MG$18*MD134/1000,0)</f>
        <v>0</v>
      </c>
      <c r="MH134" s="14">
        <f t="shared" si="320"/>
        <v>0</v>
      </c>
      <c r="MI134" s="14">
        <f t="shared" si="321"/>
        <v>0</v>
      </c>
      <c r="MJ134" s="14">
        <f t="shared" si="322"/>
        <v>0</v>
      </c>
      <c r="MK134" s="70">
        <f>IF($C134="Сельский",Контингент!CT139,0)</f>
        <v>0</v>
      </c>
      <c r="ML134" s="14">
        <f>IF('МОО обучающиеся'!$JN134&lt;=0,0,1)*ROUND(ML$18*MK134/1000,0)</f>
        <v>0</v>
      </c>
      <c r="MM134" s="14">
        <f>IF('МОО обучающиеся'!$JN134&lt;=0,0,1)*ROUND(MM$18*MK134/1000,0)</f>
        <v>0</v>
      </c>
      <c r="MN134" s="14">
        <f>IF('МОО обучающиеся'!$JN134&lt;=0,0,1)*ROUND(MN$18*MK134/1000,0)</f>
        <v>0</v>
      </c>
      <c r="MO134" s="70">
        <f>IF($C134="Сельский",Контингент!CU139,0)</f>
        <v>0</v>
      </c>
      <c r="MP134" s="14">
        <f>IF('МОО обучающиеся'!$JN134&lt;=0,0,1)*ROUND(MP$18*MO134/1000,0)</f>
        <v>0</v>
      </c>
      <c r="MQ134" s="14">
        <f>IF('МОО обучающиеся'!$JN134&lt;=0,0,1)*ROUND(MQ$18*MO134/1000,0)</f>
        <v>0</v>
      </c>
      <c r="MR134" s="14">
        <f>IF('МОО обучающиеся'!$JN134&lt;=0,0,1)*ROUND(MR$18*MO134/1000,0)</f>
        <v>0</v>
      </c>
      <c r="MS134" s="70">
        <f>IF($C134="Сельский",Контингент!CV139,0)</f>
        <v>0</v>
      </c>
      <c r="MT134" s="14">
        <f>IF('МОО обучающиеся'!$JN134&lt;=0,0,1)*ROUND(MT$18*MS134/1000,0)</f>
        <v>0</v>
      </c>
      <c r="MU134" s="14">
        <f>IF('МОО обучающиеся'!$JN134&lt;=0,0,1)*ROUND(MU$18*MS134/1000,0)</f>
        <v>0</v>
      </c>
      <c r="MV134" s="14">
        <f>IF('МОО обучающиеся'!$JN134&lt;=0,0,1)*ROUND(MV$18*MS134/1000,0)</f>
        <v>0</v>
      </c>
      <c r="MW134" s="14">
        <f t="shared" si="323"/>
        <v>0</v>
      </c>
      <c r="MX134" s="14">
        <f t="shared" si="324"/>
        <v>0</v>
      </c>
      <c r="MY134" s="14">
        <f t="shared" si="325"/>
        <v>0</v>
      </c>
      <c r="MZ134" s="70">
        <f>IF($C134="Сельский",Контингент!CW139,0)</f>
        <v>0</v>
      </c>
      <c r="NA134" s="14">
        <f>IF('МОО обучающиеся'!$JN134&lt;=0,0,1)*ROUND(NA$18*MZ134/1000,0)</f>
        <v>0</v>
      </c>
      <c r="NB134" s="14">
        <f>IF('МОО обучающиеся'!$JN134&lt;=0,0,1)*ROUND(NB$18*MZ134/1000,0)</f>
        <v>0</v>
      </c>
      <c r="NC134" s="14">
        <f>IF('МОО обучающиеся'!$JN134&lt;=0,0,1)*ROUND(NC$18*MZ134/1000,0)</f>
        <v>0</v>
      </c>
      <c r="ND134" s="14">
        <f t="shared" si="326"/>
        <v>0</v>
      </c>
      <c r="NE134" s="14">
        <f t="shared" si="327"/>
        <v>0</v>
      </c>
      <c r="NF134" s="14">
        <f t="shared" si="328"/>
        <v>0</v>
      </c>
      <c r="NG134" s="70">
        <f>IF($C134="Сельский",Контингент!CX139,0)</f>
        <v>0</v>
      </c>
      <c r="NH134" s="14">
        <f>IF('МОО обучающиеся'!$JN134&lt;=0,0,1)*ROUND(NH$18*NG134/1000,0)</f>
        <v>0</v>
      </c>
      <c r="NI134" s="14">
        <f>IF('МОО обучающиеся'!$JN134&lt;=0,0,1)*ROUND(NI$18*NG134/1000,0)</f>
        <v>0</v>
      </c>
      <c r="NJ134" s="14">
        <f>IF('МОО обучающиеся'!$JN134&lt;=0,0,1)*ROUND(NJ$18*NG134/1000,0)</f>
        <v>0</v>
      </c>
      <c r="NK134" s="24">
        <f t="shared" si="329"/>
        <v>0</v>
      </c>
      <c r="NL134" s="14">
        <f t="shared" si="330"/>
        <v>0</v>
      </c>
      <c r="NM134" s="14">
        <f t="shared" si="331"/>
        <v>0</v>
      </c>
      <c r="NN134" s="24">
        <f t="shared" si="332"/>
        <v>0</v>
      </c>
      <c r="NO134" s="14">
        <f t="shared" si="333"/>
        <v>0</v>
      </c>
      <c r="NP134" s="14">
        <f t="shared" si="334"/>
        <v>0</v>
      </c>
      <c r="NQ134" s="24">
        <f t="shared" si="335"/>
        <v>0</v>
      </c>
      <c r="NR134" s="14">
        <f t="shared" si="336"/>
        <v>0</v>
      </c>
      <c r="NS134" s="14">
        <f t="shared" si="337"/>
        <v>0</v>
      </c>
      <c r="NT134" s="24">
        <f t="shared" si="338"/>
        <v>0</v>
      </c>
      <c r="NU134" s="14">
        <f t="shared" si="339"/>
        <v>0</v>
      </c>
      <c r="NV134" s="14">
        <f t="shared" si="340"/>
        <v>0</v>
      </c>
      <c r="NW134" s="14">
        <v>1</v>
      </c>
      <c r="NX134" s="14">
        <f t="shared" si="341"/>
        <v>0</v>
      </c>
      <c r="NY134" s="14">
        <f t="shared" si="342"/>
        <v>0</v>
      </c>
    </row>
    <row r="135" spans="1:389" x14ac:dyDescent="0.25">
      <c r="A135" s="110"/>
      <c r="B135" s="117" t="s">
        <v>342</v>
      </c>
      <c r="C135" s="120" t="s">
        <v>241</v>
      </c>
      <c r="D135" s="70">
        <f>IF($C135="Городской",Контингент!BJ140+Контингент!BM140,0)</f>
        <v>0</v>
      </c>
      <c r="E135" s="14">
        <f>IF('МОО обучающиеся'!$JN135&lt;=0,0,1)*ROUND(E$18*D135/1000,0)</f>
        <v>0</v>
      </c>
      <c r="F135" s="14">
        <f>IF('МОО обучающиеся'!$JN135&lt;=0,0,1)*ROUND(F$18*D135/1000,0)</f>
        <v>0</v>
      </c>
      <c r="G135" s="14">
        <f>IF('МОО обучающиеся'!$JN135&lt;=0,0,1)*ROUND(G$18*D135/1000,0)</f>
        <v>0</v>
      </c>
      <c r="H135" s="70">
        <f>IF($C135="Городской",Контингент!BK140+Контингент!BN140,0)</f>
        <v>0</v>
      </c>
      <c r="I135" s="14">
        <f>IF('МОО обучающиеся'!$JN135&lt;=0,0,1)*ROUND(I$18*H135/1000,0)</f>
        <v>0</v>
      </c>
      <c r="J135" s="14">
        <f>IF('МОО обучающиеся'!$JN135&lt;=0,0,1)*ROUND(J$18*H135/1000,0)</f>
        <v>0</v>
      </c>
      <c r="K135" s="14">
        <f>IF('МОО обучающиеся'!$JN135&lt;=0,0,1)*ROUND(K$18*H135/1000,0)</f>
        <v>0</v>
      </c>
      <c r="L135" s="70">
        <f>IF($C135="Городской",Контингент!BL140+Контингент!BO140,0)</f>
        <v>0</v>
      </c>
      <c r="M135" s="14">
        <f>IF('МОО обучающиеся'!$JN135&lt;=0,0,1)*ROUND(M$18*L135/1000,0)</f>
        <v>0</v>
      </c>
      <c r="N135" s="14">
        <f>IF('МОО обучающиеся'!$JN135&lt;=0,0,1)*ROUND(N$18*L135/1000,0)</f>
        <v>0</v>
      </c>
      <c r="O135" s="14">
        <f>IF('МОО обучающиеся'!$JN135&lt;=0,0,1)*ROUND(O$18*L135/1000,0)</f>
        <v>0</v>
      </c>
      <c r="P135" s="70">
        <f t="shared" si="227"/>
        <v>0</v>
      </c>
      <c r="Q135" s="14">
        <f>IF('МОО обучающиеся'!$JN135&lt;=0,0,1)*ROUND(Q$18*P135/1000,0)</f>
        <v>0</v>
      </c>
      <c r="R135" s="14">
        <f>IF('МОО обучающиеся'!$JN135&lt;=0,0,1)*ROUND(R$18*P135/1000,0)</f>
        <v>0</v>
      </c>
      <c r="S135" s="14">
        <f>IF('МОО обучающиеся'!$JN135&lt;=0,0,1)*ROUND(S$18*P135/1000,0)</f>
        <v>0</v>
      </c>
      <c r="T135" s="14">
        <f t="shared" si="228"/>
        <v>0</v>
      </c>
      <c r="U135" s="14">
        <f t="shared" si="229"/>
        <v>0</v>
      </c>
      <c r="V135" s="14">
        <f t="shared" si="230"/>
        <v>0</v>
      </c>
      <c r="W135" s="70">
        <f>IF($C135="Городской",Контингент!BQ140,0)</f>
        <v>0</v>
      </c>
      <c r="X135" s="14">
        <f>IF('МОО обучающиеся'!$JN135&lt;=0,0,1)*ROUND(X$18*W135/1000,0)</f>
        <v>0</v>
      </c>
      <c r="Y135" s="14">
        <f>IF('МОО обучающиеся'!$JN135&lt;=0,0,1)*ROUND(Y$18*W135/1000,0)</f>
        <v>0</v>
      </c>
      <c r="Z135" s="14">
        <f>IF('МОО обучающиеся'!$JN135&lt;=0,0,1)*ROUND(Z$18*W135/1000,0)</f>
        <v>0</v>
      </c>
      <c r="AA135" s="70">
        <f>IF($C135="Городской",Контингент!BR140,0)</f>
        <v>0</v>
      </c>
      <c r="AB135" s="14">
        <f>IF('МОО обучающиеся'!$JN135&lt;=0,0,1)*ROUND(AB$18*AA135/1000,0)</f>
        <v>0</v>
      </c>
      <c r="AC135" s="14">
        <f>IF('МОО обучающиеся'!$JN135&lt;=0,0,1)*ROUND(AC$18*AA135/1000,0)</f>
        <v>0</v>
      </c>
      <c r="AD135" s="14">
        <f>IF('МОО обучающиеся'!$JN135&lt;=0,0,1)*ROUND(AD$18*AA135/1000,0)</f>
        <v>0</v>
      </c>
      <c r="AE135" s="70">
        <f>IF($C135="Городской",Контингент!BS140,0)</f>
        <v>0</v>
      </c>
      <c r="AF135" s="14">
        <f>IF('МОО обучающиеся'!$JN135&lt;=0,0,1)*ROUND(AF$18*AE135/1000,0)</f>
        <v>0</v>
      </c>
      <c r="AG135" s="14">
        <f>IF('МОО обучающиеся'!$JN135&lt;=0,0,1)*ROUND(AG$18*AE135/1000,0)</f>
        <v>0</v>
      </c>
      <c r="AH135" s="14">
        <f>IF('МОО обучающиеся'!$JN135&lt;=0,0,1)*ROUND(AH$18*AE135/1000,0)</f>
        <v>0</v>
      </c>
      <c r="AI135" s="70">
        <f>IF($C135="Городской",Контингент!BT140,0)</f>
        <v>0</v>
      </c>
      <c r="AJ135" s="14">
        <f>IF('МОО обучающиеся'!$JN135&lt;=0,0,1)*ROUND(AJ$18*AI135/1000,0)</f>
        <v>0</v>
      </c>
      <c r="AK135" s="14">
        <f>IF('МОО обучающиеся'!$JN135&lt;=0,0,1)*ROUND(AK$18*AI135/1000,0)</f>
        <v>0</v>
      </c>
      <c r="AL135" s="14">
        <f>IF('МОО обучающиеся'!$JN135&lt;=0,0,1)*ROUND(AL$18*AI135/1000,0)</f>
        <v>0</v>
      </c>
      <c r="AM135" s="70">
        <f>IF($C135="Городской",Контингент!BU140,0)</f>
        <v>0</v>
      </c>
      <c r="AN135" s="14">
        <f>IF('МОО обучающиеся'!$JN135&lt;=0,0,1)*ROUND(AN$18*AM135/1000,0)</f>
        <v>0</v>
      </c>
      <c r="AO135" s="14">
        <f>IF('МОО обучающиеся'!$JN135&lt;=0,0,1)*ROUND(AO$18*AM135/1000,0)</f>
        <v>0</v>
      </c>
      <c r="AP135" s="14">
        <f>IF('МОО обучающиеся'!$JN135&lt;=0,0,1)*ROUND(AP$18*AM135/1000,0)</f>
        <v>0</v>
      </c>
      <c r="AQ135" s="70">
        <f>IF($C135="Городской",Контингент!BV140,0)</f>
        <v>0</v>
      </c>
      <c r="AR135" s="14">
        <f>IF('МОО обучающиеся'!$JN135&lt;=0,0,1)*ROUND(AR$18*AQ135/1000,0)</f>
        <v>0</v>
      </c>
      <c r="AS135" s="14">
        <f>IF('МОО обучающиеся'!$JN135&lt;=0,0,1)*ROUND(AS$18*AQ135/1000,0)</f>
        <v>0</v>
      </c>
      <c r="AT135" s="14">
        <f>IF('МОО обучающиеся'!$JN135&lt;=0,0,1)*ROUND(AT$18*AQ135/1000,0)</f>
        <v>0</v>
      </c>
      <c r="AU135" s="14">
        <f t="shared" si="231"/>
        <v>0</v>
      </c>
      <c r="AV135" s="14">
        <f t="shared" si="232"/>
        <v>0</v>
      </c>
      <c r="AW135" s="14">
        <f t="shared" si="233"/>
        <v>0</v>
      </c>
      <c r="AX135" s="70">
        <f>IF($C135="Городской",Контингент!BW140,0)</f>
        <v>0</v>
      </c>
      <c r="AY135" s="14">
        <f>IF('МОО обучающиеся'!$JN135&lt;=0,0,1)*ROUND(AY$18*AX135/1000,0)</f>
        <v>0</v>
      </c>
      <c r="AZ135" s="14">
        <f>IF('МОО обучающиеся'!$JN135&lt;=0,0,1)*ROUND(AZ$18*AX135/1000,0)</f>
        <v>0</v>
      </c>
      <c r="BA135" s="14">
        <f>IF('МОО обучающиеся'!$JN135&lt;=0,0,1)*ROUND(BA$18*AX135/1000,0)</f>
        <v>0</v>
      </c>
      <c r="BB135" s="70">
        <f>IF($C135="Городской",Контингент!BX140,0)</f>
        <v>0</v>
      </c>
      <c r="BC135" s="14">
        <f>IF('МОО обучающиеся'!$JN135&lt;=0,0,1)*ROUND(BC$18*BB135/1000,0)</f>
        <v>0</v>
      </c>
      <c r="BD135" s="14">
        <f>IF('МОО обучающиеся'!$JN135&lt;=0,0,1)*ROUND(BD$18*BB135/1000,0)</f>
        <v>0</v>
      </c>
      <c r="BE135" s="14">
        <f>IF('МОО обучающиеся'!$JN135&lt;=0,0,1)*ROUND(BE$18*BB135/1000,0)</f>
        <v>0</v>
      </c>
      <c r="BF135" s="14">
        <f t="shared" si="234"/>
        <v>0</v>
      </c>
      <c r="BG135" s="14">
        <f t="shared" si="235"/>
        <v>0</v>
      </c>
      <c r="BH135" s="14">
        <f t="shared" si="236"/>
        <v>0</v>
      </c>
      <c r="BI135" s="70">
        <f>IF($C135="Городской",Контингент!BY140,0)</f>
        <v>0</v>
      </c>
      <c r="BJ135" s="14">
        <f>IF('МОО обучающиеся'!$JN135&lt;=0,0,1)*ROUND(BJ$18*BI135/1000,0)</f>
        <v>0</v>
      </c>
      <c r="BK135" s="14">
        <f>IF('МОО обучающиеся'!$JN135&lt;=0,0,1)*ROUND(BK$18*BI135/1000,0)</f>
        <v>0</v>
      </c>
      <c r="BL135" s="14">
        <f>IF('МОО обучающиеся'!$JN135&lt;=0,0,1)*ROUND(BL$18*BI135/1000,0)</f>
        <v>0</v>
      </c>
      <c r="BM135" s="14">
        <f t="shared" si="237"/>
        <v>0</v>
      </c>
      <c r="BN135" s="14">
        <f t="shared" si="238"/>
        <v>0</v>
      </c>
      <c r="BO135" s="14">
        <f t="shared" si="239"/>
        <v>0</v>
      </c>
      <c r="BP135" s="14">
        <f t="shared" si="240"/>
        <v>0</v>
      </c>
      <c r="BQ135" s="14">
        <f t="shared" si="241"/>
        <v>0</v>
      </c>
      <c r="BR135" s="14">
        <f t="shared" si="242"/>
        <v>0</v>
      </c>
      <c r="BS135" s="70">
        <f>IF($C135="Городской",Контингент!BZ140+Контингент!CB140,0)</f>
        <v>0</v>
      </c>
      <c r="BT135" s="14">
        <f>IF('МОО обучающиеся'!$JN135&lt;=0,0,1)*ROUND(BT$18*BS135/1000,0)</f>
        <v>0</v>
      </c>
      <c r="BU135" s="14">
        <f>IF('МОО обучающиеся'!$JN135&lt;=0,0,1)*ROUND(BU$18*BS135/1000,0)</f>
        <v>0</v>
      </c>
      <c r="BV135" s="14">
        <f>IF('МОО обучающиеся'!$JN135&lt;=0,0,1)*ROUND(BV$18*BS135/1000,0)</f>
        <v>0</v>
      </c>
      <c r="BW135" s="70">
        <f>IF($C135="Городской",Контингент!CA140+Контингент!CC140,0)</f>
        <v>0</v>
      </c>
      <c r="BX135" s="14">
        <f>IF('МОО обучающиеся'!$JN135&lt;=0,0,1)*ROUND(BX$18*BW135/1000,0)</f>
        <v>0</v>
      </c>
      <c r="BY135" s="14">
        <f>IF('МОО обучающиеся'!$JN135&lt;=0,0,1)*ROUND(BY$18*BW135/1000,0)</f>
        <v>0</v>
      </c>
      <c r="BZ135" s="14">
        <f>IF('МОО обучающиеся'!$JN135&lt;=0,0,1)*ROUND(BZ$18*BW135/1000,0)</f>
        <v>0</v>
      </c>
      <c r="CA135" s="70">
        <f t="shared" si="243"/>
        <v>0</v>
      </c>
      <c r="CB135" s="14">
        <f>IF('МОО обучающиеся'!$JN135&lt;=0,0,1)*ROUND(CB$18*CA135/1000,0)</f>
        <v>0</v>
      </c>
      <c r="CC135" s="14">
        <f>IF('МОО обучающиеся'!$JN135&lt;=0,0,1)*ROUND(CC$18*CA135/1000,0)</f>
        <v>0</v>
      </c>
      <c r="CD135" s="14">
        <f>IF('МОО обучающиеся'!$JN135&lt;=0,0,1)*ROUND(CD$18*CA135/1000,0)</f>
        <v>0</v>
      </c>
      <c r="CE135" s="14">
        <f t="shared" si="244"/>
        <v>0</v>
      </c>
      <c r="CF135" s="14">
        <f t="shared" si="245"/>
        <v>0</v>
      </c>
      <c r="CG135" s="14">
        <f t="shared" si="246"/>
        <v>0</v>
      </c>
      <c r="CH135" s="70">
        <f>IF($C135="Городской",Контингент!CE140,0)</f>
        <v>0</v>
      </c>
      <c r="CI135" s="14">
        <f>IF('МОО обучающиеся'!$JN135&lt;=0,0,1)*ROUND(CI$18*CH135/1000,0)</f>
        <v>0</v>
      </c>
      <c r="CJ135" s="14">
        <f>IF('МОО обучающиеся'!$JN135&lt;=0,0,1)*ROUND(CJ$18*CH135/1000,0)</f>
        <v>0</v>
      </c>
      <c r="CK135" s="14">
        <f>IF('МОО обучающиеся'!$JN135&lt;=0,0,1)*ROUND(CK$18*CH135/1000,0)</f>
        <v>0</v>
      </c>
      <c r="CL135" s="70">
        <f>IF($C135="Городской",Контингент!CF140,0)</f>
        <v>0</v>
      </c>
      <c r="CM135" s="14">
        <f>IF('МОО обучающиеся'!$JN135&lt;=0,0,1)*ROUND(CM$18*CL135/1000,0)</f>
        <v>0</v>
      </c>
      <c r="CN135" s="14">
        <f>IF('МОО обучающиеся'!$JN135&lt;=0,0,1)*ROUND(CN$18*CL135/1000,0)</f>
        <v>0</v>
      </c>
      <c r="CO135" s="14">
        <f>IF('МОО обучающиеся'!$JN135&lt;=0,0,1)*ROUND(CO$18*CL135/1000,0)</f>
        <v>0</v>
      </c>
      <c r="CP135" s="70">
        <f>IF($C135="Городской",Контингент!CG140,0)</f>
        <v>0</v>
      </c>
      <c r="CQ135" s="14">
        <f>IF('МОО обучающиеся'!$JN135&lt;=0,0,1)*ROUND(CQ$18*CP135/1000,0)</f>
        <v>0</v>
      </c>
      <c r="CR135" s="14">
        <f>IF('МОО обучающиеся'!$JN135&lt;=0,0,1)*ROUND(CR$18*CP135/1000,0)</f>
        <v>0</v>
      </c>
      <c r="CS135" s="14">
        <f>IF('МОО обучающиеся'!$JN135&lt;=0,0,1)*ROUND(CS$18*CP135/1000,0)</f>
        <v>0</v>
      </c>
      <c r="CT135" s="70">
        <f>IF($C135="Городской",Контингент!CH140,0)</f>
        <v>0</v>
      </c>
      <c r="CU135" s="14">
        <f>IF('МОО обучающиеся'!$JN135&lt;=0,0,1)*ROUND(CU$18*CT135/1000,0)</f>
        <v>0</v>
      </c>
      <c r="CV135" s="14">
        <f>IF('МОО обучающиеся'!$JN135&lt;=0,0,1)*ROUND(CV$18*CT135/1000,0)</f>
        <v>0</v>
      </c>
      <c r="CW135" s="14">
        <f>IF('МОО обучающиеся'!$JN135&lt;=0,0,1)*ROUND(CW$18*CT135/1000,0)</f>
        <v>0</v>
      </c>
      <c r="CX135" s="14">
        <f t="shared" si="247"/>
        <v>0</v>
      </c>
      <c r="CY135" s="14">
        <f t="shared" si="248"/>
        <v>0</v>
      </c>
      <c r="CZ135" s="14">
        <f t="shared" si="249"/>
        <v>0</v>
      </c>
      <c r="DA135" s="70">
        <f>IF($C135="Городской",Контингент!CI140,0)</f>
        <v>0</v>
      </c>
      <c r="DB135" s="14">
        <f>IF('МОО обучающиеся'!$JN135&lt;=0,0,1)*ROUND(DB$18*DA135/1000,0)</f>
        <v>0</v>
      </c>
      <c r="DC135" s="14">
        <f>IF('МОО обучающиеся'!$JN135&lt;=0,0,1)*ROUND(DC$18*DA135/1000,0)</f>
        <v>0</v>
      </c>
      <c r="DD135" s="14">
        <f>IF('МОО обучающиеся'!$JN135&lt;=0,0,1)*ROUND(DD$18*DA135/1000,0)</f>
        <v>0</v>
      </c>
      <c r="DE135" s="14">
        <f t="shared" si="250"/>
        <v>0</v>
      </c>
      <c r="DF135" s="14">
        <f t="shared" si="251"/>
        <v>0</v>
      </c>
      <c r="DG135" s="14">
        <f t="shared" si="252"/>
        <v>0</v>
      </c>
      <c r="DH135" s="14">
        <f t="shared" si="253"/>
        <v>0</v>
      </c>
      <c r="DI135" s="14">
        <f t="shared" si="254"/>
        <v>0</v>
      </c>
      <c r="DJ135" s="14">
        <f t="shared" si="255"/>
        <v>0</v>
      </c>
      <c r="DK135" s="70">
        <f>IF($C135="Городской",Контингент!CJ140,0)</f>
        <v>0</v>
      </c>
      <c r="DL135" s="14">
        <f>IF('МОО обучающиеся'!$JN135&lt;=0,0,1)*ROUND(DL$18*DK135/1000,0)</f>
        <v>0</v>
      </c>
      <c r="DM135" s="14">
        <f>IF('МОО обучающиеся'!$JN135&lt;=0,0,1)*ROUND(DM$18*DK135/1000,0)</f>
        <v>0</v>
      </c>
      <c r="DN135" s="14">
        <f>IF('МОО обучающиеся'!$JN135&lt;=0,0,1)*ROUND(DN$18*DK135/1000,0)</f>
        <v>0</v>
      </c>
      <c r="DO135" s="70">
        <f>IF($C135="Городской",Контингент!CK140,0)</f>
        <v>0</v>
      </c>
      <c r="DP135" s="14">
        <f>IF('МОО обучающиеся'!$JN135&lt;=0,0,1)*ROUND(DP$18*DO135/1000,0)</f>
        <v>0</v>
      </c>
      <c r="DQ135" s="14">
        <f>IF('МОО обучающиеся'!$JN135&lt;=0,0,1)*ROUND(DQ$18*DO135/1000,0)</f>
        <v>0</v>
      </c>
      <c r="DR135" s="14">
        <f>IF('МОО обучающиеся'!$JN135&lt;=0,0,1)*ROUND(DR$18*DO135/1000,0)</f>
        <v>0</v>
      </c>
      <c r="DS135" s="14">
        <f t="shared" si="256"/>
        <v>0</v>
      </c>
      <c r="DT135" s="14">
        <f t="shared" si="257"/>
        <v>0</v>
      </c>
      <c r="DU135" s="14">
        <f t="shared" si="258"/>
        <v>0</v>
      </c>
      <c r="DV135" s="70">
        <f>IF($C135="Городской",Контингент!CL140,0)</f>
        <v>0</v>
      </c>
      <c r="DW135" s="14">
        <f>IF('МОО обучающиеся'!$JN135&lt;=0,0,1)*ROUND(DW$18*DV135/1000,0)</f>
        <v>0</v>
      </c>
      <c r="DX135" s="14">
        <f>IF('МОО обучающиеся'!$JN135&lt;=0,0,1)*ROUND(DX$18*DV135/1000,0)</f>
        <v>0</v>
      </c>
      <c r="DY135" s="14">
        <f>IF('МОО обучающиеся'!$JN135&lt;=0,0,1)*ROUND(DY$18*DV135/1000,0)</f>
        <v>0</v>
      </c>
      <c r="DZ135" s="70">
        <f>IF($C135="Городской",Контингент!CM140,0)</f>
        <v>0</v>
      </c>
      <c r="EA135" s="14">
        <f>IF('МОО обучающиеся'!$JN135&lt;=0,0,1)*ROUND(EA$18*DZ135/1000,0)</f>
        <v>0</v>
      </c>
      <c r="EB135" s="14">
        <f>IF('МОО обучающиеся'!$JN135&lt;=0,0,1)*ROUND(EB$18*DZ135/1000,0)</f>
        <v>0</v>
      </c>
      <c r="EC135" s="14">
        <f>IF('МОО обучающиеся'!$JN135&lt;=0,0,1)*ROUND(EC$18*DZ135/1000,0)</f>
        <v>0</v>
      </c>
      <c r="ED135" s="70">
        <f>IF($C135="Городской",Контингент!CN140,0)</f>
        <v>0</v>
      </c>
      <c r="EE135" s="14">
        <f>IF('МОО обучающиеся'!$JN135&lt;=0,0,1)*ROUND(EE$18*ED135/1000,0)</f>
        <v>0</v>
      </c>
      <c r="EF135" s="14">
        <f>IF('МОО обучающиеся'!$JN135&lt;=0,0,1)*ROUND(EF$18*ED135/1000,0)</f>
        <v>0</v>
      </c>
      <c r="EG135" s="14">
        <f>IF('МОО обучающиеся'!$JN135&lt;=0,0,1)*ROUND(EG$18*ED135/1000,0)</f>
        <v>0</v>
      </c>
      <c r="EH135" s="14">
        <f t="shared" si="259"/>
        <v>0</v>
      </c>
      <c r="EI135" s="14">
        <f t="shared" si="260"/>
        <v>0</v>
      </c>
      <c r="EJ135" s="14">
        <f t="shared" si="261"/>
        <v>0</v>
      </c>
      <c r="EK135" s="14">
        <f t="shared" si="262"/>
        <v>0</v>
      </c>
      <c r="EL135" s="14">
        <f t="shared" si="263"/>
        <v>0</v>
      </c>
      <c r="EM135" s="14">
        <f t="shared" si="264"/>
        <v>0</v>
      </c>
      <c r="EN135" s="70">
        <f>IF($C135="Городской",Контингент!CO140+Контингент!CQ140,0)</f>
        <v>0</v>
      </c>
      <c r="EO135" s="14">
        <f>IF('МОО обучающиеся'!$JN135&lt;=0,0,1)*ROUND(EO$18*EN135/1000,0)</f>
        <v>0</v>
      </c>
      <c r="EP135" s="14">
        <f>IF('МОО обучающиеся'!$JN135&lt;=0,0,1)*ROUND(EP$18*EN135/1000,0)</f>
        <v>0</v>
      </c>
      <c r="EQ135" s="14">
        <f>IF('МОО обучающиеся'!$JN135&lt;=0,0,1)*ROUND(EQ$18*EN135/1000,0)</f>
        <v>0</v>
      </c>
      <c r="ER135" s="70">
        <f>IF($C135="Городской",Контингент!CP140+Контингент!CR140,0)</f>
        <v>0</v>
      </c>
      <c r="ES135" s="14">
        <f>IF('МОО обучающиеся'!$JN135&lt;=0,0,1)*ROUND(ES$18*ER135/1000,0)</f>
        <v>0</v>
      </c>
      <c r="ET135" s="14">
        <f>IF('МОО обучающиеся'!$JN135&lt;=0,0,1)*ROUND(ET$18*ER135/1000,0)</f>
        <v>0</v>
      </c>
      <c r="EU135" s="14">
        <f>IF('МОО обучающиеся'!$JN135&lt;=0,0,1)*ROUND(EU$18*ER135/1000,0)</f>
        <v>0</v>
      </c>
      <c r="EV135" s="70">
        <f t="shared" si="265"/>
        <v>0</v>
      </c>
      <c r="EW135" s="14">
        <f>IF('МОО обучающиеся'!$JN135&lt;=0,0,1)*ROUND(EW$18*EV135/1000,0)</f>
        <v>0</v>
      </c>
      <c r="EX135" s="14">
        <f>IF('МОО обучающиеся'!$JN135&lt;=0,0,1)*ROUND(EX$18*EV135/1000,0)</f>
        <v>0</v>
      </c>
      <c r="EY135" s="14">
        <f>IF('МОО обучающиеся'!$JN135&lt;=0,0,1)*ROUND(EY$18*EV135/1000,0)</f>
        <v>0</v>
      </c>
      <c r="EZ135" s="14">
        <f t="shared" si="266"/>
        <v>0</v>
      </c>
      <c r="FA135" s="14">
        <f t="shared" si="267"/>
        <v>0</v>
      </c>
      <c r="FB135" s="14">
        <f t="shared" si="268"/>
        <v>0</v>
      </c>
      <c r="FC135" s="70">
        <f>IF($C135="Городской",Контингент!CT140,0)</f>
        <v>0</v>
      </c>
      <c r="FD135" s="14">
        <f>IF('МОО обучающиеся'!$JN135&lt;=0,0,1)*ROUND(FD$18*FC135/1000,0)</f>
        <v>0</v>
      </c>
      <c r="FE135" s="14">
        <f>IF('МОО обучающиеся'!$JN135&lt;=0,0,1)*ROUND(FE$18*FC135/1000,0)</f>
        <v>0</v>
      </c>
      <c r="FF135" s="14">
        <f>IF('МОО обучающиеся'!$JN135&lt;=0,0,1)*ROUND(FF$18*FC135/1000,0)</f>
        <v>0</v>
      </c>
      <c r="FG135" s="70">
        <f>IF($C135="Городской",Контингент!CU140,0)</f>
        <v>0</v>
      </c>
      <c r="FH135" s="14">
        <f>IF('МОО обучающиеся'!$JN135&lt;=0,0,1)*ROUND(FH$18*FG135/1000,0)</f>
        <v>0</v>
      </c>
      <c r="FI135" s="14">
        <f>IF('МОО обучающиеся'!$JN135&lt;=0,0,1)*ROUND(FI$18*FG135/1000,0)</f>
        <v>0</v>
      </c>
      <c r="FJ135" s="14">
        <f>IF('МОО обучающиеся'!$JN135&lt;=0,0,1)*ROUND(FJ$18*FG135/1000,0)</f>
        <v>0</v>
      </c>
      <c r="FK135" s="70">
        <f>IF($C135="Городской",Контингент!CV140,0)</f>
        <v>0</v>
      </c>
      <c r="FL135" s="14">
        <f>IF('МОО обучающиеся'!$JN135&lt;=0,0,1)*ROUND(FL$18*FK135/1000,0)</f>
        <v>0</v>
      </c>
      <c r="FM135" s="14">
        <f>IF('МОО обучающиеся'!$JN135&lt;=0,0,1)*ROUND(FM$18*FK135/1000,0)</f>
        <v>0</v>
      </c>
      <c r="FN135" s="14">
        <f>IF('МОО обучающиеся'!$JN135&lt;=0,0,1)*ROUND(FN$18*FK135/1000,0)</f>
        <v>0</v>
      </c>
      <c r="FO135" s="14">
        <f t="shared" si="269"/>
        <v>0</v>
      </c>
      <c r="FP135" s="14">
        <f t="shared" si="270"/>
        <v>0</v>
      </c>
      <c r="FQ135" s="14">
        <f t="shared" si="271"/>
        <v>0</v>
      </c>
      <c r="FR135" s="70">
        <f>IF($C135="Городской",Контингент!CW140,0)</f>
        <v>0</v>
      </c>
      <c r="FS135" s="14">
        <f>IF('МОО обучающиеся'!$JN135&lt;=0,0,1)*ROUND(FS$18*FR135/1000,0)</f>
        <v>0</v>
      </c>
      <c r="FT135" s="14">
        <f>IF('МОО обучающиеся'!$JN135&lt;=0,0,1)*ROUND(FT$18*FR135/1000,0)</f>
        <v>0</v>
      </c>
      <c r="FU135" s="14">
        <f>IF('МОО обучающиеся'!$JN135&lt;=0,0,1)*ROUND(FU$18*FR135/1000,0)</f>
        <v>0</v>
      </c>
      <c r="FV135" s="14">
        <f t="shared" si="272"/>
        <v>0</v>
      </c>
      <c r="FW135" s="14">
        <f t="shared" si="273"/>
        <v>0</v>
      </c>
      <c r="FX135" s="14">
        <f t="shared" si="274"/>
        <v>0</v>
      </c>
      <c r="FY135" s="70">
        <f>IF($C135="Городской",Контингент!CX140,0)</f>
        <v>0</v>
      </c>
      <c r="FZ135" s="14">
        <f>IF('МОО обучающиеся'!$JN135&lt;=0,0,1)*ROUND(FZ$18*FY135/1000,0)</f>
        <v>0</v>
      </c>
      <c r="GA135" s="14">
        <f>IF('МОО обучающиеся'!$JN135&lt;=0,0,1)*ROUND(GA$18*FY135/1000,0)</f>
        <v>0</v>
      </c>
      <c r="GB135" s="14">
        <f>IF('МОО обучающиеся'!$JN135&lt;=0,0,1)*ROUND(GB$18*FY135/1000,0)</f>
        <v>0</v>
      </c>
      <c r="GC135" s="14">
        <f t="shared" si="275"/>
        <v>0</v>
      </c>
      <c r="GD135" s="14">
        <f t="shared" si="276"/>
        <v>0</v>
      </c>
      <c r="GE135" s="14">
        <f t="shared" si="277"/>
        <v>0</v>
      </c>
      <c r="GF135" s="14">
        <f t="shared" si="278"/>
        <v>0</v>
      </c>
      <c r="GG135" s="14">
        <f t="shared" si="279"/>
        <v>0</v>
      </c>
      <c r="GH135" s="14">
        <f t="shared" si="280"/>
        <v>0</v>
      </c>
      <c r="GI135" s="14">
        <f t="shared" si="281"/>
        <v>0</v>
      </c>
      <c r="GJ135" s="14">
        <f t="shared" si="282"/>
        <v>0</v>
      </c>
      <c r="GK135" s="14">
        <f t="shared" si="283"/>
        <v>0</v>
      </c>
      <c r="GL135" s="70">
        <f>IF($C135="Сельский",Контингент!BJ140,0)</f>
        <v>0</v>
      </c>
      <c r="GM135" s="14">
        <f>IF('МОО обучающиеся'!$JN135&lt;=0,0,1)*ROUND(GM$18*GL135/1000,0)</f>
        <v>0</v>
      </c>
      <c r="GN135" s="14">
        <f>IF('МОО обучающиеся'!$JN135&lt;=0,0,1)*ROUND(GN$18*GL135/1000,0)</f>
        <v>0</v>
      </c>
      <c r="GO135" s="14">
        <f>IF('МОО обучающиеся'!$JN135&lt;=0,0,1)*ROUND(GO$18*GL135/1000,0)</f>
        <v>0</v>
      </c>
      <c r="GP135" s="70">
        <f>IF($C135="Сельский",Контингент!BK140,0)</f>
        <v>0</v>
      </c>
      <c r="GQ135" s="14">
        <f>IF('МОО обучающиеся'!$JN135&lt;=0,0,1)*ROUND(GQ$18*GP135/1000,0)</f>
        <v>0</v>
      </c>
      <c r="GR135" s="14">
        <f>IF('МОО обучающиеся'!$JN135&lt;=0,0,1)*ROUND(GR$18*GP135/1000,0)</f>
        <v>0</v>
      </c>
      <c r="GS135" s="14">
        <f>IF('МОО обучающиеся'!$JN135&lt;=0,0,1)*ROUND(GS$18*GP135/1000,0)</f>
        <v>0</v>
      </c>
      <c r="GT135" s="70">
        <f>IF($C135="Сельский",Контингент!BL140,0)</f>
        <v>55</v>
      </c>
      <c r="GU135" s="14">
        <f>IF('МОО обучающиеся'!$JN135&lt;=0,0,1)*ROUND(GU$18*GT135/1000,0)</f>
        <v>4269</v>
      </c>
      <c r="GV135" s="14">
        <f>IF('МОО обучающиеся'!$JN135&lt;=0,0,1)*ROUND(GV$18*GT135/1000,0)</f>
        <v>592</v>
      </c>
      <c r="GW135" s="14">
        <f>IF('МОО обучающиеся'!$JN135&lt;=0,0,1)*ROUND(GW$18*GT135/1000,0)</f>
        <v>820</v>
      </c>
      <c r="GX135" s="70">
        <f>IF($C135="Сельский",Контингент!BP140,0)</f>
        <v>0</v>
      </c>
      <c r="GY135" s="14">
        <f>IF('МОО обучающиеся'!$JN135&lt;=0,0,1)*ROUND(GY$18*GX135/1000,0)</f>
        <v>0</v>
      </c>
      <c r="GZ135" s="14">
        <f>IF('МОО обучающиеся'!$JN135&lt;=0,0,1)*ROUND(GZ$18*GX135/1000,0)</f>
        <v>0</v>
      </c>
      <c r="HA135" s="14">
        <f>IF('МОО обучающиеся'!$JN135&lt;=0,0,1)*ROUND(HA$18*GX135/1000,0)</f>
        <v>0</v>
      </c>
      <c r="HB135" s="14">
        <f t="shared" si="284"/>
        <v>55</v>
      </c>
      <c r="HC135" s="14">
        <f t="shared" si="285"/>
        <v>4269</v>
      </c>
      <c r="HD135" s="14">
        <f t="shared" si="286"/>
        <v>1412</v>
      </c>
      <c r="HE135" s="70">
        <f>IF($C135="Сельский",Контингент!BQ140,0)</f>
        <v>0</v>
      </c>
      <c r="HF135" s="14">
        <f>IF('МОО обучающиеся'!$JN135&lt;=0,0,1)*ROUND(HF$18*HE135/1000,0)</f>
        <v>0</v>
      </c>
      <c r="HG135" s="14">
        <f>IF('МОО обучающиеся'!$JN135&lt;=0,0,1)*ROUND(HG$18*HE135/1000,0)</f>
        <v>0</v>
      </c>
      <c r="HH135" s="14">
        <f>IF('МОО обучающиеся'!$JN135&lt;=0,0,1)*ROUND(HH$18*HE135/1000,0)</f>
        <v>0</v>
      </c>
      <c r="HI135" s="70">
        <f>IF($C135="Сельский",Контингент!BR140,0)</f>
        <v>0</v>
      </c>
      <c r="HJ135" s="14">
        <f>IF('МОО обучающиеся'!$JN135&lt;=0,0,1)*ROUND(HJ$18*HI135/1000,0)</f>
        <v>0</v>
      </c>
      <c r="HK135" s="14">
        <f>IF('МОО обучающиеся'!$JN135&lt;=0,0,1)*ROUND(HK$18*HI135/1000,0)</f>
        <v>0</v>
      </c>
      <c r="HL135" s="14">
        <f>IF('МОО обучающиеся'!$JN135&lt;=0,0,1)*ROUND(HL$18*HI135/1000,0)</f>
        <v>0</v>
      </c>
      <c r="HM135" s="70">
        <f>IF($C135="Сельский",Контингент!BS140,0)</f>
        <v>0</v>
      </c>
      <c r="HN135" s="14">
        <f>IF('МОО обучающиеся'!$JN135&lt;=0,0,1)*ROUND(HN$18*HM135/1000,0)</f>
        <v>0</v>
      </c>
      <c r="HO135" s="14">
        <f>IF('МОО обучающиеся'!$JN135&lt;=0,0,1)*ROUND(HO$18*HM135/1000,0)</f>
        <v>0</v>
      </c>
      <c r="HP135" s="14">
        <f>IF('МОО обучающиеся'!$JN135&lt;=0,0,1)*ROUND(HP$18*HM135/1000,0)</f>
        <v>0</v>
      </c>
      <c r="HQ135" s="70">
        <f>IF($C135="Сельский",Контингент!BT140,0)</f>
        <v>0</v>
      </c>
      <c r="HR135" s="14">
        <f>IF('МОО обучающиеся'!$JN135&lt;=0,0,1)*ROUND(HR$18*HQ135/1000,0)</f>
        <v>0</v>
      </c>
      <c r="HS135" s="14">
        <f>IF('МОО обучающиеся'!$JN135&lt;=0,0,1)*ROUND(HS$18*HQ135/1000,0)</f>
        <v>0</v>
      </c>
      <c r="HT135" s="14">
        <f>IF('МОО обучающиеся'!$JN135&lt;=0,0,1)*ROUND(HT$18*HQ135/1000,0)</f>
        <v>0</v>
      </c>
      <c r="HU135" s="70">
        <f>IF($C135="Сельский",Контингент!BU140,0)</f>
        <v>0</v>
      </c>
      <c r="HV135" s="14">
        <f>IF('МОО обучающиеся'!$JN135&lt;=0,0,1)*ROUND(HV$18*HU135/1000,0)</f>
        <v>0</v>
      </c>
      <c r="HW135" s="14">
        <f>IF('МОО обучающиеся'!$JN135&lt;=0,0,1)*ROUND(HW$18*HU135/1000,0)</f>
        <v>0</v>
      </c>
      <c r="HX135" s="14">
        <f>IF('МОО обучающиеся'!$JN135&lt;=0,0,1)*ROUND(HX$18*HU135/1000,0)</f>
        <v>0</v>
      </c>
      <c r="HY135" s="70">
        <f>IF($C135="Сельский",Контингент!BV140,0)</f>
        <v>0</v>
      </c>
      <c r="HZ135" s="14">
        <f>IF('МОО обучающиеся'!$JN135&lt;=0,0,1)*ROUND(HZ$18*HY135/1000,0)</f>
        <v>0</v>
      </c>
      <c r="IA135" s="14">
        <f>IF('МОО обучающиеся'!$JN135&lt;=0,0,1)*ROUND(IA$18*HY135/1000,0)</f>
        <v>0</v>
      </c>
      <c r="IB135" s="14">
        <f>IF('МОО обучающиеся'!$JN135&lt;=0,0,1)*ROUND(IB$18*HY135/1000,0)</f>
        <v>0</v>
      </c>
      <c r="IC135" s="14">
        <f t="shared" si="287"/>
        <v>0</v>
      </c>
      <c r="ID135" s="14">
        <f t="shared" si="288"/>
        <v>0</v>
      </c>
      <c r="IE135" s="14">
        <f t="shared" si="289"/>
        <v>0</v>
      </c>
      <c r="IF135" s="70">
        <f>IF($C135="Сельский",Контингент!BW140,0)</f>
        <v>0</v>
      </c>
      <c r="IG135" s="14">
        <f>IF('МОО обучающиеся'!$JN135&lt;=0,0,1)*ROUND(IG$18*IF135/1000,0)</f>
        <v>0</v>
      </c>
      <c r="IH135" s="14">
        <f>IF('МОО обучающиеся'!$JN135&lt;=0,0,1)*ROUND(IH$18*IF135/1000,0)</f>
        <v>0</v>
      </c>
      <c r="II135" s="14">
        <f>IF('МОО обучающиеся'!$JN135&lt;=0,0,1)*ROUND(II$18*IF135/1000,0)</f>
        <v>0</v>
      </c>
      <c r="IJ135" s="70">
        <f>IF($C135="Сельский",Контингент!BX140,0)</f>
        <v>0</v>
      </c>
      <c r="IK135" s="14">
        <f>IF('МОО обучающиеся'!$JN135&lt;=0,0,1)*ROUND(IK$18*IJ135/1000,0)</f>
        <v>0</v>
      </c>
      <c r="IL135" s="14">
        <f>IF('МОО обучающиеся'!$JN135&lt;=0,0,1)*ROUND(IL$18*IJ135/1000,0)</f>
        <v>0</v>
      </c>
      <c r="IM135" s="14">
        <f>IF('МОО обучающиеся'!$JN135&lt;=0,0,1)*ROUND(IM$18*IJ135/1000,0)</f>
        <v>0</v>
      </c>
      <c r="IN135" s="14">
        <f t="shared" si="290"/>
        <v>0</v>
      </c>
      <c r="IO135" s="14">
        <f t="shared" si="291"/>
        <v>0</v>
      </c>
      <c r="IP135" s="14">
        <f t="shared" si="292"/>
        <v>0</v>
      </c>
      <c r="IQ135" s="70">
        <f>IF($C135="Сельский",Контингент!BY140,0)</f>
        <v>0</v>
      </c>
      <c r="IR135" s="14">
        <f>IF('МОО обучающиеся'!$JN135&lt;=0,0,1)*ROUND(IR$18*IQ135/1000,0)</f>
        <v>0</v>
      </c>
      <c r="IS135" s="14">
        <f>IF('МОО обучающиеся'!$JN135&lt;=0,0,1)*ROUND(IS$18*IQ135/1000,0)</f>
        <v>0</v>
      </c>
      <c r="IT135" s="14">
        <f>IF('МОО обучающиеся'!$JN135&lt;=0,0,1)*ROUND(IT$18*IQ135/1000,0)</f>
        <v>0</v>
      </c>
      <c r="IU135" s="14">
        <f t="shared" si="293"/>
        <v>0</v>
      </c>
      <c r="IV135" s="14">
        <f t="shared" si="294"/>
        <v>0</v>
      </c>
      <c r="IW135" s="14">
        <f t="shared" si="295"/>
        <v>0</v>
      </c>
      <c r="IX135" s="14">
        <f t="shared" si="296"/>
        <v>55</v>
      </c>
      <c r="IY135" s="14">
        <f t="shared" si="297"/>
        <v>4269</v>
      </c>
      <c r="IZ135" s="14">
        <f t="shared" si="298"/>
        <v>1412</v>
      </c>
      <c r="JA135" s="70">
        <f>IF($C135="Сельский",Контингент!BZ140,0)</f>
        <v>0</v>
      </c>
      <c r="JB135" s="14">
        <f>IF('МОО обучающиеся'!$JN135&lt;=0,0,1)*ROUND(JB$18*JA135/1000,0)</f>
        <v>0</v>
      </c>
      <c r="JC135" s="14">
        <f>IF('МОО обучающиеся'!$JN135&lt;=0,0,1)*ROUND(JC$18*JA135/1000,0)</f>
        <v>0</v>
      </c>
      <c r="JD135" s="14">
        <f>IF('МОО обучающиеся'!$JN135&lt;=0,0,1)*ROUND(JD$18*JA135/1000,0)</f>
        <v>0</v>
      </c>
      <c r="JE135" s="70">
        <f>IF($C135="Сельский",Контингент!CA140,0)</f>
        <v>0</v>
      </c>
      <c r="JF135" s="14">
        <f>IF('МОО обучающиеся'!$JN135&lt;=0,0,1)*ROUND(JF$18*JE135/1000,0)</f>
        <v>0</v>
      </c>
      <c r="JG135" s="14">
        <f>IF('МОО обучающиеся'!$JN135&lt;=0,0,1)*ROUND(JG$18*JE135/1000,0)</f>
        <v>0</v>
      </c>
      <c r="JH135" s="14">
        <f>IF('МОО обучающиеся'!$JN135&lt;=0,0,1)*ROUND(JH$18*JE135/1000,0)</f>
        <v>0</v>
      </c>
      <c r="JI135" s="70">
        <f>IF($C135="Сельский",Контингент!CD140,0)</f>
        <v>0</v>
      </c>
      <c r="JJ135" s="14">
        <f>IF('МОО обучающиеся'!$JN135&lt;=0,0,1)*ROUND(JJ$18*JI135/1000,0)</f>
        <v>0</v>
      </c>
      <c r="JK135" s="14">
        <f>IF('МОО обучающиеся'!$JN135&lt;=0,0,1)*ROUND(JK$18*JI135/1000,0)</f>
        <v>0</v>
      </c>
      <c r="JL135" s="14">
        <f>IF('МОО обучающиеся'!$JN135&lt;=0,0,1)*ROUND(JL$18*JI135/1000,0)</f>
        <v>0</v>
      </c>
      <c r="JM135" s="14">
        <f t="shared" si="299"/>
        <v>0</v>
      </c>
      <c r="JN135" s="14">
        <f t="shared" si="300"/>
        <v>0</v>
      </c>
      <c r="JO135" s="14">
        <f t="shared" si="301"/>
        <v>0</v>
      </c>
      <c r="JP135" s="70">
        <f>IF($C135="Сельский",Контингент!CE140,0)</f>
        <v>0</v>
      </c>
      <c r="JQ135" s="14">
        <f>IF('МОО обучающиеся'!$JN135&lt;=0,0,1)*ROUND(JQ$18*JP135/1000,0)</f>
        <v>0</v>
      </c>
      <c r="JR135" s="14">
        <f>IF('МОО обучающиеся'!$JN135&lt;=0,0,1)*ROUND(JR$18*JP135/1000,0)</f>
        <v>0</v>
      </c>
      <c r="JS135" s="14">
        <f>IF('МОО обучающиеся'!$JN135&lt;=0,0,1)*ROUND(JS$18*JP135/1000,0)</f>
        <v>0</v>
      </c>
      <c r="JT135" s="70">
        <f>IF($C135="Сельский",Контингент!CF140,0)</f>
        <v>0</v>
      </c>
      <c r="JU135" s="14">
        <f>IF('МОО обучающиеся'!$JN135&lt;=0,0,1)*ROUND(JU$18*JT135/1000,0)</f>
        <v>0</v>
      </c>
      <c r="JV135" s="14">
        <f>IF('МОО обучающиеся'!$JN135&lt;=0,0,1)*ROUND(JV$18*JT135/1000,0)</f>
        <v>0</v>
      </c>
      <c r="JW135" s="14">
        <f>IF('МОО обучающиеся'!$JN135&lt;=0,0,1)*ROUND(JW$18*JT135/1000,0)</f>
        <v>0</v>
      </c>
      <c r="JX135" s="70">
        <f>IF($C135="Сельский",Контингент!CG140,0)</f>
        <v>0</v>
      </c>
      <c r="JY135" s="14">
        <f>IF('МОО обучающиеся'!$JN135&lt;=0,0,1)*ROUND(JY$18*JX135/1000,0)</f>
        <v>0</v>
      </c>
      <c r="JZ135" s="14">
        <f>IF('МОО обучающиеся'!$JN135&lt;=0,0,1)*ROUND(JZ$18*JX135/1000,0)</f>
        <v>0</v>
      </c>
      <c r="KA135" s="14">
        <f>IF('МОО обучающиеся'!$JN135&lt;=0,0,1)*ROUND(KA$18*JX135/1000,0)</f>
        <v>0</v>
      </c>
      <c r="KB135" s="70">
        <f>IF($C135="Сельский",Контингент!CH140,0)</f>
        <v>0</v>
      </c>
      <c r="KC135" s="14">
        <f>IF('МОО обучающиеся'!$JN135&lt;=0,0,1)*ROUND(KC$18*KB135/1000,0)</f>
        <v>0</v>
      </c>
      <c r="KD135" s="14">
        <f>IF('МОО обучающиеся'!$JN135&lt;=0,0,1)*ROUND(KD$18*KB135/1000,0)</f>
        <v>0</v>
      </c>
      <c r="KE135" s="14">
        <f>IF('МОО обучающиеся'!$JN135&lt;=0,0,1)*ROUND(KE$18*KB135/1000,0)</f>
        <v>0</v>
      </c>
      <c r="KF135" s="14">
        <f t="shared" si="302"/>
        <v>0</v>
      </c>
      <c r="KG135" s="14">
        <f t="shared" si="303"/>
        <v>0</v>
      </c>
      <c r="KH135" s="14">
        <f t="shared" si="304"/>
        <v>0</v>
      </c>
      <c r="KI135" s="70">
        <f>IF($C135="Сельский",Контингент!CI140,0)</f>
        <v>0</v>
      </c>
      <c r="KJ135" s="14">
        <f>IF('МОО обучающиеся'!$JN135&lt;=0,0,1)*ROUND(KJ$18*KI135/1000,0)</f>
        <v>0</v>
      </c>
      <c r="KK135" s="14">
        <f>IF('МОО обучающиеся'!$JN135&lt;=0,0,1)*ROUND(KK$18*KI135/1000,0)</f>
        <v>0</v>
      </c>
      <c r="KL135" s="14">
        <f>IF('МОО обучающиеся'!$JN135&lt;=0,0,1)*ROUND(KL$18*KI135/1000,0)</f>
        <v>0</v>
      </c>
      <c r="KM135" s="14">
        <f t="shared" si="305"/>
        <v>0</v>
      </c>
      <c r="KN135" s="14">
        <f t="shared" si="306"/>
        <v>0</v>
      </c>
      <c r="KO135" s="14">
        <f t="shared" si="307"/>
        <v>0</v>
      </c>
      <c r="KP135" s="14">
        <f t="shared" si="308"/>
        <v>0</v>
      </c>
      <c r="KQ135" s="14">
        <f t="shared" si="309"/>
        <v>0</v>
      </c>
      <c r="KR135" s="14">
        <f t="shared" si="310"/>
        <v>0</v>
      </c>
      <c r="KS135" s="70">
        <f>IF($C135="Сельский",Контингент!CJ140,0)</f>
        <v>0</v>
      </c>
      <c r="KT135" s="14">
        <f>IF('МОО обучающиеся'!$JN135&lt;=0,0,1)*ROUND(KT$18*KS135/1000,0)</f>
        <v>0</v>
      </c>
      <c r="KU135" s="14">
        <f>IF('МОО обучающиеся'!$JN135&lt;=0,0,1)*ROUND(KU$18*KS135/1000,0)</f>
        <v>0</v>
      </c>
      <c r="KV135" s="14">
        <f>IF('МОО обучающиеся'!$JN135&lt;=0,0,1)*ROUND(KV$18*KS135/1000,0)</f>
        <v>0</v>
      </c>
      <c r="KW135" s="70">
        <f>IF($C135="Сельский",Контингент!CK140,0)</f>
        <v>0</v>
      </c>
      <c r="KX135" s="14">
        <f>IF('МОО обучающиеся'!$JN135&lt;=0,0,1)*ROUND(KX$18*KW135/1000,0)</f>
        <v>0</v>
      </c>
      <c r="KY135" s="14">
        <f>IF('МОО обучающиеся'!$JN135&lt;=0,0,1)*ROUND(KY$18*KW135/1000,0)</f>
        <v>0</v>
      </c>
      <c r="KZ135" s="14">
        <f>IF('МОО обучающиеся'!$JN135&lt;=0,0,1)*ROUND(KZ$18*KW135/1000,0)</f>
        <v>0</v>
      </c>
      <c r="LA135" s="14">
        <f t="shared" si="311"/>
        <v>0</v>
      </c>
      <c r="LB135" s="14">
        <f t="shared" si="312"/>
        <v>0</v>
      </c>
      <c r="LC135" s="14">
        <f t="shared" si="313"/>
        <v>0</v>
      </c>
      <c r="LD135" s="70">
        <f>IF($C135="Сельский",Контингент!CL140,0)</f>
        <v>0</v>
      </c>
      <c r="LE135" s="14">
        <f>IF('МОО обучающиеся'!$JN135&lt;=0,0,1)*ROUND(LE$18*LD135/1000,0)</f>
        <v>0</v>
      </c>
      <c r="LF135" s="14">
        <f>IF('МОО обучающиеся'!$JN135&lt;=0,0,1)*ROUND(LF$18*LD135/1000,0)</f>
        <v>0</v>
      </c>
      <c r="LG135" s="14">
        <f>IF('МОО обучающиеся'!$JN135&lt;=0,0,1)*ROUND(LG$18*LD135/1000,0)</f>
        <v>0</v>
      </c>
      <c r="LH135" s="70">
        <f>IF($C135="Сельский",Контингент!CM140,0)</f>
        <v>0</v>
      </c>
      <c r="LI135" s="14">
        <f>IF('МОО обучающиеся'!$JN135&lt;=0,0,1)*ROUND(LI$18*LH135/1000,0)</f>
        <v>0</v>
      </c>
      <c r="LJ135" s="14">
        <f>IF('МОО обучающиеся'!$JN135&lt;=0,0,1)*ROUND(LJ$18*LH135/1000,0)</f>
        <v>0</v>
      </c>
      <c r="LK135" s="14">
        <f>IF('МОО обучающиеся'!$JN135&lt;=0,0,1)*ROUND(LK$18*LH135/1000,0)</f>
        <v>0</v>
      </c>
      <c r="LL135" s="70">
        <f>IF($C135="Сельский",Контингент!CN140,0)</f>
        <v>0</v>
      </c>
      <c r="LM135" s="14">
        <f>IF('МОО обучающиеся'!$JN135&lt;=0,0,1)*ROUND(LM$18*LL135/1000,0)</f>
        <v>0</v>
      </c>
      <c r="LN135" s="14">
        <f>IF('МОО обучающиеся'!$JN135&lt;=0,0,1)*ROUND(LN$18*LL135/1000,0)</f>
        <v>0</v>
      </c>
      <c r="LO135" s="14">
        <f>IF('МОО обучающиеся'!$JN135&lt;=0,0,1)*ROUND(LO$18*LL135/1000,0)</f>
        <v>0</v>
      </c>
      <c r="LP135" s="14">
        <f t="shared" si="314"/>
        <v>0</v>
      </c>
      <c r="LQ135" s="14">
        <f t="shared" si="315"/>
        <v>0</v>
      </c>
      <c r="LR135" s="14">
        <f t="shared" si="316"/>
        <v>0</v>
      </c>
      <c r="LS135" s="14">
        <f t="shared" si="317"/>
        <v>0</v>
      </c>
      <c r="LT135" s="14">
        <f t="shared" si="318"/>
        <v>0</v>
      </c>
      <c r="LU135" s="14">
        <f t="shared" si="319"/>
        <v>0</v>
      </c>
      <c r="LV135" s="70">
        <f>IF($C135="Сельский",Контингент!CO140,0)</f>
        <v>0</v>
      </c>
      <c r="LW135" s="14">
        <f>IF('МОО обучающиеся'!$JN135&lt;=0,0,1)*ROUND(LW$18*LV135/1000,0)</f>
        <v>0</v>
      </c>
      <c r="LX135" s="14">
        <f>IF('МОО обучающиеся'!$JN135&lt;=0,0,1)*ROUND(LX$18*LV135/1000,0)</f>
        <v>0</v>
      </c>
      <c r="LY135" s="14">
        <f>IF('МОО обучающиеся'!$JN135&lt;=0,0,1)*ROUND(LY$18*LV135/1000,0)</f>
        <v>0</v>
      </c>
      <c r="LZ135" s="70">
        <f>IF($C135="Сельский",Контингент!CP140,0)</f>
        <v>0</v>
      </c>
      <c r="MA135" s="14">
        <f>IF('МОО обучающиеся'!$JN135&lt;=0,0,1)*ROUND(MA$18*LZ135/1000,0)</f>
        <v>0</v>
      </c>
      <c r="MB135" s="14">
        <f>IF('МОО обучающиеся'!$JN135&lt;=0,0,1)*ROUND(MB$18*LZ135/1000,0)</f>
        <v>0</v>
      </c>
      <c r="MC135" s="14">
        <f>IF('МОО обучающиеся'!$JN135&lt;=0,0,1)*ROUND(MC$18*LZ135/1000,0)</f>
        <v>0</v>
      </c>
      <c r="MD135" s="70">
        <f>IF($C135="Сельский",Контингент!CS140,0)</f>
        <v>0</v>
      </c>
      <c r="ME135" s="14">
        <f>IF('МОО обучающиеся'!$JN135&lt;=0,0,1)*ROUND(ME$18*MD135/1000,0)</f>
        <v>0</v>
      </c>
      <c r="MF135" s="14">
        <f>IF('МОО обучающиеся'!$JN135&lt;=0,0,1)*ROUND(MF$18*MD135/1000,0)</f>
        <v>0</v>
      </c>
      <c r="MG135" s="14">
        <f>IF('МОО обучающиеся'!$JN135&lt;=0,0,1)*ROUND(MG$18*MD135/1000,0)</f>
        <v>0</v>
      </c>
      <c r="MH135" s="14">
        <f t="shared" si="320"/>
        <v>0</v>
      </c>
      <c r="MI135" s="14">
        <f t="shared" si="321"/>
        <v>0</v>
      </c>
      <c r="MJ135" s="14">
        <f t="shared" si="322"/>
        <v>0</v>
      </c>
      <c r="MK135" s="70">
        <f>IF($C135="Сельский",Контингент!CT140,0)</f>
        <v>0</v>
      </c>
      <c r="ML135" s="14">
        <f>IF('МОО обучающиеся'!$JN135&lt;=0,0,1)*ROUND(ML$18*MK135/1000,0)</f>
        <v>0</v>
      </c>
      <c r="MM135" s="14">
        <f>IF('МОО обучающиеся'!$JN135&lt;=0,0,1)*ROUND(MM$18*MK135/1000,0)</f>
        <v>0</v>
      </c>
      <c r="MN135" s="14">
        <f>IF('МОО обучающиеся'!$JN135&lt;=0,0,1)*ROUND(MN$18*MK135/1000,0)</f>
        <v>0</v>
      </c>
      <c r="MO135" s="70">
        <f>IF($C135="Сельский",Контингент!CU140,0)</f>
        <v>0</v>
      </c>
      <c r="MP135" s="14">
        <f>IF('МОО обучающиеся'!$JN135&lt;=0,0,1)*ROUND(MP$18*MO135/1000,0)</f>
        <v>0</v>
      </c>
      <c r="MQ135" s="14">
        <f>IF('МОО обучающиеся'!$JN135&lt;=0,0,1)*ROUND(MQ$18*MO135/1000,0)</f>
        <v>0</v>
      </c>
      <c r="MR135" s="14">
        <f>IF('МОО обучающиеся'!$JN135&lt;=0,0,1)*ROUND(MR$18*MO135/1000,0)</f>
        <v>0</v>
      </c>
      <c r="MS135" s="70">
        <f>IF($C135="Сельский",Контингент!CV140,0)</f>
        <v>0</v>
      </c>
      <c r="MT135" s="14">
        <f>IF('МОО обучающиеся'!$JN135&lt;=0,0,1)*ROUND(MT$18*MS135/1000,0)</f>
        <v>0</v>
      </c>
      <c r="MU135" s="14">
        <f>IF('МОО обучающиеся'!$JN135&lt;=0,0,1)*ROUND(MU$18*MS135/1000,0)</f>
        <v>0</v>
      </c>
      <c r="MV135" s="14">
        <f>IF('МОО обучающиеся'!$JN135&lt;=0,0,1)*ROUND(MV$18*MS135/1000,0)</f>
        <v>0</v>
      </c>
      <c r="MW135" s="14">
        <f t="shared" si="323"/>
        <v>0</v>
      </c>
      <c r="MX135" s="14">
        <f t="shared" si="324"/>
        <v>0</v>
      </c>
      <c r="MY135" s="14">
        <f t="shared" si="325"/>
        <v>0</v>
      </c>
      <c r="MZ135" s="70">
        <f>IF($C135="Сельский",Контингент!CW140,0)</f>
        <v>0</v>
      </c>
      <c r="NA135" s="14">
        <f>IF('МОО обучающиеся'!$JN135&lt;=0,0,1)*ROUND(NA$18*MZ135/1000,0)</f>
        <v>0</v>
      </c>
      <c r="NB135" s="14">
        <f>IF('МОО обучающиеся'!$JN135&lt;=0,0,1)*ROUND(NB$18*MZ135/1000,0)</f>
        <v>0</v>
      </c>
      <c r="NC135" s="14">
        <f>IF('МОО обучающиеся'!$JN135&lt;=0,0,1)*ROUND(NC$18*MZ135/1000,0)</f>
        <v>0</v>
      </c>
      <c r="ND135" s="14">
        <f t="shared" si="326"/>
        <v>0</v>
      </c>
      <c r="NE135" s="14">
        <f t="shared" si="327"/>
        <v>0</v>
      </c>
      <c r="NF135" s="14">
        <f t="shared" si="328"/>
        <v>0</v>
      </c>
      <c r="NG135" s="70">
        <f>IF($C135="Сельский",Контингент!CX140,0)</f>
        <v>0</v>
      </c>
      <c r="NH135" s="14">
        <f>IF('МОО обучающиеся'!$JN135&lt;=0,0,1)*ROUND(NH$18*NG135/1000,0)</f>
        <v>0</v>
      </c>
      <c r="NI135" s="14">
        <f>IF('МОО обучающиеся'!$JN135&lt;=0,0,1)*ROUND(NI$18*NG135/1000,0)</f>
        <v>0</v>
      </c>
      <c r="NJ135" s="14">
        <f>IF('МОО обучающиеся'!$JN135&lt;=0,0,1)*ROUND(NJ$18*NG135/1000,0)</f>
        <v>0</v>
      </c>
      <c r="NK135" s="24">
        <f t="shared" si="329"/>
        <v>0</v>
      </c>
      <c r="NL135" s="14">
        <f t="shared" si="330"/>
        <v>0</v>
      </c>
      <c r="NM135" s="14">
        <f t="shared" si="331"/>
        <v>0</v>
      </c>
      <c r="NN135" s="24">
        <f t="shared" si="332"/>
        <v>0</v>
      </c>
      <c r="NO135" s="14">
        <f t="shared" si="333"/>
        <v>0</v>
      </c>
      <c r="NP135" s="14">
        <f t="shared" si="334"/>
        <v>0</v>
      </c>
      <c r="NQ135" s="24">
        <f t="shared" si="335"/>
        <v>55</v>
      </c>
      <c r="NR135" s="14">
        <f t="shared" si="336"/>
        <v>4269</v>
      </c>
      <c r="NS135" s="14">
        <f t="shared" si="337"/>
        <v>1412</v>
      </c>
      <c r="NT135" s="24">
        <f t="shared" si="338"/>
        <v>55</v>
      </c>
      <c r="NU135" s="14">
        <f t="shared" si="339"/>
        <v>4269</v>
      </c>
      <c r="NV135" s="14">
        <f t="shared" si="340"/>
        <v>1412</v>
      </c>
      <c r="NW135" s="14">
        <v>1</v>
      </c>
      <c r="NX135" s="14">
        <f t="shared" si="341"/>
        <v>4269</v>
      </c>
      <c r="NY135" s="14">
        <f t="shared" si="342"/>
        <v>1412</v>
      </c>
    </row>
    <row r="136" spans="1:389" x14ac:dyDescent="0.25">
      <c r="A136" s="110"/>
      <c r="B136" s="117" t="s">
        <v>343</v>
      </c>
      <c r="C136" s="120" t="s">
        <v>241</v>
      </c>
      <c r="D136" s="70">
        <f>IF($C136="Городской",Контингент!BJ141+Контингент!BM141,0)</f>
        <v>0</v>
      </c>
      <c r="E136" s="14">
        <f>IF('МОО обучающиеся'!$JN136&lt;=0,0,1)*ROUND(E$18*D136/1000,0)</f>
        <v>0</v>
      </c>
      <c r="F136" s="14">
        <f>IF('МОО обучающиеся'!$JN136&lt;=0,0,1)*ROUND(F$18*D136/1000,0)</f>
        <v>0</v>
      </c>
      <c r="G136" s="14">
        <f>IF('МОО обучающиеся'!$JN136&lt;=0,0,1)*ROUND(G$18*D136/1000,0)</f>
        <v>0</v>
      </c>
      <c r="H136" s="70">
        <f>IF($C136="Городской",Контингент!BK141+Контингент!BN141,0)</f>
        <v>0</v>
      </c>
      <c r="I136" s="14">
        <f>IF('МОО обучающиеся'!$JN136&lt;=0,0,1)*ROUND(I$18*H136/1000,0)</f>
        <v>0</v>
      </c>
      <c r="J136" s="14">
        <f>IF('МОО обучающиеся'!$JN136&lt;=0,0,1)*ROUND(J$18*H136/1000,0)</f>
        <v>0</v>
      </c>
      <c r="K136" s="14">
        <f>IF('МОО обучающиеся'!$JN136&lt;=0,0,1)*ROUND(K$18*H136/1000,0)</f>
        <v>0</v>
      </c>
      <c r="L136" s="70">
        <f>IF($C136="Городской",Контингент!BL141+Контингент!BO141,0)</f>
        <v>0</v>
      </c>
      <c r="M136" s="14">
        <f>IF('МОО обучающиеся'!$JN136&lt;=0,0,1)*ROUND(M$18*L136/1000,0)</f>
        <v>0</v>
      </c>
      <c r="N136" s="14">
        <f>IF('МОО обучающиеся'!$JN136&lt;=0,0,1)*ROUND(N$18*L136/1000,0)</f>
        <v>0</v>
      </c>
      <c r="O136" s="14">
        <f>IF('МОО обучающиеся'!$JN136&lt;=0,0,1)*ROUND(O$18*L136/1000,0)</f>
        <v>0</v>
      </c>
      <c r="P136" s="70">
        <f t="shared" si="227"/>
        <v>0</v>
      </c>
      <c r="Q136" s="14">
        <f>IF('МОО обучающиеся'!$JN136&lt;=0,0,1)*ROUND(Q$18*P136/1000,0)</f>
        <v>0</v>
      </c>
      <c r="R136" s="14">
        <f>IF('МОО обучающиеся'!$JN136&lt;=0,0,1)*ROUND(R$18*P136/1000,0)</f>
        <v>0</v>
      </c>
      <c r="S136" s="14">
        <f>IF('МОО обучающиеся'!$JN136&lt;=0,0,1)*ROUND(S$18*P136/1000,0)</f>
        <v>0</v>
      </c>
      <c r="T136" s="14">
        <f t="shared" si="228"/>
        <v>0</v>
      </c>
      <c r="U136" s="14">
        <f t="shared" si="229"/>
        <v>0</v>
      </c>
      <c r="V136" s="14">
        <f t="shared" si="230"/>
        <v>0</v>
      </c>
      <c r="W136" s="70">
        <f>IF($C136="Городской",Контингент!BQ141,0)</f>
        <v>0</v>
      </c>
      <c r="X136" s="14">
        <f>IF('МОО обучающиеся'!$JN136&lt;=0,0,1)*ROUND(X$18*W136/1000,0)</f>
        <v>0</v>
      </c>
      <c r="Y136" s="14">
        <f>IF('МОО обучающиеся'!$JN136&lt;=0,0,1)*ROUND(Y$18*W136/1000,0)</f>
        <v>0</v>
      </c>
      <c r="Z136" s="14">
        <f>IF('МОО обучающиеся'!$JN136&lt;=0,0,1)*ROUND(Z$18*W136/1000,0)</f>
        <v>0</v>
      </c>
      <c r="AA136" s="70">
        <f>IF($C136="Городской",Контингент!BR141,0)</f>
        <v>0</v>
      </c>
      <c r="AB136" s="14">
        <f>IF('МОО обучающиеся'!$JN136&lt;=0,0,1)*ROUND(AB$18*AA136/1000,0)</f>
        <v>0</v>
      </c>
      <c r="AC136" s="14">
        <f>IF('МОО обучающиеся'!$JN136&lt;=0,0,1)*ROUND(AC$18*AA136/1000,0)</f>
        <v>0</v>
      </c>
      <c r="AD136" s="14">
        <f>IF('МОО обучающиеся'!$JN136&lt;=0,0,1)*ROUND(AD$18*AA136/1000,0)</f>
        <v>0</v>
      </c>
      <c r="AE136" s="70">
        <f>IF($C136="Городской",Контингент!BS141,0)</f>
        <v>0</v>
      </c>
      <c r="AF136" s="14">
        <f>IF('МОО обучающиеся'!$JN136&lt;=0,0,1)*ROUND(AF$18*AE136/1000,0)</f>
        <v>0</v>
      </c>
      <c r="AG136" s="14">
        <f>IF('МОО обучающиеся'!$JN136&lt;=0,0,1)*ROUND(AG$18*AE136/1000,0)</f>
        <v>0</v>
      </c>
      <c r="AH136" s="14">
        <f>IF('МОО обучающиеся'!$JN136&lt;=0,0,1)*ROUND(AH$18*AE136/1000,0)</f>
        <v>0</v>
      </c>
      <c r="AI136" s="70">
        <f>IF($C136="Городской",Контингент!BT141,0)</f>
        <v>0</v>
      </c>
      <c r="AJ136" s="14">
        <f>IF('МОО обучающиеся'!$JN136&lt;=0,0,1)*ROUND(AJ$18*AI136/1000,0)</f>
        <v>0</v>
      </c>
      <c r="AK136" s="14">
        <f>IF('МОО обучающиеся'!$JN136&lt;=0,0,1)*ROUND(AK$18*AI136/1000,0)</f>
        <v>0</v>
      </c>
      <c r="AL136" s="14">
        <f>IF('МОО обучающиеся'!$JN136&lt;=0,0,1)*ROUND(AL$18*AI136/1000,0)</f>
        <v>0</v>
      </c>
      <c r="AM136" s="70">
        <f>IF($C136="Городской",Контингент!BU141,0)</f>
        <v>0</v>
      </c>
      <c r="AN136" s="14">
        <f>IF('МОО обучающиеся'!$JN136&lt;=0,0,1)*ROUND(AN$18*AM136/1000,0)</f>
        <v>0</v>
      </c>
      <c r="AO136" s="14">
        <f>IF('МОО обучающиеся'!$JN136&lt;=0,0,1)*ROUND(AO$18*AM136/1000,0)</f>
        <v>0</v>
      </c>
      <c r="AP136" s="14">
        <f>IF('МОО обучающиеся'!$JN136&lt;=0,0,1)*ROUND(AP$18*AM136/1000,0)</f>
        <v>0</v>
      </c>
      <c r="AQ136" s="70">
        <f>IF($C136="Городской",Контингент!BV141,0)</f>
        <v>0</v>
      </c>
      <c r="AR136" s="14">
        <f>IF('МОО обучающиеся'!$JN136&lt;=0,0,1)*ROUND(AR$18*AQ136/1000,0)</f>
        <v>0</v>
      </c>
      <c r="AS136" s="14">
        <f>IF('МОО обучающиеся'!$JN136&lt;=0,0,1)*ROUND(AS$18*AQ136/1000,0)</f>
        <v>0</v>
      </c>
      <c r="AT136" s="14">
        <f>IF('МОО обучающиеся'!$JN136&lt;=0,0,1)*ROUND(AT$18*AQ136/1000,0)</f>
        <v>0</v>
      </c>
      <c r="AU136" s="14">
        <f t="shared" si="231"/>
        <v>0</v>
      </c>
      <c r="AV136" s="14">
        <f t="shared" si="232"/>
        <v>0</v>
      </c>
      <c r="AW136" s="14">
        <f t="shared" si="233"/>
        <v>0</v>
      </c>
      <c r="AX136" s="70">
        <f>IF($C136="Городской",Контингент!BW141,0)</f>
        <v>0</v>
      </c>
      <c r="AY136" s="14">
        <f>IF('МОО обучающиеся'!$JN136&lt;=0,0,1)*ROUND(AY$18*AX136/1000,0)</f>
        <v>0</v>
      </c>
      <c r="AZ136" s="14">
        <f>IF('МОО обучающиеся'!$JN136&lt;=0,0,1)*ROUND(AZ$18*AX136/1000,0)</f>
        <v>0</v>
      </c>
      <c r="BA136" s="14">
        <f>IF('МОО обучающиеся'!$JN136&lt;=0,0,1)*ROUND(BA$18*AX136/1000,0)</f>
        <v>0</v>
      </c>
      <c r="BB136" s="70">
        <f>IF($C136="Городской",Контингент!BX141,0)</f>
        <v>0</v>
      </c>
      <c r="BC136" s="14">
        <f>IF('МОО обучающиеся'!$JN136&lt;=0,0,1)*ROUND(BC$18*BB136/1000,0)</f>
        <v>0</v>
      </c>
      <c r="BD136" s="14">
        <f>IF('МОО обучающиеся'!$JN136&lt;=0,0,1)*ROUND(BD$18*BB136/1000,0)</f>
        <v>0</v>
      </c>
      <c r="BE136" s="14">
        <f>IF('МОО обучающиеся'!$JN136&lt;=0,0,1)*ROUND(BE$18*BB136/1000,0)</f>
        <v>0</v>
      </c>
      <c r="BF136" s="14">
        <f t="shared" si="234"/>
        <v>0</v>
      </c>
      <c r="BG136" s="14">
        <f t="shared" si="235"/>
        <v>0</v>
      </c>
      <c r="BH136" s="14">
        <f t="shared" si="236"/>
        <v>0</v>
      </c>
      <c r="BI136" s="70">
        <f>IF($C136="Городской",Контингент!BY141,0)</f>
        <v>0</v>
      </c>
      <c r="BJ136" s="14">
        <f>IF('МОО обучающиеся'!$JN136&lt;=0,0,1)*ROUND(BJ$18*BI136/1000,0)</f>
        <v>0</v>
      </c>
      <c r="BK136" s="14">
        <f>IF('МОО обучающиеся'!$JN136&lt;=0,0,1)*ROUND(BK$18*BI136/1000,0)</f>
        <v>0</v>
      </c>
      <c r="BL136" s="14">
        <f>IF('МОО обучающиеся'!$JN136&lt;=0,0,1)*ROUND(BL$18*BI136/1000,0)</f>
        <v>0</v>
      </c>
      <c r="BM136" s="14">
        <f t="shared" si="237"/>
        <v>0</v>
      </c>
      <c r="BN136" s="14">
        <f t="shared" si="238"/>
        <v>0</v>
      </c>
      <c r="BO136" s="14">
        <f t="shared" si="239"/>
        <v>0</v>
      </c>
      <c r="BP136" s="14">
        <f t="shared" si="240"/>
        <v>0</v>
      </c>
      <c r="BQ136" s="14">
        <f t="shared" si="241"/>
        <v>0</v>
      </c>
      <c r="BR136" s="14">
        <f t="shared" si="242"/>
        <v>0</v>
      </c>
      <c r="BS136" s="70">
        <f>IF($C136="Городской",Контингент!BZ141+Контингент!CB141,0)</f>
        <v>0</v>
      </c>
      <c r="BT136" s="14">
        <f>IF('МОО обучающиеся'!$JN136&lt;=0,0,1)*ROUND(BT$18*BS136/1000,0)</f>
        <v>0</v>
      </c>
      <c r="BU136" s="14">
        <f>IF('МОО обучающиеся'!$JN136&lt;=0,0,1)*ROUND(BU$18*BS136/1000,0)</f>
        <v>0</v>
      </c>
      <c r="BV136" s="14">
        <f>IF('МОО обучающиеся'!$JN136&lt;=0,0,1)*ROUND(BV$18*BS136/1000,0)</f>
        <v>0</v>
      </c>
      <c r="BW136" s="70">
        <f>IF($C136="Городской",Контингент!CA141+Контингент!CC141,0)</f>
        <v>0</v>
      </c>
      <c r="BX136" s="14">
        <f>IF('МОО обучающиеся'!$JN136&lt;=0,0,1)*ROUND(BX$18*BW136/1000,0)</f>
        <v>0</v>
      </c>
      <c r="BY136" s="14">
        <f>IF('МОО обучающиеся'!$JN136&lt;=0,0,1)*ROUND(BY$18*BW136/1000,0)</f>
        <v>0</v>
      </c>
      <c r="BZ136" s="14">
        <f>IF('МОО обучающиеся'!$JN136&lt;=0,0,1)*ROUND(BZ$18*BW136/1000,0)</f>
        <v>0</v>
      </c>
      <c r="CA136" s="70">
        <f t="shared" si="243"/>
        <v>0</v>
      </c>
      <c r="CB136" s="14">
        <f>IF('МОО обучающиеся'!$JN136&lt;=0,0,1)*ROUND(CB$18*CA136/1000,0)</f>
        <v>0</v>
      </c>
      <c r="CC136" s="14">
        <f>IF('МОО обучающиеся'!$JN136&lt;=0,0,1)*ROUND(CC$18*CA136/1000,0)</f>
        <v>0</v>
      </c>
      <c r="CD136" s="14">
        <f>IF('МОО обучающиеся'!$JN136&lt;=0,0,1)*ROUND(CD$18*CA136/1000,0)</f>
        <v>0</v>
      </c>
      <c r="CE136" s="14">
        <f t="shared" si="244"/>
        <v>0</v>
      </c>
      <c r="CF136" s="14">
        <f t="shared" si="245"/>
        <v>0</v>
      </c>
      <c r="CG136" s="14">
        <f t="shared" si="246"/>
        <v>0</v>
      </c>
      <c r="CH136" s="70">
        <f>IF($C136="Городской",Контингент!CE141,0)</f>
        <v>0</v>
      </c>
      <c r="CI136" s="14">
        <f>IF('МОО обучающиеся'!$JN136&lt;=0,0,1)*ROUND(CI$18*CH136/1000,0)</f>
        <v>0</v>
      </c>
      <c r="CJ136" s="14">
        <f>IF('МОО обучающиеся'!$JN136&lt;=0,0,1)*ROUND(CJ$18*CH136/1000,0)</f>
        <v>0</v>
      </c>
      <c r="CK136" s="14">
        <f>IF('МОО обучающиеся'!$JN136&lt;=0,0,1)*ROUND(CK$18*CH136/1000,0)</f>
        <v>0</v>
      </c>
      <c r="CL136" s="70">
        <f>IF($C136="Городской",Контингент!CF141,0)</f>
        <v>0</v>
      </c>
      <c r="CM136" s="14">
        <f>IF('МОО обучающиеся'!$JN136&lt;=0,0,1)*ROUND(CM$18*CL136/1000,0)</f>
        <v>0</v>
      </c>
      <c r="CN136" s="14">
        <f>IF('МОО обучающиеся'!$JN136&lt;=0,0,1)*ROUND(CN$18*CL136/1000,0)</f>
        <v>0</v>
      </c>
      <c r="CO136" s="14">
        <f>IF('МОО обучающиеся'!$JN136&lt;=0,0,1)*ROUND(CO$18*CL136/1000,0)</f>
        <v>0</v>
      </c>
      <c r="CP136" s="70">
        <f>IF($C136="Городской",Контингент!CG141,0)</f>
        <v>0</v>
      </c>
      <c r="CQ136" s="14">
        <f>IF('МОО обучающиеся'!$JN136&lt;=0,0,1)*ROUND(CQ$18*CP136/1000,0)</f>
        <v>0</v>
      </c>
      <c r="CR136" s="14">
        <f>IF('МОО обучающиеся'!$JN136&lt;=0,0,1)*ROUND(CR$18*CP136/1000,0)</f>
        <v>0</v>
      </c>
      <c r="CS136" s="14">
        <f>IF('МОО обучающиеся'!$JN136&lt;=0,0,1)*ROUND(CS$18*CP136/1000,0)</f>
        <v>0</v>
      </c>
      <c r="CT136" s="70">
        <f>IF($C136="Городской",Контингент!CH141,0)</f>
        <v>0</v>
      </c>
      <c r="CU136" s="14">
        <f>IF('МОО обучающиеся'!$JN136&lt;=0,0,1)*ROUND(CU$18*CT136/1000,0)</f>
        <v>0</v>
      </c>
      <c r="CV136" s="14">
        <f>IF('МОО обучающиеся'!$JN136&lt;=0,0,1)*ROUND(CV$18*CT136/1000,0)</f>
        <v>0</v>
      </c>
      <c r="CW136" s="14">
        <f>IF('МОО обучающиеся'!$JN136&lt;=0,0,1)*ROUND(CW$18*CT136/1000,0)</f>
        <v>0</v>
      </c>
      <c r="CX136" s="14">
        <f t="shared" si="247"/>
        <v>0</v>
      </c>
      <c r="CY136" s="14">
        <f t="shared" si="248"/>
        <v>0</v>
      </c>
      <c r="CZ136" s="14">
        <f t="shared" si="249"/>
        <v>0</v>
      </c>
      <c r="DA136" s="70">
        <f>IF($C136="Городской",Контингент!CI141,0)</f>
        <v>0</v>
      </c>
      <c r="DB136" s="14">
        <f>IF('МОО обучающиеся'!$JN136&lt;=0,0,1)*ROUND(DB$18*DA136/1000,0)</f>
        <v>0</v>
      </c>
      <c r="DC136" s="14">
        <f>IF('МОО обучающиеся'!$JN136&lt;=0,0,1)*ROUND(DC$18*DA136/1000,0)</f>
        <v>0</v>
      </c>
      <c r="DD136" s="14">
        <f>IF('МОО обучающиеся'!$JN136&lt;=0,0,1)*ROUND(DD$18*DA136/1000,0)</f>
        <v>0</v>
      </c>
      <c r="DE136" s="14">
        <f t="shared" si="250"/>
        <v>0</v>
      </c>
      <c r="DF136" s="14">
        <f t="shared" si="251"/>
        <v>0</v>
      </c>
      <c r="DG136" s="14">
        <f t="shared" si="252"/>
        <v>0</v>
      </c>
      <c r="DH136" s="14">
        <f t="shared" si="253"/>
        <v>0</v>
      </c>
      <c r="DI136" s="14">
        <f t="shared" si="254"/>
        <v>0</v>
      </c>
      <c r="DJ136" s="14">
        <f t="shared" si="255"/>
        <v>0</v>
      </c>
      <c r="DK136" s="70">
        <f>IF($C136="Городской",Контингент!CJ141,0)</f>
        <v>0</v>
      </c>
      <c r="DL136" s="14">
        <f>IF('МОО обучающиеся'!$JN136&lt;=0,0,1)*ROUND(DL$18*DK136/1000,0)</f>
        <v>0</v>
      </c>
      <c r="DM136" s="14">
        <f>IF('МОО обучающиеся'!$JN136&lt;=0,0,1)*ROUND(DM$18*DK136/1000,0)</f>
        <v>0</v>
      </c>
      <c r="DN136" s="14">
        <f>IF('МОО обучающиеся'!$JN136&lt;=0,0,1)*ROUND(DN$18*DK136/1000,0)</f>
        <v>0</v>
      </c>
      <c r="DO136" s="70">
        <f>IF($C136="Городской",Контингент!CK141,0)</f>
        <v>0</v>
      </c>
      <c r="DP136" s="14">
        <f>IF('МОО обучающиеся'!$JN136&lt;=0,0,1)*ROUND(DP$18*DO136/1000,0)</f>
        <v>0</v>
      </c>
      <c r="DQ136" s="14">
        <f>IF('МОО обучающиеся'!$JN136&lt;=0,0,1)*ROUND(DQ$18*DO136/1000,0)</f>
        <v>0</v>
      </c>
      <c r="DR136" s="14">
        <f>IF('МОО обучающиеся'!$JN136&lt;=0,0,1)*ROUND(DR$18*DO136/1000,0)</f>
        <v>0</v>
      </c>
      <c r="DS136" s="14">
        <f t="shared" si="256"/>
        <v>0</v>
      </c>
      <c r="DT136" s="14">
        <f t="shared" si="257"/>
        <v>0</v>
      </c>
      <c r="DU136" s="14">
        <f t="shared" si="258"/>
        <v>0</v>
      </c>
      <c r="DV136" s="70">
        <f>IF($C136="Городской",Контингент!CL141,0)</f>
        <v>0</v>
      </c>
      <c r="DW136" s="14">
        <f>IF('МОО обучающиеся'!$JN136&lt;=0,0,1)*ROUND(DW$18*DV136/1000,0)</f>
        <v>0</v>
      </c>
      <c r="DX136" s="14">
        <f>IF('МОО обучающиеся'!$JN136&lt;=0,0,1)*ROUND(DX$18*DV136/1000,0)</f>
        <v>0</v>
      </c>
      <c r="DY136" s="14">
        <f>IF('МОО обучающиеся'!$JN136&lt;=0,0,1)*ROUND(DY$18*DV136/1000,0)</f>
        <v>0</v>
      </c>
      <c r="DZ136" s="70">
        <f>IF($C136="Городской",Контингент!CM141,0)</f>
        <v>0</v>
      </c>
      <c r="EA136" s="14">
        <f>IF('МОО обучающиеся'!$JN136&lt;=0,0,1)*ROUND(EA$18*DZ136/1000,0)</f>
        <v>0</v>
      </c>
      <c r="EB136" s="14">
        <f>IF('МОО обучающиеся'!$JN136&lt;=0,0,1)*ROUND(EB$18*DZ136/1000,0)</f>
        <v>0</v>
      </c>
      <c r="EC136" s="14">
        <f>IF('МОО обучающиеся'!$JN136&lt;=0,0,1)*ROUND(EC$18*DZ136/1000,0)</f>
        <v>0</v>
      </c>
      <c r="ED136" s="70">
        <f>IF($C136="Городской",Контингент!CN141,0)</f>
        <v>0</v>
      </c>
      <c r="EE136" s="14">
        <f>IF('МОО обучающиеся'!$JN136&lt;=0,0,1)*ROUND(EE$18*ED136/1000,0)</f>
        <v>0</v>
      </c>
      <c r="EF136" s="14">
        <f>IF('МОО обучающиеся'!$JN136&lt;=0,0,1)*ROUND(EF$18*ED136/1000,0)</f>
        <v>0</v>
      </c>
      <c r="EG136" s="14">
        <f>IF('МОО обучающиеся'!$JN136&lt;=0,0,1)*ROUND(EG$18*ED136/1000,0)</f>
        <v>0</v>
      </c>
      <c r="EH136" s="14">
        <f t="shared" si="259"/>
        <v>0</v>
      </c>
      <c r="EI136" s="14">
        <f t="shared" si="260"/>
        <v>0</v>
      </c>
      <c r="EJ136" s="14">
        <f t="shared" si="261"/>
        <v>0</v>
      </c>
      <c r="EK136" s="14">
        <f t="shared" si="262"/>
        <v>0</v>
      </c>
      <c r="EL136" s="14">
        <f t="shared" si="263"/>
        <v>0</v>
      </c>
      <c r="EM136" s="14">
        <f t="shared" si="264"/>
        <v>0</v>
      </c>
      <c r="EN136" s="70">
        <f>IF($C136="Городской",Контингент!CO141+Контингент!CQ141,0)</f>
        <v>0</v>
      </c>
      <c r="EO136" s="14">
        <f>IF('МОО обучающиеся'!$JN136&lt;=0,0,1)*ROUND(EO$18*EN136/1000,0)</f>
        <v>0</v>
      </c>
      <c r="EP136" s="14">
        <f>IF('МОО обучающиеся'!$JN136&lt;=0,0,1)*ROUND(EP$18*EN136/1000,0)</f>
        <v>0</v>
      </c>
      <c r="EQ136" s="14">
        <f>IF('МОО обучающиеся'!$JN136&lt;=0,0,1)*ROUND(EQ$18*EN136/1000,0)</f>
        <v>0</v>
      </c>
      <c r="ER136" s="70">
        <f>IF($C136="Городской",Контингент!CP141+Контингент!CR141,0)</f>
        <v>0</v>
      </c>
      <c r="ES136" s="14">
        <f>IF('МОО обучающиеся'!$JN136&lt;=0,0,1)*ROUND(ES$18*ER136/1000,0)</f>
        <v>0</v>
      </c>
      <c r="ET136" s="14">
        <f>IF('МОО обучающиеся'!$JN136&lt;=0,0,1)*ROUND(ET$18*ER136/1000,0)</f>
        <v>0</v>
      </c>
      <c r="EU136" s="14">
        <f>IF('МОО обучающиеся'!$JN136&lt;=0,0,1)*ROUND(EU$18*ER136/1000,0)</f>
        <v>0</v>
      </c>
      <c r="EV136" s="70">
        <f t="shared" si="265"/>
        <v>0</v>
      </c>
      <c r="EW136" s="14">
        <f>IF('МОО обучающиеся'!$JN136&lt;=0,0,1)*ROUND(EW$18*EV136/1000,0)</f>
        <v>0</v>
      </c>
      <c r="EX136" s="14">
        <f>IF('МОО обучающиеся'!$JN136&lt;=0,0,1)*ROUND(EX$18*EV136/1000,0)</f>
        <v>0</v>
      </c>
      <c r="EY136" s="14">
        <f>IF('МОО обучающиеся'!$JN136&lt;=0,0,1)*ROUND(EY$18*EV136/1000,0)</f>
        <v>0</v>
      </c>
      <c r="EZ136" s="14">
        <f t="shared" si="266"/>
        <v>0</v>
      </c>
      <c r="FA136" s="14">
        <f t="shared" si="267"/>
        <v>0</v>
      </c>
      <c r="FB136" s="14">
        <f t="shared" si="268"/>
        <v>0</v>
      </c>
      <c r="FC136" s="70">
        <f>IF($C136="Городской",Контингент!CT141,0)</f>
        <v>0</v>
      </c>
      <c r="FD136" s="14">
        <f>IF('МОО обучающиеся'!$JN136&lt;=0,0,1)*ROUND(FD$18*FC136/1000,0)</f>
        <v>0</v>
      </c>
      <c r="FE136" s="14">
        <f>IF('МОО обучающиеся'!$JN136&lt;=0,0,1)*ROUND(FE$18*FC136/1000,0)</f>
        <v>0</v>
      </c>
      <c r="FF136" s="14">
        <f>IF('МОО обучающиеся'!$JN136&lt;=0,0,1)*ROUND(FF$18*FC136/1000,0)</f>
        <v>0</v>
      </c>
      <c r="FG136" s="70">
        <f>IF($C136="Городской",Контингент!CU141,0)</f>
        <v>0</v>
      </c>
      <c r="FH136" s="14">
        <f>IF('МОО обучающиеся'!$JN136&lt;=0,0,1)*ROUND(FH$18*FG136/1000,0)</f>
        <v>0</v>
      </c>
      <c r="FI136" s="14">
        <f>IF('МОО обучающиеся'!$JN136&lt;=0,0,1)*ROUND(FI$18*FG136/1000,0)</f>
        <v>0</v>
      </c>
      <c r="FJ136" s="14">
        <f>IF('МОО обучающиеся'!$JN136&lt;=0,0,1)*ROUND(FJ$18*FG136/1000,0)</f>
        <v>0</v>
      </c>
      <c r="FK136" s="70">
        <f>IF($C136="Городской",Контингент!CV141,0)</f>
        <v>0</v>
      </c>
      <c r="FL136" s="14">
        <f>IF('МОО обучающиеся'!$JN136&lt;=0,0,1)*ROUND(FL$18*FK136/1000,0)</f>
        <v>0</v>
      </c>
      <c r="FM136" s="14">
        <f>IF('МОО обучающиеся'!$JN136&lt;=0,0,1)*ROUND(FM$18*FK136/1000,0)</f>
        <v>0</v>
      </c>
      <c r="FN136" s="14">
        <f>IF('МОО обучающиеся'!$JN136&lt;=0,0,1)*ROUND(FN$18*FK136/1000,0)</f>
        <v>0</v>
      </c>
      <c r="FO136" s="14">
        <f t="shared" si="269"/>
        <v>0</v>
      </c>
      <c r="FP136" s="14">
        <f t="shared" si="270"/>
        <v>0</v>
      </c>
      <c r="FQ136" s="14">
        <f t="shared" si="271"/>
        <v>0</v>
      </c>
      <c r="FR136" s="70">
        <f>IF($C136="Городской",Контингент!CW141,0)</f>
        <v>0</v>
      </c>
      <c r="FS136" s="14">
        <f>IF('МОО обучающиеся'!$JN136&lt;=0,0,1)*ROUND(FS$18*FR136/1000,0)</f>
        <v>0</v>
      </c>
      <c r="FT136" s="14">
        <f>IF('МОО обучающиеся'!$JN136&lt;=0,0,1)*ROUND(FT$18*FR136/1000,0)</f>
        <v>0</v>
      </c>
      <c r="FU136" s="14">
        <f>IF('МОО обучающиеся'!$JN136&lt;=0,0,1)*ROUND(FU$18*FR136/1000,0)</f>
        <v>0</v>
      </c>
      <c r="FV136" s="14">
        <f t="shared" si="272"/>
        <v>0</v>
      </c>
      <c r="FW136" s="14">
        <f t="shared" si="273"/>
        <v>0</v>
      </c>
      <c r="FX136" s="14">
        <f t="shared" si="274"/>
        <v>0</v>
      </c>
      <c r="FY136" s="70">
        <f>IF($C136="Городской",Контингент!CX141,0)</f>
        <v>0</v>
      </c>
      <c r="FZ136" s="14">
        <f>IF('МОО обучающиеся'!$JN136&lt;=0,0,1)*ROUND(FZ$18*FY136/1000,0)</f>
        <v>0</v>
      </c>
      <c r="GA136" s="14">
        <f>IF('МОО обучающиеся'!$JN136&lt;=0,0,1)*ROUND(GA$18*FY136/1000,0)</f>
        <v>0</v>
      </c>
      <c r="GB136" s="14">
        <f>IF('МОО обучающиеся'!$JN136&lt;=0,0,1)*ROUND(GB$18*FY136/1000,0)</f>
        <v>0</v>
      </c>
      <c r="GC136" s="14">
        <f t="shared" si="275"/>
        <v>0</v>
      </c>
      <c r="GD136" s="14">
        <f t="shared" si="276"/>
        <v>0</v>
      </c>
      <c r="GE136" s="14">
        <f t="shared" si="277"/>
        <v>0</v>
      </c>
      <c r="GF136" s="14">
        <f t="shared" si="278"/>
        <v>0</v>
      </c>
      <c r="GG136" s="14">
        <f t="shared" si="279"/>
        <v>0</v>
      </c>
      <c r="GH136" s="14">
        <f t="shared" si="280"/>
        <v>0</v>
      </c>
      <c r="GI136" s="14">
        <f t="shared" si="281"/>
        <v>0</v>
      </c>
      <c r="GJ136" s="14">
        <f t="shared" si="282"/>
        <v>0</v>
      </c>
      <c r="GK136" s="14">
        <f t="shared" si="283"/>
        <v>0</v>
      </c>
      <c r="GL136" s="70">
        <f>IF($C136="Сельский",Контингент!BJ141,0)</f>
        <v>0</v>
      </c>
      <c r="GM136" s="14">
        <f>IF('МОО обучающиеся'!$JN136&lt;=0,0,1)*ROUND(GM$18*GL136/1000,0)</f>
        <v>0</v>
      </c>
      <c r="GN136" s="14">
        <f>IF('МОО обучающиеся'!$JN136&lt;=0,0,1)*ROUND(GN$18*GL136/1000,0)</f>
        <v>0</v>
      </c>
      <c r="GO136" s="14">
        <f>IF('МОО обучающиеся'!$JN136&lt;=0,0,1)*ROUND(GO$18*GL136/1000,0)</f>
        <v>0</v>
      </c>
      <c r="GP136" s="70">
        <f>IF($C136="Сельский",Контингент!BK141,0)</f>
        <v>0</v>
      </c>
      <c r="GQ136" s="14">
        <f>IF('МОО обучающиеся'!$JN136&lt;=0,0,1)*ROUND(GQ$18*GP136/1000,0)</f>
        <v>0</v>
      </c>
      <c r="GR136" s="14">
        <f>IF('МОО обучающиеся'!$JN136&lt;=0,0,1)*ROUND(GR$18*GP136/1000,0)</f>
        <v>0</v>
      </c>
      <c r="GS136" s="14">
        <f>IF('МОО обучающиеся'!$JN136&lt;=0,0,1)*ROUND(GS$18*GP136/1000,0)</f>
        <v>0</v>
      </c>
      <c r="GT136" s="70">
        <f>IF($C136="Сельский",Контингент!BL141,0)</f>
        <v>0</v>
      </c>
      <c r="GU136" s="14">
        <f>IF('МОО обучающиеся'!$JN136&lt;=0,0,1)*ROUND(GU$18*GT136/1000,0)</f>
        <v>0</v>
      </c>
      <c r="GV136" s="14">
        <f>IF('МОО обучающиеся'!$JN136&lt;=0,0,1)*ROUND(GV$18*GT136/1000,0)</f>
        <v>0</v>
      </c>
      <c r="GW136" s="14">
        <f>IF('МОО обучающиеся'!$JN136&lt;=0,0,1)*ROUND(GW$18*GT136/1000,0)</f>
        <v>0</v>
      </c>
      <c r="GX136" s="70">
        <f>IF($C136="Сельский",Контингент!BP141,0)</f>
        <v>0</v>
      </c>
      <c r="GY136" s="14">
        <f>IF('МОО обучающиеся'!$JN136&lt;=0,0,1)*ROUND(GY$18*GX136/1000,0)</f>
        <v>0</v>
      </c>
      <c r="GZ136" s="14">
        <f>IF('МОО обучающиеся'!$JN136&lt;=0,0,1)*ROUND(GZ$18*GX136/1000,0)</f>
        <v>0</v>
      </c>
      <c r="HA136" s="14">
        <f>IF('МОО обучающиеся'!$JN136&lt;=0,0,1)*ROUND(HA$18*GX136/1000,0)</f>
        <v>0</v>
      </c>
      <c r="HB136" s="14">
        <f t="shared" si="284"/>
        <v>0</v>
      </c>
      <c r="HC136" s="14">
        <f t="shared" si="285"/>
        <v>0</v>
      </c>
      <c r="HD136" s="14">
        <f t="shared" si="286"/>
        <v>0</v>
      </c>
      <c r="HE136" s="70">
        <f>IF($C136="Сельский",Контингент!BQ141,0)</f>
        <v>0</v>
      </c>
      <c r="HF136" s="14">
        <f>IF('МОО обучающиеся'!$JN136&lt;=0,0,1)*ROUND(HF$18*HE136/1000,0)</f>
        <v>0</v>
      </c>
      <c r="HG136" s="14">
        <f>IF('МОО обучающиеся'!$JN136&lt;=0,0,1)*ROUND(HG$18*HE136/1000,0)</f>
        <v>0</v>
      </c>
      <c r="HH136" s="14">
        <f>IF('МОО обучающиеся'!$JN136&lt;=0,0,1)*ROUND(HH$18*HE136/1000,0)</f>
        <v>0</v>
      </c>
      <c r="HI136" s="70">
        <f>IF($C136="Сельский",Контингент!BR141,0)</f>
        <v>0</v>
      </c>
      <c r="HJ136" s="14">
        <f>IF('МОО обучающиеся'!$JN136&lt;=0,0,1)*ROUND(HJ$18*HI136/1000,0)</f>
        <v>0</v>
      </c>
      <c r="HK136" s="14">
        <f>IF('МОО обучающиеся'!$JN136&lt;=0,0,1)*ROUND(HK$18*HI136/1000,0)</f>
        <v>0</v>
      </c>
      <c r="HL136" s="14">
        <f>IF('МОО обучающиеся'!$JN136&lt;=0,0,1)*ROUND(HL$18*HI136/1000,0)</f>
        <v>0</v>
      </c>
      <c r="HM136" s="70">
        <f>IF($C136="Сельский",Контингент!BS141,0)</f>
        <v>0</v>
      </c>
      <c r="HN136" s="14">
        <f>IF('МОО обучающиеся'!$JN136&lt;=0,0,1)*ROUND(HN$18*HM136/1000,0)</f>
        <v>0</v>
      </c>
      <c r="HO136" s="14">
        <f>IF('МОО обучающиеся'!$JN136&lt;=0,0,1)*ROUND(HO$18*HM136/1000,0)</f>
        <v>0</v>
      </c>
      <c r="HP136" s="14">
        <f>IF('МОО обучающиеся'!$JN136&lt;=0,0,1)*ROUND(HP$18*HM136/1000,0)</f>
        <v>0</v>
      </c>
      <c r="HQ136" s="70">
        <f>IF($C136="Сельский",Контингент!BT141,0)</f>
        <v>0</v>
      </c>
      <c r="HR136" s="14">
        <f>IF('МОО обучающиеся'!$JN136&lt;=0,0,1)*ROUND(HR$18*HQ136/1000,0)</f>
        <v>0</v>
      </c>
      <c r="HS136" s="14">
        <f>IF('МОО обучающиеся'!$JN136&lt;=0,0,1)*ROUND(HS$18*HQ136/1000,0)</f>
        <v>0</v>
      </c>
      <c r="HT136" s="14">
        <f>IF('МОО обучающиеся'!$JN136&lt;=0,0,1)*ROUND(HT$18*HQ136/1000,0)</f>
        <v>0</v>
      </c>
      <c r="HU136" s="70">
        <f>IF($C136="Сельский",Контингент!BU141,0)</f>
        <v>0</v>
      </c>
      <c r="HV136" s="14">
        <f>IF('МОО обучающиеся'!$JN136&lt;=0,0,1)*ROUND(HV$18*HU136/1000,0)</f>
        <v>0</v>
      </c>
      <c r="HW136" s="14">
        <f>IF('МОО обучающиеся'!$JN136&lt;=0,0,1)*ROUND(HW$18*HU136/1000,0)</f>
        <v>0</v>
      </c>
      <c r="HX136" s="14">
        <f>IF('МОО обучающиеся'!$JN136&lt;=0,0,1)*ROUND(HX$18*HU136/1000,0)</f>
        <v>0</v>
      </c>
      <c r="HY136" s="70">
        <f>IF($C136="Сельский",Контингент!BV141,0)</f>
        <v>0</v>
      </c>
      <c r="HZ136" s="14">
        <f>IF('МОО обучающиеся'!$JN136&lt;=0,0,1)*ROUND(HZ$18*HY136/1000,0)</f>
        <v>0</v>
      </c>
      <c r="IA136" s="14">
        <f>IF('МОО обучающиеся'!$JN136&lt;=0,0,1)*ROUND(IA$18*HY136/1000,0)</f>
        <v>0</v>
      </c>
      <c r="IB136" s="14">
        <f>IF('МОО обучающиеся'!$JN136&lt;=0,0,1)*ROUND(IB$18*HY136/1000,0)</f>
        <v>0</v>
      </c>
      <c r="IC136" s="14">
        <f t="shared" si="287"/>
        <v>0</v>
      </c>
      <c r="ID136" s="14">
        <f t="shared" si="288"/>
        <v>0</v>
      </c>
      <c r="IE136" s="14">
        <f t="shared" si="289"/>
        <v>0</v>
      </c>
      <c r="IF136" s="70">
        <f>IF($C136="Сельский",Контингент!BW141,0)</f>
        <v>0</v>
      </c>
      <c r="IG136" s="14">
        <f>IF('МОО обучающиеся'!$JN136&lt;=0,0,1)*ROUND(IG$18*IF136/1000,0)</f>
        <v>0</v>
      </c>
      <c r="IH136" s="14">
        <f>IF('МОО обучающиеся'!$JN136&lt;=0,0,1)*ROUND(IH$18*IF136/1000,0)</f>
        <v>0</v>
      </c>
      <c r="II136" s="14">
        <f>IF('МОО обучающиеся'!$JN136&lt;=0,0,1)*ROUND(II$18*IF136/1000,0)</f>
        <v>0</v>
      </c>
      <c r="IJ136" s="70">
        <f>IF($C136="Сельский",Контингент!BX141,0)</f>
        <v>0</v>
      </c>
      <c r="IK136" s="14">
        <f>IF('МОО обучающиеся'!$JN136&lt;=0,0,1)*ROUND(IK$18*IJ136/1000,0)</f>
        <v>0</v>
      </c>
      <c r="IL136" s="14">
        <f>IF('МОО обучающиеся'!$JN136&lt;=0,0,1)*ROUND(IL$18*IJ136/1000,0)</f>
        <v>0</v>
      </c>
      <c r="IM136" s="14">
        <f>IF('МОО обучающиеся'!$JN136&lt;=0,0,1)*ROUND(IM$18*IJ136/1000,0)</f>
        <v>0</v>
      </c>
      <c r="IN136" s="14">
        <f t="shared" si="290"/>
        <v>0</v>
      </c>
      <c r="IO136" s="14">
        <f t="shared" si="291"/>
        <v>0</v>
      </c>
      <c r="IP136" s="14">
        <f t="shared" si="292"/>
        <v>0</v>
      </c>
      <c r="IQ136" s="70">
        <f>IF($C136="Сельский",Контингент!BY141,0)</f>
        <v>0</v>
      </c>
      <c r="IR136" s="14">
        <f>IF('МОО обучающиеся'!$JN136&lt;=0,0,1)*ROUND(IR$18*IQ136/1000,0)</f>
        <v>0</v>
      </c>
      <c r="IS136" s="14">
        <f>IF('МОО обучающиеся'!$JN136&lt;=0,0,1)*ROUND(IS$18*IQ136/1000,0)</f>
        <v>0</v>
      </c>
      <c r="IT136" s="14">
        <f>IF('МОО обучающиеся'!$JN136&lt;=0,0,1)*ROUND(IT$18*IQ136/1000,0)</f>
        <v>0</v>
      </c>
      <c r="IU136" s="14">
        <f t="shared" si="293"/>
        <v>0</v>
      </c>
      <c r="IV136" s="14">
        <f t="shared" si="294"/>
        <v>0</v>
      </c>
      <c r="IW136" s="14">
        <f t="shared" si="295"/>
        <v>0</v>
      </c>
      <c r="IX136" s="14">
        <f t="shared" si="296"/>
        <v>0</v>
      </c>
      <c r="IY136" s="14">
        <f t="shared" si="297"/>
        <v>0</v>
      </c>
      <c r="IZ136" s="14">
        <f t="shared" si="298"/>
        <v>0</v>
      </c>
      <c r="JA136" s="70">
        <f>IF($C136="Сельский",Контингент!BZ141,0)</f>
        <v>0</v>
      </c>
      <c r="JB136" s="14">
        <f>IF('МОО обучающиеся'!$JN136&lt;=0,0,1)*ROUND(JB$18*JA136/1000,0)</f>
        <v>0</v>
      </c>
      <c r="JC136" s="14">
        <f>IF('МОО обучающиеся'!$JN136&lt;=0,0,1)*ROUND(JC$18*JA136/1000,0)</f>
        <v>0</v>
      </c>
      <c r="JD136" s="14">
        <f>IF('МОО обучающиеся'!$JN136&lt;=0,0,1)*ROUND(JD$18*JA136/1000,0)</f>
        <v>0</v>
      </c>
      <c r="JE136" s="70">
        <f>IF($C136="Сельский",Контингент!CA141,0)</f>
        <v>0</v>
      </c>
      <c r="JF136" s="14">
        <f>IF('МОО обучающиеся'!$JN136&lt;=0,0,1)*ROUND(JF$18*JE136/1000,0)</f>
        <v>0</v>
      </c>
      <c r="JG136" s="14">
        <f>IF('МОО обучающиеся'!$JN136&lt;=0,0,1)*ROUND(JG$18*JE136/1000,0)</f>
        <v>0</v>
      </c>
      <c r="JH136" s="14">
        <f>IF('МОО обучающиеся'!$JN136&lt;=0,0,1)*ROUND(JH$18*JE136/1000,0)</f>
        <v>0</v>
      </c>
      <c r="JI136" s="70">
        <f>IF($C136="Сельский",Контингент!CD141,0)</f>
        <v>0</v>
      </c>
      <c r="JJ136" s="14">
        <f>IF('МОО обучающиеся'!$JN136&lt;=0,0,1)*ROUND(JJ$18*JI136/1000,0)</f>
        <v>0</v>
      </c>
      <c r="JK136" s="14">
        <f>IF('МОО обучающиеся'!$JN136&lt;=0,0,1)*ROUND(JK$18*JI136/1000,0)</f>
        <v>0</v>
      </c>
      <c r="JL136" s="14">
        <f>IF('МОО обучающиеся'!$JN136&lt;=0,0,1)*ROUND(JL$18*JI136/1000,0)</f>
        <v>0</v>
      </c>
      <c r="JM136" s="14">
        <f t="shared" si="299"/>
        <v>0</v>
      </c>
      <c r="JN136" s="14">
        <f t="shared" si="300"/>
        <v>0</v>
      </c>
      <c r="JO136" s="14">
        <f t="shared" si="301"/>
        <v>0</v>
      </c>
      <c r="JP136" s="70">
        <f>IF($C136="Сельский",Контингент!CE141,0)</f>
        <v>0</v>
      </c>
      <c r="JQ136" s="14">
        <f>IF('МОО обучающиеся'!$JN136&lt;=0,0,1)*ROUND(JQ$18*JP136/1000,0)</f>
        <v>0</v>
      </c>
      <c r="JR136" s="14">
        <f>IF('МОО обучающиеся'!$JN136&lt;=0,0,1)*ROUND(JR$18*JP136/1000,0)</f>
        <v>0</v>
      </c>
      <c r="JS136" s="14">
        <f>IF('МОО обучающиеся'!$JN136&lt;=0,0,1)*ROUND(JS$18*JP136/1000,0)</f>
        <v>0</v>
      </c>
      <c r="JT136" s="70">
        <f>IF($C136="Сельский",Контингент!CF141,0)</f>
        <v>0</v>
      </c>
      <c r="JU136" s="14">
        <f>IF('МОО обучающиеся'!$JN136&lt;=0,0,1)*ROUND(JU$18*JT136/1000,0)</f>
        <v>0</v>
      </c>
      <c r="JV136" s="14">
        <f>IF('МОО обучающиеся'!$JN136&lt;=0,0,1)*ROUND(JV$18*JT136/1000,0)</f>
        <v>0</v>
      </c>
      <c r="JW136" s="14">
        <f>IF('МОО обучающиеся'!$JN136&lt;=0,0,1)*ROUND(JW$18*JT136/1000,0)</f>
        <v>0</v>
      </c>
      <c r="JX136" s="70">
        <f>IF($C136="Сельский",Контингент!CG141,0)</f>
        <v>0</v>
      </c>
      <c r="JY136" s="14">
        <f>IF('МОО обучающиеся'!$JN136&lt;=0,0,1)*ROUND(JY$18*JX136/1000,0)</f>
        <v>0</v>
      </c>
      <c r="JZ136" s="14">
        <f>IF('МОО обучающиеся'!$JN136&lt;=0,0,1)*ROUND(JZ$18*JX136/1000,0)</f>
        <v>0</v>
      </c>
      <c r="KA136" s="14">
        <f>IF('МОО обучающиеся'!$JN136&lt;=0,0,1)*ROUND(KA$18*JX136/1000,0)</f>
        <v>0</v>
      </c>
      <c r="KB136" s="70">
        <f>IF($C136="Сельский",Контингент!CH141,0)</f>
        <v>0</v>
      </c>
      <c r="KC136" s="14">
        <f>IF('МОО обучающиеся'!$JN136&lt;=0,0,1)*ROUND(KC$18*KB136/1000,0)</f>
        <v>0</v>
      </c>
      <c r="KD136" s="14">
        <f>IF('МОО обучающиеся'!$JN136&lt;=0,0,1)*ROUND(KD$18*KB136/1000,0)</f>
        <v>0</v>
      </c>
      <c r="KE136" s="14">
        <f>IF('МОО обучающиеся'!$JN136&lt;=0,0,1)*ROUND(KE$18*KB136/1000,0)</f>
        <v>0</v>
      </c>
      <c r="KF136" s="14">
        <f t="shared" si="302"/>
        <v>0</v>
      </c>
      <c r="KG136" s="14">
        <f t="shared" si="303"/>
        <v>0</v>
      </c>
      <c r="KH136" s="14">
        <f t="shared" si="304"/>
        <v>0</v>
      </c>
      <c r="KI136" s="70">
        <f>IF($C136="Сельский",Контингент!CI141,0)</f>
        <v>0</v>
      </c>
      <c r="KJ136" s="14">
        <f>IF('МОО обучающиеся'!$JN136&lt;=0,0,1)*ROUND(KJ$18*KI136/1000,0)</f>
        <v>0</v>
      </c>
      <c r="KK136" s="14">
        <f>IF('МОО обучающиеся'!$JN136&lt;=0,0,1)*ROUND(KK$18*KI136/1000,0)</f>
        <v>0</v>
      </c>
      <c r="KL136" s="14">
        <f>IF('МОО обучающиеся'!$JN136&lt;=0,0,1)*ROUND(KL$18*KI136/1000,0)</f>
        <v>0</v>
      </c>
      <c r="KM136" s="14">
        <f t="shared" si="305"/>
        <v>0</v>
      </c>
      <c r="KN136" s="14">
        <f t="shared" si="306"/>
        <v>0</v>
      </c>
      <c r="KO136" s="14">
        <f t="shared" si="307"/>
        <v>0</v>
      </c>
      <c r="KP136" s="14">
        <f t="shared" si="308"/>
        <v>0</v>
      </c>
      <c r="KQ136" s="14">
        <f t="shared" si="309"/>
        <v>0</v>
      </c>
      <c r="KR136" s="14">
        <f t="shared" si="310"/>
        <v>0</v>
      </c>
      <c r="KS136" s="70">
        <f>IF($C136="Сельский",Контингент!CJ141,0)</f>
        <v>0</v>
      </c>
      <c r="KT136" s="14">
        <f>IF('МОО обучающиеся'!$JN136&lt;=0,0,1)*ROUND(KT$18*KS136/1000,0)</f>
        <v>0</v>
      </c>
      <c r="KU136" s="14">
        <f>IF('МОО обучающиеся'!$JN136&lt;=0,0,1)*ROUND(KU$18*KS136/1000,0)</f>
        <v>0</v>
      </c>
      <c r="KV136" s="14">
        <f>IF('МОО обучающиеся'!$JN136&lt;=0,0,1)*ROUND(KV$18*KS136/1000,0)</f>
        <v>0</v>
      </c>
      <c r="KW136" s="70">
        <f>IF($C136="Сельский",Контингент!CK141,0)</f>
        <v>0</v>
      </c>
      <c r="KX136" s="14">
        <f>IF('МОО обучающиеся'!$JN136&lt;=0,0,1)*ROUND(KX$18*KW136/1000,0)</f>
        <v>0</v>
      </c>
      <c r="KY136" s="14">
        <f>IF('МОО обучающиеся'!$JN136&lt;=0,0,1)*ROUND(KY$18*KW136/1000,0)</f>
        <v>0</v>
      </c>
      <c r="KZ136" s="14">
        <f>IF('МОО обучающиеся'!$JN136&lt;=0,0,1)*ROUND(KZ$18*KW136/1000,0)</f>
        <v>0</v>
      </c>
      <c r="LA136" s="14">
        <f t="shared" si="311"/>
        <v>0</v>
      </c>
      <c r="LB136" s="14">
        <f t="shared" si="312"/>
        <v>0</v>
      </c>
      <c r="LC136" s="14">
        <f t="shared" si="313"/>
        <v>0</v>
      </c>
      <c r="LD136" s="70">
        <f>IF($C136="Сельский",Контингент!CL141,0)</f>
        <v>0</v>
      </c>
      <c r="LE136" s="14">
        <f>IF('МОО обучающиеся'!$JN136&lt;=0,0,1)*ROUND(LE$18*LD136/1000,0)</f>
        <v>0</v>
      </c>
      <c r="LF136" s="14">
        <f>IF('МОО обучающиеся'!$JN136&lt;=0,0,1)*ROUND(LF$18*LD136/1000,0)</f>
        <v>0</v>
      </c>
      <c r="LG136" s="14">
        <f>IF('МОО обучающиеся'!$JN136&lt;=0,0,1)*ROUND(LG$18*LD136/1000,0)</f>
        <v>0</v>
      </c>
      <c r="LH136" s="70">
        <f>IF($C136="Сельский",Контингент!CM141,0)</f>
        <v>0</v>
      </c>
      <c r="LI136" s="14">
        <f>IF('МОО обучающиеся'!$JN136&lt;=0,0,1)*ROUND(LI$18*LH136/1000,0)</f>
        <v>0</v>
      </c>
      <c r="LJ136" s="14">
        <f>IF('МОО обучающиеся'!$JN136&lt;=0,0,1)*ROUND(LJ$18*LH136/1000,0)</f>
        <v>0</v>
      </c>
      <c r="LK136" s="14">
        <f>IF('МОО обучающиеся'!$JN136&lt;=0,0,1)*ROUND(LK$18*LH136/1000,0)</f>
        <v>0</v>
      </c>
      <c r="LL136" s="70">
        <f>IF($C136="Сельский",Контингент!CN141,0)</f>
        <v>0</v>
      </c>
      <c r="LM136" s="14">
        <f>IF('МОО обучающиеся'!$JN136&lt;=0,0,1)*ROUND(LM$18*LL136/1000,0)</f>
        <v>0</v>
      </c>
      <c r="LN136" s="14">
        <f>IF('МОО обучающиеся'!$JN136&lt;=0,0,1)*ROUND(LN$18*LL136/1000,0)</f>
        <v>0</v>
      </c>
      <c r="LO136" s="14">
        <f>IF('МОО обучающиеся'!$JN136&lt;=0,0,1)*ROUND(LO$18*LL136/1000,0)</f>
        <v>0</v>
      </c>
      <c r="LP136" s="14">
        <f t="shared" si="314"/>
        <v>0</v>
      </c>
      <c r="LQ136" s="14">
        <f t="shared" si="315"/>
        <v>0</v>
      </c>
      <c r="LR136" s="14">
        <f t="shared" si="316"/>
        <v>0</v>
      </c>
      <c r="LS136" s="14">
        <f t="shared" si="317"/>
        <v>0</v>
      </c>
      <c r="LT136" s="14">
        <f t="shared" si="318"/>
        <v>0</v>
      </c>
      <c r="LU136" s="14">
        <f t="shared" si="319"/>
        <v>0</v>
      </c>
      <c r="LV136" s="70">
        <f>IF($C136="Сельский",Контингент!CO141,0)</f>
        <v>0</v>
      </c>
      <c r="LW136" s="14">
        <f>IF('МОО обучающиеся'!$JN136&lt;=0,0,1)*ROUND(LW$18*LV136/1000,0)</f>
        <v>0</v>
      </c>
      <c r="LX136" s="14">
        <f>IF('МОО обучающиеся'!$JN136&lt;=0,0,1)*ROUND(LX$18*LV136/1000,0)</f>
        <v>0</v>
      </c>
      <c r="LY136" s="14">
        <f>IF('МОО обучающиеся'!$JN136&lt;=0,0,1)*ROUND(LY$18*LV136/1000,0)</f>
        <v>0</v>
      </c>
      <c r="LZ136" s="70">
        <f>IF($C136="Сельский",Контингент!CP141,0)</f>
        <v>0</v>
      </c>
      <c r="MA136" s="14">
        <f>IF('МОО обучающиеся'!$JN136&lt;=0,0,1)*ROUND(MA$18*LZ136/1000,0)</f>
        <v>0</v>
      </c>
      <c r="MB136" s="14">
        <f>IF('МОО обучающиеся'!$JN136&lt;=0,0,1)*ROUND(MB$18*LZ136/1000,0)</f>
        <v>0</v>
      </c>
      <c r="MC136" s="14">
        <f>IF('МОО обучающиеся'!$JN136&lt;=0,0,1)*ROUND(MC$18*LZ136/1000,0)</f>
        <v>0</v>
      </c>
      <c r="MD136" s="70">
        <f>IF($C136="Сельский",Контингент!CS141,0)</f>
        <v>0</v>
      </c>
      <c r="ME136" s="14">
        <f>IF('МОО обучающиеся'!$JN136&lt;=0,0,1)*ROUND(ME$18*MD136/1000,0)</f>
        <v>0</v>
      </c>
      <c r="MF136" s="14">
        <f>IF('МОО обучающиеся'!$JN136&lt;=0,0,1)*ROUND(MF$18*MD136/1000,0)</f>
        <v>0</v>
      </c>
      <c r="MG136" s="14">
        <f>IF('МОО обучающиеся'!$JN136&lt;=0,0,1)*ROUND(MG$18*MD136/1000,0)</f>
        <v>0</v>
      </c>
      <c r="MH136" s="14">
        <f t="shared" si="320"/>
        <v>0</v>
      </c>
      <c r="MI136" s="14">
        <f t="shared" si="321"/>
        <v>0</v>
      </c>
      <c r="MJ136" s="14">
        <f t="shared" si="322"/>
        <v>0</v>
      </c>
      <c r="MK136" s="70">
        <f>IF($C136="Сельский",Контингент!CT141,0)</f>
        <v>0</v>
      </c>
      <c r="ML136" s="14">
        <f>IF('МОО обучающиеся'!$JN136&lt;=0,0,1)*ROUND(ML$18*MK136/1000,0)</f>
        <v>0</v>
      </c>
      <c r="MM136" s="14">
        <f>IF('МОО обучающиеся'!$JN136&lt;=0,0,1)*ROUND(MM$18*MK136/1000,0)</f>
        <v>0</v>
      </c>
      <c r="MN136" s="14">
        <f>IF('МОО обучающиеся'!$JN136&lt;=0,0,1)*ROUND(MN$18*MK136/1000,0)</f>
        <v>0</v>
      </c>
      <c r="MO136" s="70">
        <f>IF($C136="Сельский",Контингент!CU141,0)</f>
        <v>0</v>
      </c>
      <c r="MP136" s="14">
        <f>IF('МОО обучающиеся'!$JN136&lt;=0,0,1)*ROUND(MP$18*MO136/1000,0)</f>
        <v>0</v>
      </c>
      <c r="MQ136" s="14">
        <f>IF('МОО обучающиеся'!$JN136&lt;=0,0,1)*ROUND(MQ$18*MO136/1000,0)</f>
        <v>0</v>
      </c>
      <c r="MR136" s="14">
        <f>IF('МОО обучающиеся'!$JN136&lt;=0,0,1)*ROUND(MR$18*MO136/1000,0)</f>
        <v>0</v>
      </c>
      <c r="MS136" s="70">
        <f>IF($C136="Сельский",Контингент!CV141,0)</f>
        <v>0</v>
      </c>
      <c r="MT136" s="14">
        <f>IF('МОО обучающиеся'!$JN136&lt;=0,0,1)*ROUND(MT$18*MS136/1000,0)</f>
        <v>0</v>
      </c>
      <c r="MU136" s="14">
        <f>IF('МОО обучающиеся'!$JN136&lt;=0,0,1)*ROUND(MU$18*MS136/1000,0)</f>
        <v>0</v>
      </c>
      <c r="MV136" s="14">
        <f>IF('МОО обучающиеся'!$JN136&lt;=0,0,1)*ROUND(MV$18*MS136/1000,0)</f>
        <v>0</v>
      </c>
      <c r="MW136" s="14">
        <f t="shared" si="323"/>
        <v>0</v>
      </c>
      <c r="MX136" s="14">
        <f t="shared" si="324"/>
        <v>0</v>
      </c>
      <c r="MY136" s="14">
        <f t="shared" si="325"/>
        <v>0</v>
      </c>
      <c r="MZ136" s="70">
        <f>IF($C136="Сельский",Контингент!CW141,0)</f>
        <v>0</v>
      </c>
      <c r="NA136" s="14">
        <f>IF('МОО обучающиеся'!$JN136&lt;=0,0,1)*ROUND(NA$18*MZ136/1000,0)</f>
        <v>0</v>
      </c>
      <c r="NB136" s="14">
        <f>IF('МОО обучающиеся'!$JN136&lt;=0,0,1)*ROUND(NB$18*MZ136/1000,0)</f>
        <v>0</v>
      </c>
      <c r="NC136" s="14">
        <f>IF('МОО обучающиеся'!$JN136&lt;=0,0,1)*ROUND(NC$18*MZ136/1000,0)</f>
        <v>0</v>
      </c>
      <c r="ND136" s="14">
        <f t="shared" si="326"/>
        <v>0</v>
      </c>
      <c r="NE136" s="14">
        <f t="shared" si="327"/>
        <v>0</v>
      </c>
      <c r="NF136" s="14">
        <f t="shared" si="328"/>
        <v>0</v>
      </c>
      <c r="NG136" s="70">
        <f>IF($C136="Сельский",Контингент!CX141,0)</f>
        <v>0</v>
      </c>
      <c r="NH136" s="14">
        <f>IF('МОО обучающиеся'!$JN136&lt;=0,0,1)*ROUND(NH$18*NG136/1000,0)</f>
        <v>0</v>
      </c>
      <c r="NI136" s="14">
        <f>IF('МОО обучающиеся'!$JN136&lt;=0,0,1)*ROUND(NI$18*NG136/1000,0)</f>
        <v>0</v>
      </c>
      <c r="NJ136" s="14">
        <f>IF('МОО обучающиеся'!$JN136&lt;=0,0,1)*ROUND(NJ$18*NG136/1000,0)</f>
        <v>0</v>
      </c>
      <c r="NK136" s="24">
        <f t="shared" si="329"/>
        <v>0</v>
      </c>
      <c r="NL136" s="14">
        <f t="shared" si="330"/>
        <v>0</v>
      </c>
      <c r="NM136" s="14">
        <f t="shared" si="331"/>
        <v>0</v>
      </c>
      <c r="NN136" s="24">
        <f t="shared" si="332"/>
        <v>0</v>
      </c>
      <c r="NO136" s="14">
        <f t="shared" si="333"/>
        <v>0</v>
      </c>
      <c r="NP136" s="14">
        <f t="shared" si="334"/>
        <v>0</v>
      </c>
      <c r="NQ136" s="24">
        <f t="shared" si="335"/>
        <v>0</v>
      </c>
      <c r="NR136" s="14">
        <f t="shared" si="336"/>
        <v>0</v>
      </c>
      <c r="NS136" s="14">
        <f t="shared" si="337"/>
        <v>0</v>
      </c>
      <c r="NT136" s="24">
        <f t="shared" si="338"/>
        <v>0</v>
      </c>
      <c r="NU136" s="14">
        <f t="shared" si="339"/>
        <v>0</v>
      </c>
      <c r="NV136" s="14">
        <f t="shared" si="340"/>
        <v>0</v>
      </c>
      <c r="NW136" s="14">
        <v>1</v>
      </c>
      <c r="NX136" s="14">
        <f t="shared" si="341"/>
        <v>0</v>
      </c>
      <c r="NY136" s="14">
        <f t="shared" si="342"/>
        <v>0</v>
      </c>
    </row>
    <row r="137" spans="1:389" x14ac:dyDescent="0.25">
      <c r="A137" s="110"/>
      <c r="B137" s="117" t="s">
        <v>344</v>
      </c>
      <c r="C137" s="120" t="s">
        <v>241</v>
      </c>
      <c r="D137" s="70">
        <f>IF($C137="Городской",Контингент!BJ142+Контингент!BM142,0)</f>
        <v>0</v>
      </c>
      <c r="E137" s="14">
        <f>IF('МОО обучающиеся'!$JN137&lt;=0,0,1)*ROUND(E$18*D137/1000,0)</f>
        <v>0</v>
      </c>
      <c r="F137" s="14">
        <f>IF('МОО обучающиеся'!$JN137&lt;=0,0,1)*ROUND(F$18*D137/1000,0)</f>
        <v>0</v>
      </c>
      <c r="G137" s="14">
        <f>IF('МОО обучающиеся'!$JN137&lt;=0,0,1)*ROUND(G$18*D137/1000,0)</f>
        <v>0</v>
      </c>
      <c r="H137" s="70">
        <f>IF($C137="Городской",Контингент!BK142+Контингент!BN142,0)</f>
        <v>0</v>
      </c>
      <c r="I137" s="14">
        <f>IF('МОО обучающиеся'!$JN137&lt;=0,0,1)*ROUND(I$18*H137/1000,0)</f>
        <v>0</v>
      </c>
      <c r="J137" s="14">
        <f>IF('МОО обучающиеся'!$JN137&lt;=0,0,1)*ROUND(J$18*H137/1000,0)</f>
        <v>0</v>
      </c>
      <c r="K137" s="14">
        <f>IF('МОО обучающиеся'!$JN137&lt;=0,0,1)*ROUND(K$18*H137/1000,0)</f>
        <v>0</v>
      </c>
      <c r="L137" s="70">
        <f>IF($C137="Городской",Контингент!BL142+Контингент!BO142,0)</f>
        <v>0</v>
      </c>
      <c r="M137" s="14">
        <f>IF('МОО обучающиеся'!$JN137&lt;=0,0,1)*ROUND(M$18*L137/1000,0)</f>
        <v>0</v>
      </c>
      <c r="N137" s="14">
        <f>IF('МОО обучающиеся'!$JN137&lt;=0,0,1)*ROUND(N$18*L137/1000,0)</f>
        <v>0</v>
      </c>
      <c r="O137" s="14">
        <f>IF('МОО обучающиеся'!$JN137&lt;=0,0,1)*ROUND(O$18*L137/1000,0)</f>
        <v>0</v>
      </c>
      <c r="P137" s="70">
        <f t="shared" si="227"/>
        <v>0</v>
      </c>
      <c r="Q137" s="14">
        <f>IF('МОО обучающиеся'!$JN137&lt;=0,0,1)*ROUND(Q$18*P137/1000,0)</f>
        <v>0</v>
      </c>
      <c r="R137" s="14">
        <f>IF('МОО обучающиеся'!$JN137&lt;=0,0,1)*ROUND(R$18*P137/1000,0)</f>
        <v>0</v>
      </c>
      <c r="S137" s="14">
        <f>IF('МОО обучающиеся'!$JN137&lt;=0,0,1)*ROUND(S$18*P137/1000,0)</f>
        <v>0</v>
      </c>
      <c r="T137" s="14">
        <f t="shared" si="228"/>
        <v>0</v>
      </c>
      <c r="U137" s="14">
        <f t="shared" si="229"/>
        <v>0</v>
      </c>
      <c r="V137" s="14">
        <f t="shared" si="230"/>
        <v>0</v>
      </c>
      <c r="W137" s="70">
        <f>IF($C137="Городской",Контингент!BQ142,0)</f>
        <v>0</v>
      </c>
      <c r="X137" s="14">
        <f>IF('МОО обучающиеся'!$JN137&lt;=0,0,1)*ROUND(X$18*W137/1000,0)</f>
        <v>0</v>
      </c>
      <c r="Y137" s="14">
        <f>IF('МОО обучающиеся'!$JN137&lt;=0,0,1)*ROUND(Y$18*W137/1000,0)</f>
        <v>0</v>
      </c>
      <c r="Z137" s="14">
        <f>IF('МОО обучающиеся'!$JN137&lt;=0,0,1)*ROUND(Z$18*W137/1000,0)</f>
        <v>0</v>
      </c>
      <c r="AA137" s="70">
        <f>IF($C137="Городской",Контингент!BR142,0)</f>
        <v>0</v>
      </c>
      <c r="AB137" s="14">
        <f>IF('МОО обучающиеся'!$JN137&lt;=0,0,1)*ROUND(AB$18*AA137/1000,0)</f>
        <v>0</v>
      </c>
      <c r="AC137" s="14">
        <f>IF('МОО обучающиеся'!$JN137&lt;=0,0,1)*ROUND(AC$18*AA137/1000,0)</f>
        <v>0</v>
      </c>
      <c r="AD137" s="14">
        <f>IF('МОО обучающиеся'!$JN137&lt;=0,0,1)*ROUND(AD$18*AA137/1000,0)</f>
        <v>0</v>
      </c>
      <c r="AE137" s="70">
        <f>IF($C137="Городской",Контингент!BS142,0)</f>
        <v>0</v>
      </c>
      <c r="AF137" s="14">
        <f>IF('МОО обучающиеся'!$JN137&lt;=0,0,1)*ROUND(AF$18*AE137/1000,0)</f>
        <v>0</v>
      </c>
      <c r="AG137" s="14">
        <f>IF('МОО обучающиеся'!$JN137&lt;=0,0,1)*ROUND(AG$18*AE137/1000,0)</f>
        <v>0</v>
      </c>
      <c r="AH137" s="14">
        <f>IF('МОО обучающиеся'!$JN137&lt;=0,0,1)*ROUND(AH$18*AE137/1000,0)</f>
        <v>0</v>
      </c>
      <c r="AI137" s="70">
        <f>IF($C137="Городской",Контингент!BT142,0)</f>
        <v>0</v>
      </c>
      <c r="AJ137" s="14">
        <f>IF('МОО обучающиеся'!$JN137&lt;=0,0,1)*ROUND(AJ$18*AI137/1000,0)</f>
        <v>0</v>
      </c>
      <c r="AK137" s="14">
        <f>IF('МОО обучающиеся'!$JN137&lt;=0,0,1)*ROUND(AK$18*AI137/1000,0)</f>
        <v>0</v>
      </c>
      <c r="AL137" s="14">
        <f>IF('МОО обучающиеся'!$JN137&lt;=0,0,1)*ROUND(AL$18*AI137/1000,0)</f>
        <v>0</v>
      </c>
      <c r="AM137" s="70">
        <f>IF($C137="Городской",Контингент!BU142,0)</f>
        <v>0</v>
      </c>
      <c r="AN137" s="14">
        <f>IF('МОО обучающиеся'!$JN137&lt;=0,0,1)*ROUND(AN$18*AM137/1000,0)</f>
        <v>0</v>
      </c>
      <c r="AO137" s="14">
        <f>IF('МОО обучающиеся'!$JN137&lt;=0,0,1)*ROUND(AO$18*AM137/1000,0)</f>
        <v>0</v>
      </c>
      <c r="AP137" s="14">
        <f>IF('МОО обучающиеся'!$JN137&lt;=0,0,1)*ROUND(AP$18*AM137/1000,0)</f>
        <v>0</v>
      </c>
      <c r="AQ137" s="70">
        <f>IF($C137="Городской",Контингент!BV142,0)</f>
        <v>0</v>
      </c>
      <c r="AR137" s="14">
        <f>IF('МОО обучающиеся'!$JN137&lt;=0,0,1)*ROUND(AR$18*AQ137/1000,0)</f>
        <v>0</v>
      </c>
      <c r="AS137" s="14">
        <f>IF('МОО обучающиеся'!$JN137&lt;=0,0,1)*ROUND(AS$18*AQ137/1000,0)</f>
        <v>0</v>
      </c>
      <c r="AT137" s="14">
        <f>IF('МОО обучающиеся'!$JN137&lt;=0,0,1)*ROUND(AT$18*AQ137/1000,0)</f>
        <v>0</v>
      </c>
      <c r="AU137" s="14">
        <f t="shared" si="231"/>
        <v>0</v>
      </c>
      <c r="AV137" s="14">
        <f t="shared" si="232"/>
        <v>0</v>
      </c>
      <c r="AW137" s="14">
        <f t="shared" si="233"/>
        <v>0</v>
      </c>
      <c r="AX137" s="70">
        <f>IF($C137="Городской",Контингент!BW142,0)</f>
        <v>0</v>
      </c>
      <c r="AY137" s="14">
        <f>IF('МОО обучающиеся'!$JN137&lt;=0,0,1)*ROUND(AY$18*AX137/1000,0)</f>
        <v>0</v>
      </c>
      <c r="AZ137" s="14">
        <f>IF('МОО обучающиеся'!$JN137&lt;=0,0,1)*ROUND(AZ$18*AX137/1000,0)</f>
        <v>0</v>
      </c>
      <c r="BA137" s="14">
        <f>IF('МОО обучающиеся'!$JN137&lt;=0,0,1)*ROUND(BA$18*AX137/1000,0)</f>
        <v>0</v>
      </c>
      <c r="BB137" s="70">
        <f>IF($C137="Городской",Контингент!BX142,0)</f>
        <v>0</v>
      </c>
      <c r="BC137" s="14">
        <f>IF('МОО обучающиеся'!$JN137&lt;=0,0,1)*ROUND(BC$18*BB137/1000,0)</f>
        <v>0</v>
      </c>
      <c r="BD137" s="14">
        <f>IF('МОО обучающиеся'!$JN137&lt;=0,0,1)*ROUND(BD$18*BB137/1000,0)</f>
        <v>0</v>
      </c>
      <c r="BE137" s="14">
        <f>IF('МОО обучающиеся'!$JN137&lt;=0,0,1)*ROUND(BE$18*BB137/1000,0)</f>
        <v>0</v>
      </c>
      <c r="BF137" s="14">
        <f t="shared" si="234"/>
        <v>0</v>
      </c>
      <c r="BG137" s="14">
        <f t="shared" si="235"/>
        <v>0</v>
      </c>
      <c r="BH137" s="14">
        <f t="shared" si="236"/>
        <v>0</v>
      </c>
      <c r="BI137" s="70">
        <f>IF($C137="Городской",Контингент!BY142,0)</f>
        <v>0</v>
      </c>
      <c r="BJ137" s="14">
        <f>IF('МОО обучающиеся'!$JN137&lt;=0,0,1)*ROUND(BJ$18*BI137/1000,0)</f>
        <v>0</v>
      </c>
      <c r="BK137" s="14">
        <f>IF('МОО обучающиеся'!$JN137&lt;=0,0,1)*ROUND(BK$18*BI137/1000,0)</f>
        <v>0</v>
      </c>
      <c r="BL137" s="14">
        <f>IF('МОО обучающиеся'!$JN137&lt;=0,0,1)*ROUND(BL$18*BI137/1000,0)</f>
        <v>0</v>
      </c>
      <c r="BM137" s="14">
        <f t="shared" si="237"/>
        <v>0</v>
      </c>
      <c r="BN137" s="14">
        <f t="shared" si="238"/>
        <v>0</v>
      </c>
      <c r="BO137" s="14">
        <f t="shared" si="239"/>
        <v>0</v>
      </c>
      <c r="BP137" s="14">
        <f t="shared" si="240"/>
        <v>0</v>
      </c>
      <c r="BQ137" s="14">
        <f t="shared" si="241"/>
        <v>0</v>
      </c>
      <c r="BR137" s="14">
        <f t="shared" si="242"/>
        <v>0</v>
      </c>
      <c r="BS137" s="70">
        <f>IF($C137="Городской",Контингент!BZ142+Контингент!CB142,0)</f>
        <v>0</v>
      </c>
      <c r="BT137" s="14">
        <f>IF('МОО обучающиеся'!$JN137&lt;=0,0,1)*ROUND(BT$18*BS137/1000,0)</f>
        <v>0</v>
      </c>
      <c r="BU137" s="14">
        <f>IF('МОО обучающиеся'!$JN137&lt;=0,0,1)*ROUND(BU$18*BS137/1000,0)</f>
        <v>0</v>
      </c>
      <c r="BV137" s="14">
        <f>IF('МОО обучающиеся'!$JN137&lt;=0,0,1)*ROUND(BV$18*BS137/1000,0)</f>
        <v>0</v>
      </c>
      <c r="BW137" s="70">
        <f>IF($C137="Городской",Контингент!CA142+Контингент!CC142,0)</f>
        <v>0</v>
      </c>
      <c r="BX137" s="14">
        <f>IF('МОО обучающиеся'!$JN137&lt;=0,0,1)*ROUND(BX$18*BW137/1000,0)</f>
        <v>0</v>
      </c>
      <c r="BY137" s="14">
        <f>IF('МОО обучающиеся'!$JN137&lt;=0,0,1)*ROUND(BY$18*BW137/1000,0)</f>
        <v>0</v>
      </c>
      <c r="BZ137" s="14">
        <f>IF('МОО обучающиеся'!$JN137&lt;=0,0,1)*ROUND(BZ$18*BW137/1000,0)</f>
        <v>0</v>
      </c>
      <c r="CA137" s="70">
        <f t="shared" si="243"/>
        <v>0</v>
      </c>
      <c r="CB137" s="14">
        <f>IF('МОО обучающиеся'!$JN137&lt;=0,0,1)*ROUND(CB$18*CA137/1000,0)</f>
        <v>0</v>
      </c>
      <c r="CC137" s="14">
        <f>IF('МОО обучающиеся'!$JN137&lt;=0,0,1)*ROUND(CC$18*CA137/1000,0)</f>
        <v>0</v>
      </c>
      <c r="CD137" s="14">
        <f>IF('МОО обучающиеся'!$JN137&lt;=0,0,1)*ROUND(CD$18*CA137/1000,0)</f>
        <v>0</v>
      </c>
      <c r="CE137" s="14">
        <f t="shared" si="244"/>
        <v>0</v>
      </c>
      <c r="CF137" s="14">
        <f t="shared" si="245"/>
        <v>0</v>
      </c>
      <c r="CG137" s="14">
        <f t="shared" si="246"/>
        <v>0</v>
      </c>
      <c r="CH137" s="70">
        <f>IF($C137="Городской",Контингент!CE142,0)</f>
        <v>0</v>
      </c>
      <c r="CI137" s="14">
        <f>IF('МОО обучающиеся'!$JN137&lt;=0,0,1)*ROUND(CI$18*CH137/1000,0)</f>
        <v>0</v>
      </c>
      <c r="CJ137" s="14">
        <f>IF('МОО обучающиеся'!$JN137&lt;=0,0,1)*ROUND(CJ$18*CH137/1000,0)</f>
        <v>0</v>
      </c>
      <c r="CK137" s="14">
        <f>IF('МОО обучающиеся'!$JN137&lt;=0,0,1)*ROUND(CK$18*CH137/1000,0)</f>
        <v>0</v>
      </c>
      <c r="CL137" s="70">
        <f>IF($C137="Городской",Контингент!CF142,0)</f>
        <v>0</v>
      </c>
      <c r="CM137" s="14">
        <f>IF('МОО обучающиеся'!$JN137&lt;=0,0,1)*ROUND(CM$18*CL137/1000,0)</f>
        <v>0</v>
      </c>
      <c r="CN137" s="14">
        <f>IF('МОО обучающиеся'!$JN137&lt;=0,0,1)*ROUND(CN$18*CL137/1000,0)</f>
        <v>0</v>
      </c>
      <c r="CO137" s="14">
        <f>IF('МОО обучающиеся'!$JN137&lt;=0,0,1)*ROUND(CO$18*CL137/1000,0)</f>
        <v>0</v>
      </c>
      <c r="CP137" s="70">
        <f>IF($C137="Городской",Контингент!CG142,0)</f>
        <v>0</v>
      </c>
      <c r="CQ137" s="14">
        <f>IF('МОО обучающиеся'!$JN137&lt;=0,0,1)*ROUND(CQ$18*CP137/1000,0)</f>
        <v>0</v>
      </c>
      <c r="CR137" s="14">
        <f>IF('МОО обучающиеся'!$JN137&lt;=0,0,1)*ROUND(CR$18*CP137/1000,0)</f>
        <v>0</v>
      </c>
      <c r="CS137" s="14">
        <f>IF('МОО обучающиеся'!$JN137&lt;=0,0,1)*ROUND(CS$18*CP137/1000,0)</f>
        <v>0</v>
      </c>
      <c r="CT137" s="70">
        <f>IF($C137="Городской",Контингент!CH142,0)</f>
        <v>0</v>
      </c>
      <c r="CU137" s="14">
        <f>IF('МОО обучающиеся'!$JN137&lt;=0,0,1)*ROUND(CU$18*CT137/1000,0)</f>
        <v>0</v>
      </c>
      <c r="CV137" s="14">
        <f>IF('МОО обучающиеся'!$JN137&lt;=0,0,1)*ROUND(CV$18*CT137/1000,0)</f>
        <v>0</v>
      </c>
      <c r="CW137" s="14">
        <f>IF('МОО обучающиеся'!$JN137&lt;=0,0,1)*ROUND(CW$18*CT137/1000,0)</f>
        <v>0</v>
      </c>
      <c r="CX137" s="14">
        <f t="shared" si="247"/>
        <v>0</v>
      </c>
      <c r="CY137" s="14">
        <f t="shared" si="248"/>
        <v>0</v>
      </c>
      <c r="CZ137" s="14">
        <f t="shared" si="249"/>
        <v>0</v>
      </c>
      <c r="DA137" s="70">
        <f>IF($C137="Городской",Контингент!CI142,0)</f>
        <v>0</v>
      </c>
      <c r="DB137" s="14">
        <f>IF('МОО обучающиеся'!$JN137&lt;=0,0,1)*ROUND(DB$18*DA137/1000,0)</f>
        <v>0</v>
      </c>
      <c r="DC137" s="14">
        <f>IF('МОО обучающиеся'!$JN137&lt;=0,0,1)*ROUND(DC$18*DA137/1000,0)</f>
        <v>0</v>
      </c>
      <c r="DD137" s="14">
        <f>IF('МОО обучающиеся'!$JN137&lt;=0,0,1)*ROUND(DD$18*DA137/1000,0)</f>
        <v>0</v>
      </c>
      <c r="DE137" s="14">
        <f t="shared" si="250"/>
        <v>0</v>
      </c>
      <c r="DF137" s="14">
        <f t="shared" si="251"/>
        <v>0</v>
      </c>
      <c r="DG137" s="14">
        <f t="shared" si="252"/>
        <v>0</v>
      </c>
      <c r="DH137" s="14">
        <f t="shared" si="253"/>
        <v>0</v>
      </c>
      <c r="DI137" s="14">
        <f t="shared" si="254"/>
        <v>0</v>
      </c>
      <c r="DJ137" s="14">
        <f t="shared" si="255"/>
        <v>0</v>
      </c>
      <c r="DK137" s="70">
        <f>IF($C137="Городской",Контингент!CJ142,0)</f>
        <v>0</v>
      </c>
      <c r="DL137" s="14">
        <f>IF('МОО обучающиеся'!$JN137&lt;=0,0,1)*ROUND(DL$18*DK137/1000,0)</f>
        <v>0</v>
      </c>
      <c r="DM137" s="14">
        <f>IF('МОО обучающиеся'!$JN137&lt;=0,0,1)*ROUND(DM$18*DK137/1000,0)</f>
        <v>0</v>
      </c>
      <c r="DN137" s="14">
        <f>IF('МОО обучающиеся'!$JN137&lt;=0,0,1)*ROUND(DN$18*DK137/1000,0)</f>
        <v>0</v>
      </c>
      <c r="DO137" s="70">
        <f>IF($C137="Городской",Контингент!CK142,0)</f>
        <v>0</v>
      </c>
      <c r="DP137" s="14">
        <f>IF('МОО обучающиеся'!$JN137&lt;=0,0,1)*ROUND(DP$18*DO137/1000,0)</f>
        <v>0</v>
      </c>
      <c r="DQ137" s="14">
        <f>IF('МОО обучающиеся'!$JN137&lt;=0,0,1)*ROUND(DQ$18*DO137/1000,0)</f>
        <v>0</v>
      </c>
      <c r="DR137" s="14">
        <f>IF('МОО обучающиеся'!$JN137&lt;=0,0,1)*ROUND(DR$18*DO137/1000,0)</f>
        <v>0</v>
      </c>
      <c r="DS137" s="14">
        <f t="shared" si="256"/>
        <v>0</v>
      </c>
      <c r="DT137" s="14">
        <f t="shared" si="257"/>
        <v>0</v>
      </c>
      <c r="DU137" s="14">
        <f t="shared" si="258"/>
        <v>0</v>
      </c>
      <c r="DV137" s="70">
        <f>IF($C137="Городской",Контингент!CL142,0)</f>
        <v>0</v>
      </c>
      <c r="DW137" s="14">
        <f>IF('МОО обучающиеся'!$JN137&lt;=0,0,1)*ROUND(DW$18*DV137/1000,0)</f>
        <v>0</v>
      </c>
      <c r="DX137" s="14">
        <f>IF('МОО обучающиеся'!$JN137&lt;=0,0,1)*ROUND(DX$18*DV137/1000,0)</f>
        <v>0</v>
      </c>
      <c r="DY137" s="14">
        <f>IF('МОО обучающиеся'!$JN137&lt;=0,0,1)*ROUND(DY$18*DV137/1000,0)</f>
        <v>0</v>
      </c>
      <c r="DZ137" s="70">
        <f>IF($C137="Городской",Контингент!CM142,0)</f>
        <v>0</v>
      </c>
      <c r="EA137" s="14">
        <f>IF('МОО обучающиеся'!$JN137&lt;=0,0,1)*ROUND(EA$18*DZ137/1000,0)</f>
        <v>0</v>
      </c>
      <c r="EB137" s="14">
        <f>IF('МОО обучающиеся'!$JN137&lt;=0,0,1)*ROUND(EB$18*DZ137/1000,0)</f>
        <v>0</v>
      </c>
      <c r="EC137" s="14">
        <f>IF('МОО обучающиеся'!$JN137&lt;=0,0,1)*ROUND(EC$18*DZ137/1000,0)</f>
        <v>0</v>
      </c>
      <c r="ED137" s="70">
        <f>IF($C137="Городской",Контингент!CN142,0)</f>
        <v>0</v>
      </c>
      <c r="EE137" s="14">
        <f>IF('МОО обучающиеся'!$JN137&lt;=0,0,1)*ROUND(EE$18*ED137/1000,0)</f>
        <v>0</v>
      </c>
      <c r="EF137" s="14">
        <f>IF('МОО обучающиеся'!$JN137&lt;=0,0,1)*ROUND(EF$18*ED137/1000,0)</f>
        <v>0</v>
      </c>
      <c r="EG137" s="14">
        <f>IF('МОО обучающиеся'!$JN137&lt;=0,0,1)*ROUND(EG$18*ED137/1000,0)</f>
        <v>0</v>
      </c>
      <c r="EH137" s="14">
        <f t="shared" si="259"/>
        <v>0</v>
      </c>
      <c r="EI137" s="14">
        <f t="shared" si="260"/>
        <v>0</v>
      </c>
      <c r="EJ137" s="14">
        <f t="shared" si="261"/>
        <v>0</v>
      </c>
      <c r="EK137" s="14">
        <f t="shared" si="262"/>
        <v>0</v>
      </c>
      <c r="EL137" s="14">
        <f t="shared" si="263"/>
        <v>0</v>
      </c>
      <c r="EM137" s="14">
        <f t="shared" si="264"/>
        <v>0</v>
      </c>
      <c r="EN137" s="70">
        <f>IF($C137="Городской",Контингент!CO142+Контингент!CQ142,0)</f>
        <v>0</v>
      </c>
      <c r="EO137" s="14">
        <f>IF('МОО обучающиеся'!$JN137&lt;=0,0,1)*ROUND(EO$18*EN137/1000,0)</f>
        <v>0</v>
      </c>
      <c r="EP137" s="14">
        <f>IF('МОО обучающиеся'!$JN137&lt;=0,0,1)*ROUND(EP$18*EN137/1000,0)</f>
        <v>0</v>
      </c>
      <c r="EQ137" s="14">
        <f>IF('МОО обучающиеся'!$JN137&lt;=0,0,1)*ROUND(EQ$18*EN137/1000,0)</f>
        <v>0</v>
      </c>
      <c r="ER137" s="70">
        <f>IF($C137="Городской",Контингент!CP142+Контингент!CR142,0)</f>
        <v>0</v>
      </c>
      <c r="ES137" s="14">
        <f>IF('МОО обучающиеся'!$JN137&lt;=0,0,1)*ROUND(ES$18*ER137/1000,0)</f>
        <v>0</v>
      </c>
      <c r="ET137" s="14">
        <f>IF('МОО обучающиеся'!$JN137&lt;=0,0,1)*ROUND(ET$18*ER137/1000,0)</f>
        <v>0</v>
      </c>
      <c r="EU137" s="14">
        <f>IF('МОО обучающиеся'!$JN137&lt;=0,0,1)*ROUND(EU$18*ER137/1000,0)</f>
        <v>0</v>
      </c>
      <c r="EV137" s="70">
        <f t="shared" si="265"/>
        <v>0</v>
      </c>
      <c r="EW137" s="14">
        <f>IF('МОО обучающиеся'!$JN137&lt;=0,0,1)*ROUND(EW$18*EV137/1000,0)</f>
        <v>0</v>
      </c>
      <c r="EX137" s="14">
        <f>IF('МОО обучающиеся'!$JN137&lt;=0,0,1)*ROUND(EX$18*EV137/1000,0)</f>
        <v>0</v>
      </c>
      <c r="EY137" s="14">
        <f>IF('МОО обучающиеся'!$JN137&lt;=0,0,1)*ROUND(EY$18*EV137/1000,0)</f>
        <v>0</v>
      </c>
      <c r="EZ137" s="14">
        <f t="shared" si="266"/>
        <v>0</v>
      </c>
      <c r="FA137" s="14">
        <f t="shared" si="267"/>
        <v>0</v>
      </c>
      <c r="FB137" s="14">
        <f t="shared" si="268"/>
        <v>0</v>
      </c>
      <c r="FC137" s="70">
        <f>IF($C137="Городской",Контингент!CT142,0)</f>
        <v>0</v>
      </c>
      <c r="FD137" s="14">
        <f>IF('МОО обучающиеся'!$JN137&lt;=0,0,1)*ROUND(FD$18*FC137/1000,0)</f>
        <v>0</v>
      </c>
      <c r="FE137" s="14">
        <f>IF('МОО обучающиеся'!$JN137&lt;=0,0,1)*ROUND(FE$18*FC137/1000,0)</f>
        <v>0</v>
      </c>
      <c r="FF137" s="14">
        <f>IF('МОО обучающиеся'!$JN137&lt;=0,0,1)*ROUND(FF$18*FC137/1000,0)</f>
        <v>0</v>
      </c>
      <c r="FG137" s="70">
        <f>IF($C137="Городской",Контингент!CU142,0)</f>
        <v>0</v>
      </c>
      <c r="FH137" s="14">
        <f>IF('МОО обучающиеся'!$JN137&lt;=0,0,1)*ROUND(FH$18*FG137/1000,0)</f>
        <v>0</v>
      </c>
      <c r="FI137" s="14">
        <f>IF('МОО обучающиеся'!$JN137&lt;=0,0,1)*ROUND(FI$18*FG137/1000,0)</f>
        <v>0</v>
      </c>
      <c r="FJ137" s="14">
        <f>IF('МОО обучающиеся'!$JN137&lt;=0,0,1)*ROUND(FJ$18*FG137/1000,0)</f>
        <v>0</v>
      </c>
      <c r="FK137" s="70">
        <f>IF($C137="Городской",Контингент!CV142,0)</f>
        <v>0</v>
      </c>
      <c r="FL137" s="14">
        <f>IF('МОО обучающиеся'!$JN137&lt;=0,0,1)*ROUND(FL$18*FK137/1000,0)</f>
        <v>0</v>
      </c>
      <c r="FM137" s="14">
        <f>IF('МОО обучающиеся'!$JN137&lt;=0,0,1)*ROUND(FM$18*FK137/1000,0)</f>
        <v>0</v>
      </c>
      <c r="FN137" s="14">
        <f>IF('МОО обучающиеся'!$JN137&lt;=0,0,1)*ROUND(FN$18*FK137/1000,0)</f>
        <v>0</v>
      </c>
      <c r="FO137" s="14">
        <f t="shared" si="269"/>
        <v>0</v>
      </c>
      <c r="FP137" s="14">
        <f t="shared" si="270"/>
        <v>0</v>
      </c>
      <c r="FQ137" s="14">
        <f t="shared" si="271"/>
        <v>0</v>
      </c>
      <c r="FR137" s="70">
        <f>IF($C137="Городской",Контингент!CW142,0)</f>
        <v>0</v>
      </c>
      <c r="FS137" s="14">
        <f>IF('МОО обучающиеся'!$JN137&lt;=0,0,1)*ROUND(FS$18*FR137/1000,0)</f>
        <v>0</v>
      </c>
      <c r="FT137" s="14">
        <f>IF('МОО обучающиеся'!$JN137&lt;=0,0,1)*ROUND(FT$18*FR137/1000,0)</f>
        <v>0</v>
      </c>
      <c r="FU137" s="14">
        <f>IF('МОО обучающиеся'!$JN137&lt;=0,0,1)*ROUND(FU$18*FR137/1000,0)</f>
        <v>0</v>
      </c>
      <c r="FV137" s="14">
        <f t="shared" si="272"/>
        <v>0</v>
      </c>
      <c r="FW137" s="14">
        <f t="shared" si="273"/>
        <v>0</v>
      </c>
      <c r="FX137" s="14">
        <f t="shared" si="274"/>
        <v>0</v>
      </c>
      <c r="FY137" s="70">
        <f>IF($C137="Городской",Контингент!CX142,0)</f>
        <v>0</v>
      </c>
      <c r="FZ137" s="14">
        <f>IF('МОО обучающиеся'!$JN137&lt;=0,0,1)*ROUND(FZ$18*FY137/1000,0)</f>
        <v>0</v>
      </c>
      <c r="GA137" s="14">
        <f>IF('МОО обучающиеся'!$JN137&lt;=0,0,1)*ROUND(GA$18*FY137/1000,0)</f>
        <v>0</v>
      </c>
      <c r="GB137" s="14">
        <f>IF('МОО обучающиеся'!$JN137&lt;=0,0,1)*ROUND(GB$18*FY137/1000,0)</f>
        <v>0</v>
      </c>
      <c r="GC137" s="14">
        <f t="shared" si="275"/>
        <v>0</v>
      </c>
      <c r="GD137" s="14">
        <f t="shared" si="276"/>
        <v>0</v>
      </c>
      <c r="GE137" s="14">
        <f t="shared" si="277"/>
        <v>0</v>
      </c>
      <c r="GF137" s="14">
        <f t="shared" si="278"/>
        <v>0</v>
      </c>
      <c r="GG137" s="14">
        <f t="shared" si="279"/>
        <v>0</v>
      </c>
      <c r="GH137" s="14">
        <f t="shared" si="280"/>
        <v>0</v>
      </c>
      <c r="GI137" s="14">
        <f t="shared" si="281"/>
        <v>0</v>
      </c>
      <c r="GJ137" s="14">
        <f t="shared" si="282"/>
        <v>0</v>
      </c>
      <c r="GK137" s="14">
        <f t="shared" si="283"/>
        <v>0</v>
      </c>
      <c r="GL137" s="70">
        <f>IF($C137="Сельский",Контингент!BJ142,0)</f>
        <v>0</v>
      </c>
      <c r="GM137" s="14">
        <f>IF('МОО обучающиеся'!$JN137&lt;=0,0,1)*ROUND(GM$18*GL137/1000,0)</f>
        <v>0</v>
      </c>
      <c r="GN137" s="14">
        <f>IF('МОО обучающиеся'!$JN137&lt;=0,0,1)*ROUND(GN$18*GL137/1000,0)</f>
        <v>0</v>
      </c>
      <c r="GO137" s="14">
        <f>IF('МОО обучающиеся'!$JN137&lt;=0,0,1)*ROUND(GO$18*GL137/1000,0)</f>
        <v>0</v>
      </c>
      <c r="GP137" s="70">
        <f>IF($C137="Сельский",Контингент!BK142,0)</f>
        <v>0</v>
      </c>
      <c r="GQ137" s="14">
        <f>IF('МОО обучающиеся'!$JN137&lt;=0,0,1)*ROUND(GQ$18*GP137/1000,0)</f>
        <v>0</v>
      </c>
      <c r="GR137" s="14">
        <f>IF('МОО обучающиеся'!$JN137&lt;=0,0,1)*ROUND(GR$18*GP137/1000,0)</f>
        <v>0</v>
      </c>
      <c r="GS137" s="14">
        <f>IF('МОО обучающиеся'!$JN137&lt;=0,0,1)*ROUND(GS$18*GP137/1000,0)</f>
        <v>0</v>
      </c>
      <c r="GT137" s="70">
        <f>IF($C137="Сельский",Контингент!BL142,0)</f>
        <v>0</v>
      </c>
      <c r="GU137" s="14">
        <f>IF('МОО обучающиеся'!$JN137&lt;=0,0,1)*ROUND(GU$18*GT137/1000,0)</f>
        <v>0</v>
      </c>
      <c r="GV137" s="14">
        <f>IF('МОО обучающиеся'!$JN137&lt;=0,0,1)*ROUND(GV$18*GT137/1000,0)</f>
        <v>0</v>
      </c>
      <c r="GW137" s="14">
        <f>IF('МОО обучающиеся'!$JN137&lt;=0,0,1)*ROUND(GW$18*GT137/1000,0)</f>
        <v>0</v>
      </c>
      <c r="GX137" s="70">
        <f>IF($C137="Сельский",Контингент!BP142,0)</f>
        <v>0</v>
      </c>
      <c r="GY137" s="14">
        <f>IF('МОО обучающиеся'!$JN137&lt;=0,0,1)*ROUND(GY$18*GX137/1000,0)</f>
        <v>0</v>
      </c>
      <c r="GZ137" s="14">
        <f>IF('МОО обучающиеся'!$JN137&lt;=0,0,1)*ROUND(GZ$18*GX137/1000,0)</f>
        <v>0</v>
      </c>
      <c r="HA137" s="14">
        <f>IF('МОО обучающиеся'!$JN137&lt;=0,0,1)*ROUND(HA$18*GX137/1000,0)</f>
        <v>0</v>
      </c>
      <c r="HB137" s="14">
        <f t="shared" si="284"/>
        <v>0</v>
      </c>
      <c r="HC137" s="14">
        <f t="shared" si="285"/>
        <v>0</v>
      </c>
      <c r="HD137" s="14">
        <f t="shared" si="286"/>
        <v>0</v>
      </c>
      <c r="HE137" s="70">
        <f>IF($C137="Сельский",Контингент!BQ142,0)</f>
        <v>0</v>
      </c>
      <c r="HF137" s="14">
        <f>IF('МОО обучающиеся'!$JN137&lt;=0,0,1)*ROUND(HF$18*HE137/1000,0)</f>
        <v>0</v>
      </c>
      <c r="HG137" s="14">
        <f>IF('МОО обучающиеся'!$JN137&lt;=0,0,1)*ROUND(HG$18*HE137/1000,0)</f>
        <v>0</v>
      </c>
      <c r="HH137" s="14">
        <f>IF('МОО обучающиеся'!$JN137&lt;=0,0,1)*ROUND(HH$18*HE137/1000,0)</f>
        <v>0</v>
      </c>
      <c r="HI137" s="70">
        <f>IF($C137="Сельский",Контингент!BR142,0)</f>
        <v>0</v>
      </c>
      <c r="HJ137" s="14">
        <f>IF('МОО обучающиеся'!$JN137&lt;=0,0,1)*ROUND(HJ$18*HI137/1000,0)</f>
        <v>0</v>
      </c>
      <c r="HK137" s="14">
        <f>IF('МОО обучающиеся'!$JN137&lt;=0,0,1)*ROUND(HK$18*HI137/1000,0)</f>
        <v>0</v>
      </c>
      <c r="HL137" s="14">
        <f>IF('МОО обучающиеся'!$JN137&lt;=0,0,1)*ROUND(HL$18*HI137/1000,0)</f>
        <v>0</v>
      </c>
      <c r="HM137" s="70">
        <f>IF($C137="Сельский",Контингент!BS142,0)</f>
        <v>0</v>
      </c>
      <c r="HN137" s="14">
        <f>IF('МОО обучающиеся'!$JN137&lt;=0,0,1)*ROUND(HN$18*HM137/1000,0)</f>
        <v>0</v>
      </c>
      <c r="HO137" s="14">
        <f>IF('МОО обучающиеся'!$JN137&lt;=0,0,1)*ROUND(HO$18*HM137/1000,0)</f>
        <v>0</v>
      </c>
      <c r="HP137" s="14">
        <f>IF('МОО обучающиеся'!$JN137&lt;=0,0,1)*ROUND(HP$18*HM137/1000,0)</f>
        <v>0</v>
      </c>
      <c r="HQ137" s="70">
        <f>IF($C137="Сельский",Контингент!BT142,0)</f>
        <v>0</v>
      </c>
      <c r="HR137" s="14">
        <f>IF('МОО обучающиеся'!$JN137&lt;=0,0,1)*ROUND(HR$18*HQ137/1000,0)</f>
        <v>0</v>
      </c>
      <c r="HS137" s="14">
        <f>IF('МОО обучающиеся'!$JN137&lt;=0,0,1)*ROUND(HS$18*HQ137/1000,0)</f>
        <v>0</v>
      </c>
      <c r="HT137" s="14">
        <f>IF('МОО обучающиеся'!$JN137&lt;=0,0,1)*ROUND(HT$18*HQ137/1000,0)</f>
        <v>0</v>
      </c>
      <c r="HU137" s="70">
        <f>IF($C137="Сельский",Контингент!BU142,0)</f>
        <v>0</v>
      </c>
      <c r="HV137" s="14">
        <f>IF('МОО обучающиеся'!$JN137&lt;=0,0,1)*ROUND(HV$18*HU137/1000,0)</f>
        <v>0</v>
      </c>
      <c r="HW137" s="14">
        <f>IF('МОО обучающиеся'!$JN137&lt;=0,0,1)*ROUND(HW$18*HU137/1000,0)</f>
        <v>0</v>
      </c>
      <c r="HX137" s="14">
        <f>IF('МОО обучающиеся'!$JN137&lt;=0,0,1)*ROUND(HX$18*HU137/1000,0)</f>
        <v>0</v>
      </c>
      <c r="HY137" s="70">
        <f>IF($C137="Сельский",Контингент!BV142,0)</f>
        <v>0</v>
      </c>
      <c r="HZ137" s="14">
        <f>IF('МОО обучающиеся'!$JN137&lt;=0,0,1)*ROUND(HZ$18*HY137/1000,0)</f>
        <v>0</v>
      </c>
      <c r="IA137" s="14">
        <f>IF('МОО обучающиеся'!$JN137&lt;=0,0,1)*ROUND(IA$18*HY137/1000,0)</f>
        <v>0</v>
      </c>
      <c r="IB137" s="14">
        <f>IF('МОО обучающиеся'!$JN137&lt;=0,0,1)*ROUND(IB$18*HY137/1000,0)</f>
        <v>0</v>
      </c>
      <c r="IC137" s="14">
        <f t="shared" si="287"/>
        <v>0</v>
      </c>
      <c r="ID137" s="14">
        <f t="shared" si="288"/>
        <v>0</v>
      </c>
      <c r="IE137" s="14">
        <f t="shared" si="289"/>
        <v>0</v>
      </c>
      <c r="IF137" s="70">
        <f>IF($C137="Сельский",Контингент!BW142,0)</f>
        <v>0</v>
      </c>
      <c r="IG137" s="14">
        <f>IF('МОО обучающиеся'!$JN137&lt;=0,0,1)*ROUND(IG$18*IF137/1000,0)</f>
        <v>0</v>
      </c>
      <c r="IH137" s="14">
        <f>IF('МОО обучающиеся'!$JN137&lt;=0,0,1)*ROUND(IH$18*IF137/1000,0)</f>
        <v>0</v>
      </c>
      <c r="II137" s="14">
        <f>IF('МОО обучающиеся'!$JN137&lt;=0,0,1)*ROUND(II$18*IF137/1000,0)</f>
        <v>0</v>
      </c>
      <c r="IJ137" s="70">
        <f>IF($C137="Сельский",Контингент!BX142,0)</f>
        <v>0</v>
      </c>
      <c r="IK137" s="14">
        <f>IF('МОО обучающиеся'!$JN137&lt;=0,0,1)*ROUND(IK$18*IJ137/1000,0)</f>
        <v>0</v>
      </c>
      <c r="IL137" s="14">
        <f>IF('МОО обучающиеся'!$JN137&lt;=0,0,1)*ROUND(IL$18*IJ137/1000,0)</f>
        <v>0</v>
      </c>
      <c r="IM137" s="14">
        <f>IF('МОО обучающиеся'!$JN137&lt;=0,0,1)*ROUND(IM$18*IJ137/1000,0)</f>
        <v>0</v>
      </c>
      <c r="IN137" s="14">
        <f t="shared" si="290"/>
        <v>0</v>
      </c>
      <c r="IO137" s="14">
        <f t="shared" si="291"/>
        <v>0</v>
      </c>
      <c r="IP137" s="14">
        <f t="shared" si="292"/>
        <v>0</v>
      </c>
      <c r="IQ137" s="70">
        <f>IF($C137="Сельский",Контингент!BY142,0)</f>
        <v>0</v>
      </c>
      <c r="IR137" s="14">
        <f>IF('МОО обучающиеся'!$JN137&lt;=0,0,1)*ROUND(IR$18*IQ137/1000,0)</f>
        <v>0</v>
      </c>
      <c r="IS137" s="14">
        <f>IF('МОО обучающиеся'!$JN137&lt;=0,0,1)*ROUND(IS$18*IQ137/1000,0)</f>
        <v>0</v>
      </c>
      <c r="IT137" s="14">
        <f>IF('МОО обучающиеся'!$JN137&lt;=0,0,1)*ROUND(IT$18*IQ137/1000,0)</f>
        <v>0</v>
      </c>
      <c r="IU137" s="14">
        <f t="shared" si="293"/>
        <v>0</v>
      </c>
      <c r="IV137" s="14">
        <f t="shared" si="294"/>
        <v>0</v>
      </c>
      <c r="IW137" s="14">
        <f t="shared" si="295"/>
        <v>0</v>
      </c>
      <c r="IX137" s="14">
        <f t="shared" si="296"/>
        <v>0</v>
      </c>
      <c r="IY137" s="14">
        <f t="shared" si="297"/>
        <v>0</v>
      </c>
      <c r="IZ137" s="14">
        <f t="shared" si="298"/>
        <v>0</v>
      </c>
      <c r="JA137" s="70">
        <f>IF($C137="Сельский",Контингент!BZ142,0)</f>
        <v>0</v>
      </c>
      <c r="JB137" s="14">
        <f>IF('МОО обучающиеся'!$JN137&lt;=0,0,1)*ROUND(JB$18*JA137/1000,0)</f>
        <v>0</v>
      </c>
      <c r="JC137" s="14">
        <f>IF('МОО обучающиеся'!$JN137&lt;=0,0,1)*ROUND(JC$18*JA137/1000,0)</f>
        <v>0</v>
      </c>
      <c r="JD137" s="14">
        <f>IF('МОО обучающиеся'!$JN137&lt;=0,0,1)*ROUND(JD$18*JA137/1000,0)</f>
        <v>0</v>
      </c>
      <c r="JE137" s="70">
        <f>IF($C137="Сельский",Контингент!CA142,0)</f>
        <v>0</v>
      </c>
      <c r="JF137" s="14">
        <f>IF('МОО обучающиеся'!$JN137&lt;=0,0,1)*ROUND(JF$18*JE137/1000,0)</f>
        <v>0</v>
      </c>
      <c r="JG137" s="14">
        <f>IF('МОО обучающиеся'!$JN137&lt;=0,0,1)*ROUND(JG$18*JE137/1000,0)</f>
        <v>0</v>
      </c>
      <c r="JH137" s="14">
        <f>IF('МОО обучающиеся'!$JN137&lt;=0,0,1)*ROUND(JH$18*JE137/1000,0)</f>
        <v>0</v>
      </c>
      <c r="JI137" s="70">
        <f>IF($C137="Сельский",Контингент!CD142,0)</f>
        <v>0</v>
      </c>
      <c r="JJ137" s="14">
        <f>IF('МОО обучающиеся'!$JN137&lt;=0,0,1)*ROUND(JJ$18*JI137/1000,0)</f>
        <v>0</v>
      </c>
      <c r="JK137" s="14">
        <f>IF('МОО обучающиеся'!$JN137&lt;=0,0,1)*ROUND(JK$18*JI137/1000,0)</f>
        <v>0</v>
      </c>
      <c r="JL137" s="14">
        <f>IF('МОО обучающиеся'!$JN137&lt;=0,0,1)*ROUND(JL$18*JI137/1000,0)</f>
        <v>0</v>
      </c>
      <c r="JM137" s="14">
        <f t="shared" si="299"/>
        <v>0</v>
      </c>
      <c r="JN137" s="14">
        <f t="shared" si="300"/>
        <v>0</v>
      </c>
      <c r="JO137" s="14">
        <f t="shared" si="301"/>
        <v>0</v>
      </c>
      <c r="JP137" s="70">
        <f>IF($C137="Сельский",Контингент!CE142,0)</f>
        <v>0</v>
      </c>
      <c r="JQ137" s="14">
        <f>IF('МОО обучающиеся'!$JN137&lt;=0,0,1)*ROUND(JQ$18*JP137/1000,0)</f>
        <v>0</v>
      </c>
      <c r="JR137" s="14">
        <f>IF('МОО обучающиеся'!$JN137&lt;=0,0,1)*ROUND(JR$18*JP137/1000,0)</f>
        <v>0</v>
      </c>
      <c r="JS137" s="14">
        <f>IF('МОО обучающиеся'!$JN137&lt;=0,0,1)*ROUND(JS$18*JP137/1000,0)</f>
        <v>0</v>
      </c>
      <c r="JT137" s="70">
        <f>IF($C137="Сельский",Контингент!CF142,0)</f>
        <v>0</v>
      </c>
      <c r="JU137" s="14">
        <f>IF('МОО обучающиеся'!$JN137&lt;=0,0,1)*ROUND(JU$18*JT137/1000,0)</f>
        <v>0</v>
      </c>
      <c r="JV137" s="14">
        <f>IF('МОО обучающиеся'!$JN137&lt;=0,0,1)*ROUND(JV$18*JT137/1000,0)</f>
        <v>0</v>
      </c>
      <c r="JW137" s="14">
        <f>IF('МОО обучающиеся'!$JN137&lt;=0,0,1)*ROUND(JW$18*JT137/1000,0)</f>
        <v>0</v>
      </c>
      <c r="JX137" s="70">
        <f>IF($C137="Сельский",Контингент!CG142,0)</f>
        <v>0</v>
      </c>
      <c r="JY137" s="14">
        <f>IF('МОО обучающиеся'!$JN137&lt;=0,0,1)*ROUND(JY$18*JX137/1000,0)</f>
        <v>0</v>
      </c>
      <c r="JZ137" s="14">
        <f>IF('МОО обучающиеся'!$JN137&lt;=0,0,1)*ROUND(JZ$18*JX137/1000,0)</f>
        <v>0</v>
      </c>
      <c r="KA137" s="14">
        <f>IF('МОО обучающиеся'!$JN137&lt;=0,0,1)*ROUND(KA$18*JX137/1000,0)</f>
        <v>0</v>
      </c>
      <c r="KB137" s="70">
        <f>IF($C137="Сельский",Контингент!CH142,0)</f>
        <v>0</v>
      </c>
      <c r="KC137" s="14">
        <f>IF('МОО обучающиеся'!$JN137&lt;=0,0,1)*ROUND(KC$18*KB137/1000,0)</f>
        <v>0</v>
      </c>
      <c r="KD137" s="14">
        <f>IF('МОО обучающиеся'!$JN137&lt;=0,0,1)*ROUND(KD$18*KB137/1000,0)</f>
        <v>0</v>
      </c>
      <c r="KE137" s="14">
        <f>IF('МОО обучающиеся'!$JN137&lt;=0,0,1)*ROUND(KE$18*KB137/1000,0)</f>
        <v>0</v>
      </c>
      <c r="KF137" s="14">
        <f t="shared" si="302"/>
        <v>0</v>
      </c>
      <c r="KG137" s="14">
        <f t="shared" si="303"/>
        <v>0</v>
      </c>
      <c r="KH137" s="14">
        <f t="shared" si="304"/>
        <v>0</v>
      </c>
      <c r="KI137" s="70">
        <f>IF($C137="Сельский",Контингент!CI142,0)</f>
        <v>0</v>
      </c>
      <c r="KJ137" s="14">
        <f>IF('МОО обучающиеся'!$JN137&lt;=0,0,1)*ROUND(KJ$18*KI137/1000,0)</f>
        <v>0</v>
      </c>
      <c r="KK137" s="14">
        <f>IF('МОО обучающиеся'!$JN137&lt;=0,0,1)*ROUND(KK$18*KI137/1000,0)</f>
        <v>0</v>
      </c>
      <c r="KL137" s="14">
        <f>IF('МОО обучающиеся'!$JN137&lt;=0,0,1)*ROUND(KL$18*KI137/1000,0)</f>
        <v>0</v>
      </c>
      <c r="KM137" s="14">
        <f t="shared" si="305"/>
        <v>0</v>
      </c>
      <c r="KN137" s="14">
        <f t="shared" si="306"/>
        <v>0</v>
      </c>
      <c r="KO137" s="14">
        <f t="shared" si="307"/>
        <v>0</v>
      </c>
      <c r="KP137" s="14">
        <f t="shared" si="308"/>
        <v>0</v>
      </c>
      <c r="KQ137" s="14">
        <f t="shared" si="309"/>
        <v>0</v>
      </c>
      <c r="KR137" s="14">
        <f t="shared" si="310"/>
        <v>0</v>
      </c>
      <c r="KS137" s="70">
        <f>IF($C137="Сельский",Контингент!CJ142,0)</f>
        <v>0</v>
      </c>
      <c r="KT137" s="14">
        <f>IF('МОО обучающиеся'!$JN137&lt;=0,0,1)*ROUND(KT$18*KS137/1000,0)</f>
        <v>0</v>
      </c>
      <c r="KU137" s="14">
        <f>IF('МОО обучающиеся'!$JN137&lt;=0,0,1)*ROUND(KU$18*KS137/1000,0)</f>
        <v>0</v>
      </c>
      <c r="KV137" s="14">
        <f>IF('МОО обучающиеся'!$JN137&lt;=0,0,1)*ROUND(KV$18*KS137/1000,0)</f>
        <v>0</v>
      </c>
      <c r="KW137" s="70">
        <f>IF($C137="Сельский",Контингент!CK142,0)</f>
        <v>0</v>
      </c>
      <c r="KX137" s="14">
        <f>IF('МОО обучающиеся'!$JN137&lt;=0,0,1)*ROUND(KX$18*KW137/1000,0)</f>
        <v>0</v>
      </c>
      <c r="KY137" s="14">
        <f>IF('МОО обучающиеся'!$JN137&lt;=0,0,1)*ROUND(KY$18*KW137/1000,0)</f>
        <v>0</v>
      </c>
      <c r="KZ137" s="14">
        <f>IF('МОО обучающиеся'!$JN137&lt;=0,0,1)*ROUND(KZ$18*KW137/1000,0)</f>
        <v>0</v>
      </c>
      <c r="LA137" s="14">
        <f t="shared" si="311"/>
        <v>0</v>
      </c>
      <c r="LB137" s="14">
        <f t="shared" si="312"/>
        <v>0</v>
      </c>
      <c r="LC137" s="14">
        <f t="shared" si="313"/>
        <v>0</v>
      </c>
      <c r="LD137" s="70">
        <f>IF($C137="Сельский",Контингент!CL142,0)</f>
        <v>0</v>
      </c>
      <c r="LE137" s="14">
        <f>IF('МОО обучающиеся'!$JN137&lt;=0,0,1)*ROUND(LE$18*LD137/1000,0)</f>
        <v>0</v>
      </c>
      <c r="LF137" s="14">
        <f>IF('МОО обучающиеся'!$JN137&lt;=0,0,1)*ROUND(LF$18*LD137/1000,0)</f>
        <v>0</v>
      </c>
      <c r="LG137" s="14">
        <f>IF('МОО обучающиеся'!$JN137&lt;=0,0,1)*ROUND(LG$18*LD137/1000,0)</f>
        <v>0</v>
      </c>
      <c r="LH137" s="70">
        <f>IF($C137="Сельский",Контингент!CM142,0)</f>
        <v>0</v>
      </c>
      <c r="LI137" s="14">
        <f>IF('МОО обучающиеся'!$JN137&lt;=0,0,1)*ROUND(LI$18*LH137/1000,0)</f>
        <v>0</v>
      </c>
      <c r="LJ137" s="14">
        <f>IF('МОО обучающиеся'!$JN137&lt;=0,0,1)*ROUND(LJ$18*LH137/1000,0)</f>
        <v>0</v>
      </c>
      <c r="LK137" s="14">
        <f>IF('МОО обучающиеся'!$JN137&lt;=0,0,1)*ROUND(LK$18*LH137/1000,0)</f>
        <v>0</v>
      </c>
      <c r="LL137" s="70">
        <f>IF($C137="Сельский",Контингент!CN142,0)</f>
        <v>0</v>
      </c>
      <c r="LM137" s="14">
        <f>IF('МОО обучающиеся'!$JN137&lt;=0,0,1)*ROUND(LM$18*LL137/1000,0)</f>
        <v>0</v>
      </c>
      <c r="LN137" s="14">
        <f>IF('МОО обучающиеся'!$JN137&lt;=0,0,1)*ROUND(LN$18*LL137/1000,0)</f>
        <v>0</v>
      </c>
      <c r="LO137" s="14">
        <f>IF('МОО обучающиеся'!$JN137&lt;=0,0,1)*ROUND(LO$18*LL137/1000,0)</f>
        <v>0</v>
      </c>
      <c r="LP137" s="14">
        <f t="shared" si="314"/>
        <v>0</v>
      </c>
      <c r="LQ137" s="14">
        <f t="shared" si="315"/>
        <v>0</v>
      </c>
      <c r="LR137" s="14">
        <f t="shared" si="316"/>
        <v>0</v>
      </c>
      <c r="LS137" s="14">
        <f t="shared" si="317"/>
        <v>0</v>
      </c>
      <c r="LT137" s="14">
        <f t="shared" si="318"/>
        <v>0</v>
      </c>
      <c r="LU137" s="14">
        <f t="shared" si="319"/>
        <v>0</v>
      </c>
      <c r="LV137" s="70">
        <f>IF($C137="Сельский",Контингент!CO142,0)</f>
        <v>0</v>
      </c>
      <c r="LW137" s="14">
        <f>IF('МОО обучающиеся'!$JN137&lt;=0,0,1)*ROUND(LW$18*LV137/1000,0)</f>
        <v>0</v>
      </c>
      <c r="LX137" s="14">
        <f>IF('МОО обучающиеся'!$JN137&lt;=0,0,1)*ROUND(LX$18*LV137/1000,0)</f>
        <v>0</v>
      </c>
      <c r="LY137" s="14">
        <f>IF('МОО обучающиеся'!$JN137&lt;=0,0,1)*ROUND(LY$18*LV137/1000,0)</f>
        <v>0</v>
      </c>
      <c r="LZ137" s="70">
        <f>IF($C137="Сельский",Контингент!CP142,0)</f>
        <v>0</v>
      </c>
      <c r="MA137" s="14">
        <f>IF('МОО обучающиеся'!$JN137&lt;=0,0,1)*ROUND(MA$18*LZ137/1000,0)</f>
        <v>0</v>
      </c>
      <c r="MB137" s="14">
        <f>IF('МОО обучающиеся'!$JN137&lt;=0,0,1)*ROUND(MB$18*LZ137/1000,0)</f>
        <v>0</v>
      </c>
      <c r="MC137" s="14">
        <f>IF('МОО обучающиеся'!$JN137&lt;=0,0,1)*ROUND(MC$18*LZ137/1000,0)</f>
        <v>0</v>
      </c>
      <c r="MD137" s="70">
        <f>IF($C137="Сельский",Контингент!CS142,0)</f>
        <v>0</v>
      </c>
      <c r="ME137" s="14">
        <f>IF('МОО обучающиеся'!$JN137&lt;=0,0,1)*ROUND(ME$18*MD137/1000,0)</f>
        <v>0</v>
      </c>
      <c r="MF137" s="14">
        <f>IF('МОО обучающиеся'!$JN137&lt;=0,0,1)*ROUND(MF$18*MD137/1000,0)</f>
        <v>0</v>
      </c>
      <c r="MG137" s="14">
        <f>IF('МОО обучающиеся'!$JN137&lt;=0,0,1)*ROUND(MG$18*MD137/1000,0)</f>
        <v>0</v>
      </c>
      <c r="MH137" s="14">
        <f t="shared" si="320"/>
        <v>0</v>
      </c>
      <c r="MI137" s="14">
        <f t="shared" si="321"/>
        <v>0</v>
      </c>
      <c r="MJ137" s="14">
        <f t="shared" si="322"/>
        <v>0</v>
      </c>
      <c r="MK137" s="70">
        <f>IF($C137="Сельский",Контингент!CT142,0)</f>
        <v>0</v>
      </c>
      <c r="ML137" s="14">
        <f>IF('МОО обучающиеся'!$JN137&lt;=0,0,1)*ROUND(ML$18*MK137/1000,0)</f>
        <v>0</v>
      </c>
      <c r="MM137" s="14">
        <f>IF('МОО обучающиеся'!$JN137&lt;=0,0,1)*ROUND(MM$18*MK137/1000,0)</f>
        <v>0</v>
      </c>
      <c r="MN137" s="14">
        <f>IF('МОО обучающиеся'!$JN137&lt;=0,0,1)*ROUND(MN$18*MK137/1000,0)</f>
        <v>0</v>
      </c>
      <c r="MO137" s="70">
        <f>IF($C137="Сельский",Контингент!CU142,0)</f>
        <v>0</v>
      </c>
      <c r="MP137" s="14">
        <f>IF('МОО обучающиеся'!$JN137&lt;=0,0,1)*ROUND(MP$18*MO137/1000,0)</f>
        <v>0</v>
      </c>
      <c r="MQ137" s="14">
        <f>IF('МОО обучающиеся'!$JN137&lt;=0,0,1)*ROUND(MQ$18*MO137/1000,0)</f>
        <v>0</v>
      </c>
      <c r="MR137" s="14">
        <f>IF('МОО обучающиеся'!$JN137&lt;=0,0,1)*ROUND(MR$18*MO137/1000,0)</f>
        <v>0</v>
      </c>
      <c r="MS137" s="70">
        <f>IF($C137="Сельский",Контингент!CV142,0)</f>
        <v>0</v>
      </c>
      <c r="MT137" s="14">
        <f>IF('МОО обучающиеся'!$JN137&lt;=0,0,1)*ROUND(MT$18*MS137/1000,0)</f>
        <v>0</v>
      </c>
      <c r="MU137" s="14">
        <f>IF('МОО обучающиеся'!$JN137&lt;=0,0,1)*ROUND(MU$18*MS137/1000,0)</f>
        <v>0</v>
      </c>
      <c r="MV137" s="14">
        <f>IF('МОО обучающиеся'!$JN137&lt;=0,0,1)*ROUND(MV$18*MS137/1000,0)</f>
        <v>0</v>
      </c>
      <c r="MW137" s="14">
        <f t="shared" si="323"/>
        <v>0</v>
      </c>
      <c r="MX137" s="14">
        <f t="shared" si="324"/>
        <v>0</v>
      </c>
      <c r="MY137" s="14">
        <f t="shared" si="325"/>
        <v>0</v>
      </c>
      <c r="MZ137" s="70">
        <f>IF($C137="Сельский",Контингент!CW142,0)</f>
        <v>0</v>
      </c>
      <c r="NA137" s="14">
        <f>IF('МОО обучающиеся'!$JN137&lt;=0,0,1)*ROUND(NA$18*MZ137/1000,0)</f>
        <v>0</v>
      </c>
      <c r="NB137" s="14">
        <f>IF('МОО обучающиеся'!$JN137&lt;=0,0,1)*ROUND(NB$18*MZ137/1000,0)</f>
        <v>0</v>
      </c>
      <c r="NC137" s="14">
        <f>IF('МОО обучающиеся'!$JN137&lt;=0,0,1)*ROUND(NC$18*MZ137/1000,0)</f>
        <v>0</v>
      </c>
      <c r="ND137" s="14">
        <f t="shared" si="326"/>
        <v>0</v>
      </c>
      <c r="NE137" s="14">
        <f t="shared" si="327"/>
        <v>0</v>
      </c>
      <c r="NF137" s="14">
        <f t="shared" si="328"/>
        <v>0</v>
      </c>
      <c r="NG137" s="70">
        <f>IF($C137="Сельский",Контингент!CX142,0)</f>
        <v>0</v>
      </c>
      <c r="NH137" s="14">
        <f>IF('МОО обучающиеся'!$JN137&lt;=0,0,1)*ROUND(NH$18*NG137/1000,0)</f>
        <v>0</v>
      </c>
      <c r="NI137" s="14">
        <f>IF('МОО обучающиеся'!$JN137&lt;=0,0,1)*ROUND(NI$18*NG137/1000,0)</f>
        <v>0</v>
      </c>
      <c r="NJ137" s="14">
        <f>IF('МОО обучающиеся'!$JN137&lt;=0,0,1)*ROUND(NJ$18*NG137/1000,0)</f>
        <v>0</v>
      </c>
      <c r="NK137" s="24">
        <f t="shared" si="329"/>
        <v>0</v>
      </c>
      <c r="NL137" s="14">
        <f t="shared" si="330"/>
        <v>0</v>
      </c>
      <c r="NM137" s="14">
        <f t="shared" si="331"/>
        <v>0</v>
      </c>
      <c r="NN137" s="24">
        <f t="shared" si="332"/>
        <v>0</v>
      </c>
      <c r="NO137" s="14">
        <f t="shared" si="333"/>
        <v>0</v>
      </c>
      <c r="NP137" s="14">
        <f t="shared" si="334"/>
        <v>0</v>
      </c>
      <c r="NQ137" s="24">
        <f t="shared" si="335"/>
        <v>0</v>
      </c>
      <c r="NR137" s="14">
        <f t="shared" si="336"/>
        <v>0</v>
      </c>
      <c r="NS137" s="14">
        <f t="shared" si="337"/>
        <v>0</v>
      </c>
      <c r="NT137" s="24">
        <f t="shared" si="338"/>
        <v>0</v>
      </c>
      <c r="NU137" s="14">
        <f t="shared" si="339"/>
        <v>0</v>
      </c>
      <c r="NV137" s="14">
        <f t="shared" si="340"/>
        <v>0</v>
      </c>
      <c r="NW137" s="14">
        <v>1</v>
      </c>
      <c r="NX137" s="14">
        <f t="shared" si="341"/>
        <v>0</v>
      </c>
      <c r="NY137" s="14">
        <f t="shared" si="342"/>
        <v>0</v>
      </c>
    </row>
    <row r="138" spans="1:389" x14ac:dyDescent="0.25">
      <c r="A138" s="110"/>
      <c r="B138" s="117" t="s">
        <v>401</v>
      </c>
      <c r="C138" s="120" t="s">
        <v>240</v>
      </c>
      <c r="D138" s="70">
        <f>IF($C138="Городской",Контингент!BJ143+Контингент!BM143,0)</f>
        <v>0</v>
      </c>
      <c r="E138" s="14">
        <f>IF('МОО обучающиеся'!$JN138&lt;=0,0,1)*ROUND(E$18*D138/1000,0)</f>
        <v>0</v>
      </c>
      <c r="F138" s="14">
        <f>IF('МОО обучающиеся'!$JN138&lt;=0,0,1)*ROUND(F$18*D138/1000,0)</f>
        <v>0</v>
      </c>
      <c r="G138" s="14">
        <f>IF('МОО обучающиеся'!$JN138&lt;=0,0,1)*ROUND(G$18*D138/1000,0)</f>
        <v>0</v>
      </c>
      <c r="H138" s="70">
        <f>IF($C138="Городской",Контингент!BK143+Контингент!BN143,0)</f>
        <v>0</v>
      </c>
      <c r="I138" s="14">
        <f>IF('МОО обучающиеся'!$JN138&lt;=0,0,1)*ROUND(I$18*H138/1000,0)</f>
        <v>0</v>
      </c>
      <c r="J138" s="14">
        <f>IF('МОО обучающиеся'!$JN138&lt;=0,0,1)*ROUND(J$18*H138/1000,0)</f>
        <v>0</v>
      </c>
      <c r="K138" s="14">
        <f>IF('МОО обучающиеся'!$JN138&lt;=0,0,1)*ROUND(K$18*H138/1000,0)</f>
        <v>0</v>
      </c>
      <c r="L138" s="70">
        <f>IF($C138="Городской",Контингент!BL143+Контингент!BO143,0)</f>
        <v>33</v>
      </c>
      <c r="M138" s="14">
        <f>IF('МОО обучающиеся'!$JN138&lt;=0,0,1)*ROUND(M$18*L138/1000,0)</f>
        <v>2049</v>
      </c>
      <c r="N138" s="14">
        <f>IF('МОО обучающиеся'!$JN138&lt;=0,0,1)*ROUND(N$18*L138/1000,0)</f>
        <v>284</v>
      </c>
      <c r="O138" s="14">
        <f>IF('МОО обучающиеся'!$JN138&lt;=0,0,1)*ROUND(O$18*L138/1000,0)</f>
        <v>394</v>
      </c>
      <c r="P138" s="70">
        <f t="shared" si="227"/>
        <v>0</v>
      </c>
      <c r="Q138" s="14">
        <f>IF('МОО обучающиеся'!$JN138&lt;=0,0,1)*ROUND(Q$18*P138/1000,0)</f>
        <v>0</v>
      </c>
      <c r="R138" s="14">
        <f>IF('МОО обучающиеся'!$JN138&lt;=0,0,1)*ROUND(R$18*P138/1000,0)</f>
        <v>0</v>
      </c>
      <c r="S138" s="14">
        <f>IF('МОО обучающиеся'!$JN138&lt;=0,0,1)*ROUND(S$18*P138/1000,0)</f>
        <v>0</v>
      </c>
      <c r="T138" s="14">
        <f t="shared" si="228"/>
        <v>33</v>
      </c>
      <c r="U138" s="14">
        <f t="shared" si="229"/>
        <v>2049</v>
      </c>
      <c r="V138" s="14">
        <f t="shared" si="230"/>
        <v>678</v>
      </c>
      <c r="W138" s="70">
        <f>IF($C138="Городской",Контингент!BQ143,0)</f>
        <v>0</v>
      </c>
      <c r="X138" s="14">
        <f>IF('МОО обучающиеся'!$JN138&lt;=0,0,1)*ROUND(X$18*W138/1000,0)</f>
        <v>0</v>
      </c>
      <c r="Y138" s="14">
        <f>IF('МОО обучающиеся'!$JN138&lt;=0,0,1)*ROUND(Y$18*W138/1000,0)</f>
        <v>0</v>
      </c>
      <c r="Z138" s="14">
        <f>IF('МОО обучающиеся'!$JN138&lt;=0,0,1)*ROUND(Z$18*W138/1000,0)</f>
        <v>0</v>
      </c>
      <c r="AA138" s="70">
        <f>IF($C138="Городской",Контингент!BR143,0)</f>
        <v>0</v>
      </c>
      <c r="AB138" s="14">
        <f>IF('МОО обучающиеся'!$JN138&lt;=0,0,1)*ROUND(AB$18*AA138/1000,0)</f>
        <v>0</v>
      </c>
      <c r="AC138" s="14">
        <f>IF('МОО обучающиеся'!$JN138&lt;=0,0,1)*ROUND(AC$18*AA138/1000,0)</f>
        <v>0</v>
      </c>
      <c r="AD138" s="14">
        <f>IF('МОО обучающиеся'!$JN138&lt;=0,0,1)*ROUND(AD$18*AA138/1000,0)</f>
        <v>0</v>
      </c>
      <c r="AE138" s="70">
        <f>IF($C138="Городской",Контингент!BS143,0)</f>
        <v>0</v>
      </c>
      <c r="AF138" s="14">
        <f>IF('МОО обучающиеся'!$JN138&lt;=0,0,1)*ROUND(AF$18*AE138/1000,0)</f>
        <v>0</v>
      </c>
      <c r="AG138" s="14">
        <f>IF('МОО обучающиеся'!$JN138&lt;=0,0,1)*ROUND(AG$18*AE138/1000,0)</f>
        <v>0</v>
      </c>
      <c r="AH138" s="14">
        <f>IF('МОО обучающиеся'!$JN138&lt;=0,0,1)*ROUND(AH$18*AE138/1000,0)</f>
        <v>0</v>
      </c>
      <c r="AI138" s="70">
        <f>IF($C138="Городской",Контингент!BT143,0)</f>
        <v>0</v>
      </c>
      <c r="AJ138" s="14">
        <f>IF('МОО обучающиеся'!$JN138&lt;=0,0,1)*ROUND(AJ$18*AI138/1000,0)</f>
        <v>0</v>
      </c>
      <c r="AK138" s="14">
        <f>IF('МОО обучающиеся'!$JN138&lt;=0,0,1)*ROUND(AK$18*AI138/1000,0)</f>
        <v>0</v>
      </c>
      <c r="AL138" s="14">
        <f>IF('МОО обучающиеся'!$JN138&lt;=0,0,1)*ROUND(AL$18*AI138/1000,0)</f>
        <v>0</v>
      </c>
      <c r="AM138" s="70">
        <f>IF($C138="Городской",Контингент!BU143,0)</f>
        <v>0</v>
      </c>
      <c r="AN138" s="14">
        <f>IF('МОО обучающиеся'!$JN138&lt;=0,0,1)*ROUND(AN$18*AM138/1000,0)</f>
        <v>0</v>
      </c>
      <c r="AO138" s="14">
        <f>IF('МОО обучающиеся'!$JN138&lt;=0,0,1)*ROUND(AO$18*AM138/1000,0)</f>
        <v>0</v>
      </c>
      <c r="AP138" s="14">
        <f>IF('МОО обучающиеся'!$JN138&lt;=0,0,1)*ROUND(AP$18*AM138/1000,0)</f>
        <v>0</v>
      </c>
      <c r="AQ138" s="70">
        <f>IF($C138="Городской",Контингент!BV143,0)</f>
        <v>0</v>
      </c>
      <c r="AR138" s="14">
        <f>IF('МОО обучающиеся'!$JN138&lt;=0,0,1)*ROUND(AR$18*AQ138/1000,0)</f>
        <v>0</v>
      </c>
      <c r="AS138" s="14">
        <f>IF('МОО обучающиеся'!$JN138&lt;=0,0,1)*ROUND(AS$18*AQ138/1000,0)</f>
        <v>0</v>
      </c>
      <c r="AT138" s="14">
        <f>IF('МОО обучающиеся'!$JN138&lt;=0,0,1)*ROUND(AT$18*AQ138/1000,0)</f>
        <v>0</v>
      </c>
      <c r="AU138" s="14">
        <f t="shared" si="231"/>
        <v>0</v>
      </c>
      <c r="AV138" s="14">
        <f t="shared" si="232"/>
        <v>0</v>
      </c>
      <c r="AW138" s="14">
        <f t="shared" si="233"/>
        <v>0</v>
      </c>
      <c r="AX138" s="70">
        <f>IF($C138="Городской",Контингент!BW143,0)</f>
        <v>0</v>
      </c>
      <c r="AY138" s="14">
        <f>IF('МОО обучающиеся'!$JN138&lt;=0,0,1)*ROUND(AY$18*AX138/1000,0)</f>
        <v>0</v>
      </c>
      <c r="AZ138" s="14">
        <f>IF('МОО обучающиеся'!$JN138&lt;=0,0,1)*ROUND(AZ$18*AX138/1000,0)</f>
        <v>0</v>
      </c>
      <c r="BA138" s="14">
        <f>IF('МОО обучающиеся'!$JN138&lt;=0,0,1)*ROUND(BA$18*AX138/1000,0)</f>
        <v>0</v>
      </c>
      <c r="BB138" s="70">
        <f>IF($C138="Городской",Контингент!BX143,0)</f>
        <v>0</v>
      </c>
      <c r="BC138" s="14">
        <f>IF('МОО обучающиеся'!$JN138&lt;=0,0,1)*ROUND(BC$18*BB138/1000,0)</f>
        <v>0</v>
      </c>
      <c r="BD138" s="14">
        <f>IF('МОО обучающиеся'!$JN138&lt;=0,0,1)*ROUND(BD$18*BB138/1000,0)</f>
        <v>0</v>
      </c>
      <c r="BE138" s="14">
        <f>IF('МОО обучающиеся'!$JN138&lt;=0,0,1)*ROUND(BE$18*BB138/1000,0)</f>
        <v>0</v>
      </c>
      <c r="BF138" s="14">
        <f t="shared" si="234"/>
        <v>0</v>
      </c>
      <c r="BG138" s="14">
        <f t="shared" si="235"/>
        <v>0</v>
      </c>
      <c r="BH138" s="14">
        <f t="shared" si="236"/>
        <v>0</v>
      </c>
      <c r="BI138" s="70">
        <f>IF($C138="Городской",Контингент!BY143,0)</f>
        <v>0</v>
      </c>
      <c r="BJ138" s="14">
        <f>IF('МОО обучающиеся'!$JN138&lt;=0,0,1)*ROUND(BJ$18*BI138/1000,0)</f>
        <v>0</v>
      </c>
      <c r="BK138" s="14">
        <f>IF('МОО обучающиеся'!$JN138&lt;=0,0,1)*ROUND(BK$18*BI138/1000,0)</f>
        <v>0</v>
      </c>
      <c r="BL138" s="14">
        <f>IF('МОО обучающиеся'!$JN138&lt;=0,0,1)*ROUND(BL$18*BI138/1000,0)</f>
        <v>0</v>
      </c>
      <c r="BM138" s="14">
        <f t="shared" si="237"/>
        <v>0</v>
      </c>
      <c r="BN138" s="14">
        <f t="shared" si="238"/>
        <v>0</v>
      </c>
      <c r="BO138" s="14">
        <f t="shared" si="239"/>
        <v>0</v>
      </c>
      <c r="BP138" s="14">
        <f t="shared" si="240"/>
        <v>33</v>
      </c>
      <c r="BQ138" s="14">
        <f t="shared" si="241"/>
        <v>2049</v>
      </c>
      <c r="BR138" s="14">
        <f t="shared" si="242"/>
        <v>678</v>
      </c>
      <c r="BS138" s="70">
        <f>IF($C138="Городской",Контингент!BZ143+Контингент!CB143,0)</f>
        <v>0</v>
      </c>
      <c r="BT138" s="14">
        <f>IF('МОО обучающиеся'!$JN138&lt;=0,0,1)*ROUND(BT$18*BS138/1000,0)</f>
        <v>0</v>
      </c>
      <c r="BU138" s="14">
        <f>IF('МОО обучающиеся'!$JN138&lt;=0,0,1)*ROUND(BU$18*BS138/1000,0)</f>
        <v>0</v>
      </c>
      <c r="BV138" s="14">
        <f>IF('МОО обучающиеся'!$JN138&lt;=0,0,1)*ROUND(BV$18*BS138/1000,0)</f>
        <v>0</v>
      </c>
      <c r="BW138" s="70">
        <f>IF($C138="Городской",Контингент!CA143+Контингент!CC143,0)</f>
        <v>0</v>
      </c>
      <c r="BX138" s="14">
        <f>IF('МОО обучающиеся'!$JN138&lt;=0,0,1)*ROUND(BX$18*BW138/1000,0)</f>
        <v>0</v>
      </c>
      <c r="BY138" s="14">
        <f>IF('МОО обучающиеся'!$JN138&lt;=0,0,1)*ROUND(BY$18*BW138/1000,0)</f>
        <v>0</v>
      </c>
      <c r="BZ138" s="14">
        <f>IF('МОО обучающиеся'!$JN138&lt;=0,0,1)*ROUND(BZ$18*BW138/1000,0)</f>
        <v>0</v>
      </c>
      <c r="CA138" s="70">
        <f t="shared" si="243"/>
        <v>0</v>
      </c>
      <c r="CB138" s="14">
        <f>IF('МОО обучающиеся'!$JN138&lt;=0,0,1)*ROUND(CB$18*CA138/1000,0)</f>
        <v>0</v>
      </c>
      <c r="CC138" s="14">
        <f>IF('МОО обучающиеся'!$JN138&lt;=0,0,1)*ROUND(CC$18*CA138/1000,0)</f>
        <v>0</v>
      </c>
      <c r="CD138" s="14">
        <f>IF('МОО обучающиеся'!$JN138&lt;=0,0,1)*ROUND(CD$18*CA138/1000,0)</f>
        <v>0</v>
      </c>
      <c r="CE138" s="14">
        <f t="shared" si="244"/>
        <v>0</v>
      </c>
      <c r="CF138" s="14">
        <f t="shared" si="245"/>
        <v>0</v>
      </c>
      <c r="CG138" s="14">
        <f t="shared" si="246"/>
        <v>0</v>
      </c>
      <c r="CH138" s="70">
        <f>IF($C138="Городской",Контингент!CE143,0)</f>
        <v>0</v>
      </c>
      <c r="CI138" s="14">
        <f>IF('МОО обучающиеся'!$JN138&lt;=0,0,1)*ROUND(CI$18*CH138/1000,0)</f>
        <v>0</v>
      </c>
      <c r="CJ138" s="14">
        <f>IF('МОО обучающиеся'!$JN138&lt;=0,0,1)*ROUND(CJ$18*CH138/1000,0)</f>
        <v>0</v>
      </c>
      <c r="CK138" s="14">
        <f>IF('МОО обучающиеся'!$JN138&lt;=0,0,1)*ROUND(CK$18*CH138/1000,0)</f>
        <v>0</v>
      </c>
      <c r="CL138" s="70">
        <f>IF($C138="Городской",Контингент!CF143,0)</f>
        <v>0</v>
      </c>
      <c r="CM138" s="14">
        <f>IF('МОО обучающиеся'!$JN138&lt;=0,0,1)*ROUND(CM$18*CL138/1000,0)</f>
        <v>0</v>
      </c>
      <c r="CN138" s="14">
        <f>IF('МОО обучающиеся'!$JN138&lt;=0,0,1)*ROUND(CN$18*CL138/1000,0)</f>
        <v>0</v>
      </c>
      <c r="CO138" s="14">
        <f>IF('МОО обучающиеся'!$JN138&lt;=0,0,1)*ROUND(CO$18*CL138/1000,0)</f>
        <v>0</v>
      </c>
      <c r="CP138" s="70">
        <f>IF($C138="Городской",Контингент!CG143,0)</f>
        <v>0</v>
      </c>
      <c r="CQ138" s="14">
        <f>IF('МОО обучающиеся'!$JN138&lt;=0,0,1)*ROUND(CQ$18*CP138/1000,0)</f>
        <v>0</v>
      </c>
      <c r="CR138" s="14">
        <f>IF('МОО обучающиеся'!$JN138&lt;=0,0,1)*ROUND(CR$18*CP138/1000,0)</f>
        <v>0</v>
      </c>
      <c r="CS138" s="14">
        <f>IF('МОО обучающиеся'!$JN138&lt;=0,0,1)*ROUND(CS$18*CP138/1000,0)</f>
        <v>0</v>
      </c>
      <c r="CT138" s="70">
        <f>IF($C138="Городской",Контингент!CH143,0)</f>
        <v>0</v>
      </c>
      <c r="CU138" s="14">
        <f>IF('МОО обучающиеся'!$JN138&lt;=0,0,1)*ROUND(CU$18*CT138/1000,0)</f>
        <v>0</v>
      </c>
      <c r="CV138" s="14">
        <f>IF('МОО обучающиеся'!$JN138&lt;=0,0,1)*ROUND(CV$18*CT138/1000,0)</f>
        <v>0</v>
      </c>
      <c r="CW138" s="14">
        <f>IF('МОО обучающиеся'!$JN138&lt;=0,0,1)*ROUND(CW$18*CT138/1000,0)</f>
        <v>0</v>
      </c>
      <c r="CX138" s="14">
        <f t="shared" si="247"/>
        <v>0</v>
      </c>
      <c r="CY138" s="14">
        <f t="shared" si="248"/>
        <v>0</v>
      </c>
      <c r="CZ138" s="14">
        <f t="shared" si="249"/>
        <v>0</v>
      </c>
      <c r="DA138" s="70">
        <f>IF($C138="Городской",Контингент!CI143,0)</f>
        <v>0</v>
      </c>
      <c r="DB138" s="14">
        <f>IF('МОО обучающиеся'!$JN138&lt;=0,0,1)*ROUND(DB$18*DA138/1000,0)</f>
        <v>0</v>
      </c>
      <c r="DC138" s="14">
        <f>IF('МОО обучающиеся'!$JN138&lt;=0,0,1)*ROUND(DC$18*DA138/1000,0)</f>
        <v>0</v>
      </c>
      <c r="DD138" s="14">
        <f>IF('МОО обучающиеся'!$JN138&lt;=0,0,1)*ROUND(DD$18*DA138/1000,0)</f>
        <v>0</v>
      </c>
      <c r="DE138" s="14">
        <f t="shared" si="250"/>
        <v>0</v>
      </c>
      <c r="DF138" s="14">
        <f t="shared" si="251"/>
        <v>0</v>
      </c>
      <c r="DG138" s="14">
        <f t="shared" si="252"/>
        <v>0</v>
      </c>
      <c r="DH138" s="14">
        <f t="shared" si="253"/>
        <v>0</v>
      </c>
      <c r="DI138" s="14">
        <f t="shared" si="254"/>
        <v>0</v>
      </c>
      <c r="DJ138" s="14">
        <f t="shared" si="255"/>
        <v>0</v>
      </c>
      <c r="DK138" s="70">
        <f>IF($C138="Городской",Контингент!CJ143,0)</f>
        <v>0</v>
      </c>
      <c r="DL138" s="14">
        <f>IF('МОО обучающиеся'!$JN138&lt;=0,0,1)*ROUND(DL$18*DK138/1000,0)</f>
        <v>0</v>
      </c>
      <c r="DM138" s="14">
        <f>IF('МОО обучающиеся'!$JN138&lt;=0,0,1)*ROUND(DM$18*DK138/1000,0)</f>
        <v>0</v>
      </c>
      <c r="DN138" s="14">
        <f>IF('МОО обучающиеся'!$JN138&lt;=0,0,1)*ROUND(DN$18*DK138/1000,0)</f>
        <v>0</v>
      </c>
      <c r="DO138" s="70">
        <f>IF($C138="Городской",Контингент!CK143,0)</f>
        <v>0</v>
      </c>
      <c r="DP138" s="14">
        <f>IF('МОО обучающиеся'!$JN138&lt;=0,0,1)*ROUND(DP$18*DO138/1000,0)</f>
        <v>0</v>
      </c>
      <c r="DQ138" s="14">
        <f>IF('МОО обучающиеся'!$JN138&lt;=0,0,1)*ROUND(DQ$18*DO138/1000,0)</f>
        <v>0</v>
      </c>
      <c r="DR138" s="14">
        <f>IF('МОО обучающиеся'!$JN138&lt;=0,0,1)*ROUND(DR$18*DO138/1000,0)</f>
        <v>0</v>
      </c>
      <c r="DS138" s="14">
        <f t="shared" si="256"/>
        <v>0</v>
      </c>
      <c r="DT138" s="14">
        <f t="shared" si="257"/>
        <v>0</v>
      </c>
      <c r="DU138" s="14">
        <f t="shared" si="258"/>
        <v>0</v>
      </c>
      <c r="DV138" s="70">
        <f>IF($C138="Городской",Контингент!CL143,0)</f>
        <v>0</v>
      </c>
      <c r="DW138" s="14">
        <f>IF('МОО обучающиеся'!$JN138&lt;=0,0,1)*ROUND(DW$18*DV138/1000,0)</f>
        <v>0</v>
      </c>
      <c r="DX138" s="14">
        <f>IF('МОО обучающиеся'!$JN138&lt;=0,0,1)*ROUND(DX$18*DV138/1000,0)</f>
        <v>0</v>
      </c>
      <c r="DY138" s="14">
        <f>IF('МОО обучающиеся'!$JN138&lt;=0,0,1)*ROUND(DY$18*DV138/1000,0)</f>
        <v>0</v>
      </c>
      <c r="DZ138" s="70">
        <f>IF($C138="Городской",Контингент!CM143,0)</f>
        <v>0</v>
      </c>
      <c r="EA138" s="14">
        <f>IF('МОО обучающиеся'!$JN138&lt;=0,0,1)*ROUND(EA$18*DZ138/1000,0)</f>
        <v>0</v>
      </c>
      <c r="EB138" s="14">
        <f>IF('МОО обучающиеся'!$JN138&lt;=0,0,1)*ROUND(EB$18*DZ138/1000,0)</f>
        <v>0</v>
      </c>
      <c r="EC138" s="14">
        <f>IF('МОО обучающиеся'!$JN138&lt;=0,0,1)*ROUND(EC$18*DZ138/1000,0)</f>
        <v>0</v>
      </c>
      <c r="ED138" s="70">
        <f>IF($C138="Городской",Контингент!CN143,0)</f>
        <v>0</v>
      </c>
      <c r="EE138" s="14">
        <f>IF('МОО обучающиеся'!$JN138&lt;=0,0,1)*ROUND(EE$18*ED138/1000,0)</f>
        <v>0</v>
      </c>
      <c r="EF138" s="14">
        <f>IF('МОО обучающиеся'!$JN138&lt;=0,0,1)*ROUND(EF$18*ED138/1000,0)</f>
        <v>0</v>
      </c>
      <c r="EG138" s="14">
        <f>IF('МОО обучающиеся'!$JN138&lt;=0,0,1)*ROUND(EG$18*ED138/1000,0)</f>
        <v>0</v>
      </c>
      <c r="EH138" s="14">
        <f t="shared" si="259"/>
        <v>0</v>
      </c>
      <c r="EI138" s="14">
        <f t="shared" si="260"/>
        <v>0</v>
      </c>
      <c r="EJ138" s="14">
        <f t="shared" si="261"/>
        <v>0</v>
      </c>
      <c r="EK138" s="14">
        <f t="shared" si="262"/>
        <v>0</v>
      </c>
      <c r="EL138" s="14">
        <f t="shared" si="263"/>
        <v>0</v>
      </c>
      <c r="EM138" s="14">
        <f t="shared" si="264"/>
        <v>0</v>
      </c>
      <c r="EN138" s="70">
        <f>IF($C138="Городской",Контингент!CO143+Контингент!CQ143,0)</f>
        <v>0</v>
      </c>
      <c r="EO138" s="14">
        <f>IF('МОО обучающиеся'!$JN138&lt;=0,0,1)*ROUND(EO$18*EN138/1000,0)</f>
        <v>0</v>
      </c>
      <c r="EP138" s="14">
        <f>IF('МОО обучающиеся'!$JN138&lt;=0,0,1)*ROUND(EP$18*EN138/1000,0)</f>
        <v>0</v>
      </c>
      <c r="EQ138" s="14">
        <f>IF('МОО обучающиеся'!$JN138&lt;=0,0,1)*ROUND(EQ$18*EN138/1000,0)</f>
        <v>0</v>
      </c>
      <c r="ER138" s="70">
        <f>IF($C138="Городской",Контингент!CP143+Контингент!CR143,0)</f>
        <v>0</v>
      </c>
      <c r="ES138" s="14">
        <f>IF('МОО обучающиеся'!$JN138&lt;=0,0,1)*ROUND(ES$18*ER138/1000,0)</f>
        <v>0</v>
      </c>
      <c r="ET138" s="14">
        <f>IF('МОО обучающиеся'!$JN138&lt;=0,0,1)*ROUND(ET$18*ER138/1000,0)</f>
        <v>0</v>
      </c>
      <c r="EU138" s="14">
        <f>IF('МОО обучающиеся'!$JN138&lt;=0,0,1)*ROUND(EU$18*ER138/1000,0)</f>
        <v>0</v>
      </c>
      <c r="EV138" s="70">
        <f t="shared" si="265"/>
        <v>0</v>
      </c>
      <c r="EW138" s="14">
        <f>IF('МОО обучающиеся'!$JN138&lt;=0,0,1)*ROUND(EW$18*EV138/1000,0)</f>
        <v>0</v>
      </c>
      <c r="EX138" s="14">
        <f>IF('МОО обучающиеся'!$JN138&lt;=0,0,1)*ROUND(EX$18*EV138/1000,0)</f>
        <v>0</v>
      </c>
      <c r="EY138" s="14">
        <f>IF('МОО обучающиеся'!$JN138&lt;=0,0,1)*ROUND(EY$18*EV138/1000,0)</f>
        <v>0</v>
      </c>
      <c r="EZ138" s="14">
        <f t="shared" si="266"/>
        <v>0</v>
      </c>
      <c r="FA138" s="14">
        <f t="shared" si="267"/>
        <v>0</v>
      </c>
      <c r="FB138" s="14">
        <f t="shared" si="268"/>
        <v>0</v>
      </c>
      <c r="FC138" s="70">
        <f>IF($C138="Городской",Контингент!CT143,0)</f>
        <v>0</v>
      </c>
      <c r="FD138" s="14">
        <f>IF('МОО обучающиеся'!$JN138&lt;=0,0,1)*ROUND(FD$18*FC138/1000,0)</f>
        <v>0</v>
      </c>
      <c r="FE138" s="14">
        <f>IF('МОО обучающиеся'!$JN138&lt;=0,0,1)*ROUND(FE$18*FC138/1000,0)</f>
        <v>0</v>
      </c>
      <c r="FF138" s="14">
        <f>IF('МОО обучающиеся'!$JN138&lt;=0,0,1)*ROUND(FF$18*FC138/1000,0)</f>
        <v>0</v>
      </c>
      <c r="FG138" s="70">
        <f>IF($C138="Городской",Контингент!CU143,0)</f>
        <v>0</v>
      </c>
      <c r="FH138" s="14">
        <f>IF('МОО обучающиеся'!$JN138&lt;=0,0,1)*ROUND(FH$18*FG138/1000,0)</f>
        <v>0</v>
      </c>
      <c r="FI138" s="14">
        <f>IF('МОО обучающиеся'!$JN138&lt;=0,0,1)*ROUND(FI$18*FG138/1000,0)</f>
        <v>0</v>
      </c>
      <c r="FJ138" s="14">
        <f>IF('МОО обучающиеся'!$JN138&lt;=0,0,1)*ROUND(FJ$18*FG138/1000,0)</f>
        <v>0</v>
      </c>
      <c r="FK138" s="70">
        <f>IF($C138="Городской",Контингент!CV143,0)</f>
        <v>0</v>
      </c>
      <c r="FL138" s="14">
        <f>IF('МОО обучающиеся'!$JN138&lt;=0,0,1)*ROUND(FL$18*FK138/1000,0)</f>
        <v>0</v>
      </c>
      <c r="FM138" s="14">
        <f>IF('МОО обучающиеся'!$JN138&lt;=0,0,1)*ROUND(FM$18*FK138/1000,0)</f>
        <v>0</v>
      </c>
      <c r="FN138" s="14">
        <f>IF('МОО обучающиеся'!$JN138&lt;=0,0,1)*ROUND(FN$18*FK138/1000,0)</f>
        <v>0</v>
      </c>
      <c r="FO138" s="14">
        <f t="shared" si="269"/>
        <v>0</v>
      </c>
      <c r="FP138" s="14">
        <f t="shared" si="270"/>
        <v>0</v>
      </c>
      <c r="FQ138" s="14">
        <f t="shared" si="271"/>
        <v>0</v>
      </c>
      <c r="FR138" s="70">
        <f>IF($C138="Городской",Контингент!CW143,0)</f>
        <v>0</v>
      </c>
      <c r="FS138" s="14">
        <f>IF('МОО обучающиеся'!$JN138&lt;=0,0,1)*ROUND(FS$18*FR138/1000,0)</f>
        <v>0</v>
      </c>
      <c r="FT138" s="14">
        <f>IF('МОО обучающиеся'!$JN138&lt;=0,0,1)*ROUND(FT$18*FR138/1000,0)</f>
        <v>0</v>
      </c>
      <c r="FU138" s="14">
        <f>IF('МОО обучающиеся'!$JN138&lt;=0,0,1)*ROUND(FU$18*FR138/1000,0)</f>
        <v>0</v>
      </c>
      <c r="FV138" s="14">
        <f t="shared" si="272"/>
        <v>0</v>
      </c>
      <c r="FW138" s="14">
        <f t="shared" si="273"/>
        <v>0</v>
      </c>
      <c r="FX138" s="14">
        <f t="shared" si="274"/>
        <v>0</v>
      </c>
      <c r="FY138" s="70">
        <f>IF($C138="Городской",Контингент!CX143,0)</f>
        <v>0</v>
      </c>
      <c r="FZ138" s="14">
        <f>IF('МОО обучающиеся'!$JN138&lt;=0,0,1)*ROUND(FZ$18*FY138/1000,0)</f>
        <v>0</v>
      </c>
      <c r="GA138" s="14">
        <f>IF('МОО обучающиеся'!$JN138&lt;=0,0,1)*ROUND(GA$18*FY138/1000,0)</f>
        <v>0</v>
      </c>
      <c r="GB138" s="14">
        <f>IF('МОО обучающиеся'!$JN138&lt;=0,0,1)*ROUND(GB$18*FY138/1000,0)</f>
        <v>0</v>
      </c>
      <c r="GC138" s="14">
        <f t="shared" si="275"/>
        <v>0</v>
      </c>
      <c r="GD138" s="14">
        <f t="shared" si="276"/>
        <v>0</v>
      </c>
      <c r="GE138" s="14">
        <f t="shared" si="277"/>
        <v>0</v>
      </c>
      <c r="GF138" s="14">
        <f t="shared" si="278"/>
        <v>0</v>
      </c>
      <c r="GG138" s="14">
        <f t="shared" si="279"/>
        <v>0</v>
      </c>
      <c r="GH138" s="14">
        <f t="shared" si="280"/>
        <v>0</v>
      </c>
      <c r="GI138" s="14">
        <f t="shared" si="281"/>
        <v>33</v>
      </c>
      <c r="GJ138" s="14">
        <f t="shared" si="282"/>
        <v>2049</v>
      </c>
      <c r="GK138" s="14">
        <f t="shared" si="283"/>
        <v>678</v>
      </c>
      <c r="GL138" s="70">
        <f>IF($C138="Сельский",Контингент!BJ143,0)</f>
        <v>0</v>
      </c>
      <c r="GM138" s="14">
        <f>IF('МОО обучающиеся'!$JN138&lt;=0,0,1)*ROUND(GM$18*GL138/1000,0)</f>
        <v>0</v>
      </c>
      <c r="GN138" s="14">
        <f>IF('МОО обучающиеся'!$JN138&lt;=0,0,1)*ROUND(GN$18*GL138/1000,0)</f>
        <v>0</v>
      </c>
      <c r="GO138" s="14">
        <f>IF('МОО обучающиеся'!$JN138&lt;=0,0,1)*ROUND(GO$18*GL138/1000,0)</f>
        <v>0</v>
      </c>
      <c r="GP138" s="70">
        <f>IF($C138="Сельский",Контингент!BK143,0)</f>
        <v>0</v>
      </c>
      <c r="GQ138" s="14">
        <f>IF('МОО обучающиеся'!$JN138&lt;=0,0,1)*ROUND(GQ$18*GP138/1000,0)</f>
        <v>0</v>
      </c>
      <c r="GR138" s="14">
        <f>IF('МОО обучающиеся'!$JN138&lt;=0,0,1)*ROUND(GR$18*GP138/1000,0)</f>
        <v>0</v>
      </c>
      <c r="GS138" s="14">
        <f>IF('МОО обучающиеся'!$JN138&lt;=0,0,1)*ROUND(GS$18*GP138/1000,0)</f>
        <v>0</v>
      </c>
      <c r="GT138" s="70">
        <f>IF($C138="Сельский",Контингент!BL143,0)</f>
        <v>0</v>
      </c>
      <c r="GU138" s="14">
        <f>IF('МОО обучающиеся'!$JN138&lt;=0,0,1)*ROUND(GU$18*GT138/1000,0)</f>
        <v>0</v>
      </c>
      <c r="GV138" s="14">
        <f>IF('МОО обучающиеся'!$JN138&lt;=0,0,1)*ROUND(GV$18*GT138/1000,0)</f>
        <v>0</v>
      </c>
      <c r="GW138" s="14">
        <f>IF('МОО обучающиеся'!$JN138&lt;=0,0,1)*ROUND(GW$18*GT138/1000,0)</f>
        <v>0</v>
      </c>
      <c r="GX138" s="70">
        <f>IF($C138="Сельский",Контингент!BP143,0)</f>
        <v>0</v>
      </c>
      <c r="GY138" s="14">
        <f>IF('МОО обучающиеся'!$JN138&lt;=0,0,1)*ROUND(GY$18*GX138/1000,0)</f>
        <v>0</v>
      </c>
      <c r="GZ138" s="14">
        <f>IF('МОО обучающиеся'!$JN138&lt;=0,0,1)*ROUND(GZ$18*GX138/1000,0)</f>
        <v>0</v>
      </c>
      <c r="HA138" s="14">
        <f>IF('МОО обучающиеся'!$JN138&lt;=0,0,1)*ROUND(HA$18*GX138/1000,0)</f>
        <v>0</v>
      </c>
      <c r="HB138" s="14">
        <f t="shared" si="284"/>
        <v>0</v>
      </c>
      <c r="HC138" s="14">
        <f t="shared" si="285"/>
        <v>0</v>
      </c>
      <c r="HD138" s="14">
        <f t="shared" si="286"/>
        <v>0</v>
      </c>
      <c r="HE138" s="70">
        <f>IF($C138="Сельский",Контингент!BQ143,0)</f>
        <v>0</v>
      </c>
      <c r="HF138" s="14">
        <f>IF('МОО обучающиеся'!$JN138&lt;=0,0,1)*ROUND(HF$18*HE138/1000,0)</f>
        <v>0</v>
      </c>
      <c r="HG138" s="14">
        <f>IF('МОО обучающиеся'!$JN138&lt;=0,0,1)*ROUND(HG$18*HE138/1000,0)</f>
        <v>0</v>
      </c>
      <c r="HH138" s="14">
        <f>IF('МОО обучающиеся'!$JN138&lt;=0,0,1)*ROUND(HH$18*HE138/1000,0)</f>
        <v>0</v>
      </c>
      <c r="HI138" s="70">
        <f>IF($C138="Сельский",Контингент!BR143,0)</f>
        <v>0</v>
      </c>
      <c r="HJ138" s="14">
        <f>IF('МОО обучающиеся'!$JN138&lt;=0,0,1)*ROUND(HJ$18*HI138/1000,0)</f>
        <v>0</v>
      </c>
      <c r="HK138" s="14">
        <f>IF('МОО обучающиеся'!$JN138&lt;=0,0,1)*ROUND(HK$18*HI138/1000,0)</f>
        <v>0</v>
      </c>
      <c r="HL138" s="14">
        <f>IF('МОО обучающиеся'!$JN138&lt;=0,0,1)*ROUND(HL$18*HI138/1000,0)</f>
        <v>0</v>
      </c>
      <c r="HM138" s="70">
        <f>IF($C138="Сельский",Контингент!BS143,0)</f>
        <v>0</v>
      </c>
      <c r="HN138" s="14">
        <f>IF('МОО обучающиеся'!$JN138&lt;=0,0,1)*ROUND(HN$18*HM138/1000,0)</f>
        <v>0</v>
      </c>
      <c r="HO138" s="14">
        <f>IF('МОО обучающиеся'!$JN138&lt;=0,0,1)*ROUND(HO$18*HM138/1000,0)</f>
        <v>0</v>
      </c>
      <c r="HP138" s="14">
        <f>IF('МОО обучающиеся'!$JN138&lt;=0,0,1)*ROUND(HP$18*HM138/1000,0)</f>
        <v>0</v>
      </c>
      <c r="HQ138" s="70">
        <f>IF($C138="Сельский",Контингент!BT143,0)</f>
        <v>0</v>
      </c>
      <c r="HR138" s="14">
        <f>IF('МОО обучающиеся'!$JN138&lt;=0,0,1)*ROUND(HR$18*HQ138/1000,0)</f>
        <v>0</v>
      </c>
      <c r="HS138" s="14">
        <f>IF('МОО обучающиеся'!$JN138&lt;=0,0,1)*ROUND(HS$18*HQ138/1000,0)</f>
        <v>0</v>
      </c>
      <c r="HT138" s="14">
        <f>IF('МОО обучающиеся'!$JN138&lt;=0,0,1)*ROUND(HT$18*HQ138/1000,0)</f>
        <v>0</v>
      </c>
      <c r="HU138" s="70">
        <f>IF($C138="Сельский",Контингент!BU143,0)</f>
        <v>0</v>
      </c>
      <c r="HV138" s="14">
        <f>IF('МОО обучающиеся'!$JN138&lt;=0,0,1)*ROUND(HV$18*HU138/1000,0)</f>
        <v>0</v>
      </c>
      <c r="HW138" s="14">
        <f>IF('МОО обучающиеся'!$JN138&lt;=0,0,1)*ROUND(HW$18*HU138/1000,0)</f>
        <v>0</v>
      </c>
      <c r="HX138" s="14">
        <f>IF('МОО обучающиеся'!$JN138&lt;=0,0,1)*ROUND(HX$18*HU138/1000,0)</f>
        <v>0</v>
      </c>
      <c r="HY138" s="70">
        <f>IF($C138="Сельский",Контингент!BV143,0)</f>
        <v>0</v>
      </c>
      <c r="HZ138" s="14">
        <f>IF('МОО обучающиеся'!$JN138&lt;=0,0,1)*ROUND(HZ$18*HY138/1000,0)</f>
        <v>0</v>
      </c>
      <c r="IA138" s="14">
        <f>IF('МОО обучающиеся'!$JN138&lt;=0,0,1)*ROUND(IA$18*HY138/1000,0)</f>
        <v>0</v>
      </c>
      <c r="IB138" s="14">
        <f>IF('МОО обучающиеся'!$JN138&lt;=0,0,1)*ROUND(IB$18*HY138/1000,0)</f>
        <v>0</v>
      </c>
      <c r="IC138" s="14">
        <f t="shared" si="287"/>
        <v>0</v>
      </c>
      <c r="ID138" s="14">
        <f t="shared" si="288"/>
        <v>0</v>
      </c>
      <c r="IE138" s="14">
        <f t="shared" si="289"/>
        <v>0</v>
      </c>
      <c r="IF138" s="70">
        <f>IF($C138="Сельский",Контингент!BW143,0)</f>
        <v>0</v>
      </c>
      <c r="IG138" s="14">
        <f>IF('МОО обучающиеся'!$JN138&lt;=0,0,1)*ROUND(IG$18*IF138/1000,0)</f>
        <v>0</v>
      </c>
      <c r="IH138" s="14">
        <f>IF('МОО обучающиеся'!$JN138&lt;=0,0,1)*ROUND(IH$18*IF138/1000,0)</f>
        <v>0</v>
      </c>
      <c r="II138" s="14">
        <f>IF('МОО обучающиеся'!$JN138&lt;=0,0,1)*ROUND(II$18*IF138/1000,0)</f>
        <v>0</v>
      </c>
      <c r="IJ138" s="70">
        <f>IF($C138="Сельский",Контингент!BX143,0)</f>
        <v>0</v>
      </c>
      <c r="IK138" s="14">
        <f>IF('МОО обучающиеся'!$JN138&lt;=0,0,1)*ROUND(IK$18*IJ138/1000,0)</f>
        <v>0</v>
      </c>
      <c r="IL138" s="14">
        <f>IF('МОО обучающиеся'!$JN138&lt;=0,0,1)*ROUND(IL$18*IJ138/1000,0)</f>
        <v>0</v>
      </c>
      <c r="IM138" s="14">
        <f>IF('МОО обучающиеся'!$JN138&lt;=0,0,1)*ROUND(IM$18*IJ138/1000,0)</f>
        <v>0</v>
      </c>
      <c r="IN138" s="14">
        <f t="shared" si="290"/>
        <v>0</v>
      </c>
      <c r="IO138" s="14">
        <f t="shared" si="291"/>
        <v>0</v>
      </c>
      <c r="IP138" s="14">
        <f t="shared" si="292"/>
        <v>0</v>
      </c>
      <c r="IQ138" s="70">
        <f>IF($C138="Сельский",Контингент!BY143,0)</f>
        <v>0</v>
      </c>
      <c r="IR138" s="14">
        <f>IF('МОО обучающиеся'!$JN138&lt;=0,0,1)*ROUND(IR$18*IQ138/1000,0)</f>
        <v>0</v>
      </c>
      <c r="IS138" s="14">
        <f>IF('МОО обучающиеся'!$JN138&lt;=0,0,1)*ROUND(IS$18*IQ138/1000,0)</f>
        <v>0</v>
      </c>
      <c r="IT138" s="14">
        <f>IF('МОО обучающиеся'!$JN138&lt;=0,0,1)*ROUND(IT$18*IQ138/1000,0)</f>
        <v>0</v>
      </c>
      <c r="IU138" s="14">
        <f t="shared" si="293"/>
        <v>0</v>
      </c>
      <c r="IV138" s="14">
        <f t="shared" si="294"/>
        <v>0</v>
      </c>
      <c r="IW138" s="14">
        <f t="shared" si="295"/>
        <v>0</v>
      </c>
      <c r="IX138" s="14">
        <f t="shared" si="296"/>
        <v>0</v>
      </c>
      <c r="IY138" s="14">
        <f t="shared" si="297"/>
        <v>0</v>
      </c>
      <c r="IZ138" s="14">
        <f t="shared" si="298"/>
        <v>0</v>
      </c>
      <c r="JA138" s="70">
        <f>IF($C138="Сельский",Контингент!BZ143,0)</f>
        <v>0</v>
      </c>
      <c r="JB138" s="14">
        <f>IF('МОО обучающиеся'!$JN138&lt;=0,0,1)*ROUND(JB$18*JA138/1000,0)</f>
        <v>0</v>
      </c>
      <c r="JC138" s="14">
        <f>IF('МОО обучающиеся'!$JN138&lt;=0,0,1)*ROUND(JC$18*JA138/1000,0)</f>
        <v>0</v>
      </c>
      <c r="JD138" s="14">
        <f>IF('МОО обучающиеся'!$JN138&lt;=0,0,1)*ROUND(JD$18*JA138/1000,0)</f>
        <v>0</v>
      </c>
      <c r="JE138" s="70">
        <f>IF($C138="Сельский",Контингент!CA143,0)</f>
        <v>0</v>
      </c>
      <c r="JF138" s="14">
        <f>IF('МОО обучающиеся'!$JN138&lt;=0,0,1)*ROUND(JF$18*JE138/1000,0)</f>
        <v>0</v>
      </c>
      <c r="JG138" s="14">
        <f>IF('МОО обучающиеся'!$JN138&lt;=0,0,1)*ROUND(JG$18*JE138/1000,0)</f>
        <v>0</v>
      </c>
      <c r="JH138" s="14">
        <f>IF('МОО обучающиеся'!$JN138&lt;=0,0,1)*ROUND(JH$18*JE138/1000,0)</f>
        <v>0</v>
      </c>
      <c r="JI138" s="70">
        <f>IF($C138="Сельский",Контингент!CD143,0)</f>
        <v>0</v>
      </c>
      <c r="JJ138" s="14">
        <f>IF('МОО обучающиеся'!$JN138&lt;=0,0,1)*ROUND(JJ$18*JI138/1000,0)</f>
        <v>0</v>
      </c>
      <c r="JK138" s="14">
        <f>IF('МОО обучающиеся'!$JN138&lt;=0,0,1)*ROUND(JK$18*JI138/1000,0)</f>
        <v>0</v>
      </c>
      <c r="JL138" s="14">
        <f>IF('МОО обучающиеся'!$JN138&lt;=0,0,1)*ROUND(JL$18*JI138/1000,0)</f>
        <v>0</v>
      </c>
      <c r="JM138" s="14">
        <f t="shared" si="299"/>
        <v>0</v>
      </c>
      <c r="JN138" s="14">
        <f t="shared" si="300"/>
        <v>0</v>
      </c>
      <c r="JO138" s="14">
        <f t="shared" si="301"/>
        <v>0</v>
      </c>
      <c r="JP138" s="70">
        <f>IF($C138="Сельский",Контингент!CE143,0)</f>
        <v>0</v>
      </c>
      <c r="JQ138" s="14">
        <f>IF('МОО обучающиеся'!$JN138&lt;=0,0,1)*ROUND(JQ$18*JP138/1000,0)</f>
        <v>0</v>
      </c>
      <c r="JR138" s="14">
        <f>IF('МОО обучающиеся'!$JN138&lt;=0,0,1)*ROUND(JR$18*JP138/1000,0)</f>
        <v>0</v>
      </c>
      <c r="JS138" s="14">
        <f>IF('МОО обучающиеся'!$JN138&lt;=0,0,1)*ROUND(JS$18*JP138/1000,0)</f>
        <v>0</v>
      </c>
      <c r="JT138" s="70">
        <f>IF($C138="Сельский",Контингент!CF143,0)</f>
        <v>0</v>
      </c>
      <c r="JU138" s="14">
        <f>IF('МОО обучающиеся'!$JN138&lt;=0,0,1)*ROUND(JU$18*JT138/1000,0)</f>
        <v>0</v>
      </c>
      <c r="JV138" s="14">
        <f>IF('МОО обучающиеся'!$JN138&lt;=0,0,1)*ROUND(JV$18*JT138/1000,0)</f>
        <v>0</v>
      </c>
      <c r="JW138" s="14">
        <f>IF('МОО обучающиеся'!$JN138&lt;=0,0,1)*ROUND(JW$18*JT138/1000,0)</f>
        <v>0</v>
      </c>
      <c r="JX138" s="70">
        <f>IF($C138="Сельский",Контингент!CG143,0)</f>
        <v>0</v>
      </c>
      <c r="JY138" s="14">
        <f>IF('МОО обучающиеся'!$JN138&lt;=0,0,1)*ROUND(JY$18*JX138/1000,0)</f>
        <v>0</v>
      </c>
      <c r="JZ138" s="14">
        <f>IF('МОО обучающиеся'!$JN138&lt;=0,0,1)*ROUND(JZ$18*JX138/1000,0)</f>
        <v>0</v>
      </c>
      <c r="KA138" s="14">
        <f>IF('МОО обучающиеся'!$JN138&lt;=0,0,1)*ROUND(KA$18*JX138/1000,0)</f>
        <v>0</v>
      </c>
      <c r="KB138" s="70">
        <f>IF($C138="Сельский",Контингент!CH143,0)</f>
        <v>0</v>
      </c>
      <c r="KC138" s="14">
        <f>IF('МОО обучающиеся'!$JN138&lt;=0,0,1)*ROUND(KC$18*KB138/1000,0)</f>
        <v>0</v>
      </c>
      <c r="KD138" s="14">
        <f>IF('МОО обучающиеся'!$JN138&lt;=0,0,1)*ROUND(KD$18*KB138/1000,0)</f>
        <v>0</v>
      </c>
      <c r="KE138" s="14">
        <f>IF('МОО обучающиеся'!$JN138&lt;=0,0,1)*ROUND(KE$18*KB138/1000,0)</f>
        <v>0</v>
      </c>
      <c r="KF138" s="14">
        <f t="shared" si="302"/>
        <v>0</v>
      </c>
      <c r="KG138" s="14">
        <f t="shared" si="303"/>
        <v>0</v>
      </c>
      <c r="KH138" s="14">
        <f t="shared" si="304"/>
        <v>0</v>
      </c>
      <c r="KI138" s="70">
        <f>IF($C138="Сельский",Контингент!CI143,0)</f>
        <v>0</v>
      </c>
      <c r="KJ138" s="14">
        <f>IF('МОО обучающиеся'!$JN138&lt;=0,0,1)*ROUND(KJ$18*KI138/1000,0)</f>
        <v>0</v>
      </c>
      <c r="KK138" s="14">
        <f>IF('МОО обучающиеся'!$JN138&lt;=0,0,1)*ROUND(KK$18*KI138/1000,0)</f>
        <v>0</v>
      </c>
      <c r="KL138" s="14">
        <f>IF('МОО обучающиеся'!$JN138&lt;=0,0,1)*ROUND(KL$18*KI138/1000,0)</f>
        <v>0</v>
      </c>
      <c r="KM138" s="14">
        <f t="shared" si="305"/>
        <v>0</v>
      </c>
      <c r="KN138" s="14">
        <f t="shared" si="306"/>
        <v>0</v>
      </c>
      <c r="KO138" s="14">
        <f t="shared" si="307"/>
        <v>0</v>
      </c>
      <c r="KP138" s="14">
        <f t="shared" si="308"/>
        <v>0</v>
      </c>
      <c r="KQ138" s="14">
        <f t="shared" si="309"/>
        <v>0</v>
      </c>
      <c r="KR138" s="14">
        <f t="shared" si="310"/>
        <v>0</v>
      </c>
      <c r="KS138" s="70">
        <f>IF($C138="Сельский",Контингент!CJ143,0)</f>
        <v>0</v>
      </c>
      <c r="KT138" s="14">
        <f>IF('МОО обучающиеся'!$JN138&lt;=0,0,1)*ROUND(KT$18*KS138/1000,0)</f>
        <v>0</v>
      </c>
      <c r="KU138" s="14">
        <f>IF('МОО обучающиеся'!$JN138&lt;=0,0,1)*ROUND(KU$18*KS138/1000,0)</f>
        <v>0</v>
      </c>
      <c r="KV138" s="14">
        <f>IF('МОО обучающиеся'!$JN138&lt;=0,0,1)*ROUND(KV$18*KS138/1000,0)</f>
        <v>0</v>
      </c>
      <c r="KW138" s="70">
        <f>IF($C138="Сельский",Контингент!CK143,0)</f>
        <v>0</v>
      </c>
      <c r="KX138" s="14">
        <f>IF('МОО обучающиеся'!$JN138&lt;=0,0,1)*ROUND(KX$18*KW138/1000,0)</f>
        <v>0</v>
      </c>
      <c r="KY138" s="14">
        <f>IF('МОО обучающиеся'!$JN138&lt;=0,0,1)*ROUND(KY$18*KW138/1000,0)</f>
        <v>0</v>
      </c>
      <c r="KZ138" s="14">
        <f>IF('МОО обучающиеся'!$JN138&lt;=0,0,1)*ROUND(KZ$18*KW138/1000,0)</f>
        <v>0</v>
      </c>
      <c r="LA138" s="14">
        <f t="shared" si="311"/>
        <v>0</v>
      </c>
      <c r="LB138" s="14">
        <f t="shared" si="312"/>
        <v>0</v>
      </c>
      <c r="LC138" s="14">
        <f t="shared" si="313"/>
        <v>0</v>
      </c>
      <c r="LD138" s="70">
        <f>IF($C138="Сельский",Контингент!CL143,0)</f>
        <v>0</v>
      </c>
      <c r="LE138" s="14">
        <f>IF('МОО обучающиеся'!$JN138&lt;=0,0,1)*ROUND(LE$18*LD138/1000,0)</f>
        <v>0</v>
      </c>
      <c r="LF138" s="14">
        <f>IF('МОО обучающиеся'!$JN138&lt;=0,0,1)*ROUND(LF$18*LD138/1000,0)</f>
        <v>0</v>
      </c>
      <c r="LG138" s="14">
        <f>IF('МОО обучающиеся'!$JN138&lt;=0,0,1)*ROUND(LG$18*LD138/1000,0)</f>
        <v>0</v>
      </c>
      <c r="LH138" s="70">
        <f>IF($C138="Сельский",Контингент!CM143,0)</f>
        <v>0</v>
      </c>
      <c r="LI138" s="14">
        <f>IF('МОО обучающиеся'!$JN138&lt;=0,0,1)*ROUND(LI$18*LH138/1000,0)</f>
        <v>0</v>
      </c>
      <c r="LJ138" s="14">
        <f>IF('МОО обучающиеся'!$JN138&lt;=0,0,1)*ROUND(LJ$18*LH138/1000,0)</f>
        <v>0</v>
      </c>
      <c r="LK138" s="14">
        <f>IF('МОО обучающиеся'!$JN138&lt;=0,0,1)*ROUND(LK$18*LH138/1000,0)</f>
        <v>0</v>
      </c>
      <c r="LL138" s="70">
        <f>IF($C138="Сельский",Контингент!CN143,0)</f>
        <v>0</v>
      </c>
      <c r="LM138" s="14">
        <f>IF('МОО обучающиеся'!$JN138&lt;=0,0,1)*ROUND(LM$18*LL138/1000,0)</f>
        <v>0</v>
      </c>
      <c r="LN138" s="14">
        <f>IF('МОО обучающиеся'!$JN138&lt;=0,0,1)*ROUND(LN$18*LL138/1000,0)</f>
        <v>0</v>
      </c>
      <c r="LO138" s="14">
        <f>IF('МОО обучающиеся'!$JN138&lt;=0,0,1)*ROUND(LO$18*LL138/1000,0)</f>
        <v>0</v>
      </c>
      <c r="LP138" s="14">
        <f t="shared" si="314"/>
        <v>0</v>
      </c>
      <c r="LQ138" s="14">
        <f t="shared" si="315"/>
        <v>0</v>
      </c>
      <c r="LR138" s="14">
        <f t="shared" si="316"/>
        <v>0</v>
      </c>
      <c r="LS138" s="14">
        <f t="shared" si="317"/>
        <v>0</v>
      </c>
      <c r="LT138" s="14">
        <f t="shared" si="318"/>
        <v>0</v>
      </c>
      <c r="LU138" s="14">
        <f t="shared" si="319"/>
        <v>0</v>
      </c>
      <c r="LV138" s="70">
        <f>IF($C138="Сельский",Контингент!CO143,0)</f>
        <v>0</v>
      </c>
      <c r="LW138" s="14">
        <f>IF('МОО обучающиеся'!$JN138&lt;=0,0,1)*ROUND(LW$18*LV138/1000,0)</f>
        <v>0</v>
      </c>
      <c r="LX138" s="14">
        <f>IF('МОО обучающиеся'!$JN138&lt;=0,0,1)*ROUND(LX$18*LV138/1000,0)</f>
        <v>0</v>
      </c>
      <c r="LY138" s="14">
        <f>IF('МОО обучающиеся'!$JN138&lt;=0,0,1)*ROUND(LY$18*LV138/1000,0)</f>
        <v>0</v>
      </c>
      <c r="LZ138" s="70">
        <f>IF($C138="Сельский",Контингент!CP143,0)</f>
        <v>0</v>
      </c>
      <c r="MA138" s="14">
        <f>IF('МОО обучающиеся'!$JN138&lt;=0,0,1)*ROUND(MA$18*LZ138/1000,0)</f>
        <v>0</v>
      </c>
      <c r="MB138" s="14">
        <f>IF('МОО обучающиеся'!$JN138&lt;=0,0,1)*ROUND(MB$18*LZ138/1000,0)</f>
        <v>0</v>
      </c>
      <c r="MC138" s="14">
        <f>IF('МОО обучающиеся'!$JN138&lt;=0,0,1)*ROUND(MC$18*LZ138/1000,0)</f>
        <v>0</v>
      </c>
      <c r="MD138" s="70">
        <f>IF($C138="Сельский",Контингент!CS143,0)</f>
        <v>0</v>
      </c>
      <c r="ME138" s="14">
        <f>IF('МОО обучающиеся'!$JN138&lt;=0,0,1)*ROUND(ME$18*MD138/1000,0)</f>
        <v>0</v>
      </c>
      <c r="MF138" s="14">
        <f>IF('МОО обучающиеся'!$JN138&lt;=0,0,1)*ROUND(MF$18*MD138/1000,0)</f>
        <v>0</v>
      </c>
      <c r="MG138" s="14">
        <f>IF('МОО обучающиеся'!$JN138&lt;=0,0,1)*ROUND(MG$18*MD138/1000,0)</f>
        <v>0</v>
      </c>
      <c r="MH138" s="14">
        <f t="shared" si="320"/>
        <v>0</v>
      </c>
      <c r="MI138" s="14">
        <f t="shared" si="321"/>
        <v>0</v>
      </c>
      <c r="MJ138" s="14">
        <f t="shared" si="322"/>
        <v>0</v>
      </c>
      <c r="MK138" s="70">
        <f>IF($C138="Сельский",Контингент!CT143,0)</f>
        <v>0</v>
      </c>
      <c r="ML138" s="14">
        <f>IF('МОО обучающиеся'!$JN138&lt;=0,0,1)*ROUND(ML$18*MK138/1000,0)</f>
        <v>0</v>
      </c>
      <c r="MM138" s="14">
        <f>IF('МОО обучающиеся'!$JN138&lt;=0,0,1)*ROUND(MM$18*MK138/1000,0)</f>
        <v>0</v>
      </c>
      <c r="MN138" s="14">
        <f>IF('МОО обучающиеся'!$JN138&lt;=0,0,1)*ROUND(MN$18*MK138/1000,0)</f>
        <v>0</v>
      </c>
      <c r="MO138" s="70">
        <f>IF($C138="Сельский",Контингент!CU143,0)</f>
        <v>0</v>
      </c>
      <c r="MP138" s="14">
        <f>IF('МОО обучающиеся'!$JN138&lt;=0,0,1)*ROUND(MP$18*MO138/1000,0)</f>
        <v>0</v>
      </c>
      <c r="MQ138" s="14">
        <f>IF('МОО обучающиеся'!$JN138&lt;=0,0,1)*ROUND(MQ$18*MO138/1000,0)</f>
        <v>0</v>
      </c>
      <c r="MR138" s="14">
        <f>IF('МОО обучающиеся'!$JN138&lt;=0,0,1)*ROUND(MR$18*MO138/1000,0)</f>
        <v>0</v>
      </c>
      <c r="MS138" s="70">
        <f>IF($C138="Сельский",Контингент!CV143,0)</f>
        <v>0</v>
      </c>
      <c r="MT138" s="14">
        <f>IF('МОО обучающиеся'!$JN138&lt;=0,0,1)*ROUND(MT$18*MS138/1000,0)</f>
        <v>0</v>
      </c>
      <c r="MU138" s="14">
        <f>IF('МОО обучающиеся'!$JN138&lt;=0,0,1)*ROUND(MU$18*MS138/1000,0)</f>
        <v>0</v>
      </c>
      <c r="MV138" s="14">
        <f>IF('МОО обучающиеся'!$JN138&lt;=0,0,1)*ROUND(MV$18*MS138/1000,0)</f>
        <v>0</v>
      </c>
      <c r="MW138" s="14">
        <f t="shared" si="323"/>
        <v>0</v>
      </c>
      <c r="MX138" s="14">
        <f t="shared" si="324"/>
        <v>0</v>
      </c>
      <c r="MY138" s="14">
        <f t="shared" si="325"/>
        <v>0</v>
      </c>
      <c r="MZ138" s="70">
        <f>IF($C138="Сельский",Контингент!CW143,0)</f>
        <v>0</v>
      </c>
      <c r="NA138" s="14">
        <f>IF('МОО обучающиеся'!$JN138&lt;=0,0,1)*ROUND(NA$18*MZ138/1000,0)</f>
        <v>0</v>
      </c>
      <c r="NB138" s="14">
        <f>IF('МОО обучающиеся'!$JN138&lt;=0,0,1)*ROUND(NB$18*MZ138/1000,0)</f>
        <v>0</v>
      </c>
      <c r="NC138" s="14">
        <f>IF('МОО обучающиеся'!$JN138&lt;=0,0,1)*ROUND(NC$18*MZ138/1000,0)</f>
        <v>0</v>
      </c>
      <c r="ND138" s="14">
        <f t="shared" si="326"/>
        <v>0</v>
      </c>
      <c r="NE138" s="14">
        <f t="shared" si="327"/>
        <v>0</v>
      </c>
      <c r="NF138" s="14">
        <f t="shared" si="328"/>
        <v>0</v>
      </c>
      <c r="NG138" s="70">
        <f>IF($C138="Сельский",Контингент!CX143,0)</f>
        <v>0</v>
      </c>
      <c r="NH138" s="14">
        <f>IF('МОО обучающиеся'!$JN138&lt;=0,0,1)*ROUND(NH$18*NG138/1000,0)</f>
        <v>0</v>
      </c>
      <c r="NI138" s="14">
        <f>IF('МОО обучающиеся'!$JN138&lt;=0,0,1)*ROUND(NI$18*NG138/1000,0)</f>
        <v>0</v>
      </c>
      <c r="NJ138" s="14">
        <f>IF('МОО обучающиеся'!$JN138&lt;=0,0,1)*ROUND(NJ$18*NG138/1000,0)</f>
        <v>0</v>
      </c>
      <c r="NK138" s="24">
        <f t="shared" si="329"/>
        <v>0</v>
      </c>
      <c r="NL138" s="14">
        <f t="shared" si="330"/>
        <v>0</v>
      </c>
      <c r="NM138" s="14">
        <f t="shared" si="331"/>
        <v>0</v>
      </c>
      <c r="NN138" s="24">
        <f t="shared" si="332"/>
        <v>0</v>
      </c>
      <c r="NO138" s="14">
        <f t="shared" si="333"/>
        <v>0</v>
      </c>
      <c r="NP138" s="14">
        <f t="shared" si="334"/>
        <v>0</v>
      </c>
      <c r="NQ138" s="24">
        <f t="shared" si="335"/>
        <v>0</v>
      </c>
      <c r="NR138" s="14">
        <f t="shared" si="336"/>
        <v>0</v>
      </c>
      <c r="NS138" s="14">
        <f t="shared" si="337"/>
        <v>0</v>
      </c>
      <c r="NT138" s="24">
        <f t="shared" si="338"/>
        <v>33</v>
      </c>
      <c r="NU138" s="14">
        <f t="shared" si="339"/>
        <v>2049</v>
      </c>
      <c r="NV138" s="14">
        <f t="shared" si="340"/>
        <v>678</v>
      </c>
      <c r="NW138" s="14">
        <v>1</v>
      </c>
      <c r="NX138" s="14">
        <f t="shared" si="341"/>
        <v>2049</v>
      </c>
      <c r="NY138" s="14">
        <f t="shared" si="342"/>
        <v>678</v>
      </c>
    </row>
    <row r="139" spans="1:389" x14ac:dyDescent="0.25">
      <c r="A139" s="85"/>
      <c r="B139" s="116" t="s">
        <v>163</v>
      </c>
      <c r="C139" s="119"/>
      <c r="D139" s="119"/>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19"/>
      <c r="AH139" s="119"/>
      <c r="AI139" s="119"/>
      <c r="AJ139" s="119"/>
      <c r="AK139" s="119"/>
      <c r="AL139" s="119"/>
      <c r="AM139" s="119"/>
      <c r="AN139" s="119"/>
      <c r="AO139" s="119"/>
      <c r="AP139" s="119"/>
      <c r="AQ139" s="119"/>
      <c r="AR139" s="119"/>
      <c r="AS139" s="119"/>
      <c r="AT139" s="119"/>
      <c r="AU139" s="119"/>
      <c r="AV139" s="119"/>
      <c r="AW139" s="119"/>
      <c r="AX139" s="119"/>
      <c r="AY139" s="119"/>
      <c r="AZ139" s="119"/>
      <c r="BA139" s="119"/>
      <c r="BB139" s="119"/>
      <c r="BC139" s="119"/>
      <c r="BD139" s="119"/>
      <c r="BE139" s="119"/>
      <c r="BF139" s="119"/>
      <c r="BG139" s="119"/>
      <c r="BH139" s="119"/>
      <c r="BI139" s="119"/>
      <c r="BJ139" s="119"/>
      <c r="BK139" s="119"/>
      <c r="BL139" s="119"/>
      <c r="BM139" s="119"/>
      <c r="BN139" s="119"/>
      <c r="BO139" s="119"/>
      <c r="BP139" s="119"/>
      <c r="BQ139" s="119"/>
      <c r="BR139" s="119"/>
      <c r="BS139" s="119"/>
      <c r="BT139" s="119"/>
      <c r="BU139" s="119"/>
      <c r="BV139" s="119"/>
      <c r="BW139" s="119"/>
      <c r="BX139" s="119"/>
      <c r="BY139" s="119"/>
      <c r="BZ139" s="119"/>
      <c r="CA139" s="119"/>
      <c r="CB139" s="119"/>
      <c r="CC139" s="119"/>
      <c r="CD139" s="119"/>
      <c r="CE139" s="119"/>
      <c r="CF139" s="119"/>
      <c r="CG139" s="119"/>
      <c r="CH139" s="119"/>
      <c r="CI139" s="119"/>
      <c r="CJ139" s="119"/>
      <c r="CK139" s="119"/>
      <c r="CL139" s="119"/>
      <c r="CM139" s="119"/>
      <c r="CN139" s="119"/>
      <c r="CO139" s="119"/>
      <c r="CP139" s="119"/>
      <c r="CQ139" s="119"/>
      <c r="CR139" s="119"/>
      <c r="CS139" s="119"/>
      <c r="CT139" s="119"/>
      <c r="CU139" s="119"/>
      <c r="CV139" s="119"/>
      <c r="CW139" s="119"/>
      <c r="CX139" s="119"/>
      <c r="CY139" s="119"/>
      <c r="CZ139" s="119"/>
      <c r="DA139" s="119"/>
      <c r="DB139" s="119"/>
      <c r="DC139" s="119"/>
      <c r="DD139" s="119"/>
      <c r="DE139" s="119"/>
      <c r="DF139" s="119"/>
      <c r="DG139" s="119"/>
      <c r="DH139" s="119"/>
      <c r="DI139" s="119"/>
      <c r="DJ139" s="119"/>
      <c r="DK139" s="119"/>
      <c r="DL139" s="119"/>
      <c r="DM139" s="119"/>
      <c r="DN139" s="119"/>
      <c r="DO139" s="119"/>
      <c r="DP139" s="119"/>
      <c r="DQ139" s="119"/>
      <c r="DR139" s="119"/>
      <c r="DS139" s="119"/>
      <c r="DT139" s="119"/>
      <c r="DU139" s="119"/>
      <c r="DV139" s="119"/>
      <c r="DW139" s="119"/>
      <c r="DX139" s="119"/>
      <c r="DY139" s="119"/>
      <c r="DZ139" s="119"/>
      <c r="EA139" s="119"/>
      <c r="EB139" s="119"/>
      <c r="EC139" s="119"/>
      <c r="ED139" s="119"/>
      <c r="EE139" s="119"/>
      <c r="EF139" s="119"/>
      <c r="EG139" s="119"/>
      <c r="EH139" s="119"/>
      <c r="EI139" s="119"/>
      <c r="EJ139" s="119"/>
      <c r="EK139" s="119"/>
      <c r="EL139" s="119"/>
      <c r="EM139" s="119"/>
      <c r="EN139" s="119"/>
      <c r="EO139" s="119"/>
      <c r="EP139" s="119"/>
      <c r="EQ139" s="119"/>
      <c r="ER139" s="119"/>
      <c r="ES139" s="119"/>
      <c r="ET139" s="119"/>
      <c r="EU139" s="119"/>
      <c r="EV139" s="119"/>
      <c r="EW139" s="119"/>
      <c r="EX139" s="119"/>
      <c r="EY139" s="119"/>
      <c r="EZ139" s="119"/>
      <c r="FA139" s="119"/>
      <c r="FB139" s="119"/>
      <c r="FC139" s="119"/>
      <c r="FD139" s="119"/>
      <c r="FE139" s="119"/>
      <c r="FF139" s="119"/>
      <c r="FG139" s="119"/>
      <c r="FH139" s="119"/>
      <c r="FI139" s="119"/>
      <c r="FJ139" s="119"/>
      <c r="FK139" s="119"/>
      <c r="FL139" s="119"/>
      <c r="FM139" s="119"/>
      <c r="FN139" s="119"/>
      <c r="FO139" s="119"/>
      <c r="FP139" s="119"/>
      <c r="FQ139" s="119"/>
      <c r="FR139" s="119"/>
      <c r="FS139" s="119"/>
      <c r="FT139" s="119"/>
      <c r="FU139" s="119"/>
      <c r="FV139" s="119"/>
      <c r="FW139" s="119"/>
      <c r="FX139" s="119"/>
      <c r="FY139" s="119"/>
      <c r="FZ139" s="119"/>
      <c r="GA139" s="119"/>
      <c r="GB139" s="119"/>
      <c r="GC139" s="119"/>
      <c r="GD139" s="119"/>
      <c r="GE139" s="119"/>
      <c r="GF139" s="119"/>
      <c r="GG139" s="119"/>
      <c r="GH139" s="119"/>
      <c r="GI139" s="119"/>
      <c r="GJ139" s="119"/>
      <c r="GK139" s="119"/>
      <c r="GL139" s="119"/>
      <c r="GM139" s="119"/>
      <c r="GN139" s="119"/>
      <c r="GO139" s="119"/>
      <c r="GP139" s="119"/>
      <c r="GQ139" s="119"/>
      <c r="GR139" s="119"/>
      <c r="GS139" s="119"/>
      <c r="GT139" s="119"/>
      <c r="GU139" s="119"/>
      <c r="GV139" s="119"/>
      <c r="GW139" s="119"/>
      <c r="GX139" s="119"/>
      <c r="GY139" s="119"/>
      <c r="GZ139" s="119"/>
      <c r="HA139" s="119"/>
      <c r="HB139" s="119"/>
      <c r="HC139" s="119"/>
      <c r="HD139" s="119"/>
      <c r="HE139" s="119"/>
      <c r="HF139" s="119"/>
      <c r="HG139" s="119"/>
      <c r="HH139" s="119"/>
      <c r="HI139" s="119"/>
      <c r="HJ139" s="119"/>
      <c r="HK139" s="119"/>
      <c r="HL139" s="119"/>
      <c r="HM139" s="119"/>
      <c r="HN139" s="119"/>
      <c r="HO139" s="119"/>
      <c r="HP139" s="119"/>
      <c r="HQ139" s="119"/>
      <c r="HR139" s="119"/>
      <c r="HS139" s="119"/>
      <c r="HT139" s="119"/>
      <c r="HU139" s="119"/>
      <c r="HV139" s="119"/>
      <c r="HW139" s="119"/>
      <c r="HX139" s="119"/>
      <c r="HY139" s="119"/>
      <c r="HZ139" s="119"/>
      <c r="IA139" s="119"/>
      <c r="IB139" s="119"/>
      <c r="IC139" s="119"/>
      <c r="ID139" s="119"/>
      <c r="IE139" s="119"/>
      <c r="IF139" s="119"/>
      <c r="IG139" s="119"/>
      <c r="IH139" s="119"/>
      <c r="II139" s="119"/>
      <c r="IJ139" s="119"/>
      <c r="IK139" s="119"/>
      <c r="IL139" s="119"/>
      <c r="IM139" s="119"/>
      <c r="IN139" s="119"/>
      <c r="IO139" s="119"/>
      <c r="IP139" s="119"/>
      <c r="IQ139" s="119"/>
      <c r="IR139" s="119"/>
      <c r="IS139" s="119"/>
      <c r="IT139" s="119"/>
      <c r="IU139" s="119"/>
      <c r="IV139" s="119"/>
      <c r="IW139" s="119"/>
      <c r="IX139" s="119"/>
      <c r="IY139" s="119"/>
      <c r="IZ139" s="119"/>
      <c r="JA139" s="119"/>
      <c r="JB139" s="119"/>
      <c r="JC139" s="119"/>
      <c r="JD139" s="119"/>
      <c r="JE139" s="119"/>
      <c r="JF139" s="119"/>
      <c r="JG139" s="119"/>
      <c r="JH139" s="119"/>
      <c r="JI139" s="119"/>
      <c r="JJ139" s="119"/>
      <c r="JK139" s="119"/>
      <c r="JL139" s="119"/>
      <c r="JM139" s="119"/>
      <c r="JN139" s="119"/>
      <c r="JO139" s="119"/>
      <c r="JP139" s="119"/>
      <c r="JQ139" s="119"/>
      <c r="JR139" s="119"/>
      <c r="JS139" s="119"/>
      <c r="JT139" s="119"/>
      <c r="JU139" s="119"/>
      <c r="JV139" s="119"/>
      <c r="JW139" s="119"/>
      <c r="JX139" s="119"/>
      <c r="JY139" s="119"/>
      <c r="JZ139" s="119"/>
      <c r="KA139" s="119"/>
      <c r="KB139" s="119"/>
      <c r="KC139" s="119"/>
      <c r="KD139" s="119"/>
      <c r="KE139" s="119"/>
      <c r="KF139" s="119"/>
      <c r="KG139" s="119"/>
      <c r="KH139" s="119"/>
      <c r="KI139" s="119"/>
      <c r="KJ139" s="119"/>
      <c r="KK139" s="119"/>
      <c r="KL139" s="119"/>
      <c r="KM139" s="119"/>
      <c r="KN139" s="119"/>
      <c r="KO139" s="119"/>
      <c r="KP139" s="119"/>
      <c r="KQ139" s="119"/>
      <c r="KR139" s="119"/>
      <c r="KS139" s="119"/>
      <c r="KT139" s="119"/>
      <c r="KU139" s="119"/>
      <c r="KV139" s="119"/>
      <c r="KW139" s="119"/>
      <c r="KX139" s="119"/>
      <c r="KY139" s="119"/>
      <c r="KZ139" s="119"/>
      <c r="LA139" s="119"/>
      <c r="LB139" s="119"/>
      <c r="LC139" s="119"/>
      <c r="LD139" s="119"/>
      <c r="LE139" s="119"/>
      <c r="LF139" s="119"/>
      <c r="LG139" s="119"/>
      <c r="LH139" s="119"/>
      <c r="LI139" s="119"/>
      <c r="LJ139" s="119"/>
      <c r="LK139" s="119"/>
      <c r="LL139" s="119"/>
      <c r="LM139" s="119"/>
      <c r="LN139" s="119"/>
      <c r="LO139" s="119"/>
      <c r="LP139" s="119"/>
      <c r="LQ139" s="119"/>
      <c r="LR139" s="119"/>
      <c r="LS139" s="119"/>
      <c r="LT139" s="119"/>
      <c r="LU139" s="119"/>
      <c r="LV139" s="119"/>
      <c r="LW139" s="119"/>
      <c r="LX139" s="119"/>
      <c r="LY139" s="119"/>
      <c r="LZ139" s="119"/>
      <c r="MA139" s="119"/>
      <c r="MB139" s="119"/>
      <c r="MC139" s="119"/>
      <c r="MD139" s="119"/>
      <c r="ME139" s="119"/>
      <c r="MF139" s="119"/>
      <c r="MG139" s="119"/>
      <c r="MH139" s="119"/>
      <c r="MI139" s="119"/>
      <c r="MJ139" s="119"/>
      <c r="MK139" s="119"/>
      <c r="ML139" s="119"/>
      <c r="MM139" s="119"/>
      <c r="MN139" s="119"/>
      <c r="MO139" s="119"/>
      <c r="MP139" s="119"/>
      <c r="MQ139" s="119"/>
      <c r="MR139" s="119"/>
      <c r="MS139" s="119"/>
      <c r="MT139" s="119"/>
      <c r="MU139" s="119"/>
      <c r="MV139" s="119"/>
      <c r="MW139" s="119"/>
      <c r="MX139" s="119"/>
      <c r="MY139" s="119"/>
      <c r="MZ139" s="119"/>
      <c r="NA139" s="119"/>
      <c r="NB139" s="119"/>
      <c r="NC139" s="119"/>
      <c r="ND139" s="119"/>
      <c r="NE139" s="119"/>
      <c r="NF139" s="119"/>
      <c r="NG139" s="119"/>
      <c r="NH139" s="119"/>
      <c r="NI139" s="119"/>
      <c r="NJ139" s="119"/>
      <c r="NK139" s="119"/>
      <c r="NL139" s="119"/>
      <c r="NM139" s="119"/>
      <c r="NN139" s="119"/>
      <c r="NO139" s="119"/>
      <c r="NP139" s="119"/>
      <c r="NQ139" s="119"/>
      <c r="NR139" s="119"/>
      <c r="NS139" s="119"/>
      <c r="NT139" s="119"/>
      <c r="NU139" s="119"/>
      <c r="NV139" s="119"/>
      <c r="NW139" s="119"/>
      <c r="NX139" s="119"/>
      <c r="NY139" s="119"/>
    </row>
    <row r="140" spans="1:389" x14ac:dyDescent="0.25">
      <c r="A140" s="85"/>
      <c r="B140" s="116" t="s">
        <v>345</v>
      </c>
      <c r="C140" s="119"/>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c r="AT140" s="119"/>
      <c r="AU140" s="119"/>
      <c r="AV140" s="119"/>
      <c r="AW140" s="119"/>
      <c r="AX140" s="119"/>
      <c r="AY140" s="119"/>
      <c r="AZ140" s="119"/>
      <c r="BA140" s="119"/>
      <c r="BB140" s="119"/>
      <c r="BC140" s="119"/>
      <c r="BD140" s="119"/>
      <c r="BE140" s="119"/>
      <c r="BF140" s="119"/>
      <c r="BG140" s="119"/>
      <c r="BH140" s="119"/>
      <c r="BI140" s="119"/>
      <c r="BJ140" s="119"/>
      <c r="BK140" s="119"/>
      <c r="BL140" s="119"/>
      <c r="BM140" s="119"/>
      <c r="BN140" s="119"/>
      <c r="BO140" s="119"/>
      <c r="BP140" s="119"/>
      <c r="BQ140" s="119"/>
      <c r="BR140" s="119"/>
      <c r="BS140" s="119"/>
      <c r="BT140" s="119"/>
      <c r="BU140" s="119"/>
      <c r="BV140" s="119"/>
      <c r="BW140" s="119"/>
      <c r="BX140" s="119"/>
      <c r="BY140" s="119"/>
      <c r="BZ140" s="119"/>
      <c r="CA140" s="119"/>
      <c r="CB140" s="119"/>
      <c r="CC140" s="119"/>
      <c r="CD140" s="119"/>
      <c r="CE140" s="119"/>
      <c r="CF140" s="119"/>
      <c r="CG140" s="119"/>
      <c r="CH140" s="119"/>
      <c r="CI140" s="119"/>
      <c r="CJ140" s="119"/>
      <c r="CK140" s="119"/>
      <c r="CL140" s="119"/>
      <c r="CM140" s="119"/>
      <c r="CN140" s="119"/>
      <c r="CO140" s="119"/>
      <c r="CP140" s="119"/>
      <c r="CQ140" s="119"/>
      <c r="CR140" s="119"/>
      <c r="CS140" s="119"/>
      <c r="CT140" s="119"/>
      <c r="CU140" s="119"/>
      <c r="CV140" s="119"/>
      <c r="CW140" s="119"/>
      <c r="CX140" s="119"/>
      <c r="CY140" s="119"/>
      <c r="CZ140" s="119"/>
      <c r="DA140" s="119"/>
      <c r="DB140" s="119"/>
      <c r="DC140" s="119"/>
      <c r="DD140" s="119"/>
      <c r="DE140" s="119"/>
      <c r="DF140" s="119"/>
      <c r="DG140" s="119"/>
      <c r="DH140" s="119"/>
      <c r="DI140" s="119"/>
      <c r="DJ140" s="119"/>
      <c r="DK140" s="119"/>
      <c r="DL140" s="119"/>
      <c r="DM140" s="119"/>
      <c r="DN140" s="119"/>
      <c r="DO140" s="119"/>
      <c r="DP140" s="119"/>
      <c r="DQ140" s="119"/>
      <c r="DR140" s="119"/>
      <c r="DS140" s="119"/>
      <c r="DT140" s="119"/>
      <c r="DU140" s="119"/>
      <c r="DV140" s="119"/>
      <c r="DW140" s="119"/>
      <c r="DX140" s="119"/>
      <c r="DY140" s="119"/>
      <c r="DZ140" s="119"/>
      <c r="EA140" s="119"/>
      <c r="EB140" s="119"/>
      <c r="EC140" s="119"/>
      <c r="ED140" s="119"/>
      <c r="EE140" s="119"/>
      <c r="EF140" s="119"/>
      <c r="EG140" s="119"/>
      <c r="EH140" s="119"/>
      <c r="EI140" s="119"/>
      <c r="EJ140" s="119"/>
      <c r="EK140" s="119"/>
      <c r="EL140" s="119"/>
      <c r="EM140" s="119"/>
      <c r="EN140" s="119"/>
      <c r="EO140" s="119"/>
      <c r="EP140" s="119"/>
      <c r="EQ140" s="119"/>
      <c r="ER140" s="119"/>
      <c r="ES140" s="119"/>
      <c r="ET140" s="119"/>
      <c r="EU140" s="119"/>
      <c r="EV140" s="119"/>
      <c r="EW140" s="119"/>
      <c r="EX140" s="119"/>
      <c r="EY140" s="119"/>
      <c r="EZ140" s="119"/>
      <c r="FA140" s="119"/>
      <c r="FB140" s="119"/>
      <c r="FC140" s="119"/>
      <c r="FD140" s="119"/>
      <c r="FE140" s="119"/>
      <c r="FF140" s="119"/>
      <c r="FG140" s="119"/>
      <c r="FH140" s="119"/>
      <c r="FI140" s="119"/>
      <c r="FJ140" s="119"/>
      <c r="FK140" s="119"/>
      <c r="FL140" s="119"/>
      <c r="FM140" s="119"/>
      <c r="FN140" s="119"/>
      <c r="FO140" s="119"/>
      <c r="FP140" s="119"/>
      <c r="FQ140" s="119"/>
      <c r="FR140" s="119"/>
      <c r="FS140" s="119"/>
      <c r="FT140" s="119"/>
      <c r="FU140" s="119"/>
      <c r="FV140" s="119"/>
      <c r="FW140" s="119"/>
      <c r="FX140" s="119"/>
      <c r="FY140" s="119"/>
      <c r="FZ140" s="119"/>
      <c r="GA140" s="119"/>
      <c r="GB140" s="119"/>
      <c r="GC140" s="119"/>
      <c r="GD140" s="119"/>
      <c r="GE140" s="119"/>
      <c r="GF140" s="119"/>
      <c r="GG140" s="119"/>
      <c r="GH140" s="119"/>
      <c r="GI140" s="119"/>
      <c r="GJ140" s="119"/>
      <c r="GK140" s="119"/>
      <c r="GL140" s="119"/>
      <c r="GM140" s="119"/>
      <c r="GN140" s="119"/>
      <c r="GO140" s="119"/>
      <c r="GP140" s="119"/>
      <c r="GQ140" s="119"/>
      <c r="GR140" s="119"/>
      <c r="GS140" s="119"/>
      <c r="GT140" s="119"/>
      <c r="GU140" s="119"/>
      <c r="GV140" s="119"/>
      <c r="GW140" s="119"/>
      <c r="GX140" s="119"/>
      <c r="GY140" s="119"/>
      <c r="GZ140" s="119"/>
      <c r="HA140" s="119"/>
      <c r="HB140" s="119"/>
      <c r="HC140" s="119"/>
      <c r="HD140" s="119"/>
      <c r="HE140" s="119"/>
      <c r="HF140" s="119"/>
      <c r="HG140" s="119"/>
      <c r="HH140" s="119"/>
      <c r="HI140" s="119"/>
      <c r="HJ140" s="119"/>
      <c r="HK140" s="119"/>
      <c r="HL140" s="119"/>
      <c r="HM140" s="119"/>
      <c r="HN140" s="119"/>
      <c r="HO140" s="119"/>
      <c r="HP140" s="119"/>
      <c r="HQ140" s="119"/>
      <c r="HR140" s="119"/>
      <c r="HS140" s="119"/>
      <c r="HT140" s="119"/>
      <c r="HU140" s="119"/>
      <c r="HV140" s="119"/>
      <c r="HW140" s="119"/>
      <c r="HX140" s="119"/>
      <c r="HY140" s="119"/>
      <c r="HZ140" s="119"/>
      <c r="IA140" s="119"/>
      <c r="IB140" s="119"/>
      <c r="IC140" s="119"/>
      <c r="ID140" s="119"/>
      <c r="IE140" s="119"/>
      <c r="IF140" s="119"/>
      <c r="IG140" s="119"/>
      <c r="IH140" s="119"/>
      <c r="II140" s="119"/>
      <c r="IJ140" s="119"/>
      <c r="IK140" s="119"/>
      <c r="IL140" s="119"/>
      <c r="IM140" s="119"/>
      <c r="IN140" s="119"/>
      <c r="IO140" s="119"/>
      <c r="IP140" s="119"/>
      <c r="IQ140" s="119"/>
      <c r="IR140" s="119"/>
      <c r="IS140" s="119"/>
      <c r="IT140" s="119"/>
      <c r="IU140" s="119"/>
      <c r="IV140" s="119"/>
      <c r="IW140" s="119"/>
      <c r="IX140" s="119"/>
      <c r="IY140" s="119"/>
      <c r="IZ140" s="119"/>
      <c r="JA140" s="119"/>
      <c r="JB140" s="119"/>
      <c r="JC140" s="119"/>
      <c r="JD140" s="119"/>
      <c r="JE140" s="119"/>
      <c r="JF140" s="119"/>
      <c r="JG140" s="119"/>
      <c r="JH140" s="119"/>
      <c r="JI140" s="119"/>
      <c r="JJ140" s="119"/>
      <c r="JK140" s="119"/>
      <c r="JL140" s="119"/>
      <c r="JM140" s="119"/>
      <c r="JN140" s="119"/>
      <c r="JO140" s="119"/>
      <c r="JP140" s="119"/>
      <c r="JQ140" s="119"/>
      <c r="JR140" s="119"/>
      <c r="JS140" s="119"/>
      <c r="JT140" s="119"/>
      <c r="JU140" s="119"/>
      <c r="JV140" s="119"/>
      <c r="JW140" s="119"/>
      <c r="JX140" s="119"/>
      <c r="JY140" s="119"/>
      <c r="JZ140" s="119"/>
      <c r="KA140" s="119"/>
      <c r="KB140" s="119"/>
      <c r="KC140" s="119"/>
      <c r="KD140" s="119"/>
      <c r="KE140" s="119"/>
      <c r="KF140" s="119"/>
      <c r="KG140" s="119"/>
      <c r="KH140" s="119"/>
      <c r="KI140" s="119"/>
      <c r="KJ140" s="119"/>
      <c r="KK140" s="119"/>
      <c r="KL140" s="119"/>
      <c r="KM140" s="119"/>
      <c r="KN140" s="119"/>
      <c r="KO140" s="119"/>
      <c r="KP140" s="119"/>
      <c r="KQ140" s="119"/>
      <c r="KR140" s="119"/>
      <c r="KS140" s="119"/>
      <c r="KT140" s="119"/>
      <c r="KU140" s="119"/>
      <c r="KV140" s="119"/>
      <c r="KW140" s="119"/>
      <c r="KX140" s="119"/>
      <c r="KY140" s="119"/>
      <c r="KZ140" s="119"/>
      <c r="LA140" s="119"/>
      <c r="LB140" s="119"/>
      <c r="LC140" s="119"/>
      <c r="LD140" s="119"/>
      <c r="LE140" s="119"/>
      <c r="LF140" s="119"/>
      <c r="LG140" s="119"/>
      <c r="LH140" s="119"/>
      <c r="LI140" s="119"/>
      <c r="LJ140" s="119"/>
      <c r="LK140" s="119"/>
      <c r="LL140" s="119"/>
      <c r="LM140" s="119"/>
      <c r="LN140" s="119"/>
      <c r="LO140" s="119"/>
      <c r="LP140" s="119"/>
      <c r="LQ140" s="119"/>
      <c r="LR140" s="119"/>
      <c r="LS140" s="119"/>
      <c r="LT140" s="119"/>
      <c r="LU140" s="119"/>
      <c r="LV140" s="119"/>
      <c r="LW140" s="119"/>
      <c r="LX140" s="119"/>
      <c r="LY140" s="119"/>
      <c r="LZ140" s="119"/>
      <c r="MA140" s="119"/>
      <c r="MB140" s="119"/>
      <c r="MC140" s="119"/>
      <c r="MD140" s="119"/>
      <c r="ME140" s="119"/>
      <c r="MF140" s="119"/>
      <c r="MG140" s="119"/>
      <c r="MH140" s="119"/>
      <c r="MI140" s="119"/>
      <c r="MJ140" s="119"/>
      <c r="MK140" s="119"/>
      <c r="ML140" s="119"/>
      <c r="MM140" s="119"/>
      <c r="MN140" s="119"/>
      <c r="MO140" s="119"/>
      <c r="MP140" s="119"/>
      <c r="MQ140" s="119"/>
      <c r="MR140" s="119"/>
      <c r="MS140" s="119"/>
      <c r="MT140" s="119"/>
      <c r="MU140" s="119"/>
      <c r="MV140" s="119"/>
      <c r="MW140" s="119"/>
      <c r="MX140" s="119"/>
      <c r="MY140" s="119"/>
      <c r="MZ140" s="119"/>
      <c r="NA140" s="119"/>
      <c r="NB140" s="119"/>
      <c r="NC140" s="119"/>
      <c r="ND140" s="119"/>
      <c r="NE140" s="119"/>
      <c r="NF140" s="119"/>
      <c r="NG140" s="119"/>
      <c r="NH140" s="119"/>
      <c r="NI140" s="119"/>
      <c r="NJ140" s="119"/>
      <c r="NK140" s="119"/>
      <c r="NL140" s="119"/>
      <c r="NM140" s="119"/>
      <c r="NN140" s="119"/>
      <c r="NO140" s="119"/>
      <c r="NP140" s="119"/>
      <c r="NQ140" s="119"/>
      <c r="NR140" s="119"/>
      <c r="NS140" s="119"/>
      <c r="NT140" s="119"/>
      <c r="NU140" s="119"/>
      <c r="NV140" s="119"/>
      <c r="NW140" s="119"/>
      <c r="NX140" s="119"/>
      <c r="NY140" s="119"/>
    </row>
    <row r="141" spans="1:389" x14ac:dyDescent="0.25">
      <c r="A141" s="110"/>
      <c r="B141" s="117" t="s">
        <v>346</v>
      </c>
      <c r="C141" s="120" t="s">
        <v>240</v>
      </c>
      <c r="D141" s="70">
        <f>IF($C141="Городской",Контингент!BJ146+Контингент!BM146,0)</f>
        <v>0</v>
      </c>
      <c r="E141" s="14">
        <f>IF('МОО обучающиеся'!$JN141&lt;=0,0,1)*ROUND(E$18*D141/1000,0)</f>
        <v>0</v>
      </c>
      <c r="F141" s="14">
        <f>IF('МОО обучающиеся'!$JN141&lt;=0,0,1)*ROUND(F$18*D141/1000,0)</f>
        <v>0</v>
      </c>
      <c r="G141" s="14">
        <f>IF('МОО обучающиеся'!$JN141&lt;=0,0,1)*ROUND(G$18*D141/1000,0)</f>
        <v>0</v>
      </c>
      <c r="H141" s="70">
        <f>IF($C141="Городской",Контингент!BK146+Контингент!BN146,0)</f>
        <v>0</v>
      </c>
      <c r="I141" s="14">
        <f>IF('МОО обучающиеся'!$JN141&lt;=0,0,1)*ROUND(I$18*H141/1000,0)</f>
        <v>0</v>
      </c>
      <c r="J141" s="14">
        <f>IF('МОО обучающиеся'!$JN141&lt;=0,0,1)*ROUND(J$18*H141/1000,0)</f>
        <v>0</v>
      </c>
      <c r="K141" s="14">
        <f>IF('МОО обучающиеся'!$JN141&lt;=0,0,1)*ROUND(K$18*H141/1000,0)</f>
        <v>0</v>
      </c>
      <c r="L141" s="70">
        <f>IF($C141="Городской",Контингент!BL146+Контингент!BO146,0)</f>
        <v>0</v>
      </c>
      <c r="M141" s="14">
        <f>IF('МОО обучающиеся'!$JN141&lt;=0,0,1)*ROUND(M$18*L141/1000,0)</f>
        <v>0</v>
      </c>
      <c r="N141" s="14">
        <f>IF('МОО обучающиеся'!$JN141&lt;=0,0,1)*ROUND(N$18*L141/1000,0)</f>
        <v>0</v>
      </c>
      <c r="O141" s="14">
        <f>IF('МОО обучающиеся'!$JN141&lt;=0,0,1)*ROUND(O$18*L141/1000,0)</f>
        <v>0</v>
      </c>
      <c r="P141" s="70">
        <f t="shared" si="227"/>
        <v>0</v>
      </c>
      <c r="Q141" s="14">
        <f>IF('МОО обучающиеся'!$JN141&lt;=0,0,1)*ROUND(Q$18*P141/1000,0)</f>
        <v>0</v>
      </c>
      <c r="R141" s="14">
        <f>IF('МОО обучающиеся'!$JN141&lt;=0,0,1)*ROUND(R$18*P141/1000,0)</f>
        <v>0</v>
      </c>
      <c r="S141" s="14">
        <f>IF('МОО обучающиеся'!$JN141&lt;=0,0,1)*ROUND(S$18*P141/1000,0)</f>
        <v>0</v>
      </c>
      <c r="T141" s="14">
        <f t="shared" si="228"/>
        <v>0</v>
      </c>
      <c r="U141" s="14">
        <f t="shared" si="229"/>
        <v>0</v>
      </c>
      <c r="V141" s="14">
        <f t="shared" si="230"/>
        <v>0</v>
      </c>
      <c r="W141" s="70">
        <f>IF($C141="Городской",Контингент!BQ146,0)</f>
        <v>0</v>
      </c>
      <c r="X141" s="14">
        <f>IF('МОО обучающиеся'!$JN141&lt;=0,0,1)*ROUND(X$18*W141/1000,0)</f>
        <v>0</v>
      </c>
      <c r="Y141" s="14">
        <f>IF('МОО обучающиеся'!$JN141&lt;=0,0,1)*ROUND(Y$18*W141/1000,0)</f>
        <v>0</v>
      </c>
      <c r="Z141" s="14">
        <f>IF('МОО обучающиеся'!$JN141&lt;=0,0,1)*ROUND(Z$18*W141/1000,0)</f>
        <v>0</v>
      </c>
      <c r="AA141" s="70">
        <f>IF($C141="Городской",Контингент!BR146,0)</f>
        <v>0</v>
      </c>
      <c r="AB141" s="14">
        <f>IF('МОО обучающиеся'!$JN141&lt;=0,0,1)*ROUND(AB$18*AA141/1000,0)</f>
        <v>0</v>
      </c>
      <c r="AC141" s="14">
        <f>IF('МОО обучающиеся'!$JN141&lt;=0,0,1)*ROUND(AC$18*AA141/1000,0)</f>
        <v>0</v>
      </c>
      <c r="AD141" s="14">
        <f>IF('МОО обучающиеся'!$JN141&lt;=0,0,1)*ROUND(AD$18*AA141/1000,0)</f>
        <v>0</v>
      </c>
      <c r="AE141" s="70">
        <f>IF($C141="Городской",Контингент!BS146,0)</f>
        <v>0</v>
      </c>
      <c r="AF141" s="14">
        <f>IF('МОО обучающиеся'!$JN141&lt;=0,0,1)*ROUND(AF$18*AE141/1000,0)</f>
        <v>0</v>
      </c>
      <c r="AG141" s="14">
        <f>IF('МОО обучающиеся'!$JN141&lt;=0,0,1)*ROUND(AG$18*AE141/1000,0)</f>
        <v>0</v>
      </c>
      <c r="AH141" s="14">
        <f>IF('МОО обучающиеся'!$JN141&lt;=0,0,1)*ROUND(AH$18*AE141/1000,0)</f>
        <v>0</v>
      </c>
      <c r="AI141" s="70">
        <f>IF($C141="Городской",Контингент!BT146,0)</f>
        <v>0</v>
      </c>
      <c r="AJ141" s="14">
        <f>IF('МОО обучающиеся'!$JN141&lt;=0,0,1)*ROUND(AJ$18*AI141/1000,0)</f>
        <v>0</v>
      </c>
      <c r="AK141" s="14">
        <f>IF('МОО обучающиеся'!$JN141&lt;=0,0,1)*ROUND(AK$18*AI141/1000,0)</f>
        <v>0</v>
      </c>
      <c r="AL141" s="14">
        <f>IF('МОО обучающиеся'!$JN141&lt;=0,0,1)*ROUND(AL$18*AI141/1000,0)</f>
        <v>0</v>
      </c>
      <c r="AM141" s="70">
        <f>IF($C141="Городской",Контингент!BU146,0)</f>
        <v>0</v>
      </c>
      <c r="AN141" s="14">
        <f>IF('МОО обучающиеся'!$JN141&lt;=0,0,1)*ROUND(AN$18*AM141/1000,0)</f>
        <v>0</v>
      </c>
      <c r="AO141" s="14">
        <f>IF('МОО обучающиеся'!$JN141&lt;=0,0,1)*ROUND(AO$18*AM141/1000,0)</f>
        <v>0</v>
      </c>
      <c r="AP141" s="14">
        <f>IF('МОО обучающиеся'!$JN141&lt;=0,0,1)*ROUND(AP$18*AM141/1000,0)</f>
        <v>0</v>
      </c>
      <c r="AQ141" s="70">
        <f>IF($C141="Городской",Контингент!BV146,0)</f>
        <v>0</v>
      </c>
      <c r="AR141" s="14">
        <f>IF('МОО обучающиеся'!$JN141&lt;=0,0,1)*ROUND(AR$18*AQ141/1000,0)</f>
        <v>0</v>
      </c>
      <c r="AS141" s="14">
        <f>IF('МОО обучающиеся'!$JN141&lt;=0,0,1)*ROUND(AS$18*AQ141/1000,0)</f>
        <v>0</v>
      </c>
      <c r="AT141" s="14">
        <f>IF('МОО обучающиеся'!$JN141&lt;=0,0,1)*ROUND(AT$18*AQ141/1000,0)</f>
        <v>0</v>
      </c>
      <c r="AU141" s="14">
        <f t="shared" si="231"/>
        <v>0</v>
      </c>
      <c r="AV141" s="14">
        <f t="shared" si="232"/>
        <v>0</v>
      </c>
      <c r="AW141" s="14">
        <f t="shared" si="233"/>
        <v>0</v>
      </c>
      <c r="AX141" s="70">
        <f>IF($C141="Городской",Контингент!BW146,0)</f>
        <v>0</v>
      </c>
      <c r="AY141" s="14">
        <f>IF('МОО обучающиеся'!$JN141&lt;=0,0,1)*ROUND(AY$18*AX141/1000,0)</f>
        <v>0</v>
      </c>
      <c r="AZ141" s="14">
        <f>IF('МОО обучающиеся'!$JN141&lt;=0,0,1)*ROUND(AZ$18*AX141/1000,0)</f>
        <v>0</v>
      </c>
      <c r="BA141" s="14">
        <f>IF('МОО обучающиеся'!$JN141&lt;=0,0,1)*ROUND(BA$18*AX141/1000,0)</f>
        <v>0</v>
      </c>
      <c r="BB141" s="70">
        <f>IF($C141="Городской",Контингент!BX146,0)</f>
        <v>0</v>
      </c>
      <c r="BC141" s="14">
        <f>IF('МОО обучающиеся'!$JN141&lt;=0,0,1)*ROUND(BC$18*BB141/1000,0)</f>
        <v>0</v>
      </c>
      <c r="BD141" s="14">
        <f>IF('МОО обучающиеся'!$JN141&lt;=0,0,1)*ROUND(BD$18*BB141/1000,0)</f>
        <v>0</v>
      </c>
      <c r="BE141" s="14">
        <f>IF('МОО обучающиеся'!$JN141&lt;=0,0,1)*ROUND(BE$18*BB141/1000,0)</f>
        <v>0</v>
      </c>
      <c r="BF141" s="14">
        <f t="shared" si="234"/>
        <v>0</v>
      </c>
      <c r="BG141" s="14">
        <f t="shared" si="235"/>
        <v>0</v>
      </c>
      <c r="BH141" s="14">
        <f t="shared" si="236"/>
        <v>0</v>
      </c>
      <c r="BI141" s="70">
        <f>IF($C141="Городской",Контингент!BY146,0)</f>
        <v>0</v>
      </c>
      <c r="BJ141" s="14">
        <f>IF('МОО обучающиеся'!$JN141&lt;=0,0,1)*ROUND(BJ$18*BI141/1000,0)</f>
        <v>0</v>
      </c>
      <c r="BK141" s="14">
        <f>IF('МОО обучающиеся'!$JN141&lt;=0,0,1)*ROUND(BK$18*BI141/1000,0)</f>
        <v>0</v>
      </c>
      <c r="BL141" s="14">
        <f>IF('МОО обучающиеся'!$JN141&lt;=0,0,1)*ROUND(BL$18*BI141/1000,0)</f>
        <v>0</v>
      </c>
      <c r="BM141" s="14">
        <f t="shared" si="237"/>
        <v>0</v>
      </c>
      <c r="BN141" s="14">
        <f t="shared" si="238"/>
        <v>0</v>
      </c>
      <c r="BO141" s="14">
        <f t="shared" si="239"/>
        <v>0</v>
      </c>
      <c r="BP141" s="14">
        <f t="shared" si="240"/>
        <v>0</v>
      </c>
      <c r="BQ141" s="14">
        <f t="shared" si="241"/>
        <v>0</v>
      </c>
      <c r="BR141" s="14">
        <f t="shared" si="242"/>
        <v>0</v>
      </c>
      <c r="BS141" s="70">
        <f>IF($C141="Городской",Контингент!BZ146+Контингент!CB146,0)</f>
        <v>0</v>
      </c>
      <c r="BT141" s="14">
        <f>IF('МОО обучающиеся'!$JN141&lt;=0,0,1)*ROUND(BT$18*BS141/1000,0)</f>
        <v>0</v>
      </c>
      <c r="BU141" s="14">
        <f>IF('МОО обучающиеся'!$JN141&lt;=0,0,1)*ROUND(BU$18*BS141/1000,0)</f>
        <v>0</v>
      </c>
      <c r="BV141" s="14">
        <f>IF('МОО обучающиеся'!$JN141&lt;=0,0,1)*ROUND(BV$18*BS141/1000,0)</f>
        <v>0</v>
      </c>
      <c r="BW141" s="70">
        <f>IF($C141="Городской",Контингент!CA146+Контингент!CC146,0)</f>
        <v>0</v>
      </c>
      <c r="BX141" s="14">
        <f>IF('МОО обучающиеся'!$JN141&lt;=0,0,1)*ROUND(BX$18*BW141/1000,0)</f>
        <v>0</v>
      </c>
      <c r="BY141" s="14">
        <f>IF('МОО обучающиеся'!$JN141&lt;=0,0,1)*ROUND(BY$18*BW141/1000,0)</f>
        <v>0</v>
      </c>
      <c r="BZ141" s="14">
        <f>IF('МОО обучающиеся'!$JN141&lt;=0,0,1)*ROUND(BZ$18*BW141/1000,0)</f>
        <v>0</v>
      </c>
      <c r="CA141" s="70">
        <f t="shared" si="243"/>
        <v>0</v>
      </c>
      <c r="CB141" s="14">
        <f>IF('МОО обучающиеся'!$JN141&lt;=0,0,1)*ROUND(CB$18*CA141/1000,0)</f>
        <v>0</v>
      </c>
      <c r="CC141" s="14">
        <f>IF('МОО обучающиеся'!$JN141&lt;=0,0,1)*ROUND(CC$18*CA141/1000,0)</f>
        <v>0</v>
      </c>
      <c r="CD141" s="14">
        <f>IF('МОО обучающиеся'!$JN141&lt;=0,0,1)*ROUND(CD$18*CA141/1000,0)</f>
        <v>0</v>
      </c>
      <c r="CE141" s="14">
        <f t="shared" si="244"/>
        <v>0</v>
      </c>
      <c r="CF141" s="14">
        <f t="shared" si="245"/>
        <v>0</v>
      </c>
      <c r="CG141" s="14">
        <f t="shared" si="246"/>
        <v>0</v>
      </c>
      <c r="CH141" s="70">
        <f>IF($C141="Городской",Контингент!CE146,0)</f>
        <v>0</v>
      </c>
      <c r="CI141" s="14">
        <f>IF('МОО обучающиеся'!$JN141&lt;=0,0,1)*ROUND(CI$18*CH141/1000,0)</f>
        <v>0</v>
      </c>
      <c r="CJ141" s="14">
        <f>IF('МОО обучающиеся'!$JN141&lt;=0,0,1)*ROUND(CJ$18*CH141/1000,0)</f>
        <v>0</v>
      </c>
      <c r="CK141" s="14">
        <f>IF('МОО обучающиеся'!$JN141&lt;=0,0,1)*ROUND(CK$18*CH141/1000,0)</f>
        <v>0</v>
      </c>
      <c r="CL141" s="70">
        <f>IF($C141="Городской",Контингент!CF146,0)</f>
        <v>0</v>
      </c>
      <c r="CM141" s="14">
        <f>IF('МОО обучающиеся'!$JN141&lt;=0,0,1)*ROUND(CM$18*CL141/1000,0)</f>
        <v>0</v>
      </c>
      <c r="CN141" s="14">
        <f>IF('МОО обучающиеся'!$JN141&lt;=0,0,1)*ROUND(CN$18*CL141/1000,0)</f>
        <v>0</v>
      </c>
      <c r="CO141" s="14">
        <f>IF('МОО обучающиеся'!$JN141&lt;=0,0,1)*ROUND(CO$18*CL141/1000,0)</f>
        <v>0</v>
      </c>
      <c r="CP141" s="70">
        <f>IF($C141="Городской",Контингент!CG146,0)</f>
        <v>0</v>
      </c>
      <c r="CQ141" s="14">
        <f>IF('МОО обучающиеся'!$JN141&lt;=0,0,1)*ROUND(CQ$18*CP141/1000,0)</f>
        <v>0</v>
      </c>
      <c r="CR141" s="14">
        <f>IF('МОО обучающиеся'!$JN141&lt;=0,0,1)*ROUND(CR$18*CP141/1000,0)</f>
        <v>0</v>
      </c>
      <c r="CS141" s="14">
        <f>IF('МОО обучающиеся'!$JN141&lt;=0,0,1)*ROUND(CS$18*CP141/1000,0)</f>
        <v>0</v>
      </c>
      <c r="CT141" s="70">
        <f>IF($C141="Городской",Контингент!CH146,0)</f>
        <v>0</v>
      </c>
      <c r="CU141" s="14">
        <f>IF('МОО обучающиеся'!$JN141&lt;=0,0,1)*ROUND(CU$18*CT141/1000,0)</f>
        <v>0</v>
      </c>
      <c r="CV141" s="14">
        <f>IF('МОО обучающиеся'!$JN141&lt;=0,0,1)*ROUND(CV$18*CT141/1000,0)</f>
        <v>0</v>
      </c>
      <c r="CW141" s="14">
        <f>IF('МОО обучающиеся'!$JN141&lt;=0,0,1)*ROUND(CW$18*CT141/1000,0)</f>
        <v>0</v>
      </c>
      <c r="CX141" s="14">
        <f t="shared" si="247"/>
        <v>0</v>
      </c>
      <c r="CY141" s="14">
        <f t="shared" si="248"/>
        <v>0</v>
      </c>
      <c r="CZ141" s="14">
        <f t="shared" si="249"/>
        <v>0</v>
      </c>
      <c r="DA141" s="70">
        <f>IF($C141="Городской",Контингент!CI146,0)</f>
        <v>0</v>
      </c>
      <c r="DB141" s="14">
        <f>IF('МОО обучающиеся'!$JN141&lt;=0,0,1)*ROUND(DB$18*DA141/1000,0)</f>
        <v>0</v>
      </c>
      <c r="DC141" s="14">
        <f>IF('МОО обучающиеся'!$JN141&lt;=0,0,1)*ROUND(DC$18*DA141/1000,0)</f>
        <v>0</v>
      </c>
      <c r="DD141" s="14">
        <f>IF('МОО обучающиеся'!$JN141&lt;=0,0,1)*ROUND(DD$18*DA141/1000,0)</f>
        <v>0</v>
      </c>
      <c r="DE141" s="14">
        <f t="shared" si="250"/>
        <v>0</v>
      </c>
      <c r="DF141" s="14">
        <f t="shared" si="251"/>
        <v>0</v>
      </c>
      <c r="DG141" s="14">
        <f t="shared" si="252"/>
        <v>0</v>
      </c>
      <c r="DH141" s="14">
        <f t="shared" si="253"/>
        <v>0</v>
      </c>
      <c r="DI141" s="14">
        <f t="shared" si="254"/>
        <v>0</v>
      </c>
      <c r="DJ141" s="14">
        <f t="shared" si="255"/>
        <v>0</v>
      </c>
      <c r="DK141" s="70">
        <f>IF($C141="Городской",Контингент!CJ146,0)</f>
        <v>0</v>
      </c>
      <c r="DL141" s="14">
        <f>IF('МОО обучающиеся'!$JN141&lt;=0,0,1)*ROUND(DL$18*DK141/1000,0)</f>
        <v>0</v>
      </c>
      <c r="DM141" s="14">
        <f>IF('МОО обучающиеся'!$JN141&lt;=0,0,1)*ROUND(DM$18*DK141/1000,0)</f>
        <v>0</v>
      </c>
      <c r="DN141" s="14">
        <f>IF('МОО обучающиеся'!$JN141&lt;=0,0,1)*ROUND(DN$18*DK141/1000,0)</f>
        <v>0</v>
      </c>
      <c r="DO141" s="70">
        <f>IF($C141="Городской",Контингент!CK146,0)</f>
        <v>0</v>
      </c>
      <c r="DP141" s="14">
        <f>IF('МОО обучающиеся'!$JN141&lt;=0,0,1)*ROUND(DP$18*DO141/1000,0)</f>
        <v>0</v>
      </c>
      <c r="DQ141" s="14">
        <f>IF('МОО обучающиеся'!$JN141&lt;=0,0,1)*ROUND(DQ$18*DO141/1000,0)</f>
        <v>0</v>
      </c>
      <c r="DR141" s="14">
        <f>IF('МОО обучающиеся'!$JN141&lt;=0,0,1)*ROUND(DR$18*DO141/1000,0)</f>
        <v>0</v>
      </c>
      <c r="DS141" s="14">
        <f t="shared" si="256"/>
        <v>0</v>
      </c>
      <c r="DT141" s="14">
        <f t="shared" si="257"/>
        <v>0</v>
      </c>
      <c r="DU141" s="14">
        <f t="shared" si="258"/>
        <v>0</v>
      </c>
      <c r="DV141" s="70">
        <f>IF($C141="Городской",Контингент!CL146,0)</f>
        <v>0</v>
      </c>
      <c r="DW141" s="14">
        <f>IF('МОО обучающиеся'!$JN141&lt;=0,0,1)*ROUND(DW$18*DV141/1000,0)</f>
        <v>0</v>
      </c>
      <c r="DX141" s="14">
        <f>IF('МОО обучающиеся'!$JN141&lt;=0,0,1)*ROUND(DX$18*DV141/1000,0)</f>
        <v>0</v>
      </c>
      <c r="DY141" s="14">
        <f>IF('МОО обучающиеся'!$JN141&lt;=0,0,1)*ROUND(DY$18*DV141/1000,0)</f>
        <v>0</v>
      </c>
      <c r="DZ141" s="70">
        <f>IF($C141="Городской",Контингент!CM146,0)</f>
        <v>0</v>
      </c>
      <c r="EA141" s="14">
        <f>IF('МОО обучающиеся'!$JN141&lt;=0,0,1)*ROUND(EA$18*DZ141/1000,0)</f>
        <v>0</v>
      </c>
      <c r="EB141" s="14">
        <f>IF('МОО обучающиеся'!$JN141&lt;=0,0,1)*ROUND(EB$18*DZ141/1000,0)</f>
        <v>0</v>
      </c>
      <c r="EC141" s="14">
        <f>IF('МОО обучающиеся'!$JN141&lt;=0,0,1)*ROUND(EC$18*DZ141/1000,0)</f>
        <v>0</v>
      </c>
      <c r="ED141" s="70">
        <f>IF($C141="Городской",Контингент!CN146,0)</f>
        <v>0</v>
      </c>
      <c r="EE141" s="14">
        <f>IF('МОО обучающиеся'!$JN141&lt;=0,0,1)*ROUND(EE$18*ED141/1000,0)</f>
        <v>0</v>
      </c>
      <c r="EF141" s="14">
        <f>IF('МОО обучающиеся'!$JN141&lt;=0,0,1)*ROUND(EF$18*ED141/1000,0)</f>
        <v>0</v>
      </c>
      <c r="EG141" s="14">
        <f>IF('МОО обучающиеся'!$JN141&lt;=0,0,1)*ROUND(EG$18*ED141/1000,0)</f>
        <v>0</v>
      </c>
      <c r="EH141" s="14">
        <f t="shared" si="259"/>
        <v>0</v>
      </c>
      <c r="EI141" s="14">
        <f t="shared" si="260"/>
        <v>0</v>
      </c>
      <c r="EJ141" s="14">
        <f t="shared" si="261"/>
        <v>0</v>
      </c>
      <c r="EK141" s="14">
        <f t="shared" si="262"/>
        <v>0</v>
      </c>
      <c r="EL141" s="14">
        <f t="shared" si="263"/>
        <v>0</v>
      </c>
      <c r="EM141" s="14">
        <f t="shared" si="264"/>
        <v>0</v>
      </c>
      <c r="EN141" s="70">
        <f>IF($C141="Городской",Контингент!CO146+Контингент!CQ146,0)</f>
        <v>0</v>
      </c>
      <c r="EO141" s="14">
        <f>IF('МОО обучающиеся'!$JN141&lt;=0,0,1)*ROUND(EO$18*EN141/1000,0)</f>
        <v>0</v>
      </c>
      <c r="EP141" s="14">
        <f>IF('МОО обучающиеся'!$JN141&lt;=0,0,1)*ROUND(EP$18*EN141/1000,0)</f>
        <v>0</v>
      </c>
      <c r="EQ141" s="14">
        <f>IF('МОО обучающиеся'!$JN141&lt;=0,0,1)*ROUND(EQ$18*EN141/1000,0)</f>
        <v>0</v>
      </c>
      <c r="ER141" s="70">
        <f>IF($C141="Городской",Контингент!CP146+Контингент!CR146,0)</f>
        <v>0</v>
      </c>
      <c r="ES141" s="14">
        <f>IF('МОО обучающиеся'!$JN141&lt;=0,0,1)*ROUND(ES$18*ER141/1000,0)</f>
        <v>0</v>
      </c>
      <c r="ET141" s="14">
        <f>IF('МОО обучающиеся'!$JN141&lt;=0,0,1)*ROUND(ET$18*ER141/1000,0)</f>
        <v>0</v>
      </c>
      <c r="EU141" s="14">
        <f>IF('МОО обучающиеся'!$JN141&lt;=0,0,1)*ROUND(EU$18*ER141/1000,0)</f>
        <v>0</v>
      </c>
      <c r="EV141" s="70">
        <f t="shared" si="265"/>
        <v>0</v>
      </c>
      <c r="EW141" s="14">
        <f>IF('МОО обучающиеся'!$JN141&lt;=0,0,1)*ROUND(EW$18*EV141/1000,0)</f>
        <v>0</v>
      </c>
      <c r="EX141" s="14">
        <f>IF('МОО обучающиеся'!$JN141&lt;=0,0,1)*ROUND(EX$18*EV141/1000,0)</f>
        <v>0</v>
      </c>
      <c r="EY141" s="14">
        <f>IF('МОО обучающиеся'!$JN141&lt;=0,0,1)*ROUND(EY$18*EV141/1000,0)</f>
        <v>0</v>
      </c>
      <c r="EZ141" s="14">
        <f t="shared" si="266"/>
        <v>0</v>
      </c>
      <c r="FA141" s="14">
        <f t="shared" si="267"/>
        <v>0</v>
      </c>
      <c r="FB141" s="14">
        <f t="shared" si="268"/>
        <v>0</v>
      </c>
      <c r="FC141" s="70">
        <f>IF($C141="Городской",Контингент!CT146,0)</f>
        <v>0</v>
      </c>
      <c r="FD141" s="14">
        <f>IF('МОО обучающиеся'!$JN141&lt;=0,0,1)*ROUND(FD$18*FC141/1000,0)</f>
        <v>0</v>
      </c>
      <c r="FE141" s="14">
        <f>IF('МОО обучающиеся'!$JN141&lt;=0,0,1)*ROUND(FE$18*FC141/1000,0)</f>
        <v>0</v>
      </c>
      <c r="FF141" s="14">
        <f>IF('МОО обучающиеся'!$JN141&lt;=0,0,1)*ROUND(FF$18*FC141/1000,0)</f>
        <v>0</v>
      </c>
      <c r="FG141" s="70">
        <f>IF($C141="Городской",Контингент!CU146,0)</f>
        <v>0</v>
      </c>
      <c r="FH141" s="14">
        <f>IF('МОО обучающиеся'!$JN141&lt;=0,0,1)*ROUND(FH$18*FG141/1000,0)</f>
        <v>0</v>
      </c>
      <c r="FI141" s="14">
        <f>IF('МОО обучающиеся'!$JN141&lt;=0,0,1)*ROUND(FI$18*FG141/1000,0)</f>
        <v>0</v>
      </c>
      <c r="FJ141" s="14">
        <f>IF('МОО обучающиеся'!$JN141&lt;=0,0,1)*ROUND(FJ$18*FG141/1000,0)</f>
        <v>0</v>
      </c>
      <c r="FK141" s="70">
        <f>IF($C141="Городской",Контингент!CV146,0)</f>
        <v>0</v>
      </c>
      <c r="FL141" s="14">
        <f>IF('МОО обучающиеся'!$JN141&lt;=0,0,1)*ROUND(FL$18*FK141/1000,0)</f>
        <v>0</v>
      </c>
      <c r="FM141" s="14">
        <f>IF('МОО обучающиеся'!$JN141&lt;=0,0,1)*ROUND(FM$18*FK141/1000,0)</f>
        <v>0</v>
      </c>
      <c r="FN141" s="14">
        <f>IF('МОО обучающиеся'!$JN141&lt;=0,0,1)*ROUND(FN$18*FK141/1000,0)</f>
        <v>0</v>
      </c>
      <c r="FO141" s="14">
        <f t="shared" si="269"/>
        <v>0</v>
      </c>
      <c r="FP141" s="14">
        <f t="shared" si="270"/>
        <v>0</v>
      </c>
      <c r="FQ141" s="14">
        <f t="shared" si="271"/>
        <v>0</v>
      </c>
      <c r="FR141" s="70">
        <f>IF($C141="Городской",Контингент!CW146,0)</f>
        <v>0</v>
      </c>
      <c r="FS141" s="14">
        <f>IF('МОО обучающиеся'!$JN141&lt;=0,0,1)*ROUND(FS$18*FR141/1000,0)</f>
        <v>0</v>
      </c>
      <c r="FT141" s="14">
        <f>IF('МОО обучающиеся'!$JN141&lt;=0,0,1)*ROUND(FT$18*FR141/1000,0)</f>
        <v>0</v>
      </c>
      <c r="FU141" s="14">
        <f>IF('МОО обучающиеся'!$JN141&lt;=0,0,1)*ROUND(FU$18*FR141/1000,0)</f>
        <v>0</v>
      </c>
      <c r="FV141" s="14">
        <f t="shared" si="272"/>
        <v>0</v>
      </c>
      <c r="FW141" s="14">
        <f t="shared" si="273"/>
        <v>0</v>
      </c>
      <c r="FX141" s="14">
        <f t="shared" si="274"/>
        <v>0</v>
      </c>
      <c r="FY141" s="70">
        <f>IF($C141="Городской",Контингент!CX146,0)</f>
        <v>0</v>
      </c>
      <c r="FZ141" s="14">
        <f>IF('МОО обучающиеся'!$JN141&lt;=0,0,1)*ROUND(FZ$18*FY141/1000,0)</f>
        <v>0</v>
      </c>
      <c r="GA141" s="14">
        <f>IF('МОО обучающиеся'!$JN141&lt;=0,0,1)*ROUND(GA$18*FY141/1000,0)</f>
        <v>0</v>
      </c>
      <c r="GB141" s="14">
        <f>IF('МОО обучающиеся'!$JN141&lt;=0,0,1)*ROUND(GB$18*FY141/1000,0)</f>
        <v>0</v>
      </c>
      <c r="GC141" s="14">
        <f t="shared" si="275"/>
        <v>0</v>
      </c>
      <c r="GD141" s="14">
        <f t="shared" si="276"/>
        <v>0</v>
      </c>
      <c r="GE141" s="14">
        <f t="shared" si="277"/>
        <v>0</v>
      </c>
      <c r="GF141" s="14">
        <f t="shared" si="278"/>
        <v>0</v>
      </c>
      <c r="GG141" s="14">
        <f t="shared" si="279"/>
        <v>0</v>
      </c>
      <c r="GH141" s="14">
        <f t="shared" si="280"/>
        <v>0</v>
      </c>
      <c r="GI141" s="14">
        <f t="shared" si="281"/>
        <v>0</v>
      </c>
      <c r="GJ141" s="14">
        <f t="shared" si="282"/>
        <v>0</v>
      </c>
      <c r="GK141" s="14">
        <f t="shared" si="283"/>
        <v>0</v>
      </c>
      <c r="GL141" s="70">
        <f>IF($C141="Сельский",Контингент!BJ146,0)</f>
        <v>0</v>
      </c>
      <c r="GM141" s="14">
        <f>IF('МОО обучающиеся'!$JN141&lt;=0,0,1)*ROUND(GM$18*GL141/1000,0)</f>
        <v>0</v>
      </c>
      <c r="GN141" s="14">
        <f>IF('МОО обучающиеся'!$JN141&lt;=0,0,1)*ROUND(GN$18*GL141/1000,0)</f>
        <v>0</v>
      </c>
      <c r="GO141" s="14">
        <f>IF('МОО обучающиеся'!$JN141&lt;=0,0,1)*ROUND(GO$18*GL141/1000,0)</f>
        <v>0</v>
      </c>
      <c r="GP141" s="70">
        <f>IF($C141="Сельский",Контингент!BK146,0)</f>
        <v>0</v>
      </c>
      <c r="GQ141" s="14">
        <f>IF('МОО обучающиеся'!$JN141&lt;=0,0,1)*ROUND(GQ$18*GP141/1000,0)</f>
        <v>0</v>
      </c>
      <c r="GR141" s="14">
        <f>IF('МОО обучающиеся'!$JN141&lt;=0,0,1)*ROUND(GR$18*GP141/1000,0)</f>
        <v>0</v>
      </c>
      <c r="GS141" s="14">
        <f>IF('МОО обучающиеся'!$JN141&lt;=0,0,1)*ROUND(GS$18*GP141/1000,0)</f>
        <v>0</v>
      </c>
      <c r="GT141" s="70">
        <f>IF($C141="Сельский",Контингент!BL146,0)</f>
        <v>0</v>
      </c>
      <c r="GU141" s="14">
        <f>IF('МОО обучающиеся'!$JN141&lt;=0,0,1)*ROUND(GU$18*GT141/1000,0)</f>
        <v>0</v>
      </c>
      <c r="GV141" s="14">
        <f>IF('МОО обучающиеся'!$JN141&lt;=0,0,1)*ROUND(GV$18*GT141/1000,0)</f>
        <v>0</v>
      </c>
      <c r="GW141" s="14">
        <f>IF('МОО обучающиеся'!$JN141&lt;=0,0,1)*ROUND(GW$18*GT141/1000,0)</f>
        <v>0</v>
      </c>
      <c r="GX141" s="70">
        <f>IF($C141="Сельский",Контингент!BP146,0)</f>
        <v>0</v>
      </c>
      <c r="GY141" s="14">
        <f>IF('МОО обучающиеся'!$JN141&lt;=0,0,1)*ROUND(GY$18*GX141/1000,0)</f>
        <v>0</v>
      </c>
      <c r="GZ141" s="14">
        <f>IF('МОО обучающиеся'!$JN141&lt;=0,0,1)*ROUND(GZ$18*GX141/1000,0)</f>
        <v>0</v>
      </c>
      <c r="HA141" s="14">
        <f>IF('МОО обучающиеся'!$JN141&lt;=0,0,1)*ROUND(HA$18*GX141/1000,0)</f>
        <v>0</v>
      </c>
      <c r="HB141" s="14">
        <f t="shared" si="284"/>
        <v>0</v>
      </c>
      <c r="HC141" s="14">
        <f t="shared" si="285"/>
        <v>0</v>
      </c>
      <c r="HD141" s="14">
        <f t="shared" si="286"/>
        <v>0</v>
      </c>
      <c r="HE141" s="70">
        <f>IF($C141="Сельский",Контингент!BQ146,0)</f>
        <v>0</v>
      </c>
      <c r="HF141" s="14">
        <f>IF('МОО обучающиеся'!$JN141&lt;=0,0,1)*ROUND(HF$18*HE141/1000,0)</f>
        <v>0</v>
      </c>
      <c r="HG141" s="14">
        <f>IF('МОО обучающиеся'!$JN141&lt;=0,0,1)*ROUND(HG$18*HE141/1000,0)</f>
        <v>0</v>
      </c>
      <c r="HH141" s="14">
        <f>IF('МОО обучающиеся'!$JN141&lt;=0,0,1)*ROUND(HH$18*HE141/1000,0)</f>
        <v>0</v>
      </c>
      <c r="HI141" s="70">
        <f>IF($C141="Сельский",Контингент!BR146,0)</f>
        <v>0</v>
      </c>
      <c r="HJ141" s="14">
        <f>IF('МОО обучающиеся'!$JN141&lt;=0,0,1)*ROUND(HJ$18*HI141/1000,0)</f>
        <v>0</v>
      </c>
      <c r="HK141" s="14">
        <f>IF('МОО обучающиеся'!$JN141&lt;=0,0,1)*ROUND(HK$18*HI141/1000,0)</f>
        <v>0</v>
      </c>
      <c r="HL141" s="14">
        <f>IF('МОО обучающиеся'!$JN141&lt;=0,0,1)*ROUND(HL$18*HI141/1000,0)</f>
        <v>0</v>
      </c>
      <c r="HM141" s="70">
        <f>IF($C141="Сельский",Контингент!BS146,0)</f>
        <v>0</v>
      </c>
      <c r="HN141" s="14">
        <f>IF('МОО обучающиеся'!$JN141&lt;=0,0,1)*ROUND(HN$18*HM141/1000,0)</f>
        <v>0</v>
      </c>
      <c r="HO141" s="14">
        <f>IF('МОО обучающиеся'!$JN141&lt;=0,0,1)*ROUND(HO$18*HM141/1000,0)</f>
        <v>0</v>
      </c>
      <c r="HP141" s="14">
        <f>IF('МОО обучающиеся'!$JN141&lt;=0,0,1)*ROUND(HP$18*HM141/1000,0)</f>
        <v>0</v>
      </c>
      <c r="HQ141" s="70">
        <f>IF($C141="Сельский",Контингент!BT146,0)</f>
        <v>0</v>
      </c>
      <c r="HR141" s="14">
        <f>IF('МОО обучающиеся'!$JN141&lt;=0,0,1)*ROUND(HR$18*HQ141/1000,0)</f>
        <v>0</v>
      </c>
      <c r="HS141" s="14">
        <f>IF('МОО обучающиеся'!$JN141&lt;=0,0,1)*ROUND(HS$18*HQ141/1000,0)</f>
        <v>0</v>
      </c>
      <c r="HT141" s="14">
        <f>IF('МОО обучающиеся'!$JN141&lt;=0,0,1)*ROUND(HT$18*HQ141/1000,0)</f>
        <v>0</v>
      </c>
      <c r="HU141" s="70">
        <f>IF($C141="Сельский",Контингент!BU146,0)</f>
        <v>0</v>
      </c>
      <c r="HV141" s="14">
        <f>IF('МОО обучающиеся'!$JN141&lt;=0,0,1)*ROUND(HV$18*HU141/1000,0)</f>
        <v>0</v>
      </c>
      <c r="HW141" s="14">
        <f>IF('МОО обучающиеся'!$JN141&lt;=0,0,1)*ROUND(HW$18*HU141/1000,0)</f>
        <v>0</v>
      </c>
      <c r="HX141" s="14">
        <f>IF('МОО обучающиеся'!$JN141&lt;=0,0,1)*ROUND(HX$18*HU141/1000,0)</f>
        <v>0</v>
      </c>
      <c r="HY141" s="70">
        <f>IF($C141="Сельский",Контингент!BV146,0)</f>
        <v>0</v>
      </c>
      <c r="HZ141" s="14">
        <f>IF('МОО обучающиеся'!$JN141&lt;=0,0,1)*ROUND(HZ$18*HY141/1000,0)</f>
        <v>0</v>
      </c>
      <c r="IA141" s="14">
        <f>IF('МОО обучающиеся'!$JN141&lt;=0,0,1)*ROUND(IA$18*HY141/1000,0)</f>
        <v>0</v>
      </c>
      <c r="IB141" s="14">
        <f>IF('МОО обучающиеся'!$JN141&lt;=0,0,1)*ROUND(IB$18*HY141/1000,0)</f>
        <v>0</v>
      </c>
      <c r="IC141" s="14">
        <f t="shared" si="287"/>
        <v>0</v>
      </c>
      <c r="ID141" s="14">
        <f t="shared" si="288"/>
        <v>0</v>
      </c>
      <c r="IE141" s="14">
        <f t="shared" si="289"/>
        <v>0</v>
      </c>
      <c r="IF141" s="70">
        <f>IF($C141="Сельский",Контингент!BW146,0)</f>
        <v>0</v>
      </c>
      <c r="IG141" s="14">
        <f>IF('МОО обучающиеся'!$JN141&lt;=0,0,1)*ROUND(IG$18*IF141/1000,0)</f>
        <v>0</v>
      </c>
      <c r="IH141" s="14">
        <f>IF('МОО обучающиеся'!$JN141&lt;=0,0,1)*ROUND(IH$18*IF141/1000,0)</f>
        <v>0</v>
      </c>
      <c r="II141" s="14">
        <f>IF('МОО обучающиеся'!$JN141&lt;=0,0,1)*ROUND(II$18*IF141/1000,0)</f>
        <v>0</v>
      </c>
      <c r="IJ141" s="70">
        <f>IF($C141="Сельский",Контингент!BX146,0)</f>
        <v>0</v>
      </c>
      <c r="IK141" s="14">
        <f>IF('МОО обучающиеся'!$JN141&lt;=0,0,1)*ROUND(IK$18*IJ141/1000,0)</f>
        <v>0</v>
      </c>
      <c r="IL141" s="14">
        <f>IF('МОО обучающиеся'!$JN141&lt;=0,0,1)*ROUND(IL$18*IJ141/1000,0)</f>
        <v>0</v>
      </c>
      <c r="IM141" s="14">
        <f>IF('МОО обучающиеся'!$JN141&lt;=0,0,1)*ROUND(IM$18*IJ141/1000,0)</f>
        <v>0</v>
      </c>
      <c r="IN141" s="14">
        <f t="shared" si="290"/>
        <v>0</v>
      </c>
      <c r="IO141" s="14">
        <f t="shared" si="291"/>
        <v>0</v>
      </c>
      <c r="IP141" s="14">
        <f t="shared" si="292"/>
        <v>0</v>
      </c>
      <c r="IQ141" s="70">
        <f>IF($C141="Сельский",Контингент!BY146,0)</f>
        <v>0</v>
      </c>
      <c r="IR141" s="14">
        <f>IF('МОО обучающиеся'!$JN141&lt;=0,0,1)*ROUND(IR$18*IQ141/1000,0)</f>
        <v>0</v>
      </c>
      <c r="IS141" s="14">
        <f>IF('МОО обучающиеся'!$JN141&lt;=0,0,1)*ROUND(IS$18*IQ141/1000,0)</f>
        <v>0</v>
      </c>
      <c r="IT141" s="14">
        <f>IF('МОО обучающиеся'!$JN141&lt;=0,0,1)*ROUND(IT$18*IQ141/1000,0)</f>
        <v>0</v>
      </c>
      <c r="IU141" s="14">
        <f t="shared" si="293"/>
        <v>0</v>
      </c>
      <c r="IV141" s="14">
        <f t="shared" si="294"/>
        <v>0</v>
      </c>
      <c r="IW141" s="14">
        <f t="shared" si="295"/>
        <v>0</v>
      </c>
      <c r="IX141" s="14">
        <f t="shared" si="296"/>
        <v>0</v>
      </c>
      <c r="IY141" s="14">
        <f t="shared" si="297"/>
        <v>0</v>
      </c>
      <c r="IZ141" s="14">
        <f t="shared" si="298"/>
        <v>0</v>
      </c>
      <c r="JA141" s="70">
        <f>IF($C141="Сельский",Контингент!BZ146,0)</f>
        <v>0</v>
      </c>
      <c r="JB141" s="14">
        <f>IF('МОО обучающиеся'!$JN141&lt;=0,0,1)*ROUND(JB$18*JA141/1000,0)</f>
        <v>0</v>
      </c>
      <c r="JC141" s="14">
        <f>IF('МОО обучающиеся'!$JN141&lt;=0,0,1)*ROUND(JC$18*JA141/1000,0)</f>
        <v>0</v>
      </c>
      <c r="JD141" s="14">
        <f>IF('МОО обучающиеся'!$JN141&lt;=0,0,1)*ROUND(JD$18*JA141/1000,0)</f>
        <v>0</v>
      </c>
      <c r="JE141" s="70">
        <f>IF($C141="Сельский",Контингент!CA146,0)</f>
        <v>0</v>
      </c>
      <c r="JF141" s="14">
        <f>IF('МОО обучающиеся'!$JN141&lt;=0,0,1)*ROUND(JF$18*JE141/1000,0)</f>
        <v>0</v>
      </c>
      <c r="JG141" s="14">
        <f>IF('МОО обучающиеся'!$JN141&lt;=0,0,1)*ROUND(JG$18*JE141/1000,0)</f>
        <v>0</v>
      </c>
      <c r="JH141" s="14">
        <f>IF('МОО обучающиеся'!$JN141&lt;=0,0,1)*ROUND(JH$18*JE141/1000,0)</f>
        <v>0</v>
      </c>
      <c r="JI141" s="70">
        <f>IF($C141="Сельский",Контингент!CD146,0)</f>
        <v>0</v>
      </c>
      <c r="JJ141" s="14">
        <f>IF('МОО обучающиеся'!$JN141&lt;=0,0,1)*ROUND(JJ$18*JI141/1000,0)</f>
        <v>0</v>
      </c>
      <c r="JK141" s="14">
        <f>IF('МОО обучающиеся'!$JN141&lt;=0,0,1)*ROUND(JK$18*JI141/1000,0)</f>
        <v>0</v>
      </c>
      <c r="JL141" s="14">
        <f>IF('МОО обучающиеся'!$JN141&lt;=0,0,1)*ROUND(JL$18*JI141/1000,0)</f>
        <v>0</v>
      </c>
      <c r="JM141" s="14">
        <f t="shared" si="299"/>
        <v>0</v>
      </c>
      <c r="JN141" s="14">
        <f t="shared" si="300"/>
        <v>0</v>
      </c>
      <c r="JO141" s="14">
        <f t="shared" si="301"/>
        <v>0</v>
      </c>
      <c r="JP141" s="70">
        <f>IF($C141="Сельский",Контингент!CE146,0)</f>
        <v>0</v>
      </c>
      <c r="JQ141" s="14">
        <f>IF('МОО обучающиеся'!$JN141&lt;=0,0,1)*ROUND(JQ$18*JP141/1000,0)</f>
        <v>0</v>
      </c>
      <c r="JR141" s="14">
        <f>IF('МОО обучающиеся'!$JN141&lt;=0,0,1)*ROUND(JR$18*JP141/1000,0)</f>
        <v>0</v>
      </c>
      <c r="JS141" s="14">
        <f>IF('МОО обучающиеся'!$JN141&lt;=0,0,1)*ROUND(JS$18*JP141/1000,0)</f>
        <v>0</v>
      </c>
      <c r="JT141" s="70">
        <f>IF($C141="Сельский",Контингент!CF146,0)</f>
        <v>0</v>
      </c>
      <c r="JU141" s="14">
        <f>IF('МОО обучающиеся'!$JN141&lt;=0,0,1)*ROUND(JU$18*JT141/1000,0)</f>
        <v>0</v>
      </c>
      <c r="JV141" s="14">
        <f>IF('МОО обучающиеся'!$JN141&lt;=0,0,1)*ROUND(JV$18*JT141/1000,0)</f>
        <v>0</v>
      </c>
      <c r="JW141" s="14">
        <f>IF('МОО обучающиеся'!$JN141&lt;=0,0,1)*ROUND(JW$18*JT141/1000,0)</f>
        <v>0</v>
      </c>
      <c r="JX141" s="70">
        <f>IF($C141="Сельский",Контингент!CG146,0)</f>
        <v>0</v>
      </c>
      <c r="JY141" s="14">
        <f>IF('МОО обучающиеся'!$JN141&lt;=0,0,1)*ROUND(JY$18*JX141/1000,0)</f>
        <v>0</v>
      </c>
      <c r="JZ141" s="14">
        <f>IF('МОО обучающиеся'!$JN141&lt;=0,0,1)*ROUND(JZ$18*JX141/1000,0)</f>
        <v>0</v>
      </c>
      <c r="KA141" s="14">
        <f>IF('МОО обучающиеся'!$JN141&lt;=0,0,1)*ROUND(KA$18*JX141/1000,0)</f>
        <v>0</v>
      </c>
      <c r="KB141" s="70">
        <f>IF($C141="Сельский",Контингент!CH146,0)</f>
        <v>0</v>
      </c>
      <c r="KC141" s="14">
        <f>IF('МОО обучающиеся'!$JN141&lt;=0,0,1)*ROUND(KC$18*KB141/1000,0)</f>
        <v>0</v>
      </c>
      <c r="KD141" s="14">
        <f>IF('МОО обучающиеся'!$JN141&lt;=0,0,1)*ROUND(KD$18*KB141/1000,0)</f>
        <v>0</v>
      </c>
      <c r="KE141" s="14">
        <f>IF('МОО обучающиеся'!$JN141&lt;=0,0,1)*ROUND(KE$18*KB141/1000,0)</f>
        <v>0</v>
      </c>
      <c r="KF141" s="14">
        <f t="shared" si="302"/>
        <v>0</v>
      </c>
      <c r="KG141" s="14">
        <f t="shared" si="303"/>
        <v>0</v>
      </c>
      <c r="KH141" s="14">
        <f t="shared" si="304"/>
        <v>0</v>
      </c>
      <c r="KI141" s="70">
        <f>IF($C141="Сельский",Контингент!CI146,0)</f>
        <v>0</v>
      </c>
      <c r="KJ141" s="14">
        <f>IF('МОО обучающиеся'!$JN141&lt;=0,0,1)*ROUND(KJ$18*KI141/1000,0)</f>
        <v>0</v>
      </c>
      <c r="KK141" s="14">
        <f>IF('МОО обучающиеся'!$JN141&lt;=0,0,1)*ROUND(KK$18*KI141/1000,0)</f>
        <v>0</v>
      </c>
      <c r="KL141" s="14">
        <f>IF('МОО обучающиеся'!$JN141&lt;=0,0,1)*ROUND(KL$18*KI141/1000,0)</f>
        <v>0</v>
      </c>
      <c r="KM141" s="14">
        <f t="shared" si="305"/>
        <v>0</v>
      </c>
      <c r="KN141" s="14">
        <f t="shared" si="306"/>
        <v>0</v>
      </c>
      <c r="KO141" s="14">
        <f t="shared" si="307"/>
        <v>0</v>
      </c>
      <c r="KP141" s="14">
        <f t="shared" si="308"/>
        <v>0</v>
      </c>
      <c r="KQ141" s="14">
        <f t="shared" si="309"/>
        <v>0</v>
      </c>
      <c r="KR141" s="14">
        <f t="shared" si="310"/>
        <v>0</v>
      </c>
      <c r="KS141" s="70">
        <f>IF($C141="Сельский",Контингент!CJ146,0)</f>
        <v>0</v>
      </c>
      <c r="KT141" s="14">
        <f>IF('МОО обучающиеся'!$JN141&lt;=0,0,1)*ROUND(KT$18*KS141/1000,0)</f>
        <v>0</v>
      </c>
      <c r="KU141" s="14">
        <f>IF('МОО обучающиеся'!$JN141&lt;=0,0,1)*ROUND(KU$18*KS141/1000,0)</f>
        <v>0</v>
      </c>
      <c r="KV141" s="14">
        <f>IF('МОО обучающиеся'!$JN141&lt;=0,0,1)*ROUND(KV$18*KS141/1000,0)</f>
        <v>0</v>
      </c>
      <c r="KW141" s="70">
        <f>IF($C141="Сельский",Контингент!CK146,0)</f>
        <v>0</v>
      </c>
      <c r="KX141" s="14">
        <f>IF('МОО обучающиеся'!$JN141&lt;=0,0,1)*ROUND(KX$18*KW141/1000,0)</f>
        <v>0</v>
      </c>
      <c r="KY141" s="14">
        <f>IF('МОО обучающиеся'!$JN141&lt;=0,0,1)*ROUND(KY$18*KW141/1000,0)</f>
        <v>0</v>
      </c>
      <c r="KZ141" s="14">
        <f>IF('МОО обучающиеся'!$JN141&lt;=0,0,1)*ROUND(KZ$18*KW141/1000,0)</f>
        <v>0</v>
      </c>
      <c r="LA141" s="14">
        <f t="shared" si="311"/>
        <v>0</v>
      </c>
      <c r="LB141" s="14">
        <f t="shared" si="312"/>
        <v>0</v>
      </c>
      <c r="LC141" s="14">
        <f t="shared" si="313"/>
        <v>0</v>
      </c>
      <c r="LD141" s="70">
        <f>IF($C141="Сельский",Контингент!CL146,0)</f>
        <v>0</v>
      </c>
      <c r="LE141" s="14">
        <f>IF('МОО обучающиеся'!$JN141&lt;=0,0,1)*ROUND(LE$18*LD141/1000,0)</f>
        <v>0</v>
      </c>
      <c r="LF141" s="14">
        <f>IF('МОО обучающиеся'!$JN141&lt;=0,0,1)*ROUND(LF$18*LD141/1000,0)</f>
        <v>0</v>
      </c>
      <c r="LG141" s="14">
        <f>IF('МОО обучающиеся'!$JN141&lt;=0,0,1)*ROUND(LG$18*LD141/1000,0)</f>
        <v>0</v>
      </c>
      <c r="LH141" s="70">
        <f>IF($C141="Сельский",Контингент!CM146,0)</f>
        <v>0</v>
      </c>
      <c r="LI141" s="14">
        <f>IF('МОО обучающиеся'!$JN141&lt;=0,0,1)*ROUND(LI$18*LH141/1000,0)</f>
        <v>0</v>
      </c>
      <c r="LJ141" s="14">
        <f>IF('МОО обучающиеся'!$JN141&lt;=0,0,1)*ROUND(LJ$18*LH141/1000,0)</f>
        <v>0</v>
      </c>
      <c r="LK141" s="14">
        <f>IF('МОО обучающиеся'!$JN141&lt;=0,0,1)*ROUND(LK$18*LH141/1000,0)</f>
        <v>0</v>
      </c>
      <c r="LL141" s="70">
        <f>IF($C141="Сельский",Контингент!CN146,0)</f>
        <v>0</v>
      </c>
      <c r="LM141" s="14">
        <f>IF('МОО обучающиеся'!$JN141&lt;=0,0,1)*ROUND(LM$18*LL141/1000,0)</f>
        <v>0</v>
      </c>
      <c r="LN141" s="14">
        <f>IF('МОО обучающиеся'!$JN141&lt;=0,0,1)*ROUND(LN$18*LL141/1000,0)</f>
        <v>0</v>
      </c>
      <c r="LO141" s="14">
        <f>IF('МОО обучающиеся'!$JN141&lt;=0,0,1)*ROUND(LO$18*LL141/1000,0)</f>
        <v>0</v>
      </c>
      <c r="LP141" s="14">
        <f t="shared" si="314"/>
        <v>0</v>
      </c>
      <c r="LQ141" s="14">
        <f t="shared" si="315"/>
        <v>0</v>
      </c>
      <c r="LR141" s="14">
        <f t="shared" si="316"/>
        <v>0</v>
      </c>
      <c r="LS141" s="14">
        <f t="shared" si="317"/>
        <v>0</v>
      </c>
      <c r="LT141" s="14">
        <f t="shared" si="318"/>
        <v>0</v>
      </c>
      <c r="LU141" s="14">
        <f t="shared" si="319"/>
        <v>0</v>
      </c>
      <c r="LV141" s="70">
        <f>IF($C141="Сельский",Контингент!CO146,0)</f>
        <v>0</v>
      </c>
      <c r="LW141" s="14">
        <f>IF('МОО обучающиеся'!$JN141&lt;=0,0,1)*ROUND(LW$18*LV141/1000,0)</f>
        <v>0</v>
      </c>
      <c r="LX141" s="14">
        <f>IF('МОО обучающиеся'!$JN141&lt;=0,0,1)*ROUND(LX$18*LV141/1000,0)</f>
        <v>0</v>
      </c>
      <c r="LY141" s="14">
        <f>IF('МОО обучающиеся'!$JN141&lt;=0,0,1)*ROUND(LY$18*LV141/1000,0)</f>
        <v>0</v>
      </c>
      <c r="LZ141" s="70">
        <f>IF($C141="Сельский",Контингент!CP146,0)</f>
        <v>0</v>
      </c>
      <c r="MA141" s="14">
        <f>IF('МОО обучающиеся'!$JN141&lt;=0,0,1)*ROUND(MA$18*LZ141/1000,0)</f>
        <v>0</v>
      </c>
      <c r="MB141" s="14">
        <f>IF('МОО обучающиеся'!$JN141&lt;=0,0,1)*ROUND(MB$18*LZ141/1000,0)</f>
        <v>0</v>
      </c>
      <c r="MC141" s="14">
        <f>IF('МОО обучающиеся'!$JN141&lt;=0,0,1)*ROUND(MC$18*LZ141/1000,0)</f>
        <v>0</v>
      </c>
      <c r="MD141" s="70">
        <f>IF($C141="Сельский",Контингент!CS146,0)</f>
        <v>0</v>
      </c>
      <c r="ME141" s="14">
        <f>IF('МОО обучающиеся'!$JN141&lt;=0,0,1)*ROUND(ME$18*MD141/1000,0)</f>
        <v>0</v>
      </c>
      <c r="MF141" s="14">
        <f>IF('МОО обучающиеся'!$JN141&lt;=0,0,1)*ROUND(MF$18*MD141/1000,0)</f>
        <v>0</v>
      </c>
      <c r="MG141" s="14">
        <f>IF('МОО обучающиеся'!$JN141&lt;=0,0,1)*ROUND(MG$18*MD141/1000,0)</f>
        <v>0</v>
      </c>
      <c r="MH141" s="14">
        <f t="shared" si="320"/>
        <v>0</v>
      </c>
      <c r="MI141" s="14">
        <f t="shared" si="321"/>
        <v>0</v>
      </c>
      <c r="MJ141" s="14">
        <f t="shared" si="322"/>
        <v>0</v>
      </c>
      <c r="MK141" s="70">
        <f>IF($C141="Сельский",Контингент!CT146,0)</f>
        <v>0</v>
      </c>
      <c r="ML141" s="14">
        <f>IF('МОО обучающиеся'!$JN141&lt;=0,0,1)*ROUND(ML$18*MK141/1000,0)</f>
        <v>0</v>
      </c>
      <c r="MM141" s="14">
        <f>IF('МОО обучающиеся'!$JN141&lt;=0,0,1)*ROUND(MM$18*MK141/1000,0)</f>
        <v>0</v>
      </c>
      <c r="MN141" s="14">
        <f>IF('МОО обучающиеся'!$JN141&lt;=0,0,1)*ROUND(MN$18*MK141/1000,0)</f>
        <v>0</v>
      </c>
      <c r="MO141" s="70">
        <f>IF($C141="Сельский",Контингент!CU146,0)</f>
        <v>0</v>
      </c>
      <c r="MP141" s="14">
        <f>IF('МОО обучающиеся'!$JN141&lt;=0,0,1)*ROUND(MP$18*MO141/1000,0)</f>
        <v>0</v>
      </c>
      <c r="MQ141" s="14">
        <f>IF('МОО обучающиеся'!$JN141&lt;=0,0,1)*ROUND(MQ$18*MO141/1000,0)</f>
        <v>0</v>
      </c>
      <c r="MR141" s="14">
        <f>IF('МОО обучающиеся'!$JN141&lt;=0,0,1)*ROUND(MR$18*MO141/1000,0)</f>
        <v>0</v>
      </c>
      <c r="MS141" s="70">
        <f>IF($C141="Сельский",Контингент!CV146,0)</f>
        <v>0</v>
      </c>
      <c r="MT141" s="14">
        <f>IF('МОО обучающиеся'!$JN141&lt;=0,0,1)*ROUND(MT$18*MS141/1000,0)</f>
        <v>0</v>
      </c>
      <c r="MU141" s="14">
        <f>IF('МОО обучающиеся'!$JN141&lt;=0,0,1)*ROUND(MU$18*MS141/1000,0)</f>
        <v>0</v>
      </c>
      <c r="MV141" s="14">
        <f>IF('МОО обучающиеся'!$JN141&lt;=0,0,1)*ROUND(MV$18*MS141/1000,0)</f>
        <v>0</v>
      </c>
      <c r="MW141" s="14">
        <f t="shared" si="323"/>
        <v>0</v>
      </c>
      <c r="MX141" s="14">
        <f t="shared" si="324"/>
        <v>0</v>
      </c>
      <c r="MY141" s="14">
        <f t="shared" si="325"/>
        <v>0</v>
      </c>
      <c r="MZ141" s="70">
        <f>IF($C141="Сельский",Контингент!CW146,0)</f>
        <v>0</v>
      </c>
      <c r="NA141" s="14">
        <f>IF('МОО обучающиеся'!$JN141&lt;=0,0,1)*ROUND(NA$18*MZ141/1000,0)</f>
        <v>0</v>
      </c>
      <c r="NB141" s="14">
        <f>IF('МОО обучающиеся'!$JN141&lt;=0,0,1)*ROUND(NB$18*MZ141/1000,0)</f>
        <v>0</v>
      </c>
      <c r="NC141" s="14">
        <f>IF('МОО обучающиеся'!$JN141&lt;=0,0,1)*ROUND(NC$18*MZ141/1000,0)</f>
        <v>0</v>
      </c>
      <c r="ND141" s="14">
        <f t="shared" si="326"/>
        <v>0</v>
      </c>
      <c r="NE141" s="14">
        <f t="shared" si="327"/>
        <v>0</v>
      </c>
      <c r="NF141" s="14">
        <f t="shared" si="328"/>
        <v>0</v>
      </c>
      <c r="NG141" s="70">
        <f>IF($C141="Сельский",Контингент!CX146,0)</f>
        <v>0</v>
      </c>
      <c r="NH141" s="14">
        <f>IF('МОО обучающиеся'!$JN141&lt;=0,0,1)*ROUND(NH$18*NG141/1000,0)</f>
        <v>0</v>
      </c>
      <c r="NI141" s="14">
        <f>IF('МОО обучающиеся'!$JN141&lt;=0,0,1)*ROUND(NI$18*NG141/1000,0)</f>
        <v>0</v>
      </c>
      <c r="NJ141" s="14">
        <f>IF('МОО обучающиеся'!$JN141&lt;=0,0,1)*ROUND(NJ$18*NG141/1000,0)</f>
        <v>0</v>
      </c>
      <c r="NK141" s="24">
        <f t="shared" si="329"/>
        <v>0</v>
      </c>
      <c r="NL141" s="14">
        <f t="shared" si="330"/>
        <v>0</v>
      </c>
      <c r="NM141" s="14">
        <f t="shared" si="331"/>
        <v>0</v>
      </c>
      <c r="NN141" s="24">
        <f t="shared" si="332"/>
        <v>0</v>
      </c>
      <c r="NO141" s="14">
        <f t="shared" si="333"/>
        <v>0</v>
      </c>
      <c r="NP141" s="14">
        <f t="shared" si="334"/>
        <v>0</v>
      </c>
      <c r="NQ141" s="24">
        <f t="shared" si="335"/>
        <v>0</v>
      </c>
      <c r="NR141" s="14">
        <f t="shared" si="336"/>
        <v>0</v>
      </c>
      <c r="NS141" s="14">
        <f t="shared" si="337"/>
        <v>0</v>
      </c>
      <c r="NT141" s="24">
        <f t="shared" si="338"/>
        <v>0</v>
      </c>
      <c r="NU141" s="14">
        <f t="shared" si="339"/>
        <v>0</v>
      </c>
      <c r="NV141" s="14">
        <f t="shared" si="340"/>
        <v>0</v>
      </c>
      <c r="NW141" s="14">
        <v>1</v>
      </c>
      <c r="NX141" s="14">
        <f t="shared" si="341"/>
        <v>0</v>
      </c>
      <c r="NY141" s="14">
        <f t="shared" si="342"/>
        <v>0</v>
      </c>
    </row>
    <row r="142" spans="1:389" x14ac:dyDescent="0.25">
      <c r="A142" s="65"/>
      <c r="B142" s="117" t="s">
        <v>347</v>
      </c>
      <c r="C142" s="120" t="s">
        <v>240</v>
      </c>
      <c r="D142" s="70">
        <f>IF($C142="Городской",Контингент!BJ147+Контингент!BM147,0)</f>
        <v>0</v>
      </c>
      <c r="E142" s="14">
        <f>IF('МОО обучающиеся'!$JN142&lt;=0,0,1)*ROUND(E$18*D142/1000,0)</f>
        <v>0</v>
      </c>
      <c r="F142" s="14">
        <f>IF('МОО обучающиеся'!$JN142&lt;=0,0,1)*ROUND(F$18*D142/1000,0)</f>
        <v>0</v>
      </c>
      <c r="G142" s="14">
        <f>IF('МОО обучающиеся'!$JN142&lt;=0,0,1)*ROUND(G$18*D142/1000,0)</f>
        <v>0</v>
      </c>
      <c r="H142" s="70">
        <f>IF($C142="Городской",Контингент!BK147+Контингент!BN147,0)</f>
        <v>0</v>
      </c>
      <c r="I142" s="14">
        <f>IF('МОО обучающиеся'!$JN142&lt;=0,0,1)*ROUND(I$18*H142/1000,0)</f>
        <v>0</v>
      </c>
      <c r="J142" s="14">
        <f>IF('МОО обучающиеся'!$JN142&lt;=0,0,1)*ROUND(J$18*H142/1000,0)</f>
        <v>0</v>
      </c>
      <c r="K142" s="14">
        <f>IF('МОО обучающиеся'!$JN142&lt;=0,0,1)*ROUND(K$18*H142/1000,0)</f>
        <v>0</v>
      </c>
      <c r="L142" s="70">
        <f>IF($C142="Городской",Контингент!BL147+Контингент!BO147,0)</f>
        <v>0</v>
      </c>
      <c r="M142" s="14">
        <f>IF('МОО обучающиеся'!$JN142&lt;=0,0,1)*ROUND(M$18*L142/1000,0)</f>
        <v>0</v>
      </c>
      <c r="N142" s="14">
        <f>IF('МОО обучающиеся'!$JN142&lt;=0,0,1)*ROUND(N$18*L142/1000,0)</f>
        <v>0</v>
      </c>
      <c r="O142" s="14">
        <f>IF('МОО обучающиеся'!$JN142&lt;=0,0,1)*ROUND(O$18*L142/1000,0)</f>
        <v>0</v>
      </c>
      <c r="P142" s="70">
        <f t="shared" si="227"/>
        <v>0</v>
      </c>
      <c r="Q142" s="14">
        <f>IF('МОО обучающиеся'!$JN142&lt;=0,0,1)*ROUND(Q$18*P142/1000,0)</f>
        <v>0</v>
      </c>
      <c r="R142" s="14">
        <f>IF('МОО обучающиеся'!$JN142&lt;=0,0,1)*ROUND(R$18*P142/1000,0)</f>
        <v>0</v>
      </c>
      <c r="S142" s="14">
        <f>IF('МОО обучающиеся'!$JN142&lt;=0,0,1)*ROUND(S$18*P142/1000,0)</f>
        <v>0</v>
      </c>
      <c r="T142" s="14">
        <f t="shared" si="228"/>
        <v>0</v>
      </c>
      <c r="U142" s="14">
        <f t="shared" si="229"/>
        <v>0</v>
      </c>
      <c r="V142" s="14">
        <f t="shared" si="230"/>
        <v>0</v>
      </c>
      <c r="W142" s="70">
        <f>IF($C142="Городской",Контингент!BQ147,0)</f>
        <v>0</v>
      </c>
      <c r="X142" s="14">
        <f>IF('МОО обучающиеся'!$JN142&lt;=0,0,1)*ROUND(X$18*W142/1000,0)</f>
        <v>0</v>
      </c>
      <c r="Y142" s="14">
        <f>IF('МОО обучающиеся'!$JN142&lt;=0,0,1)*ROUND(Y$18*W142/1000,0)</f>
        <v>0</v>
      </c>
      <c r="Z142" s="14">
        <f>IF('МОО обучающиеся'!$JN142&lt;=0,0,1)*ROUND(Z$18*W142/1000,0)</f>
        <v>0</v>
      </c>
      <c r="AA142" s="70">
        <f>IF($C142="Городской",Контингент!BR147,0)</f>
        <v>0</v>
      </c>
      <c r="AB142" s="14">
        <f>IF('МОО обучающиеся'!$JN142&lt;=0,0,1)*ROUND(AB$18*AA142/1000,0)</f>
        <v>0</v>
      </c>
      <c r="AC142" s="14">
        <f>IF('МОО обучающиеся'!$JN142&lt;=0,0,1)*ROUND(AC$18*AA142/1000,0)</f>
        <v>0</v>
      </c>
      <c r="AD142" s="14">
        <f>IF('МОО обучающиеся'!$JN142&lt;=0,0,1)*ROUND(AD$18*AA142/1000,0)</f>
        <v>0</v>
      </c>
      <c r="AE142" s="70">
        <f>IF($C142="Городской",Контингент!BS147,0)</f>
        <v>0</v>
      </c>
      <c r="AF142" s="14">
        <f>IF('МОО обучающиеся'!$JN142&lt;=0,0,1)*ROUND(AF$18*AE142/1000,0)</f>
        <v>0</v>
      </c>
      <c r="AG142" s="14">
        <f>IF('МОО обучающиеся'!$JN142&lt;=0,0,1)*ROUND(AG$18*AE142/1000,0)</f>
        <v>0</v>
      </c>
      <c r="AH142" s="14">
        <f>IF('МОО обучающиеся'!$JN142&lt;=0,0,1)*ROUND(AH$18*AE142/1000,0)</f>
        <v>0</v>
      </c>
      <c r="AI142" s="70">
        <f>IF($C142="Городской",Контингент!BT147,0)</f>
        <v>0</v>
      </c>
      <c r="AJ142" s="14">
        <f>IF('МОО обучающиеся'!$JN142&lt;=0,0,1)*ROUND(AJ$18*AI142/1000,0)</f>
        <v>0</v>
      </c>
      <c r="AK142" s="14">
        <f>IF('МОО обучающиеся'!$JN142&lt;=0,0,1)*ROUND(AK$18*AI142/1000,0)</f>
        <v>0</v>
      </c>
      <c r="AL142" s="14">
        <f>IF('МОО обучающиеся'!$JN142&lt;=0,0,1)*ROUND(AL$18*AI142/1000,0)</f>
        <v>0</v>
      </c>
      <c r="AM142" s="70">
        <f>IF($C142="Городской",Контингент!BU147,0)</f>
        <v>0</v>
      </c>
      <c r="AN142" s="14">
        <f>IF('МОО обучающиеся'!$JN142&lt;=0,0,1)*ROUND(AN$18*AM142/1000,0)</f>
        <v>0</v>
      </c>
      <c r="AO142" s="14">
        <f>IF('МОО обучающиеся'!$JN142&lt;=0,0,1)*ROUND(AO$18*AM142/1000,0)</f>
        <v>0</v>
      </c>
      <c r="AP142" s="14">
        <f>IF('МОО обучающиеся'!$JN142&lt;=0,0,1)*ROUND(AP$18*AM142/1000,0)</f>
        <v>0</v>
      </c>
      <c r="AQ142" s="70">
        <f>IF($C142="Городской",Контингент!BV147,0)</f>
        <v>0</v>
      </c>
      <c r="AR142" s="14">
        <f>IF('МОО обучающиеся'!$JN142&lt;=0,0,1)*ROUND(AR$18*AQ142/1000,0)</f>
        <v>0</v>
      </c>
      <c r="AS142" s="14">
        <f>IF('МОО обучающиеся'!$JN142&lt;=0,0,1)*ROUND(AS$18*AQ142/1000,0)</f>
        <v>0</v>
      </c>
      <c r="AT142" s="14">
        <f>IF('МОО обучающиеся'!$JN142&lt;=0,0,1)*ROUND(AT$18*AQ142/1000,0)</f>
        <v>0</v>
      </c>
      <c r="AU142" s="14">
        <f t="shared" si="231"/>
        <v>0</v>
      </c>
      <c r="AV142" s="14">
        <f t="shared" si="232"/>
        <v>0</v>
      </c>
      <c r="AW142" s="14">
        <f t="shared" si="233"/>
        <v>0</v>
      </c>
      <c r="AX142" s="70">
        <f>IF($C142="Городской",Контингент!BW147,0)</f>
        <v>0</v>
      </c>
      <c r="AY142" s="14">
        <f>IF('МОО обучающиеся'!$JN142&lt;=0,0,1)*ROUND(AY$18*AX142/1000,0)</f>
        <v>0</v>
      </c>
      <c r="AZ142" s="14">
        <f>IF('МОО обучающиеся'!$JN142&lt;=0,0,1)*ROUND(AZ$18*AX142/1000,0)</f>
        <v>0</v>
      </c>
      <c r="BA142" s="14">
        <f>IF('МОО обучающиеся'!$JN142&lt;=0,0,1)*ROUND(BA$18*AX142/1000,0)</f>
        <v>0</v>
      </c>
      <c r="BB142" s="70">
        <f>IF($C142="Городской",Контингент!BX147,0)</f>
        <v>0</v>
      </c>
      <c r="BC142" s="14">
        <f>IF('МОО обучающиеся'!$JN142&lt;=0,0,1)*ROUND(BC$18*BB142/1000,0)</f>
        <v>0</v>
      </c>
      <c r="BD142" s="14">
        <f>IF('МОО обучающиеся'!$JN142&lt;=0,0,1)*ROUND(BD$18*BB142/1000,0)</f>
        <v>0</v>
      </c>
      <c r="BE142" s="14">
        <f>IF('МОО обучающиеся'!$JN142&lt;=0,0,1)*ROUND(BE$18*BB142/1000,0)</f>
        <v>0</v>
      </c>
      <c r="BF142" s="14">
        <f t="shared" si="234"/>
        <v>0</v>
      </c>
      <c r="BG142" s="14">
        <f t="shared" si="235"/>
        <v>0</v>
      </c>
      <c r="BH142" s="14">
        <f t="shared" si="236"/>
        <v>0</v>
      </c>
      <c r="BI142" s="70">
        <f>IF($C142="Городской",Контингент!BY147,0)</f>
        <v>0</v>
      </c>
      <c r="BJ142" s="14">
        <f>IF('МОО обучающиеся'!$JN142&lt;=0,0,1)*ROUND(BJ$18*BI142/1000,0)</f>
        <v>0</v>
      </c>
      <c r="BK142" s="14">
        <f>IF('МОО обучающиеся'!$JN142&lt;=0,0,1)*ROUND(BK$18*BI142/1000,0)</f>
        <v>0</v>
      </c>
      <c r="BL142" s="14">
        <f>IF('МОО обучающиеся'!$JN142&lt;=0,0,1)*ROUND(BL$18*BI142/1000,0)</f>
        <v>0</v>
      </c>
      <c r="BM142" s="14">
        <f t="shared" si="237"/>
        <v>0</v>
      </c>
      <c r="BN142" s="14">
        <f t="shared" si="238"/>
        <v>0</v>
      </c>
      <c r="BO142" s="14">
        <f t="shared" si="239"/>
        <v>0</v>
      </c>
      <c r="BP142" s="14">
        <f t="shared" si="240"/>
        <v>0</v>
      </c>
      <c r="BQ142" s="14">
        <f t="shared" si="241"/>
        <v>0</v>
      </c>
      <c r="BR142" s="14">
        <f t="shared" si="242"/>
        <v>0</v>
      </c>
      <c r="BS142" s="70">
        <f>IF($C142="Городской",Контингент!BZ147+Контингент!CB147,0)</f>
        <v>0</v>
      </c>
      <c r="BT142" s="14">
        <f>IF('МОО обучающиеся'!$JN142&lt;=0,0,1)*ROUND(BT$18*BS142/1000,0)</f>
        <v>0</v>
      </c>
      <c r="BU142" s="14">
        <f>IF('МОО обучающиеся'!$JN142&lt;=0,0,1)*ROUND(BU$18*BS142/1000,0)</f>
        <v>0</v>
      </c>
      <c r="BV142" s="14">
        <f>IF('МОО обучающиеся'!$JN142&lt;=0,0,1)*ROUND(BV$18*BS142/1000,0)</f>
        <v>0</v>
      </c>
      <c r="BW142" s="70">
        <f>IF($C142="Городской",Контингент!CA147+Контингент!CC147,0)</f>
        <v>0</v>
      </c>
      <c r="BX142" s="14">
        <f>IF('МОО обучающиеся'!$JN142&lt;=0,0,1)*ROUND(BX$18*BW142/1000,0)</f>
        <v>0</v>
      </c>
      <c r="BY142" s="14">
        <f>IF('МОО обучающиеся'!$JN142&lt;=0,0,1)*ROUND(BY$18*BW142/1000,0)</f>
        <v>0</v>
      </c>
      <c r="BZ142" s="14">
        <f>IF('МОО обучающиеся'!$JN142&lt;=0,0,1)*ROUND(BZ$18*BW142/1000,0)</f>
        <v>0</v>
      </c>
      <c r="CA142" s="70">
        <f t="shared" si="243"/>
        <v>0</v>
      </c>
      <c r="CB142" s="14">
        <f>IF('МОО обучающиеся'!$JN142&lt;=0,0,1)*ROUND(CB$18*CA142/1000,0)</f>
        <v>0</v>
      </c>
      <c r="CC142" s="14">
        <f>IF('МОО обучающиеся'!$JN142&lt;=0,0,1)*ROUND(CC$18*CA142/1000,0)</f>
        <v>0</v>
      </c>
      <c r="CD142" s="14">
        <f>IF('МОО обучающиеся'!$JN142&lt;=0,0,1)*ROUND(CD$18*CA142/1000,0)</f>
        <v>0</v>
      </c>
      <c r="CE142" s="14">
        <f t="shared" si="244"/>
        <v>0</v>
      </c>
      <c r="CF142" s="14">
        <f t="shared" si="245"/>
        <v>0</v>
      </c>
      <c r="CG142" s="14">
        <f t="shared" si="246"/>
        <v>0</v>
      </c>
      <c r="CH142" s="70">
        <f>IF($C142="Городской",Контингент!CE147,0)</f>
        <v>0</v>
      </c>
      <c r="CI142" s="14">
        <f>IF('МОО обучающиеся'!$JN142&lt;=0,0,1)*ROUND(CI$18*CH142/1000,0)</f>
        <v>0</v>
      </c>
      <c r="CJ142" s="14">
        <f>IF('МОО обучающиеся'!$JN142&lt;=0,0,1)*ROUND(CJ$18*CH142/1000,0)</f>
        <v>0</v>
      </c>
      <c r="CK142" s="14">
        <f>IF('МОО обучающиеся'!$JN142&lt;=0,0,1)*ROUND(CK$18*CH142/1000,0)</f>
        <v>0</v>
      </c>
      <c r="CL142" s="70">
        <f>IF($C142="Городской",Контингент!CF147,0)</f>
        <v>0</v>
      </c>
      <c r="CM142" s="14">
        <f>IF('МОО обучающиеся'!$JN142&lt;=0,0,1)*ROUND(CM$18*CL142/1000,0)</f>
        <v>0</v>
      </c>
      <c r="CN142" s="14">
        <f>IF('МОО обучающиеся'!$JN142&lt;=0,0,1)*ROUND(CN$18*CL142/1000,0)</f>
        <v>0</v>
      </c>
      <c r="CO142" s="14">
        <f>IF('МОО обучающиеся'!$JN142&lt;=0,0,1)*ROUND(CO$18*CL142/1000,0)</f>
        <v>0</v>
      </c>
      <c r="CP142" s="70">
        <f>IF($C142="Городской",Контингент!CG147,0)</f>
        <v>0</v>
      </c>
      <c r="CQ142" s="14">
        <f>IF('МОО обучающиеся'!$JN142&lt;=0,0,1)*ROUND(CQ$18*CP142/1000,0)</f>
        <v>0</v>
      </c>
      <c r="CR142" s="14">
        <f>IF('МОО обучающиеся'!$JN142&lt;=0,0,1)*ROUND(CR$18*CP142/1000,0)</f>
        <v>0</v>
      </c>
      <c r="CS142" s="14">
        <f>IF('МОО обучающиеся'!$JN142&lt;=0,0,1)*ROUND(CS$18*CP142/1000,0)</f>
        <v>0</v>
      </c>
      <c r="CT142" s="70">
        <f>IF($C142="Городской",Контингент!CH147,0)</f>
        <v>0</v>
      </c>
      <c r="CU142" s="14">
        <f>IF('МОО обучающиеся'!$JN142&lt;=0,0,1)*ROUND(CU$18*CT142/1000,0)</f>
        <v>0</v>
      </c>
      <c r="CV142" s="14">
        <f>IF('МОО обучающиеся'!$JN142&lt;=0,0,1)*ROUND(CV$18*CT142/1000,0)</f>
        <v>0</v>
      </c>
      <c r="CW142" s="14">
        <f>IF('МОО обучающиеся'!$JN142&lt;=0,0,1)*ROUND(CW$18*CT142/1000,0)</f>
        <v>0</v>
      </c>
      <c r="CX142" s="14">
        <f t="shared" si="247"/>
        <v>0</v>
      </c>
      <c r="CY142" s="14">
        <f t="shared" si="248"/>
        <v>0</v>
      </c>
      <c r="CZ142" s="14">
        <f t="shared" si="249"/>
        <v>0</v>
      </c>
      <c r="DA142" s="70">
        <f>IF($C142="Городской",Контингент!CI147,0)</f>
        <v>0</v>
      </c>
      <c r="DB142" s="14">
        <f>IF('МОО обучающиеся'!$JN142&lt;=0,0,1)*ROUND(DB$18*DA142/1000,0)</f>
        <v>0</v>
      </c>
      <c r="DC142" s="14">
        <f>IF('МОО обучающиеся'!$JN142&lt;=0,0,1)*ROUND(DC$18*DA142/1000,0)</f>
        <v>0</v>
      </c>
      <c r="DD142" s="14">
        <f>IF('МОО обучающиеся'!$JN142&lt;=0,0,1)*ROUND(DD$18*DA142/1000,0)</f>
        <v>0</v>
      </c>
      <c r="DE142" s="14">
        <f t="shared" si="250"/>
        <v>0</v>
      </c>
      <c r="DF142" s="14">
        <f t="shared" si="251"/>
        <v>0</v>
      </c>
      <c r="DG142" s="14">
        <f t="shared" si="252"/>
        <v>0</v>
      </c>
      <c r="DH142" s="14">
        <f t="shared" si="253"/>
        <v>0</v>
      </c>
      <c r="DI142" s="14">
        <f t="shared" si="254"/>
        <v>0</v>
      </c>
      <c r="DJ142" s="14">
        <f t="shared" si="255"/>
        <v>0</v>
      </c>
      <c r="DK142" s="70">
        <f>IF($C142="Городской",Контингент!CJ147,0)</f>
        <v>0</v>
      </c>
      <c r="DL142" s="14">
        <f>IF('МОО обучающиеся'!$JN142&lt;=0,0,1)*ROUND(DL$18*DK142/1000,0)</f>
        <v>0</v>
      </c>
      <c r="DM142" s="14">
        <f>IF('МОО обучающиеся'!$JN142&lt;=0,0,1)*ROUND(DM$18*DK142/1000,0)</f>
        <v>0</v>
      </c>
      <c r="DN142" s="14">
        <f>IF('МОО обучающиеся'!$JN142&lt;=0,0,1)*ROUND(DN$18*DK142/1000,0)</f>
        <v>0</v>
      </c>
      <c r="DO142" s="70">
        <f>IF($C142="Городской",Контингент!CK147,0)</f>
        <v>0</v>
      </c>
      <c r="DP142" s="14">
        <f>IF('МОО обучающиеся'!$JN142&lt;=0,0,1)*ROUND(DP$18*DO142/1000,0)</f>
        <v>0</v>
      </c>
      <c r="DQ142" s="14">
        <f>IF('МОО обучающиеся'!$JN142&lt;=0,0,1)*ROUND(DQ$18*DO142/1000,0)</f>
        <v>0</v>
      </c>
      <c r="DR142" s="14">
        <f>IF('МОО обучающиеся'!$JN142&lt;=0,0,1)*ROUND(DR$18*DO142/1000,0)</f>
        <v>0</v>
      </c>
      <c r="DS142" s="14">
        <f t="shared" si="256"/>
        <v>0</v>
      </c>
      <c r="DT142" s="14">
        <f t="shared" si="257"/>
        <v>0</v>
      </c>
      <c r="DU142" s="14">
        <f t="shared" si="258"/>
        <v>0</v>
      </c>
      <c r="DV142" s="70">
        <f>IF($C142="Городской",Контингент!CL147,0)</f>
        <v>0</v>
      </c>
      <c r="DW142" s="14">
        <f>IF('МОО обучающиеся'!$JN142&lt;=0,0,1)*ROUND(DW$18*DV142/1000,0)</f>
        <v>0</v>
      </c>
      <c r="DX142" s="14">
        <f>IF('МОО обучающиеся'!$JN142&lt;=0,0,1)*ROUND(DX$18*DV142/1000,0)</f>
        <v>0</v>
      </c>
      <c r="DY142" s="14">
        <f>IF('МОО обучающиеся'!$JN142&lt;=0,0,1)*ROUND(DY$18*DV142/1000,0)</f>
        <v>0</v>
      </c>
      <c r="DZ142" s="70">
        <f>IF($C142="Городской",Контингент!CM147,0)</f>
        <v>0</v>
      </c>
      <c r="EA142" s="14">
        <f>IF('МОО обучающиеся'!$JN142&lt;=0,0,1)*ROUND(EA$18*DZ142/1000,0)</f>
        <v>0</v>
      </c>
      <c r="EB142" s="14">
        <f>IF('МОО обучающиеся'!$JN142&lt;=0,0,1)*ROUND(EB$18*DZ142/1000,0)</f>
        <v>0</v>
      </c>
      <c r="EC142" s="14">
        <f>IF('МОО обучающиеся'!$JN142&lt;=0,0,1)*ROUND(EC$18*DZ142/1000,0)</f>
        <v>0</v>
      </c>
      <c r="ED142" s="70">
        <f>IF($C142="Городской",Контингент!CN147,0)</f>
        <v>0</v>
      </c>
      <c r="EE142" s="14">
        <f>IF('МОО обучающиеся'!$JN142&lt;=0,0,1)*ROUND(EE$18*ED142/1000,0)</f>
        <v>0</v>
      </c>
      <c r="EF142" s="14">
        <f>IF('МОО обучающиеся'!$JN142&lt;=0,0,1)*ROUND(EF$18*ED142/1000,0)</f>
        <v>0</v>
      </c>
      <c r="EG142" s="14">
        <f>IF('МОО обучающиеся'!$JN142&lt;=0,0,1)*ROUND(EG$18*ED142/1000,0)</f>
        <v>0</v>
      </c>
      <c r="EH142" s="14">
        <f t="shared" si="259"/>
        <v>0</v>
      </c>
      <c r="EI142" s="14">
        <f t="shared" si="260"/>
        <v>0</v>
      </c>
      <c r="EJ142" s="14">
        <f t="shared" si="261"/>
        <v>0</v>
      </c>
      <c r="EK142" s="14">
        <f t="shared" si="262"/>
        <v>0</v>
      </c>
      <c r="EL142" s="14">
        <f t="shared" si="263"/>
        <v>0</v>
      </c>
      <c r="EM142" s="14">
        <f t="shared" si="264"/>
        <v>0</v>
      </c>
      <c r="EN142" s="70">
        <f>IF($C142="Городской",Контингент!CO147+Контингент!CQ147,0)</f>
        <v>0</v>
      </c>
      <c r="EO142" s="14">
        <f>IF('МОО обучающиеся'!$JN142&lt;=0,0,1)*ROUND(EO$18*EN142/1000,0)</f>
        <v>0</v>
      </c>
      <c r="EP142" s="14">
        <f>IF('МОО обучающиеся'!$JN142&lt;=0,0,1)*ROUND(EP$18*EN142/1000,0)</f>
        <v>0</v>
      </c>
      <c r="EQ142" s="14">
        <f>IF('МОО обучающиеся'!$JN142&lt;=0,0,1)*ROUND(EQ$18*EN142/1000,0)</f>
        <v>0</v>
      </c>
      <c r="ER142" s="70">
        <f>IF($C142="Городской",Контингент!CP147+Контингент!CR147,0)</f>
        <v>0</v>
      </c>
      <c r="ES142" s="14">
        <f>IF('МОО обучающиеся'!$JN142&lt;=0,0,1)*ROUND(ES$18*ER142/1000,0)</f>
        <v>0</v>
      </c>
      <c r="ET142" s="14">
        <f>IF('МОО обучающиеся'!$JN142&lt;=0,0,1)*ROUND(ET$18*ER142/1000,0)</f>
        <v>0</v>
      </c>
      <c r="EU142" s="14">
        <f>IF('МОО обучающиеся'!$JN142&lt;=0,0,1)*ROUND(EU$18*ER142/1000,0)</f>
        <v>0</v>
      </c>
      <c r="EV142" s="70">
        <f t="shared" si="265"/>
        <v>0</v>
      </c>
      <c r="EW142" s="14">
        <f>IF('МОО обучающиеся'!$JN142&lt;=0,0,1)*ROUND(EW$18*EV142/1000,0)</f>
        <v>0</v>
      </c>
      <c r="EX142" s="14">
        <f>IF('МОО обучающиеся'!$JN142&lt;=0,0,1)*ROUND(EX$18*EV142/1000,0)</f>
        <v>0</v>
      </c>
      <c r="EY142" s="14">
        <f>IF('МОО обучающиеся'!$JN142&lt;=0,0,1)*ROUND(EY$18*EV142/1000,0)</f>
        <v>0</v>
      </c>
      <c r="EZ142" s="14">
        <f t="shared" si="266"/>
        <v>0</v>
      </c>
      <c r="FA142" s="14">
        <f t="shared" si="267"/>
        <v>0</v>
      </c>
      <c r="FB142" s="14">
        <f t="shared" si="268"/>
        <v>0</v>
      </c>
      <c r="FC142" s="70">
        <f>IF($C142="Городской",Контингент!CT147,0)</f>
        <v>0</v>
      </c>
      <c r="FD142" s="14">
        <f>IF('МОО обучающиеся'!$JN142&lt;=0,0,1)*ROUND(FD$18*FC142/1000,0)</f>
        <v>0</v>
      </c>
      <c r="FE142" s="14">
        <f>IF('МОО обучающиеся'!$JN142&lt;=0,0,1)*ROUND(FE$18*FC142/1000,0)</f>
        <v>0</v>
      </c>
      <c r="FF142" s="14">
        <f>IF('МОО обучающиеся'!$JN142&lt;=0,0,1)*ROUND(FF$18*FC142/1000,0)</f>
        <v>0</v>
      </c>
      <c r="FG142" s="70">
        <f>IF($C142="Городской",Контингент!CU147,0)</f>
        <v>0</v>
      </c>
      <c r="FH142" s="14">
        <f>IF('МОО обучающиеся'!$JN142&lt;=0,0,1)*ROUND(FH$18*FG142/1000,0)</f>
        <v>0</v>
      </c>
      <c r="FI142" s="14">
        <f>IF('МОО обучающиеся'!$JN142&lt;=0,0,1)*ROUND(FI$18*FG142/1000,0)</f>
        <v>0</v>
      </c>
      <c r="FJ142" s="14">
        <f>IF('МОО обучающиеся'!$JN142&lt;=0,0,1)*ROUND(FJ$18*FG142/1000,0)</f>
        <v>0</v>
      </c>
      <c r="FK142" s="70">
        <f>IF($C142="Городской",Контингент!CV147,0)</f>
        <v>0</v>
      </c>
      <c r="FL142" s="14">
        <f>IF('МОО обучающиеся'!$JN142&lt;=0,0,1)*ROUND(FL$18*FK142/1000,0)</f>
        <v>0</v>
      </c>
      <c r="FM142" s="14">
        <f>IF('МОО обучающиеся'!$JN142&lt;=0,0,1)*ROUND(FM$18*FK142/1000,0)</f>
        <v>0</v>
      </c>
      <c r="FN142" s="14">
        <f>IF('МОО обучающиеся'!$JN142&lt;=0,0,1)*ROUND(FN$18*FK142/1000,0)</f>
        <v>0</v>
      </c>
      <c r="FO142" s="14">
        <f t="shared" si="269"/>
        <v>0</v>
      </c>
      <c r="FP142" s="14">
        <f t="shared" si="270"/>
        <v>0</v>
      </c>
      <c r="FQ142" s="14">
        <f t="shared" si="271"/>
        <v>0</v>
      </c>
      <c r="FR142" s="70">
        <f>IF($C142="Городской",Контингент!CW147,0)</f>
        <v>0</v>
      </c>
      <c r="FS142" s="14">
        <f>IF('МОО обучающиеся'!$JN142&lt;=0,0,1)*ROUND(FS$18*FR142/1000,0)</f>
        <v>0</v>
      </c>
      <c r="FT142" s="14">
        <f>IF('МОО обучающиеся'!$JN142&lt;=0,0,1)*ROUND(FT$18*FR142/1000,0)</f>
        <v>0</v>
      </c>
      <c r="FU142" s="14">
        <f>IF('МОО обучающиеся'!$JN142&lt;=0,0,1)*ROUND(FU$18*FR142/1000,0)</f>
        <v>0</v>
      </c>
      <c r="FV142" s="14">
        <f t="shared" si="272"/>
        <v>0</v>
      </c>
      <c r="FW142" s="14">
        <f t="shared" si="273"/>
        <v>0</v>
      </c>
      <c r="FX142" s="14">
        <f t="shared" si="274"/>
        <v>0</v>
      </c>
      <c r="FY142" s="70">
        <f>IF($C142="Городской",Контингент!CX147,0)</f>
        <v>0</v>
      </c>
      <c r="FZ142" s="14">
        <f>IF('МОО обучающиеся'!$JN142&lt;=0,0,1)*ROUND(FZ$18*FY142/1000,0)</f>
        <v>0</v>
      </c>
      <c r="GA142" s="14">
        <f>IF('МОО обучающиеся'!$JN142&lt;=0,0,1)*ROUND(GA$18*FY142/1000,0)</f>
        <v>0</v>
      </c>
      <c r="GB142" s="14">
        <f>IF('МОО обучающиеся'!$JN142&lt;=0,0,1)*ROUND(GB$18*FY142/1000,0)</f>
        <v>0</v>
      </c>
      <c r="GC142" s="14">
        <f t="shared" si="275"/>
        <v>0</v>
      </c>
      <c r="GD142" s="14">
        <f t="shared" si="276"/>
        <v>0</v>
      </c>
      <c r="GE142" s="14">
        <f t="shared" si="277"/>
        <v>0</v>
      </c>
      <c r="GF142" s="14">
        <f t="shared" si="278"/>
        <v>0</v>
      </c>
      <c r="GG142" s="14">
        <f t="shared" si="279"/>
        <v>0</v>
      </c>
      <c r="GH142" s="14">
        <f t="shared" si="280"/>
        <v>0</v>
      </c>
      <c r="GI142" s="14">
        <f t="shared" si="281"/>
        <v>0</v>
      </c>
      <c r="GJ142" s="14">
        <f t="shared" si="282"/>
        <v>0</v>
      </c>
      <c r="GK142" s="14">
        <f t="shared" si="283"/>
        <v>0</v>
      </c>
      <c r="GL142" s="70">
        <f>IF($C142="Сельский",Контингент!BJ147,0)</f>
        <v>0</v>
      </c>
      <c r="GM142" s="14">
        <f>IF('МОО обучающиеся'!$JN142&lt;=0,0,1)*ROUND(GM$18*GL142/1000,0)</f>
        <v>0</v>
      </c>
      <c r="GN142" s="14">
        <f>IF('МОО обучающиеся'!$JN142&lt;=0,0,1)*ROUND(GN$18*GL142/1000,0)</f>
        <v>0</v>
      </c>
      <c r="GO142" s="14">
        <f>IF('МОО обучающиеся'!$JN142&lt;=0,0,1)*ROUND(GO$18*GL142/1000,0)</f>
        <v>0</v>
      </c>
      <c r="GP142" s="70">
        <f>IF($C142="Сельский",Контингент!BK147,0)</f>
        <v>0</v>
      </c>
      <c r="GQ142" s="14">
        <f>IF('МОО обучающиеся'!$JN142&lt;=0,0,1)*ROUND(GQ$18*GP142/1000,0)</f>
        <v>0</v>
      </c>
      <c r="GR142" s="14">
        <f>IF('МОО обучающиеся'!$JN142&lt;=0,0,1)*ROUND(GR$18*GP142/1000,0)</f>
        <v>0</v>
      </c>
      <c r="GS142" s="14">
        <f>IF('МОО обучающиеся'!$JN142&lt;=0,0,1)*ROUND(GS$18*GP142/1000,0)</f>
        <v>0</v>
      </c>
      <c r="GT142" s="70">
        <f>IF($C142="Сельский",Контингент!BL147,0)</f>
        <v>0</v>
      </c>
      <c r="GU142" s="14">
        <f>IF('МОО обучающиеся'!$JN142&lt;=0,0,1)*ROUND(GU$18*GT142/1000,0)</f>
        <v>0</v>
      </c>
      <c r="GV142" s="14">
        <f>IF('МОО обучающиеся'!$JN142&lt;=0,0,1)*ROUND(GV$18*GT142/1000,0)</f>
        <v>0</v>
      </c>
      <c r="GW142" s="14">
        <f>IF('МОО обучающиеся'!$JN142&lt;=0,0,1)*ROUND(GW$18*GT142/1000,0)</f>
        <v>0</v>
      </c>
      <c r="GX142" s="70">
        <f>IF($C142="Сельский",Контингент!BP147,0)</f>
        <v>0</v>
      </c>
      <c r="GY142" s="14">
        <f>IF('МОО обучающиеся'!$JN142&lt;=0,0,1)*ROUND(GY$18*GX142/1000,0)</f>
        <v>0</v>
      </c>
      <c r="GZ142" s="14">
        <f>IF('МОО обучающиеся'!$JN142&lt;=0,0,1)*ROUND(GZ$18*GX142/1000,0)</f>
        <v>0</v>
      </c>
      <c r="HA142" s="14">
        <f>IF('МОО обучающиеся'!$JN142&lt;=0,0,1)*ROUND(HA$18*GX142/1000,0)</f>
        <v>0</v>
      </c>
      <c r="HB142" s="14">
        <f t="shared" si="284"/>
        <v>0</v>
      </c>
      <c r="HC142" s="14">
        <f t="shared" si="285"/>
        <v>0</v>
      </c>
      <c r="HD142" s="14">
        <f t="shared" si="286"/>
        <v>0</v>
      </c>
      <c r="HE142" s="70">
        <f>IF($C142="Сельский",Контингент!BQ147,0)</f>
        <v>0</v>
      </c>
      <c r="HF142" s="14">
        <f>IF('МОО обучающиеся'!$JN142&lt;=0,0,1)*ROUND(HF$18*HE142/1000,0)</f>
        <v>0</v>
      </c>
      <c r="HG142" s="14">
        <f>IF('МОО обучающиеся'!$JN142&lt;=0,0,1)*ROUND(HG$18*HE142/1000,0)</f>
        <v>0</v>
      </c>
      <c r="HH142" s="14">
        <f>IF('МОО обучающиеся'!$JN142&lt;=0,0,1)*ROUND(HH$18*HE142/1000,0)</f>
        <v>0</v>
      </c>
      <c r="HI142" s="70">
        <f>IF($C142="Сельский",Контингент!BR147,0)</f>
        <v>0</v>
      </c>
      <c r="HJ142" s="14">
        <f>IF('МОО обучающиеся'!$JN142&lt;=0,0,1)*ROUND(HJ$18*HI142/1000,0)</f>
        <v>0</v>
      </c>
      <c r="HK142" s="14">
        <f>IF('МОО обучающиеся'!$JN142&lt;=0,0,1)*ROUND(HK$18*HI142/1000,0)</f>
        <v>0</v>
      </c>
      <c r="HL142" s="14">
        <f>IF('МОО обучающиеся'!$JN142&lt;=0,0,1)*ROUND(HL$18*HI142/1000,0)</f>
        <v>0</v>
      </c>
      <c r="HM142" s="70">
        <f>IF($C142="Сельский",Контингент!BS147,0)</f>
        <v>0</v>
      </c>
      <c r="HN142" s="14">
        <f>IF('МОО обучающиеся'!$JN142&lt;=0,0,1)*ROUND(HN$18*HM142/1000,0)</f>
        <v>0</v>
      </c>
      <c r="HO142" s="14">
        <f>IF('МОО обучающиеся'!$JN142&lt;=0,0,1)*ROUND(HO$18*HM142/1000,0)</f>
        <v>0</v>
      </c>
      <c r="HP142" s="14">
        <f>IF('МОО обучающиеся'!$JN142&lt;=0,0,1)*ROUND(HP$18*HM142/1000,0)</f>
        <v>0</v>
      </c>
      <c r="HQ142" s="70">
        <f>IF($C142="Сельский",Контингент!BT147,0)</f>
        <v>0</v>
      </c>
      <c r="HR142" s="14">
        <f>IF('МОО обучающиеся'!$JN142&lt;=0,0,1)*ROUND(HR$18*HQ142/1000,0)</f>
        <v>0</v>
      </c>
      <c r="HS142" s="14">
        <f>IF('МОО обучающиеся'!$JN142&lt;=0,0,1)*ROUND(HS$18*HQ142/1000,0)</f>
        <v>0</v>
      </c>
      <c r="HT142" s="14">
        <f>IF('МОО обучающиеся'!$JN142&lt;=0,0,1)*ROUND(HT$18*HQ142/1000,0)</f>
        <v>0</v>
      </c>
      <c r="HU142" s="70">
        <f>IF($C142="Сельский",Контингент!BU147,0)</f>
        <v>0</v>
      </c>
      <c r="HV142" s="14">
        <f>IF('МОО обучающиеся'!$JN142&lt;=0,0,1)*ROUND(HV$18*HU142/1000,0)</f>
        <v>0</v>
      </c>
      <c r="HW142" s="14">
        <f>IF('МОО обучающиеся'!$JN142&lt;=0,0,1)*ROUND(HW$18*HU142/1000,0)</f>
        <v>0</v>
      </c>
      <c r="HX142" s="14">
        <f>IF('МОО обучающиеся'!$JN142&lt;=0,0,1)*ROUND(HX$18*HU142/1000,0)</f>
        <v>0</v>
      </c>
      <c r="HY142" s="70">
        <f>IF($C142="Сельский",Контингент!BV147,0)</f>
        <v>0</v>
      </c>
      <c r="HZ142" s="14">
        <f>IF('МОО обучающиеся'!$JN142&lt;=0,0,1)*ROUND(HZ$18*HY142/1000,0)</f>
        <v>0</v>
      </c>
      <c r="IA142" s="14">
        <f>IF('МОО обучающиеся'!$JN142&lt;=0,0,1)*ROUND(IA$18*HY142/1000,0)</f>
        <v>0</v>
      </c>
      <c r="IB142" s="14">
        <f>IF('МОО обучающиеся'!$JN142&lt;=0,0,1)*ROUND(IB$18*HY142/1000,0)</f>
        <v>0</v>
      </c>
      <c r="IC142" s="14">
        <f t="shared" si="287"/>
        <v>0</v>
      </c>
      <c r="ID142" s="14">
        <f t="shared" si="288"/>
        <v>0</v>
      </c>
      <c r="IE142" s="14">
        <f t="shared" si="289"/>
        <v>0</v>
      </c>
      <c r="IF142" s="70">
        <f>IF($C142="Сельский",Контингент!BW147,0)</f>
        <v>0</v>
      </c>
      <c r="IG142" s="14">
        <f>IF('МОО обучающиеся'!$JN142&lt;=0,0,1)*ROUND(IG$18*IF142/1000,0)</f>
        <v>0</v>
      </c>
      <c r="IH142" s="14">
        <f>IF('МОО обучающиеся'!$JN142&lt;=0,0,1)*ROUND(IH$18*IF142/1000,0)</f>
        <v>0</v>
      </c>
      <c r="II142" s="14">
        <f>IF('МОО обучающиеся'!$JN142&lt;=0,0,1)*ROUND(II$18*IF142/1000,0)</f>
        <v>0</v>
      </c>
      <c r="IJ142" s="70">
        <f>IF($C142="Сельский",Контингент!BX147,0)</f>
        <v>0</v>
      </c>
      <c r="IK142" s="14">
        <f>IF('МОО обучающиеся'!$JN142&lt;=0,0,1)*ROUND(IK$18*IJ142/1000,0)</f>
        <v>0</v>
      </c>
      <c r="IL142" s="14">
        <f>IF('МОО обучающиеся'!$JN142&lt;=0,0,1)*ROUND(IL$18*IJ142/1000,0)</f>
        <v>0</v>
      </c>
      <c r="IM142" s="14">
        <f>IF('МОО обучающиеся'!$JN142&lt;=0,0,1)*ROUND(IM$18*IJ142/1000,0)</f>
        <v>0</v>
      </c>
      <c r="IN142" s="14">
        <f t="shared" si="290"/>
        <v>0</v>
      </c>
      <c r="IO142" s="14">
        <f t="shared" si="291"/>
        <v>0</v>
      </c>
      <c r="IP142" s="14">
        <f t="shared" si="292"/>
        <v>0</v>
      </c>
      <c r="IQ142" s="70">
        <f>IF($C142="Сельский",Контингент!BY147,0)</f>
        <v>0</v>
      </c>
      <c r="IR142" s="14">
        <f>IF('МОО обучающиеся'!$JN142&lt;=0,0,1)*ROUND(IR$18*IQ142/1000,0)</f>
        <v>0</v>
      </c>
      <c r="IS142" s="14">
        <f>IF('МОО обучающиеся'!$JN142&lt;=0,0,1)*ROUND(IS$18*IQ142/1000,0)</f>
        <v>0</v>
      </c>
      <c r="IT142" s="14">
        <f>IF('МОО обучающиеся'!$JN142&lt;=0,0,1)*ROUND(IT$18*IQ142/1000,0)</f>
        <v>0</v>
      </c>
      <c r="IU142" s="14">
        <f t="shared" si="293"/>
        <v>0</v>
      </c>
      <c r="IV142" s="14">
        <f t="shared" si="294"/>
        <v>0</v>
      </c>
      <c r="IW142" s="14">
        <f t="shared" si="295"/>
        <v>0</v>
      </c>
      <c r="IX142" s="14">
        <f t="shared" si="296"/>
        <v>0</v>
      </c>
      <c r="IY142" s="14">
        <f t="shared" si="297"/>
        <v>0</v>
      </c>
      <c r="IZ142" s="14">
        <f t="shared" si="298"/>
        <v>0</v>
      </c>
      <c r="JA142" s="70">
        <f>IF($C142="Сельский",Контингент!BZ147,0)</f>
        <v>0</v>
      </c>
      <c r="JB142" s="14">
        <f>IF('МОО обучающиеся'!$JN142&lt;=0,0,1)*ROUND(JB$18*JA142/1000,0)</f>
        <v>0</v>
      </c>
      <c r="JC142" s="14">
        <f>IF('МОО обучающиеся'!$JN142&lt;=0,0,1)*ROUND(JC$18*JA142/1000,0)</f>
        <v>0</v>
      </c>
      <c r="JD142" s="14">
        <f>IF('МОО обучающиеся'!$JN142&lt;=0,0,1)*ROUND(JD$18*JA142/1000,0)</f>
        <v>0</v>
      </c>
      <c r="JE142" s="70">
        <f>IF($C142="Сельский",Контингент!CA147,0)</f>
        <v>0</v>
      </c>
      <c r="JF142" s="14">
        <f>IF('МОО обучающиеся'!$JN142&lt;=0,0,1)*ROUND(JF$18*JE142/1000,0)</f>
        <v>0</v>
      </c>
      <c r="JG142" s="14">
        <f>IF('МОО обучающиеся'!$JN142&lt;=0,0,1)*ROUND(JG$18*JE142/1000,0)</f>
        <v>0</v>
      </c>
      <c r="JH142" s="14">
        <f>IF('МОО обучающиеся'!$JN142&lt;=0,0,1)*ROUND(JH$18*JE142/1000,0)</f>
        <v>0</v>
      </c>
      <c r="JI142" s="70">
        <f>IF($C142="Сельский",Контингент!CD147,0)</f>
        <v>0</v>
      </c>
      <c r="JJ142" s="14">
        <f>IF('МОО обучающиеся'!$JN142&lt;=0,0,1)*ROUND(JJ$18*JI142/1000,0)</f>
        <v>0</v>
      </c>
      <c r="JK142" s="14">
        <f>IF('МОО обучающиеся'!$JN142&lt;=0,0,1)*ROUND(JK$18*JI142/1000,0)</f>
        <v>0</v>
      </c>
      <c r="JL142" s="14">
        <f>IF('МОО обучающиеся'!$JN142&lt;=0,0,1)*ROUND(JL$18*JI142/1000,0)</f>
        <v>0</v>
      </c>
      <c r="JM142" s="14">
        <f t="shared" si="299"/>
        <v>0</v>
      </c>
      <c r="JN142" s="14">
        <f t="shared" si="300"/>
        <v>0</v>
      </c>
      <c r="JO142" s="14">
        <f t="shared" si="301"/>
        <v>0</v>
      </c>
      <c r="JP142" s="70">
        <f>IF($C142="Сельский",Контингент!CE147,0)</f>
        <v>0</v>
      </c>
      <c r="JQ142" s="14">
        <f>IF('МОО обучающиеся'!$JN142&lt;=0,0,1)*ROUND(JQ$18*JP142/1000,0)</f>
        <v>0</v>
      </c>
      <c r="JR142" s="14">
        <f>IF('МОО обучающиеся'!$JN142&lt;=0,0,1)*ROUND(JR$18*JP142/1000,0)</f>
        <v>0</v>
      </c>
      <c r="JS142" s="14">
        <f>IF('МОО обучающиеся'!$JN142&lt;=0,0,1)*ROUND(JS$18*JP142/1000,0)</f>
        <v>0</v>
      </c>
      <c r="JT142" s="70">
        <f>IF($C142="Сельский",Контингент!CF147,0)</f>
        <v>0</v>
      </c>
      <c r="JU142" s="14">
        <f>IF('МОО обучающиеся'!$JN142&lt;=0,0,1)*ROUND(JU$18*JT142/1000,0)</f>
        <v>0</v>
      </c>
      <c r="JV142" s="14">
        <f>IF('МОО обучающиеся'!$JN142&lt;=0,0,1)*ROUND(JV$18*JT142/1000,0)</f>
        <v>0</v>
      </c>
      <c r="JW142" s="14">
        <f>IF('МОО обучающиеся'!$JN142&lt;=0,0,1)*ROUND(JW$18*JT142/1000,0)</f>
        <v>0</v>
      </c>
      <c r="JX142" s="70">
        <f>IF($C142="Сельский",Контингент!CG147,0)</f>
        <v>0</v>
      </c>
      <c r="JY142" s="14">
        <f>IF('МОО обучающиеся'!$JN142&lt;=0,0,1)*ROUND(JY$18*JX142/1000,0)</f>
        <v>0</v>
      </c>
      <c r="JZ142" s="14">
        <f>IF('МОО обучающиеся'!$JN142&lt;=0,0,1)*ROUND(JZ$18*JX142/1000,0)</f>
        <v>0</v>
      </c>
      <c r="KA142" s="14">
        <f>IF('МОО обучающиеся'!$JN142&lt;=0,0,1)*ROUND(KA$18*JX142/1000,0)</f>
        <v>0</v>
      </c>
      <c r="KB142" s="70">
        <f>IF($C142="Сельский",Контингент!CH147,0)</f>
        <v>0</v>
      </c>
      <c r="KC142" s="14">
        <f>IF('МОО обучающиеся'!$JN142&lt;=0,0,1)*ROUND(KC$18*KB142/1000,0)</f>
        <v>0</v>
      </c>
      <c r="KD142" s="14">
        <f>IF('МОО обучающиеся'!$JN142&lt;=0,0,1)*ROUND(KD$18*KB142/1000,0)</f>
        <v>0</v>
      </c>
      <c r="KE142" s="14">
        <f>IF('МОО обучающиеся'!$JN142&lt;=0,0,1)*ROUND(KE$18*KB142/1000,0)</f>
        <v>0</v>
      </c>
      <c r="KF142" s="14">
        <f t="shared" si="302"/>
        <v>0</v>
      </c>
      <c r="KG142" s="14">
        <f t="shared" si="303"/>
        <v>0</v>
      </c>
      <c r="KH142" s="14">
        <f t="shared" si="304"/>
        <v>0</v>
      </c>
      <c r="KI142" s="70">
        <f>IF($C142="Сельский",Контингент!CI147,0)</f>
        <v>0</v>
      </c>
      <c r="KJ142" s="14">
        <f>IF('МОО обучающиеся'!$JN142&lt;=0,0,1)*ROUND(KJ$18*KI142/1000,0)</f>
        <v>0</v>
      </c>
      <c r="KK142" s="14">
        <f>IF('МОО обучающиеся'!$JN142&lt;=0,0,1)*ROUND(KK$18*KI142/1000,0)</f>
        <v>0</v>
      </c>
      <c r="KL142" s="14">
        <f>IF('МОО обучающиеся'!$JN142&lt;=0,0,1)*ROUND(KL$18*KI142/1000,0)</f>
        <v>0</v>
      </c>
      <c r="KM142" s="14">
        <f t="shared" si="305"/>
        <v>0</v>
      </c>
      <c r="KN142" s="14">
        <f t="shared" si="306"/>
        <v>0</v>
      </c>
      <c r="KO142" s="14">
        <f t="shared" si="307"/>
        <v>0</v>
      </c>
      <c r="KP142" s="14">
        <f t="shared" si="308"/>
        <v>0</v>
      </c>
      <c r="KQ142" s="14">
        <f t="shared" si="309"/>
        <v>0</v>
      </c>
      <c r="KR142" s="14">
        <f t="shared" si="310"/>
        <v>0</v>
      </c>
      <c r="KS142" s="70">
        <f>IF($C142="Сельский",Контингент!CJ147,0)</f>
        <v>0</v>
      </c>
      <c r="KT142" s="14">
        <f>IF('МОО обучающиеся'!$JN142&lt;=0,0,1)*ROUND(KT$18*KS142/1000,0)</f>
        <v>0</v>
      </c>
      <c r="KU142" s="14">
        <f>IF('МОО обучающиеся'!$JN142&lt;=0,0,1)*ROUND(KU$18*KS142/1000,0)</f>
        <v>0</v>
      </c>
      <c r="KV142" s="14">
        <f>IF('МОО обучающиеся'!$JN142&lt;=0,0,1)*ROUND(KV$18*KS142/1000,0)</f>
        <v>0</v>
      </c>
      <c r="KW142" s="70">
        <f>IF($C142="Сельский",Контингент!CK147,0)</f>
        <v>0</v>
      </c>
      <c r="KX142" s="14">
        <f>IF('МОО обучающиеся'!$JN142&lt;=0,0,1)*ROUND(KX$18*KW142/1000,0)</f>
        <v>0</v>
      </c>
      <c r="KY142" s="14">
        <f>IF('МОО обучающиеся'!$JN142&lt;=0,0,1)*ROUND(KY$18*KW142/1000,0)</f>
        <v>0</v>
      </c>
      <c r="KZ142" s="14">
        <f>IF('МОО обучающиеся'!$JN142&lt;=0,0,1)*ROUND(KZ$18*KW142/1000,0)</f>
        <v>0</v>
      </c>
      <c r="LA142" s="14">
        <f t="shared" si="311"/>
        <v>0</v>
      </c>
      <c r="LB142" s="14">
        <f t="shared" si="312"/>
        <v>0</v>
      </c>
      <c r="LC142" s="14">
        <f t="shared" si="313"/>
        <v>0</v>
      </c>
      <c r="LD142" s="70">
        <f>IF($C142="Сельский",Контингент!CL147,0)</f>
        <v>0</v>
      </c>
      <c r="LE142" s="14">
        <f>IF('МОО обучающиеся'!$JN142&lt;=0,0,1)*ROUND(LE$18*LD142/1000,0)</f>
        <v>0</v>
      </c>
      <c r="LF142" s="14">
        <f>IF('МОО обучающиеся'!$JN142&lt;=0,0,1)*ROUND(LF$18*LD142/1000,0)</f>
        <v>0</v>
      </c>
      <c r="LG142" s="14">
        <f>IF('МОО обучающиеся'!$JN142&lt;=0,0,1)*ROUND(LG$18*LD142/1000,0)</f>
        <v>0</v>
      </c>
      <c r="LH142" s="70">
        <f>IF($C142="Сельский",Контингент!CM147,0)</f>
        <v>0</v>
      </c>
      <c r="LI142" s="14">
        <f>IF('МОО обучающиеся'!$JN142&lt;=0,0,1)*ROUND(LI$18*LH142/1000,0)</f>
        <v>0</v>
      </c>
      <c r="LJ142" s="14">
        <f>IF('МОО обучающиеся'!$JN142&lt;=0,0,1)*ROUND(LJ$18*LH142/1000,0)</f>
        <v>0</v>
      </c>
      <c r="LK142" s="14">
        <f>IF('МОО обучающиеся'!$JN142&lt;=0,0,1)*ROUND(LK$18*LH142/1000,0)</f>
        <v>0</v>
      </c>
      <c r="LL142" s="70">
        <f>IF($C142="Сельский",Контингент!CN147,0)</f>
        <v>0</v>
      </c>
      <c r="LM142" s="14">
        <f>IF('МОО обучающиеся'!$JN142&lt;=0,0,1)*ROUND(LM$18*LL142/1000,0)</f>
        <v>0</v>
      </c>
      <c r="LN142" s="14">
        <f>IF('МОО обучающиеся'!$JN142&lt;=0,0,1)*ROUND(LN$18*LL142/1000,0)</f>
        <v>0</v>
      </c>
      <c r="LO142" s="14">
        <f>IF('МОО обучающиеся'!$JN142&lt;=0,0,1)*ROUND(LO$18*LL142/1000,0)</f>
        <v>0</v>
      </c>
      <c r="LP142" s="14">
        <f t="shared" si="314"/>
        <v>0</v>
      </c>
      <c r="LQ142" s="14">
        <f t="shared" si="315"/>
        <v>0</v>
      </c>
      <c r="LR142" s="14">
        <f t="shared" si="316"/>
        <v>0</v>
      </c>
      <c r="LS142" s="14">
        <f t="shared" si="317"/>
        <v>0</v>
      </c>
      <c r="LT142" s="14">
        <f t="shared" si="318"/>
        <v>0</v>
      </c>
      <c r="LU142" s="14">
        <f t="shared" si="319"/>
        <v>0</v>
      </c>
      <c r="LV142" s="70">
        <f>IF($C142="Сельский",Контингент!CO147,0)</f>
        <v>0</v>
      </c>
      <c r="LW142" s="14">
        <f>IF('МОО обучающиеся'!$JN142&lt;=0,0,1)*ROUND(LW$18*LV142/1000,0)</f>
        <v>0</v>
      </c>
      <c r="LX142" s="14">
        <f>IF('МОО обучающиеся'!$JN142&lt;=0,0,1)*ROUND(LX$18*LV142/1000,0)</f>
        <v>0</v>
      </c>
      <c r="LY142" s="14">
        <f>IF('МОО обучающиеся'!$JN142&lt;=0,0,1)*ROUND(LY$18*LV142/1000,0)</f>
        <v>0</v>
      </c>
      <c r="LZ142" s="70">
        <f>IF($C142="Сельский",Контингент!CP147,0)</f>
        <v>0</v>
      </c>
      <c r="MA142" s="14">
        <f>IF('МОО обучающиеся'!$JN142&lt;=0,0,1)*ROUND(MA$18*LZ142/1000,0)</f>
        <v>0</v>
      </c>
      <c r="MB142" s="14">
        <f>IF('МОО обучающиеся'!$JN142&lt;=0,0,1)*ROUND(MB$18*LZ142/1000,0)</f>
        <v>0</v>
      </c>
      <c r="MC142" s="14">
        <f>IF('МОО обучающиеся'!$JN142&lt;=0,0,1)*ROUND(MC$18*LZ142/1000,0)</f>
        <v>0</v>
      </c>
      <c r="MD142" s="70">
        <f>IF($C142="Сельский",Контингент!CS147,0)</f>
        <v>0</v>
      </c>
      <c r="ME142" s="14">
        <f>IF('МОО обучающиеся'!$JN142&lt;=0,0,1)*ROUND(ME$18*MD142/1000,0)</f>
        <v>0</v>
      </c>
      <c r="MF142" s="14">
        <f>IF('МОО обучающиеся'!$JN142&lt;=0,0,1)*ROUND(MF$18*MD142/1000,0)</f>
        <v>0</v>
      </c>
      <c r="MG142" s="14">
        <f>IF('МОО обучающиеся'!$JN142&lt;=0,0,1)*ROUND(MG$18*MD142/1000,0)</f>
        <v>0</v>
      </c>
      <c r="MH142" s="14">
        <f t="shared" si="320"/>
        <v>0</v>
      </c>
      <c r="MI142" s="14">
        <f t="shared" si="321"/>
        <v>0</v>
      </c>
      <c r="MJ142" s="14">
        <f t="shared" si="322"/>
        <v>0</v>
      </c>
      <c r="MK142" s="70">
        <f>IF($C142="Сельский",Контингент!CT147,0)</f>
        <v>0</v>
      </c>
      <c r="ML142" s="14">
        <f>IF('МОО обучающиеся'!$JN142&lt;=0,0,1)*ROUND(ML$18*MK142/1000,0)</f>
        <v>0</v>
      </c>
      <c r="MM142" s="14">
        <f>IF('МОО обучающиеся'!$JN142&lt;=0,0,1)*ROUND(MM$18*MK142/1000,0)</f>
        <v>0</v>
      </c>
      <c r="MN142" s="14">
        <f>IF('МОО обучающиеся'!$JN142&lt;=0,0,1)*ROUND(MN$18*MK142/1000,0)</f>
        <v>0</v>
      </c>
      <c r="MO142" s="70">
        <f>IF($C142="Сельский",Контингент!CU147,0)</f>
        <v>0</v>
      </c>
      <c r="MP142" s="14">
        <f>IF('МОО обучающиеся'!$JN142&lt;=0,0,1)*ROUND(MP$18*MO142/1000,0)</f>
        <v>0</v>
      </c>
      <c r="MQ142" s="14">
        <f>IF('МОО обучающиеся'!$JN142&lt;=0,0,1)*ROUND(MQ$18*MO142/1000,0)</f>
        <v>0</v>
      </c>
      <c r="MR142" s="14">
        <f>IF('МОО обучающиеся'!$JN142&lt;=0,0,1)*ROUND(MR$18*MO142/1000,0)</f>
        <v>0</v>
      </c>
      <c r="MS142" s="70">
        <f>IF($C142="Сельский",Контингент!CV147,0)</f>
        <v>0</v>
      </c>
      <c r="MT142" s="14">
        <f>IF('МОО обучающиеся'!$JN142&lt;=0,0,1)*ROUND(MT$18*MS142/1000,0)</f>
        <v>0</v>
      </c>
      <c r="MU142" s="14">
        <f>IF('МОО обучающиеся'!$JN142&lt;=0,0,1)*ROUND(MU$18*MS142/1000,0)</f>
        <v>0</v>
      </c>
      <c r="MV142" s="14">
        <f>IF('МОО обучающиеся'!$JN142&lt;=0,0,1)*ROUND(MV$18*MS142/1000,0)</f>
        <v>0</v>
      </c>
      <c r="MW142" s="14">
        <f t="shared" si="323"/>
        <v>0</v>
      </c>
      <c r="MX142" s="14">
        <f t="shared" si="324"/>
        <v>0</v>
      </c>
      <c r="MY142" s="14">
        <f t="shared" si="325"/>
        <v>0</v>
      </c>
      <c r="MZ142" s="70">
        <f>IF($C142="Сельский",Контингент!CW147,0)</f>
        <v>0</v>
      </c>
      <c r="NA142" s="14">
        <f>IF('МОО обучающиеся'!$JN142&lt;=0,0,1)*ROUND(NA$18*MZ142/1000,0)</f>
        <v>0</v>
      </c>
      <c r="NB142" s="14">
        <f>IF('МОО обучающиеся'!$JN142&lt;=0,0,1)*ROUND(NB$18*MZ142/1000,0)</f>
        <v>0</v>
      </c>
      <c r="NC142" s="14">
        <f>IF('МОО обучающиеся'!$JN142&lt;=0,0,1)*ROUND(NC$18*MZ142/1000,0)</f>
        <v>0</v>
      </c>
      <c r="ND142" s="14">
        <f t="shared" si="326"/>
        <v>0</v>
      </c>
      <c r="NE142" s="14">
        <f t="shared" si="327"/>
        <v>0</v>
      </c>
      <c r="NF142" s="14">
        <f t="shared" si="328"/>
        <v>0</v>
      </c>
      <c r="NG142" s="70">
        <f>IF($C142="Сельский",Контингент!CX147,0)</f>
        <v>0</v>
      </c>
      <c r="NH142" s="14">
        <f>IF('МОО обучающиеся'!$JN142&lt;=0,0,1)*ROUND(NH$18*NG142/1000,0)</f>
        <v>0</v>
      </c>
      <c r="NI142" s="14">
        <f>IF('МОО обучающиеся'!$JN142&lt;=0,0,1)*ROUND(NI$18*NG142/1000,0)</f>
        <v>0</v>
      </c>
      <c r="NJ142" s="14">
        <f>IF('МОО обучающиеся'!$JN142&lt;=0,0,1)*ROUND(NJ$18*NG142/1000,0)</f>
        <v>0</v>
      </c>
      <c r="NK142" s="24">
        <f t="shared" si="329"/>
        <v>0</v>
      </c>
      <c r="NL142" s="14">
        <f t="shared" si="330"/>
        <v>0</v>
      </c>
      <c r="NM142" s="14">
        <f t="shared" si="331"/>
        <v>0</v>
      </c>
      <c r="NN142" s="24">
        <f t="shared" si="332"/>
        <v>0</v>
      </c>
      <c r="NO142" s="14">
        <f t="shared" si="333"/>
        <v>0</v>
      </c>
      <c r="NP142" s="14">
        <f t="shared" si="334"/>
        <v>0</v>
      </c>
      <c r="NQ142" s="24">
        <f t="shared" si="335"/>
        <v>0</v>
      </c>
      <c r="NR142" s="14">
        <f t="shared" si="336"/>
        <v>0</v>
      </c>
      <c r="NS142" s="14">
        <f t="shared" si="337"/>
        <v>0</v>
      </c>
      <c r="NT142" s="24">
        <f t="shared" si="338"/>
        <v>0</v>
      </c>
      <c r="NU142" s="14">
        <f t="shared" si="339"/>
        <v>0</v>
      </c>
      <c r="NV142" s="14">
        <f t="shared" si="340"/>
        <v>0</v>
      </c>
      <c r="NW142" s="14">
        <v>1</v>
      </c>
      <c r="NX142" s="14">
        <f t="shared" si="341"/>
        <v>0</v>
      </c>
      <c r="NY142" s="14">
        <f t="shared" si="342"/>
        <v>0</v>
      </c>
    </row>
    <row r="143" spans="1:389" x14ac:dyDescent="0.25">
      <c r="A143" s="123"/>
      <c r="B143" s="116" t="s">
        <v>87</v>
      </c>
      <c r="C143" s="119"/>
      <c r="D143" s="119"/>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19"/>
      <c r="FL143" s="119"/>
      <c r="FM143" s="119"/>
      <c r="FN143" s="119"/>
      <c r="FO143" s="119"/>
      <c r="FP143" s="119"/>
      <c r="FQ143" s="119"/>
      <c r="FR143" s="119"/>
      <c r="FS143" s="119"/>
      <c r="FT143" s="119"/>
      <c r="FU143" s="119"/>
      <c r="FV143" s="119"/>
      <c r="FW143" s="119"/>
      <c r="FX143" s="119"/>
      <c r="FY143" s="119"/>
      <c r="FZ143" s="119"/>
      <c r="GA143" s="119"/>
      <c r="GB143" s="119"/>
      <c r="GC143" s="119"/>
      <c r="GD143" s="119"/>
      <c r="GE143" s="119"/>
      <c r="GF143" s="119"/>
      <c r="GG143" s="119"/>
      <c r="GH143" s="119"/>
      <c r="GI143" s="119"/>
      <c r="GJ143" s="119"/>
      <c r="GK143" s="119"/>
      <c r="GL143" s="119"/>
      <c r="GM143" s="119"/>
      <c r="GN143" s="119"/>
      <c r="GO143" s="119"/>
      <c r="GP143" s="119"/>
      <c r="GQ143" s="119"/>
      <c r="GR143" s="119"/>
      <c r="GS143" s="119"/>
      <c r="GT143" s="119"/>
      <c r="GU143" s="119"/>
      <c r="GV143" s="119"/>
      <c r="GW143" s="119"/>
      <c r="GX143" s="119"/>
      <c r="GY143" s="119"/>
      <c r="GZ143" s="119"/>
      <c r="HA143" s="119"/>
      <c r="HB143" s="119"/>
      <c r="HC143" s="119"/>
      <c r="HD143" s="119"/>
      <c r="HE143" s="119"/>
      <c r="HF143" s="119"/>
      <c r="HG143" s="119"/>
      <c r="HH143" s="119"/>
      <c r="HI143" s="119"/>
      <c r="HJ143" s="119"/>
      <c r="HK143" s="119"/>
      <c r="HL143" s="119"/>
      <c r="HM143" s="119"/>
      <c r="HN143" s="119"/>
      <c r="HO143" s="119"/>
      <c r="HP143" s="119"/>
      <c r="HQ143" s="119"/>
      <c r="HR143" s="119"/>
      <c r="HS143" s="119"/>
      <c r="HT143" s="119"/>
      <c r="HU143" s="119"/>
      <c r="HV143" s="119"/>
      <c r="HW143" s="119"/>
      <c r="HX143" s="119"/>
      <c r="HY143" s="119"/>
      <c r="HZ143" s="119"/>
      <c r="IA143" s="119"/>
      <c r="IB143" s="119"/>
      <c r="IC143" s="119"/>
      <c r="ID143" s="119"/>
      <c r="IE143" s="119"/>
      <c r="IF143" s="119"/>
      <c r="IG143" s="119"/>
      <c r="IH143" s="119"/>
      <c r="II143" s="119"/>
      <c r="IJ143" s="119"/>
      <c r="IK143" s="119"/>
      <c r="IL143" s="119"/>
      <c r="IM143" s="119"/>
      <c r="IN143" s="119"/>
      <c r="IO143" s="119"/>
      <c r="IP143" s="119"/>
      <c r="IQ143" s="119"/>
      <c r="IR143" s="119"/>
      <c r="IS143" s="119"/>
      <c r="IT143" s="119"/>
      <c r="IU143" s="119"/>
      <c r="IV143" s="119"/>
      <c r="IW143" s="119"/>
      <c r="IX143" s="119"/>
      <c r="IY143" s="119"/>
      <c r="IZ143" s="119"/>
      <c r="JA143" s="119"/>
      <c r="JB143" s="119"/>
      <c r="JC143" s="119"/>
      <c r="JD143" s="119"/>
      <c r="JE143" s="119"/>
      <c r="JF143" s="119"/>
      <c r="JG143" s="119"/>
      <c r="JH143" s="119"/>
      <c r="JI143" s="119"/>
      <c r="JJ143" s="119"/>
      <c r="JK143" s="119"/>
      <c r="JL143" s="119"/>
      <c r="JM143" s="119"/>
      <c r="JN143" s="119"/>
      <c r="JO143" s="119"/>
      <c r="JP143" s="119"/>
      <c r="JQ143" s="119"/>
      <c r="JR143" s="119"/>
      <c r="JS143" s="119"/>
      <c r="JT143" s="119"/>
      <c r="JU143" s="119"/>
      <c r="JV143" s="119"/>
      <c r="JW143" s="119"/>
      <c r="JX143" s="119"/>
      <c r="JY143" s="119"/>
      <c r="JZ143" s="119"/>
      <c r="KA143" s="119"/>
      <c r="KB143" s="119"/>
      <c r="KC143" s="119"/>
      <c r="KD143" s="119"/>
      <c r="KE143" s="119"/>
      <c r="KF143" s="119"/>
      <c r="KG143" s="119"/>
      <c r="KH143" s="119"/>
      <c r="KI143" s="119"/>
      <c r="KJ143" s="119"/>
      <c r="KK143" s="119"/>
      <c r="KL143" s="119"/>
      <c r="KM143" s="119"/>
      <c r="KN143" s="119"/>
      <c r="KO143" s="119"/>
      <c r="KP143" s="119"/>
      <c r="KQ143" s="119"/>
      <c r="KR143" s="119"/>
      <c r="KS143" s="119"/>
      <c r="KT143" s="119"/>
      <c r="KU143" s="119"/>
      <c r="KV143" s="119"/>
      <c r="KW143" s="119"/>
      <c r="KX143" s="119"/>
      <c r="KY143" s="119"/>
      <c r="KZ143" s="119"/>
      <c r="LA143" s="119"/>
      <c r="LB143" s="119"/>
      <c r="LC143" s="119"/>
      <c r="LD143" s="119"/>
      <c r="LE143" s="119"/>
      <c r="LF143" s="119"/>
      <c r="LG143" s="119"/>
      <c r="LH143" s="119"/>
      <c r="LI143" s="119"/>
      <c r="LJ143" s="119"/>
      <c r="LK143" s="119"/>
      <c r="LL143" s="119"/>
      <c r="LM143" s="119"/>
      <c r="LN143" s="119"/>
      <c r="LO143" s="119"/>
      <c r="LP143" s="119"/>
      <c r="LQ143" s="119"/>
      <c r="LR143" s="119"/>
      <c r="LS143" s="119"/>
      <c r="LT143" s="119"/>
      <c r="LU143" s="119"/>
      <c r="LV143" s="119"/>
      <c r="LW143" s="119"/>
      <c r="LX143" s="119"/>
      <c r="LY143" s="119"/>
      <c r="LZ143" s="119"/>
      <c r="MA143" s="119"/>
      <c r="MB143" s="119"/>
      <c r="MC143" s="119"/>
      <c r="MD143" s="119"/>
      <c r="ME143" s="119"/>
      <c r="MF143" s="119"/>
      <c r="MG143" s="119"/>
      <c r="MH143" s="119"/>
      <c r="MI143" s="119"/>
      <c r="MJ143" s="119"/>
      <c r="MK143" s="119"/>
      <c r="ML143" s="119"/>
      <c r="MM143" s="119"/>
      <c r="MN143" s="119"/>
      <c r="MO143" s="119"/>
      <c r="MP143" s="119"/>
      <c r="MQ143" s="119"/>
      <c r="MR143" s="119"/>
      <c r="MS143" s="119"/>
      <c r="MT143" s="119"/>
      <c r="MU143" s="119"/>
      <c r="MV143" s="119"/>
      <c r="MW143" s="119"/>
      <c r="MX143" s="119"/>
      <c r="MY143" s="119"/>
      <c r="MZ143" s="119"/>
      <c r="NA143" s="119"/>
      <c r="NB143" s="119"/>
      <c r="NC143" s="119"/>
      <c r="ND143" s="119"/>
      <c r="NE143" s="119"/>
      <c r="NF143" s="119"/>
      <c r="NG143" s="119"/>
      <c r="NH143" s="119"/>
      <c r="NI143" s="119"/>
      <c r="NJ143" s="119"/>
      <c r="NK143" s="119"/>
      <c r="NL143" s="119"/>
      <c r="NM143" s="119"/>
      <c r="NN143" s="119"/>
      <c r="NO143" s="119"/>
      <c r="NP143" s="119"/>
      <c r="NQ143" s="119"/>
      <c r="NR143" s="119"/>
      <c r="NS143" s="119"/>
      <c r="NT143" s="119"/>
      <c r="NU143" s="119"/>
      <c r="NV143" s="119"/>
      <c r="NW143" s="119"/>
      <c r="NX143" s="119"/>
      <c r="NY143" s="119"/>
    </row>
    <row r="144" spans="1:389" x14ac:dyDescent="0.25">
      <c r="A144" s="123"/>
      <c r="B144" s="116" t="s">
        <v>88</v>
      </c>
      <c r="C144" s="119"/>
      <c r="D144" s="119"/>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19"/>
      <c r="FL144" s="119"/>
      <c r="FM144" s="119"/>
      <c r="FN144" s="119"/>
      <c r="FO144" s="119"/>
      <c r="FP144" s="119"/>
      <c r="FQ144" s="119"/>
      <c r="FR144" s="119"/>
      <c r="FS144" s="119"/>
      <c r="FT144" s="119"/>
      <c r="FU144" s="119"/>
      <c r="FV144" s="119"/>
      <c r="FW144" s="119"/>
      <c r="FX144" s="119"/>
      <c r="FY144" s="119"/>
      <c r="FZ144" s="119"/>
      <c r="GA144" s="119"/>
      <c r="GB144" s="119"/>
      <c r="GC144" s="119"/>
      <c r="GD144" s="119"/>
      <c r="GE144" s="119"/>
      <c r="GF144" s="119"/>
      <c r="GG144" s="119"/>
      <c r="GH144" s="119"/>
      <c r="GI144" s="119"/>
      <c r="GJ144" s="119"/>
      <c r="GK144" s="119"/>
      <c r="GL144" s="119"/>
      <c r="GM144" s="119"/>
      <c r="GN144" s="119"/>
      <c r="GO144" s="119"/>
      <c r="GP144" s="119"/>
      <c r="GQ144" s="119"/>
      <c r="GR144" s="119"/>
      <c r="GS144" s="119"/>
      <c r="GT144" s="119"/>
      <c r="GU144" s="119"/>
      <c r="GV144" s="119"/>
      <c r="GW144" s="119"/>
      <c r="GX144" s="119"/>
      <c r="GY144" s="119"/>
      <c r="GZ144" s="119"/>
      <c r="HA144" s="119"/>
      <c r="HB144" s="119"/>
      <c r="HC144" s="119"/>
      <c r="HD144" s="119"/>
      <c r="HE144" s="119"/>
      <c r="HF144" s="119"/>
      <c r="HG144" s="119"/>
      <c r="HH144" s="119"/>
      <c r="HI144" s="119"/>
      <c r="HJ144" s="119"/>
      <c r="HK144" s="119"/>
      <c r="HL144" s="119"/>
      <c r="HM144" s="119"/>
      <c r="HN144" s="119"/>
      <c r="HO144" s="119"/>
      <c r="HP144" s="119"/>
      <c r="HQ144" s="119"/>
      <c r="HR144" s="119"/>
      <c r="HS144" s="119"/>
      <c r="HT144" s="119"/>
      <c r="HU144" s="119"/>
      <c r="HV144" s="119"/>
      <c r="HW144" s="119"/>
      <c r="HX144" s="119"/>
      <c r="HY144" s="119"/>
      <c r="HZ144" s="119"/>
      <c r="IA144" s="119"/>
      <c r="IB144" s="119"/>
      <c r="IC144" s="119"/>
      <c r="ID144" s="119"/>
      <c r="IE144" s="119"/>
      <c r="IF144" s="119"/>
      <c r="IG144" s="119"/>
      <c r="IH144" s="119"/>
      <c r="II144" s="119"/>
      <c r="IJ144" s="119"/>
      <c r="IK144" s="119"/>
      <c r="IL144" s="119"/>
      <c r="IM144" s="119"/>
      <c r="IN144" s="119"/>
      <c r="IO144" s="119"/>
      <c r="IP144" s="119"/>
      <c r="IQ144" s="119"/>
      <c r="IR144" s="119"/>
      <c r="IS144" s="119"/>
      <c r="IT144" s="119"/>
      <c r="IU144" s="119"/>
      <c r="IV144" s="119"/>
      <c r="IW144" s="119"/>
      <c r="IX144" s="119"/>
      <c r="IY144" s="119"/>
      <c r="IZ144" s="119"/>
      <c r="JA144" s="119"/>
      <c r="JB144" s="119"/>
      <c r="JC144" s="119"/>
      <c r="JD144" s="119"/>
      <c r="JE144" s="119"/>
      <c r="JF144" s="119"/>
      <c r="JG144" s="119"/>
      <c r="JH144" s="119"/>
      <c r="JI144" s="119"/>
      <c r="JJ144" s="119"/>
      <c r="JK144" s="119"/>
      <c r="JL144" s="119"/>
      <c r="JM144" s="119"/>
      <c r="JN144" s="119"/>
      <c r="JO144" s="119"/>
      <c r="JP144" s="119"/>
      <c r="JQ144" s="119"/>
      <c r="JR144" s="119"/>
      <c r="JS144" s="119"/>
      <c r="JT144" s="119"/>
      <c r="JU144" s="119"/>
      <c r="JV144" s="119"/>
      <c r="JW144" s="119"/>
      <c r="JX144" s="119"/>
      <c r="JY144" s="119"/>
      <c r="JZ144" s="119"/>
      <c r="KA144" s="119"/>
      <c r="KB144" s="119"/>
      <c r="KC144" s="119"/>
      <c r="KD144" s="119"/>
      <c r="KE144" s="119"/>
      <c r="KF144" s="119"/>
      <c r="KG144" s="119"/>
      <c r="KH144" s="119"/>
      <c r="KI144" s="119"/>
      <c r="KJ144" s="119"/>
      <c r="KK144" s="119"/>
      <c r="KL144" s="119"/>
      <c r="KM144" s="119"/>
      <c r="KN144" s="119"/>
      <c r="KO144" s="119"/>
      <c r="KP144" s="119"/>
      <c r="KQ144" s="119"/>
      <c r="KR144" s="119"/>
      <c r="KS144" s="119"/>
      <c r="KT144" s="119"/>
      <c r="KU144" s="119"/>
      <c r="KV144" s="119"/>
      <c r="KW144" s="119"/>
      <c r="KX144" s="119"/>
      <c r="KY144" s="119"/>
      <c r="KZ144" s="119"/>
      <c r="LA144" s="119"/>
      <c r="LB144" s="119"/>
      <c r="LC144" s="119"/>
      <c r="LD144" s="119"/>
      <c r="LE144" s="119"/>
      <c r="LF144" s="119"/>
      <c r="LG144" s="119"/>
      <c r="LH144" s="119"/>
      <c r="LI144" s="119"/>
      <c r="LJ144" s="119"/>
      <c r="LK144" s="119"/>
      <c r="LL144" s="119"/>
      <c r="LM144" s="119"/>
      <c r="LN144" s="119"/>
      <c r="LO144" s="119"/>
      <c r="LP144" s="119"/>
      <c r="LQ144" s="119"/>
      <c r="LR144" s="119"/>
      <c r="LS144" s="119"/>
      <c r="LT144" s="119"/>
      <c r="LU144" s="119"/>
      <c r="LV144" s="119"/>
      <c r="LW144" s="119"/>
      <c r="LX144" s="119"/>
      <c r="LY144" s="119"/>
      <c r="LZ144" s="119"/>
      <c r="MA144" s="119"/>
      <c r="MB144" s="119"/>
      <c r="MC144" s="119"/>
      <c r="MD144" s="119"/>
      <c r="ME144" s="119"/>
      <c r="MF144" s="119"/>
      <c r="MG144" s="119"/>
      <c r="MH144" s="119"/>
      <c r="MI144" s="119"/>
      <c r="MJ144" s="119"/>
      <c r="MK144" s="119"/>
      <c r="ML144" s="119"/>
      <c r="MM144" s="119"/>
      <c r="MN144" s="119"/>
      <c r="MO144" s="119"/>
      <c r="MP144" s="119"/>
      <c r="MQ144" s="119"/>
      <c r="MR144" s="119"/>
      <c r="MS144" s="119"/>
      <c r="MT144" s="119"/>
      <c r="MU144" s="119"/>
      <c r="MV144" s="119"/>
      <c r="MW144" s="119"/>
      <c r="MX144" s="119"/>
      <c r="MY144" s="119"/>
      <c r="MZ144" s="119"/>
      <c r="NA144" s="119"/>
      <c r="NB144" s="119"/>
      <c r="NC144" s="119"/>
      <c r="ND144" s="119"/>
      <c r="NE144" s="119"/>
      <c r="NF144" s="119"/>
      <c r="NG144" s="119"/>
      <c r="NH144" s="119"/>
      <c r="NI144" s="119"/>
      <c r="NJ144" s="119"/>
      <c r="NK144" s="119"/>
      <c r="NL144" s="119"/>
      <c r="NM144" s="119"/>
      <c r="NN144" s="119"/>
      <c r="NO144" s="119"/>
      <c r="NP144" s="119"/>
      <c r="NQ144" s="119"/>
      <c r="NR144" s="119"/>
      <c r="NS144" s="119"/>
      <c r="NT144" s="119"/>
      <c r="NU144" s="119"/>
      <c r="NV144" s="119"/>
      <c r="NW144" s="119"/>
      <c r="NX144" s="119"/>
      <c r="NY144" s="119"/>
    </row>
    <row r="145" spans="1:389" x14ac:dyDescent="0.25">
      <c r="A145" s="72"/>
      <c r="B145" s="117" t="s">
        <v>348</v>
      </c>
      <c r="C145" s="120" t="s">
        <v>240</v>
      </c>
      <c r="D145" s="70">
        <f>IF($C145="Городской",Контингент!BJ150+Контингент!BM150,0)</f>
        <v>0</v>
      </c>
      <c r="E145" s="14">
        <f>IF('МОО обучающиеся'!$JN145&lt;=0,0,1)*ROUND(E$18*D145/1000,0)</f>
        <v>0</v>
      </c>
      <c r="F145" s="14">
        <f>IF('МОО обучающиеся'!$JN145&lt;=0,0,1)*ROUND(F$18*D145/1000,0)</f>
        <v>0</v>
      </c>
      <c r="G145" s="14">
        <f>IF('МОО обучающиеся'!$JN145&lt;=0,0,1)*ROUND(G$18*D145/1000,0)</f>
        <v>0</v>
      </c>
      <c r="H145" s="70">
        <f>IF($C145="Городской",Контингент!BK150+Контингент!BN150,0)</f>
        <v>0</v>
      </c>
      <c r="I145" s="14">
        <f>IF('МОО обучающиеся'!$JN145&lt;=0,0,1)*ROUND(I$18*H145/1000,0)</f>
        <v>0</v>
      </c>
      <c r="J145" s="14">
        <f>IF('МОО обучающиеся'!$JN145&lt;=0,0,1)*ROUND(J$18*H145/1000,0)</f>
        <v>0</v>
      </c>
      <c r="K145" s="14">
        <f>IF('МОО обучающиеся'!$JN145&lt;=0,0,1)*ROUND(K$18*H145/1000,0)</f>
        <v>0</v>
      </c>
      <c r="L145" s="70">
        <f>IF($C145="Городской",Контингент!BL150+Контингент!BO150,0)</f>
        <v>0</v>
      </c>
      <c r="M145" s="14">
        <f>IF('МОО обучающиеся'!$JN145&lt;=0,0,1)*ROUND(M$18*L145/1000,0)</f>
        <v>0</v>
      </c>
      <c r="N145" s="14">
        <f>IF('МОО обучающиеся'!$JN145&lt;=0,0,1)*ROUND(N$18*L145/1000,0)</f>
        <v>0</v>
      </c>
      <c r="O145" s="14">
        <f>IF('МОО обучающиеся'!$JN145&lt;=0,0,1)*ROUND(O$18*L145/1000,0)</f>
        <v>0</v>
      </c>
      <c r="P145" s="70">
        <f t="shared" si="227"/>
        <v>0</v>
      </c>
      <c r="Q145" s="14">
        <f>IF('МОО обучающиеся'!$JN145&lt;=0,0,1)*ROUND(Q$18*P145/1000,0)</f>
        <v>0</v>
      </c>
      <c r="R145" s="14">
        <f>IF('МОО обучающиеся'!$JN145&lt;=0,0,1)*ROUND(R$18*P145/1000,0)</f>
        <v>0</v>
      </c>
      <c r="S145" s="14">
        <f>IF('МОО обучающиеся'!$JN145&lt;=0,0,1)*ROUND(S$18*P145/1000,0)</f>
        <v>0</v>
      </c>
      <c r="T145" s="14">
        <f t="shared" si="228"/>
        <v>0</v>
      </c>
      <c r="U145" s="14">
        <f t="shared" si="229"/>
        <v>0</v>
      </c>
      <c r="V145" s="14">
        <f t="shared" si="230"/>
        <v>0</v>
      </c>
      <c r="W145" s="70">
        <f>IF($C145="Городской",Контингент!BQ150,0)</f>
        <v>0</v>
      </c>
      <c r="X145" s="14">
        <f>IF('МОО обучающиеся'!$JN145&lt;=0,0,1)*ROUND(X$18*W145/1000,0)</f>
        <v>0</v>
      </c>
      <c r="Y145" s="14">
        <f>IF('МОО обучающиеся'!$JN145&lt;=0,0,1)*ROUND(Y$18*W145/1000,0)</f>
        <v>0</v>
      </c>
      <c r="Z145" s="14">
        <f>IF('МОО обучающиеся'!$JN145&lt;=0,0,1)*ROUND(Z$18*W145/1000,0)</f>
        <v>0</v>
      </c>
      <c r="AA145" s="70">
        <f>IF($C145="Городской",Контингент!BR150,0)</f>
        <v>0</v>
      </c>
      <c r="AB145" s="14">
        <f>IF('МОО обучающиеся'!$JN145&lt;=0,0,1)*ROUND(AB$18*AA145/1000,0)</f>
        <v>0</v>
      </c>
      <c r="AC145" s="14">
        <f>IF('МОО обучающиеся'!$JN145&lt;=0,0,1)*ROUND(AC$18*AA145/1000,0)</f>
        <v>0</v>
      </c>
      <c r="AD145" s="14">
        <f>IF('МОО обучающиеся'!$JN145&lt;=0,0,1)*ROUND(AD$18*AA145/1000,0)</f>
        <v>0</v>
      </c>
      <c r="AE145" s="70">
        <f>IF($C145="Городской",Контингент!BS150,0)</f>
        <v>0</v>
      </c>
      <c r="AF145" s="14">
        <f>IF('МОО обучающиеся'!$JN145&lt;=0,0,1)*ROUND(AF$18*AE145/1000,0)</f>
        <v>0</v>
      </c>
      <c r="AG145" s="14">
        <f>IF('МОО обучающиеся'!$JN145&lt;=0,0,1)*ROUND(AG$18*AE145/1000,0)</f>
        <v>0</v>
      </c>
      <c r="AH145" s="14">
        <f>IF('МОО обучающиеся'!$JN145&lt;=0,0,1)*ROUND(AH$18*AE145/1000,0)</f>
        <v>0</v>
      </c>
      <c r="AI145" s="70">
        <f>IF($C145="Городской",Контингент!BT150,0)</f>
        <v>0</v>
      </c>
      <c r="AJ145" s="14">
        <f>IF('МОО обучающиеся'!$JN145&lt;=0,0,1)*ROUND(AJ$18*AI145/1000,0)</f>
        <v>0</v>
      </c>
      <c r="AK145" s="14">
        <f>IF('МОО обучающиеся'!$JN145&lt;=0,0,1)*ROUND(AK$18*AI145/1000,0)</f>
        <v>0</v>
      </c>
      <c r="AL145" s="14">
        <f>IF('МОО обучающиеся'!$JN145&lt;=0,0,1)*ROUND(AL$18*AI145/1000,0)</f>
        <v>0</v>
      </c>
      <c r="AM145" s="70">
        <f>IF($C145="Городской",Контингент!BU150,0)</f>
        <v>0</v>
      </c>
      <c r="AN145" s="14">
        <f>IF('МОО обучающиеся'!$JN145&lt;=0,0,1)*ROUND(AN$18*AM145/1000,0)</f>
        <v>0</v>
      </c>
      <c r="AO145" s="14">
        <f>IF('МОО обучающиеся'!$JN145&lt;=0,0,1)*ROUND(AO$18*AM145/1000,0)</f>
        <v>0</v>
      </c>
      <c r="AP145" s="14">
        <f>IF('МОО обучающиеся'!$JN145&lt;=0,0,1)*ROUND(AP$18*AM145/1000,0)</f>
        <v>0</v>
      </c>
      <c r="AQ145" s="70">
        <f>IF($C145="Городской",Контингент!BV150,0)</f>
        <v>0</v>
      </c>
      <c r="AR145" s="14">
        <f>IF('МОО обучающиеся'!$JN145&lt;=0,0,1)*ROUND(AR$18*AQ145/1000,0)</f>
        <v>0</v>
      </c>
      <c r="AS145" s="14">
        <f>IF('МОО обучающиеся'!$JN145&lt;=0,0,1)*ROUND(AS$18*AQ145/1000,0)</f>
        <v>0</v>
      </c>
      <c r="AT145" s="14">
        <f>IF('МОО обучающиеся'!$JN145&lt;=0,0,1)*ROUND(AT$18*AQ145/1000,0)</f>
        <v>0</v>
      </c>
      <c r="AU145" s="14">
        <f t="shared" si="231"/>
        <v>0</v>
      </c>
      <c r="AV145" s="14">
        <f t="shared" si="232"/>
        <v>0</v>
      </c>
      <c r="AW145" s="14">
        <f t="shared" si="233"/>
        <v>0</v>
      </c>
      <c r="AX145" s="70">
        <f>IF($C145="Городской",Контингент!BW150,0)</f>
        <v>0</v>
      </c>
      <c r="AY145" s="14">
        <f>IF('МОО обучающиеся'!$JN145&lt;=0,0,1)*ROUND(AY$18*AX145/1000,0)</f>
        <v>0</v>
      </c>
      <c r="AZ145" s="14">
        <f>IF('МОО обучающиеся'!$JN145&lt;=0,0,1)*ROUND(AZ$18*AX145/1000,0)</f>
        <v>0</v>
      </c>
      <c r="BA145" s="14">
        <f>IF('МОО обучающиеся'!$JN145&lt;=0,0,1)*ROUND(BA$18*AX145/1000,0)</f>
        <v>0</v>
      </c>
      <c r="BB145" s="70">
        <f>IF($C145="Городской",Контингент!BX150,0)</f>
        <v>0</v>
      </c>
      <c r="BC145" s="14">
        <f>IF('МОО обучающиеся'!$JN145&lt;=0,0,1)*ROUND(BC$18*BB145/1000,0)</f>
        <v>0</v>
      </c>
      <c r="BD145" s="14">
        <f>IF('МОО обучающиеся'!$JN145&lt;=0,0,1)*ROUND(BD$18*BB145/1000,0)</f>
        <v>0</v>
      </c>
      <c r="BE145" s="14">
        <f>IF('МОО обучающиеся'!$JN145&lt;=0,0,1)*ROUND(BE$18*BB145/1000,0)</f>
        <v>0</v>
      </c>
      <c r="BF145" s="14">
        <f t="shared" si="234"/>
        <v>0</v>
      </c>
      <c r="BG145" s="14">
        <f t="shared" si="235"/>
        <v>0</v>
      </c>
      <c r="BH145" s="14">
        <f t="shared" si="236"/>
        <v>0</v>
      </c>
      <c r="BI145" s="70">
        <f>IF($C145="Городской",Контингент!BY150,0)</f>
        <v>0</v>
      </c>
      <c r="BJ145" s="14">
        <f>IF('МОО обучающиеся'!$JN145&lt;=0,0,1)*ROUND(BJ$18*BI145/1000,0)</f>
        <v>0</v>
      </c>
      <c r="BK145" s="14">
        <f>IF('МОО обучающиеся'!$JN145&lt;=0,0,1)*ROUND(BK$18*BI145/1000,0)</f>
        <v>0</v>
      </c>
      <c r="BL145" s="14">
        <f>IF('МОО обучающиеся'!$JN145&lt;=0,0,1)*ROUND(BL$18*BI145/1000,0)</f>
        <v>0</v>
      </c>
      <c r="BM145" s="14">
        <f t="shared" si="237"/>
        <v>0</v>
      </c>
      <c r="BN145" s="14">
        <f t="shared" si="238"/>
        <v>0</v>
      </c>
      <c r="BO145" s="14">
        <f t="shared" si="239"/>
        <v>0</v>
      </c>
      <c r="BP145" s="14">
        <f t="shared" si="240"/>
        <v>0</v>
      </c>
      <c r="BQ145" s="14">
        <f t="shared" si="241"/>
        <v>0</v>
      </c>
      <c r="BR145" s="14">
        <f t="shared" si="242"/>
        <v>0</v>
      </c>
      <c r="BS145" s="70">
        <f>IF($C145="Городской",Контингент!BZ150+Контингент!CB150,0)</f>
        <v>0</v>
      </c>
      <c r="BT145" s="14">
        <f>IF('МОО обучающиеся'!$JN145&lt;=0,0,1)*ROUND(BT$18*BS145/1000,0)</f>
        <v>0</v>
      </c>
      <c r="BU145" s="14">
        <f>IF('МОО обучающиеся'!$JN145&lt;=0,0,1)*ROUND(BU$18*BS145/1000,0)</f>
        <v>0</v>
      </c>
      <c r="BV145" s="14">
        <f>IF('МОО обучающиеся'!$JN145&lt;=0,0,1)*ROUND(BV$18*BS145/1000,0)</f>
        <v>0</v>
      </c>
      <c r="BW145" s="70">
        <f>IF($C145="Городской",Контингент!CA150+Контингент!CC150,0)</f>
        <v>0</v>
      </c>
      <c r="BX145" s="14">
        <f>IF('МОО обучающиеся'!$JN145&lt;=0,0,1)*ROUND(BX$18*BW145/1000,0)</f>
        <v>0</v>
      </c>
      <c r="BY145" s="14">
        <f>IF('МОО обучающиеся'!$JN145&lt;=0,0,1)*ROUND(BY$18*BW145/1000,0)</f>
        <v>0</v>
      </c>
      <c r="BZ145" s="14">
        <f>IF('МОО обучающиеся'!$JN145&lt;=0,0,1)*ROUND(BZ$18*BW145/1000,0)</f>
        <v>0</v>
      </c>
      <c r="CA145" s="70">
        <f t="shared" si="243"/>
        <v>0</v>
      </c>
      <c r="CB145" s="14">
        <f>IF('МОО обучающиеся'!$JN145&lt;=0,0,1)*ROUND(CB$18*CA145/1000,0)</f>
        <v>0</v>
      </c>
      <c r="CC145" s="14">
        <f>IF('МОО обучающиеся'!$JN145&lt;=0,0,1)*ROUND(CC$18*CA145/1000,0)</f>
        <v>0</v>
      </c>
      <c r="CD145" s="14">
        <f>IF('МОО обучающиеся'!$JN145&lt;=0,0,1)*ROUND(CD$18*CA145/1000,0)</f>
        <v>0</v>
      </c>
      <c r="CE145" s="14">
        <f t="shared" si="244"/>
        <v>0</v>
      </c>
      <c r="CF145" s="14">
        <f t="shared" si="245"/>
        <v>0</v>
      </c>
      <c r="CG145" s="14">
        <f t="shared" si="246"/>
        <v>0</v>
      </c>
      <c r="CH145" s="70">
        <f>IF($C145="Городской",Контингент!CE150,0)</f>
        <v>0</v>
      </c>
      <c r="CI145" s="14">
        <f>IF('МОО обучающиеся'!$JN145&lt;=0,0,1)*ROUND(CI$18*CH145/1000,0)</f>
        <v>0</v>
      </c>
      <c r="CJ145" s="14">
        <f>IF('МОО обучающиеся'!$JN145&lt;=0,0,1)*ROUND(CJ$18*CH145/1000,0)</f>
        <v>0</v>
      </c>
      <c r="CK145" s="14">
        <f>IF('МОО обучающиеся'!$JN145&lt;=0,0,1)*ROUND(CK$18*CH145/1000,0)</f>
        <v>0</v>
      </c>
      <c r="CL145" s="70">
        <f>IF($C145="Городской",Контингент!CF150,0)</f>
        <v>0</v>
      </c>
      <c r="CM145" s="14">
        <f>IF('МОО обучающиеся'!$JN145&lt;=0,0,1)*ROUND(CM$18*CL145/1000,0)</f>
        <v>0</v>
      </c>
      <c r="CN145" s="14">
        <f>IF('МОО обучающиеся'!$JN145&lt;=0,0,1)*ROUND(CN$18*CL145/1000,0)</f>
        <v>0</v>
      </c>
      <c r="CO145" s="14">
        <f>IF('МОО обучающиеся'!$JN145&lt;=0,0,1)*ROUND(CO$18*CL145/1000,0)</f>
        <v>0</v>
      </c>
      <c r="CP145" s="70">
        <f>IF($C145="Городской",Контингент!CG150,0)</f>
        <v>0</v>
      </c>
      <c r="CQ145" s="14">
        <f>IF('МОО обучающиеся'!$JN145&lt;=0,0,1)*ROUND(CQ$18*CP145/1000,0)</f>
        <v>0</v>
      </c>
      <c r="CR145" s="14">
        <f>IF('МОО обучающиеся'!$JN145&lt;=0,0,1)*ROUND(CR$18*CP145/1000,0)</f>
        <v>0</v>
      </c>
      <c r="CS145" s="14">
        <f>IF('МОО обучающиеся'!$JN145&lt;=0,0,1)*ROUND(CS$18*CP145/1000,0)</f>
        <v>0</v>
      </c>
      <c r="CT145" s="70">
        <f>IF($C145="Городской",Контингент!CH150,0)</f>
        <v>0</v>
      </c>
      <c r="CU145" s="14">
        <f>IF('МОО обучающиеся'!$JN145&lt;=0,0,1)*ROUND(CU$18*CT145/1000,0)</f>
        <v>0</v>
      </c>
      <c r="CV145" s="14">
        <f>IF('МОО обучающиеся'!$JN145&lt;=0,0,1)*ROUND(CV$18*CT145/1000,0)</f>
        <v>0</v>
      </c>
      <c r="CW145" s="14">
        <f>IF('МОО обучающиеся'!$JN145&lt;=0,0,1)*ROUND(CW$18*CT145/1000,0)</f>
        <v>0</v>
      </c>
      <c r="CX145" s="14">
        <f t="shared" si="247"/>
        <v>0</v>
      </c>
      <c r="CY145" s="14">
        <f t="shared" si="248"/>
        <v>0</v>
      </c>
      <c r="CZ145" s="14">
        <f t="shared" si="249"/>
        <v>0</v>
      </c>
      <c r="DA145" s="70">
        <f>IF($C145="Городской",Контингент!CI150,0)</f>
        <v>0</v>
      </c>
      <c r="DB145" s="14">
        <f>IF('МОО обучающиеся'!$JN145&lt;=0,0,1)*ROUND(DB$18*DA145/1000,0)</f>
        <v>0</v>
      </c>
      <c r="DC145" s="14">
        <f>IF('МОО обучающиеся'!$JN145&lt;=0,0,1)*ROUND(DC$18*DA145/1000,0)</f>
        <v>0</v>
      </c>
      <c r="DD145" s="14">
        <f>IF('МОО обучающиеся'!$JN145&lt;=0,0,1)*ROUND(DD$18*DA145/1000,0)</f>
        <v>0</v>
      </c>
      <c r="DE145" s="14">
        <f t="shared" si="250"/>
        <v>0</v>
      </c>
      <c r="DF145" s="14">
        <f t="shared" si="251"/>
        <v>0</v>
      </c>
      <c r="DG145" s="14">
        <f t="shared" si="252"/>
        <v>0</v>
      </c>
      <c r="DH145" s="14">
        <f t="shared" si="253"/>
        <v>0</v>
      </c>
      <c r="DI145" s="14">
        <f t="shared" si="254"/>
        <v>0</v>
      </c>
      <c r="DJ145" s="14">
        <f t="shared" si="255"/>
        <v>0</v>
      </c>
      <c r="DK145" s="70">
        <f>IF($C145="Городской",Контингент!CJ150,0)</f>
        <v>0</v>
      </c>
      <c r="DL145" s="14">
        <f>IF('МОО обучающиеся'!$JN145&lt;=0,0,1)*ROUND(DL$18*DK145/1000,0)</f>
        <v>0</v>
      </c>
      <c r="DM145" s="14">
        <f>IF('МОО обучающиеся'!$JN145&lt;=0,0,1)*ROUND(DM$18*DK145/1000,0)</f>
        <v>0</v>
      </c>
      <c r="DN145" s="14">
        <f>IF('МОО обучающиеся'!$JN145&lt;=0,0,1)*ROUND(DN$18*DK145/1000,0)</f>
        <v>0</v>
      </c>
      <c r="DO145" s="70">
        <f>IF($C145="Городской",Контингент!CK150,0)</f>
        <v>0</v>
      </c>
      <c r="DP145" s="14">
        <f>IF('МОО обучающиеся'!$JN145&lt;=0,0,1)*ROUND(DP$18*DO145/1000,0)</f>
        <v>0</v>
      </c>
      <c r="DQ145" s="14">
        <f>IF('МОО обучающиеся'!$JN145&lt;=0,0,1)*ROUND(DQ$18*DO145/1000,0)</f>
        <v>0</v>
      </c>
      <c r="DR145" s="14">
        <f>IF('МОО обучающиеся'!$JN145&lt;=0,0,1)*ROUND(DR$18*DO145/1000,0)</f>
        <v>0</v>
      </c>
      <c r="DS145" s="14">
        <f t="shared" si="256"/>
        <v>0</v>
      </c>
      <c r="DT145" s="14">
        <f t="shared" si="257"/>
        <v>0</v>
      </c>
      <c r="DU145" s="14">
        <f t="shared" si="258"/>
        <v>0</v>
      </c>
      <c r="DV145" s="70">
        <f>IF($C145="Городской",Контингент!CL150,0)</f>
        <v>0</v>
      </c>
      <c r="DW145" s="14">
        <f>IF('МОО обучающиеся'!$JN145&lt;=0,0,1)*ROUND(DW$18*DV145/1000,0)</f>
        <v>0</v>
      </c>
      <c r="DX145" s="14">
        <f>IF('МОО обучающиеся'!$JN145&lt;=0,0,1)*ROUND(DX$18*DV145/1000,0)</f>
        <v>0</v>
      </c>
      <c r="DY145" s="14">
        <f>IF('МОО обучающиеся'!$JN145&lt;=0,0,1)*ROUND(DY$18*DV145/1000,0)</f>
        <v>0</v>
      </c>
      <c r="DZ145" s="70">
        <f>IF($C145="Городской",Контингент!CM150,0)</f>
        <v>0</v>
      </c>
      <c r="EA145" s="14">
        <f>IF('МОО обучающиеся'!$JN145&lt;=0,0,1)*ROUND(EA$18*DZ145/1000,0)</f>
        <v>0</v>
      </c>
      <c r="EB145" s="14">
        <f>IF('МОО обучающиеся'!$JN145&lt;=0,0,1)*ROUND(EB$18*DZ145/1000,0)</f>
        <v>0</v>
      </c>
      <c r="EC145" s="14">
        <f>IF('МОО обучающиеся'!$JN145&lt;=0,0,1)*ROUND(EC$18*DZ145/1000,0)</f>
        <v>0</v>
      </c>
      <c r="ED145" s="70">
        <f>IF($C145="Городской",Контингент!CN150,0)</f>
        <v>0</v>
      </c>
      <c r="EE145" s="14">
        <f>IF('МОО обучающиеся'!$JN145&lt;=0,0,1)*ROUND(EE$18*ED145/1000,0)</f>
        <v>0</v>
      </c>
      <c r="EF145" s="14">
        <f>IF('МОО обучающиеся'!$JN145&lt;=0,0,1)*ROUND(EF$18*ED145/1000,0)</f>
        <v>0</v>
      </c>
      <c r="EG145" s="14">
        <f>IF('МОО обучающиеся'!$JN145&lt;=0,0,1)*ROUND(EG$18*ED145/1000,0)</f>
        <v>0</v>
      </c>
      <c r="EH145" s="14">
        <f t="shared" si="259"/>
        <v>0</v>
      </c>
      <c r="EI145" s="14">
        <f t="shared" si="260"/>
        <v>0</v>
      </c>
      <c r="EJ145" s="14">
        <f t="shared" si="261"/>
        <v>0</v>
      </c>
      <c r="EK145" s="14">
        <f t="shared" si="262"/>
        <v>0</v>
      </c>
      <c r="EL145" s="14">
        <f t="shared" si="263"/>
        <v>0</v>
      </c>
      <c r="EM145" s="14">
        <f t="shared" si="264"/>
        <v>0</v>
      </c>
      <c r="EN145" s="70">
        <f>IF($C145="Городской",Контингент!CO150+Контингент!CQ150,0)</f>
        <v>0</v>
      </c>
      <c r="EO145" s="14">
        <f>IF('МОО обучающиеся'!$JN145&lt;=0,0,1)*ROUND(EO$18*EN145/1000,0)</f>
        <v>0</v>
      </c>
      <c r="EP145" s="14">
        <f>IF('МОО обучающиеся'!$JN145&lt;=0,0,1)*ROUND(EP$18*EN145/1000,0)</f>
        <v>0</v>
      </c>
      <c r="EQ145" s="14">
        <f>IF('МОО обучающиеся'!$JN145&lt;=0,0,1)*ROUND(EQ$18*EN145/1000,0)</f>
        <v>0</v>
      </c>
      <c r="ER145" s="70">
        <f>IF($C145="Городской",Контингент!CP150+Контингент!CR150,0)</f>
        <v>0</v>
      </c>
      <c r="ES145" s="14">
        <f>IF('МОО обучающиеся'!$JN145&lt;=0,0,1)*ROUND(ES$18*ER145/1000,0)</f>
        <v>0</v>
      </c>
      <c r="ET145" s="14">
        <f>IF('МОО обучающиеся'!$JN145&lt;=0,0,1)*ROUND(ET$18*ER145/1000,0)</f>
        <v>0</v>
      </c>
      <c r="EU145" s="14">
        <f>IF('МОО обучающиеся'!$JN145&lt;=0,0,1)*ROUND(EU$18*ER145/1000,0)</f>
        <v>0</v>
      </c>
      <c r="EV145" s="70">
        <f t="shared" si="265"/>
        <v>0</v>
      </c>
      <c r="EW145" s="14">
        <f>IF('МОО обучающиеся'!$JN145&lt;=0,0,1)*ROUND(EW$18*EV145/1000,0)</f>
        <v>0</v>
      </c>
      <c r="EX145" s="14">
        <f>IF('МОО обучающиеся'!$JN145&lt;=0,0,1)*ROUND(EX$18*EV145/1000,0)</f>
        <v>0</v>
      </c>
      <c r="EY145" s="14">
        <f>IF('МОО обучающиеся'!$JN145&lt;=0,0,1)*ROUND(EY$18*EV145/1000,0)</f>
        <v>0</v>
      </c>
      <c r="EZ145" s="14">
        <f t="shared" si="266"/>
        <v>0</v>
      </c>
      <c r="FA145" s="14">
        <f t="shared" si="267"/>
        <v>0</v>
      </c>
      <c r="FB145" s="14">
        <f t="shared" si="268"/>
        <v>0</v>
      </c>
      <c r="FC145" s="70">
        <f>IF($C145="Городской",Контингент!CT150,0)</f>
        <v>0</v>
      </c>
      <c r="FD145" s="14">
        <f>IF('МОО обучающиеся'!$JN145&lt;=0,0,1)*ROUND(FD$18*FC145/1000,0)</f>
        <v>0</v>
      </c>
      <c r="FE145" s="14">
        <f>IF('МОО обучающиеся'!$JN145&lt;=0,0,1)*ROUND(FE$18*FC145/1000,0)</f>
        <v>0</v>
      </c>
      <c r="FF145" s="14">
        <f>IF('МОО обучающиеся'!$JN145&lt;=0,0,1)*ROUND(FF$18*FC145/1000,0)</f>
        <v>0</v>
      </c>
      <c r="FG145" s="70">
        <f>IF($C145="Городской",Контингент!CU150,0)</f>
        <v>0</v>
      </c>
      <c r="FH145" s="14">
        <f>IF('МОО обучающиеся'!$JN145&lt;=0,0,1)*ROUND(FH$18*FG145/1000,0)</f>
        <v>0</v>
      </c>
      <c r="FI145" s="14">
        <f>IF('МОО обучающиеся'!$JN145&lt;=0,0,1)*ROUND(FI$18*FG145/1000,0)</f>
        <v>0</v>
      </c>
      <c r="FJ145" s="14">
        <f>IF('МОО обучающиеся'!$JN145&lt;=0,0,1)*ROUND(FJ$18*FG145/1000,0)</f>
        <v>0</v>
      </c>
      <c r="FK145" s="70">
        <f>IF($C145="Городской",Контингент!CV150,0)</f>
        <v>0</v>
      </c>
      <c r="FL145" s="14">
        <f>IF('МОО обучающиеся'!$JN145&lt;=0,0,1)*ROUND(FL$18*FK145/1000,0)</f>
        <v>0</v>
      </c>
      <c r="FM145" s="14">
        <f>IF('МОО обучающиеся'!$JN145&lt;=0,0,1)*ROUND(FM$18*FK145/1000,0)</f>
        <v>0</v>
      </c>
      <c r="FN145" s="14">
        <f>IF('МОО обучающиеся'!$JN145&lt;=0,0,1)*ROUND(FN$18*FK145/1000,0)</f>
        <v>0</v>
      </c>
      <c r="FO145" s="14">
        <f t="shared" si="269"/>
        <v>0</v>
      </c>
      <c r="FP145" s="14">
        <f t="shared" si="270"/>
        <v>0</v>
      </c>
      <c r="FQ145" s="14">
        <f t="shared" si="271"/>
        <v>0</v>
      </c>
      <c r="FR145" s="70">
        <f>IF($C145="Городской",Контингент!CW150,0)</f>
        <v>0</v>
      </c>
      <c r="FS145" s="14">
        <f>IF('МОО обучающиеся'!$JN145&lt;=0,0,1)*ROUND(FS$18*FR145/1000,0)</f>
        <v>0</v>
      </c>
      <c r="FT145" s="14">
        <f>IF('МОО обучающиеся'!$JN145&lt;=0,0,1)*ROUND(FT$18*FR145/1000,0)</f>
        <v>0</v>
      </c>
      <c r="FU145" s="14">
        <f>IF('МОО обучающиеся'!$JN145&lt;=0,0,1)*ROUND(FU$18*FR145/1000,0)</f>
        <v>0</v>
      </c>
      <c r="FV145" s="14">
        <f t="shared" si="272"/>
        <v>0</v>
      </c>
      <c r="FW145" s="14">
        <f t="shared" si="273"/>
        <v>0</v>
      </c>
      <c r="FX145" s="14">
        <f t="shared" si="274"/>
        <v>0</v>
      </c>
      <c r="FY145" s="70">
        <f>IF($C145="Городской",Контингент!CX150,0)</f>
        <v>0</v>
      </c>
      <c r="FZ145" s="14">
        <f>IF('МОО обучающиеся'!$JN145&lt;=0,0,1)*ROUND(FZ$18*FY145/1000,0)</f>
        <v>0</v>
      </c>
      <c r="GA145" s="14">
        <f>IF('МОО обучающиеся'!$JN145&lt;=0,0,1)*ROUND(GA$18*FY145/1000,0)</f>
        <v>0</v>
      </c>
      <c r="GB145" s="14">
        <f>IF('МОО обучающиеся'!$JN145&lt;=0,0,1)*ROUND(GB$18*FY145/1000,0)</f>
        <v>0</v>
      </c>
      <c r="GC145" s="14">
        <f t="shared" si="275"/>
        <v>0</v>
      </c>
      <c r="GD145" s="14">
        <f t="shared" si="276"/>
        <v>0</v>
      </c>
      <c r="GE145" s="14">
        <f t="shared" si="277"/>
        <v>0</v>
      </c>
      <c r="GF145" s="14">
        <f t="shared" si="278"/>
        <v>0</v>
      </c>
      <c r="GG145" s="14">
        <f t="shared" si="279"/>
        <v>0</v>
      </c>
      <c r="GH145" s="14">
        <f t="shared" si="280"/>
        <v>0</v>
      </c>
      <c r="GI145" s="14">
        <f t="shared" si="281"/>
        <v>0</v>
      </c>
      <c r="GJ145" s="14">
        <f t="shared" si="282"/>
        <v>0</v>
      </c>
      <c r="GK145" s="14">
        <f t="shared" si="283"/>
        <v>0</v>
      </c>
      <c r="GL145" s="70">
        <f>IF($C145="Сельский",Контингент!BJ150,0)</f>
        <v>0</v>
      </c>
      <c r="GM145" s="14">
        <f>IF('МОО обучающиеся'!$JN145&lt;=0,0,1)*ROUND(GM$18*GL145/1000,0)</f>
        <v>0</v>
      </c>
      <c r="GN145" s="14">
        <f>IF('МОО обучающиеся'!$JN145&lt;=0,0,1)*ROUND(GN$18*GL145/1000,0)</f>
        <v>0</v>
      </c>
      <c r="GO145" s="14">
        <f>IF('МОО обучающиеся'!$JN145&lt;=0,0,1)*ROUND(GO$18*GL145/1000,0)</f>
        <v>0</v>
      </c>
      <c r="GP145" s="70">
        <f>IF($C145="Сельский",Контингент!BK150,0)</f>
        <v>0</v>
      </c>
      <c r="GQ145" s="14">
        <f>IF('МОО обучающиеся'!$JN145&lt;=0,0,1)*ROUND(GQ$18*GP145/1000,0)</f>
        <v>0</v>
      </c>
      <c r="GR145" s="14">
        <f>IF('МОО обучающиеся'!$JN145&lt;=0,0,1)*ROUND(GR$18*GP145/1000,0)</f>
        <v>0</v>
      </c>
      <c r="GS145" s="14">
        <f>IF('МОО обучающиеся'!$JN145&lt;=0,0,1)*ROUND(GS$18*GP145/1000,0)</f>
        <v>0</v>
      </c>
      <c r="GT145" s="70">
        <f>IF($C145="Сельский",Контингент!BL150,0)</f>
        <v>0</v>
      </c>
      <c r="GU145" s="14">
        <f>IF('МОО обучающиеся'!$JN145&lt;=0,0,1)*ROUND(GU$18*GT145/1000,0)</f>
        <v>0</v>
      </c>
      <c r="GV145" s="14">
        <f>IF('МОО обучающиеся'!$JN145&lt;=0,0,1)*ROUND(GV$18*GT145/1000,0)</f>
        <v>0</v>
      </c>
      <c r="GW145" s="14">
        <f>IF('МОО обучающиеся'!$JN145&lt;=0,0,1)*ROUND(GW$18*GT145/1000,0)</f>
        <v>0</v>
      </c>
      <c r="GX145" s="70">
        <f>IF($C145="Сельский",Контингент!BP150,0)</f>
        <v>0</v>
      </c>
      <c r="GY145" s="14">
        <f>IF('МОО обучающиеся'!$JN145&lt;=0,0,1)*ROUND(GY$18*GX145/1000,0)</f>
        <v>0</v>
      </c>
      <c r="GZ145" s="14">
        <f>IF('МОО обучающиеся'!$JN145&lt;=0,0,1)*ROUND(GZ$18*GX145/1000,0)</f>
        <v>0</v>
      </c>
      <c r="HA145" s="14">
        <f>IF('МОО обучающиеся'!$JN145&lt;=0,0,1)*ROUND(HA$18*GX145/1000,0)</f>
        <v>0</v>
      </c>
      <c r="HB145" s="14">
        <f t="shared" si="284"/>
        <v>0</v>
      </c>
      <c r="HC145" s="14">
        <f t="shared" si="285"/>
        <v>0</v>
      </c>
      <c r="HD145" s="14">
        <f t="shared" si="286"/>
        <v>0</v>
      </c>
      <c r="HE145" s="70">
        <f>IF($C145="Сельский",Контингент!BQ150,0)</f>
        <v>0</v>
      </c>
      <c r="HF145" s="14">
        <f>IF('МОО обучающиеся'!$JN145&lt;=0,0,1)*ROUND(HF$18*HE145/1000,0)</f>
        <v>0</v>
      </c>
      <c r="HG145" s="14">
        <f>IF('МОО обучающиеся'!$JN145&lt;=0,0,1)*ROUND(HG$18*HE145/1000,0)</f>
        <v>0</v>
      </c>
      <c r="HH145" s="14">
        <f>IF('МОО обучающиеся'!$JN145&lt;=0,0,1)*ROUND(HH$18*HE145/1000,0)</f>
        <v>0</v>
      </c>
      <c r="HI145" s="70">
        <f>IF($C145="Сельский",Контингент!BR150,0)</f>
        <v>0</v>
      </c>
      <c r="HJ145" s="14">
        <f>IF('МОО обучающиеся'!$JN145&lt;=0,0,1)*ROUND(HJ$18*HI145/1000,0)</f>
        <v>0</v>
      </c>
      <c r="HK145" s="14">
        <f>IF('МОО обучающиеся'!$JN145&lt;=0,0,1)*ROUND(HK$18*HI145/1000,0)</f>
        <v>0</v>
      </c>
      <c r="HL145" s="14">
        <f>IF('МОО обучающиеся'!$JN145&lt;=0,0,1)*ROUND(HL$18*HI145/1000,0)</f>
        <v>0</v>
      </c>
      <c r="HM145" s="70">
        <f>IF($C145="Сельский",Контингент!BS150,0)</f>
        <v>0</v>
      </c>
      <c r="HN145" s="14">
        <f>IF('МОО обучающиеся'!$JN145&lt;=0,0,1)*ROUND(HN$18*HM145/1000,0)</f>
        <v>0</v>
      </c>
      <c r="HO145" s="14">
        <f>IF('МОО обучающиеся'!$JN145&lt;=0,0,1)*ROUND(HO$18*HM145/1000,0)</f>
        <v>0</v>
      </c>
      <c r="HP145" s="14">
        <f>IF('МОО обучающиеся'!$JN145&lt;=0,0,1)*ROUND(HP$18*HM145/1000,0)</f>
        <v>0</v>
      </c>
      <c r="HQ145" s="70">
        <f>IF($C145="Сельский",Контингент!BT150,0)</f>
        <v>0</v>
      </c>
      <c r="HR145" s="14">
        <f>IF('МОО обучающиеся'!$JN145&lt;=0,0,1)*ROUND(HR$18*HQ145/1000,0)</f>
        <v>0</v>
      </c>
      <c r="HS145" s="14">
        <f>IF('МОО обучающиеся'!$JN145&lt;=0,0,1)*ROUND(HS$18*HQ145/1000,0)</f>
        <v>0</v>
      </c>
      <c r="HT145" s="14">
        <f>IF('МОО обучающиеся'!$JN145&lt;=0,0,1)*ROUND(HT$18*HQ145/1000,0)</f>
        <v>0</v>
      </c>
      <c r="HU145" s="70">
        <f>IF($C145="Сельский",Контингент!BU150,0)</f>
        <v>0</v>
      </c>
      <c r="HV145" s="14">
        <f>IF('МОО обучающиеся'!$JN145&lt;=0,0,1)*ROUND(HV$18*HU145/1000,0)</f>
        <v>0</v>
      </c>
      <c r="HW145" s="14">
        <f>IF('МОО обучающиеся'!$JN145&lt;=0,0,1)*ROUND(HW$18*HU145/1000,0)</f>
        <v>0</v>
      </c>
      <c r="HX145" s="14">
        <f>IF('МОО обучающиеся'!$JN145&lt;=0,0,1)*ROUND(HX$18*HU145/1000,0)</f>
        <v>0</v>
      </c>
      <c r="HY145" s="70">
        <f>IF($C145="Сельский",Контингент!BV150,0)</f>
        <v>0</v>
      </c>
      <c r="HZ145" s="14">
        <f>IF('МОО обучающиеся'!$JN145&lt;=0,0,1)*ROUND(HZ$18*HY145/1000,0)</f>
        <v>0</v>
      </c>
      <c r="IA145" s="14">
        <f>IF('МОО обучающиеся'!$JN145&lt;=0,0,1)*ROUND(IA$18*HY145/1000,0)</f>
        <v>0</v>
      </c>
      <c r="IB145" s="14">
        <f>IF('МОО обучающиеся'!$JN145&lt;=0,0,1)*ROUND(IB$18*HY145/1000,0)</f>
        <v>0</v>
      </c>
      <c r="IC145" s="14">
        <f t="shared" si="287"/>
        <v>0</v>
      </c>
      <c r="ID145" s="14">
        <f t="shared" si="288"/>
        <v>0</v>
      </c>
      <c r="IE145" s="14">
        <f t="shared" si="289"/>
        <v>0</v>
      </c>
      <c r="IF145" s="70">
        <f>IF($C145="Сельский",Контингент!BW150,0)</f>
        <v>0</v>
      </c>
      <c r="IG145" s="14">
        <f>IF('МОО обучающиеся'!$JN145&lt;=0,0,1)*ROUND(IG$18*IF145/1000,0)</f>
        <v>0</v>
      </c>
      <c r="IH145" s="14">
        <f>IF('МОО обучающиеся'!$JN145&lt;=0,0,1)*ROUND(IH$18*IF145/1000,0)</f>
        <v>0</v>
      </c>
      <c r="II145" s="14">
        <f>IF('МОО обучающиеся'!$JN145&lt;=0,0,1)*ROUND(II$18*IF145/1000,0)</f>
        <v>0</v>
      </c>
      <c r="IJ145" s="70">
        <f>IF($C145="Сельский",Контингент!BX150,0)</f>
        <v>0</v>
      </c>
      <c r="IK145" s="14">
        <f>IF('МОО обучающиеся'!$JN145&lt;=0,0,1)*ROUND(IK$18*IJ145/1000,0)</f>
        <v>0</v>
      </c>
      <c r="IL145" s="14">
        <f>IF('МОО обучающиеся'!$JN145&lt;=0,0,1)*ROUND(IL$18*IJ145/1000,0)</f>
        <v>0</v>
      </c>
      <c r="IM145" s="14">
        <f>IF('МОО обучающиеся'!$JN145&lt;=0,0,1)*ROUND(IM$18*IJ145/1000,0)</f>
        <v>0</v>
      </c>
      <c r="IN145" s="14">
        <f t="shared" si="290"/>
        <v>0</v>
      </c>
      <c r="IO145" s="14">
        <f t="shared" si="291"/>
        <v>0</v>
      </c>
      <c r="IP145" s="14">
        <f t="shared" si="292"/>
        <v>0</v>
      </c>
      <c r="IQ145" s="70">
        <f>IF($C145="Сельский",Контингент!BY150,0)</f>
        <v>0</v>
      </c>
      <c r="IR145" s="14">
        <f>IF('МОО обучающиеся'!$JN145&lt;=0,0,1)*ROUND(IR$18*IQ145/1000,0)</f>
        <v>0</v>
      </c>
      <c r="IS145" s="14">
        <f>IF('МОО обучающиеся'!$JN145&lt;=0,0,1)*ROUND(IS$18*IQ145/1000,0)</f>
        <v>0</v>
      </c>
      <c r="IT145" s="14">
        <f>IF('МОО обучающиеся'!$JN145&lt;=0,0,1)*ROUND(IT$18*IQ145/1000,0)</f>
        <v>0</v>
      </c>
      <c r="IU145" s="14">
        <f t="shared" si="293"/>
        <v>0</v>
      </c>
      <c r="IV145" s="14">
        <f t="shared" si="294"/>
        <v>0</v>
      </c>
      <c r="IW145" s="14">
        <f t="shared" si="295"/>
        <v>0</v>
      </c>
      <c r="IX145" s="14">
        <f t="shared" si="296"/>
        <v>0</v>
      </c>
      <c r="IY145" s="14">
        <f t="shared" si="297"/>
        <v>0</v>
      </c>
      <c r="IZ145" s="14">
        <f t="shared" si="298"/>
        <v>0</v>
      </c>
      <c r="JA145" s="70">
        <f>IF($C145="Сельский",Контингент!BZ150,0)</f>
        <v>0</v>
      </c>
      <c r="JB145" s="14">
        <f>IF('МОО обучающиеся'!$JN145&lt;=0,0,1)*ROUND(JB$18*JA145/1000,0)</f>
        <v>0</v>
      </c>
      <c r="JC145" s="14">
        <f>IF('МОО обучающиеся'!$JN145&lt;=0,0,1)*ROUND(JC$18*JA145/1000,0)</f>
        <v>0</v>
      </c>
      <c r="JD145" s="14">
        <f>IF('МОО обучающиеся'!$JN145&lt;=0,0,1)*ROUND(JD$18*JA145/1000,0)</f>
        <v>0</v>
      </c>
      <c r="JE145" s="70">
        <f>IF($C145="Сельский",Контингент!CA150,0)</f>
        <v>0</v>
      </c>
      <c r="JF145" s="14">
        <f>IF('МОО обучающиеся'!$JN145&lt;=0,0,1)*ROUND(JF$18*JE145/1000,0)</f>
        <v>0</v>
      </c>
      <c r="JG145" s="14">
        <f>IF('МОО обучающиеся'!$JN145&lt;=0,0,1)*ROUND(JG$18*JE145/1000,0)</f>
        <v>0</v>
      </c>
      <c r="JH145" s="14">
        <f>IF('МОО обучающиеся'!$JN145&lt;=0,0,1)*ROUND(JH$18*JE145/1000,0)</f>
        <v>0</v>
      </c>
      <c r="JI145" s="70">
        <f>IF($C145="Сельский",Контингент!CD150,0)</f>
        <v>0</v>
      </c>
      <c r="JJ145" s="14">
        <f>IF('МОО обучающиеся'!$JN145&lt;=0,0,1)*ROUND(JJ$18*JI145/1000,0)</f>
        <v>0</v>
      </c>
      <c r="JK145" s="14">
        <f>IF('МОО обучающиеся'!$JN145&lt;=0,0,1)*ROUND(JK$18*JI145/1000,0)</f>
        <v>0</v>
      </c>
      <c r="JL145" s="14">
        <f>IF('МОО обучающиеся'!$JN145&lt;=0,0,1)*ROUND(JL$18*JI145/1000,0)</f>
        <v>0</v>
      </c>
      <c r="JM145" s="14">
        <f t="shared" si="299"/>
        <v>0</v>
      </c>
      <c r="JN145" s="14">
        <f t="shared" si="300"/>
        <v>0</v>
      </c>
      <c r="JO145" s="14">
        <f t="shared" si="301"/>
        <v>0</v>
      </c>
      <c r="JP145" s="70">
        <f>IF($C145="Сельский",Контингент!CE150,0)</f>
        <v>0</v>
      </c>
      <c r="JQ145" s="14">
        <f>IF('МОО обучающиеся'!$JN145&lt;=0,0,1)*ROUND(JQ$18*JP145/1000,0)</f>
        <v>0</v>
      </c>
      <c r="JR145" s="14">
        <f>IF('МОО обучающиеся'!$JN145&lt;=0,0,1)*ROUND(JR$18*JP145/1000,0)</f>
        <v>0</v>
      </c>
      <c r="JS145" s="14">
        <f>IF('МОО обучающиеся'!$JN145&lt;=0,0,1)*ROUND(JS$18*JP145/1000,0)</f>
        <v>0</v>
      </c>
      <c r="JT145" s="70">
        <f>IF($C145="Сельский",Контингент!CF150,0)</f>
        <v>0</v>
      </c>
      <c r="JU145" s="14">
        <f>IF('МОО обучающиеся'!$JN145&lt;=0,0,1)*ROUND(JU$18*JT145/1000,0)</f>
        <v>0</v>
      </c>
      <c r="JV145" s="14">
        <f>IF('МОО обучающиеся'!$JN145&lt;=0,0,1)*ROUND(JV$18*JT145/1000,0)</f>
        <v>0</v>
      </c>
      <c r="JW145" s="14">
        <f>IF('МОО обучающиеся'!$JN145&lt;=0,0,1)*ROUND(JW$18*JT145/1000,0)</f>
        <v>0</v>
      </c>
      <c r="JX145" s="70">
        <f>IF($C145="Сельский",Контингент!CG150,0)</f>
        <v>0</v>
      </c>
      <c r="JY145" s="14">
        <f>IF('МОО обучающиеся'!$JN145&lt;=0,0,1)*ROUND(JY$18*JX145/1000,0)</f>
        <v>0</v>
      </c>
      <c r="JZ145" s="14">
        <f>IF('МОО обучающиеся'!$JN145&lt;=0,0,1)*ROUND(JZ$18*JX145/1000,0)</f>
        <v>0</v>
      </c>
      <c r="KA145" s="14">
        <f>IF('МОО обучающиеся'!$JN145&lt;=0,0,1)*ROUND(KA$18*JX145/1000,0)</f>
        <v>0</v>
      </c>
      <c r="KB145" s="70">
        <f>IF($C145="Сельский",Контингент!CH150,0)</f>
        <v>0</v>
      </c>
      <c r="KC145" s="14">
        <f>IF('МОО обучающиеся'!$JN145&lt;=0,0,1)*ROUND(KC$18*KB145/1000,0)</f>
        <v>0</v>
      </c>
      <c r="KD145" s="14">
        <f>IF('МОО обучающиеся'!$JN145&lt;=0,0,1)*ROUND(KD$18*KB145/1000,0)</f>
        <v>0</v>
      </c>
      <c r="KE145" s="14">
        <f>IF('МОО обучающиеся'!$JN145&lt;=0,0,1)*ROUND(KE$18*KB145/1000,0)</f>
        <v>0</v>
      </c>
      <c r="KF145" s="14">
        <f t="shared" si="302"/>
        <v>0</v>
      </c>
      <c r="KG145" s="14">
        <f t="shared" si="303"/>
        <v>0</v>
      </c>
      <c r="KH145" s="14">
        <f t="shared" si="304"/>
        <v>0</v>
      </c>
      <c r="KI145" s="70">
        <f>IF($C145="Сельский",Контингент!CI150,0)</f>
        <v>0</v>
      </c>
      <c r="KJ145" s="14">
        <f>IF('МОО обучающиеся'!$JN145&lt;=0,0,1)*ROUND(KJ$18*KI145/1000,0)</f>
        <v>0</v>
      </c>
      <c r="KK145" s="14">
        <f>IF('МОО обучающиеся'!$JN145&lt;=0,0,1)*ROUND(KK$18*KI145/1000,0)</f>
        <v>0</v>
      </c>
      <c r="KL145" s="14">
        <f>IF('МОО обучающиеся'!$JN145&lt;=0,0,1)*ROUND(KL$18*KI145/1000,0)</f>
        <v>0</v>
      </c>
      <c r="KM145" s="14">
        <f t="shared" si="305"/>
        <v>0</v>
      </c>
      <c r="KN145" s="14">
        <f t="shared" si="306"/>
        <v>0</v>
      </c>
      <c r="KO145" s="14">
        <f t="shared" si="307"/>
        <v>0</v>
      </c>
      <c r="KP145" s="14">
        <f t="shared" si="308"/>
        <v>0</v>
      </c>
      <c r="KQ145" s="14">
        <f t="shared" si="309"/>
        <v>0</v>
      </c>
      <c r="KR145" s="14">
        <f t="shared" si="310"/>
        <v>0</v>
      </c>
      <c r="KS145" s="70">
        <f>IF($C145="Сельский",Контингент!CJ150,0)</f>
        <v>0</v>
      </c>
      <c r="KT145" s="14">
        <f>IF('МОО обучающиеся'!$JN145&lt;=0,0,1)*ROUND(KT$18*KS145/1000,0)</f>
        <v>0</v>
      </c>
      <c r="KU145" s="14">
        <f>IF('МОО обучающиеся'!$JN145&lt;=0,0,1)*ROUND(KU$18*KS145/1000,0)</f>
        <v>0</v>
      </c>
      <c r="KV145" s="14">
        <f>IF('МОО обучающиеся'!$JN145&lt;=0,0,1)*ROUND(KV$18*KS145/1000,0)</f>
        <v>0</v>
      </c>
      <c r="KW145" s="70">
        <f>IF($C145="Сельский",Контингент!CK150,0)</f>
        <v>0</v>
      </c>
      <c r="KX145" s="14">
        <f>IF('МОО обучающиеся'!$JN145&lt;=0,0,1)*ROUND(KX$18*KW145/1000,0)</f>
        <v>0</v>
      </c>
      <c r="KY145" s="14">
        <f>IF('МОО обучающиеся'!$JN145&lt;=0,0,1)*ROUND(KY$18*KW145/1000,0)</f>
        <v>0</v>
      </c>
      <c r="KZ145" s="14">
        <f>IF('МОО обучающиеся'!$JN145&lt;=0,0,1)*ROUND(KZ$18*KW145/1000,0)</f>
        <v>0</v>
      </c>
      <c r="LA145" s="14">
        <f t="shared" si="311"/>
        <v>0</v>
      </c>
      <c r="LB145" s="14">
        <f t="shared" si="312"/>
        <v>0</v>
      </c>
      <c r="LC145" s="14">
        <f t="shared" si="313"/>
        <v>0</v>
      </c>
      <c r="LD145" s="70">
        <f>IF($C145="Сельский",Контингент!CL150,0)</f>
        <v>0</v>
      </c>
      <c r="LE145" s="14">
        <f>IF('МОО обучающиеся'!$JN145&lt;=0,0,1)*ROUND(LE$18*LD145/1000,0)</f>
        <v>0</v>
      </c>
      <c r="LF145" s="14">
        <f>IF('МОО обучающиеся'!$JN145&lt;=0,0,1)*ROUND(LF$18*LD145/1000,0)</f>
        <v>0</v>
      </c>
      <c r="LG145" s="14">
        <f>IF('МОО обучающиеся'!$JN145&lt;=0,0,1)*ROUND(LG$18*LD145/1000,0)</f>
        <v>0</v>
      </c>
      <c r="LH145" s="70">
        <f>IF($C145="Сельский",Контингент!CM150,0)</f>
        <v>0</v>
      </c>
      <c r="LI145" s="14">
        <f>IF('МОО обучающиеся'!$JN145&lt;=0,0,1)*ROUND(LI$18*LH145/1000,0)</f>
        <v>0</v>
      </c>
      <c r="LJ145" s="14">
        <f>IF('МОО обучающиеся'!$JN145&lt;=0,0,1)*ROUND(LJ$18*LH145/1000,0)</f>
        <v>0</v>
      </c>
      <c r="LK145" s="14">
        <f>IF('МОО обучающиеся'!$JN145&lt;=0,0,1)*ROUND(LK$18*LH145/1000,0)</f>
        <v>0</v>
      </c>
      <c r="LL145" s="70">
        <f>IF($C145="Сельский",Контингент!CN150,0)</f>
        <v>0</v>
      </c>
      <c r="LM145" s="14">
        <f>IF('МОО обучающиеся'!$JN145&lt;=0,0,1)*ROUND(LM$18*LL145/1000,0)</f>
        <v>0</v>
      </c>
      <c r="LN145" s="14">
        <f>IF('МОО обучающиеся'!$JN145&lt;=0,0,1)*ROUND(LN$18*LL145/1000,0)</f>
        <v>0</v>
      </c>
      <c r="LO145" s="14">
        <f>IF('МОО обучающиеся'!$JN145&lt;=0,0,1)*ROUND(LO$18*LL145/1000,0)</f>
        <v>0</v>
      </c>
      <c r="LP145" s="14">
        <f t="shared" si="314"/>
        <v>0</v>
      </c>
      <c r="LQ145" s="14">
        <f t="shared" si="315"/>
        <v>0</v>
      </c>
      <c r="LR145" s="14">
        <f t="shared" si="316"/>
        <v>0</v>
      </c>
      <c r="LS145" s="14">
        <f t="shared" si="317"/>
        <v>0</v>
      </c>
      <c r="LT145" s="14">
        <f t="shared" si="318"/>
        <v>0</v>
      </c>
      <c r="LU145" s="14">
        <f t="shared" si="319"/>
        <v>0</v>
      </c>
      <c r="LV145" s="70">
        <f>IF($C145="Сельский",Контингент!CO150,0)</f>
        <v>0</v>
      </c>
      <c r="LW145" s="14">
        <f>IF('МОО обучающиеся'!$JN145&lt;=0,0,1)*ROUND(LW$18*LV145/1000,0)</f>
        <v>0</v>
      </c>
      <c r="LX145" s="14">
        <f>IF('МОО обучающиеся'!$JN145&lt;=0,0,1)*ROUND(LX$18*LV145/1000,0)</f>
        <v>0</v>
      </c>
      <c r="LY145" s="14">
        <f>IF('МОО обучающиеся'!$JN145&lt;=0,0,1)*ROUND(LY$18*LV145/1000,0)</f>
        <v>0</v>
      </c>
      <c r="LZ145" s="70">
        <f>IF($C145="Сельский",Контингент!CP150,0)</f>
        <v>0</v>
      </c>
      <c r="MA145" s="14">
        <f>IF('МОО обучающиеся'!$JN145&lt;=0,0,1)*ROUND(MA$18*LZ145/1000,0)</f>
        <v>0</v>
      </c>
      <c r="MB145" s="14">
        <f>IF('МОО обучающиеся'!$JN145&lt;=0,0,1)*ROUND(MB$18*LZ145/1000,0)</f>
        <v>0</v>
      </c>
      <c r="MC145" s="14">
        <f>IF('МОО обучающиеся'!$JN145&lt;=0,0,1)*ROUND(MC$18*LZ145/1000,0)</f>
        <v>0</v>
      </c>
      <c r="MD145" s="70">
        <f>IF($C145="Сельский",Контингент!CS150,0)</f>
        <v>0</v>
      </c>
      <c r="ME145" s="14">
        <f>IF('МОО обучающиеся'!$JN145&lt;=0,0,1)*ROUND(ME$18*MD145/1000,0)</f>
        <v>0</v>
      </c>
      <c r="MF145" s="14">
        <f>IF('МОО обучающиеся'!$JN145&lt;=0,0,1)*ROUND(MF$18*MD145/1000,0)</f>
        <v>0</v>
      </c>
      <c r="MG145" s="14">
        <f>IF('МОО обучающиеся'!$JN145&lt;=0,0,1)*ROUND(MG$18*MD145/1000,0)</f>
        <v>0</v>
      </c>
      <c r="MH145" s="14">
        <f t="shared" si="320"/>
        <v>0</v>
      </c>
      <c r="MI145" s="14">
        <f t="shared" si="321"/>
        <v>0</v>
      </c>
      <c r="MJ145" s="14">
        <f t="shared" si="322"/>
        <v>0</v>
      </c>
      <c r="MK145" s="70">
        <f>IF($C145="Сельский",Контингент!CT150,0)</f>
        <v>0</v>
      </c>
      <c r="ML145" s="14">
        <f>IF('МОО обучающиеся'!$JN145&lt;=0,0,1)*ROUND(ML$18*MK145/1000,0)</f>
        <v>0</v>
      </c>
      <c r="MM145" s="14">
        <f>IF('МОО обучающиеся'!$JN145&lt;=0,0,1)*ROUND(MM$18*MK145/1000,0)</f>
        <v>0</v>
      </c>
      <c r="MN145" s="14">
        <f>IF('МОО обучающиеся'!$JN145&lt;=0,0,1)*ROUND(MN$18*MK145/1000,0)</f>
        <v>0</v>
      </c>
      <c r="MO145" s="70">
        <f>IF($C145="Сельский",Контингент!CU150,0)</f>
        <v>0</v>
      </c>
      <c r="MP145" s="14">
        <f>IF('МОО обучающиеся'!$JN145&lt;=0,0,1)*ROUND(MP$18*MO145/1000,0)</f>
        <v>0</v>
      </c>
      <c r="MQ145" s="14">
        <f>IF('МОО обучающиеся'!$JN145&lt;=0,0,1)*ROUND(MQ$18*MO145/1000,0)</f>
        <v>0</v>
      </c>
      <c r="MR145" s="14">
        <f>IF('МОО обучающиеся'!$JN145&lt;=0,0,1)*ROUND(MR$18*MO145/1000,0)</f>
        <v>0</v>
      </c>
      <c r="MS145" s="70">
        <f>IF($C145="Сельский",Контингент!CV150,0)</f>
        <v>0</v>
      </c>
      <c r="MT145" s="14">
        <f>IF('МОО обучающиеся'!$JN145&lt;=0,0,1)*ROUND(MT$18*MS145/1000,0)</f>
        <v>0</v>
      </c>
      <c r="MU145" s="14">
        <f>IF('МОО обучающиеся'!$JN145&lt;=0,0,1)*ROUND(MU$18*MS145/1000,0)</f>
        <v>0</v>
      </c>
      <c r="MV145" s="14">
        <f>IF('МОО обучающиеся'!$JN145&lt;=0,0,1)*ROUND(MV$18*MS145/1000,0)</f>
        <v>0</v>
      </c>
      <c r="MW145" s="14">
        <f t="shared" si="323"/>
        <v>0</v>
      </c>
      <c r="MX145" s="14">
        <f t="shared" si="324"/>
        <v>0</v>
      </c>
      <c r="MY145" s="14">
        <f t="shared" si="325"/>
        <v>0</v>
      </c>
      <c r="MZ145" s="70">
        <f>IF($C145="Сельский",Контингент!CW150,0)</f>
        <v>0</v>
      </c>
      <c r="NA145" s="14">
        <f>IF('МОО обучающиеся'!$JN145&lt;=0,0,1)*ROUND(NA$18*MZ145/1000,0)</f>
        <v>0</v>
      </c>
      <c r="NB145" s="14">
        <f>IF('МОО обучающиеся'!$JN145&lt;=0,0,1)*ROUND(NB$18*MZ145/1000,0)</f>
        <v>0</v>
      </c>
      <c r="NC145" s="14">
        <f>IF('МОО обучающиеся'!$JN145&lt;=0,0,1)*ROUND(NC$18*MZ145/1000,0)</f>
        <v>0</v>
      </c>
      <c r="ND145" s="14">
        <f t="shared" si="326"/>
        <v>0</v>
      </c>
      <c r="NE145" s="14">
        <f t="shared" si="327"/>
        <v>0</v>
      </c>
      <c r="NF145" s="14">
        <f t="shared" si="328"/>
        <v>0</v>
      </c>
      <c r="NG145" s="70">
        <f>IF($C145="Сельский",Контингент!CX150,0)</f>
        <v>0</v>
      </c>
      <c r="NH145" s="14">
        <f>IF('МОО обучающиеся'!$JN145&lt;=0,0,1)*ROUND(NH$18*NG145/1000,0)</f>
        <v>0</v>
      </c>
      <c r="NI145" s="14">
        <f>IF('МОО обучающиеся'!$JN145&lt;=0,0,1)*ROUND(NI$18*NG145/1000,0)</f>
        <v>0</v>
      </c>
      <c r="NJ145" s="14">
        <f>IF('МОО обучающиеся'!$JN145&lt;=0,0,1)*ROUND(NJ$18*NG145/1000,0)</f>
        <v>0</v>
      </c>
      <c r="NK145" s="24">
        <f t="shared" si="329"/>
        <v>0</v>
      </c>
      <c r="NL145" s="14">
        <f t="shared" si="330"/>
        <v>0</v>
      </c>
      <c r="NM145" s="14">
        <f t="shared" si="331"/>
        <v>0</v>
      </c>
      <c r="NN145" s="24">
        <f t="shared" si="332"/>
        <v>0</v>
      </c>
      <c r="NO145" s="14">
        <f t="shared" si="333"/>
        <v>0</v>
      </c>
      <c r="NP145" s="14">
        <f t="shared" si="334"/>
        <v>0</v>
      </c>
      <c r="NQ145" s="24">
        <f t="shared" si="335"/>
        <v>0</v>
      </c>
      <c r="NR145" s="14">
        <f t="shared" si="336"/>
        <v>0</v>
      </c>
      <c r="NS145" s="14">
        <f t="shared" si="337"/>
        <v>0</v>
      </c>
      <c r="NT145" s="24">
        <f t="shared" si="338"/>
        <v>0</v>
      </c>
      <c r="NU145" s="14">
        <f t="shared" si="339"/>
        <v>0</v>
      </c>
      <c r="NV145" s="14">
        <f t="shared" si="340"/>
        <v>0</v>
      </c>
      <c r="NW145" s="14">
        <v>1</v>
      </c>
      <c r="NX145" s="14">
        <f t="shared" si="341"/>
        <v>0</v>
      </c>
      <c r="NY145" s="14">
        <f t="shared" si="342"/>
        <v>0</v>
      </c>
    </row>
    <row r="146" spans="1:389" x14ac:dyDescent="0.25">
      <c r="A146" s="65"/>
      <c r="B146" s="117" t="s">
        <v>349</v>
      </c>
      <c r="C146" s="120" t="s">
        <v>240</v>
      </c>
      <c r="D146" s="70">
        <f>IF($C146="Городской",Контингент!BJ151+Контингент!BM151,0)</f>
        <v>0</v>
      </c>
      <c r="E146" s="14">
        <f>IF('МОО обучающиеся'!$JN146&lt;=0,0,1)*ROUND(E$18*D146/1000,0)</f>
        <v>0</v>
      </c>
      <c r="F146" s="14">
        <f>IF('МОО обучающиеся'!$JN146&lt;=0,0,1)*ROUND(F$18*D146/1000,0)</f>
        <v>0</v>
      </c>
      <c r="G146" s="14">
        <f>IF('МОО обучающиеся'!$JN146&lt;=0,0,1)*ROUND(G$18*D146/1000,0)</f>
        <v>0</v>
      </c>
      <c r="H146" s="70">
        <f>IF($C146="Городской",Контингент!BK151+Контингент!BN151,0)</f>
        <v>0</v>
      </c>
      <c r="I146" s="14">
        <f>IF('МОО обучающиеся'!$JN146&lt;=0,0,1)*ROUND(I$18*H146/1000,0)</f>
        <v>0</v>
      </c>
      <c r="J146" s="14">
        <f>IF('МОО обучающиеся'!$JN146&lt;=0,0,1)*ROUND(J$18*H146/1000,0)</f>
        <v>0</v>
      </c>
      <c r="K146" s="14">
        <f>IF('МОО обучающиеся'!$JN146&lt;=0,0,1)*ROUND(K$18*H146/1000,0)</f>
        <v>0</v>
      </c>
      <c r="L146" s="70">
        <f>IF($C146="Городской",Контингент!BL151+Контингент!BO151,0)</f>
        <v>25</v>
      </c>
      <c r="M146" s="14">
        <f>IF('МОО обучающиеся'!$JN146&lt;=0,0,1)*ROUND(M$18*L146/1000,0)</f>
        <v>1552</v>
      </c>
      <c r="N146" s="14">
        <f>IF('МОО обучающиеся'!$JN146&lt;=0,0,1)*ROUND(N$18*L146/1000,0)</f>
        <v>215</v>
      </c>
      <c r="O146" s="14">
        <f>IF('МОО обучающиеся'!$JN146&lt;=0,0,1)*ROUND(O$18*L146/1000,0)</f>
        <v>298</v>
      </c>
      <c r="P146" s="70">
        <f t="shared" si="227"/>
        <v>0</v>
      </c>
      <c r="Q146" s="14">
        <f>IF('МОО обучающиеся'!$JN146&lt;=0,0,1)*ROUND(Q$18*P146/1000,0)</f>
        <v>0</v>
      </c>
      <c r="R146" s="14">
        <f>IF('МОО обучающиеся'!$JN146&lt;=0,0,1)*ROUND(R$18*P146/1000,0)</f>
        <v>0</v>
      </c>
      <c r="S146" s="14">
        <f>IF('МОО обучающиеся'!$JN146&lt;=0,0,1)*ROUND(S$18*P146/1000,0)</f>
        <v>0</v>
      </c>
      <c r="T146" s="14">
        <f t="shared" si="228"/>
        <v>25</v>
      </c>
      <c r="U146" s="14">
        <f t="shared" si="229"/>
        <v>1552</v>
      </c>
      <c r="V146" s="14">
        <f t="shared" si="230"/>
        <v>513</v>
      </c>
      <c r="W146" s="70">
        <f>IF($C146="Городской",Контингент!BQ151,0)</f>
        <v>0</v>
      </c>
      <c r="X146" s="14">
        <f>IF('МОО обучающиеся'!$JN146&lt;=0,0,1)*ROUND(X$18*W146/1000,0)</f>
        <v>0</v>
      </c>
      <c r="Y146" s="14">
        <f>IF('МОО обучающиеся'!$JN146&lt;=0,0,1)*ROUND(Y$18*W146/1000,0)</f>
        <v>0</v>
      </c>
      <c r="Z146" s="14">
        <f>IF('МОО обучающиеся'!$JN146&lt;=0,0,1)*ROUND(Z$18*W146/1000,0)</f>
        <v>0</v>
      </c>
      <c r="AA146" s="70">
        <f>IF($C146="Городской",Контингент!BR151,0)</f>
        <v>0</v>
      </c>
      <c r="AB146" s="14">
        <f>IF('МОО обучающиеся'!$JN146&lt;=0,0,1)*ROUND(AB$18*AA146/1000,0)</f>
        <v>0</v>
      </c>
      <c r="AC146" s="14">
        <f>IF('МОО обучающиеся'!$JN146&lt;=0,0,1)*ROUND(AC$18*AA146/1000,0)</f>
        <v>0</v>
      </c>
      <c r="AD146" s="14">
        <f>IF('МОО обучающиеся'!$JN146&lt;=0,0,1)*ROUND(AD$18*AA146/1000,0)</f>
        <v>0</v>
      </c>
      <c r="AE146" s="70">
        <f>IF($C146="Городской",Контингент!BS151,0)</f>
        <v>0</v>
      </c>
      <c r="AF146" s="14">
        <f>IF('МОО обучающиеся'!$JN146&lt;=0,0,1)*ROUND(AF$18*AE146/1000,0)</f>
        <v>0</v>
      </c>
      <c r="AG146" s="14">
        <f>IF('МОО обучающиеся'!$JN146&lt;=0,0,1)*ROUND(AG$18*AE146/1000,0)</f>
        <v>0</v>
      </c>
      <c r="AH146" s="14">
        <f>IF('МОО обучающиеся'!$JN146&lt;=0,0,1)*ROUND(AH$18*AE146/1000,0)</f>
        <v>0</v>
      </c>
      <c r="AI146" s="70">
        <f>IF($C146="Городской",Контингент!BT151,0)</f>
        <v>0</v>
      </c>
      <c r="AJ146" s="14">
        <f>IF('МОО обучающиеся'!$JN146&lt;=0,0,1)*ROUND(AJ$18*AI146/1000,0)</f>
        <v>0</v>
      </c>
      <c r="AK146" s="14">
        <f>IF('МОО обучающиеся'!$JN146&lt;=0,0,1)*ROUND(AK$18*AI146/1000,0)</f>
        <v>0</v>
      </c>
      <c r="AL146" s="14">
        <f>IF('МОО обучающиеся'!$JN146&lt;=0,0,1)*ROUND(AL$18*AI146/1000,0)</f>
        <v>0</v>
      </c>
      <c r="AM146" s="70">
        <f>IF($C146="Городской",Контингент!BU151,0)</f>
        <v>0</v>
      </c>
      <c r="AN146" s="14">
        <f>IF('МОО обучающиеся'!$JN146&lt;=0,0,1)*ROUND(AN$18*AM146/1000,0)</f>
        <v>0</v>
      </c>
      <c r="AO146" s="14">
        <f>IF('МОО обучающиеся'!$JN146&lt;=0,0,1)*ROUND(AO$18*AM146/1000,0)</f>
        <v>0</v>
      </c>
      <c r="AP146" s="14">
        <f>IF('МОО обучающиеся'!$JN146&lt;=0,0,1)*ROUND(AP$18*AM146/1000,0)</f>
        <v>0</v>
      </c>
      <c r="AQ146" s="70">
        <f>IF($C146="Городской",Контингент!BV151,0)</f>
        <v>0</v>
      </c>
      <c r="AR146" s="14">
        <f>IF('МОО обучающиеся'!$JN146&lt;=0,0,1)*ROUND(AR$18*AQ146/1000,0)</f>
        <v>0</v>
      </c>
      <c r="AS146" s="14">
        <f>IF('МОО обучающиеся'!$JN146&lt;=0,0,1)*ROUND(AS$18*AQ146/1000,0)</f>
        <v>0</v>
      </c>
      <c r="AT146" s="14">
        <f>IF('МОО обучающиеся'!$JN146&lt;=0,0,1)*ROUND(AT$18*AQ146/1000,0)</f>
        <v>0</v>
      </c>
      <c r="AU146" s="14">
        <f t="shared" si="231"/>
        <v>0</v>
      </c>
      <c r="AV146" s="14">
        <f t="shared" si="232"/>
        <v>0</v>
      </c>
      <c r="AW146" s="14">
        <f t="shared" si="233"/>
        <v>0</v>
      </c>
      <c r="AX146" s="70">
        <f>IF($C146="Городской",Контингент!BW151,0)</f>
        <v>0</v>
      </c>
      <c r="AY146" s="14">
        <f>IF('МОО обучающиеся'!$JN146&lt;=0,0,1)*ROUND(AY$18*AX146/1000,0)</f>
        <v>0</v>
      </c>
      <c r="AZ146" s="14">
        <f>IF('МОО обучающиеся'!$JN146&lt;=0,0,1)*ROUND(AZ$18*AX146/1000,0)</f>
        <v>0</v>
      </c>
      <c r="BA146" s="14">
        <f>IF('МОО обучающиеся'!$JN146&lt;=0,0,1)*ROUND(BA$18*AX146/1000,0)</f>
        <v>0</v>
      </c>
      <c r="BB146" s="70">
        <f>IF($C146="Городской",Контингент!BX151,0)</f>
        <v>0</v>
      </c>
      <c r="BC146" s="14">
        <f>IF('МОО обучающиеся'!$JN146&lt;=0,0,1)*ROUND(BC$18*BB146/1000,0)</f>
        <v>0</v>
      </c>
      <c r="BD146" s="14">
        <f>IF('МОО обучающиеся'!$JN146&lt;=0,0,1)*ROUND(BD$18*BB146/1000,0)</f>
        <v>0</v>
      </c>
      <c r="BE146" s="14">
        <f>IF('МОО обучающиеся'!$JN146&lt;=0,0,1)*ROUND(BE$18*BB146/1000,0)</f>
        <v>0</v>
      </c>
      <c r="BF146" s="14">
        <f t="shared" si="234"/>
        <v>0</v>
      </c>
      <c r="BG146" s="14">
        <f t="shared" si="235"/>
        <v>0</v>
      </c>
      <c r="BH146" s="14">
        <f t="shared" si="236"/>
        <v>0</v>
      </c>
      <c r="BI146" s="70">
        <f>IF($C146="Городской",Контингент!BY151,0)</f>
        <v>0</v>
      </c>
      <c r="BJ146" s="14">
        <f>IF('МОО обучающиеся'!$JN146&lt;=0,0,1)*ROUND(BJ$18*BI146/1000,0)</f>
        <v>0</v>
      </c>
      <c r="BK146" s="14">
        <f>IF('МОО обучающиеся'!$JN146&lt;=0,0,1)*ROUND(BK$18*BI146/1000,0)</f>
        <v>0</v>
      </c>
      <c r="BL146" s="14">
        <f>IF('МОО обучающиеся'!$JN146&lt;=0,0,1)*ROUND(BL$18*BI146/1000,0)</f>
        <v>0</v>
      </c>
      <c r="BM146" s="14">
        <f t="shared" si="237"/>
        <v>0</v>
      </c>
      <c r="BN146" s="14">
        <f t="shared" si="238"/>
        <v>0</v>
      </c>
      <c r="BO146" s="14">
        <f t="shared" si="239"/>
        <v>0</v>
      </c>
      <c r="BP146" s="14">
        <f t="shared" si="240"/>
        <v>25</v>
      </c>
      <c r="BQ146" s="14">
        <f t="shared" si="241"/>
        <v>1552</v>
      </c>
      <c r="BR146" s="14">
        <f t="shared" si="242"/>
        <v>513</v>
      </c>
      <c r="BS146" s="70">
        <f>IF($C146="Городской",Контингент!BZ151+Контингент!CB151,0)</f>
        <v>0</v>
      </c>
      <c r="BT146" s="14">
        <f>IF('МОО обучающиеся'!$JN146&lt;=0,0,1)*ROUND(BT$18*BS146/1000,0)</f>
        <v>0</v>
      </c>
      <c r="BU146" s="14">
        <f>IF('МОО обучающиеся'!$JN146&lt;=0,0,1)*ROUND(BU$18*BS146/1000,0)</f>
        <v>0</v>
      </c>
      <c r="BV146" s="14">
        <f>IF('МОО обучающиеся'!$JN146&lt;=0,0,1)*ROUND(BV$18*BS146/1000,0)</f>
        <v>0</v>
      </c>
      <c r="BW146" s="70">
        <f>IF($C146="Городской",Контингент!CA151+Контингент!CC151,0)</f>
        <v>0</v>
      </c>
      <c r="BX146" s="14">
        <f>IF('МОО обучающиеся'!$JN146&lt;=0,0,1)*ROUND(BX$18*BW146/1000,0)</f>
        <v>0</v>
      </c>
      <c r="BY146" s="14">
        <f>IF('МОО обучающиеся'!$JN146&lt;=0,0,1)*ROUND(BY$18*BW146/1000,0)</f>
        <v>0</v>
      </c>
      <c r="BZ146" s="14">
        <f>IF('МОО обучающиеся'!$JN146&lt;=0,0,1)*ROUND(BZ$18*BW146/1000,0)</f>
        <v>0</v>
      </c>
      <c r="CA146" s="70">
        <f t="shared" si="243"/>
        <v>0</v>
      </c>
      <c r="CB146" s="14">
        <f>IF('МОО обучающиеся'!$JN146&lt;=0,0,1)*ROUND(CB$18*CA146/1000,0)</f>
        <v>0</v>
      </c>
      <c r="CC146" s="14">
        <f>IF('МОО обучающиеся'!$JN146&lt;=0,0,1)*ROUND(CC$18*CA146/1000,0)</f>
        <v>0</v>
      </c>
      <c r="CD146" s="14">
        <f>IF('МОО обучающиеся'!$JN146&lt;=0,0,1)*ROUND(CD$18*CA146/1000,0)</f>
        <v>0</v>
      </c>
      <c r="CE146" s="14">
        <f t="shared" si="244"/>
        <v>0</v>
      </c>
      <c r="CF146" s="14">
        <f t="shared" si="245"/>
        <v>0</v>
      </c>
      <c r="CG146" s="14">
        <f t="shared" si="246"/>
        <v>0</v>
      </c>
      <c r="CH146" s="70">
        <f>IF($C146="Городской",Контингент!CE151,0)</f>
        <v>0</v>
      </c>
      <c r="CI146" s="14">
        <f>IF('МОО обучающиеся'!$JN146&lt;=0,0,1)*ROUND(CI$18*CH146/1000,0)</f>
        <v>0</v>
      </c>
      <c r="CJ146" s="14">
        <f>IF('МОО обучающиеся'!$JN146&lt;=0,0,1)*ROUND(CJ$18*CH146/1000,0)</f>
        <v>0</v>
      </c>
      <c r="CK146" s="14">
        <f>IF('МОО обучающиеся'!$JN146&lt;=0,0,1)*ROUND(CK$18*CH146/1000,0)</f>
        <v>0</v>
      </c>
      <c r="CL146" s="70">
        <f>IF($C146="Городской",Контингент!CF151,0)</f>
        <v>0</v>
      </c>
      <c r="CM146" s="14">
        <f>IF('МОО обучающиеся'!$JN146&lt;=0,0,1)*ROUND(CM$18*CL146/1000,0)</f>
        <v>0</v>
      </c>
      <c r="CN146" s="14">
        <f>IF('МОО обучающиеся'!$JN146&lt;=0,0,1)*ROUND(CN$18*CL146/1000,0)</f>
        <v>0</v>
      </c>
      <c r="CO146" s="14">
        <f>IF('МОО обучающиеся'!$JN146&lt;=0,0,1)*ROUND(CO$18*CL146/1000,0)</f>
        <v>0</v>
      </c>
      <c r="CP146" s="70">
        <f>IF($C146="Городской",Контингент!CG151,0)</f>
        <v>0</v>
      </c>
      <c r="CQ146" s="14">
        <f>IF('МОО обучающиеся'!$JN146&lt;=0,0,1)*ROUND(CQ$18*CP146/1000,0)</f>
        <v>0</v>
      </c>
      <c r="CR146" s="14">
        <f>IF('МОО обучающиеся'!$JN146&lt;=0,0,1)*ROUND(CR$18*CP146/1000,0)</f>
        <v>0</v>
      </c>
      <c r="CS146" s="14">
        <f>IF('МОО обучающиеся'!$JN146&lt;=0,0,1)*ROUND(CS$18*CP146/1000,0)</f>
        <v>0</v>
      </c>
      <c r="CT146" s="70">
        <f>IF($C146="Городской",Контингент!CH151,0)</f>
        <v>0</v>
      </c>
      <c r="CU146" s="14">
        <f>IF('МОО обучающиеся'!$JN146&lt;=0,0,1)*ROUND(CU$18*CT146/1000,0)</f>
        <v>0</v>
      </c>
      <c r="CV146" s="14">
        <f>IF('МОО обучающиеся'!$JN146&lt;=0,0,1)*ROUND(CV$18*CT146/1000,0)</f>
        <v>0</v>
      </c>
      <c r="CW146" s="14">
        <f>IF('МОО обучающиеся'!$JN146&lt;=0,0,1)*ROUND(CW$18*CT146/1000,0)</f>
        <v>0</v>
      </c>
      <c r="CX146" s="14">
        <f t="shared" si="247"/>
        <v>0</v>
      </c>
      <c r="CY146" s="14">
        <f t="shared" si="248"/>
        <v>0</v>
      </c>
      <c r="CZ146" s="14">
        <f t="shared" si="249"/>
        <v>0</v>
      </c>
      <c r="DA146" s="70">
        <f>IF($C146="Городской",Контингент!CI151,0)</f>
        <v>0</v>
      </c>
      <c r="DB146" s="14">
        <f>IF('МОО обучающиеся'!$JN146&lt;=0,0,1)*ROUND(DB$18*DA146/1000,0)</f>
        <v>0</v>
      </c>
      <c r="DC146" s="14">
        <f>IF('МОО обучающиеся'!$JN146&lt;=0,0,1)*ROUND(DC$18*DA146/1000,0)</f>
        <v>0</v>
      </c>
      <c r="DD146" s="14">
        <f>IF('МОО обучающиеся'!$JN146&lt;=0,0,1)*ROUND(DD$18*DA146/1000,0)</f>
        <v>0</v>
      </c>
      <c r="DE146" s="14">
        <f t="shared" si="250"/>
        <v>0</v>
      </c>
      <c r="DF146" s="14">
        <f t="shared" si="251"/>
        <v>0</v>
      </c>
      <c r="DG146" s="14">
        <f t="shared" si="252"/>
        <v>0</v>
      </c>
      <c r="DH146" s="14">
        <f t="shared" si="253"/>
        <v>0</v>
      </c>
      <c r="DI146" s="14">
        <f t="shared" si="254"/>
        <v>0</v>
      </c>
      <c r="DJ146" s="14">
        <f t="shared" si="255"/>
        <v>0</v>
      </c>
      <c r="DK146" s="70">
        <f>IF($C146="Городской",Контингент!CJ151,0)</f>
        <v>0</v>
      </c>
      <c r="DL146" s="14">
        <f>IF('МОО обучающиеся'!$JN146&lt;=0,0,1)*ROUND(DL$18*DK146/1000,0)</f>
        <v>0</v>
      </c>
      <c r="DM146" s="14">
        <f>IF('МОО обучающиеся'!$JN146&lt;=0,0,1)*ROUND(DM$18*DK146/1000,0)</f>
        <v>0</v>
      </c>
      <c r="DN146" s="14">
        <f>IF('МОО обучающиеся'!$JN146&lt;=0,0,1)*ROUND(DN$18*DK146/1000,0)</f>
        <v>0</v>
      </c>
      <c r="DO146" s="70">
        <f>IF($C146="Городской",Контингент!CK151,0)</f>
        <v>0</v>
      </c>
      <c r="DP146" s="14">
        <f>IF('МОО обучающиеся'!$JN146&lt;=0,0,1)*ROUND(DP$18*DO146/1000,0)</f>
        <v>0</v>
      </c>
      <c r="DQ146" s="14">
        <f>IF('МОО обучающиеся'!$JN146&lt;=0,0,1)*ROUND(DQ$18*DO146/1000,0)</f>
        <v>0</v>
      </c>
      <c r="DR146" s="14">
        <f>IF('МОО обучающиеся'!$JN146&lt;=0,0,1)*ROUND(DR$18*DO146/1000,0)</f>
        <v>0</v>
      </c>
      <c r="DS146" s="14">
        <f t="shared" si="256"/>
        <v>0</v>
      </c>
      <c r="DT146" s="14">
        <f t="shared" si="257"/>
        <v>0</v>
      </c>
      <c r="DU146" s="14">
        <f t="shared" si="258"/>
        <v>0</v>
      </c>
      <c r="DV146" s="70">
        <f>IF($C146="Городской",Контингент!CL151,0)</f>
        <v>0</v>
      </c>
      <c r="DW146" s="14">
        <f>IF('МОО обучающиеся'!$JN146&lt;=0,0,1)*ROUND(DW$18*DV146/1000,0)</f>
        <v>0</v>
      </c>
      <c r="DX146" s="14">
        <f>IF('МОО обучающиеся'!$JN146&lt;=0,0,1)*ROUND(DX$18*DV146/1000,0)</f>
        <v>0</v>
      </c>
      <c r="DY146" s="14">
        <f>IF('МОО обучающиеся'!$JN146&lt;=0,0,1)*ROUND(DY$18*DV146/1000,0)</f>
        <v>0</v>
      </c>
      <c r="DZ146" s="70">
        <f>IF($C146="Городской",Контингент!CM151,0)</f>
        <v>0</v>
      </c>
      <c r="EA146" s="14">
        <f>IF('МОО обучающиеся'!$JN146&lt;=0,0,1)*ROUND(EA$18*DZ146/1000,0)</f>
        <v>0</v>
      </c>
      <c r="EB146" s="14">
        <f>IF('МОО обучающиеся'!$JN146&lt;=0,0,1)*ROUND(EB$18*DZ146/1000,0)</f>
        <v>0</v>
      </c>
      <c r="EC146" s="14">
        <f>IF('МОО обучающиеся'!$JN146&lt;=0,0,1)*ROUND(EC$18*DZ146/1000,0)</f>
        <v>0</v>
      </c>
      <c r="ED146" s="70">
        <f>IF($C146="Городской",Контингент!CN151,0)</f>
        <v>0</v>
      </c>
      <c r="EE146" s="14">
        <f>IF('МОО обучающиеся'!$JN146&lt;=0,0,1)*ROUND(EE$18*ED146/1000,0)</f>
        <v>0</v>
      </c>
      <c r="EF146" s="14">
        <f>IF('МОО обучающиеся'!$JN146&lt;=0,0,1)*ROUND(EF$18*ED146/1000,0)</f>
        <v>0</v>
      </c>
      <c r="EG146" s="14">
        <f>IF('МОО обучающиеся'!$JN146&lt;=0,0,1)*ROUND(EG$18*ED146/1000,0)</f>
        <v>0</v>
      </c>
      <c r="EH146" s="14">
        <f t="shared" si="259"/>
        <v>0</v>
      </c>
      <c r="EI146" s="14">
        <f t="shared" si="260"/>
        <v>0</v>
      </c>
      <c r="EJ146" s="14">
        <f t="shared" si="261"/>
        <v>0</v>
      </c>
      <c r="EK146" s="14">
        <f t="shared" si="262"/>
        <v>0</v>
      </c>
      <c r="EL146" s="14">
        <f t="shared" si="263"/>
        <v>0</v>
      </c>
      <c r="EM146" s="14">
        <f t="shared" si="264"/>
        <v>0</v>
      </c>
      <c r="EN146" s="70">
        <f>IF($C146="Городской",Контингент!CO151+Контингент!CQ151,0)</f>
        <v>0</v>
      </c>
      <c r="EO146" s="14">
        <f>IF('МОО обучающиеся'!$JN146&lt;=0,0,1)*ROUND(EO$18*EN146/1000,0)</f>
        <v>0</v>
      </c>
      <c r="EP146" s="14">
        <f>IF('МОО обучающиеся'!$JN146&lt;=0,0,1)*ROUND(EP$18*EN146/1000,0)</f>
        <v>0</v>
      </c>
      <c r="EQ146" s="14">
        <f>IF('МОО обучающиеся'!$JN146&lt;=0,0,1)*ROUND(EQ$18*EN146/1000,0)</f>
        <v>0</v>
      </c>
      <c r="ER146" s="70">
        <f>IF($C146="Городской",Контингент!CP151+Контингент!CR151,0)</f>
        <v>0</v>
      </c>
      <c r="ES146" s="14">
        <f>IF('МОО обучающиеся'!$JN146&lt;=0,0,1)*ROUND(ES$18*ER146/1000,0)</f>
        <v>0</v>
      </c>
      <c r="ET146" s="14">
        <f>IF('МОО обучающиеся'!$JN146&lt;=0,0,1)*ROUND(ET$18*ER146/1000,0)</f>
        <v>0</v>
      </c>
      <c r="EU146" s="14">
        <f>IF('МОО обучающиеся'!$JN146&lt;=0,0,1)*ROUND(EU$18*ER146/1000,0)</f>
        <v>0</v>
      </c>
      <c r="EV146" s="70">
        <f t="shared" si="265"/>
        <v>0</v>
      </c>
      <c r="EW146" s="14">
        <f>IF('МОО обучающиеся'!$JN146&lt;=0,0,1)*ROUND(EW$18*EV146/1000,0)</f>
        <v>0</v>
      </c>
      <c r="EX146" s="14">
        <f>IF('МОО обучающиеся'!$JN146&lt;=0,0,1)*ROUND(EX$18*EV146/1000,0)</f>
        <v>0</v>
      </c>
      <c r="EY146" s="14">
        <f>IF('МОО обучающиеся'!$JN146&lt;=0,0,1)*ROUND(EY$18*EV146/1000,0)</f>
        <v>0</v>
      </c>
      <c r="EZ146" s="14">
        <f t="shared" si="266"/>
        <v>0</v>
      </c>
      <c r="FA146" s="14">
        <f t="shared" si="267"/>
        <v>0</v>
      </c>
      <c r="FB146" s="14">
        <f t="shared" si="268"/>
        <v>0</v>
      </c>
      <c r="FC146" s="70">
        <f>IF($C146="Городской",Контингент!CT151,0)</f>
        <v>0</v>
      </c>
      <c r="FD146" s="14">
        <f>IF('МОО обучающиеся'!$JN146&lt;=0,0,1)*ROUND(FD$18*FC146/1000,0)</f>
        <v>0</v>
      </c>
      <c r="FE146" s="14">
        <f>IF('МОО обучающиеся'!$JN146&lt;=0,0,1)*ROUND(FE$18*FC146/1000,0)</f>
        <v>0</v>
      </c>
      <c r="FF146" s="14">
        <f>IF('МОО обучающиеся'!$JN146&lt;=0,0,1)*ROUND(FF$18*FC146/1000,0)</f>
        <v>0</v>
      </c>
      <c r="FG146" s="70">
        <f>IF($C146="Городской",Контингент!CU151,0)</f>
        <v>0</v>
      </c>
      <c r="FH146" s="14">
        <f>IF('МОО обучающиеся'!$JN146&lt;=0,0,1)*ROUND(FH$18*FG146/1000,0)</f>
        <v>0</v>
      </c>
      <c r="FI146" s="14">
        <f>IF('МОО обучающиеся'!$JN146&lt;=0,0,1)*ROUND(FI$18*FG146/1000,0)</f>
        <v>0</v>
      </c>
      <c r="FJ146" s="14">
        <f>IF('МОО обучающиеся'!$JN146&lt;=0,0,1)*ROUND(FJ$18*FG146/1000,0)</f>
        <v>0</v>
      </c>
      <c r="FK146" s="70">
        <f>IF($C146="Городской",Контингент!CV151,0)</f>
        <v>0</v>
      </c>
      <c r="FL146" s="14">
        <f>IF('МОО обучающиеся'!$JN146&lt;=0,0,1)*ROUND(FL$18*FK146/1000,0)</f>
        <v>0</v>
      </c>
      <c r="FM146" s="14">
        <f>IF('МОО обучающиеся'!$JN146&lt;=0,0,1)*ROUND(FM$18*FK146/1000,0)</f>
        <v>0</v>
      </c>
      <c r="FN146" s="14">
        <f>IF('МОО обучающиеся'!$JN146&lt;=0,0,1)*ROUND(FN$18*FK146/1000,0)</f>
        <v>0</v>
      </c>
      <c r="FO146" s="14">
        <f t="shared" si="269"/>
        <v>0</v>
      </c>
      <c r="FP146" s="14">
        <f t="shared" si="270"/>
        <v>0</v>
      </c>
      <c r="FQ146" s="14">
        <f t="shared" si="271"/>
        <v>0</v>
      </c>
      <c r="FR146" s="70">
        <f>IF($C146="Городской",Контингент!CW151,0)</f>
        <v>0</v>
      </c>
      <c r="FS146" s="14">
        <f>IF('МОО обучающиеся'!$JN146&lt;=0,0,1)*ROUND(FS$18*FR146/1000,0)</f>
        <v>0</v>
      </c>
      <c r="FT146" s="14">
        <f>IF('МОО обучающиеся'!$JN146&lt;=0,0,1)*ROUND(FT$18*FR146/1000,0)</f>
        <v>0</v>
      </c>
      <c r="FU146" s="14">
        <f>IF('МОО обучающиеся'!$JN146&lt;=0,0,1)*ROUND(FU$18*FR146/1000,0)</f>
        <v>0</v>
      </c>
      <c r="FV146" s="14">
        <f t="shared" si="272"/>
        <v>0</v>
      </c>
      <c r="FW146" s="14">
        <f t="shared" si="273"/>
        <v>0</v>
      </c>
      <c r="FX146" s="14">
        <f t="shared" si="274"/>
        <v>0</v>
      </c>
      <c r="FY146" s="70">
        <f>IF($C146="Городской",Контингент!CX151,0)</f>
        <v>0</v>
      </c>
      <c r="FZ146" s="14">
        <f>IF('МОО обучающиеся'!$JN146&lt;=0,0,1)*ROUND(FZ$18*FY146/1000,0)</f>
        <v>0</v>
      </c>
      <c r="GA146" s="14">
        <f>IF('МОО обучающиеся'!$JN146&lt;=0,0,1)*ROUND(GA$18*FY146/1000,0)</f>
        <v>0</v>
      </c>
      <c r="GB146" s="14">
        <f>IF('МОО обучающиеся'!$JN146&lt;=0,0,1)*ROUND(GB$18*FY146/1000,0)</f>
        <v>0</v>
      </c>
      <c r="GC146" s="14">
        <f t="shared" si="275"/>
        <v>0</v>
      </c>
      <c r="GD146" s="14">
        <f t="shared" si="276"/>
        <v>0</v>
      </c>
      <c r="GE146" s="14">
        <f t="shared" si="277"/>
        <v>0</v>
      </c>
      <c r="GF146" s="14">
        <f t="shared" si="278"/>
        <v>0</v>
      </c>
      <c r="GG146" s="14">
        <f t="shared" si="279"/>
        <v>0</v>
      </c>
      <c r="GH146" s="14">
        <f t="shared" si="280"/>
        <v>0</v>
      </c>
      <c r="GI146" s="14">
        <f t="shared" si="281"/>
        <v>25</v>
      </c>
      <c r="GJ146" s="14">
        <f t="shared" si="282"/>
        <v>1552</v>
      </c>
      <c r="GK146" s="14">
        <f t="shared" si="283"/>
        <v>513</v>
      </c>
      <c r="GL146" s="70">
        <f>IF($C146="Сельский",Контингент!BJ151,0)</f>
        <v>0</v>
      </c>
      <c r="GM146" s="14">
        <f>IF('МОО обучающиеся'!$JN146&lt;=0,0,1)*ROUND(GM$18*GL146/1000,0)</f>
        <v>0</v>
      </c>
      <c r="GN146" s="14">
        <f>IF('МОО обучающиеся'!$JN146&lt;=0,0,1)*ROUND(GN$18*GL146/1000,0)</f>
        <v>0</v>
      </c>
      <c r="GO146" s="14">
        <f>IF('МОО обучающиеся'!$JN146&lt;=0,0,1)*ROUND(GO$18*GL146/1000,0)</f>
        <v>0</v>
      </c>
      <c r="GP146" s="70">
        <f>IF($C146="Сельский",Контингент!BK151,0)</f>
        <v>0</v>
      </c>
      <c r="GQ146" s="14">
        <f>IF('МОО обучающиеся'!$JN146&lt;=0,0,1)*ROUND(GQ$18*GP146/1000,0)</f>
        <v>0</v>
      </c>
      <c r="GR146" s="14">
        <f>IF('МОО обучающиеся'!$JN146&lt;=0,0,1)*ROUND(GR$18*GP146/1000,0)</f>
        <v>0</v>
      </c>
      <c r="GS146" s="14">
        <f>IF('МОО обучающиеся'!$JN146&lt;=0,0,1)*ROUND(GS$18*GP146/1000,0)</f>
        <v>0</v>
      </c>
      <c r="GT146" s="70">
        <f>IF($C146="Сельский",Контингент!BL151,0)</f>
        <v>0</v>
      </c>
      <c r="GU146" s="14">
        <f>IF('МОО обучающиеся'!$JN146&lt;=0,0,1)*ROUND(GU$18*GT146/1000,0)</f>
        <v>0</v>
      </c>
      <c r="GV146" s="14">
        <f>IF('МОО обучающиеся'!$JN146&lt;=0,0,1)*ROUND(GV$18*GT146/1000,0)</f>
        <v>0</v>
      </c>
      <c r="GW146" s="14">
        <f>IF('МОО обучающиеся'!$JN146&lt;=0,0,1)*ROUND(GW$18*GT146/1000,0)</f>
        <v>0</v>
      </c>
      <c r="GX146" s="70">
        <f>IF($C146="Сельский",Контингент!BP151,0)</f>
        <v>0</v>
      </c>
      <c r="GY146" s="14">
        <f>IF('МОО обучающиеся'!$JN146&lt;=0,0,1)*ROUND(GY$18*GX146/1000,0)</f>
        <v>0</v>
      </c>
      <c r="GZ146" s="14">
        <f>IF('МОО обучающиеся'!$JN146&lt;=0,0,1)*ROUND(GZ$18*GX146/1000,0)</f>
        <v>0</v>
      </c>
      <c r="HA146" s="14">
        <f>IF('МОО обучающиеся'!$JN146&lt;=0,0,1)*ROUND(HA$18*GX146/1000,0)</f>
        <v>0</v>
      </c>
      <c r="HB146" s="14">
        <f t="shared" si="284"/>
        <v>0</v>
      </c>
      <c r="HC146" s="14">
        <f t="shared" si="285"/>
        <v>0</v>
      </c>
      <c r="HD146" s="14">
        <f t="shared" si="286"/>
        <v>0</v>
      </c>
      <c r="HE146" s="70">
        <f>IF($C146="Сельский",Контингент!BQ151,0)</f>
        <v>0</v>
      </c>
      <c r="HF146" s="14">
        <f>IF('МОО обучающиеся'!$JN146&lt;=0,0,1)*ROUND(HF$18*HE146/1000,0)</f>
        <v>0</v>
      </c>
      <c r="HG146" s="14">
        <f>IF('МОО обучающиеся'!$JN146&lt;=0,0,1)*ROUND(HG$18*HE146/1000,0)</f>
        <v>0</v>
      </c>
      <c r="HH146" s="14">
        <f>IF('МОО обучающиеся'!$JN146&lt;=0,0,1)*ROUND(HH$18*HE146/1000,0)</f>
        <v>0</v>
      </c>
      <c r="HI146" s="70">
        <f>IF($C146="Сельский",Контингент!BR151,0)</f>
        <v>0</v>
      </c>
      <c r="HJ146" s="14">
        <f>IF('МОО обучающиеся'!$JN146&lt;=0,0,1)*ROUND(HJ$18*HI146/1000,0)</f>
        <v>0</v>
      </c>
      <c r="HK146" s="14">
        <f>IF('МОО обучающиеся'!$JN146&lt;=0,0,1)*ROUND(HK$18*HI146/1000,0)</f>
        <v>0</v>
      </c>
      <c r="HL146" s="14">
        <f>IF('МОО обучающиеся'!$JN146&lt;=0,0,1)*ROUND(HL$18*HI146/1000,0)</f>
        <v>0</v>
      </c>
      <c r="HM146" s="70">
        <f>IF($C146="Сельский",Контингент!BS151,0)</f>
        <v>0</v>
      </c>
      <c r="HN146" s="14">
        <f>IF('МОО обучающиеся'!$JN146&lt;=0,0,1)*ROUND(HN$18*HM146/1000,0)</f>
        <v>0</v>
      </c>
      <c r="HO146" s="14">
        <f>IF('МОО обучающиеся'!$JN146&lt;=0,0,1)*ROUND(HO$18*HM146/1000,0)</f>
        <v>0</v>
      </c>
      <c r="HP146" s="14">
        <f>IF('МОО обучающиеся'!$JN146&lt;=0,0,1)*ROUND(HP$18*HM146/1000,0)</f>
        <v>0</v>
      </c>
      <c r="HQ146" s="70">
        <f>IF($C146="Сельский",Контингент!BT151,0)</f>
        <v>0</v>
      </c>
      <c r="HR146" s="14">
        <f>IF('МОО обучающиеся'!$JN146&lt;=0,0,1)*ROUND(HR$18*HQ146/1000,0)</f>
        <v>0</v>
      </c>
      <c r="HS146" s="14">
        <f>IF('МОО обучающиеся'!$JN146&lt;=0,0,1)*ROUND(HS$18*HQ146/1000,0)</f>
        <v>0</v>
      </c>
      <c r="HT146" s="14">
        <f>IF('МОО обучающиеся'!$JN146&lt;=0,0,1)*ROUND(HT$18*HQ146/1000,0)</f>
        <v>0</v>
      </c>
      <c r="HU146" s="70">
        <f>IF($C146="Сельский",Контингент!BU151,0)</f>
        <v>0</v>
      </c>
      <c r="HV146" s="14">
        <f>IF('МОО обучающиеся'!$JN146&lt;=0,0,1)*ROUND(HV$18*HU146/1000,0)</f>
        <v>0</v>
      </c>
      <c r="HW146" s="14">
        <f>IF('МОО обучающиеся'!$JN146&lt;=0,0,1)*ROUND(HW$18*HU146/1000,0)</f>
        <v>0</v>
      </c>
      <c r="HX146" s="14">
        <f>IF('МОО обучающиеся'!$JN146&lt;=0,0,1)*ROUND(HX$18*HU146/1000,0)</f>
        <v>0</v>
      </c>
      <c r="HY146" s="70">
        <f>IF($C146="Сельский",Контингент!BV151,0)</f>
        <v>0</v>
      </c>
      <c r="HZ146" s="14">
        <f>IF('МОО обучающиеся'!$JN146&lt;=0,0,1)*ROUND(HZ$18*HY146/1000,0)</f>
        <v>0</v>
      </c>
      <c r="IA146" s="14">
        <f>IF('МОО обучающиеся'!$JN146&lt;=0,0,1)*ROUND(IA$18*HY146/1000,0)</f>
        <v>0</v>
      </c>
      <c r="IB146" s="14">
        <f>IF('МОО обучающиеся'!$JN146&lt;=0,0,1)*ROUND(IB$18*HY146/1000,0)</f>
        <v>0</v>
      </c>
      <c r="IC146" s="14">
        <f t="shared" si="287"/>
        <v>0</v>
      </c>
      <c r="ID146" s="14">
        <f t="shared" si="288"/>
        <v>0</v>
      </c>
      <c r="IE146" s="14">
        <f t="shared" si="289"/>
        <v>0</v>
      </c>
      <c r="IF146" s="70">
        <f>IF($C146="Сельский",Контингент!BW151,0)</f>
        <v>0</v>
      </c>
      <c r="IG146" s="14">
        <f>IF('МОО обучающиеся'!$JN146&lt;=0,0,1)*ROUND(IG$18*IF146/1000,0)</f>
        <v>0</v>
      </c>
      <c r="IH146" s="14">
        <f>IF('МОО обучающиеся'!$JN146&lt;=0,0,1)*ROUND(IH$18*IF146/1000,0)</f>
        <v>0</v>
      </c>
      <c r="II146" s="14">
        <f>IF('МОО обучающиеся'!$JN146&lt;=0,0,1)*ROUND(II$18*IF146/1000,0)</f>
        <v>0</v>
      </c>
      <c r="IJ146" s="70">
        <f>IF($C146="Сельский",Контингент!BX151,0)</f>
        <v>0</v>
      </c>
      <c r="IK146" s="14">
        <f>IF('МОО обучающиеся'!$JN146&lt;=0,0,1)*ROUND(IK$18*IJ146/1000,0)</f>
        <v>0</v>
      </c>
      <c r="IL146" s="14">
        <f>IF('МОО обучающиеся'!$JN146&lt;=0,0,1)*ROUND(IL$18*IJ146/1000,0)</f>
        <v>0</v>
      </c>
      <c r="IM146" s="14">
        <f>IF('МОО обучающиеся'!$JN146&lt;=0,0,1)*ROUND(IM$18*IJ146/1000,0)</f>
        <v>0</v>
      </c>
      <c r="IN146" s="14">
        <f t="shared" si="290"/>
        <v>0</v>
      </c>
      <c r="IO146" s="14">
        <f t="shared" si="291"/>
        <v>0</v>
      </c>
      <c r="IP146" s="14">
        <f t="shared" si="292"/>
        <v>0</v>
      </c>
      <c r="IQ146" s="70">
        <f>IF($C146="Сельский",Контингент!BY151,0)</f>
        <v>0</v>
      </c>
      <c r="IR146" s="14">
        <f>IF('МОО обучающиеся'!$JN146&lt;=0,0,1)*ROUND(IR$18*IQ146/1000,0)</f>
        <v>0</v>
      </c>
      <c r="IS146" s="14">
        <f>IF('МОО обучающиеся'!$JN146&lt;=0,0,1)*ROUND(IS$18*IQ146/1000,0)</f>
        <v>0</v>
      </c>
      <c r="IT146" s="14">
        <f>IF('МОО обучающиеся'!$JN146&lt;=0,0,1)*ROUND(IT$18*IQ146/1000,0)</f>
        <v>0</v>
      </c>
      <c r="IU146" s="14">
        <f t="shared" si="293"/>
        <v>0</v>
      </c>
      <c r="IV146" s="14">
        <f t="shared" si="294"/>
        <v>0</v>
      </c>
      <c r="IW146" s="14">
        <f t="shared" si="295"/>
        <v>0</v>
      </c>
      <c r="IX146" s="14">
        <f t="shared" si="296"/>
        <v>0</v>
      </c>
      <c r="IY146" s="14">
        <f t="shared" si="297"/>
        <v>0</v>
      </c>
      <c r="IZ146" s="14">
        <f t="shared" si="298"/>
        <v>0</v>
      </c>
      <c r="JA146" s="70">
        <f>IF($C146="Сельский",Контингент!BZ151,0)</f>
        <v>0</v>
      </c>
      <c r="JB146" s="14">
        <f>IF('МОО обучающиеся'!$JN146&lt;=0,0,1)*ROUND(JB$18*JA146/1000,0)</f>
        <v>0</v>
      </c>
      <c r="JC146" s="14">
        <f>IF('МОО обучающиеся'!$JN146&lt;=0,0,1)*ROUND(JC$18*JA146/1000,0)</f>
        <v>0</v>
      </c>
      <c r="JD146" s="14">
        <f>IF('МОО обучающиеся'!$JN146&lt;=0,0,1)*ROUND(JD$18*JA146/1000,0)</f>
        <v>0</v>
      </c>
      <c r="JE146" s="70">
        <f>IF($C146="Сельский",Контингент!CA151,0)</f>
        <v>0</v>
      </c>
      <c r="JF146" s="14">
        <f>IF('МОО обучающиеся'!$JN146&lt;=0,0,1)*ROUND(JF$18*JE146/1000,0)</f>
        <v>0</v>
      </c>
      <c r="JG146" s="14">
        <f>IF('МОО обучающиеся'!$JN146&lt;=0,0,1)*ROUND(JG$18*JE146/1000,0)</f>
        <v>0</v>
      </c>
      <c r="JH146" s="14">
        <f>IF('МОО обучающиеся'!$JN146&lt;=0,0,1)*ROUND(JH$18*JE146/1000,0)</f>
        <v>0</v>
      </c>
      <c r="JI146" s="70">
        <f>IF($C146="Сельский",Контингент!CD151,0)</f>
        <v>0</v>
      </c>
      <c r="JJ146" s="14">
        <f>IF('МОО обучающиеся'!$JN146&lt;=0,0,1)*ROUND(JJ$18*JI146/1000,0)</f>
        <v>0</v>
      </c>
      <c r="JK146" s="14">
        <f>IF('МОО обучающиеся'!$JN146&lt;=0,0,1)*ROUND(JK$18*JI146/1000,0)</f>
        <v>0</v>
      </c>
      <c r="JL146" s="14">
        <f>IF('МОО обучающиеся'!$JN146&lt;=0,0,1)*ROUND(JL$18*JI146/1000,0)</f>
        <v>0</v>
      </c>
      <c r="JM146" s="14">
        <f t="shared" si="299"/>
        <v>0</v>
      </c>
      <c r="JN146" s="14">
        <f t="shared" si="300"/>
        <v>0</v>
      </c>
      <c r="JO146" s="14">
        <f t="shared" si="301"/>
        <v>0</v>
      </c>
      <c r="JP146" s="70">
        <f>IF($C146="Сельский",Контингент!CE151,0)</f>
        <v>0</v>
      </c>
      <c r="JQ146" s="14">
        <f>IF('МОО обучающиеся'!$JN146&lt;=0,0,1)*ROUND(JQ$18*JP146/1000,0)</f>
        <v>0</v>
      </c>
      <c r="JR146" s="14">
        <f>IF('МОО обучающиеся'!$JN146&lt;=0,0,1)*ROUND(JR$18*JP146/1000,0)</f>
        <v>0</v>
      </c>
      <c r="JS146" s="14">
        <f>IF('МОО обучающиеся'!$JN146&lt;=0,0,1)*ROUND(JS$18*JP146/1000,0)</f>
        <v>0</v>
      </c>
      <c r="JT146" s="70">
        <f>IF($C146="Сельский",Контингент!CF151,0)</f>
        <v>0</v>
      </c>
      <c r="JU146" s="14">
        <f>IF('МОО обучающиеся'!$JN146&lt;=0,0,1)*ROUND(JU$18*JT146/1000,0)</f>
        <v>0</v>
      </c>
      <c r="JV146" s="14">
        <f>IF('МОО обучающиеся'!$JN146&lt;=0,0,1)*ROUND(JV$18*JT146/1000,0)</f>
        <v>0</v>
      </c>
      <c r="JW146" s="14">
        <f>IF('МОО обучающиеся'!$JN146&lt;=0,0,1)*ROUND(JW$18*JT146/1000,0)</f>
        <v>0</v>
      </c>
      <c r="JX146" s="70">
        <f>IF($C146="Сельский",Контингент!CG151,0)</f>
        <v>0</v>
      </c>
      <c r="JY146" s="14">
        <f>IF('МОО обучающиеся'!$JN146&lt;=0,0,1)*ROUND(JY$18*JX146/1000,0)</f>
        <v>0</v>
      </c>
      <c r="JZ146" s="14">
        <f>IF('МОО обучающиеся'!$JN146&lt;=0,0,1)*ROUND(JZ$18*JX146/1000,0)</f>
        <v>0</v>
      </c>
      <c r="KA146" s="14">
        <f>IF('МОО обучающиеся'!$JN146&lt;=0,0,1)*ROUND(KA$18*JX146/1000,0)</f>
        <v>0</v>
      </c>
      <c r="KB146" s="70">
        <f>IF($C146="Сельский",Контингент!CH151,0)</f>
        <v>0</v>
      </c>
      <c r="KC146" s="14">
        <f>IF('МОО обучающиеся'!$JN146&lt;=0,0,1)*ROUND(KC$18*KB146/1000,0)</f>
        <v>0</v>
      </c>
      <c r="KD146" s="14">
        <f>IF('МОО обучающиеся'!$JN146&lt;=0,0,1)*ROUND(KD$18*KB146/1000,0)</f>
        <v>0</v>
      </c>
      <c r="KE146" s="14">
        <f>IF('МОО обучающиеся'!$JN146&lt;=0,0,1)*ROUND(KE$18*KB146/1000,0)</f>
        <v>0</v>
      </c>
      <c r="KF146" s="14">
        <f t="shared" si="302"/>
        <v>0</v>
      </c>
      <c r="KG146" s="14">
        <f t="shared" si="303"/>
        <v>0</v>
      </c>
      <c r="KH146" s="14">
        <f t="shared" si="304"/>
        <v>0</v>
      </c>
      <c r="KI146" s="70">
        <f>IF($C146="Сельский",Контингент!CI151,0)</f>
        <v>0</v>
      </c>
      <c r="KJ146" s="14">
        <f>IF('МОО обучающиеся'!$JN146&lt;=0,0,1)*ROUND(KJ$18*KI146/1000,0)</f>
        <v>0</v>
      </c>
      <c r="KK146" s="14">
        <f>IF('МОО обучающиеся'!$JN146&lt;=0,0,1)*ROUND(KK$18*KI146/1000,0)</f>
        <v>0</v>
      </c>
      <c r="KL146" s="14">
        <f>IF('МОО обучающиеся'!$JN146&lt;=0,0,1)*ROUND(KL$18*KI146/1000,0)</f>
        <v>0</v>
      </c>
      <c r="KM146" s="14">
        <f t="shared" si="305"/>
        <v>0</v>
      </c>
      <c r="KN146" s="14">
        <f t="shared" si="306"/>
        <v>0</v>
      </c>
      <c r="KO146" s="14">
        <f t="shared" si="307"/>
        <v>0</v>
      </c>
      <c r="KP146" s="14">
        <f t="shared" si="308"/>
        <v>0</v>
      </c>
      <c r="KQ146" s="14">
        <f t="shared" si="309"/>
        <v>0</v>
      </c>
      <c r="KR146" s="14">
        <f t="shared" si="310"/>
        <v>0</v>
      </c>
      <c r="KS146" s="70">
        <f>IF($C146="Сельский",Контингент!CJ151,0)</f>
        <v>0</v>
      </c>
      <c r="KT146" s="14">
        <f>IF('МОО обучающиеся'!$JN146&lt;=0,0,1)*ROUND(KT$18*KS146/1000,0)</f>
        <v>0</v>
      </c>
      <c r="KU146" s="14">
        <f>IF('МОО обучающиеся'!$JN146&lt;=0,0,1)*ROUND(KU$18*KS146/1000,0)</f>
        <v>0</v>
      </c>
      <c r="KV146" s="14">
        <f>IF('МОО обучающиеся'!$JN146&lt;=0,0,1)*ROUND(KV$18*KS146/1000,0)</f>
        <v>0</v>
      </c>
      <c r="KW146" s="70">
        <f>IF($C146="Сельский",Контингент!CK151,0)</f>
        <v>0</v>
      </c>
      <c r="KX146" s="14">
        <f>IF('МОО обучающиеся'!$JN146&lt;=0,0,1)*ROUND(KX$18*KW146/1000,0)</f>
        <v>0</v>
      </c>
      <c r="KY146" s="14">
        <f>IF('МОО обучающиеся'!$JN146&lt;=0,0,1)*ROUND(KY$18*KW146/1000,0)</f>
        <v>0</v>
      </c>
      <c r="KZ146" s="14">
        <f>IF('МОО обучающиеся'!$JN146&lt;=0,0,1)*ROUND(KZ$18*KW146/1000,0)</f>
        <v>0</v>
      </c>
      <c r="LA146" s="14">
        <f t="shared" si="311"/>
        <v>0</v>
      </c>
      <c r="LB146" s="14">
        <f t="shared" si="312"/>
        <v>0</v>
      </c>
      <c r="LC146" s="14">
        <f t="shared" si="313"/>
        <v>0</v>
      </c>
      <c r="LD146" s="70">
        <f>IF($C146="Сельский",Контингент!CL151,0)</f>
        <v>0</v>
      </c>
      <c r="LE146" s="14">
        <f>IF('МОО обучающиеся'!$JN146&lt;=0,0,1)*ROUND(LE$18*LD146/1000,0)</f>
        <v>0</v>
      </c>
      <c r="LF146" s="14">
        <f>IF('МОО обучающиеся'!$JN146&lt;=0,0,1)*ROUND(LF$18*LD146/1000,0)</f>
        <v>0</v>
      </c>
      <c r="LG146" s="14">
        <f>IF('МОО обучающиеся'!$JN146&lt;=0,0,1)*ROUND(LG$18*LD146/1000,0)</f>
        <v>0</v>
      </c>
      <c r="LH146" s="70">
        <f>IF($C146="Сельский",Контингент!CM151,0)</f>
        <v>0</v>
      </c>
      <c r="LI146" s="14">
        <f>IF('МОО обучающиеся'!$JN146&lt;=0,0,1)*ROUND(LI$18*LH146/1000,0)</f>
        <v>0</v>
      </c>
      <c r="LJ146" s="14">
        <f>IF('МОО обучающиеся'!$JN146&lt;=0,0,1)*ROUND(LJ$18*LH146/1000,0)</f>
        <v>0</v>
      </c>
      <c r="LK146" s="14">
        <f>IF('МОО обучающиеся'!$JN146&lt;=0,0,1)*ROUND(LK$18*LH146/1000,0)</f>
        <v>0</v>
      </c>
      <c r="LL146" s="70">
        <f>IF($C146="Сельский",Контингент!CN151,0)</f>
        <v>0</v>
      </c>
      <c r="LM146" s="14">
        <f>IF('МОО обучающиеся'!$JN146&lt;=0,0,1)*ROUND(LM$18*LL146/1000,0)</f>
        <v>0</v>
      </c>
      <c r="LN146" s="14">
        <f>IF('МОО обучающиеся'!$JN146&lt;=0,0,1)*ROUND(LN$18*LL146/1000,0)</f>
        <v>0</v>
      </c>
      <c r="LO146" s="14">
        <f>IF('МОО обучающиеся'!$JN146&lt;=0,0,1)*ROUND(LO$18*LL146/1000,0)</f>
        <v>0</v>
      </c>
      <c r="LP146" s="14">
        <f t="shared" si="314"/>
        <v>0</v>
      </c>
      <c r="LQ146" s="14">
        <f t="shared" si="315"/>
        <v>0</v>
      </c>
      <c r="LR146" s="14">
        <f t="shared" si="316"/>
        <v>0</v>
      </c>
      <c r="LS146" s="14">
        <f t="shared" si="317"/>
        <v>0</v>
      </c>
      <c r="LT146" s="14">
        <f t="shared" si="318"/>
        <v>0</v>
      </c>
      <c r="LU146" s="14">
        <f t="shared" si="319"/>
        <v>0</v>
      </c>
      <c r="LV146" s="70">
        <f>IF($C146="Сельский",Контингент!CO151,0)</f>
        <v>0</v>
      </c>
      <c r="LW146" s="14">
        <f>IF('МОО обучающиеся'!$JN146&lt;=0,0,1)*ROUND(LW$18*LV146/1000,0)</f>
        <v>0</v>
      </c>
      <c r="LX146" s="14">
        <f>IF('МОО обучающиеся'!$JN146&lt;=0,0,1)*ROUND(LX$18*LV146/1000,0)</f>
        <v>0</v>
      </c>
      <c r="LY146" s="14">
        <f>IF('МОО обучающиеся'!$JN146&lt;=0,0,1)*ROUND(LY$18*LV146/1000,0)</f>
        <v>0</v>
      </c>
      <c r="LZ146" s="70">
        <f>IF($C146="Сельский",Контингент!CP151,0)</f>
        <v>0</v>
      </c>
      <c r="MA146" s="14">
        <f>IF('МОО обучающиеся'!$JN146&lt;=0,0,1)*ROUND(MA$18*LZ146/1000,0)</f>
        <v>0</v>
      </c>
      <c r="MB146" s="14">
        <f>IF('МОО обучающиеся'!$JN146&lt;=0,0,1)*ROUND(MB$18*LZ146/1000,0)</f>
        <v>0</v>
      </c>
      <c r="MC146" s="14">
        <f>IF('МОО обучающиеся'!$JN146&lt;=0,0,1)*ROUND(MC$18*LZ146/1000,0)</f>
        <v>0</v>
      </c>
      <c r="MD146" s="70">
        <f>IF($C146="Сельский",Контингент!CS151,0)</f>
        <v>0</v>
      </c>
      <c r="ME146" s="14">
        <f>IF('МОО обучающиеся'!$JN146&lt;=0,0,1)*ROUND(ME$18*MD146/1000,0)</f>
        <v>0</v>
      </c>
      <c r="MF146" s="14">
        <f>IF('МОО обучающиеся'!$JN146&lt;=0,0,1)*ROUND(MF$18*MD146/1000,0)</f>
        <v>0</v>
      </c>
      <c r="MG146" s="14">
        <f>IF('МОО обучающиеся'!$JN146&lt;=0,0,1)*ROUND(MG$18*MD146/1000,0)</f>
        <v>0</v>
      </c>
      <c r="MH146" s="14">
        <f t="shared" si="320"/>
        <v>0</v>
      </c>
      <c r="MI146" s="14">
        <f t="shared" si="321"/>
        <v>0</v>
      </c>
      <c r="MJ146" s="14">
        <f t="shared" si="322"/>
        <v>0</v>
      </c>
      <c r="MK146" s="70">
        <f>IF($C146="Сельский",Контингент!CT151,0)</f>
        <v>0</v>
      </c>
      <c r="ML146" s="14">
        <f>IF('МОО обучающиеся'!$JN146&lt;=0,0,1)*ROUND(ML$18*MK146/1000,0)</f>
        <v>0</v>
      </c>
      <c r="MM146" s="14">
        <f>IF('МОО обучающиеся'!$JN146&lt;=0,0,1)*ROUND(MM$18*MK146/1000,0)</f>
        <v>0</v>
      </c>
      <c r="MN146" s="14">
        <f>IF('МОО обучающиеся'!$JN146&lt;=0,0,1)*ROUND(MN$18*MK146/1000,0)</f>
        <v>0</v>
      </c>
      <c r="MO146" s="70">
        <f>IF($C146="Сельский",Контингент!CU151,0)</f>
        <v>0</v>
      </c>
      <c r="MP146" s="14">
        <f>IF('МОО обучающиеся'!$JN146&lt;=0,0,1)*ROUND(MP$18*MO146/1000,0)</f>
        <v>0</v>
      </c>
      <c r="MQ146" s="14">
        <f>IF('МОО обучающиеся'!$JN146&lt;=0,0,1)*ROUND(MQ$18*MO146/1000,0)</f>
        <v>0</v>
      </c>
      <c r="MR146" s="14">
        <f>IF('МОО обучающиеся'!$JN146&lt;=0,0,1)*ROUND(MR$18*MO146/1000,0)</f>
        <v>0</v>
      </c>
      <c r="MS146" s="70">
        <f>IF($C146="Сельский",Контингент!CV151,0)</f>
        <v>0</v>
      </c>
      <c r="MT146" s="14">
        <f>IF('МОО обучающиеся'!$JN146&lt;=0,0,1)*ROUND(MT$18*MS146/1000,0)</f>
        <v>0</v>
      </c>
      <c r="MU146" s="14">
        <f>IF('МОО обучающиеся'!$JN146&lt;=0,0,1)*ROUND(MU$18*MS146/1000,0)</f>
        <v>0</v>
      </c>
      <c r="MV146" s="14">
        <f>IF('МОО обучающиеся'!$JN146&lt;=0,0,1)*ROUND(MV$18*MS146/1000,0)</f>
        <v>0</v>
      </c>
      <c r="MW146" s="14">
        <f t="shared" si="323"/>
        <v>0</v>
      </c>
      <c r="MX146" s="14">
        <f t="shared" si="324"/>
        <v>0</v>
      </c>
      <c r="MY146" s="14">
        <f t="shared" si="325"/>
        <v>0</v>
      </c>
      <c r="MZ146" s="70">
        <f>IF($C146="Сельский",Контингент!CW151,0)</f>
        <v>0</v>
      </c>
      <c r="NA146" s="14">
        <f>IF('МОО обучающиеся'!$JN146&lt;=0,0,1)*ROUND(NA$18*MZ146/1000,0)</f>
        <v>0</v>
      </c>
      <c r="NB146" s="14">
        <f>IF('МОО обучающиеся'!$JN146&lt;=0,0,1)*ROUND(NB$18*MZ146/1000,0)</f>
        <v>0</v>
      </c>
      <c r="NC146" s="14">
        <f>IF('МОО обучающиеся'!$JN146&lt;=0,0,1)*ROUND(NC$18*MZ146/1000,0)</f>
        <v>0</v>
      </c>
      <c r="ND146" s="14">
        <f t="shared" si="326"/>
        <v>0</v>
      </c>
      <c r="NE146" s="14">
        <f t="shared" si="327"/>
        <v>0</v>
      </c>
      <c r="NF146" s="14">
        <f t="shared" si="328"/>
        <v>0</v>
      </c>
      <c r="NG146" s="70">
        <f>IF($C146="Сельский",Контингент!CX151,0)</f>
        <v>0</v>
      </c>
      <c r="NH146" s="14">
        <f>IF('МОО обучающиеся'!$JN146&lt;=0,0,1)*ROUND(NH$18*NG146/1000,0)</f>
        <v>0</v>
      </c>
      <c r="NI146" s="14">
        <f>IF('МОО обучающиеся'!$JN146&lt;=0,0,1)*ROUND(NI$18*NG146/1000,0)</f>
        <v>0</v>
      </c>
      <c r="NJ146" s="14">
        <f>IF('МОО обучающиеся'!$JN146&lt;=0,0,1)*ROUND(NJ$18*NG146/1000,0)</f>
        <v>0</v>
      </c>
      <c r="NK146" s="24">
        <f t="shared" si="329"/>
        <v>0</v>
      </c>
      <c r="NL146" s="14">
        <f t="shared" si="330"/>
        <v>0</v>
      </c>
      <c r="NM146" s="14">
        <f t="shared" si="331"/>
        <v>0</v>
      </c>
      <c r="NN146" s="24">
        <f t="shared" si="332"/>
        <v>0</v>
      </c>
      <c r="NO146" s="14">
        <f t="shared" si="333"/>
        <v>0</v>
      </c>
      <c r="NP146" s="14">
        <f t="shared" si="334"/>
        <v>0</v>
      </c>
      <c r="NQ146" s="24">
        <f t="shared" si="335"/>
        <v>0</v>
      </c>
      <c r="NR146" s="14">
        <f t="shared" si="336"/>
        <v>0</v>
      </c>
      <c r="NS146" s="14">
        <f t="shared" si="337"/>
        <v>0</v>
      </c>
      <c r="NT146" s="24">
        <f t="shared" si="338"/>
        <v>25</v>
      </c>
      <c r="NU146" s="14">
        <f t="shared" si="339"/>
        <v>1552</v>
      </c>
      <c r="NV146" s="14">
        <f t="shared" si="340"/>
        <v>513</v>
      </c>
      <c r="NW146" s="14">
        <v>1</v>
      </c>
      <c r="NX146" s="14">
        <f t="shared" si="341"/>
        <v>1552</v>
      </c>
      <c r="NY146" s="14">
        <f t="shared" si="342"/>
        <v>513</v>
      </c>
    </row>
    <row r="147" spans="1:389" x14ac:dyDescent="0.25">
      <c r="A147" s="112"/>
      <c r="B147" s="117" t="s">
        <v>350</v>
      </c>
      <c r="C147" s="120" t="s">
        <v>240</v>
      </c>
      <c r="D147" s="70">
        <f>IF($C147="Городской",Контингент!BJ152+Контингент!BM152,0)</f>
        <v>0</v>
      </c>
      <c r="E147" s="14">
        <f>IF('МОО обучающиеся'!$JN147&lt;=0,0,1)*ROUND(E$18*D147/1000,0)</f>
        <v>0</v>
      </c>
      <c r="F147" s="14">
        <f>IF('МОО обучающиеся'!$JN147&lt;=0,0,1)*ROUND(F$18*D147/1000,0)</f>
        <v>0</v>
      </c>
      <c r="G147" s="14">
        <f>IF('МОО обучающиеся'!$JN147&lt;=0,0,1)*ROUND(G$18*D147/1000,0)</f>
        <v>0</v>
      </c>
      <c r="H147" s="70">
        <f>IF($C147="Городской",Контингент!BK152+Контингент!BN152,0)</f>
        <v>0</v>
      </c>
      <c r="I147" s="14">
        <f>IF('МОО обучающиеся'!$JN147&lt;=0,0,1)*ROUND(I$18*H147/1000,0)</f>
        <v>0</v>
      </c>
      <c r="J147" s="14">
        <f>IF('МОО обучающиеся'!$JN147&lt;=0,0,1)*ROUND(J$18*H147/1000,0)</f>
        <v>0</v>
      </c>
      <c r="K147" s="14">
        <f>IF('МОО обучающиеся'!$JN147&lt;=0,0,1)*ROUND(K$18*H147/1000,0)</f>
        <v>0</v>
      </c>
      <c r="L147" s="70">
        <f>IF($C147="Городской",Контингент!BL152+Контингент!BO152,0)</f>
        <v>0</v>
      </c>
      <c r="M147" s="14">
        <f>IF('МОО обучающиеся'!$JN147&lt;=0,0,1)*ROUND(M$18*L147/1000,0)</f>
        <v>0</v>
      </c>
      <c r="N147" s="14">
        <f>IF('МОО обучающиеся'!$JN147&lt;=0,0,1)*ROUND(N$18*L147/1000,0)</f>
        <v>0</v>
      </c>
      <c r="O147" s="14">
        <f>IF('МОО обучающиеся'!$JN147&lt;=0,0,1)*ROUND(O$18*L147/1000,0)</f>
        <v>0</v>
      </c>
      <c r="P147" s="70">
        <f t="shared" si="227"/>
        <v>0</v>
      </c>
      <c r="Q147" s="14">
        <f>IF('МОО обучающиеся'!$JN147&lt;=0,0,1)*ROUND(Q$18*P147/1000,0)</f>
        <v>0</v>
      </c>
      <c r="R147" s="14">
        <f>IF('МОО обучающиеся'!$JN147&lt;=0,0,1)*ROUND(R$18*P147/1000,0)</f>
        <v>0</v>
      </c>
      <c r="S147" s="14">
        <f>IF('МОО обучающиеся'!$JN147&lt;=0,0,1)*ROUND(S$18*P147/1000,0)</f>
        <v>0</v>
      </c>
      <c r="T147" s="14">
        <f t="shared" si="228"/>
        <v>0</v>
      </c>
      <c r="U147" s="14">
        <f t="shared" si="229"/>
        <v>0</v>
      </c>
      <c r="V147" s="14">
        <f t="shared" si="230"/>
        <v>0</v>
      </c>
      <c r="W147" s="70">
        <f>IF($C147="Городской",Контингент!BQ152,0)</f>
        <v>0</v>
      </c>
      <c r="X147" s="14">
        <f>IF('МОО обучающиеся'!$JN147&lt;=0,0,1)*ROUND(X$18*W147/1000,0)</f>
        <v>0</v>
      </c>
      <c r="Y147" s="14">
        <f>IF('МОО обучающиеся'!$JN147&lt;=0,0,1)*ROUND(Y$18*W147/1000,0)</f>
        <v>0</v>
      </c>
      <c r="Z147" s="14">
        <f>IF('МОО обучающиеся'!$JN147&lt;=0,0,1)*ROUND(Z$18*W147/1000,0)</f>
        <v>0</v>
      </c>
      <c r="AA147" s="70">
        <f>IF($C147="Городской",Контингент!BR152,0)</f>
        <v>0</v>
      </c>
      <c r="AB147" s="14">
        <f>IF('МОО обучающиеся'!$JN147&lt;=0,0,1)*ROUND(AB$18*AA147/1000,0)</f>
        <v>0</v>
      </c>
      <c r="AC147" s="14">
        <f>IF('МОО обучающиеся'!$JN147&lt;=0,0,1)*ROUND(AC$18*AA147/1000,0)</f>
        <v>0</v>
      </c>
      <c r="AD147" s="14">
        <f>IF('МОО обучающиеся'!$JN147&lt;=0,0,1)*ROUND(AD$18*AA147/1000,0)</f>
        <v>0</v>
      </c>
      <c r="AE147" s="70">
        <f>IF($C147="Городской",Контингент!BS152,0)</f>
        <v>0</v>
      </c>
      <c r="AF147" s="14">
        <f>IF('МОО обучающиеся'!$JN147&lt;=0,0,1)*ROUND(AF$18*AE147/1000,0)</f>
        <v>0</v>
      </c>
      <c r="AG147" s="14">
        <f>IF('МОО обучающиеся'!$JN147&lt;=0,0,1)*ROUND(AG$18*AE147/1000,0)</f>
        <v>0</v>
      </c>
      <c r="AH147" s="14">
        <f>IF('МОО обучающиеся'!$JN147&lt;=0,0,1)*ROUND(AH$18*AE147/1000,0)</f>
        <v>0</v>
      </c>
      <c r="AI147" s="70">
        <f>IF($C147="Городской",Контингент!BT152,0)</f>
        <v>0</v>
      </c>
      <c r="AJ147" s="14">
        <f>IF('МОО обучающиеся'!$JN147&lt;=0,0,1)*ROUND(AJ$18*AI147/1000,0)</f>
        <v>0</v>
      </c>
      <c r="AK147" s="14">
        <f>IF('МОО обучающиеся'!$JN147&lt;=0,0,1)*ROUND(AK$18*AI147/1000,0)</f>
        <v>0</v>
      </c>
      <c r="AL147" s="14">
        <f>IF('МОО обучающиеся'!$JN147&lt;=0,0,1)*ROUND(AL$18*AI147/1000,0)</f>
        <v>0</v>
      </c>
      <c r="AM147" s="70">
        <f>IF($C147="Городской",Контингент!BU152,0)</f>
        <v>0</v>
      </c>
      <c r="AN147" s="14">
        <f>IF('МОО обучающиеся'!$JN147&lt;=0,0,1)*ROUND(AN$18*AM147/1000,0)</f>
        <v>0</v>
      </c>
      <c r="AO147" s="14">
        <f>IF('МОО обучающиеся'!$JN147&lt;=0,0,1)*ROUND(AO$18*AM147/1000,0)</f>
        <v>0</v>
      </c>
      <c r="AP147" s="14">
        <f>IF('МОО обучающиеся'!$JN147&lt;=0,0,1)*ROUND(AP$18*AM147/1000,0)</f>
        <v>0</v>
      </c>
      <c r="AQ147" s="70">
        <f>IF($C147="Городской",Контингент!BV152,0)</f>
        <v>0</v>
      </c>
      <c r="AR147" s="14">
        <f>IF('МОО обучающиеся'!$JN147&lt;=0,0,1)*ROUND(AR$18*AQ147/1000,0)</f>
        <v>0</v>
      </c>
      <c r="AS147" s="14">
        <f>IF('МОО обучающиеся'!$JN147&lt;=0,0,1)*ROUND(AS$18*AQ147/1000,0)</f>
        <v>0</v>
      </c>
      <c r="AT147" s="14">
        <f>IF('МОО обучающиеся'!$JN147&lt;=0,0,1)*ROUND(AT$18*AQ147/1000,0)</f>
        <v>0</v>
      </c>
      <c r="AU147" s="14">
        <f t="shared" si="231"/>
        <v>0</v>
      </c>
      <c r="AV147" s="14">
        <f t="shared" si="232"/>
        <v>0</v>
      </c>
      <c r="AW147" s="14">
        <f t="shared" si="233"/>
        <v>0</v>
      </c>
      <c r="AX147" s="70">
        <f>IF($C147="Городской",Контингент!BW152,0)</f>
        <v>0</v>
      </c>
      <c r="AY147" s="14">
        <f>IF('МОО обучающиеся'!$JN147&lt;=0,0,1)*ROUND(AY$18*AX147/1000,0)</f>
        <v>0</v>
      </c>
      <c r="AZ147" s="14">
        <f>IF('МОО обучающиеся'!$JN147&lt;=0,0,1)*ROUND(AZ$18*AX147/1000,0)</f>
        <v>0</v>
      </c>
      <c r="BA147" s="14">
        <f>IF('МОО обучающиеся'!$JN147&lt;=0,0,1)*ROUND(BA$18*AX147/1000,0)</f>
        <v>0</v>
      </c>
      <c r="BB147" s="70">
        <f>IF($C147="Городской",Контингент!BX152,0)</f>
        <v>0</v>
      </c>
      <c r="BC147" s="14">
        <f>IF('МОО обучающиеся'!$JN147&lt;=0,0,1)*ROUND(BC$18*BB147/1000,0)</f>
        <v>0</v>
      </c>
      <c r="BD147" s="14">
        <f>IF('МОО обучающиеся'!$JN147&lt;=0,0,1)*ROUND(BD$18*BB147/1000,0)</f>
        <v>0</v>
      </c>
      <c r="BE147" s="14">
        <f>IF('МОО обучающиеся'!$JN147&lt;=0,0,1)*ROUND(BE$18*BB147/1000,0)</f>
        <v>0</v>
      </c>
      <c r="BF147" s="14">
        <f t="shared" si="234"/>
        <v>0</v>
      </c>
      <c r="BG147" s="14">
        <f t="shared" si="235"/>
        <v>0</v>
      </c>
      <c r="BH147" s="14">
        <f t="shared" si="236"/>
        <v>0</v>
      </c>
      <c r="BI147" s="70">
        <f>IF($C147="Городской",Контингент!BY152,0)</f>
        <v>0</v>
      </c>
      <c r="BJ147" s="14">
        <f>IF('МОО обучающиеся'!$JN147&lt;=0,0,1)*ROUND(BJ$18*BI147/1000,0)</f>
        <v>0</v>
      </c>
      <c r="BK147" s="14">
        <f>IF('МОО обучающиеся'!$JN147&lt;=0,0,1)*ROUND(BK$18*BI147/1000,0)</f>
        <v>0</v>
      </c>
      <c r="BL147" s="14">
        <f>IF('МОО обучающиеся'!$JN147&lt;=0,0,1)*ROUND(BL$18*BI147/1000,0)</f>
        <v>0</v>
      </c>
      <c r="BM147" s="14">
        <f t="shared" si="237"/>
        <v>0</v>
      </c>
      <c r="BN147" s="14">
        <f t="shared" si="238"/>
        <v>0</v>
      </c>
      <c r="BO147" s="14">
        <f t="shared" si="239"/>
        <v>0</v>
      </c>
      <c r="BP147" s="14">
        <f t="shared" si="240"/>
        <v>0</v>
      </c>
      <c r="BQ147" s="14">
        <f t="shared" si="241"/>
        <v>0</v>
      </c>
      <c r="BR147" s="14">
        <f t="shared" si="242"/>
        <v>0</v>
      </c>
      <c r="BS147" s="70">
        <f>IF($C147="Городской",Контингент!BZ152+Контингент!CB152,0)</f>
        <v>0</v>
      </c>
      <c r="BT147" s="14">
        <f>IF('МОО обучающиеся'!$JN147&lt;=0,0,1)*ROUND(BT$18*BS147/1000,0)</f>
        <v>0</v>
      </c>
      <c r="BU147" s="14">
        <f>IF('МОО обучающиеся'!$JN147&lt;=0,0,1)*ROUND(BU$18*BS147/1000,0)</f>
        <v>0</v>
      </c>
      <c r="BV147" s="14">
        <f>IF('МОО обучающиеся'!$JN147&lt;=0,0,1)*ROUND(BV$18*BS147/1000,0)</f>
        <v>0</v>
      </c>
      <c r="BW147" s="70">
        <f>IF($C147="Городской",Контингент!CA152+Контингент!CC152,0)</f>
        <v>0</v>
      </c>
      <c r="BX147" s="14">
        <f>IF('МОО обучающиеся'!$JN147&lt;=0,0,1)*ROUND(BX$18*BW147/1000,0)</f>
        <v>0</v>
      </c>
      <c r="BY147" s="14">
        <f>IF('МОО обучающиеся'!$JN147&lt;=0,0,1)*ROUND(BY$18*BW147/1000,0)</f>
        <v>0</v>
      </c>
      <c r="BZ147" s="14">
        <f>IF('МОО обучающиеся'!$JN147&lt;=0,0,1)*ROUND(BZ$18*BW147/1000,0)</f>
        <v>0</v>
      </c>
      <c r="CA147" s="70">
        <f t="shared" si="243"/>
        <v>0</v>
      </c>
      <c r="CB147" s="14">
        <f>IF('МОО обучающиеся'!$JN147&lt;=0,0,1)*ROUND(CB$18*CA147/1000,0)</f>
        <v>0</v>
      </c>
      <c r="CC147" s="14">
        <f>IF('МОО обучающиеся'!$JN147&lt;=0,0,1)*ROUND(CC$18*CA147/1000,0)</f>
        <v>0</v>
      </c>
      <c r="CD147" s="14">
        <f>IF('МОО обучающиеся'!$JN147&lt;=0,0,1)*ROUND(CD$18*CA147/1000,0)</f>
        <v>0</v>
      </c>
      <c r="CE147" s="14">
        <f t="shared" si="244"/>
        <v>0</v>
      </c>
      <c r="CF147" s="14">
        <f t="shared" si="245"/>
        <v>0</v>
      </c>
      <c r="CG147" s="14">
        <f t="shared" si="246"/>
        <v>0</v>
      </c>
      <c r="CH147" s="70">
        <f>IF($C147="Городской",Контингент!CE152,0)</f>
        <v>0</v>
      </c>
      <c r="CI147" s="14">
        <f>IF('МОО обучающиеся'!$JN147&lt;=0,0,1)*ROUND(CI$18*CH147/1000,0)</f>
        <v>0</v>
      </c>
      <c r="CJ147" s="14">
        <f>IF('МОО обучающиеся'!$JN147&lt;=0,0,1)*ROUND(CJ$18*CH147/1000,0)</f>
        <v>0</v>
      </c>
      <c r="CK147" s="14">
        <f>IF('МОО обучающиеся'!$JN147&lt;=0,0,1)*ROUND(CK$18*CH147/1000,0)</f>
        <v>0</v>
      </c>
      <c r="CL147" s="70">
        <f>IF($C147="Городской",Контингент!CF152,0)</f>
        <v>0</v>
      </c>
      <c r="CM147" s="14">
        <f>IF('МОО обучающиеся'!$JN147&lt;=0,0,1)*ROUND(CM$18*CL147/1000,0)</f>
        <v>0</v>
      </c>
      <c r="CN147" s="14">
        <f>IF('МОО обучающиеся'!$JN147&lt;=0,0,1)*ROUND(CN$18*CL147/1000,0)</f>
        <v>0</v>
      </c>
      <c r="CO147" s="14">
        <f>IF('МОО обучающиеся'!$JN147&lt;=0,0,1)*ROUND(CO$18*CL147/1000,0)</f>
        <v>0</v>
      </c>
      <c r="CP147" s="70">
        <f>IF($C147="Городской",Контингент!CG152,0)</f>
        <v>0</v>
      </c>
      <c r="CQ147" s="14">
        <f>IF('МОО обучающиеся'!$JN147&lt;=0,0,1)*ROUND(CQ$18*CP147/1000,0)</f>
        <v>0</v>
      </c>
      <c r="CR147" s="14">
        <f>IF('МОО обучающиеся'!$JN147&lt;=0,0,1)*ROUND(CR$18*CP147/1000,0)</f>
        <v>0</v>
      </c>
      <c r="CS147" s="14">
        <f>IF('МОО обучающиеся'!$JN147&lt;=0,0,1)*ROUND(CS$18*CP147/1000,0)</f>
        <v>0</v>
      </c>
      <c r="CT147" s="70">
        <f>IF($C147="Городской",Контингент!CH152,0)</f>
        <v>0</v>
      </c>
      <c r="CU147" s="14">
        <f>IF('МОО обучающиеся'!$JN147&lt;=0,0,1)*ROUND(CU$18*CT147/1000,0)</f>
        <v>0</v>
      </c>
      <c r="CV147" s="14">
        <f>IF('МОО обучающиеся'!$JN147&lt;=0,0,1)*ROUND(CV$18*CT147/1000,0)</f>
        <v>0</v>
      </c>
      <c r="CW147" s="14">
        <f>IF('МОО обучающиеся'!$JN147&lt;=0,0,1)*ROUND(CW$18*CT147/1000,0)</f>
        <v>0</v>
      </c>
      <c r="CX147" s="14">
        <f t="shared" si="247"/>
        <v>0</v>
      </c>
      <c r="CY147" s="14">
        <f t="shared" si="248"/>
        <v>0</v>
      </c>
      <c r="CZ147" s="14">
        <f t="shared" si="249"/>
        <v>0</v>
      </c>
      <c r="DA147" s="70">
        <f>IF($C147="Городской",Контингент!CI152,0)</f>
        <v>0</v>
      </c>
      <c r="DB147" s="14">
        <f>IF('МОО обучающиеся'!$JN147&lt;=0,0,1)*ROUND(DB$18*DA147/1000,0)</f>
        <v>0</v>
      </c>
      <c r="DC147" s="14">
        <f>IF('МОО обучающиеся'!$JN147&lt;=0,0,1)*ROUND(DC$18*DA147/1000,0)</f>
        <v>0</v>
      </c>
      <c r="DD147" s="14">
        <f>IF('МОО обучающиеся'!$JN147&lt;=0,0,1)*ROUND(DD$18*DA147/1000,0)</f>
        <v>0</v>
      </c>
      <c r="DE147" s="14">
        <f t="shared" si="250"/>
        <v>0</v>
      </c>
      <c r="DF147" s="14">
        <f t="shared" si="251"/>
        <v>0</v>
      </c>
      <c r="DG147" s="14">
        <f t="shared" si="252"/>
        <v>0</v>
      </c>
      <c r="DH147" s="14">
        <f t="shared" si="253"/>
        <v>0</v>
      </c>
      <c r="DI147" s="14">
        <f t="shared" si="254"/>
        <v>0</v>
      </c>
      <c r="DJ147" s="14">
        <f t="shared" si="255"/>
        <v>0</v>
      </c>
      <c r="DK147" s="70">
        <f>IF($C147="Городской",Контингент!CJ152,0)</f>
        <v>0</v>
      </c>
      <c r="DL147" s="14">
        <f>IF('МОО обучающиеся'!$JN147&lt;=0,0,1)*ROUND(DL$18*DK147/1000,0)</f>
        <v>0</v>
      </c>
      <c r="DM147" s="14">
        <f>IF('МОО обучающиеся'!$JN147&lt;=0,0,1)*ROUND(DM$18*DK147/1000,0)</f>
        <v>0</v>
      </c>
      <c r="DN147" s="14">
        <f>IF('МОО обучающиеся'!$JN147&lt;=0,0,1)*ROUND(DN$18*DK147/1000,0)</f>
        <v>0</v>
      </c>
      <c r="DO147" s="70">
        <f>IF($C147="Городской",Контингент!CK152,0)</f>
        <v>0</v>
      </c>
      <c r="DP147" s="14">
        <f>IF('МОО обучающиеся'!$JN147&lt;=0,0,1)*ROUND(DP$18*DO147/1000,0)</f>
        <v>0</v>
      </c>
      <c r="DQ147" s="14">
        <f>IF('МОО обучающиеся'!$JN147&lt;=0,0,1)*ROUND(DQ$18*DO147/1000,0)</f>
        <v>0</v>
      </c>
      <c r="DR147" s="14">
        <f>IF('МОО обучающиеся'!$JN147&lt;=0,0,1)*ROUND(DR$18*DO147/1000,0)</f>
        <v>0</v>
      </c>
      <c r="DS147" s="14">
        <f t="shared" si="256"/>
        <v>0</v>
      </c>
      <c r="DT147" s="14">
        <f t="shared" si="257"/>
        <v>0</v>
      </c>
      <c r="DU147" s="14">
        <f t="shared" si="258"/>
        <v>0</v>
      </c>
      <c r="DV147" s="70">
        <f>IF($C147="Городской",Контингент!CL152,0)</f>
        <v>0</v>
      </c>
      <c r="DW147" s="14">
        <f>IF('МОО обучающиеся'!$JN147&lt;=0,0,1)*ROUND(DW$18*DV147/1000,0)</f>
        <v>0</v>
      </c>
      <c r="DX147" s="14">
        <f>IF('МОО обучающиеся'!$JN147&lt;=0,0,1)*ROUND(DX$18*DV147/1000,0)</f>
        <v>0</v>
      </c>
      <c r="DY147" s="14">
        <f>IF('МОО обучающиеся'!$JN147&lt;=0,0,1)*ROUND(DY$18*DV147/1000,0)</f>
        <v>0</v>
      </c>
      <c r="DZ147" s="70">
        <f>IF($C147="Городской",Контингент!CM152,0)</f>
        <v>0</v>
      </c>
      <c r="EA147" s="14">
        <f>IF('МОО обучающиеся'!$JN147&lt;=0,0,1)*ROUND(EA$18*DZ147/1000,0)</f>
        <v>0</v>
      </c>
      <c r="EB147" s="14">
        <f>IF('МОО обучающиеся'!$JN147&lt;=0,0,1)*ROUND(EB$18*DZ147/1000,0)</f>
        <v>0</v>
      </c>
      <c r="EC147" s="14">
        <f>IF('МОО обучающиеся'!$JN147&lt;=0,0,1)*ROUND(EC$18*DZ147/1000,0)</f>
        <v>0</v>
      </c>
      <c r="ED147" s="70">
        <f>IF($C147="Городской",Контингент!CN152,0)</f>
        <v>0</v>
      </c>
      <c r="EE147" s="14">
        <f>IF('МОО обучающиеся'!$JN147&lt;=0,0,1)*ROUND(EE$18*ED147/1000,0)</f>
        <v>0</v>
      </c>
      <c r="EF147" s="14">
        <f>IF('МОО обучающиеся'!$JN147&lt;=0,0,1)*ROUND(EF$18*ED147/1000,0)</f>
        <v>0</v>
      </c>
      <c r="EG147" s="14">
        <f>IF('МОО обучающиеся'!$JN147&lt;=0,0,1)*ROUND(EG$18*ED147/1000,0)</f>
        <v>0</v>
      </c>
      <c r="EH147" s="14">
        <f t="shared" si="259"/>
        <v>0</v>
      </c>
      <c r="EI147" s="14">
        <f t="shared" si="260"/>
        <v>0</v>
      </c>
      <c r="EJ147" s="14">
        <f t="shared" si="261"/>
        <v>0</v>
      </c>
      <c r="EK147" s="14">
        <f t="shared" si="262"/>
        <v>0</v>
      </c>
      <c r="EL147" s="14">
        <f t="shared" si="263"/>
        <v>0</v>
      </c>
      <c r="EM147" s="14">
        <f t="shared" si="264"/>
        <v>0</v>
      </c>
      <c r="EN147" s="70">
        <f>IF($C147="Городской",Контингент!CO152+Контингент!CQ152,0)</f>
        <v>0</v>
      </c>
      <c r="EO147" s="14">
        <f>IF('МОО обучающиеся'!$JN147&lt;=0,0,1)*ROUND(EO$18*EN147/1000,0)</f>
        <v>0</v>
      </c>
      <c r="EP147" s="14">
        <f>IF('МОО обучающиеся'!$JN147&lt;=0,0,1)*ROUND(EP$18*EN147/1000,0)</f>
        <v>0</v>
      </c>
      <c r="EQ147" s="14">
        <f>IF('МОО обучающиеся'!$JN147&lt;=0,0,1)*ROUND(EQ$18*EN147/1000,0)</f>
        <v>0</v>
      </c>
      <c r="ER147" s="70">
        <f>IF($C147="Городской",Контингент!CP152+Контингент!CR152,0)</f>
        <v>0</v>
      </c>
      <c r="ES147" s="14">
        <f>IF('МОО обучающиеся'!$JN147&lt;=0,0,1)*ROUND(ES$18*ER147/1000,0)</f>
        <v>0</v>
      </c>
      <c r="ET147" s="14">
        <f>IF('МОО обучающиеся'!$JN147&lt;=0,0,1)*ROUND(ET$18*ER147/1000,0)</f>
        <v>0</v>
      </c>
      <c r="EU147" s="14">
        <f>IF('МОО обучающиеся'!$JN147&lt;=0,0,1)*ROUND(EU$18*ER147/1000,0)</f>
        <v>0</v>
      </c>
      <c r="EV147" s="70">
        <f t="shared" si="265"/>
        <v>0</v>
      </c>
      <c r="EW147" s="14">
        <f>IF('МОО обучающиеся'!$JN147&lt;=0,0,1)*ROUND(EW$18*EV147/1000,0)</f>
        <v>0</v>
      </c>
      <c r="EX147" s="14">
        <f>IF('МОО обучающиеся'!$JN147&lt;=0,0,1)*ROUND(EX$18*EV147/1000,0)</f>
        <v>0</v>
      </c>
      <c r="EY147" s="14">
        <f>IF('МОО обучающиеся'!$JN147&lt;=0,0,1)*ROUND(EY$18*EV147/1000,0)</f>
        <v>0</v>
      </c>
      <c r="EZ147" s="14">
        <f t="shared" si="266"/>
        <v>0</v>
      </c>
      <c r="FA147" s="14">
        <f t="shared" si="267"/>
        <v>0</v>
      </c>
      <c r="FB147" s="14">
        <f t="shared" si="268"/>
        <v>0</v>
      </c>
      <c r="FC147" s="70">
        <f>IF($C147="Городской",Контингент!CT152,0)</f>
        <v>0</v>
      </c>
      <c r="FD147" s="14">
        <f>IF('МОО обучающиеся'!$JN147&lt;=0,0,1)*ROUND(FD$18*FC147/1000,0)</f>
        <v>0</v>
      </c>
      <c r="FE147" s="14">
        <f>IF('МОО обучающиеся'!$JN147&lt;=0,0,1)*ROUND(FE$18*FC147/1000,0)</f>
        <v>0</v>
      </c>
      <c r="FF147" s="14">
        <f>IF('МОО обучающиеся'!$JN147&lt;=0,0,1)*ROUND(FF$18*FC147/1000,0)</f>
        <v>0</v>
      </c>
      <c r="FG147" s="70">
        <f>IF($C147="Городской",Контингент!CU152,0)</f>
        <v>0</v>
      </c>
      <c r="FH147" s="14">
        <f>IF('МОО обучающиеся'!$JN147&lt;=0,0,1)*ROUND(FH$18*FG147/1000,0)</f>
        <v>0</v>
      </c>
      <c r="FI147" s="14">
        <f>IF('МОО обучающиеся'!$JN147&lt;=0,0,1)*ROUND(FI$18*FG147/1000,0)</f>
        <v>0</v>
      </c>
      <c r="FJ147" s="14">
        <f>IF('МОО обучающиеся'!$JN147&lt;=0,0,1)*ROUND(FJ$18*FG147/1000,0)</f>
        <v>0</v>
      </c>
      <c r="FK147" s="70">
        <f>IF($C147="Городской",Контингент!CV152,0)</f>
        <v>0</v>
      </c>
      <c r="FL147" s="14">
        <f>IF('МОО обучающиеся'!$JN147&lt;=0,0,1)*ROUND(FL$18*FK147/1000,0)</f>
        <v>0</v>
      </c>
      <c r="FM147" s="14">
        <f>IF('МОО обучающиеся'!$JN147&lt;=0,0,1)*ROUND(FM$18*FK147/1000,0)</f>
        <v>0</v>
      </c>
      <c r="FN147" s="14">
        <f>IF('МОО обучающиеся'!$JN147&lt;=0,0,1)*ROUND(FN$18*FK147/1000,0)</f>
        <v>0</v>
      </c>
      <c r="FO147" s="14">
        <f t="shared" si="269"/>
        <v>0</v>
      </c>
      <c r="FP147" s="14">
        <f t="shared" si="270"/>
        <v>0</v>
      </c>
      <c r="FQ147" s="14">
        <f t="shared" si="271"/>
        <v>0</v>
      </c>
      <c r="FR147" s="70">
        <f>IF($C147="Городской",Контингент!CW152,0)</f>
        <v>0</v>
      </c>
      <c r="FS147" s="14">
        <f>IF('МОО обучающиеся'!$JN147&lt;=0,0,1)*ROUND(FS$18*FR147/1000,0)</f>
        <v>0</v>
      </c>
      <c r="FT147" s="14">
        <f>IF('МОО обучающиеся'!$JN147&lt;=0,0,1)*ROUND(FT$18*FR147/1000,0)</f>
        <v>0</v>
      </c>
      <c r="FU147" s="14">
        <f>IF('МОО обучающиеся'!$JN147&lt;=0,0,1)*ROUND(FU$18*FR147/1000,0)</f>
        <v>0</v>
      </c>
      <c r="FV147" s="14">
        <f t="shared" si="272"/>
        <v>0</v>
      </c>
      <c r="FW147" s="14">
        <f t="shared" si="273"/>
        <v>0</v>
      </c>
      <c r="FX147" s="14">
        <f t="shared" si="274"/>
        <v>0</v>
      </c>
      <c r="FY147" s="70">
        <f>IF($C147="Городской",Контингент!CX152,0)</f>
        <v>0</v>
      </c>
      <c r="FZ147" s="14">
        <f>IF('МОО обучающиеся'!$JN147&lt;=0,0,1)*ROUND(FZ$18*FY147/1000,0)</f>
        <v>0</v>
      </c>
      <c r="GA147" s="14">
        <f>IF('МОО обучающиеся'!$JN147&lt;=0,0,1)*ROUND(GA$18*FY147/1000,0)</f>
        <v>0</v>
      </c>
      <c r="GB147" s="14">
        <f>IF('МОО обучающиеся'!$JN147&lt;=0,0,1)*ROUND(GB$18*FY147/1000,0)</f>
        <v>0</v>
      </c>
      <c r="GC147" s="14">
        <f t="shared" si="275"/>
        <v>0</v>
      </c>
      <c r="GD147" s="14">
        <f t="shared" si="276"/>
        <v>0</v>
      </c>
      <c r="GE147" s="14">
        <f t="shared" si="277"/>
        <v>0</v>
      </c>
      <c r="GF147" s="14">
        <f t="shared" si="278"/>
        <v>0</v>
      </c>
      <c r="GG147" s="14">
        <f t="shared" si="279"/>
        <v>0</v>
      </c>
      <c r="GH147" s="14">
        <f t="shared" si="280"/>
        <v>0</v>
      </c>
      <c r="GI147" s="14">
        <f t="shared" si="281"/>
        <v>0</v>
      </c>
      <c r="GJ147" s="14">
        <f t="shared" si="282"/>
        <v>0</v>
      </c>
      <c r="GK147" s="14">
        <f t="shared" si="283"/>
        <v>0</v>
      </c>
      <c r="GL147" s="70">
        <f>IF($C147="Сельский",Контингент!BJ152,0)</f>
        <v>0</v>
      </c>
      <c r="GM147" s="14">
        <f>IF('МОО обучающиеся'!$JN147&lt;=0,0,1)*ROUND(GM$18*GL147/1000,0)</f>
        <v>0</v>
      </c>
      <c r="GN147" s="14">
        <f>IF('МОО обучающиеся'!$JN147&lt;=0,0,1)*ROUND(GN$18*GL147/1000,0)</f>
        <v>0</v>
      </c>
      <c r="GO147" s="14">
        <f>IF('МОО обучающиеся'!$JN147&lt;=0,0,1)*ROUND(GO$18*GL147/1000,0)</f>
        <v>0</v>
      </c>
      <c r="GP147" s="70">
        <f>IF($C147="Сельский",Контингент!BK152,0)</f>
        <v>0</v>
      </c>
      <c r="GQ147" s="14">
        <f>IF('МОО обучающиеся'!$JN147&lt;=0,0,1)*ROUND(GQ$18*GP147/1000,0)</f>
        <v>0</v>
      </c>
      <c r="GR147" s="14">
        <f>IF('МОО обучающиеся'!$JN147&lt;=0,0,1)*ROUND(GR$18*GP147/1000,0)</f>
        <v>0</v>
      </c>
      <c r="GS147" s="14">
        <f>IF('МОО обучающиеся'!$JN147&lt;=0,0,1)*ROUND(GS$18*GP147/1000,0)</f>
        <v>0</v>
      </c>
      <c r="GT147" s="70">
        <f>IF($C147="Сельский",Контингент!BL152,0)</f>
        <v>0</v>
      </c>
      <c r="GU147" s="14">
        <f>IF('МОО обучающиеся'!$JN147&lt;=0,0,1)*ROUND(GU$18*GT147/1000,0)</f>
        <v>0</v>
      </c>
      <c r="GV147" s="14">
        <f>IF('МОО обучающиеся'!$JN147&lt;=0,0,1)*ROUND(GV$18*GT147/1000,0)</f>
        <v>0</v>
      </c>
      <c r="GW147" s="14">
        <f>IF('МОО обучающиеся'!$JN147&lt;=0,0,1)*ROUND(GW$18*GT147/1000,0)</f>
        <v>0</v>
      </c>
      <c r="GX147" s="70">
        <f>IF($C147="Сельский",Контингент!BP152,0)</f>
        <v>0</v>
      </c>
      <c r="GY147" s="14">
        <f>IF('МОО обучающиеся'!$JN147&lt;=0,0,1)*ROUND(GY$18*GX147/1000,0)</f>
        <v>0</v>
      </c>
      <c r="GZ147" s="14">
        <f>IF('МОО обучающиеся'!$JN147&lt;=0,0,1)*ROUND(GZ$18*GX147/1000,0)</f>
        <v>0</v>
      </c>
      <c r="HA147" s="14">
        <f>IF('МОО обучающиеся'!$JN147&lt;=0,0,1)*ROUND(HA$18*GX147/1000,0)</f>
        <v>0</v>
      </c>
      <c r="HB147" s="14">
        <f t="shared" si="284"/>
        <v>0</v>
      </c>
      <c r="HC147" s="14">
        <f t="shared" si="285"/>
        <v>0</v>
      </c>
      <c r="HD147" s="14">
        <f t="shared" si="286"/>
        <v>0</v>
      </c>
      <c r="HE147" s="70">
        <f>IF($C147="Сельский",Контингент!BQ152,0)</f>
        <v>0</v>
      </c>
      <c r="HF147" s="14">
        <f>IF('МОО обучающиеся'!$JN147&lt;=0,0,1)*ROUND(HF$18*HE147/1000,0)</f>
        <v>0</v>
      </c>
      <c r="HG147" s="14">
        <f>IF('МОО обучающиеся'!$JN147&lt;=0,0,1)*ROUND(HG$18*HE147/1000,0)</f>
        <v>0</v>
      </c>
      <c r="HH147" s="14">
        <f>IF('МОО обучающиеся'!$JN147&lt;=0,0,1)*ROUND(HH$18*HE147/1000,0)</f>
        <v>0</v>
      </c>
      <c r="HI147" s="70">
        <f>IF($C147="Сельский",Контингент!BR152,0)</f>
        <v>0</v>
      </c>
      <c r="HJ147" s="14">
        <f>IF('МОО обучающиеся'!$JN147&lt;=0,0,1)*ROUND(HJ$18*HI147/1000,0)</f>
        <v>0</v>
      </c>
      <c r="HK147" s="14">
        <f>IF('МОО обучающиеся'!$JN147&lt;=0,0,1)*ROUND(HK$18*HI147/1000,0)</f>
        <v>0</v>
      </c>
      <c r="HL147" s="14">
        <f>IF('МОО обучающиеся'!$JN147&lt;=0,0,1)*ROUND(HL$18*HI147/1000,0)</f>
        <v>0</v>
      </c>
      <c r="HM147" s="70">
        <f>IF($C147="Сельский",Контингент!BS152,0)</f>
        <v>0</v>
      </c>
      <c r="HN147" s="14">
        <f>IF('МОО обучающиеся'!$JN147&lt;=0,0,1)*ROUND(HN$18*HM147/1000,0)</f>
        <v>0</v>
      </c>
      <c r="HO147" s="14">
        <f>IF('МОО обучающиеся'!$JN147&lt;=0,0,1)*ROUND(HO$18*HM147/1000,0)</f>
        <v>0</v>
      </c>
      <c r="HP147" s="14">
        <f>IF('МОО обучающиеся'!$JN147&lt;=0,0,1)*ROUND(HP$18*HM147/1000,0)</f>
        <v>0</v>
      </c>
      <c r="HQ147" s="70">
        <f>IF($C147="Сельский",Контингент!BT152,0)</f>
        <v>0</v>
      </c>
      <c r="HR147" s="14">
        <f>IF('МОО обучающиеся'!$JN147&lt;=0,0,1)*ROUND(HR$18*HQ147/1000,0)</f>
        <v>0</v>
      </c>
      <c r="HS147" s="14">
        <f>IF('МОО обучающиеся'!$JN147&lt;=0,0,1)*ROUND(HS$18*HQ147/1000,0)</f>
        <v>0</v>
      </c>
      <c r="HT147" s="14">
        <f>IF('МОО обучающиеся'!$JN147&lt;=0,0,1)*ROUND(HT$18*HQ147/1000,0)</f>
        <v>0</v>
      </c>
      <c r="HU147" s="70">
        <f>IF($C147="Сельский",Контингент!BU152,0)</f>
        <v>0</v>
      </c>
      <c r="HV147" s="14">
        <f>IF('МОО обучающиеся'!$JN147&lt;=0,0,1)*ROUND(HV$18*HU147/1000,0)</f>
        <v>0</v>
      </c>
      <c r="HW147" s="14">
        <f>IF('МОО обучающиеся'!$JN147&lt;=0,0,1)*ROUND(HW$18*HU147/1000,0)</f>
        <v>0</v>
      </c>
      <c r="HX147" s="14">
        <f>IF('МОО обучающиеся'!$JN147&lt;=0,0,1)*ROUND(HX$18*HU147/1000,0)</f>
        <v>0</v>
      </c>
      <c r="HY147" s="70">
        <f>IF($C147="Сельский",Контингент!BV152,0)</f>
        <v>0</v>
      </c>
      <c r="HZ147" s="14">
        <f>IF('МОО обучающиеся'!$JN147&lt;=0,0,1)*ROUND(HZ$18*HY147/1000,0)</f>
        <v>0</v>
      </c>
      <c r="IA147" s="14">
        <f>IF('МОО обучающиеся'!$JN147&lt;=0,0,1)*ROUND(IA$18*HY147/1000,0)</f>
        <v>0</v>
      </c>
      <c r="IB147" s="14">
        <f>IF('МОО обучающиеся'!$JN147&lt;=0,0,1)*ROUND(IB$18*HY147/1000,0)</f>
        <v>0</v>
      </c>
      <c r="IC147" s="14">
        <f t="shared" si="287"/>
        <v>0</v>
      </c>
      <c r="ID147" s="14">
        <f t="shared" si="288"/>
        <v>0</v>
      </c>
      <c r="IE147" s="14">
        <f t="shared" si="289"/>
        <v>0</v>
      </c>
      <c r="IF147" s="70">
        <f>IF($C147="Сельский",Контингент!BW152,0)</f>
        <v>0</v>
      </c>
      <c r="IG147" s="14">
        <f>IF('МОО обучающиеся'!$JN147&lt;=0,0,1)*ROUND(IG$18*IF147/1000,0)</f>
        <v>0</v>
      </c>
      <c r="IH147" s="14">
        <f>IF('МОО обучающиеся'!$JN147&lt;=0,0,1)*ROUND(IH$18*IF147/1000,0)</f>
        <v>0</v>
      </c>
      <c r="II147" s="14">
        <f>IF('МОО обучающиеся'!$JN147&lt;=0,0,1)*ROUND(II$18*IF147/1000,0)</f>
        <v>0</v>
      </c>
      <c r="IJ147" s="70">
        <f>IF($C147="Сельский",Контингент!BX152,0)</f>
        <v>0</v>
      </c>
      <c r="IK147" s="14">
        <f>IF('МОО обучающиеся'!$JN147&lt;=0,0,1)*ROUND(IK$18*IJ147/1000,0)</f>
        <v>0</v>
      </c>
      <c r="IL147" s="14">
        <f>IF('МОО обучающиеся'!$JN147&lt;=0,0,1)*ROUND(IL$18*IJ147/1000,0)</f>
        <v>0</v>
      </c>
      <c r="IM147" s="14">
        <f>IF('МОО обучающиеся'!$JN147&lt;=0,0,1)*ROUND(IM$18*IJ147/1000,0)</f>
        <v>0</v>
      </c>
      <c r="IN147" s="14">
        <f t="shared" si="290"/>
        <v>0</v>
      </c>
      <c r="IO147" s="14">
        <f t="shared" si="291"/>
        <v>0</v>
      </c>
      <c r="IP147" s="14">
        <f t="shared" si="292"/>
        <v>0</v>
      </c>
      <c r="IQ147" s="70">
        <f>IF($C147="Сельский",Контингент!BY152,0)</f>
        <v>0</v>
      </c>
      <c r="IR147" s="14">
        <f>IF('МОО обучающиеся'!$JN147&lt;=0,0,1)*ROUND(IR$18*IQ147/1000,0)</f>
        <v>0</v>
      </c>
      <c r="IS147" s="14">
        <f>IF('МОО обучающиеся'!$JN147&lt;=0,0,1)*ROUND(IS$18*IQ147/1000,0)</f>
        <v>0</v>
      </c>
      <c r="IT147" s="14">
        <f>IF('МОО обучающиеся'!$JN147&lt;=0,0,1)*ROUND(IT$18*IQ147/1000,0)</f>
        <v>0</v>
      </c>
      <c r="IU147" s="14">
        <f t="shared" si="293"/>
        <v>0</v>
      </c>
      <c r="IV147" s="14">
        <f t="shared" si="294"/>
        <v>0</v>
      </c>
      <c r="IW147" s="14">
        <f t="shared" si="295"/>
        <v>0</v>
      </c>
      <c r="IX147" s="14">
        <f t="shared" si="296"/>
        <v>0</v>
      </c>
      <c r="IY147" s="14">
        <f t="shared" si="297"/>
        <v>0</v>
      </c>
      <c r="IZ147" s="14">
        <f t="shared" si="298"/>
        <v>0</v>
      </c>
      <c r="JA147" s="70">
        <f>IF($C147="Сельский",Контингент!BZ152,0)</f>
        <v>0</v>
      </c>
      <c r="JB147" s="14">
        <f>IF('МОО обучающиеся'!$JN147&lt;=0,0,1)*ROUND(JB$18*JA147/1000,0)</f>
        <v>0</v>
      </c>
      <c r="JC147" s="14">
        <f>IF('МОО обучающиеся'!$JN147&lt;=0,0,1)*ROUND(JC$18*JA147/1000,0)</f>
        <v>0</v>
      </c>
      <c r="JD147" s="14">
        <f>IF('МОО обучающиеся'!$JN147&lt;=0,0,1)*ROUND(JD$18*JA147/1000,0)</f>
        <v>0</v>
      </c>
      <c r="JE147" s="70">
        <f>IF($C147="Сельский",Контингент!CA152,0)</f>
        <v>0</v>
      </c>
      <c r="JF147" s="14">
        <f>IF('МОО обучающиеся'!$JN147&lt;=0,0,1)*ROUND(JF$18*JE147/1000,0)</f>
        <v>0</v>
      </c>
      <c r="JG147" s="14">
        <f>IF('МОО обучающиеся'!$JN147&lt;=0,0,1)*ROUND(JG$18*JE147/1000,0)</f>
        <v>0</v>
      </c>
      <c r="JH147" s="14">
        <f>IF('МОО обучающиеся'!$JN147&lt;=0,0,1)*ROUND(JH$18*JE147/1000,0)</f>
        <v>0</v>
      </c>
      <c r="JI147" s="70">
        <f>IF($C147="Сельский",Контингент!CD152,0)</f>
        <v>0</v>
      </c>
      <c r="JJ147" s="14">
        <f>IF('МОО обучающиеся'!$JN147&lt;=0,0,1)*ROUND(JJ$18*JI147/1000,0)</f>
        <v>0</v>
      </c>
      <c r="JK147" s="14">
        <f>IF('МОО обучающиеся'!$JN147&lt;=0,0,1)*ROUND(JK$18*JI147/1000,0)</f>
        <v>0</v>
      </c>
      <c r="JL147" s="14">
        <f>IF('МОО обучающиеся'!$JN147&lt;=0,0,1)*ROUND(JL$18*JI147/1000,0)</f>
        <v>0</v>
      </c>
      <c r="JM147" s="14">
        <f t="shared" si="299"/>
        <v>0</v>
      </c>
      <c r="JN147" s="14">
        <f t="shared" si="300"/>
        <v>0</v>
      </c>
      <c r="JO147" s="14">
        <f t="shared" si="301"/>
        <v>0</v>
      </c>
      <c r="JP147" s="70">
        <f>IF($C147="Сельский",Контингент!CE152,0)</f>
        <v>0</v>
      </c>
      <c r="JQ147" s="14">
        <f>IF('МОО обучающиеся'!$JN147&lt;=0,0,1)*ROUND(JQ$18*JP147/1000,0)</f>
        <v>0</v>
      </c>
      <c r="JR147" s="14">
        <f>IF('МОО обучающиеся'!$JN147&lt;=0,0,1)*ROUND(JR$18*JP147/1000,0)</f>
        <v>0</v>
      </c>
      <c r="JS147" s="14">
        <f>IF('МОО обучающиеся'!$JN147&lt;=0,0,1)*ROUND(JS$18*JP147/1000,0)</f>
        <v>0</v>
      </c>
      <c r="JT147" s="70">
        <f>IF($C147="Сельский",Контингент!CF152,0)</f>
        <v>0</v>
      </c>
      <c r="JU147" s="14">
        <f>IF('МОО обучающиеся'!$JN147&lt;=0,0,1)*ROUND(JU$18*JT147/1000,0)</f>
        <v>0</v>
      </c>
      <c r="JV147" s="14">
        <f>IF('МОО обучающиеся'!$JN147&lt;=0,0,1)*ROUND(JV$18*JT147/1000,0)</f>
        <v>0</v>
      </c>
      <c r="JW147" s="14">
        <f>IF('МОО обучающиеся'!$JN147&lt;=0,0,1)*ROUND(JW$18*JT147/1000,0)</f>
        <v>0</v>
      </c>
      <c r="JX147" s="70">
        <f>IF($C147="Сельский",Контингент!CG152,0)</f>
        <v>0</v>
      </c>
      <c r="JY147" s="14">
        <f>IF('МОО обучающиеся'!$JN147&lt;=0,0,1)*ROUND(JY$18*JX147/1000,0)</f>
        <v>0</v>
      </c>
      <c r="JZ147" s="14">
        <f>IF('МОО обучающиеся'!$JN147&lt;=0,0,1)*ROUND(JZ$18*JX147/1000,0)</f>
        <v>0</v>
      </c>
      <c r="KA147" s="14">
        <f>IF('МОО обучающиеся'!$JN147&lt;=0,0,1)*ROUND(KA$18*JX147/1000,0)</f>
        <v>0</v>
      </c>
      <c r="KB147" s="70">
        <f>IF($C147="Сельский",Контингент!CH152,0)</f>
        <v>0</v>
      </c>
      <c r="KC147" s="14">
        <f>IF('МОО обучающиеся'!$JN147&lt;=0,0,1)*ROUND(KC$18*KB147/1000,0)</f>
        <v>0</v>
      </c>
      <c r="KD147" s="14">
        <f>IF('МОО обучающиеся'!$JN147&lt;=0,0,1)*ROUND(KD$18*KB147/1000,0)</f>
        <v>0</v>
      </c>
      <c r="KE147" s="14">
        <f>IF('МОО обучающиеся'!$JN147&lt;=0,0,1)*ROUND(KE$18*KB147/1000,0)</f>
        <v>0</v>
      </c>
      <c r="KF147" s="14">
        <f t="shared" si="302"/>
        <v>0</v>
      </c>
      <c r="KG147" s="14">
        <f t="shared" si="303"/>
        <v>0</v>
      </c>
      <c r="KH147" s="14">
        <f t="shared" si="304"/>
        <v>0</v>
      </c>
      <c r="KI147" s="70">
        <f>IF($C147="Сельский",Контингент!CI152,0)</f>
        <v>0</v>
      </c>
      <c r="KJ147" s="14">
        <f>IF('МОО обучающиеся'!$JN147&lt;=0,0,1)*ROUND(KJ$18*KI147/1000,0)</f>
        <v>0</v>
      </c>
      <c r="KK147" s="14">
        <f>IF('МОО обучающиеся'!$JN147&lt;=0,0,1)*ROUND(KK$18*KI147/1000,0)</f>
        <v>0</v>
      </c>
      <c r="KL147" s="14">
        <f>IF('МОО обучающиеся'!$JN147&lt;=0,0,1)*ROUND(KL$18*KI147/1000,0)</f>
        <v>0</v>
      </c>
      <c r="KM147" s="14">
        <f t="shared" si="305"/>
        <v>0</v>
      </c>
      <c r="KN147" s="14">
        <f t="shared" si="306"/>
        <v>0</v>
      </c>
      <c r="KO147" s="14">
        <f t="shared" si="307"/>
        <v>0</v>
      </c>
      <c r="KP147" s="14">
        <f t="shared" si="308"/>
        <v>0</v>
      </c>
      <c r="KQ147" s="14">
        <f t="shared" si="309"/>
        <v>0</v>
      </c>
      <c r="KR147" s="14">
        <f t="shared" si="310"/>
        <v>0</v>
      </c>
      <c r="KS147" s="70">
        <f>IF($C147="Сельский",Контингент!CJ152,0)</f>
        <v>0</v>
      </c>
      <c r="KT147" s="14">
        <f>IF('МОО обучающиеся'!$JN147&lt;=0,0,1)*ROUND(KT$18*KS147/1000,0)</f>
        <v>0</v>
      </c>
      <c r="KU147" s="14">
        <f>IF('МОО обучающиеся'!$JN147&lt;=0,0,1)*ROUND(KU$18*KS147/1000,0)</f>
        <v>0</v>
      </c>
      <c r="KV147" s="14">
        <f>IF('МОО обучающиеся'!$JN147&lt;=0,0,1)*ROUND(KV$18*KS147/1000,0)</f>
        <v>0</v>
      </c>
      <c r="KW147" s="70">
        <f>IF($C147="Сельский",Контингент!CK152,0)</f>
        <v>0</v>
      </c>
      <c r="KX147" s="14">
        <f>IF('МОО обучающиеся'!$JN147&lt;=0,0,1)*ROUND(KX$18*KW147/1000,0)</f>
        <v>0</v>
      </c>
      <c r="KY147" s="14">
        <f>IF('МОО обучающиеся'!$JN147&lt;=0,0,1)*ROUND(KY$18*KW147/1000,0)</f>
        <v>0</v>
      </c>
      <c r="KZ147" s="14">
        <f>IF('МОО обучающиеся'!$JN147&lt;=0,0,1)*ROUND(KZ$18*KW147/1000,0)</f>
        <v>0</v>
      </c>
      <c r="LA147" s="14">
        <f t="shared" si="311"/>
        <v>0</v>
      </c>
      <c r="LB147" s="14">
        <f t="shared" si="312"/>
        <v>0</v>
      </c>
      <c r="LC147" s="14">
        <f t="shared" si="313"/>
        <v>0</v>
      </c>
      <c r="LD147" s="70">
        <f>IF($C147="Сельский",Контингент!CL152,0)</f>
        <v>0</v>
      </c>
      <c r="LE147" s="14">
        <f>IF('МОО обучающиеся'!$JN147&lt;=0,0,1)*ROUND(LE$18*LD147/1000,0)</f>
        <v>0</v>
      </c>
      <c r="LF147" s="14">
        <f>IF('МОО обучающиеся'!$JN147&lt;=0,0,1)*ROUND(LF$18*LD147/1000,0)</f>
        <v>0</v>
      </c>
      <c r="LG147" s="14">
        <f>IF('МОО обучающиеся'!$JN147&lt;=0,0,1)*ROUND(LG$18*LD147/1000,0)</f>
        <v>0</v>
      </c>
      <c r="LH147" s="70">
        <f>IF($C147="Сельский",Контингент!CM152,0)</f>
        <v>0</v>
      </c>
      <c r="LI147" s="14">
        <f>IF('МОО обучающиеся'!$JN147&lt;=0,0,1)*ROUND(LI$18*LH147/1000,0)</f>
        <v>0</v>
      </c>
      <c r="LJ147" s="14">
        <f>IF('МОО обучающиеся'!$JN147&lt;=0,0,1)*ROUND(LJ$18*LH147/1000,0)</f>
        <v>0</v>
      </c>
      <c r="LK147" s="14">
        <f>IF('МОО обучающиеся'!$JN147&lt;=0,0,1)*ROUND(LK$18*LH147/1000,0)</f>
        <v>0</v>
      </c>
      <c r="LL147" s="70">
        <f>IF($C147="Сельский",Контингент!CN152,0)</f>
        <v>0</v>
      </c>
      <c r="LM147" s="14">
        <f>IF('МОО обучающиеся'!$JN147&lt;=0,0,1)*ROUND(LM$18*LL147/1000,0)</f>
        <v>0</v>
      </c>
      <c r="LN147" s="14">
        <f>IF('МОО обучающиеся'!$JN147&lt;=0,0,1)*ROUND(LN$18*LL147/1000,0)</f>
        <v>0</v>
      </c>
      <c r="LO147" s="14">
        <f>IF('МОО обучающиеся'!$JN147&lt;=0,0,1)*ROUND(LO$18*LL147/1000,0)</f>
        <v>0</v>
      </c>
      <c r="LP147" s="14">
        <f t="shared" si="314"/>
        <v>0</v>
      </c>
      <c r="LQ147" s="14">
        <f t="shared" si="315"/>
        <v>0</v>
      </c>
      <c r="LR147" s="14">
        <f t="shared" si="316"/>
        <v>0</v>
      </c>
      <c r="LS147" s="14">
        <f t="shared" si="317"/>
        <v>0</v>
      </c>
      <c r="LT147" s="14">
        <f t="shared" si="318"/>
        <v>0</v>
      </c>
      <c r="LU147" s="14">
        <f t="shared" si="319"/>
        <v>0</v>
      </c>
      <c r="LV147" s="70">
        <f>IF($C147="Сельский",Контингент!CO152,0)</f>
        <v>0</v>
      </c>
      <c r="LW147" s="14">
        <f>IF('МОО обучающиеся'!$JN147&lt;=0,0,1)*ROUND(LW$18*LV147/1000,0)</f>
        <v>0</v>
      </c>
      <c r="LX147" s="14">
        <f>IF('МОО обучающиеся'!$JN147&lt;=0,0,1)*ROUND(LX$18*LV147/1000,0)</f>
        <v>0</v>
      </c>
      <c r="LY147" s="14">
        <f>IF('МОО обучающиеся'!$JN147&lt;=0,0,1)*ROUND(LY$18*LV147/1000,0)</f>
        <v>0</v>
      </c>
      <c r="LZ147" s="70">
        <f>IF($C147="Сельский",Контингент!CP152,0)</f>
        <v>0</v>
      </c>
      <c r="MA147" s="14">
        <f>IF('МОО обучающиеся'!$JN147&lt;=0,0,1)*ROUND(MA$18*LZ147/1000,0)</f>
        <v>0</v>
      </c>
      <c r="MB147" s="14">
        <f>IF('МОО обучающиеся'!$JN147&lt;=0,0,1)*ROUND(MB$18*LZ147/1000,0)</f>
        <v>0</v>
      </c>
      <c r="MC147" s="14">
        <f>IF('МОО обучающиеся'!$JN147&lt;=0,0,1)*ROUND(MC$18*LZ147/1000,0)</f>
        <v>0</v>
      </c>
      <c r="MD147" s="70">
        <f>IF($C147="Сельский",Контингент!CS152,0)</f>
        <v>0</v>
      </c>
      <c r="ME147" s="14">
        <f>IF('МОО обучающиеся'!$JN147&lt;=0,0,1)*ROUND(ME$18*MD147/1000,0)</f>
        <v>0</v>
      </c>
      <c r="MF147" s="14">
        <f>IF('МОО обучающиеся'!$JN147&lt;=0,0,1)*ROUND(MF$18*MD147/1000,0)</f>
        <v>0</v>
      </c>
      <c r="MG147" s="14">
        <f>IF('МОО обучающиеся'!$JN147&lt;=0,0,1)*ROUND(MG$18*MD147/1000,0)</f>
        <v>0</v>
      </c>
      <c r="MH147" s="14">
        <f t="shared" si="320"/>
        <v>0</v>
      </c>
      <c r="MI147" s="14">
        <f t="shared" si="321"/>
        <v>0</v>
      </c>
      <c r="MJ147" s="14">
        <f t="shared" si="322"/>
        <v>0</v>
      </c>
      <c r="MK147" s="70">
        <f>IF($C147="Сельский",Контингент!CT152,0)</f>
        <v>0</v>
      </c>
      <c r="ML147" s="14">
        <f>IF('МОО обучающиеся'!$JN147&lt;=0,0,1)*ROUND(ML$18*MK147/1000,0)</f>
        <v>0</v>
      </c>
      <c r="MM147" s="14">
        <f>IF('МОО обучающиеся'!$JN147&lt;=0,0,1)*ROUND(MM$18*MK147/1000,0)</f>
        <v>0</v>
      </c>
      <c r="MN147" s="14">
        <f>IF('МОО обучающиеся'!$JN147&lt;=0,0,1)*ROUND(MN$18*MK147/1000,0)</f>
        <v>0</v>
      </c>
      <c r="MO147" s="70">
        <f>IF($C147="Сельский",Контингент!CU152,0)</f>
        <v>0</v>
      </c>
      <c r="MP147" s="14">
        <f>IF('МОО обучающиеся'!$JN147&lt;=0,0,1)*ROUND(MP$18*MO147/1000,0)</f>
        <v>0</v>
      </c>
      <c r="MQ147" s="14">
        <f>IF('МОО обучающиеся'!$JN147&lt;=0,0,1)*ROUND(MQ$18*MO147/1000,0)</f>
        <v>0</v>
      </c>
      <c r="MR147" s="14">
        <f>IF('МОО обучающиеся'!$JN147&lt;=0,0,1)*ROUND(MR$18*MO147/1000,0)</f>
        <v>0</v>
      </c>
      <c r="MS147" s="70">
        <f>IF($C147="Сельский",Контингент!CV152,0)</f>
        <v>0</v>
      </c>
      <c r="MT147" s="14">
        <f>IF('МОО обучающиеся'!$JN147&lt;=0,0,1)*ROUND(MT$18*MS147/1000,0)</f>
        <v>0</v>
      </c>
      <c r="MU147" s="14">
        <f>IF('МОО обучающиеся'!$JN147&lt;=0,0,1)*ROUND(MU$18*MS147/1000,0)</f>
        <v>0</v>
      </c>
      <c r="MV147" s="14">
        <f>IF('МОО обучающиеся'!$JN147&lt;=0,0,1)*ROUND(MV$18*MS147/1000,0)</f>
        <v>0</v>
      </c>
      <c r="MW147" s="14">
        <f t="shared" si="323"/>
        <v>0</v>
      </c>
      <c r="MX147" s="14">
        <f t="shared" si="324"/>
        <v>0</v>
      </c>
      <c r="MY147" s="14">
        <f t="shared" si="325"/>
        <v>0</v>
      </c>
      <c r="MZ147" s="70">
        <f>IF($C147="Сельский",Контингент!CW152,0)</f>
        <v>0</v>
      </c>
      <c r="NA147" s="14">
        <f>IF('МОО обучающиеся'!$JN147&lt;=0,0,1)*ROUND(NA$18*MZ147/1000,0)</f>
        <v>0</v>
      </c>
      <c r="NB147" s="14">
        <f>IF('МОО обучающиеся'!$JN147&lt;=0,0,1)*ROUND(NB$18*MZ147/1000,0)</f>
        <v>0</v>
      </c>
      <c r="NC147" s="14">
        <f>IF('МОО обучающиеся'!$JN147&lt;=0,0,1)*ROUND(NC$18*MZ147/1000,0)</f>
        <v>0</v>
      </c>
      <c r="ND147" s="14">
        <f t="shared" si="326"/>
        <v>0</v>
      </c>
      <c r="NE147" s="14">
        <f t="shared" si="327"/>
        <v>0</v>
      </c>
      <c r="NF147" s="14">
        <f t="shared" si="328"/>
        <v>0</v>
      </c>
      <c r="NG147" s="70">
        <f>IF($C147="Сельский",Контингент!CX152,0)</f>
        <v>0</v>
      </c>
      <c r="NH147" s="14">
        <f>IF('МОО обучающиеся'!$JN147&lt;=0,0,1)*ROUND(NH$18*NG147/1000,0)</f>
        <v>0</v>
      </c>
      <c r="NI147" s="14">
        <f>IF('МОО обучающиеся'!$JN147&lt;=0,0,1)*ROUND(NI$18*NG147/1000,0)</f>
        <v>0</v>
      </c>
      <c r="NJ147" s="14">
        <f>IF('МОО обучающиеся'!$JN147&lt;=0,0,1)*ROUND(NJ$18*NG147/1000,0)</f>
        <v>0</v>
      </c>
      <c r="NK147" s="24">
        <f t="shared" si="329"/>
        <v>0</v>
      </c>
      <c r="NL147" s="14">
        <f t="shared" si="330"/>
        <v>0</v>
      </c>
      <c r="NM147" s="14">
        <f t="shared" si="331"/>
        <v>0</v>
      </c>
      <c r="NN147" s="24">
        <f t="shared" si="332"/>
        <v>0</v>
      </c>
      <c r="NO147" s="14">
        <f t="shared" si="333"/>
        <v>0</v>
      </c>
      <c r="NP147" s="14">
        <f t="shared" si="334"/>
        <v>0</v>
      </c>
      <c r="NQ147" s="24">
        <f t="shared" si="335"/>
        <v>0</v>
      </c>
      <c r="NR147" s="14">
        <f t="shared" si="336"/>
        <v>0</v>
      </c>
      <c r="NS147" s="14">
        <f t="shared" si="337"/>
        <v>0</v>
      </c>
      <c r="NT147" s="24">
        <f t="shared" si="338"/>
        <v>0</v>
      </c>
      <c r="NU147" s="14">
        <f t="shared" si="339"/>
        <v>0</v>
      </c>
      <c r="NV147" s="14">
        <f t="shared" si="340"/>
        <v>0</v>
      </c>
      <c r="NW147" s="14">
        <v>1</v>
      </c>
      <c r="NX147" s="14">
        <f t="shared" si="341"/>
        <v>0</v>
      </c>
      <c r="NY147" s="14">
        <f t="shared" si="342"/>
        <v>0</v>
      </c>
    </row>
    <row r="148" spans="1:389" x14ac:dyDescent="0.25">
      <c r="A148" s="112"/>
      <c r="B148" s="117" t="s">
        <v>351</v>
      </c>
      <c r="C148" s="120" t="s">
        <v>240</v>
      </c>
      <c r="D148" s="70">
        <f>IF($C148="Городской",Контингент!BJ153+Контингент!BM153,0)</f>
        <v>0</v>
      </c>
      <c r="E148" s="14">
        <f>IF('МОО обучающиеся'!$JN148&lt;=0,0,1)*ROUND(E$18*D148/1000,0)</f>
        <v>0</v>
      </c>
      <c r="F148" s="14">
        <f>IF('МОО обучающиеся'!$JN148&lt;=0,0,1)*ROUND(F$18*D148/1000,0)</f>
        <v>0</v>
      </c>
      <c r="G148" s="14">
        <f>IF('МОО обучающиеся'!$JN148&lt;=0,0,1)*ROUND(G$18*D148/1000,0)</f>
        <v>0</v>
      </c>
      <c r="H148" s="70">
        <f>IF($C148="Городской",Контингент!BK153+Контингент!BN153,0)</f>
        <v>0</v>
      </c>
      <c r="I148" s="14">
        <f>IF('МОО обучающиеся'!$JN148&lt;=0,0,1)*ROUND(I$18*H148/1000,0)</f>
        <v>0</v>
      </c>
      <c r="J148" s="14">
        <f>IF('МОО обучающиеся'!$JN148&lt;=0,0,1)*ROUND(J$18*H148/1000,0)</f>
        <v>0</v>
      </c>
      <c r="K148" s="14">
        <f>IF('МОО обучающиеся'!$JN148&lt;=0,0,1)*ROUND(K$18*H148/1000,0)</f>
        <v>0</v>
      </c>
      <c r="L148" s="70">
        <f>IF($C148="Городской",Контингент!BL153+Контингент!BO153,0)</f>
        <v>0</v>
      </c>
      <c r="M148" s="14">
        <f>IF('МОО обучающиеся'!$JN148&lt;=0,0,1)*ROUND(M$18*L148/1000,0)</f>
        <v>0</v>
      </c>
      <c r="N148" s="14">
        <f>IF('МОО обучающиеся'!$JN148&lt;=0,0,1)*ROUND(N$18*L148/1000,0)</f>
        <v>0</v>
      </c>
      <c r="O148" s="14">
        <f>IF('МОО обучающиеся'!$JN148&lt;=0,0,1)*ROUND(O$18*L148/1000,0)</f>
        <v>0</v>
      </c>
      <c r="P148" s="70">
        <f t="shared" si="227"/>
        <v>0</v>
      </c>
      <c r="Q148" s="14">
        <f>IF('МОО обучающиеся'!$JN148&lt;=0,0,1)*ROUND(Q$18*P148/1000,0)</f>
        <v>0</v>
      </c>
      <c r="R148" s="14">
        <f>IF('МОО обучающиеся'!$JN148&lt;=0,0,1)*ROUND(R$18*P148/1000,0)</f>
        <v>0</v>
      </c>
      <c r="S148" s="14">
        <f>IF('МОО обучающиеся'!$JN148&lt;=0,0,1)*ROUND(S$18*P148/1000,0)</f>
        <v>0</v>
      </c>
      <c r="T148" s="14">
        <f t="shared" si="228"/>
        <v>0</v>
      </c>
      <c r="U148" s="14">
        <f t="shared" si="229"/>
        <v>0</v>
      </c>
      <c r="V148" s="14">
        <f t="shared" si="230"/>
        <v>0</v>
      </c>
      <c r="W148" s="70">
        <f>IF($C148="Городской",Контингент!BQ153,0)</f>
        <v>0</v>
      </c>
      <c r="X148" s="14">
        <f>IF('МОО обучающиеся'!$JN148&lt;=0,0,1)*ROUND(X$18*W148/1000,0)</f>
        <v>0</v>
      </c>
      <c r="Y148" s="14">
        <f>IF('МОО обучающиеся'!$JN148&lt;=0,0,1)*ROUND(Y$18*W148/1000,0)</f>
        <v>0</v>
      </c>
      <c r="Z148" s="14">
        <f>IF('МОО обучающиеся'!$JN148&lt;=0,0,1)*ROUND(Z$18*W148/1000,0)</f>
        <v>0</v>
      </c>
      <c r="AA148" s="70">
        <f>IF($C148="Городской",Контингент!BR153,0)</f>
        <v>0</v>
      </c>
      <c r="AB148" s="14">
        <f>IF('МОО обучающиеся'!$JN148&lt;=0,0,1)*ROUND(AB$18*AA148/1000,0)</f>
        <v>0</v>
      </c>
      <c r="AC148" s="14">
        <f>IF('МОО обучающиеся'!$JN148&lt;=0,0,1)*ROUND(AC$18*AA148/1000,0)</f>
        <v>0</v>
      </c>
      <c r="AD148" s="14">
        <f>IF('МОО обучающиеся'!$JN148&lt;=0,0,1)*ROUND(AD$18*AA148/1000,0)</f>
        <v>0</v>
      </c>
      <c r="AE148" s="70">
        <f>IF($C148="Городской",Контингент!BS153,0)</f>
        <v>0</v>
      </c>
      <c r="AF148" s="14">
        <f>IF('МОО обучающиеся'!$JN148&lt;=0,0,1)*ROUND(AF$18*AE148/1000,0)</f>
        <v>0</v>
      </c>
      <c r="AG148" s="14">
        <f>IF('МОО обучающиеся'!$JN148&lt;=0,0,1)*ROUND(AG$18*AE148/1000,0)</f>
        <v>0</v>
      </c>
      <c r="AH148" s="14">
        <f>IF('МОО обучающиеся'!$JN148&lt;=0,0,1)*ROUND(AH$18*AE148/1000,0)</f>
        <v>0</v>
      </c>
      <c r="AI148" s="70">
        <f>IF($C148="Городской",Контингент!BT153,0)</f>
        <v>0</v>
      </c>
      <c r="AJ148" s="14">
        <f>IF('МОО обучающиеся'!$JN148&lt;=0,0,1)*ROUND(AJ$18*AI148/1000,0)</f>
        <v>0</v>
      </c>
      <c r="AK148" s="14">
        <f>IF('МОО обучающиеся'!$JN148&lt;=0,0,1)*ROUND(AK$18*AI148/1000,0)</f>
        <v>0</v>
      </c>
      <c r="AL148" s="14">
        <f>IF('МОО обучающиеся'!$JN148&lt;=0,0,1)*ROUND(AL$18*AI148/1000,0)</f>
        <v>0</v>
      </c>
      <c r="AM148" s="70">
        <f>IF($C148="Городской",Контингент!BU153,0)</f>
        <v>0</v>
      </c>
      <c r="AN148" s="14">
        <f>IF('МОО обучающиеся'!$JN148&lt;=0,0,1)*ROUND(AN$18*AM148/1000,0)</f>
        <v>0</v>
      </c>
      <c r="AO148" s="14">
        <f>IF('МОО обучающиеся'!$JN148&lt;=0,0,1)*ROUND(AO$18*AM148/1000,0)</f>
        <v>0</v>
      </c>
      <c r="AP148" s="14">
        <f>IF('МОО обучающиеся'!$JN148&lt;=0,0,1)*ROUND(AP$18*AM148/1000,0)</f>
        <v>0</v>
      </c>
      <c r="AQ148" s="70">
        <f>IF($C148="Городской",Контингент!BV153,0)</f>
        <v>0</v>
      </c>
      <c r="AR148" s="14">
        <f>IF('МОО обучающиеся'!$JN148&lt;=0,0,1)*ROUND(AR$18*AQ148/1000,0)</f>
        <v>0</v>
      </c>
      <c r="AS148" s="14">
        <f>IF('МОО обучающиеся'!$JN148&lt;=0,0,1)*ROUND(AS$18*AQ148/1000,0)</f>
        <v>0</v>
      </c>
      <c r="AT148" s="14">
        <f>IF('МОО обучающиеся'!$JN148&lt;=0,0,1)*ROUND(AT$18*AQ148/1000,0)</f>
        <v>0</v>
      </c>
      <c r="AU148" s="14">
        <f t="shared" si="231"/>
        <v>0</v>
      </c>
      <c r="AV148" s="14">
        <f t="shared" si="232"/>
        <v>0</v>
      </c>
      <c r="AW148" s="14">
        <f t="shared" si="233"/>
        <v>0</v>
      </c>
      <c r="AX148" s="70">
        <f>IF($C148="Городской",Контингент!BW153,0)</f>
        <v>0</v>
      </c>
      <c r="AY148" s="14">
        <f>IF('МОО обучающиеся'!$JN148&lt;=0,0,1)*ROUND(AY$18*AX148/1000,0)</f>
        <v>0</v>
      </c>
      <c r="AZ148" s="14">
        <f>IF('МОО обучающиеся'!$JN148&lt;=0,0,1)*ROUND(AZ$18*AX148/1000,0)</f>
        <v>0</v>
      </c>
      <c r="BA148" s="14">
        <f>IF('МОО обучающиеся'!$JN148&lt;=0,0,1)*ROUND(BA$18*AX148/1000,0)</f>
        <v>0</v>
      </c>
      <c r="BB148" s="70">
        <f>IF($C148="Городской",Контингент!BX153,0)</f>
        <v>0</v>
      </c>
      <c r="BC148" s="14">
        <f>IF('МОО обучающиеся'!$JN148&lt;=0,0,1)*ROUND(BC$18*BB148/1000,0)</f>
        <v>0</v>
      </c>
      <c r="BD148" s="14">
        <f>IF('МОО обучающиеся'!$JN148&lt;=0,0,1)*ROUND(BD$18*BB148/1000,0)</f>
        <v>0</v>
      </c>
      <c r="BE148" s="14">
        <f>IF('МОО обучающиеся'!$JN148&lt;=0,0,1)*ROUND(BE$18*BB148/1000,0)</f>
        <v>0</v>
      </c>
      <c r="BF148" s="14">
        <f t="shared" si="234"/>
        <v>0</v>
      </c>
      <c r="BG148" s="14">
        <f t="shared" si="235"/>
        <v>0</v>
      </c>
      <c r="BH148" s="14">
        <f t="shared" si="236"/>
        <v>0</v>
      </c>
      <c r="BI148" s="70">
        <f>IF($C148="Городской",Контингент!BY153,0)</f>
        <v>0</v>
      </c>
      <c r="BJ148" s="14">
        <f>IF('МОО обучающиеся'!$JN148&lt;=0,0,1)*ROUND(BJ$18*BI148/1000,0)</f>
        <v>0</v>
      </c>
      <c r="BK148" s="14">
        <f>IF('МОО обучающиеся'!$JN148&lt;=0,0,1)*ROUND(BK$18*BI148/1000,0)</f>
        <v>0</v>
      </c>
      <c r="BL148" s="14">
        <f>IF('МОО обучающиеся'!$JN148&lt;=0,0,1)*ROUND(BL$18*BI148/1000,0)</f>
        <v>0</v>
      </c>
      <c r="BM148" s="14">
        <f t="shared" si="237"/>
        <v>0</v>
      </c>
      <c r="BN148" s="14">
        <f t="shared" si="238"/>
        <v>0</v>
      </c>
      <c r="BO148" s="14">
        <f t="shared" si="239"/>
        <v>0</v>
      </c>
      <c r="BP148" s="14">
        <f t="shared" si="240"/>
        <v>0</v>
      </c>
      <c r="BQ148" s="14">
        <f t="shared" si="241"/>
        <v>0</v>
      </c>
      <c r="BR148" s="14">
        <f t="shared" si="242"/>
        <v>0</v>
      </c>
      <c r="BS148" s="70">
        <f>IF($C148="Городской",Контингент!BZ153+Контингент!CB153,0)</f>
        <v>0</v>
      </c>
      <c r="BT148" s="14">
        <f>IF('МОО обучающиеся'!$JN148&lt;=0,0,1)*ROUND(BT$18*BS148/1000,0)</f>
        <v>0</v>
      </c>
      <c r="BU148" s="14">
        <f>IF('МОО обучающиеся'!$JN148&lt;=0,0,1)*ROUND(BU$18*BS148/1000,0)</f>
        <v>0</v>
      </c>
      <c r="BV148" s="14">
        <f>IF('МОО обучающиеся'!$JN148&lt;=0,0,1)*ROUND(BV$18*BS148/1000,0)</f>
        <v>0</v>
      </c>
      <c r="BW148" s="70">
        <f>IF($C148="Городской",Контингент!CA153+Контингент!CC153,0)</f>
        <v>0</v>
      </c>
      <c r="BX148" s="14">
        <f>IF('МОО обучающиеся'!$JN148&lt;=0,0,1)*ROUND(BX$18*BW148/1000,0)</f>
        <v>0</v>
      </c>
      <c r="BY148" s="14">
        <f>IF('МОО обучающиеся'!$JN148&lt;=0,0,1)*ROUND(BY$18*BW148/1000,0)</f>
        <v>0</v>
      </c>
      <c r="BZ148" s="14">
        <f>IF('МОО обучающиеся'!$JN148&lt;=0,0,1)*ROUND(BZ$18*BW148/1000,0)</f>
        <v>0</v>
      </c>
      <c r="CA148" s="70">
        <f t="shared" si="243"/>
        <v>0</v>
      </c>
      <c r="CB148" s="14">
        <f>IF('МОО обучающиеся'!$JN148&lt;=0,0,1)*ROUND(CB$18*CA148/1000,0)</f>
        <v>0</v>
      </c>
      <c r="CC148" s="14">
        <f>IF('МОО обучающиеся'!$JN148&lt;=0,0,1)*ROUND(CC$18*CA148/1000,0)</f>
        <v>0</v>
      </c>
      <c r="CD148" s="14">
        <f>IF('МОО обучающиеся'!$JN148&lt;=0,0,1)*ROUND(CD$18*CA148/1000,0)</f>
        <v>0</v>
      </c>
      <c r="CE148" s="14">
        <f t="shared" si="244"/>
        <v>0</v>
      </c>
      <c r="CF148" s="14">
        <f t="shared" si="245"/>
        <v>0</v>
      </c>
      <c r="CG148" s="14">
        <f t="shared" si="246"/>
        <v>0</v>
      </c>
      <c r="CH148" s="70">
        <f>IF($C148="Городской",Контингент!CE153,0)</f>
        <v>0</v>
      </c>
      <c r="CI148" s="14">
        <f>IF('МОО обучающиеся'!$JN148&lt;=0,0,1)*ROUND(CI$18*CH148/1000,0)</f>
        <v>0</v>
      </c>
      <c r="CJ148" s="14">
        <f>IF('МОО обучающиеся'!$JN148&lt;=0,0,1)*ROUND(CJ$18*CH148/1000,0)</f>
        <v>0</v>
      </c>
      <c r="CK148" s="14">
        <f>IF('МОО обучающиеся'!$JN148&lt;=0,0,1)*ROUND(CK$18*CH148/1000,0)</f>
        <v>0</v>
      </c>
      <c r="CL148" s="70">
        <f>IF($C148="Городской",Контингент!CF153,0)</f>
        <v>0</v>
      </c>
      <c r="CM148" s="14">
        <f>IF('МОО обучающиеся'!$JN148&lt;=0,0,1)*ROUND(CM$18*CL148/1000,0)</f>
        <v>0</v>
      </c>
      <c r="CN148" s="14">
        <f>IF('МОО обучающиеся'!$JN148&lt;=0,0,1)*ROUND(CN$18*CL148/1000,0)</f>
        <v>0</v>
      </c>
      <c r="CO148" s="14">
        <f>IF('МОО обучающиеся'!$JN148&lt;=0,0,1)*ROUND(CO$18*CL148/1000,0)</f>
        <v>0</v>
      </c>
      <c r="CP148" s="70">
        <f>IF($C148="Городской",Контингент!CG153,0)</f>
        <v>0</v>
      </c>
      <c r="CQ148" s="14">
        <f>IF('МОО обучающиеся'!$JN148&lt;=0,0,1)*ROUND(CQ$18*CP148/1000,0)</f>
        <v>0</v>
      </c>
      <c r="CR148" s="14">
        <f>IF('МОО обучающиеся'!$JN148&lt;=0,0,1)*ROUND(CR$18*CP148/1000,0)</f>
        <v>0</v>
      </c>
      <c r="CS148" s="14">
        <f>IF('МОО обучающиеся'!$JN148&lt;=0,0,1)*ROUND(CS$18*CP148/1000,0)</f>
        <v>0</v>
      </c>
      <c r="CT148" s="70">
        <f>IF($C148="Городской",Контингент!CH153,0)</f>
        <v>0</v>
      </c>
      <c r="CU148" s="14">
        <f>IF('МОО обучающиеся'!$JN148&lt;=0,0,1)*ROUND(CU$18*CT148/1000,0)</f>
        <v>0</v>
      </c>
      <c r="CV148" s="14">
        <f>IF('МОО обучающиеся'!$JN148&lt;=0,0,1)*ROUND(CV$18*CT148/1000,0)</f>
        <v>0</v>
      </c>
      <c r="CW148" s="14">
        <f>IF('МОО обучающиеся'!$JN148&lt;=0,0,1)*ROUND(CW$18*CT148/1000,0)</f>
        <v>0</v>
      </c>
      <c r="CX148" s="14">
        <f t="shared" si="247"/>
        <v>0</v>
      </c>
      <c r="CY148" s="14">
        <f t="shared" si="248"/>
        <v>0</v>
      </c>
      <c r="CZ148" s="14">
        <f t="shared" si="249"/>
        <v>0</v>
      </c>
      <c r="DA148" s="70">
        <f>IF($C148="Городской",Контингент!CI153,0)</f>
        <v>0</v>
      </c>
      <c r="DB148" s="14">
        <f>IF('МОО обучающиеся'!$JN148&lt;=0,0,1)*ROUND(DB$18*DA148/1000,0)</f>
        <v>0</v>
      </c>
      <c r="DC148" s="14">
        <f>IF('МОО обучающиеся'!$JN148&lt;=0,0,1)*ROUND(DC$18*DA148/1000,0)</f>
        <v>0</v>
      </c>
      <c r="DD148" s="14">
        <f>IF('МОО обучающиеся'!$JN148&lt;=0,0,1)*ROUND(DD$18*DA148/1000,0)</f>
        <v>0</v>
      </c>
      <c r="DE148" s="14">
        <f t="shared" si="250"/>
        <v>0</v>
      </c>
      <c r="DF148" s="14">
        <f t="shared" si="251"/>
        <v>0</v>
      </c>
      <c r="DG148" s="14">
        <f t="shared" si="252"/>
        <v>0</v>
      </c>
      <c r="DH148" s="14">
        <f t="shared" si="253"/>
        <v>0</v>
      </c>
      <c r="DI148" s="14">
        <f t="shared" si="254"/>
        <v>0</v>
      </c>
      <c r="DJ148" s="14">
        <f t="shared" si="255"/>
        <v>0</v>
      </c>
      <c r="DK148" s="70">
        <f>IF($C148="Городской",Контингент!CJ153,0)</f>
        <v>0</v>
      </c>
      <c r="DL148" s="14">
        <f>IF('МОО обучающиеся'!$JN148&lt;=0,0,1)*ROUND(DL$18*DK148/1000,0)</f>
        <v>0</v>
      </c>
      <c r="DM148" s="14">
        <f>IF('МОО обучающиеся'!$JN148&lt;=0,0,1)*ROUND(DM$18*DK148/1000,0)</f>
        <v>0</v>
      </c>
      <c r="DN148" s="14">
        <f>IF('МОО обучающиеся'!$JN148&lt;=0,0,1)*ROUND(DN$18*DK148/1000,0)</f>
        <v>0</v>
      </c>
      <c r="DO148" s="70">
        <f>IF($C148="Городской",Контингент!CK153,0)</f>
        <v>0</v>
      </c>
      <c r="DP148" s="14">
        <f>IF('МОО обучающиеся'!$JN148&lt;=0,0,1)*ROUND(DP$18*DO148/1000,0)</f>
        <v>0</v>
      </c>
      <c r="DQ148" s="14">
        <f>IF('МОО обучающиеся'!$JN148&lt;=0,0,1)*ROUND(DQ$18*DO148/1000,0)</f>
        <v>0</v>
      </c>
      <c r="DR148" s="14">
        <f>IF('МОО обучающиеся'!$JN148&lt;=0,0,1)*ROUND(DR$18*DO148/1000,0)</f>
        <v>0</v>
      </c>
      <c r="DS148" s="14">
        <f t="shared" si="256"/>
        <v>0</v>
      </c>
      <c r="DT148" s="14">
        <f t="shared" si="257"/>
        <v>0</v>
      </c>
      <c r="DU148" s="14">
        <f t="shared" si="258"/>
        <v>0</v>
      </c>
      <c r="DV148" s="70">
        <f>IF($C148="Городской",Контингент!CL153,0)</f>
        <v>0</v>
      </c>
      <c r="DW148" s="14">
        <f>IF('МОО обучающиеся'!$JN148&lt;=0,0,1)*ROUND(DW$18*DV148/1000,0)</f>
        <v>0</v>
      </c>
      <c r="DX148" s="14">
        <f>IF('МОО обучающиеся'!$JN148&lt;=0,0,1)*ROUND(DX$18*DV148/1000,0)</f>
        <v>0</v>
      </c>
      <c r="DY148" s="14">
        <f>IF('МОО обучающиеся'!$JN148&lt;=0,0,1)*ROUND(DY$18*DV148/1000,0)</f>
        <v>0</v>
      </c>
      <c r="DZ148" s="70">
        <f>IF($C148="Городской",Контингент!CM153,0)</f>
        <v>0</v>
      </c>
      <c r="EA148" s="14">
        <f>IF('МОО обучающиеся'!$JN148&lt;=0,0,1)*ROUND(EA$18*DZ148/1000,0)</f>
        <v>0</v>
      </c>
      <c r="EB148" s="14">
        <f>IF('МОО обучающиеся'!$JN148&lt;=0,0,1)*ROUND(EB$18*DZ148/1000,0)</f>
        <v>0</v>
      </c>
      <c r="EC148" s="14">
        <f>IF('МОО обучающиеся'!$JN148&lt;=0,0,1)*ROUND(EC$18*DZ148/1000,0)</f>
        <v>0</v>
      </c>
      <c r="ED148" s="70">
        <f>IF($C148="Городской",Контингент!CN153,0)</f>
        <v>0</v>
      </c>
      <c r="EE148" s="14">
        <f>IF('МОО обучающиеся'!$JN148&lt;=0,0,1)*ROUND(EE$18*ED148/1000,0)</f>
        <v>0</v>
      </c>
      <c r="EF148" s="14">
        <f>IF('МОО обучающиеся'!$JN148&lt;=0,0,1)*ROUND(EF$18*ED148/1000,0)</f>
        <v>0</v>
      </c>
      <c r="EG148" s="14">
        <f>IF('МОО обучающиеся'!$JN148&lt;=0,0,1)*ROUND(EG$18*ED148/1000,0)</f>
        <v>0</v>
      </c>
      <c r="EH148" s="14">
        <f t="shared" si="259"/>
        <v>0</v>
      </c>
      <c r="EI148" s="14">
        <f t="shared" si="260"/>
        <v>0</v>
      </c>
      <c r="EJ148" s="14">
        <f t="shared" si="261"/>
        <v>0</v>
      </c>
      <c r="EK148" s="14">
        <f t="shared" si="262"/>
        <v>0</v>
      </c>
      <c r="EL148" s="14">
        <f t="shared" si="263"/>
        <v>0</v>
      </c>
      <c r="EM148" s="14">
        <f t="shared" si="264"/>
        <v>0</v>
      </c>
      <c r="EN148" s="70">
        <f>IF($C148="Городской",Контингент!CO153+Контингент!CQ153,0)</f>
        <v>0</v>
      </c>
      <c r="EO148" s="14">
        <f>IF('МОО обучающиеся'!$JN148&lt;=0,0,1)*ROUND(EO$18*EN148/1000,0)</f>
        <v>0</v>
      </c>
      <c r="EP148" s="14">
        <f>IF('МОО обучающиеся'!$JN148&lt;=0,0,1)*ROUND(EP$18*EN148/1000,0)</f>
        <v>0</v>
      </c>
      <c r="EQ148" s="14">
        <f>IF('МОО обучающиеся'!$JN148&lt;=0,0,1)*ROUND(EQ$18*EN148/1000,0)</f>
        <v>0</v>
      </c>
      <c r="ER148" s="70">
        <f>IF($C148="Городской",Контингент!CP153+Контингент!CR153,0)</f>
        <v>0</v>
      </c>
      <c r="ES148" s="14">
        <f>IF('МОО обучающиеся'!$JN148&lt;=0,0,1)*ROUND(ES$18*ER148/1000,0)</f>
        <v>0</v>
      </c>
      <c r="ET148" s="14">
        <f>IF('МОО обучающиеся'!$JN148&lt;=0,0,1)*ROUND(ET$18*ER148/1000,0)</f>
        <v>0</v>
      </c>
      <c r="EU148" s="14">
        <f>IF('МОО обучающиеся'!$JN148&lt;=0,0,1)*ROUND(EU$18*ER148/1000,0)</f>
        <v>0</v>
      </c>
      <c r="EV148" s="70">
        <f t="shared" si="265"/>
        <v>0</v>
      </c>
      <c r="EW148" s="14">
        <f>IF('МОО обучающиеся'!$JN148&lt;=0,0,1)*ROUND(EW$18*EV148/1000,0)</f>
        <v>0</v>
      </c>
      <c r="EX148" s="14">
        <f>IF('МОО обучающиеся'!$JN148&lt;=0,0,1)*ROUND(EX$18*EV148/1000,0)</f>
        <v>0</v>
      </c>
      <c r="EY148" s="14">
        <f>IF('МОО обучающиеся'!$JN148&lt;=0,0,1)*ROUND(EY$18*EV148/1000,0)</f>
        <v>0</v>
      </c>
      <c r="EZ148" s="14">
        <f t="shared" si="266"/>
        <v>0</v>
      </c>
      <c r="FA148" s="14">
        <f t="shared" si="267"/>
        <v>0</v>
      </c>
      <c r="FB148" s="14">
        <f t="shared" si="268"/>
        <v>0</v>
      </c>
      <c r="FC148" s="70">
        <f>IF($C148="Городской",Контингент!CT153,0)</f>
        <v>0</v>
      </c>
      <c r="FD148" s="14">
        <f>IF('МОО обучающиеся'!$JN148&lt;=0,0,1)*ROUND(FD$18*FC148/1000,0)</f>
        <v>0</v>
      </c>
      <c r="FE148" s="14">
        <f>IF('МОО обучающиеся'!$JN148&lt;=0,0,1)*ROUND(FE$18*FC148/1000,0)</f>
        <v>0</v>
      </c>
      <c r="FF148" s="14">
        <f>IF('МОО обучающиеся'!$JN148&lt;=0,0,1)*ROUND(FF$18*FC148/1000,0)</f>
        <v>0</v>
      </c>
      <c r="FG148" s="70">
        <f>IF($C148="Городской",Контингент!CU153,0)</f>
        <v>0</v>
      </c>
      <c r="FH148" s="14">
        <f>IF('МОО обучающиеся'!$JN148&lt;=0,0,1)*ROUND(FH$18*FG148/1000,0)</f>
        <v>0</v>
      </c>
      <c r="FI148" s="14">
        <f>IF('МОО обучающиеся'!$JN148&lt;=0,0,1)*ROUND(FI$18*FG148/1000,0)</f>
        <v>0</v>
      </c>
      <c r="FJ148" s="14">
        <f>IF('МОО обучающиеся'!$JN148&lt;=0,0,1)*ROUND(FJ$18*FG148/1000,0)</f>
        <v>0</v>
      </c>
      <c r="FK148" s="70">
        <f>IF($C148="Городской",Контингент!CV153,0)</f>
        <v>0</v>
      </c>
      <c r="FL148" s="14">
        <f>IF('МОО обучающиеся'!$JN148&lt;=0,0,1)*ROUND(FL$18*FK148/1000,0)</f>
        <v>0</v>
      </c>
      <c r="FM148" s="14">
        <f>IF('МОО обучающиеся'!$JN148&lt;=0,0,1)*ROUND(FM$18*FK148/1000,0)</f>
        <v>0</v>
      </c>
      <c r="FN148" s="14">
        <f>IF('МОО обучающиеся'!$JN148&lt;=0,0,1)*ROUND(FN$18*FK148/1000,0)</f>
        <v>0</v>
      </c>
      <c r="FO148" s="14">
        <f t="shared" si="269"/>
        <v>0</v>
      </c>
      <c r="FP148" s="14">
        <f t="shared" si="270"/>
        <v>0</v>
      </c>
      <c r="FQ148" s="14">
        <f t="shared" si="271"/>
        <v>0</v>
      </c>
      <c r="FR148" s="70">
        <f>IF($C148="Городской",Контингент!CW153,0)</f>
        <v>0</v>
      </c>
      <c r="FS148" s="14">
        <f>IF('МОО обучающиеся'!$JN148&lt;=0,0,1)*ROUND(FS$18*FR148/1000,0)</f>
        <v>0</v>
      </c>
      <c r="FT148" s="14">
        <f>IF('МОО обучающиеся'!$JN148&lt;=0,0,1)*ROUND(FT$18*FR148/1000,0)</f>
        <v>0</v>
      </c>
      <c r="FU148" s="14">
        <f>IF('МОО обучающиеся'!$JN148&lt;=0,0,1)*ROUND(FU$18*FR148/1000,0)</f>
        <v>0</v>
      </c>
      <c r="FV148" s="14">
        <f t="shared" si="272"/>
        <v>0</v>
      </c>
      <c r="FW148" s="14">
        <f t="shared" si="273"/>
        <v>0</v>
      </c>
      <c r="FX148" s="14">
        <f t="shared" si="274"/>
        <v>0</v>
      </c>
      <c r="FY148" s="70">
        <f>IF($C148="Городской",Контингент!CX153,0)</f>
        <v>0</v>
      </c>
      <c r="FZ148" s="14">
        <f>IF('МОО обучающиеся'!$JN148&lt;=0,0,1)*ROUND(FZ$18*FY148/1000,0)</f>
        <v>0</v>
      </c>
      <c r="GA148" s="14">
        <f>IF('МОО обучающиеся'!$JN148&lt;=0,0,1)*ROUND(GA$18*FY148/1000,0)</f>
        <v>0</v>
      </c>
      <c r="GB148" s="14">
        <f>IF('МОО обучающиеся'!$JN148&lt;=0,0,1)*ROUND(GB$18*FY148/1000,0)</f>
        <v>0</v>
      </c>
      <c r="GC148" s="14">
        <f t="shared" si="275"/>
        <v>0</v>
      </c>
      <c r="GD148" s="14">
        <f t="shared" si="276"/>
        <v>0</v>
      </c>
      <c r="GE148" s="14">
        <f t="shared" si="277"/>
        <v>0</v>
      </c>
      <c r="GF148" s="14">
        <f t="shared" si="278"/>
        <v>0</v>
      </c>
      <c r="GG148" s="14">
        <f t="shared" si="279"/>
        <v>0</v>
      </c>
      <c r="GH148" s="14">
        <f t="shared" si="280"/>
        <v>0</v>
      </c>
      <c r="GI148" s="14">
        <f t="shared" si="281"/>
        <v>0</v>
      </c>
      <c r="GJ148" s="14">
        <f t="shared" si="282"/>
        <v>0</v>
      </c>
      <c r="GK148" s="14">
        <f t="shared" si="283"/>
        <v>0</v>
      </c>
      <c r="GL148" s="70">
        <f>IF($C148="Сельский",Контингент!BJ153,0)</f>
        <v>0</v>
      </c>
      <c r="GM148" s="14">
        <f>IF('МОО обучающиеся'!$JN148&lt;=0,0,1)*ROUND(GM$18*GL148/1000,0)</f>
        <v>0</v>
      </c>
      <c r="GN148" s="14">
        <f>IF('МОО обучающиеся'!$JN148&lt;=0,0,1)*ROUND(GN$18*GL148/1000,0)</f>
        <v>0</v>
      </c>
      <c r="GO148" s="14">
        <f>IF('МОО обучающиеся'!$JN148&lt;=0,0,1)*ROUND(GO$18*GL148/1000,0)</f>
        <v>0</v>
      </c>
      <c r="GP148" s="70">
        <f>IF($C148="Сельский",Контингент!BK153,0)</f>
        <v>0</v>
      </c>
      <c r="GQ148" s="14">
        <f>IF('МОО обучающиеся'!$JN148&lt;=0,0,1)*ROUND(GQ$18*GP148/1000,0)</f>
        <v>0</v>
      </c>
      <c r="GR148" s="14">
        <f>IF('МОО обучающиеся'!$JN148&lt;=0,0,1)*ROUND(GR$18*GP148/1000,0)</f>
        <v>0</v>
      </c>
      <c r="GS148" s="14">
        <f>IF('МОО обучающиеся'!$JN148&lt;=0,0,1)*ROUND(GS$18*GP148/1000,0)</f>
        <v>0</v>
      </c>
      <c r="GT148" s="70">
        <f>IF($C148="Сельский",Контингент!BL153,0)</f>
        <v>0</v>
      </c>
      <c r="GU148" s="14">
        <f>IF('МОО обучающиеся'!$JN148&lt;=0,0,1)*ROUND(GU$18*GT148/1000,0)</f>
        <v>0</v>
      </c>
      <c r="GV148" s="14">
        <f>IF('МОО обучающиеся'!$JN148&lt;=0,0,1)*ROUND(GV$18*GT148/1000,0)</f>
        <v>0</v>
      </c>
      <c r="GW148" s="14">
        <f>IF('МОО обучающиеся'!$JN148&lt;=0,0,1)*ROUND(GW$18*GT148/1000,0)</f>
        <v>0</v>
      </c>
      <c r="GX148" s="70">
        <f>IF($C148="Сельский",Контингент!BP153,0)</f>
        <v>0</v>
      </c>
      <c r="GY148" s="14">
        <f>IF('МОО обучающиеся'!$JN148&lt;=0,0,1)*ROUND(GY$18*GX148/1000,0)</f>
        <v>0</v>
      </c>
      <c r="GZ148" s="14">
        <f>IF('МОО обучающиеся'!$JN148&lt;=0,0,1)*ROUND(GZ$18*GX148/1000,0)</f>
        <v>0</v>
      </c>
      <c r="HA148" s="14">
        <f>IF('МОО обучающиеся'!$JN148&lt;=0,0,1)*ROUND(HA$18*GX148/1000,0)</f>
        <v>0</v>
      </c>
      <c r="HB148" s="14">
        <f t="shared" si="284"/>
        <v>0</v>
      </c>
      <c r="HC148" s="14">
        <f t="shared" si="285"/>
        <v>0</v>
      </c>
      <c r="HD148" s="14">
        <f t="shared" si="286"/>
        <v>0</v>
      </c>
      <c r="HE148" s="70">
        <f>IF($C148="Сельский",Контингент!BQ153,0)</f>
        <v>0</v>
      </c>
      <c r="HF148" s="14">
        <f>IF('МОО обучающиеся'!$JN148&lt;=0,0,1)*ROUND(HF$18*HE148/1000,0)</f>
        <v>0</v>
      </c>
      <c r="HG148" s="14">
        <f>IF('МОО обучающиеся'!$JN148&lt;=0,0,1)*ROUND(HG$18*HE148/1000,0)</f>
        <v>0</v>
      </c>
      <c r="HH148" s="14">
        <f>IF('МОО обучающиеся'!$JN148&lt;=0,0,1)*ROUND(HH$18*HE148/1000,0)</f>
        <v>0</v>
      </c>
      <c r="HI148" s="70">
        <f>IF($C148="Сельский",Контингент!BR153,0)</f>
        <v>0</v>
      </c>
      <c r="HJ148" s="14">
        <f>IF('МОО обучающиеся'!$JN148&lt;=0,0,1)*ROUND(HJ$18*HI148/1000,0)</f>
        <v>0</v>
      </c>
      <c r="HK148" s="14">
        <f>IF('МОО обучающиеся'!$JN148&lt;=0,0,1)*ROUND(HK$18*HI148/1000,0)</f>
        <v>0</v>
      </c>
      <c r="HL148" s="14">
        <f>IF('МОО обучающиеся'!$JN148&lt;=0,0,1)*ROUND(HL$18*HI148/1000,0)</f>
        <v>0</v>
      </c>
      <c r="HM148" s="70">
        <f>IF($C148="Сельский",Контингент!BS153,0)</f>
        <v>0</v>
      </c>
      <c r="HN148" s="14">
        <f>IF('МОО обучающиеся'!$JN148&lt;=0,0,1)*ROUND(HN$18*HM148/1000,0)</f>
        <v>0</v>
      </c>
      <c r="HO148" s="14">
        <f>IF('МОО обучающиеся'!$JN148&lt;=0,0,1)*ROUND(HO$18*HM148/1000,0)</f>
        <v>0</v>
      </c>
      <c r="HP148" s="14">
        <f>IF('МОО обучающиеся'!$JN148&lt;=0,0,1)*ROUND(HP$18*HM148/1000,0)</f>
        <v>0</v>
      </c>
      <c r="HQ148" s="70">
        <f>IF($C148="Сельский",Контингент!BT153,0)</f>
        <v>0</v>
      </c>
      <c r="HR148" s="14">
        <f>IF('МОО обучающиеся'!$JN148&lt;=0,0,1)*ROUND(HR$18*HQ148/1000,0)</f>
        <v>0</v>
      </c>
      <c r="HS148" s="14">
        <f>IF('МОО обучающиеся'!$JN148&lt;=0,0,1)*ROUND(HS$18*HQ148/1000,0)</f>
        <v>0</v>
      </c>
      <c r="HT148" s="14">
        <f>IF('МОО обучающиеся'!$JN148&lt;=0,0,1)*ROUND(HT$18*HQ148/1000,0)</f>
        <v>0</v>
      </c>
      <c r="HU148" s="70">
        <f>IF($C148="Сельский",Контингент!BU153,0)</f>
        <v>0</v>
      </c>
      <c r="HV148" s="14">
        <f>IF('МОО обучающиеся'!$JN148&lt;=0,0,1)*ROUND(HV$18*HU148/1000,0)</f>
        <v>0</v>
      </c>
      <c r="HW148" s="14">
        <f>IF('МОО обучающиеся'!$JN148&lt;=0,0,1)*ROUND(HW$18*HU148/1000,0)</f>
        <v>0</v>
      </c>
      <c r="HX148" s="14">
        <f>IF('МОО обучающиеся'!$JN148&lt;=0,0,1)*ROUND(HX$18*HU148/1000,0)</f>
        <v>0</v>
      </c>
      <c r="HY148" s="70">
        <f>IF($C148="Сельский",Контингент!BV153,0)</f>
        <v>0</v>
      </c>
      <c r="HZ148" s="14">
        <f>IF('МОО обучающиеся'!$JN148&lt;=0,0,1)*ROUND(HZ$18*HY148/1000,0)</f>
        <v>0</v>
      </c>
      <c r="IA148" s="14">
        <f>IF('МОО обучающиеся'!$JN148&lt;=0,0,1)*ROUND(IA$18*HY148/1000,0)</f>
        <v>0</v>
      </c>
      <c r="IB148" s="14">
        <f>IF('МОО обучающиеся'!$JN148&lt;=0,0,1)*ROUND(IB$18*HY148/1000,0)</f>
        <v>0</v>
      </c>
      <c r="IC148" s="14">
        <f t="shared" si="287"/>
        <v>0</v>
      </c>
      <c r="ID148" s="14">
        <f t="shared" si="288"/>
        <v>0</v>
      </c>
      <c r="IE148" s="14">
        <f t="shared" si="289"/>
        <v>0</v>
      </c>
      <c r="IF148" s="70">
        <f>IF($C148="Сельский",Контингент!BW153,0)</f>
        <v>0</v>
      </c>
      <c r="IG148" s="14">
        <f>IF('МОО обучающиеся'!$JN148&lt;=0,0,1)*ROUND(IG$18*IF148/1000,0)</f>
        <v>0</v>
      </c>
      <c r="IH148" s="14">
        <f>IF('МОО обучающиеся'!$JN148&lt;=0,0,1)*ROUND(IH$18*IF148/1000,0)</f>
        <v>0</v>
      </c>
      <c r="II148" s="14">
        <f>IF('МОО обучающиеся'!$JN148&lt;=0,0,1)*ROUND(II$18*IF148/1000,0)</f>
        <v>0</v>
      </c>
      <c r="IJ148" s="70">
        <f>IF($C148="Сельский",Контингент!BX153,0)</f>
        <v>0</v>
      </c>
      <c r="IK148" s="14">
        <f>IF('МОО обучающиеся'!$JN148&lt;=0,0,1)*ROUND(IK$18*IJ148/1000,0)</f>
        <v>0</v>
      </c>
      <c r="IL148" s="14">
        <f>IF('МОО обучающиеся'!$JN148&lt;=0,0,1)*ROUND(IL$18*IJ148/1000,0)</f>
        <v>0</v>
      </c>
      <c r="IM148" s="14">
        <f>IF('МОО обучающиеся'!$JN148&lt;=0,0,1)*ROUND(IM$18*IJ148/1000,0)</f>
        <v>0</v>
      </c>
      <c r="IN148" s="14">
        <f t="shared" si="290"/>
        <v>0</v>
      </c>
      <c r="IO148" s="14">
        <f t="shared" si="291"/>
        <v>0</v>
      </c>
      <c r="IP148" s="14">
        <f t="shared" si="292"/>
        <v>0</v>
      </c>
      <c r="IQ148" s="70">
        <f>IF($C148="Сельский",Контингент!BY153,0)</f>
        <v>0</v>
      </c>
      <c r="IR148" s="14">
        <f>IF('МОО обучающиеся'!$JN148&lt;=0,0,1)*ROUND(IR$18*IQ148/1000,0)</f>
        <v>0</v>
      </c>
      <c r="IS148" s="14">
        <f>IF('МОО обучающиеся'!$JN148&lt;=0,0,1)*ROUND(IS$18*IQ148/1000,0)</f>
        <v>0</v>
      </c>
      <c r="IT148" s="14">
        <f>IF('МОО обучающиеся'!$JN148&lt;=0,0,1)*ROUND(IT$18*IQ148/1000,0)</f>
        <v>0</v>
      </c>
      <c r="IU148" s="14">
        <f t="shared" si="293"/>
        <v>0</v>
      </c>
      <c r="IV148" s="14">
        <f t="shared" si="294"/>
        <v>0</v>
      </c>
      <c r="IW148" s="14">
        <f t="shared" si="295"/>
        <v>0</v>
      </c>
      <c r="IX148" s="14">
        <f t="shared" si="296"/>
        <v>0</v>
      </c>
      <c r="IY148" s="14">
        <f t="shared" si="297"/>
        <v>0</v>
      </c>
      <c r="IZ148" s="14">
        <f t="shared" si="298"/>
        <v>0</v>
      </c>
      <c r="JA148" s="70">
        <f>IF($C148="Сельский",Контингент!BZ153,0)</f>
        <v>0</v>
      </c>
      <c r="JB148" s="14">
        <f>IF('МОО обучающиеся'!$JN148&lt;=0,0,1)*ROUND(JB$18*JA148/1000,0)</f>
        <v>0</v>
      </c>
      <c r="JC148" s="14">
        <f>IF('МОО обучающиеся'!$JN148&lt;=0,0,1)*ROUND(JC$18*JA148/1000,0)</f>
        <v>0</v>
      </c>
      <c r="JD148" s="14">
        <f>IF('МОО обучающиеся'!$JN148&lt;=0,0,1)*ROUND(JD$18*JA148/1000,0)</f>
        <v>0</v>
      </c>
      <c r="JE148" s="70">
        <f>IF($C148="Сельский",Контингент!CA153,0)</f>
        <v>0</v>
      </c>
      <c r="JF148" s="14">
        <f>IF('МОО обучающиеся'!$JN148&lt;=0,0,1)*ROUND(JF$18*JE148/1000,0)</f>
        <v>0</v>
      </c>
      <c r="JG148" s="14">
        <f>IF('МОО обучающиеся'!$JN148&lt;=0,0,1)*ROUND(JG$18*JE148/1000,0)</f>
        <v>0</v>
      </c>
      <c r="JH148" s="14">
        <f>IF('МОО обучающиеся'!$JN148&lt;=0,0,1)*ROUND(JH$18*JE148/1000,0)</f>
        <v>0</v>
      </c>
      <c r="JI148" s="70">
        <f>IF($C148="Сельский",Контингент!CD153,0)</f>
        <v>0</v>
      </c>
      <c r="JJ148" s="14">
        <f>IF('МОО обучающиеся'!$JN148&lt;=0,0,1)*ROUND(JJ$18*JI148/1000,0)</f>
        <v>0</v>
      </c>
      <c r="JK148" s="14">
        <f>IF('МОО обучающиеся'!$JN148&lt;=0,0,1)*ROUND(JK$18*JI148/1000,0)</f>
        <v>0</v>
      </c>
      <c r="JL148" s="14">
        <f>IF('МОО обучающиеся'!$JN148&lt;=0,0,1)*ROUND(JL$18*JI148/1000,0)</f>
        <v>0</v>
      </c>
      <c r="JM148" s="14">
        <f t="shared" si="299"/>
        <v>0</v>
      </c>
      <c r="JN148" s="14">
        <f t="shared" si="300"/>
        <v>0</v>
      </c>
      <c r="JO148" s="14">
        <f t="shared" si="301"/>
        <v>0</v>
      </c>
      <c r="JP148" s="70">
        <f>IF($C148="Сельский",Контингент!CE153,0)</f>
        <v>0</v>
      </c>
      <c r="JQ148" s="14">
        <f>IF('МОО обучающиеся'!$JN148&lt;=0,0,1)*ROUND(JQ$18*JP148/1000,0)</f>
        <v>0</v>
      </c>
      <c r="JR148" s="14">
        <f>IF('МОО обучающиеся'!$JN148&lt;=0,0,1)*ROUND(JR$18*JP148/1000,0)</f>
        <v>0</v>
      </c>
      <c r="JS148" s="14">
        <f>IF('МОО обучающиеся'!$JN148&lt;=0,0,1)*ROUND(JS$18*JP148/1000,0)</f>
        <v>0</v>
      </c>
      <c r="JT148" s="70">
        <f>IF($C148="Сельский",Контингент!CF153,0)</f>
        <v>0</v>
      </c>
      <c r="JU148" s="14">
        <f>IF('МОО обучающиеся'!$JN148&lt;=0,0,1)*ROUND(JU$18*JT148/1000,0)</f>
        <v>0</v>
      </c>
      <c r="JV148" s="14">
        <f>IF('МОО обучающиеся'!$JN148&lt;=0,0,1)*ROUND(JV$18*JT148/1000,0)</f>
        <v>0</v>
      </c>
      <c r="JW148" s="14">
        <f>IF('МОО обучающиеся'!$JN148&lt;=0,0,1)*ROUND(JW$18*JT148/1000,0)</f>
        <v>0</v>
      </c>
      <c r="JX148" s="70">
        <f>IF($C148="Сельский",Контингент!CG153,0)</f>
        <v>0</v>
      </c>
      <c r="JY148" s="14">
        <f>IF('МОО обучающиеся'!$JN148&lt;=0,0,1)*ROUND(JY$18*JX148/1000,0)</f>
        <v>0</v>
      </c>
      <c r="JZ148" s="14">
        <f>IF('МОО обучающиеся'!$JN148&lt;=0,0,1)*ROUND(JZ$18*JX148/1000,0)</f>
        <v>0</v>
      </c>
      <c r="KA148" s="14">
        <f>IF('МОО обучающиеся'!$JN148&lt;=0,0,1)*ROUND(KA$18*JX148/1000,0)</f>
        <v>0</v>
      </c>
      <c r="KB148" s="70">
        <f>IF($C148="Сельский",Контингент!CH153,0)</f>
        <v>0</v>
      </c>
      <c r="KC148" s="14">
        <f>IF('МОО обучающиеся'!$JN148&lt;=0,0,1)*ROUND(KC$18*KB148/1000,0)</f>
        <v>0</v>
      </c>
      <c r="KD148" s="14">
        <f>IF('МОО обучающиеся'!$JN148&lt;=0,0,1)*ROUND(KD$18*KB148/1000,0)</f>
        <v>0</v>
      </c>
      <c r="KE148" s="14">
        <f>IF('МОО обучающиеся'!$JN148&lt;=0,0,1)*ROUND(KE$18*KB148/1000,0)</f>
        <v>0</v>
      </c>
      <c r="KF148" s="14">
        <f t="shared" si="302"/>
        <v>0</v>
      </c>
      <c r="KG148" s="14">
        <f t="shared" si="303"/>
        <v>0</v>
      </c>
      <c r="KH148" s="14">
        <f t="shared" si="304"/>
        <v>0</v>
      </c>
      <c r="KI148" s="70">
        <f>IF($C148="Сельский",Контингент!CI153,0)</f>
        <v>0</v>
      </c>
      <c r="KJ148" s="14">
        <f>IF('МОО обучающиеся'!$JN148&lt;=0,0,1)*ROUND(KJ$18*KI148/1000,0)</f>
        <v>0</v>
      </c>
      <c r="KK148" s="14">
        <f>IF('МОО обучающиеся'!$JN148&lt;=0,0,1)*ROUND(KK$18*KI148/1000,0)</f>
        <v>0</v>
      </c>
      <c r="KL148" s="14">
        <f>IF('МОО обучающиеся'!$JN148&lt;=0,0,1)*ROUND(KL$18*KI148/1000,0)</f>
        <v>0</v>
      </c>
      <c r="KM148" s="14">
        <f t="shared" si="305"/>
        <v>0</v>
      </c>
      <c r="KN148" s="14">
        <f t="shared" si="306"/>
        <v>0</v>
      </c>
      <c r="KO148" s="14">
        <f t="shared" si="307"/>
        <v>0</v>
      </c>
      <c r="KP148" s="14">
        <f t="shared" si="308"/>
        <v>0</v>
      </c>
      <c r="KQ148" s="14">
        <f t="shared" si="309"/>
        <v>0</v>
      </c>
      <c r="KR148" s="14">
        <f t="shared" si="310"/>
        <v>0</v>
      </c>
      <c r="KS148" s="70">
        <f>IF($C148="Сельский",Контингент!CJ153,0)</f>
        <v>0</v>
      </c>
      <c r="KT148" s="14">
        <f>IF('МОО обучающиеся'!$JN148&lt;=0,0,1)*ROUND(KT$18*KS148/1000,0)</f>
        <v>0</v>
      </c>
      <c r="KU148" s="14">
        <f>IF('МОО обучающиеся'!$JN148&lt;=0,0,1)*ROUND(KU$18*KS148/1000,0)</f>
        <v>0</v>
      </c>
      <c r="KV148" s="14">
        <f>IF('МОО обучающиеся'!$JN148&lt;=0,0,1)*ROUND(KV$18*KS148/1000,0)</f>
        <v>0</v>
      </c>
      <c r="KW148" s="70">
        <f>IF($C148="Сельский",Контингент!CK153,0)</f>
        <v>0</v>
      </c>
      <c r="KX148" s="14">
        <f>IF('МОО обучающиеся'!$JN148&lt;=0,0,1)*ROUND(KX$18*KW148/1000,0)</f>
        <v>0</v>
      </c>
      <c r="KY148" s="14">
        <f>IF('МОО обучающиеся'!$JN148&lt;=0,0,1)*ROUND(KY$18*KW148/1000,0)</f>
        <v>0</v>
      </c>
      <c r="KZ148" s="14">
        <f>IF('МОО обучающиеся'!$JN148&lt;=0,0,1)*ROUND(KZ$18*KW148/1000,0)</f>
        <v>0</v>
      </c>
      <c r="LA148" s="14">
        <f t="shared" si="311"/>
        <v>0</v>
      </c>
      <c r="LB148" s="14">
        <f t="shared" si="312"/>
        <v>0</v>
      </c>
      <c r="LC148" s="14">
        <f t="shared" si="313"/>
        <v>0</v>
      </c>
      <c r="LD148" s="70">
        <f>IF($C148="Сельский",Контингент!CL153,0)</f>
        <v>0</v>
      </c>
      <c r="LE148" s="14">
        <f>IF('МОО обучающиеся'!$JN148&lt;=0,0,1)*ROUND(LE$18*LD148/1000,0)</f>
        <v>0</v>
      </c>
      <c r="LF148" s="14">
        <f>IF('МОО обучающиеся'!$JN148&lt;=0,0,1)*ROUND(LF$18*LD148/1000,0)</f>
        <v>0</v>
      </c>
      <c r="LG148" s="14">
        <f>IF('МОО обучающиеся'!$JN148&lt;=0,0,1)*ROUND(LG$18*LD148/1000,0)</f>
        <v>0</v>
      </c>
      <c r="LH148" s="70">
        <f>IF($C148="Сельский",Контингент!CM153,0)</f>
        <v>0</v>
      </c>
      <c r="LI148" s="14">
        <f>IF('МОО обучающиеся'!$JN148&lt;=0,0,1)*ROUND(LI$18*LH148/1000,0)</f>
        <v>0</v>
      </c>
      <c r="LJ148" s="14">
        <f>IF('МОО обучающиеся'!$JN148&lt;=0,0,1)*ROUND(LJ$18*LH148/1000,0)</f>
        <v>0</v>
      </c>
      <c r="LK148" s="14">
        <f>IF('МОО обучающиеся'!$JN148&lt;=0,0,1)*ROUND(LK$18*LH148/1000,0)</f>
        <v>0</v>
      </c>
      <c r="LL148" s="70">
        <f>IF($C148="Сельский",Контингент!CN153,0)</f>
        <v>0</v>
      </c>
      <c r="LM148" s="14">
        <f>IF('МОО обучающиеся'!$JN148&lt;=0,0,1)*ROUND(LM$18*LL148/1000,0)</f>
        <v>0</v>
      </c>
      <c r="LN148" s="14">
        <f>IF('МОО обучающиеся'!$JN148&lt;=0,0,1)*ROUND(LN$18*LL148/1000,0)</f>
        <v>0</v>
      </c>
      <c r="LO148" s="14">
        <f>IF('МОО обучающиеся'!$JN148&lt;=0,0,1)*ROUND(LO$18*LL148/1000,0)</f>
        <v>0</v>
      </c>
      <c r="LP148" s="14">
        <f t="shared" si="314"/>
        <v>0</v>
      </c>
      <c r="LQ148" s="14">
        <f t="shared" si="315"/>
        <v>0</v>
      </c>
      <c r="LR148" s="14">
        <f t="shared" si="316"/>
        <v>0</v>
      </c>
      <c r="LS148" s="14">
        <f t="shared" si="317"/>
        <v>0</v>
      </c>
      <c r="LT148" s="14">
        <f t="shared" si="318"/>
        <v>0</v>
      </c>
      <c r="LU148" s="14">
        <f t="shared" si="319"/>
        <v>0</v>
      </c>
      <c r="LV148" s="70">
        <f>IF($C148="Сельский",Контингент!CO153,0)</f>
        <v>0</v>
      </c>
      <c r="LW148" s="14">
        <f>IF('МОО обучающиеся'!$JN148&lt;=0,0,1)*ROUND(LW$18*LV148/1000,0)</f>
        <v>0</v>
      </c>
      <c r="LX148" s="14">
        <f>IF('МОО обучающиеся'!$JN148&lt;=0,0,1)*ROUND(LX$18*LV148/1000,0)</f>
        <v>0</v>
      </c>
      <c r="LY148" s="14">
        <f>IF('МОО обучающиеся'!$JN148&lt;=0,0,1)*ROUND(LY$18*LV148/1000,0)</f>
        <v>0</v>
      </c>
      <c r="LZ148" s="70">
        <f>IF($C148="Сельский",Контингент!CP153,0)</f>
        <v>0</v>
      </c>
      <c r="MA148" s="14">
        <f>IF('МОО обучающиеся'!$JN148&lt;=0,0,1)*ROUND(MA$18*LZ148/1000,0)</f>
        <v>0</v>
      </c>
      <c r="MB148" s="14">
        <f>IF('МОО обучающиеся'!$JN148&lt;=0,0,1)*ROUND(MB$18*LZ148/1000,0)</f>
        <v>0</v>
      </c>
      <c r="MC148" s="14">
        <f>IF('МОО обучающиеся'!$JN148&lt;=0,0,1)*ROUND(MC$18*LZ148/1000,0)</f>
        <v>0</v>
      </c>
      <c r="MD148" s="70">
        <f>IF($C148="Сельский",Контингент!CS153,0)</f>
        <v>0</v>
      </c>
      <c r="ME148" s="14">
        <f>IF('МОО обучающиеся'!$JN148&lt;=0,0,1)*ROUND(ME$18*MD148/1000,0)</f>
        <v>0</v>
      </c>
      <c r="MF148" s="14">
        <f>IF('МОО обучающиеся'!$JN148&lt;=0,0,1)*ROUND(MF$18*MD148/1000,0)</f>
        <v>0</v>
      </c>
      <c r="MG148" s="14">
        <f>IF('МОО обучающиеся'!$JN148&lt;=0,0,1)*ROUND(MG$18*MD148/1000,0)</f>
        <v>0</v>
      </c>
      <c r="MH148" s="14">
        <f t="shared" si="320"/>
        <v>0</v>
      </c>
      <c r="MI148" s="14">
        <f t="shared" si="321"/>
        <v>0</v>
      </c>
      <c r="MJ148" s="14">
        <f t="shared" si="322"/>
        <v>0</v>
      </c>
      <c r="MK148" s="70">
        <f>IF($C148="Сельский",Контингент!CT153,0)</f>
        <v>0</v>
      </c>
      <c r="ML148" s="14">
        <f>IF('МОО обучающиеся'!$JN148&lt;=0,0,1)*ROUND(ML$18*MK148/1000,0)</f>
        <v>0</v>
      </c>
      <c r="MM148" s="14">
        <f>IF('МОО обучающиеся'!$JN148&lt;=0,0,1)*ROUND(MM$18*MK148/1000,0)</f>
        <v>0</v>
      </c>
      <c r="MN148" s="14">
        <f>IF('МОО обучающиеся'!$JN148&lt;=0,0,1)*ROUND(MN$18*MK148/1000,0)</f>
        <v>0</v>
      </c>
      <c r="MO148" s="70">
        <f>IF($C148="Сельский",Контингент!CU153,0)</f>
        <v>0</v>
      </c>
      <c r="MP148" s="14">
        <f>IF('МОО обучающиеся'!$JN148&lt;=0,0,1)*ROUND(MP$18*MO148/1000,0)</f>
        <v>0</v>
      </c>
      <c r="MQ148" s="14">
        <f>IF('МОО обучающиеся'!$JN148&lt;=0,0,1)*ROUND(MQ$18*MO148/1000,0)</f>
        <v>0</v>
      </c>
      <c r="MR148" s="14">
        <f>IF('МОО обучающиеся'!$JN148&lt;=0,0,1)*ROUND(MR$18*MO148/1000,0)</f>
        <v>0</v>
      </c>
      <c r="MS148" s="70">
        <f>IF($C148="Сельский",Контингент!CV153,0)</f>
        <v>0</v>
      </c>
      <c r="MT148" s="14">
        <f>IF('МОО обучающиеся'!$JN148&lt;=0,0,1)*ROUND(MT$18*MS148/1000,0)</f>
        <v>0</v>
      </c>
      <c r="MU148" s="14">
        <f>IF('МОО обучающиеся'!$JN148&lt;=0,0,1)*ROUND(MU$18*MS148/1000,0)</f>
        <v>0</v>
      </c>
      <c r="MV148" s="14">
        <f>IF('МОО обучающиеся'!$JN148&lt;=0,0,1)*ROUND(MV$18*MS148/1000,0)</f>
        <v>0</v>
      </c>
      <c r="MW148" s="14">
        <f t="shared" si="323"/>
        <v>0</v>
      </c>
      <c r="MX148" s="14">
        <f t="shared" si="324"/>
        <v>0</v>
      </c>
      <c r="MY148" s="14">
        <f t="shared" si="325"/>
        <v>0</v>
      </c>
      <c r="MZ148" s="70">
        <f>IF($C148="Сельский",Контингент!CW153,0)</f>
        <v>0</v>
      </c>
      <c r="NA148" s="14">
        <f>IF('МОО обучающиеся'!$JN148&lt;=0,0,1)*ROUND(NA$18*MZ148/1000,0)</f>
        <v>0</v>
      </c>
      <c r="NB148" s="14">
        <f>IF('МОО обучающиеся'!$JN148&lt;=0,0,1)*ROUND(NB$18*MZ148/1000,0)</f>
        <v>0</v>
      </c>
      <c r="NC148" s="14">
        <f>IF('МОО обучающиеся'!$JN148&lt;=0,0,1)*ROUND(NC$18*MZ148/1000,0)</f>
        <v>0</v>
      </c>
      <c r="ND148" s="14">
        <f t="shared" si="326"/>
        <v>0</v>
      </c>
      <c r="NE148" s="14">
        <f t="shared" si="327"/>
        <v>0</v>
      </c>
      <c r="NF148" s="14">
        <f t="shared" si="328"/>
        <v>0</v>
      </c>
      <c r="NG148" s="70">
        <f>IF($C148="Сельский",Контингент!CX153,0)</f>
        <v>0</v>
      </c>
      <c r="NH148" s="14">
        <f>IF('МОО обучающиеся'!$JN148&lt;=0,0,1)*ROUND(NH$18*NG148/1000,0)</f>
        <v>0</v>
      </c>
      <c r="NI148" s="14">
        <f>IF('МОО обучающиеся'!$JN148&lt;=0,0,1)*ROUND(NI$18*NG148/1000,0)</f>
        <v>0</v>
      </c>
      <c r="NJ148" s="14">
        <f>IF('МОО обучающиеся'!$JN148&lt;=0,0,1)*ROUND(NJ$18*NG148/1000,0)</f>
        <v>0</v>
      </c>
      <c r="NK148" s="24">
        <f t="shared" si="329"/>
        <v>0</v>
      </c>
      <c r="NL148" s="14">
        <f t="shared" si="330"/>
        <v>0</v>
      </c>
      <c r="NM148" s="14">
        <f t="shared" si="331"/>
        <v>0</v>
      </c>
      <c r="NN148" s="24">
        <f t="shared" si="332"/>
        <v>0</v>
      </c>
      <c r="NO148" s="14">
        <f t="shared" si="333"/>
        <v>0</v>
      </c>
      <c r="NP148" s="14">
        <f t="shared" si="334"/>
        <v>0</v>
      </c>
      <c r="NQ148" s="24">
        <f t="shared" si="335"/>
        <v>0</v>
      </c>
      <c r="NR148" s="14">
        <f t="shared" si="336"/>
        <v>0</v>
      </c>
      <c r="NS148" s="14">
        <f t="shared" si="337"/>
        <v>0</v>
      </c>
      <c r="NT148" s="24">
        <f t="shared" si="338"/>
        <v>0</v>
      </c>
      <c r="NU148" s="14">
        <f t="shared" si="339"/>
        <v>0</v>
      </c>
      <c r="NV148" s="14">
        <f t="shared" si="340"/>
        <v>0</v>
      </c>
      <c r="NW148" s="14">
        <v>1</v>
      </c>
      <c r="NX148" s="14">
        <f t="shared" si="341"/>
        <v>0</v>
      </c>
      <c r="NY148" s="14">
        <f t="shared" si="342"/>
        <v>0</v>
      </c>
    </row>
    <row r="149" spans="1:389" x14ac:dyDescent="0.25">
      <c r="A149" s="67"/>
      <c r="B149" s="116" t="s">
        <v>89</v>
      </c>
      <c r="C149" s="119"/>
      <c r="D149" s="119"/>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c r="AA149" s="119"/>
      <c r="AB149" s="119"/>
      <c r="AC149" s="119"/>
      <c r="AD149" s="119"/>
      <c r="AE149" s="119"/>
      <c r="AF149" s="119"/>
      <c r="AG149" s="119"/>
      <c r="AH149" s="119"/>
      <c r="AI149" s="119"/>
      <c r="AJ149" s="119"/>
      <c r="AK149" s="119"/>
      <c r="AL149" s="119"/>
      <c r="AM149" s="119"/>
      <c r="AN149" s="119"/>
      <c r="AO149" s="119"/>
      <c r="AP149" s="119"/>
      <c r="AQ149" s="119"/>
      <c r="AR149" s="119"/>
      <c r="AS149" s="119"/>
      <c r="AT149" s="119"/>
      <c r="AU149" s="119"/>
      <c r="AV149" s="119"/>
      <c r="AW149" s="119"/>
      <c r="AX149" s="119"/>
      <c r="AY149" s="119"/>
      <c r="AZ149" s="119"/>
      <c r="BA149" s="119"/>
      <c r="BB149" s="119"/>
      <c r="BC149" s="119"/>
      <c r="BD149" s="119"/>
      <c r="BE149" s="119"/>
      <c r="BF149" s="119"/>
      <c r="BG149" s="119"/>
      <c r="BH149" s="119"/>
      <c r="BI149" s="119"/>
      <c r="BJ149" s="119"/>
      <c r="BK149" s="119"/>
      <c r="BL149" s="119"/>
      <c r="BM149" s="119"/>
      <c r="BN149" s="119"/>
      <c r="BO149" s="119"/>
      <c r="BP149" s="119"/>
      <c r="BQ149" s="119"/>
      <c r="BR149" s="119"/>
      <c r="BS149" s="119"/>
      <c r="BT149" s="119"/>
      <c r="BU149" s="119"/>
      <c r="BV149" s="119"/>
      <c r="BW149" s="119"/>
      <c r="BX149" s="119"/>
      <c r="BY149" s="119"/>
      <c r="BZ149" s="119"/>
      <c r="CA149" s="119"/>
      <c r="CB149" s="119"/>
      <c r="CC149" s="119"/>
      <c r="CD149" s="119"/>
      <c r="CE149" s="119"/>
      <c r="CF149" s="119"/>
      <c r="CG149" s="119"/>
      <c r="CH149" s="119"/>
      <c r="CI149" s="119"/>
      <c r="CJ149" s="119"/>
      <c r="CK149" s="119"/>
      <c r="CL149" s="119"/>
      <c r="CM149" s="119"/>
      <c r="CN149" s="119"/>
      <c r="CO149" s="119"/>
      <c r="CP149" s="119"/>
      <c r="CQ149" s="119"/>
      <c r="CR149" s="119"/>
      <c r="CS149" s="119"/>
      <c r="CT149" s="119"/>
      <c r="CU149" s="119"/>
      <c r="CV149" s="119"/>
      <c r="CW149" s="119"/>
      <c r="CX149" s="119"/>
      <c r="CY149" s="119"/>
      <c r="CZ149" s="119"/>
      <c r="DA149" s="119"/>
      <c r="DB149" s="119"/>
      <c r="DC149" s="119"/>
      <c r="DD149" s="119"/>
      <c r="DE149" s="119"/>
      <c r="DF149" s="119"/>
      <c r="DG149" s="119"/>
      <c r="DH149" s="119"/>
      <c r="DI149" s="119"/>
      <c r="DJ149" s="119"/>
      <c r="DK149" s="119"/>
      <c r="DL149" s="119"/>
      <c r="DM149" s="119"/>
      <c r="DN149" s="119"/>
      <c r="DO149" s="119"/>
      <c r="DP149" s="119"/>
      <c r="DQ149" s="119"/>
      <c r="DR149" s="119"/>
      <c r="DS149" s="119"/>
      <c r="DT149" s="119"/>
      <c r="DU149" s="119"/>
      <c r="DV149" s="119"/>
      <c r="DW149" s="119"/>
      <c r="DX149" s="119"/>
      <c r="DY149" s="119"/>
      <c r="DZ149" s="119"/>
      <c r="EA149" s="119"/>
      <c r="EB149" s="119"/>
      <c r="EC149" s="119"/>
      <c r="ED149" s="119"/>
      <c r="EE149" s="119"/>
      <c r="EF149" s="119"/>
      <c r="EG149" s="119"/>
      <c r="EH149" s="119"/>
      <c r="EI149" s="119"/>
      <c r="EJ149" s="119"/>
      <c r="EK149" s="119"/>
      <c r="EL149" s="119"/>
      <c r="EM149" s="119"/>
      <c r="EN149" s="119"/>
      <c r="EO149" s="119"/>
      <c r="EP149" s="119"/>
      <c r="EQ149" s="119"/>
      <c r="ER149" s="119"/>
      <c r="ES149" s="119"/>
      <c r="ET149" s="119"/>
      <c r="EU149" s="119"/>
      <c r="EV149" s="119"/>
      <c r="EW149" s="119"/>
      <c r="EX149" s="119"/>
      <c r="EY149" s="119"/>
      <c r="EZ149" s="119"/>
      <c r="FA149" s="119"/>
      <c r="FB149" s="119"/>
      <c r="FC149" s="119"/>
      <c r="FD149" s="119"/>
      <c r="FE149" s="119"/>
      <c r="FF149" s="119"/>
      <c r="FG149" s="119"/>
      <c r="FH149" s="119"/>
      <c r="FI149" s="119"/>
      <c r="FJ149" s="119"/>
      <c r="FK149" s="119"/>
      <c r="FL149" s="119"/>
      <c r="FM149" s="119"/>
      <c r="FN149" s="119"/>
      <c r="FO149" s="119"/>
      <c r="FP149" s="119"/>
      <c r="FQ149" s="119"/>
      <c r="FR149" s="119"/>
      <c r="FS149" s="119"/>
      <c r="FT149" s="119"/>
      <c r="FU149" s="119"/>
      <c r="FV149" s="119"/>
      <c r="FW149" s="119"/>
      <c r="FX149" s="119"/>
      <c r="FY149" s="119"/>
      <c r="FZ149" s="119"/>
      <c r="GA149" s="119"/>
      <c r="GB149" s="119"/>
      <c r="GC149" s="119"/>
      <c r="GD149" s="119"/>
      <c r="GE149" s="119"/>
      <c r="GF149" s="119"/>
      <c r="GG149" s="119"/>
      <c r="GH149" s="119"/>
      <c r="GI149" s="119"/>
      <c r="GJ149" s="119"/>
      <c r="GK149" s="119"/>
      <c r="GL149" s="119"/>
      <c r="GM149" s="119"/>
      <c r="GN149" s="119"/>
      <c r="GO149" s="119"/>
      <c r="GP149" s="119"/>
      <c r="GQ149" s="119"/>
      <c r="GR149" s="119"/>
      <c r="GS149" s="119"/>
      <c r="GT149" s="119"/>
      <c r="GU149" s="119"/>
      <c r="GV149" s="119"/>
      <c r="GW149" s="119"/>
      <c r="GX149" s="119"/>
      <c r="GY149" s="119"/>
      <c r="GZ149" s="119"/>
      <c r="HA149" s="119"/>
      <c r="HB149" s="119"/>
      <c r="HC149" s="119"/>
      <c r="HD149" s="119"/>
      <c r="HE149" s="119"/>
      <c r="HF149" s="119"/>
      <c r="HG149" s="119"/>
      <c r="HH149" s="119"/>
      <c r="HI149" s="119"/>
      <c r="HJ149" s="119"/>
      <c r="HK149" s="119"/>
      <c r="HL149" s="119"/>
      <c r="HM149" s="119"/>
      <c r="HN149" s="119"/>
      <c r="HO149" s="119"/>
      <c r="HP149" s="119"/>
      <c r="HQ149" s="119"/>
      <c r="HR149" s="119"/>
      <c r="HS149" s="119"/>
      <c r="HT149" s="119"/>
      <c r="HU149" s="119"/>
      <c r="HV149" s="119"/>
      <c r="HW149" s="119"/>
      <c r="HX149" s="119"/>
      <c r="HY149" s="119"/>
      <c r="HZ149" s="119"/>
      <c r="IA149" s="119"/>
      <c r="IB149" s="119"/>
      <c r="IC149" s="119"/>
      <c r="ID149" s="119"/>
      <c r="IE149" s="119"/>
      <c r="IF149" s="119"/>
      <c r="IG149" s="119"/>
      <c r="IH149" s="119"/>
      <c r="II149" s="119"/>
      <c r="IJ149" s="119"/>
      <c r="IK149" s="119"/>
      <c r="IL149" s="119"/>
      <c r="IM149" s="119"/>
      <c r="IN149" s="119"/>
      <c r="IO149" s="119"/>
      <c r="IP149" s="119"/>
      <c r="IQ149" s="119"/>
      <c r="IR149" s="119"/>
      <c r="IS149" s="119"/>
      <c r="IT149" s="119"/>
      <c r="IU149" s="119"/>
      <c r="IV149" s="119"/>
      <c r="IW149" s="119"/>
      <c r="IX149" s="119"/>
      <c r="IY149" s="119"/>
      <c r="IZ149" s="119"/>
      <c r="JA149" s="119"/>
      <c r="JB149" s="119"/>
      <c r="JC149" s="119"/>
      <c r="JD149" s="119"/>
      <c r="JE149" s="119"/>
      <c r="JF149" s="119"/>
      <c r="JG149" s="119"/>
      <c r="JH149" s="119"/>
      <c r="JI149" s="119"/>
      <c r="JJ149" s="119"/>
      <c r="JK149" s="119"/>
      <c r="JL149" s="119"/>
      <c r="JM149" s="119"/>
      <c r="JN149" s="119"/>
      <c r="JO149" s="119"/>
      <c r="JP149" s="119"/>
      <c r="JQ149" s="119"/>
      <c r="JR149" s="119"/>
      <c r="JS149" s="119"/>
      <c r="JT149" s="119"/>
      <c r="JU149" s="119"/>
      <c r="JV149" s="119"/>
      <c r="JW149" s="119"/>
      <c r="JX149" s="119"/>
      <c r="JY149" s="119"/>
      <c r="JZ149" s="119"/>
      <c r="KA149" s="119"/>
      <c r="KB149" s="119"/>
      <c r="KC149" s="119"/>
      <c r="KD149" s="119"/>
      <c r="KE149" s="119"/>
      <c r="KF149" s="119"/>
      <c r="KG149" s="119"/>
      <c r="KH149" s="119"/>
      <c r="KI149" s="119"/>
      <c r="KJ149" s="119"/>
      <c r="KK149" s="119"/>
      <c r="KL149" s="119"/>
      <c r="KM149" s="119"/>
      <c r="KN149" s="119"/>
      <c r="KO149" s="119"/>
      <c r="KP149" s="119"/>
      <c r="KQ149" s="119"/>
      <c r="KR149" s="119"/>
      <c r="KS149" s="119"/>
      <c r="KT149" s="119"/>
      <c r="KU149" s="119"/>
      <c r="KV149" s="119"/>
      <c r="KW149" s="119"/>
      <c r="KX149" s="119"/>
      <c r="KY149" s="119"/>
      <c r="KZ149" s="119"/>
      <c r="LA149" s="119"/>
      <c r="LB149" s="119"/>
      <c r="LC149" s="119"/>
      <c r="LD149" s="119"/>
      <c r="LE149" s="119"/>
      <c r="LF149" s="119"/>
      <c r="LG149" s="119"/>
      <c r="LH149" s="119"/>
      <c r="LI149" s="119"/>
      <c r="LJ149" s="119"/>
      <c r="LK149" s="119"/>
      <c r="LL149" s="119"/>
      <c r="LM149" s="119"/>
      <c r="LN149" s="119"/>
      <c r="LO149" s="119"/>
      <c r="LP149" s="119"/>
      <c r="LQ149" s="119"/>
      <c r="LR149" s="119"/>
      <c r="LS149" s="119"/>
      <c r="LT149" s="119"/>
      <c r="LU149" s="119"/>
      <c r="LV149" s="119"/>
      <c r="LW149" s="119"/>
      <c r="LX149" s="119"/>
      <c r="LY149" s="119"/>
      <c r="LZ149" s="119"/>
      <c r="MA149" s="119"/>
      <c r="MB149" s="119"/>
      <c r="MC149" s="119"/>
      <c r="MD149" s="119"/>
      <c r="ME149" s="119"/>
      <c r="MF149" s="119"/>
      <c r="MG149" s="119"/>
      <c r="MH149" s="119"/>
      <c r="MI149" s="119"/>
      <c r="MJ149" s="119"/>
      <c r="MK149" s="119"/>
      <c r="ML149" s="119"/>
      <c r="MM149" s="119"/>
      <c r="MN149" s="119"/>
      <c r="MO149" s="119"/>
      <c r="MP149" s="119"/>
      <c r="MQ149" s="119"/>
      <c r="MR149" s="119"/>
      <c r="MS149" s="119"/>
      <c r="MT149" s="119"/>
      <c r="MU149" s="119"/>
      <c r="MV149" s="119"/>
      <c r="MW149" s="119"/>
      <c r="MX149" s="119"/>
      <c r="MY149" s="119"/>
      <c r="MZ149" s="119"/>
      <c r="NA149" s="119"/>
      <c r="NB149" s="119"/>
      <c r="NC149" s="119"/>
      <c r="ND149" s="119"/>
      <c r="NE149" s="119"/>
      <c r="NF149" s="119"/>
      <c r="NG149" s="119"/>
      <c r="NH149" s="119"/>
      <c r="NI149" s="119"/>
      <c r="NJ149" s="119"/>
      <c r="NK149" s="119"/>
      <c r="NL149" s="119"/>
      <c r="NM149" s="119"/>
      <c r="NN149" s="119"/>
      <c r="NO149" s="119"/>
      <c r="NP149" s="119"/>
      <c r="NQ149" s="119"/>
      <c r="NR149" s="119"/>
      <c r="NS149" s="119"/>
      <c r="NT149" s="119"/>
      <c r="NU149" s="119"/>
      <c r="NV149" s="119"/>
      <c r="NW149" s="119"/>
      <c r="NX149" s="119"/>
      <c r="NY149" s="119"/>
    </row>
    <row r="150" spans="1:389" x14ac:dyDescent="0.25">
      <c r="A150" s="84"/>
      <c r="B150" s="116" t="s">
        <v>54</v>
      </c>
      <c r="C150" s="119"/>
      <c r="D150" s="119"/>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c r="AA150" s="119"/>
      <c r="AB150" s="119"/>
      <c r="AC150" s="119"/>
      <c r="AD150" s="119"/>
      <c r="AE150" s="119"/>
      <c r="AF150" s="119"/>
      <c r="AG150" s="119"/>
      <c r="AH150" s="119"/>
      <c r="AI150" s="119"/>
      <c r="AJ150" s="119"/>
      <c r="AK150" s="119"/>
      <c r="AL150" s="119"/>
      <c r="AM150" s="119"/>
      <c r="AN150" s="119"/>
      <c r="AO150" s="119"/>
      <c r="AP150" s="119"/>
      <c r="AQ150" s="119"/>
      <c r="AR150" s="119"/>
      <c r="AS150" s="119"/>
      <c r="AT150" s="119"/>
      <c r="AU150" s="119"/>
      <c r="AV150" s="119"/>
      <c r="AW150" s="119"/>
      <c r="AX150" s="119"/>
      <c r="AY150" s="119"/>
      <c r="AZ150" s="119"/>
      <c r="BA150" s="119"/>
      <c r="BB150" s="119"/>
      <c r="BC150" s="119"/>
      <c r="BD150" s="119"/>
      <c r="BE150" s="119"/>
      <c r="BF150" s="119"/>
      <c r="BG150" s="119"/>
      <c r="BH150" s="119"/>
      <c r="BI150" s="119"/>
      <c r="BJ150" s="119"/>
      <c r="BK150" s="119"/>
      <c r="BL150" s="119"/>
      <c r="BM150" s="119"/>
      <c r="BN150" s="119"/>
      <c r="BO150" s="119"/>
      <c r="BP150" s="119"/>
      <c r="BQ150" s="119"/>
      <c r="BR150" s="119"/>
      <c r="BS150" s="119"/>
      <c r="BT150" s="119"/>
      <c r="BU150" s="119"/>
      <c r="BV150" s="119"/>
      <c r="BW150" s="119"/>
      <c r="BX150" s="119"/>
      <c r="BY150" s="119"/>
      <c r="BZ150" s="119"/>
      <c r="CA150" s="119"/>
      <c r="CB150" s="119"/>
      <c r="CC150" s="119"/>
      <c r="CD150" s="119"/>
      <c r="CE150" s="119"/>
      <c r="CF150" s="119"/>
      <c r="CG150" s="119"/>
      <c r="CH150" s="119"/>
      <c r="CI150" s="119"/>
      <c r="CJ150" s="119"/>
      <c r="CK150" s="119"/>
      <c r="CL150" s="119"/>
      <c r="CM150" s="119"/>
      <c r="CN150" s="119"/>
      <c r="CO150" s="119"/>
      <c r="CP150" s="119"/>
      <c r="CQ150" s="119"/>
      <c r="CR150" s="119"/>
      <c r="CS150" s="119"/>
      <c r="CT150" s="119"/>
      <c r="CU150" s="119"/>
      <c r="CV150" s="119"/>
      <c r="CW150" s="119"/>
      <c r="CX150" s="119"/>
      <c r="CY150" s="119"/>
      <c r="CZ150" s="119"/>
      <c r="DA150" s="119"/>
      <c r="DB150" s="119"/>
      <c r="DC150" s="119"/>
      <c r="DD150" s="119"/>
      <c r="DE150" s="119"/>
      <c r="DF150" s="119"/>
      <c r="DG150" s="119"/>
      <c r="DH150" s="119"/>
      <c r="DI150" s="119"/>
      <c r="DJ150" s="119"/>
      <c r="DK150" s="119"/>
      <c r="DL150" s="119"/>
      <c r="DM150" s="119"/>
      <c r="DN150" s="119"/>
      <c r="DO150" s="119"/>
      <c r="DP150" s="119"/>
      <c r="DQ150" s="119"/>
      <c r="DR150" s="119"/>
      <c r="DS150" s="119"/>
      <c r="DT150" s="119"/>
      <c r="DU150" s="119"/>
      <c r="DV150" s="119"/>
      <c r="DW150" s="119"/>
      <c r="DX150" s="119"/>
      <c r="DY150" s="119"/>
      <c r="DZ150" s="119"/>
      <c r="EA150" s="119"/>
      <c r="EB150" s="119"/>
      <c r="EC150" s="119"/>
      <c r="ED150" s="119"/>
      <c r="EE150" s="119"/>
      <c r="EF150" s="119"/>
      <c r="EG150" s="119"/>
      <c r="EH150" s="119"/>
      <c r="EI150" s="119"/>
      <c r="EJ150" s="119"/>
      <c r="EK150" s="119"/>
      <c r="EL150" s="119"/>
      <c r="EM150" s="119"/>
      <c r="EN150" s="119"/>
      <c r="EO150" s="119"/>
      <c r="EP150" s="119"/>
      <c r="EQ150" s="119"/>
      <c r="ER150" s="119"/>
      <c r="ES150" s="119"/>
      <c r="ET150" s="119"/>
      <c r="EU150" s="119"/>
      <c r="EV150" s="119"/>
      <c r="EW150" s="119"/>
      <c r="EX150" s="119"/>
      <c r="EY150" s="119"/>
      <c r="EZ150" s="119"/>
      <c r="FA150" s="119"/>
      <c r="FB150" s="119"/>
      <c r="FC150" s="119"/>
      <c r="FD150" s="119"/>
      <c r="FE150" s="119"/>
      <c r="FF150" s="119"/>
      <c r="FG150" s="119"/>
      <c r="FH150" s="119"/>
      <c r="FI150" s="119"/>
      <c r="FJ150" s="119"/>
      <c r="FK150" s="119"/>
      <c r="FL150" s="119"/>
      <c r="FM150" s="119"/>
      <c r="FN150" s="119"/>
      <c r="FO150" s="119"/>
      <c r="FP150" s="119"/>
      <c r="FQ150" s="119"/>
      <c r="FR150" s="119"/>
      <c r="FS150" s="119"/>
      <c r="FT150" s="119"/>
      <c r="FU150" s="119"/>
      <c r="FV150" s="119"/>
      <c r="FW150" s="119"/>
      <c r="FX150" s="119"/>
      <c r="FY150" s="119"/>
      <c r="FZ150" s="119"/>
      <c r="GA150" s="119"/>
      <c r="GB150" s="119"/>
      <c r="GC150" s="119"/>
      <c r="GD150" s="119"/>
      <c r="GE150" s="119"/>
      <c r="GF150" s="119"/>
      <c r="GG150" s="119"/>
      <c r="GH150" s="119"/>
      <c r="GI150" s="119"/>
      <c r="GJ150" s="119"/>
      <c r="GK150" s="119"/>
      <c r="GL150" s="119"/>
      <c r="GM150" s="119"/>
      <c r="GN150" s="119"/>
      <c r="GO150" s="119"/>
      <c r="GP150" s="119"/>
      <c r="GQ150" s="119"/>
      <c r="GR150" s="119"/>
      <c r="GS150" s="119"/>
      <c r="GT150" s="119"/>
      <c r="GU150" s="119"/>
      <c r="GV150" s="119"/>
      <c r="GW150" s="119"/>
      <c r="GX150" s="119"/>
      <c r="GY150" s="119"/>
      <c r="GZ150" s="119"/>
      <c r="HA150" s="119"/>
      <c r="HB150" s="119"/>
      <c r="HC150" s="119"/>
      <c r="HD150" s="119"/>
      <c r="HE150" s="119"/>
      <c r="HF150" s="119"/>
      <c r="HG150" s="119"/>
      <c r="HH150" s="119"/>
      <c r="HI150" s="119"/>
      <c r="HJ150" s="119"/>
      <c r="HK150" s="119"/>
      <c r="HL150" s="119"/>
      <c r="HM150" s="119"/>
      <c r="HN150" s="119"/>
      <c r="HO150" s="119"/>
      <c r="HP150" s="119"/>
      <c r="HQ150" s="119"/>
      <c r="HR150" s="119"/>
      <c r="HS150" s="119"/>
      <c r="HT150" s="119"/>
      <c r="HU150" s="119"/>
      <c r="HV150" s="119"/>
      <c r="HW150" s="119"/>
      <c r="HX150" s="119"/>
      <c r="HY150" s="119"/>
      <c r="HZ150" s="119"/>
      <c r="IA150" s="119"/>
      <c r="IB150" s="119"/>
      <c r="IC150" s="119"/>
      <c r="ID150" s="119"/>
      <c r="IE150" s="119"/>
      <c r="IF150" s="119"/>
      <c r="IG150" s="119"/>
      <c r="IH150" s="119"/>
      <c r="II150" s="119"/>
      <c r="IJ150" s="119"/>
      <c r="IK150" s="119"/>
      <c r="IL150" s="119"/>
      <c r="IM150" s="119"/>
      <c r="IN150" s="119"/>
      <c r="IO150" s="119"/>
      <c r="IP150" s="119"/>
      <c r="IQ150" s="119"/>
      <c r="IR150" s="119"/>
      <c r="IS150" s="119"/>
      <c r="IT150" s="119"/>
      <c r="IU150" s="119"/>
      <c r="IV150" s="119"/>
      <c r="IW150" s="119"/>
      <c r="IX150" s="119"/>
      <c r="IY150" s="119"/>
      <c r="IZ150" s="119"/>
      <c r="JA150" s="119"/>
      <c r="JB150" s="119"/>
      <c r="JC150" s="119"/>
      <c r="JD150" s="119"/>
      <c r="JE150" s="119"/>
      <c r="JF150" s="119"/>
      <c r="JG150" s="119"/>
      <c r="JH150" s="119"/>
      <c r="JI150" s="119"/>
      <c r="JJ150" s="119"/>
      <c r="JK150" s="119"/>
      <c r="JL150" s="119"/>
      <c r="JM150" s="119"/>
      <c r="JN150" s="119"/>
      <c r="JO150" s="119"/>
      <c r="JP150" s="119"/>
      <c r="JQ150" s="119"/>
      <c r="JR150" s="119"/>
      <c r="JS150" s="119"/>
      <c r="JT150" s="119"/>
      <c r="JU150" s="119"/>
      <c r="JV150" s="119"/>
      <c r="JW150" s="119"/>
      <c r="JX150" s="119"/>
      <c r="JY150" s="119"/>
      <c r="JZ150" s="119"/>
      <c r="KA150" s="119"/>
      <c r="KB150" s="119"/>
      <c r="KC150" s="119"/>
      <c r="KD150" s="119"/>
      <c r="KE150" s="119"/>
      <c r="KF150" s="119"/>
      <c r="KG150" s="119"/>
      <c r="KH150" s="119"/>
      <c r="KI150" s="119"/>
      <c r="KJ150" s="119"/>
      <c r="KK150" s="119"/>
      <c r="KL150" s="119"/>
      <c r="KM150" s="119"/>
      <c r="KN150" s="119"/>
      <c r="KO150" s="119"/>
      <c r="KP150" s="119"/>
      <c r="KQ150" s="119"/>
      <c r="KR150" s="119"/>
      <c r="KS150" s="119"/>
      <c r="KT150" s="119"/>
      <c r="KU150" s="119"/>
      <c r="KV150" s="119"/>
      <c r="KW150" s="119"/>
      <c r="KX150" s="119"/>
      <c r="KY150" s="119"/>
      <c r="KZ150" s="119"/>
      <c r="LA150" s="119"/>
      <c r="LB150" s="119"/>
      <c r="LC150" s="119"/>
      <c r="LD150" s="119"/>
      <c r="LE150" s="119"/>
      <c r="LF150" s="119"/>
      <c r="LG150" s="119"/>
      <c r="LH150" s="119"/>
      <c r="LI150" s="119"/>
      <c r="LJ150" s="119"/>
      <c r="LK150" s="119"/>
      <c r="LL150" s="119"/>
      <c r="LM150" s="119"/>
      <c r="LN150" s="119"/>
      <c r="LO150" s="119"/>
      <c r="LP150" s="119"/>
      <c r="LQ150" s="119"/>
      <c r="LR150" s="119"/>
      <c r="LS150" s="119"/>
      <c r="LT150" s="119"/>
      <c r="LU150" s="119"/>
      <c r="LV150" s="119"/>
      <c r="LW150" s="119"/>
      <c r="LX150" s="119"/>
      <c r="LY150" s="119"/>
      <c r="LZ150" s="119"/>
      <c r="MA150" s="119"/>
      <c r="MB150" s="119"/>
      <c r="MC150" s="119"/>
      <c r="MD150" s="119"/>
      <c r="ME150" s="119"/>
      <c r="MF150" s="119"/>
      <c r="MG150" s="119"/>
      <c r="MH150" s="119"/>
      <c r="MI150" s="119"/>
      <c r="MJ150" s="119"/>
      <c r="MK150" s="119"/>
      <c r="ML150" s="119"/>
      <c r="MM150" s="119"/>
      <c r="MN150" s="119"/>
      <c r="MO150" s="119"/>
      <c r="MP150" s="119"/>
      <c r="MQ150" s="119"/>
      <c r="MR150" s="119"/>
      <c r="MS150" s="119"/>
      <c r="MT150" s="119"/>
      <c r="MU150" s="119"/>
      <c r="MV150" s="119"/>
      <c r="MW150" s="119"/>
      <c r="MX150" s="119"/>
      <c r="MY150" s="119"/>
      <c r="MZ150" s="119"/>
      <c r="NA150" s="119"/>
      <c r="NB150" s="119"/>
      <c r="NC150" s="119"/>
      <c r="ND150" s="119"/>
      <c r="NE150" s="119"/>
      <c r="NF150" s="119"/>
      <c r="NG150" s="119"/>
      <c r="NH150" s="119"/>
      <c r="NI150" s="119"/>
      <c r="NJ150" s="119"/>
      <c r="NK150" s="119"/>
      <c r="NL150" s="119"/>
      <c r="NM150" s="119"/>
      <c r="NN150" s="119"/>
      <c r="NO150" s="119"/>
      <c r="NP150" s="119"/>
      <c r="NQ150" s="119"/>
      <c r="NR150" s="119"/>
      <c r="NS150" s="119"/>
      <c r="NT150" s="119"/>
      <c r="NU150" s="119"/>
      <c r="NV150" s="119"/>
      <c r="NW150" s="119"/>
      <c r="NX150" s="119"/>
      <c r="NY150" s="119"/>
    </row>
    <row r="151" spans="1:389" x14ac:dyDescent="0.25">
      <c r="A151" s="112"/>
      <c r="B151" s="117" t="s">
        <v>352</v>
      </c>
      <c r="C151" s="120" t="s">
        <v>240</v>
      </c>
      <c r="D151" s="70">
        <f>IF($C151="Городской",Контингент!BJ156+Контингент!BM156,0)</f>
        <v>0</v>
      </c>
      <c r="E151" s="14">
        <f>IF('МОО обучающиеся'!$JN151&lt;=0,0,1)*ROUND(E$18*D151/1000,0)</f>
        <v>0</v>
      </c>
      <c r="F151" s="14">
        <f>IF('МОО обучающиеся'!$JN151&lt;=0,0,1)*ROUND(F$18*D151/1000,0)</f>
        <v>0</v>
      </c>
      <c r="G151" s="14">
        <f>IF('МОО обучающиеся'!$JN151&lt;=0,0,1)*ROUND(G$18*D151/1000,0)</f>
        <v>0</v>
      </c>
      <c r="H151" s="70">
        <f>IF($C151="Городской",Контингент!BK156+Контингент!BN156,0)</f>
        <v>0</v>
      </c>
      <c r="I151" s="14">
        <f>IF('МОО обучающиеся'!$JN151&lt;=0,0,1)*ROUND(I$18*H151/1000,0)</f>
        <v>0</v>
      </c>
      <c r="J151" s="14">
        <f>IF('МОО обучающиеся'!$JN151&lt;=0,0,1)*ROUND(J$18*H151/1000,0)</f>
        <v>0</v>
      </c>
      <c r="K151" s="14">
        <f>IF('МОО обучающиеся'!$JN151&lt;=0,0,1)*ROUND(K$18*H151/1000,0)</f>
        <v>0</v>
      </c>
      <c r="L151" s="70">
        <f>IF($C151="Городской",Контингент!BL156+Контингент!BO156,0)</f>
        <v>0</v>
      </c>
      <c r="M151" s="14">
        <f>IF('МОО обучающиеся'!$JN151&lt;=0,0,1)*ROUND(M$18*L151/1000,0)</f>
        <v>0</v>
      </c>
      <c r="N151" s="14">
        <f>IF('МОО обучающиеся'!$JN151&lt;=0,0,1)*ROUND(N$18*L151/1000,0)</f>
        <v>0</v>
      </c>
      <c r="O151" s="14">
        <f>IF('МОО обучающиеся'!$JN151&lt;=0,0,1)*ROUND(O$18*L151/1000,0)</f>
        <v>0</v>
      </c>
      <c r="P151" s="70">
        <f t="shared" ref="P151:P196" si="343">IF($C151="Городской",0,0)</f>
        <v>0</v>
      </c>
      <c r="Q151" s="14">
        <f>IF('МОО обучающиеся'!$JN151&lt;=0,0,1)*ROUND(Q$18*P151/1000,0)</f>
        <v>0</v>
      </c>
      <c r="R151" s="14">
        <f>IF('МОО обучающиеся'!$JN151&lt;=0,0,1)*ROUND(R$18*P151/1000,0)</f>
        <v>0</v>
      </c>
      <c r="S151" s="14">
        <f>IF('МОО обучающиеся'!$JN151&lt;=0,0,1)*ROUND(S$18*P151/1000,0)</f>
        <v>0</v>
      </c>
      <c r="T151" s="14">
        <f t="shared" ref="T151:T196" si="344">D151+H151+L151+P151</f>
        <v>0</v>
      </c>
      <c r="U151" s="14">
        <f t="shared" ref="U151:U196" si="345">E151+I151+M151+Q151</f>
        <v>0</v>
      </c>
      <c r="V151" s="14">
        <f t="shared" ref="V151:V196" si="346">F151+G151+J151+K151+N151+O151+R151+S151</f>
        <v>0</v>
      </c>
      <c r="W151" s="70">
        <f>IF($C151="Городской",Контингент!BQ156,0)</f>
        <v>0</v>
      </c>
      <c r="X151" s="14">
        <f>IF('МОО обучающиеся'!$JN151&lt;=0,0,1)*ROUND(X$18*W151/1000,0)</f>
        <v>0</v>
      </c>
      <c r="Y151" s="14">
        <f>IF('МОО обучающиеся'!$JN151&lt;=0,0,1)*ROUND(Y$18*W151/1000,0)</f>
        <v>0</v>
      </c>
      <c r="Z151" s="14">
        <f>IF('МОО обучающиеся'!$JN151&lt;=0,0,1)*ROUND(Z$18*W151/1000,0)</f>
        <v>0</v>
      </c>
      <c r="AA151" s="70">
        <f>IF($C151="Городской",Контингент!BR156,0)</f>
        <v>0</v>
      </c>
      <c r="AB151" s="14">
        <f>IF('МОО обучающиеся'!$JN151&lt;=0,0,1)*ROUND(AB$18*AA151/1000,0)</f>
        <v>0</v>
      </c>
      <c r="AC151" s="14">
        <f>IF('МОО обучающиеся'!$JN151&lt;=0,0,1)*ROUND(AC$18*AA151/1000,0)</f>
        <v>0</v>
      </c>
      <c r="AD151" s="14">
        <f>IF('МОО обучающиеся'!$JN151&lt;=0,0,1)*ROUND(AD$18*AA151/1000,0)</f>
        <v>0</v>
      </c>
      <c r="AE151" s="70">
        <f>IF($C151="Городской",Контингент!BS156,0)</f>
        <v>0</v>
      </c>
      <c r="AF151" s="14">
        <f>IF('МОО обучающиеся'!$JN151&lt;=0,0,1)*ROUND(AF$18*AE151/1000,0)</f>
        <v>0</v>
      </c>
      <c r="AG151" s="14">
        <f>IF('МОО обучающиеся'!$JN151&lt;=0,0,1)*ROUND(AG$18*AE151/1000,0)</f>
        <v>0</v>
      </c>
      <c r="AH151" s="14">
        <f>IF('МОО обучающиеся'!$JN151&lt;=0,0,1)*ROUND(AH$18*AE151/1000,0)</f>
        <v>0</v>
      </c>
      <c r="AI151" s="70">
        <f>IF($C151="Городской",Контингент!BT156,0)</f>
        <v>0</v>
      </c>
      <c r="AJ151" s="14">
        <f>IF('МОО обучающиеся'!$JN151&lt;=0,0,1)*ROUND(AJ$18*AI151/1000,0)</f>
        <v>0</v>
      </c>
      <c r="AK151" s="14">
        <f>IF('МОО обучающиеся'!$JN151&lt;=0,0,1)*ROUND(AK$18*AI151/1000,0)</f>
        <v>0</v>
      </c>
      <c r="AL151" s="14">
        <f>IF('МОО обучающиеся'!$JN151&lt;=0,0,1)*ROUND(AL$18*AI151/1000,0)</f>
        <v>0</v>
      </c>
      <c r="AM151" s="70">
        <f>IF($C151="Городской",Контингент!BU156,0)</f>
        <v>0</v>
      </c>
      <c r="AN151" s="14">
        <f>IF('МОО обучающиеся'!$JN151&lt;=0,0,1)*ROUND(AN$18*AM151/1000,0)</f>
        <v>0</v>
      </c>
      <c r="AO151" s="14">
        <f>IF('МОО обучающиеся'!$JN151&lt;=0,0,1)*ROUND(AO$18*AM151/1000,0)</f>
        <v>0</v>
      </c>
      <c r="AP151" s="14">
        <f>IF('МОО обучающиеся'!$JN151&lt;=0,0,1)*ROUND(AP$18*AM151/1000,0)</f>
        <v>0</v>
      </c>
      <c r="AQ151" s="70">
        <f>IF($C151="Городской",Контингент!BV156,0)</f>
        <v>0</v>
      </c>
      <c r="AR151" s="14">
        <f>IF('МОО обучающиеся'!$JN151&lt;=0,0,1)*ROUND(AR$18*AQ151/1000,0)</f>
        <v>0</v>
      </c>
      <c r="AS151" s="14">
        <f>IF('МОО обучающиеся'!$JN151&lt;=0,0,1)*ROUND(AS$18*AQ151/1000,0)</f>
        <v>0</v>
      </c>
      <c r="AT151" s="14">
        <f>IF('МОО обучающиеся'!$JN151&lt;=0,0,1)*ROUND(AT$18*AQ151/1000,0)</f>
        <v>0</v>
      </c>
      <c r="AU151" s="14">
        <f t="shared" ref="AU151:AU196" si="347">W151+AA151+AE151+AI151+AM151+AQ151</f>
        <v>0</v>
      </c>
      <c r="AV151" s="14">
        <f t="shared" ref="AV151:AV196" si="348">X151+AB151+AF151+AJ151+AN151+AR151</f>
        <v>0</v>
      </c>
      <c r="AW151" s="14">
        <f t="shared" ref="AW151:AW196" si="349">Y151+Z151+AC151+AD151+AG151+AH151+AK151+AL151+AO151+AP151+AS151+AT151</f>
        <v>0</v>
      </c>
      <c r="AX151" s="70">
        <f>IF($C151="Городской",Контингент!BW156,0)</f>
        <v>0</v>
      </c>
      <c r="AY151" s="14">
        <f>IF('МОО обучающиеся'!$JN151&lt;=0,0,1)*ROUND(AY$18*AX151/1000,0)</f>
        <v>0</v>
      </c>
      <c r="AZ151" s="14">
        <f>IF('МОО обучающиеся'!$JN151&lt;=0,0,1)*ROUND(AZ$18*AX151/1000,0)</f>
        <v>0</v>
      </c>
      <c r="BA151" s="14">
        <f>IF('МОО обучающиеся'!$JN151&lt;=0,0,1)*ROUND(BA$18*AX151/1000,0)</f>
        <v>0</v>
      </c>
      <c r="BB151" s="70">
        <f>IF($C151="Городской",Контингент!BX156,0)</f>
        <v>0</v>
      </c>
      <c r="BC151" s="14">
        <f>IF('МОО обучающиеся'!$JN151&lt;=0,0,1)*ROUND(BC$18*BB151/1000,0)</f>
        <v>0</v>
      </c>
      <c r="BD151" s="14">
        <f>IF('МОО обучающиеся'!$JN151&lt;=0,0,1)*ROUND(BD$18*BB151/1000,0)</f>
        <v>0</v>
      </c>
      <c r="BE151" s="14">
        <f>IF('МОО обучающиеся'!$JN151&lt;=0,0,1)*ROUND(BE$18*BB151/1000,0)</f>
        <v>0</v>
      </c>
      <c r="BF151" s="14">
        <f t="shared" ref="BF151:BF196" si="350">AX151+BB151</f>
        <v>0</v>
      </c>
      <c r="BG151" s="14">
        <f t="shared" ref="BG151:BG196" si="351">AY151+BC151</f>
        <v>0</v>
      </c>
      <c r="BH151" s="14">
        <f t="shared" ref="BH151:BH196" si="352">AZ151+BA151+BD151+BE151</f>
        <v>0</v>
      </c>
      <c r="BI151" s="70">
        <f>IF($C151="Городской",Контингент!BY156,0)</f>
        <v>0</v>
      </c>
      <c r="BJ151" s="14">
        <f>IF('МОО обучающиеся'!$JN151&lt;=0,0,1)*ROUND(BJ$18*BI151/1000,0)</f>
        <v>0</v>
      </c>
      <c r="BK151" s="14">
        <f>IF('МОО обучающиеся'!$JN151&lt;=0,0,1)*ROUND(BK$18*BI151/1000,0)</f>
        <v>0</v>
      </c>
      <c r="BL151" s="14">
        <f>IF('МОО обучающиеся'!$JN151&lt;=0,0,1)*ROUND(BL$18*BI151/1000,0)</f>
        <v>0</v>
      </c>
      <c r="BM151" s="14">
        <f t="shared" ref="BM151:BM196" si="353">BI151</f>
        <v>0</v>
      </c>
      <c r="BN151" s="14">
        <f t="shared" ref="BN151:BN196" si="354">BJ151</f>
        <v>0</v>
      </c>
      <c r="BO151" s="14">
        <f t="shared" ref="BO151:BO196" si="355">BK151+BL151</f>
        <v>0</v>
      </c>
      <c r="BP151" s="14">
        <f t="shared" ref="BP151:BP196" si="356">T151+AU151+BF151+BM151</f>
        <v>0</v>
      </c>
      <c r="BQ151" s="14">
        <f t="shared" ref="BQ151:BQ196" si="357">U151+AV151+BG151+BN151</f>
        <v>0</v>
      </c>
      <c r="BR151" s="14">
        <f t="shared" ref="BR151:BR196" si="358">V151+AW151+BH151+BO151</f>
        <v>0</v>
      </c>
      <c r="BS151" s="70">
        <f>IF($C151="Городской",Контингент!BZ156+Контингент!CB156,0)</f>
        <v>0</v>
      </c>
      <c r="BT151" s="14">
        <f>IF('МОО обучающиеся'!$JN151&lt;=0,0,1)*ROUND(BT$18*BS151/1000,0)</f>
        <v>0</v>
      </c>
      <c r="BU151" s="14">
        <f>IF('МОО обучающиеся'!$JN151&lt;=0,0,1)*ROUND(BU$18*BS151/1000,0)</f>
        <v>0</v>
      </c>
      <c r="BV151" s="14">
        <f>IF('МОО обучающиеся'!$JN151&lt;=0,0,1)*ROUND(BV$18*BS151/1000,0)</f>
        <v>0</v>
      </c>
      <c r="BW151" s="70">
        <f>IF($C151="Городской",Контингент!CA156+Контингент!CC156,0)</f>
        <v>0</v>
      </c>
      <c r="BX151" s="14">
        <f>IF('МОО обучающиеся'!$JN151&lt;=0,0,1)*ROUND(BX$18*BW151/1000,0)</f>
        <v>0</v>
      </c>
      <c r="BY151" s="14">
        <f>IF('МОО обучающиеся'!$JN151&lt;=0,0,1)*ROUND(BY$18*BW151/1000,0)</f>
        <v>0</v>
      </c>
      <c r="BZ151" s="14">
        <f>IF('МОО обучающиеся'!$JN151&lt;=0,0,1)*ROUND(BZ$18*BW151/1000,0)</f>
        <v>0</v>
      </c>
      <c r="CA151" s="70">
        <f t="shared" ref="CA151:CA196" si="359">IF($C151="Городской",0,0)</f>
        <v>0</v>
      </c>
      <c r="CB151" s="14">
        <f>IF('МОО обучающиеся'!$JN151&lt;=0,0,1)*ROUND(CB$18*CA151/1000,0)</f>
        <v>0</v>
      </c>
      <c r="CC151" s="14">
        <f>IF('МОО обучающиеся'!$JN151&lt;=0,0,1)*ROUND(CC$18*CA151/1000,0)</f>
        <v>0</v>
      </c>
      <c r="CD151" s="14">
        <f>IF('МОО обучающиеся'!$JN151&lt;=0,0,1)*ROUND(CD$18*CA151/1000,0)</f>
        <v>0</v>
      </c>
      <c r="CE151" s="14">
        <f t="shared" ref="CE151:CE196" si="360">BS151+BW151+CA151</f>
        <v>0</v>
      </c>
      <c r="CF151" s="14">
        <f t="shared" ref="CF151:CF196" si="361">BT151+BX151+CB151</f>
        <v>0</v>
      </c>
      <c r="CG151" s="14">
        <f t="shared" ref="CG151:CG196" si="362">BU151+BV151+BY151+BZ151+CC151+CD151</f>
        <v>0</v>
      </c>
      <c r="CH151" s="70">
        <f>IF($C151="Городской",Контингент!CE156,0)</f>
        <v>0</v>
      </c>
      <c r="CI151" s="14">
        <f>IF('МОО обучающиеся'!$JN151&lt;=0,0,1)*ROUND(CI$18*CH151/1000,0)</f>
        <v>0</v>
      </c>
      <c r="CJ151" s="14">
        <f>IF('МОО обучающиеся'!$JN151&lt;=0,0,1)*ROUND(CJ$18*CH151/1000,0)</f>
        <v>0</v>
      </c>
      <c r="CK151" s="14">
        <f>IF('МОО обучающиеся'!$JN151&lt;=0,0,1)*ROUND(CK$18*CH151/1000,0)</f>
        <v>0</v>
      </c>
      <c r="CL151" s="70">
        <f>IF($C151="Городской",Контингент!CF156,0)</f>
        <v>0</v>
      </c>
      <c r="CM151" s="14">
        <f>IF('МОО обучающиеся'!$JN151&lt;=0,0,1)*ROUND(CM$18*CL151/1000,0)</f>
        <v>0</v>
      </c>
      <c r="CN151" s="14">
        <f>IF('МОО обучающиеся'!$JN151&lt;=0,0,1)*ROUND(CN$18*CL151/1000,0)</f>
        <v>0</v>
      </c>
      <c r="CO151" s="14">
        <f>IF('МОО обучающиеся'!$JN151&lt;=0,0,1)*ROUND(CO$18*CL151/1000,0)</f>
        <v>0</v>
      </c>
      <c r="CP151" s="70">
        <f>IF($C151="Городской",Контингент!CG156,0)</f>
        <v>0</v>
      </c>
      <c r="CQ151" s="14">
        <f>IF('МОО обучающиеся'!$JN151&lt;=0,0,1)*ROUND(CQ$18*CP151/1000,0)</f>
        <v>0</v>
      </c>
      <c r="CR151" s="14">
        <f>IF('МОО обучающиеся'!$JN151&lt;=0,0,1)*ROUND(CR$18*CP151/1000,0)</f>
        <v>0</v>
      </c>
      <c r="CS151" s="14">
        <f>IF('МОО обучающиеся'!$JN151&lt;=0,0,1)*ROUND(CS$18*CP151/1000,0)</f>
        <v>0</v>
      </c>
      <c r="CT151" s="70">
        <f>IF($C151="Городской",Контингент!CH156,0)</f>
        <v>0</v>
      </c>
      <c r="CU151" s="14">
        <f>IF('МОО обучающиеся'!$JN151&lt;=0,0,1)*ROUND(CU$18*CT151/1000,0)</f>
        <v>0</v>
      </c>
      <c r="CV151" s="14">
        <f>IF('МОО обучающиеся'!$JN151&lt;=0,0,1)*ROUND(CV$18*CT151/1000,0)</f>
        <v>0</v>
      </c>
      <c r="CW151" s="14">
        <f>IF('МОО обучающиеся'!$JN151&lt;=0,0,1)*ROUND(CW$18*CT151/1000,0)</f>
        <v>0</v>
      </c>
      <c r="CX151" s="14">
        <f t="shared" ref="CX151:CX196" si="363">CH151+CL151+CP151+CT151</f>
        <v>0</v>
      </c>
      <c r="CY151" s="14">
        <f t="shared" ref="CY151:CY196" si="364">CI151+CM151+CQ151+CU151</f>
        <v>0</v>
      </c>
      <c r="CZ151" s="14">
        <f t="shared" ref="CZ151:CZ196" si="365">CJ151+CK151+CN151+CO151+CR151+CS151+CV151+CW151</f>
        <v>0</v>
      </c>
      <c r="DA151" s="70">
        <f>IF($C151="Городской",Контингент!CI156,0)</f>
        <v>0</v>
      </c>
      <c r="DB151" s="14">
        <f>IF('МОО обучающиеся'!$JN151&lt;=0,0,1)*ROUND(DB$18*DA151/1000,0)</f>
        <v>0</v>
      </c>
      <c r="DC151" s="14">
        <f>IF('МОО обучающиеся'!$JN151&lt;=0,0,1)*ROUND(DC$18*DA151/1000,0)</f>
        <v>0</v>
      </c>
      <c r="DD151" s="14">
        <f>IF('МОО обучающиеся'!$JN151&lt;=0,0,1)*ROUND(DD$18*DA151/1000,0)</f>
        <v>0</v>
      </c>
      <c r="DE151" s="14">
        <f t="shared" ref="DE151:DE196" si="366">DA151</f>
        <v>0</v>
      </c>
      <c r="DF151" s="14">
        <f t="shared" ref="DF151:DF196" si="367">DB151</f>
        <v>0</v>
      </c>
      <c r="DG151" s="14">
        <f t="shared" ref="DG151:DG196" si="368">DC151+DD151</f>
        <v>0</v>
      </c>
      <c r="DH151" s="14">
        <f t="shared" ref="DH151:DH196" si="369">CE151+CX151+DE151</f>
        <v>0</v>
      </c>
      <c r="DI151" s="14">
        <f t="shared" ref="DI151:DI196" si="370">CF151+CY151+DF151</f>
        <v>0</v>
      </c>
      <c r="DJ151" s="14">
        <f t="shared" ref="DJ151:DJ196" si="371">CG151+CZ151+DG151</f>
        <v>0</v>
      </c>
      <c r="DK151" s="70">
        <f>IF($C151="Городской",Контингент!CJ156,0)</f>
        <v>0</v>
      </c>
      <c r="DL151" s="14">
        <f>IF('МОО обучающиеся'!$JN151&lt;=0,0,1)*ROUND(DL$18*DK151/1000,0)</f>
        <v>0</v>
      </c>
      <c r="DM151" s="14">
        <f>IF('МОО обучающиеся'!$JN151&lt;=0,0,1)*ROUND(DM$18*DK151/1000,0)</f>
        <v>0</v>
      </c>
      <c r="DN151" s="14">
        <f>IF('МОО обучающиеся'!$JN151&lt;=0,0,1)*ROUND(DN$18*DK151/1000,0)</f>
        <v>0</v>
      </c>
      <c r="DO151" s="70">
        <f>IF($C151="Городской",Контингент!CK156,0)</f>
        <v>0</v>
      </c>
      <c r="DP151" s="14">
        <f>IF('МОО обучающиеся'!$JN151&lt;=0,0,1)*ROUND(DP$18*DO151/1000,0)</f>
        <v>0</v>
      </c>
      <c r="DQ151" s="14">
        <f>IF('МОО обучающиеся'!$JN151&lt;=0,0,1)*ROUND(DQ$18*DO151/1000,0)</f>
        <v>0</v>
      </c>
      <c r="DR151" s="14">
        <f>IF('МОО обучающиеся'!$JN151&lt;=0,0,1)*ROUND(DR$18*DO151/1000,0)</f>
        <v>0</v>
      </c>
      <c r="DS151" s="14">
        <f t="shared" ref="DS151:DS196" si="372">DK151+DO151</f>
        <v>0</v>
      </c>
      <c r="DT151" s="14">
        <f t="shared" ref="DT151:DT196" si="373">DL151+DP151</f>
        <v>0</v>
      </c>
      <c r="DU151" s="14">
        <f t="shared" ref="DU151:DU196" si="374">DM151+DN151+DQ151+DR151</f>
        <v>0</v>
      </c>
      <c r="DV151" s="70">
        <f>IF($C151="Городской",Контингент!CL156,0)</f>
        <v>0</v>
      </c>
      <c r="DW151" s="14">
        <f>IF('МОО обучающиеся'!$JN151&lt;=0,0,1)*ROUND(DW$18*DV151/1000,0)</f>
        <v>0</v>
      </c>
      <c r="DX151" s="14">
        <f>IF('МОО обучающиеся'!$JN151&lt;=0,0,1)*ROUND(DX$18*DV151/1000,0)</f>
        <v>0</v>
      </c>
      <c r="DY151" s="14">
        <f>IF('МОО обучающиеся'!$JN151&lt;=0,0,1)*ROUND(DY$18*DV151/1000,0)</f>
        <v>0</v>
      </c>
      <c r="DZ151" s="70">
        <f>IF($C151="Городской",Контингент!CM156,0)</f>
        <v>0</v>
      </c>
      <c r="EA151" s="14">
        <f>IF('МОО обучающиеся'!$JN151&lt;=0,0,1)*ROUND(EA$18*DZ151/1000,0)</f>
        <v>0</v>
      </c>
      <c r="EB151" s="14">
        <f>IF('МОО обучающиеся'!$JN151&lt;=0,0,1)*ROUND(EB$18*DZ151/1000,0)</f>
        <v>0</v>
      </c>
      <c r="EC151" s="14">
        <f>IF('МОО обучающиеся'!$JN151&lt;=0,0,1)*ROUND(EC$18*DZ151/1000,0)</f>
        <v>0</v>
      </c>
      <c r="ED151" s="70">
        <f>IF($C151="Городской",Контингент!CN156,0)</f>
        <v>0</v>
      </c>
      <c r="EE151" s="14">
        <f>IF('МОО обучающиеся'!$JN151&lt;=0,0,1)*ROUND(EE$18*ED151/1000,0)</f>
        <v>0</v>
      </c>
      <c r="EF151" s="14">
        <f>IF('МОО обучающиеся'!$JN151&lt;=0,0,1)*ROUND(EF$18*ED151/1000,0)</f>
        <v>0</v>
      </c>
      <c r="EG151" s="14">
        <f>IF('МОО обучающиеся'!$JN151&lt;=0,0,1)*ROUND(EG$18*ED151/1000,0)</f>
        <v>0</v>
      </c>
      <c r="EH151" s="14">
        <f t="shared" ref="EH151:EH196" si="375">DV151+DZ151+ED151</f>
        <v>0</v>
      </c>
      <c r="EI151" s="14">
        <f t="shared" ref="EI151:EI196" si="376">DW151+EA151+EE151</f>
        <v>0</v>
      </c>
      <c r="EJ151" s="14">
        <f t="shared" ref="EJ151:EJ196" si="377">DX151+DY151+EB151+EC151+EF151+EG151</f>
        <v>0</v>
      </c>
      <c r="EK151" s="14">
        <f t="shared" ref="EK151:EK196" si="378">DS151+EH151</f>
        <v>0</v>
      </c>
      <c r="EL151" s="14">
        <f t="shared" ref="EL151:EL196" si="379">DT151+EI151</f>
        <v>0</v>
      </c>
      <c r="EM151" s="14">
        <f t="shared" ref="EM151:EM196" si="380">DU151+EJ151</f>
        <v>0</v>
      </c>
      <c r="EN151" s="70">
        <f>IF($C151="Городской",Контингент!CO156+Контингент!CQ156,0)</f>
        <v>0</v>
      </c>
      <c r="EO151" s="14">
        <f>IF('МОО обучающиеся'!$JN151&lt;=0,0,1)*ROUND(EO$18*EN151/1000,0)</f>
        <v>0</v>
      </c>
      <c r="EP151" s="14">
        <f>IF('МОО обучающиеся'!$JN151&lt;=0,0,1)*ROUND(EP$18*EN151/1000,0)</f>
        <v>0</v>
      </c>
      <c r="EQ151" s="14">
        <f>IF('МОО обучающиеся'!$JN151&lt;=0,0,1)*ROUND(EQ$18*EN151/1000,0)</f>
        <v>0</v>
      </c>
      <c r="ER151" s="70">
        <f>IF($C151="Городской",Контингент!CP156+Контингент!CR156,0)</f>
        <v>0</v>
      </c>
      <c r="ES151" s="14">
        <f>IF('МОО обучающиеся'!$JN151&lt;=0,0,1)*ROUND(ES$18*ER151/1000,0)</f>
        <v>0</v>
      </c>
      <c r="ET151" s="14">
        <f>IF('МОО обучающиеся'!$JN151&lt;=0,0,1)*ROUND(ET$18*ER151/1000,0)</f>
        <v>0</v>
      </c>
      <c r="EU151" s="14">
        <f>IF('МОО обучающиеся'!$JN151&lt;=0,0,1)*ROUND(EU$18*ER151/1000,0)</f>
        <v>0</v>
      </c>
      <c r="EV151" s="70">
        <f t="shared" ref="EV151:EV196" si="381">IF($C151="Городской",0,0)</f>
        <v>0</v>
      </c>
      <c r="EW151" s="14">
        <f>IF('МОО обучающиеся'!$JN151&lt;=0,0,1)*ROUND(EW$18*EV151/1000,0)</f>
        <v>0</v>
      </c>
      <c r="EX151" s="14">
        <f>IF('МОО обучающиеся'!$JN151&lt;=0,0,1)*ROUND(EX$18*EV151/1000,0)</f>
        <v>0</v>
      </c>
      <c r="EY151" s="14">
        <f>IF('МОО обучающиеся'!$JN151&lt;=0,0,1)*ROUND(EY$18*EV151/1000,0)</f>
        <v>0</v>
      </c>
      <c r="EZ151" s="14">
        <f t="shared" ref="EZ151:EZ196" si="382">EN151+ER151+EV151</f>
        <v>0</v>
      </c>
      <c r="FA151" s="14">
        <f t="shared" ref="FA151:FA196" si="383">EO151+ES151+EW151</f>
        <v>0</v>
      </c>
      <c r="FB151" s="14">
        <f t="shared" ref="FB151:FB196" si="384">EP151+EQ151+ET151+EU151+EX151+EY151</f>
        <v>0</v>
      </c>
      <c r="FC151" s="70">
        <f>IF($C151="Городской",Контингент!CT156,0)</f>
        <v>0</v>
      </c>
      <c r="FD151" s="14">
        <f>IF('МОО обучающиеся'!$JN151&lt;=0,0,1)*ROUND(FD$18*FC151/1000,0)</f>
        <v>0</v>
      </c>
      <c r="FE151" s="14">
        <f>IF('МОО обучающиеся'!$JN151&lt;=0,0,1)*ROUND(FE$18*FC151/1000,0)</f>
        <v>0</v>
      </c>
      <c r="FF151" s="14">
        <f>IF('МОО обучающиеся'!$JN151&lt;=0,0,1)*ROUND(FF$18*FC151/1000,0)</f>
        <v>0</v>
      </c>
      <c r="FG151" s="70">
        <f>IF($C151="Городской",Контингент!CU156,0)</f>
        <v>0</v>
      </c>
      <c r="FH151" s="14">
        <f>IF('МОО обучающиеся'!$JN151&lt;=0,0,1)*ROUND(FH$18*FG151/1000,0)</f>
        <v>0</v>
      </c>
      <c r="FI151" s="14">
        <f>IF('МОО обучающиеся'!$JN151&lt;=0,0,1)*ROUND(FI$18*FG151/1000,0)</f>
        <v>0</v>
      </c>
      <c r="FJ151" s="14">
        <f>IF('МОО обучающиеся'!$JN151&lt;=0,0,1)*ROUND(FJ$18*FG151/1000,0)</f>
        <v>0</v>
      </c>
      <c r="FK151" s="70">
        <f>IF($C151="Городской",Контингент!CV156,0)</f>
        <v>0</v>
      </c>
      <c r="FL151" s="14">
        <f>IF('МОО обучающиеся'!$JN151&lt;=0,0,1)*ROUND(FL$18*FK151/1000,0)</f>
        <v>0</v>
      </c>
      <c r="FM151" s="14">
        <f>IF('МОО обучающиеся'!$JN151&lt;=0,0,1)*ROUND(FM$18*FK151/1000,0)</f>
        <v>0</v>
      </c>
      <c r="FN151" s="14">
        <f>IF('МОО обучающиеся'!$JN151&lt;=0,0,1)*ROUND(FN$18*FK151/1000,0)</f>
        <v>0</v>
      </c>
      <c r="FO151" s="14">
        <f t="shared" ref="FO151:FO196" si="385">FC151+FG151+FK151</f>
        <v>0</v>
      </c>
      <c r="FP151" s="14">
        <f t="shared" ref="FP151:FP196" si="386">FD151+FH151+FL151</f>
        <v>0</v>
      </c>
      <c r="FQ151" s="14">
        <f t="shared" ref="FQ151:FQ196" si="387">FE151+FF151+FI151+FJ151+FM151+FN151</f>
        <v>0</v>
      </c>
      <c r="FR151" s="70">
        <f>IF($C151="Городской",Контингент!CW156,0)</f>
        <v>0</v>
      </c>
      <c r="FS151" s="14">
        <f>IF('МОО обучающиеся'!$JN151&lt;=0,0,1)*ROUND(FS$18*FR151/1000,0)</f>
        <v>0</v>
      </c>
      <c r="FT151" s="14">
        <f>IF('МОО обучающиеся'!$JN151&lt;=0,0,1)*ROUND(FT$18*FR151/1000,0)</f>
        <v>0</v>
      </c>
      <c r="FU151" s="14">
        <f>IF('МОО обучающиеся'!$JN151&lt;=0,0,1)*ROUND(FU$18*FR151/1000,0)</f>
        <v>0</v>
      </c>
      <c r="FV151" s="14">
        <f t="shared" ref="FV151:FV196" si="388">FR151</f>
        <v>0</v>
      </c>
      <c r="FW151" s="14">
        <f t="shared" ref="FW151:FW196" si="389">FS151</f>
        <v>0</v>
      </c>
      <c r="FX151" s="14">
        <f t="shared" ref="FX151:FX196" si="390">FT151+FU151</f>
        <v>0</v>
      </c>
      <c r="FY151" s="70">
        <f>IF($C151="Городской",Контингент!CX156,0)</f>
        <v>0</v>
      </c>
      <c r="FZ151" s="14">
        <f>IF('МОО обучающиеся'!$JN151&lt;=0,0,1)*ROUND(FZ$18*FY151/1000,0)</f>
        <v>0</v>
      </c>
      <c r="GA151" s="14">
        <f>IF('МОО обучающиеся'!$JN151&lt;=0,0,1)*ROUND(GA$18*FY151/1000,0)</f>
        <v>0</v>
      </c>
      <c r="GB151" s="14">
        <f>IF('МОО обучающиеся'!$JN151&lt;=0,0,1)*ROUND(GB$18*FY151/1000,0)</f>
        <v>0</v>
      </c>
      <c r="GC151" s="14">
        <f t="shared" ref="GC151:GC196" si="391">FY151</f>
        <v>0</v>
      </c>
      <c r="GD151" s="14">
        <f t="shared" ref="GD151:GD196" si="392">FZ151</f>
        <v>0</v>
      </c>
      <c r="GE151" s="14">
        <f t="shared" ref="GE151:GE196" si="393">GA151+GB151</f>
        <v>0</v>
      </c>
      <c r="GF151" s="14">
        <f t="shared" ref="GF151:GF196" si="394">EZ151+FO151+FV151+GC151</f>
        <v>0</v>
      </c>
      <c r="GG151" s="14">
        <f t="shared" ref="GG151:GG196" si="395">FA151+FP151+FW151+GD151</f>
        <v>0</v>
      </c>
      <c r="GH151" s="14">
        <f t="shared" ref="GH151:GH196" si="396">FB151+FQ151+FX151+GE151</f>
        <v>0</v>
      </c>
      <c r="GI151" s="14">
        <f t="shared" ref="GI151:GI196" si="397">BP151+DH151+EK151+GF151</f>
        <v>0</v>
      </c>
      <c r="GJ151" s="14">
        <f t="shared" ref="GJ151:GJ196" si="398">BQ151+DI151+EL151+GG151</f>
        <v>0</v>
      </c>
      <c r="GK151" s="14">
        <f t="shared" ref="GK151:GK196" si="399">BR151+DJ151+EM151+GH151</f>
        <v>0</v>
      </c>
      <c r="GL151" s="70">
        <f>IF($C151="Сельский",Контингент!BJ156,0)</f>
        <v>0</v>
      </c>
      <c r="GM151" s="14">
        <f>IF('МОО обучающиеся'!$JN151&lt;=0,0,1)*ROUND(GM$18*GL151/1000,0)</f>
        <v>0</v>
      </c>
      <c r="GN151" s="14">
        <f>IF('МОО обучающиеся'!$JN151&lt;=0,0,1)*ROUND(GN$18*GL151/1000,0)</f>
        <v>0</v>
      </c>
      <c r="GO151" s="14">
        <f>IF('МОО обучающиеся'!$JN151&lt;=0,0,1)*ROUND(GO$18*GL151/1000,0)</f>
        <v>0</v>
      </c>
      <c r="GP151" s="70">
        <f>IF($C151="Сельский",Контингент!BK156,0)</f>
        <v>0</v>
      </c>
      <c r="GQ151" s="14">
        <f>IF('МОО обучающиеся'!$JN151&lt;=0,0,1)*ROUND(GQ$18*GP151/1000,0)</f>
        <v>0</v>
      </c>
      <c r="GR151" s="14">
        <f>IF('МОО обучающиеся'!$JN151&lt;=0,0,1)*ROUND(GR$18*GP151/1000,0)</f>
        <v>0</v>
      </c>
      <c r="GS151" s="14">
        <f>IF('МОО обучающиеся'!$JN151&lt;=0,0,1)*ROUND(GS$18*GP151/1000,0)</f>
        <v>0</v>
      </c>
      <c r="GT151" s="70">
        <f>IF($C151="Сельский",Контингент!BL156,0)</f>
        <v>0</v>
      </c>
      <c r="GU151" s="14">
        <f>IF('МОО обучающиеся'!$JN151&lt;=0,0,1)*ROUND(GU$18*GT151/1000,0)</f>
        <v>0</v>
      </c>
      <c r="GV151" s="14">
        <f>IF('МОО обучающиеся'!$JN151&lt;=0,0,1)*ROUND(GV$18*GT151/1000,0)</f>
        <v>0</v>
      </c>
      <c r="GW151" s="14">
        <f>IF('МОО обучающиеся'!$JN151&lt;=0,0,1)*ROUND(GW$18*GT151/1000,0)</f>
        <v>0</v>
      </c>
      <c r="GX151" s="70">
        <f>IF($C151="Сельский",Контингент!BP156,0)</f>
        <v>0</v>
      </c>
      <c r="GY151" s="14">
        <f>IF('МОО обучающиеся'!$JN151&lt;=0,0,1)*ROUND(GY$18*GX151/1000,0)</f>
        <v>0</v>
      </c>
      <c r="GZ151" s="14">
        <f>IF('МОО обучающиеся'!$JN151&lt;=0,0,1)*ROUND(GZ$18*GX151/1000,0)</f>
        <v>0</v>
      </c>
      <c r="HA151" s="14">
        <f>IF('МОО обучающиеся'!$JN151&lt;=0,0,1)*ROUND(HA$18*GX151/1000,0)</f>
        <v>0</v>
      </c>
      <c r="HB151" s="14">
        <f t="shared" ref="HB151:HB196" si="400">GL151+GP151+GT151+GX151</f>
        <v>0</v>
      </c>
      <c r="HC151" s="14">
        <f t="shared" ref="HC151:HC196" si="401">GM151+GQ151+GU151+GY151</f>
        <v>0</v>
      </c>
      <c r="HD151" s="14">
        <f t="shared" ref="HD151:HD196" si="402">GN151+GO151+GR151+GS151+GV151+GW151+GZ151+HA151</f>
        <v>0</v>
      </c>
      <c r="HE151" s="70">
        <f>IF($C151="Сельский",Контингент!BQ156,0)</f>
        <v>0</v>
      </c>
      <c r="HF151" s="14">
        <f>IF('МОО обучающиеся'!$JN151&lt;=0,0,1)*ROUND(HF$18*HE151/1000,0)</f>
        <v>0</v>
      </c>
      <c r="HG151" s="14">
        <f>IF('МОО обучающиеся'!$JN151&lt;=0,0,1)*ROUND(HG$18*HE151/1000,0)</f>
        <v>0</v>
      </c>
      <c r="HH151" s="14">
        <f>IF('МОО обучающиеся'!$JN151&lt;=0,0,1)*ROUND(HH$18*HE151/1000,0)</f>
        <v>0</v>
      </c>
      <c r="HI151" s="70">
        <f>IF($C151="Сельский",Контингент!BR156,0)</f>
        <v>0</v>
      </c>
      <c r="HJ151" s="14">
        <f>IF('МОО обучающиеся'!$JN151&lt;=0,0,1)*ROUND(HJ$18*HI151/1000,0)</f>
        <v>0</v>
      </c>
      <c r="HK151" s="14">
        <f>IF('МОО обучающиеся'!$JN151&lt;=0,0,1)*ROUND(HK$18*HI151/1000,0)</f>
        <v>0</v>
      </c>
      <c r="HL151" s="14">
        <f>IF('МОО обучающиеся'!$JN151&lt;=0,0,1)*ROUND(HL$18*HI151/1000,0)</f>
        <v>0</v>
      </c>
      <c r="HM151" s="70">
        <f>IF($C151="Сельский",Контингент!BS156,0)</f>
        <v>0</v>
      </c>
      <c r="HN151" s="14">
        <f>IF('МОО обучающиеся'!$JN151&lt;=0,0,1)*ROUND(HN$18*HM151/1000,0)</f>
        <v>0</v>
      </c>
      <c r="HO151" s="14">
        <f>IF('МОО обучающиеся'!$JN151&lt;=0,0,1)*ROUND(HO$18*HM151/1000,0)</f>
        <v>0</v>
      </c>
      <c r="HP151" s="14">
        <f>IF('МОО обучающиеся'!$JN151&lt;=0,0,1)*ROUND(HP$18*HM151/1000,0)</f>
        <v>0</v>
      </c>
      <c r="HQ151" s="70">
        <f>IF($C151="Сельский",Контингент!BT156,0)</f>
        <v>0</v>
      </c>
      <c r="HR151" s="14">
        <f>IF('МОО обучающиеся'!$JN151&lt;=0,0,1)*ROUND(HR$18*HQ151/1000,0)</f>
        <v>0</v>
      </c>
      <c r="HS151" s="14">
        <f>IF('МОО обучающиеся'!$JN151&lt;=0,0,1)*ROUND(HS$18*HQ151/1000,0)</f>
        <v>0</v>
      </c>
      <c r="HT151" s="14">
        <f>IF('МОО обучающиеся'!$JN151&lt;=0,0,1)*ROUND(HT$18*HQ151/1000,0)</f>
        <v>0</v>
      </c>
      <c r="HU151" s="70">
        <f>IF($C151="Сельский",Контингент!BU156,0)</f>
        <v>0</v>
      </c>
      <c r="HV151" s="14">
        <f>IF('МОО обучающиеся'!$JN151&lt;=0,0,1)*ROUND(HV$18*HU151/1000,0)</f>
        <v>0</v>
      </c>
      <c r="HW151" s="14">
        <f>IF('МОО обучающиеся'!$JN151&lt;=0,0,1)*ROUND(HW$18*HU151/1000,0)</f>
        <v>0</v>
      </c>
      <c r="HX151" s="14">
        <f>IF('МОО обучающиеся'!$JN151&lt;=0,0,1)*ROUND(HX$18*HU151/1000,0)</f>
        <v>0</v>
      </c>
      <c r="HY151" s="70">
        <f>IF($C151="Сельский",Контингент!BV156,0)</f>
        <v>0</v>
      </c>
      <c r="HZ151" s="14">
        <f>IF('МОО обучающиеся'!$JN151&lt;=0,0,1)*ROUND(HZ$18*HY151/1000,0)</f>
        <v>0</v>
      </c>
      <c r="IA151" s="14">
        <f>IF('МОО обучающиеся'!$JN151&lt;=0,0,1)*ROUND(IA$18*HY151/1000,0)</f>
        <v>0</v>
      </c>
      <c r="IB151" s="14">
        <f>IF('МОО обучающиеся'!$JN151&lt;=0,0,1)*ROUND(IB$18*HY151/1000,0)</f>
        <v>0</v>
      </c>
      <c r="IC151" s="14">
        <f t="shared" ref="IC151:IC196" si="403">HE151+HI151+HM151+HQ151+HU151+HY151</f>
        <v>0</v>
      </c>
      <c r="ID151" s="14">
        <f t="shared" ref="ID151:ID196" si="404">HF151+HJ151+HN151+HR151+HV151+HZ151</f>
        <v>0</v>
      </c>
      <c r="IE151" s="14">
        <f t="shared" ref="IE151:IE196" si="405">HG151+HH151+HK151+HL151+HO151+HP151+HS151+HT151+HW151+HX151+IA151+IB151</f>
        <v>0</v>
      </c>
      <c r="IF151" s="70">
        <f>IF($C151="Сельский",Контингент!BW156,0)</f>
        <v>0</v>
      </c>
      <c r="IG151" s="14">
        <f>IF('МОО обучающиеся'!$JN151&lt;=0,0,1)*ROUND(IG$18*IF151/1000,0)</f>
        <v>0</v>
      </c>
      <c r="IH151" s="14">
        <f>IF('МОО обучающиеся'!$JN151&lt;=0,0,1)*ROUND(IH$18*IF151/1000,0)</f>
        <v>0</v>
      </c>
      <c r="II151" s="14">
        <f>IF('МОО обучающиеся'!$JN151&lt;=0,0,1)*ROUND(II$18*IF151/1000,0)</f>
        <v>0</v>
      </c>
      <c r="IJ151" s="70">
        <f>IF($C151="Сельский",Контингент!BX156,0)</f>
        <v>0</v>
      </c>
      <c r="IK151" s="14">
        <f>IF('МОО обучающиеся'!$JN151&lt;=0,0,1)*ROUND(IK$18*IJ151/1000,0)</f>
        <v>0</v>
      </c>
      <c r="IL151" s="14">
        <f>IF('МОО обучающиеся'!$JN151&lt;=0,0,1)*ROUND(IL$18*IJ151/1000,0)</f>
        <v>0</v>
      </c>
      <c r="IM151" s="14">
        <f>IF('МОО обучающиеся'!$JN151&lt;=0,0,1)*ROUND(IM$18*IJ151/1000,0)</f>
        <v>0</v>
      </c>
      <c r="IN151" s="14">
        <f t="shared" ref="IN151:IN196" si="406">IF151+IJ151</f>
        <v>0</v>
      </c>
      <c r="IO151" s="14">
        <f t="shared" ref="IO151:IO196" si="407">IG151+IK151</f>
        <v>0</v>
      </c>
      <c r="IP151" s="14">
        <f t="shared" ref="IP151:IP196" si="408">IH151+II151+IL151+IM151</f>
        <v>0</v>
      </c>
      <c r="IQ151" s="70">
        <f>IF($C151="Сельский",Контингент!BY156,0)</f>
        <v>0</v>
      </c>
      <c r="IR151" s="14">
        <f>IF('МОО обучающиеся'!$JN151&lt;=0,0,1)*ROUND(IR$18*IQ151/1000,0)</f>
        <v>0</v>
      </c>
      <c r="IS151" s="14">
        <f>IF('МОО обучающиеся'!$JN151&lt;=0,0,1)*ROUND(IS$18*IQ151/1000,0)</f>
        <v>0</v>
      </c>
      <c r="IT151" s="14">
        <f>IF('МОО обучающиеся'!$JN151&lt;=0,0,1)*ROUND(IT$18*IQ151/1000,0)</f>
        <v>0</v>
      </c>
      <c r="IU151" s="14">
        <f t="shared" ref="IU151:IU196" si="409">IQ151</f>
        <v>0</v>
      </c>
      <c r="IV151" s="14">
        <f t="shared" ref="IV151:IV196" si="410">IR151</f>
        <v>0</v>
      </c>
      <c r="IW151" s="14">
        <f t="shared" ref="IW151:IW196" si="411">IS151+IT151</f>
        <v>0</v>
      </c>
      <c r="IX151" s="14">
        <f t="shared" ref="IX151:IX196" si="412">HB151+IC151+IN151+IU151</f>
        <v>0</v>
      </c>
      <c r="IY151" s="14">
        <f t="shared" ref="IY151:IY196" si="413">HC151+ID151+IO151+IV151</f>
        <v>0</v>
      </c>
      <c r="IZ151" s="14">
        <f t="shared" ref="IZ151:IZ196" si="414">HD151+IE151+IP151+IW151</f>
        <v>0</v>
      </c>
      <c r="JA151" s="70">
        <f>IF($C151="Сельский",Контингент!BZ156,0)</f>
        <v>0</v>
      </c>
      <c r="JB151" s="14">
        <f>IF('МОО обучающиеся'!$JN151&lt;=0,0,1)*ROUND(JB$18*JA151/1000,0)</f>
        <v>0</v>
      </c>
      <c r="JC151" s="14">
        <f>IF('МОО обучающиеся'!$JN151&lt;=0,0,1)*ROUND(JC$18*JA151/1000,0)</f>
        <v>0</v>
      </c>
      <c r="JD151" s="14">
        <f>IF('МОО обучающиеся'!$JN151&lt;=0,0,1)*ROUND(JD$18*JA151/1000,0)</f>
        <v>0</v>
      </c>
      <c r="JE151" s="70">
        <f>IF($C151="Сельский",Контингент!CA156,0)</f>
        <v>0</v>
      </c>
      <c r="JF151" s="14">
        <f>IF('МОО обучающиеся'!$JN151&lt;=0,0,1)*ROUND(JF$18*JE151/1000,0)</f>
        <v>0</v>
      </c>
      <c r="JG151" s="14">
        <f>IF('МОО обучающиеся'!$JN151&lt;=0,0,1)*ROUND(JG$18*JE151/1000,0)</f>
        <v>0</v>
      </c>
      <c r="JH151" s="14">
        <f>IF('МОО обучающиеся'!$JN151&lt;=0,0,1)*ROUND(JH$18*JE151/1000,0)</f>
        <v>0</v>
      </c>
      <c r="JI151" s="70">
        <f>IF($C151="Сельский",Контингент!CD156,0)</f>
        <v>0</v>
      </c>
      <c r="JJ151" s="14">
        <f>IF('МОО обучающиеся'!$JN151&lt;=0,0,1)*ROUND(JJ$18*JI151/1000,0)</f>
        <v>0</v>
      </c>
      <c r="JK151" s="14">
        <f>IF('МОО обучающиеся'!$JN151&lt;=0,0,1)*ROUND(JK$18*JI151/1000,0)</f>
        <v>0</v>
      </c>
      <c r="JL151" s="14">
        <f>IF('МОО обучающиеся'!$JN151&lt;=0,0,1)*ROUND(JL$18*JI151/1000,0)</f>
        <v>0</v>
      </c>
      <c r="JM151" s="14">
        <f t="shared" ref="JM151:JM196" si="415">JA151+JE151+JI151</f>
        <v>0</v>
      </c>
      <c r="JN151" s="14">
        <f t="shared" ref="JN151:JN196" si="416">JB151+JF151+JJ151</f>
        <v>0</v>
      </c>
      <c r="JO151" s="14">
        <f t="shared" ref="JO151:JO196" si="417">JC151+JD151+JG151+JH151+JK151+JL151</f>
        <v>0</v>
      </c>
      <c r="JP151" s="70">
        <f>IF($C151="Сельский",Контингент!CE156,0)</f>
        <v>0</v>
      </c>
      <c r="JQ151" s="14">
        <f>IF('МОО обучающиеся'!$JN151&lt;=0,0,1)*ROUND(JQ$18*JP151/1000,0)</f>
        <v>0</v>
      </c>
      <c r="JR151" s="14">
        <f>IF('МОО обучающиеся'!$JN151&lt;=0,0,1)*ROUND(JR$18*JP151/1000,0)</f>
        <v>0</v>
      </c>
      <c r="JS151" s="14">
        <f>IF('МОО обучающиеся'!$JN151&lt;=0,0,1)*ROUND(JS$18*JP151/1000,0)</f>
        <v>0</v>
      </c>
      <c r="JT151" s="70">
        <f>IF($C151="Сельский",Контингент!CF156,0)</f>
        <v>0</v>
      </c>
      <c r="JU151" s="14">
        <f>IF('МОО обучающиеся'!$JN151&lt;=0,0,1)*ROUND(JU$18*JT151/1000,0)</f>
        <v>0</v>
      </c>
      <c r="JV151" s="14">
        <f>IF('МОО обучающиеся'!$JN151&lt;=0,0,1)*ROUND(JV$18*JT151/1000,0)</f>
        <v>0</v>
      </c>
      <c r="JW151" s="14">
        <f>IF('МОО обучающиеся'!$JN151&lt;=0,0,1)*ROUND(JW$18*JT151/1000,0)</f>
        <v>0</v>
      </c>
      <c r="JX151" s="70">
        <f>IF($C151="Сельский",Контингент!CG156,0)</f>
        <v>0</v>
      </c>
      <c r="JY151" s="14">
        <f>IF('МОО обучающиеся'!$JN151&lt;=0,0,1)*ROUND(JY$18*JX151/1000,0)</f>
        <v>0</v>
      </c>
      <c r="JZ151" s="14">
        <f>IF('МОО обучающиеся'!$JN151&lt;=0,0,1)*ROUND(JZ$18*JX151/1000,0)</f>
        <v>0</v>
      </c>
      <c r="KA151" s="14">
        <f>IF('МОО обучающиеся'!$JN151&lt;=0,0,1)*ROUND(KA$18*JX151/1000,0)</f>
        <v>0</v>
      </c>
      <c r="KB151" s="70">
        <f>IF($C151="Сельский",Контингент!CH156,0)</f>
        <v>0</v>
      </c>
      <c r="KC151" s="14">
        <f>IF('МОО обучающиеся'!$JN151&lt;=0,0,1)*ROUND(KC$18*KB151/1000,0)</f>
        <v>0</v>
      </c>
      <c r="KD151" s="14">
        <f>IF('МОО обучающиеся'!$JN151&lt;=0,0,1)*ROUND(KD$18*KB151/1000,0)</f>
        <v>0</v>
      </c>
      <c r="KE151" s="14">
        <f>IF('МОО обучающиеся'!$JN151&lt;=0,0,1)*ROUND(KE$18*KB151/1000,0)</f>
        <v>0</v>
      </c>
      <c r="KF151" s="14">
        <f t="shared" ref="KF151:KF196" si="418">JP151+JT151+JX151+KB151</f>
        <v>0</v>
      </c>
      <c r="KG151" s="14">
        <f t="shared" ref="KG151:KG196" si="419">JQ151+JU151+JY151+KC151</f>
        <v>0</v>
      </c>
      <c r="KH151" s="14">
        <f t="shared" ref="KH151:KH196" si="420">JR151+JS151+JV151+JW151+JZ151+KA151+KD151+KE151</f>
        <v>0</v>
      </c>
      <c r="KI151" s="70">
        <f>IF($C151="Сельский",Контингент!CI156,0)</f>
        <v>0</v>
      </c>
      <c r="KJ151" s="14">
        <f>IF('МОО обучающиеся'!$JN151&lt;=0,0,1)*ROUND(KJ$18*KI151/1000,0)</f>
        <v>0</v>
      </c>
      <c r="KK151" s="14">
        <f>IF('МОО обучающиеся'!$JN151&lt;=0,0,1)*ROUND(KK$18*KI151/1000,0)</f>
        <v>0</v>
      </c>
      <c r="KL151" s="14">
        <f>IF('МОО обучающиеся'!$JN151&lt;=0,0,1)*ROUND(KL$18*KI151/1000,0)</f>
        <v>0</v>
      </c>
      <c r="KM151" s="14">
        <f t="shared" ref="KM151:KM196" si="421">KI151</f>
        <v>0</v>
      </c>
      <c r="KN151" s="14">
        <f t="shared" ref="KN151:KN196" si="422">KJ151</f>
        <v>0</v>
      </c>
      <c r="KO151" s="14">
        <f t="shared" ref="KO151:KO196" si="423">KK151+KL151</f>
        <v>0</v>
      </c>
      <c r="KP151" s="14">
        <f t="shared" ref="KP151:KP196" si="424">JM151+KF151+KM151</f>
        <v>0</v>
      </c>
      <c r="KQ151" s="14">
        <f t="shared" ref="KQ151:KQ196" si="425">JN151+KG151+KN151</f>
        <v>0</v>
      </c>
      <c r="KR151" s="14">
        <f t="shared" ref="KR151:KR196" si="426">JO151+KH151+KO151</f>
        <v>0</v>
      </c>
      <c r="KS151" s="70">
        <f>IF($C151="Сельский",Контингент!CJ156,0)</f>
        <v>0</v>
      </c>
      <c r="KT151" s="14">
        <f>IF('МОО обучающиеся'!$JN151&lt;=0,0,1)*ROUND(KT$18*KS151/1000,0)</f>
        <v>0</v>
      </c>
      <c r="KU151" s="14">
        <f>IF('МОО обучающиеся'!$JN151&lt;=0,0,1)*ROUND(KU$18*KS151/1000,0)</f>
        <v>0</v>
      </c>
      <c r="KV151" s="14">
        <f>IF('МОО обучающиеся'!$JN151&lt;=0,0,1)*ROUND(KV$18*KS151/1000,0)</f>
        <v>0</v>
      </c>
      <c r="KW151" s="70">
        <f>IF($C151="Сельский",Контингент!CK156,0)</f>
        <v>0</v>
      </c>
      <c r="KX151" s="14">
        <f>IF('МОО обучающиеся'!$JN151&lt;=0,0,1)*ROUND(KX$18*KW151/1000,0)</f>
        <v>0</v>
      </c>
      <c r="KY151" s="14">
        <f>IF('МОО обучающиеся'!$JN151&lt;=0,0,1)*ROUND(KY$18*KW151/1000,0)</f>
        <v>0</v>
      </c>
      <c r="KZ151" s="14">
        <f>IF('МОО обучающиеся'!$JN151&lt;=0,0,1)*ROUND(KZ$18*KW151/1000,0)</f>
        <v>0</v>
      </c>
      <c r="LA151" s="14">
        <f t="shared" ref="LA151:LA196" si="427">KS151+KW151</f>
        <v>0</v>
      </c>
      <c r="LB151" s="14">
        <f t="shared" ref="LB151:LB196" si="428">KT151+KX151</f>
        <v>0</v>
      </c>
      <c r="LC151" s="14">
        <f t="shared" ref="LC151:LC196" si="429">KU151+KV151+KY151+KZ151</f>
        <v>0</v>
      </c>
      <c r="LD151" s="70">
        <f>IF($C151="Сельский",Контингент!CL156,0)</f>
        <v>0</v>
      </c>
      <c r="LE151" s="14">
        <f>IF('МОО обучающиеся'!$JN151&lt;=0,0,1)*ROUND(LE$18*LD151/1000,0)</f>
        <v>0</v>
      </c>
      <c r="LF151" s="14">
        <f>IF('МОО обучающиеся'!$JN151&lt;=0,0,1)*ROUND(LF$18*LD151/1000,0)</f>
        <v>0</v>
      </c>
      <c r="LG151" s="14">
        <f>IF('МОО обучающиеся'!$JN151&lt;=0,0,1)*ROUND(LG$18*LD151/1000,0)</f>
        <v>0</v>
      </c>
      <c r="LH151" s="70">
        <f>IF($C151="Сельский",Контингент!CM156,0)</f>
        <v>0</v>
      </c>
      <c r="LI151" s="14">
        <f>IF('МОО обучающиеся'!$JN151&lt;=0,0,1)*ROUND(LI$18*LH151/1000,0)</f>
        <v>0</v>
      </c>
      <c r="LJ151" s="14">
        <f>IF('МОО обучающиеся'!$JN151&lt;=0,0,1)*ROUND(LJ$18*LH151/1000,0)</f>
        <v>0</v>
      </c>
      <c r="LK151" s="14">
        <f>IF('МОО обучающиеся'!$JN151&lt;=0,0,1)*ROUND(LK$18*LH151/1000,0)</f>
        <v>0</v>
      </c>
      <c r="LL151" s="70">
        <f>IF($C151="Сельский",Контингент!CN156,0)</f>
        <v>0</v>
      </c>
      <c r="LM151" s="14">
        <f>IF('МОО обучающиеся'!$JN151&lt;=0,0,1)*ROUND(LM$18*LL151/1000,0)</f>
        <v>0</v>
      </c>
      <c r="LN151" s="14">
        <f>IF('МОО обучающиеся'!$JN151&lt;=0,0,1)*ROUND(LN$18*LL151/1000,0)</f>
        <v>0</v>
      </c>
      <c r="LO151" s="14">
        <f>IF('МОО обучающиеся'!$JN151&lt;=0,0,1)*ROUND(LO$18*LL151/1000,0)</f>
        <v>0</v>
      </c>
      <c r="LP151" s="14">
        <f t="shared" ref="LP151:LP196" si="430">LD151+LH151+LL151</f>
        <v>0</v>
      </c>
      <c r="LQ151" s="14">
        <f t="shared" ref="LQ151:LQ196" si="431">LE151+LI151+LM151</f>
        <v>0</v>
      </c>
      <c r="LR151" s="14">
        <f t="shared" ref="LR151:LR196" si="432">LF151+LG151+LJ151+LK151+LN151+LO151</f>
        <v>0</v>
      </c>
      <c r="LS151" s="14">
        <f t="shared" ref="LS151:LS196" si="433">LA151+LP151</f>
        <v>0</v>
      </c>
      <c r="LT151" s="14">
        <f t="shared" ref="LT151:LT196" si="434">LB151+LQ151</f>
        <v>0</v>
      </c>
      <c r="LU151" s="14">
        <f t="shared" ref="LU151:LU196" si="435">LC151+LR151</f>
        <v>0</v>
      </c>
      <c r="LV151" s="70">
        <f>IF($C151="Сельский",Контингент!CO156,0)</f>
        <v>0</v>
      </c>
      <c r="LW151" s="14">
        <f>IF('МОО обучающиеся'!$JN151&lt;=0,0,1)*ROUND(LW$18*LV151/1000,0)</f>
        <v>0</v>
      </c>
      <c r="LX151" s="14">
        <f>IF('МОО обучающиеся'!$JN151&lt;=0,0,1)*ROUND(LX$18*LV151/1000,0)</f>
        <v>0</v>
      </c>
      <c r="LY151" s="14">
        <f>IF('МОО обучающиеся'!$JN151&lt;=0,0,1)*ROUND(LY$18*LV151/1000,0)</f>
        <v>0</v>
      </c>
      <c r="LZ151" s="70">
        <f>IF($C151="Сельский",Контингент!CP156,0)</f>
        <v>0</v>
      </c>
      <c r="MA151" s="14">
        <f>IF('МОО обучающиеся'!$JN151&lt;=0,0,1)*ROUND(MA$18*LZ151/1000,0)</f>
        <v>0</v>
      </c>
      <c r="MB151" s="14">
        <f>IF('МОО обучающиеся'!$JN151&lt;=0,0,1)*ROUND(MB$18*LZ151/1000,0)</f>
        <v>0</v>
      </c>
      <c r="MC151" s="14">
        <f>IF('МОО обучающиеся'!$JN151&lt;=0,0,1)*ROUND(MC$18*LZ151/1000,0)</f>
        <v>0</v>
      </c>
      <c r="MD151" s="70">
        <f>IF($C151="Сельский",Контингент!CS156,0)</f>
        <v>0</v>
      </c>
      <c r="ME151" s="14">
        <f>IF('МОО обучающиеся'!$JN151&lt;=0,0,1)*ROUND(ME$18*MD151/1000,0)</f>
        <v>0</v>
      </c>
      <c r="MF151" s="14">
        <f>IF('МОО обучающиеся'!$JN151&lt;=0,0,1)*ROUND(MF$18*MD151/1000,0)</f>
        <v>0</v>
      </c>
      <c r="MG151" s="14">
        <f>IF('МОО обучающиеся'!$JN151&lt;=0,0,1)*ROUND(MG$18*MD151/1000,0)</f>
        <v>0</v>
      </c>
      <c r="MH151" s="14">
        <f t="shared" ref="MH151:MH196" si="436">LV151+LZ151+MD151</f>
        <v>0</v>
      </c>
      <c r="MI151" s="14">
        <f t="shared" ref="MI151:MI196" si="437">LW151+MA151+ME151</f>
        <v>0</v>
      </c>
      <c r="MJ151" s="14">
        <f t="shared" ref="MJ151:MJ196" si="438">LX151+LY151+MB151+MC151+MF151+MG151</f>
        <v>0</v>
      </c>
      <c r="MK151" s="70">
        <f>IF($C151="Сельский",Контингент!CT156,0)</f>
        <v>0</v>
      </c>
      <c r="ML151" s="14">
        <f>IF('МОО обучающиеся'!$JN151&lt;=0,0,1)*ROUND(ML$18*MK151/1000,0)</f>
        <v>0</v>
      </c>
      <c r="MM151" s="14">
        <f>IF('МОО обучающиеся'!$JN151&lt;=0,0,1)*ROUND(MM$18*MK151/1000,0)</f>
        <v>0</v>
      </c>
      <c r="MN151" s="14">
        <f>IF('МОО обучающиеся'!$JN151&lt;=0,0,1)*ROUND(MN$18*MK151/1000,0)</f>
        <v>0</v>
      </c>
      <c r="MO151" s="70">
        <f>IF($C151="Сельский",Контингент!CU156,0)</f>
        <v>0</v>
      </c>
      <c r="MP151" s="14">
        <f>IF('МОО обучающиеся'!$JN151&lt;=0,0,1)*ROUND(MP$18*MO151/1000,0)</f>
        <v>0</v>
      </c>
      <c r="MQ151" s="14">
        <f>IF('МОО обучающиеся'!$JN151&lt;=0,0,1)*ROUND(MQ$18*MO151/1000,0)</f>
        <v>0</v>
      </c>
      <c r="MR151" s="14">
        <f>IF('МОО обучающиеся'!$JN151&lt;=0,0,1)*ROUND(MR$18*MO151/1000,0)</f>
        <v>0</v>
      </c>
      <c r="MS151" s="70">
        <f>IF($C151="Сельский",Контингент!CV156,0)</f>
        <v>0</v>
      </c>
      <c r="MT151" s="14">
        <f>IF('МОО обучающиеся'!$JN151&lt;=0,0,1)*ROUND(MT$18*MS151/1000,0)</f>
        <v>0</v>
      </c>
      <c r="MU151" s="14">
        <f>IF('МОО обучающиеся'!$JN151&lt;=0,0,1)*ROUND(MU$18*MS151/1000,0)</f>
        <v>0</v>
      </c>
      <c r="MV151" s="14">
        <f>IF('МОО обучающиеся'!$JN151&lt;=0,0,1)*ROUND(MV$18*MS151/1000,0)</f>
        <v>0</v>
      </c>
      <c r="MW151" s="14">
        <f t="shared" ref="MW151:MW196" si="439">MK151+MO151+MS151</f>
        <v>0</v>
      </c>
      <c r="MX151" s="14">
        <f t="shared" ref="MX151:MX196" si="440">ML151+MP151+MT151</f>
        <v>0</v>
      </c>
      <c r="MY151" s="14">
        <f t="shared" ref="MY151:MY196" si="441">MM151+MN151+MQ151+MR151+MU151+MV151</f>
        <v>0</v>
      </c>
      <c r="MZ151" s="70">
        <f>IF($C151="Сельский",Контингент!CW156,0)</f>
        <v>0</v>
      </c>
      <c r="NA151" s="14">
        <f>IF('МОО обучающиеся'!$JN151&lt;=0,0,1)*ROUND(NA$18*MZ151/1000,0)</f>
        <v>0</v>
      </c>
      <c r="NB151" s="14">
        <f>IF('МОО обучающиеся'!$JN151&lt;=0,0,1)*ROUND(NB$18*MZ151/1000,0)</f>
        <v>0</v>
      </c>
      <c r="NC151" s="14">
        <f>IF('МОО обучающиеся'!$JN151&lt;=0,0,1)*ROUND(NC$18*MZ151/1000,0)</f>
        <v>0</v>
      </c>
      <c r="ND151" s="14">
        <f t="shared" ref="ND151:ND196" si="442">MZ151</f>
        <v>0</v>
      </c>
      <c r="NE151" s="14">
        <f t="shared" ref="NE151:NE196" si="443">NA151</f>
        <v>0</v>
      </c>
      <c r="NF151" s="14">
        <f t="shared" ref="NF151:NF196" si="444">NB151+NC151</f>
        <v>0</v>
      </c>
      <c r="NG151" s="70">
        <f>IF($C151="Сельский",Контингент!CX156,0)</f>
        <v>0</v>
      </c>
      <c r="NH151" s="14">
        <f>IF('МОО обучающиеся'!$JN151&lt;=0,0,1)*ROUND(NH$18*NG151/1000,0)</f>
        <v>0</v>
      </c>
      <c r="NI151" s="14">
        <f>IF('МОО обучающиеся'!$JN151&lt;=0,0,1)*ROUND(NI$18*NG151/1000,0)</f>
        <v>0</v>
      </c>
      <c r="NJ151" s="14">
        <f>IF('МОО обучающиеся'!$JN151&lt;=0,0,1)*ROUND(NJ$18*NG151/1000,0)</f>
        <v>0</v>
      </c>
      <c r="NK151" s="24">
        <f t="shared" ref="NK151:NK196" si="445">NG151</f>
        <v>0</v>
      </c>
      <c r="NL151" s="14">
        <f t="shared" ref="NL151:NL196" si="446">NH151</f>
        <v>0</v>
      </c>
      <c r="NM151" s="14">
        <f t="shared" ref="NM151:NM196" si="447">NI151+NJ151</f>
        <v>0</v>
      </c>
      <c r="NN151" s="24">
        <f t="shared" ref="NN151:NN196" si="448">MH151+MW151+ND151+NK151</f>
        <v>0</v>
      </c>
      <c r="NO151" s="14">
        <f t="shared" ref="NO151:NO196" si="449">MI151+MX151+NE151+NL151</f>
        <v>0</v>
      </c>
      <c r="NP151" s="14">
        <f t="shared" ref="NP151:NP196" si="450">MJ151+MY151+NF151+NM151</f>
        <v>0</v>
      </c>
      <c r="NQ151" s="24">
        <f t="shared" ref="NQ151:NQ196" si="451">IX151+KP151+LS151+NN151</f>
        <v>0</v>
      </c>
      <c r="NR151" s="14">
        <f t="shared" ref="NR151:NR196" si="452">IY151+KQ151+LT151+NO151</f>
        <v>0</v>
      </c>
      <c r="NS151" s="14">
        <f t="shared" ref="NS151:NS196" si="453">IZ151+KR151+LU151+NP151</f>
        <v>0</v>
      </c>
      <c r="NT151" s="24">
        <f t="shared" ref="NT151:NT196" si="454">GI151+NQ151</f>
        <v>0</v>
      </c>
      <c r="NU151" s="14">
        <f t="shared" ref="NU151:NU196" si="455">GJ151+NR151</f>
        <v>0</v>
      </c>
      <c r="NV151" s="14">
        <f t="shared" ref="NV151:NV196" si="456">GK151+NS151</f>
        <v>0</v>
      </c>
      <c r="NW151" s="14">
        <v>1</v>
      </c>
      <c r="NX151" s="14">
        <f t="shared" ref="NX151:NX196" si="457">ROUND(NU151*NW151,0)</f>
        <v>0</v>
      </c>
      <c r="NY151" s="14">
        <f t="shared" ref="NY151:NY196" si="458">ROUND(NV151*NW151,0)</f>
        <v>0</v>
      </c>
    </row>
    <row r="152" spans="1:389" x14ac:dyDescent="0.25">
      <c r="A152" s="112"/>
      <c r="B152" s="117" t="s">
        <v>353</v>
      </c>
      <c r="C152" s="120" t="s">
        <v>241</v>
      </c>
      <c r="D152" s="70">
        <f>IF($C152="Городской",Контингент!BJ157+Контингент!BM157,0)</f>
        <v>0</v>
      </c>
      <c r="E152" s="14">
        <f>IF('МОО обучающиеся'!$JN152&lt;=0,0,1)*ROUND(E$18*D152/1000,0)</f>
        <v>0</v>
      </c>
      <c r="F152" s="14">
        <f>IF('МОО обучающиеся'!$JN152&lt;=0,0,1)*ROUND(F$18*D152/1000,0)</f>
        <v>0</v>
      </c>
      <c r="G152" s="14">
        <f>IF('МОО обучающиеся'!$JN152&lt;=0,0,1)*ROUND(G$18*D152/1000,0)</f>
        <v>0</v>
      </c>
      <c r="H152" s="70">
        <f>IF($C152="Городской",Контингент!BK157+Контингент!BN157,0)</f>
        <v>0</v>
      </c>
      <c r="I152" s="14">
        <f>IF('МОО обучающиеся'!$JN152&lt;=0,0,1)*ROUND(I$18*H152/1000,0)</f>
        <v>0</v>
      </c>
      <c r="J152" s="14">
        <f>IF('МОО обучающиеся'!$JN152&lt;=0,0,1)*ROUND(J$18*H152/1000,0)</f>
        <v>0</v>
      </c>
      <c r="K152" s="14">
        <f>IF('МОО обучающиеся'!$JN152&lt;=0,0,1)*ROUND(K$18*H152/1000,0)</f>
        <v>0</v>
      </c>
      <c r="L152" s="70">
        <f>IF($C152="Городской",Контингент!BL157+Контингент!BO157,0)</f>
        <v>0</v>
      </c>
      <c r="M152" s="14">
        <f>IF('МОО обучающиеся'!$JN152&lt;=0,0,1)*ROUND(M$18*L152/1000,0)</f>
        <v>0</v>
      </c>
      <c r="N152" s="14">
        <f>IF('МОО обучающиеся'!$JN152&lt;=0,0,1)*ROUND(N$18*L152/1000,0)</f>
        <v>0</v>
      </c>
      <c r="O152" s="14">
        <f>IF('МОО обучающиеся'!$JN152&lt;=0,0,1)*ROUND(O$18*L152/1000,0)</f>
        <v>0</v>
      </c>
      <c r="P152" s="70">
        <f t="shared" si="343"/>
        <v>0</v>
      </c>
      <c r="Q152" s="14">
        <f>IF('МОО обучающиеся'!$JN152&lt;=0,0,1)*ROUND(Q$18*P152/1000,0)</f>
        <v>0</v>
      </c>
      <c r="R152" s="14">
        <f>IF('МОО обучающиеся'!$JN152&lt;=0,0,1)*ROUND(R$18*P152/1000,0)</f>
        <v>0</v>
      </c>
      <c r="S152" s="14">
        <f>IF('МОО обучающиеся'!$JN152&lt;=0,0,1)*ROUND(S$18*P152/1000,0)</f>
        <v>0</v>
      </c>
      <c r="T152" s="14">
        <f t="shared" si="344"/>
        <v>0</v>
      </c>
      <c r="U152" s="14">
        <f t="shared" si="345"/>
        <v>0</v>
      </c>
      <c r="V152" s="14">
        <f t="shared" si="346"/>
        <v>0</v>
      </c>
      <c r="W152" s="70">
        <f>IF($C152="Городской",Контингент!BQ157,0)</f>
        <v>0</v>
      </c>
      <c r="X152" s="14">
        <f>IF('МОО обучающиеся'!$JN152&lt;=0,0,1)*ROUND(X$18*W152/1000,0)</f>
        <v>0</v>
      </c>
      <c r="Y152" s="14">
        <f>IF('МОО обучающиеся'!$JN152&lt;=0,0,1)*ROUND(Y$18*W152/1000,0)</f>
        <v>0</v>
      </c>
      <c r="Z152" s="14">
        <f>IF('МОО обучающиеся'!$JN152&lt;=0,0,1)*ROUND(Z$18*W152/1000,0)</f>
        <v>0</v>
      </c>
      <c r="AA152" s="70">
        <f>IF($C152="Городской",Контингент!BR157,0)</f>
        <v>0</v>
      </c>
      <c r="AB152" s="14">
        <f>IF('МОО обучающиеся'!$JN152&lt;=0,0,1)*ROUND(AB$18*AA152/1000,0)</f>
        <v>0</v>
      </c>
      <c r="AC152" s="14">
        <f>IF('МОО обучающиеся'!$JN152&lt;=0,0,1)*ROUND(AC$18*AA152/1000,0)</f>
        <v>0</v>
      </c>
      <c r="AD152" s="14">
        <f>IF('МОО обучающиеся'!$JN152&lt;=0,0,1)*ROUND(AD$18*AA152/1000,0)</f>
        <v>0</v>
      </c>
      <c r="AE152" s="70">
        <f>IF($C152="Городской",Контингент!BS157,0)</f>
        <v>0</v>
      </c>
      <c r="AF152" s="14">
        <f>IF('МОО обучающиеся'!$JN152&lt;=0,0,1)*ROUND(AF$18*AE152/1000,0)</f>
        <v>0</v>
      </c>
      <c r="AG152" s="14">
        <f>IF('МОО обучающиеся'!$JN152&lt;=0,0,1)*ROUND(AG$18*AE152/1000,0)</f>
        <v>0</v>
      </c>
      <c r="AH152" s="14">
        <f>IF('МОО обучающиеся'!$JN152&lt;=0,0,1)*ROUND(AH$18*AE152/1000,0)</f>
        <v>0</v>
      </c>
      <c r="AI152" s="70">
        <f>IF($C152="Городской",Контингент!BT157,0)</f>
        <v>0</v>
      </c>
      <c r="AJ152" s="14">
        <f>IF('МОО обучающиеся'!$JN152&lt;=0,0,1)*ROUND(AJ$18*AI152/1000,0)</f>
        <v>0</v>
      </c>
      <c r="AK152" s="14">
        <f>IF('МОО обучающиеся'!$JN152&lt;=0,0,1)*ROUND(AK$18*AI152/1000,0)</f>
        <v>0</v>
      </c>
      <c r="AL152" s="14">
        <f>IF('МОО обучающиеся'!$JN152&lt;=0,0,1)*ROUND(AL$18*AI152/1000,0)</f>
        <v>0</v>
      </c>
      <c r="AM152" s="70">
        <f>IF($C152="Городской",Контингент!BU157,0)</f>
        <v>0</v>
      </c>
      <c r="AN152" s="14">
        <f>IF('МОО обучающиеся'!$JN152&lt;=0,0,1)*ROUND(AN$18*AM152/1000,0)</f>
        <v>0</v>
      </c>
      <c r="AO152" s="14">
        <f>IF('МОО обучающиеся'!$JN152&lt;=0,0,1)*ROUND(AO$18*AM152/1000,0)</f>
        <v>0</v>
      </c>
      <c r="AP152" s="14">
        <f>IF('МОО обучающиеся'!$JN152&lt;=0,0,1)*ROUND(AP$18*AM152/1000,0)</f>
        <v>0</v>
      </c>
      <c r="AQ152" s="70">
        <f>IF($C152="Городской",Контингент!BV157,0)</f>
        <v>0</v>
      </c>
      <c r="AR152" s="14">
        <f>IF('МОО обучающиеся'!$JN152&lt;=0,0,1)*ROUND(AR$18*AQ152/1000,0)</f>
        <v>0</v>
      </c>
      <c r="AS152" s="14">
        <f>IF('МОО обучающиеся'!$JN152&lt;=0,0,1)*ROUND(AS$18*AQ152/1000,0)</f>
        <v>0</v>
      </c>
      <c r="AT152" s="14">
        <f>IF('МОО обучающиеся'!$JN152&lt;=0,0,1)*ROUND(AT$18*AQ152/1000,0)</f>
        <v>0</v>
      </c>
      <c r="AU152" s="14">
        <f t="shared" si="347"/>
        <v>0</v>
      </c>
      <c r="AV152" s="14">
        <f t="shared" si="348"/>
        <v>0</v>
      </c>
      <c r="AW152" s="14">
        <f t="shared" si="349"/>
        <v>0</v>
      </c>
      <c r="AX152" s="70">
        <f>IF($C152="Городской",Контингент!BW157,0)</f>
        <v>0</v>
      </c>
      <c r="AY152" s="14">
        <f>IF('МОО обучающиеся'!$JN152&lt;=0,0,1)*ROUND(AY$18*AX152/1000,0)</f>
        <v>0</v>
      </c>
      <c r="AZ152" s="14">
        <f>IF('МОО обучающиеся'!$JN152&lt;=0,0,1)*ROUND(AZ$18*AX152/1000,0)</f>
        <v>0</v>
      </c>
      <c r="BA152" s="14">
        <f>IF('МОО обучающиеся'!$JN152&lt;=0,0,1)*ROUND(BA$18*AX152/1000,0)</f>
        <v>0</v>
      </c>
      <c r="BB152" s="70">
        <f>IF($C152="Городской",Контингент!BX157,0)</f>
        <v>0</v>
      </c>
      <c r="BC152" s="14">
        <f>IF('МОО обучающиеся'!$JN152&lt;=0,0,1)*ROUND(BC$18*BB152/1000,0)</f>
        <v>0</v>
      </c>
      <c r="BD152" s="14">
        <f>IF('МОО обучающиеся'!$JN152&lt;=0,0,1)*ROUND(BD$18*BB152/1000,0)</f>
        <v>0</v>
      </c>
      <c r="BE152" s="14">
        <f>IF('МОО обучающиеся'!$JN152&lt;=0,0,1)*ROUND(BE$18*BB152/1000,0)</f>
        <v>0</v>
      </c>
      <c r="BF152" s="14">
        <f t="shared" si="350"/>
        <v>0</v>
      </c>
      <c r="BG152" s="14">
        <f t="shared" si="351"/>
        <v>0</v>
      </c>
      <c r="BH152" s="14">
        <f t="shared" si="352"/>
        <v>0</v>
      </c>
      <c r="BI152" s="70">
        <f>IF($C152="Городской",Контингент!BY157,0)</f>
        <v>0</v>
      </c>
      <c r="BJ152" s="14">
        <f>IF('МОО обучающиеся'!$JN152&lt;=0,0,1)*ROUND(BJ$18*BI152/1000,0)</f>
        <v>0</v>
      </c>
      <c r="BK152" s="14">
        <f>IF('МОО обучающиеся'!$JN152&lt;=0,0,1)*ROUND(BK$18*BI152/1000,0)</f>
        <v>0</v>
      </c>
      <c r="BL152" s="14">
        <f>IF('МОО обучающиеся'!$JN152&lt;=0,0,1)*ROUND(BL$18*BI152/1000,0)</f>
        <v>0</v>
      </c>
      <c r="BM152" s="14">
        <f t="shared" si="353"/>
        <v>0</v>
      </c>
      <c r="BN152" s="14">
        <f t="shared" si="354"/>
        <v>0</v>
      </c>
      <c r="BO152" s="14">
        <f t="shared" si="355"/>
        <v>0</v>
      </c>
      <c r="BP152" s="14">
        <f t="shared" si="356"/>
        <v>0</v>
      </c>
      <c r="BQ152" s="14">
        <f t="shared" si="357"/>
        <v>0</v>
      </c>
      <c r="BR152" s="14">
        <f t="shared" si="358"/>
        <v>0</v>
      </c>
      <c r="BS152" s="70">
        <f>IF($C152="Городской",Контингент!BZ157+Контингент!CB157,0)</f>
        <v>0</v>
      </c>
      <c r="BT152" s="14">
        <f>IF('МОО обучающиеся'!$JN152&lt;=0,0,1)*ROUND(BT$18*BS152/1000,0)</f>
        <v>0</v>
      </c>
      <c r="BU152" s="14">
        <f>IF('МОО обучающиеся'!$JN152&lt;=0,0,1)*ROUND(BU$18*BS152/1000,0)</f>
        <v>0</v>
      </c>
      <c r="BV152" s="14">
        <f>IF('МОО обучающиеся'!$JN152&lt;=0,0,1)*ROUND(BV$18*BS152/1000,0)</f>
        <v>0</v>
      </c>
      <c r="BW152" s="70">
        <f>IF($C152="Городской",Контингент!CA157+Контингент!CC157,0)</f>
        <v>0</v>
      </c>
      <c r="BX152" s="14">
        <f>IF('МОО обучающиеся'!$JN152&lt;=0,0,1)*ROUND(BX$18*BW152/1000,0)</f>
        <v>0</v>
      </c>
      <c r="BY152" s="14">
        <f>IF('МОО обучающиеся'!$JN152&lt;=0,0,1)*ROUND(BY$18*BW152/1000,0)</f>
        <v>0</v>
      </c>
      <c r="BZ152" s="14">
        <f>IF('МОО обучающиеся'!$JN152&lt;=0,0,1)*ROUND(BZ$18*BW152/1000,0)</f>
        <v>0</v>
      </c>
      <c r="CA152" s="70">
        <f t="shared" si="359"/>
        <v>0</v>
      </c>
      <c r="CB152" s="14">
        <f>IF('МОО обучающиеся'!$JN152&lt;=0,0,1)*ROUND(CB$18*CA152/1000,0)</f>
        <v>0</v>
      </c>
      <c r="CC152" s="14">
        <f>IF('МОО обучающиеся'!$JN152&lt;=0,0,1)*ROUND(CC$18*CA152/1000,0)</f>
        <v>0</v>
      </c>
      <c r="CD152" s="14">
        <f>IF('МОО обучающиеся'!$JN152&lt;=0,0,1)*ROUND(CD$18*CA152/1000,0)</f>
        <v>0</v>
      </c>
      <c r="CE152" s="14">
        <f t="shared" si="360"/>
        <v>0</v>
      </c>
      <c r="CF152" s="14">
        <f t="shared" si="361"/>
        <v>0</v>
      </c>
      <c r="CG152" s="14">
        <f t="shared" si="362"/>
        <v>0</v>
      </c>
      <c r="CH152" s="70">
        <f>IF($C152="Городской",Контингент!CE157,0)</f>
        <v>0</v>
      </c>
      <c r="CI152" s="14">
        <f>IF('МОО обучающиеся'!$JN152&lt;=0,0,1)*ROUND(CI$18*CH152/1000,0)</f>
        <v>0</v>
      </c>
      <c r="CJ152" s="14">
        <f>IF('МОО обучающиеся'!$JN152&lt;=0,0,1)*ROUND(CJ$18*CH152/1000,0)</f>
        <v>0</v>
      </c>
      <c r="CK152" s="14">
        <f>IF('МОО обучающиеся'!$JN152&lt;=0,0,1)*ROUND(CK$18*CH152/1000,0)</f>
        <v>0</v>
      </c>
      <c r="CL152" s="70">
        <f>IF($C152="Городской",Контингент!CF157,0)</f>
        <v>0</v>
      </c>
      <c r="CM152" s="14">
        <f>IF('МОО обучающиеся'!$JN152&lt;=0,0,1)*ROUND(CM$18*CL152/1000,0)</f>
        <v>0</v>
      </c>
      <c r="CN152" s="14">
        <f>IF('МОО обучающиеся'!$JN152&lt;=0,0,1)*ROUND(CN$18*CL152/1000,0)</f>
        <v>0</v>
      </c>
      <c r="CO152" s="14">
        <f>IF('МОО обучающиеся'!$JN152&lt;=0,0,1)*ROUND(CO$18*CL152/1000,0)</f>
        <v>0</v>
      </c>
      <c r="CP152" s="70">
        <f>IF($C152="Городской",Контингент!CG157,0)</f>
        <v>0</v>
      </c>
      <c r="CQ152" s="14">
        <f>IF('МОО обучающиеся'!$JN152&lt;=0,0,1)*ROUND(CQ$18*CP152/1000,0)</f>
        <v>0</v>
      </c>
      <c r="CR152" s="14">
        <f>IF('МОО обучающиеся'!$JN152&lt;=0,0,1)*ROUND(CR$18*CP152/1000,0)</f>
        <v>0</v>
      </c>
      <c r="CS152" s="14">
        <f>IF('МОО обучающиеся'!$JN152&lt;=0,0,1)*ROUND(CS$18*CP152/1000,0)</f>
        <v>0</v>
      </c>
      <c r="CT152" s="70">
        <f>IF($C152="Городской",Контингент!CH157,0)</f>
        <v>0</v>
      </c>
      <c r="CU152" s="14">
        <f>IF('МОО обучающиеся'!$JN152&lt;=0,0,1)*ROUND(CU$18*CT152/1000,0)</f>
        <v>0</v>
      </c>
      <c r="CV152" s="14">
        <f>IF('МОО обучающиеся'!$JN152&lt;=0,0,1)*ROUND(CV$18*CT152/1000,0)</f>
        <v>0</v>
      </c>
      <c r="CW152" s="14">
        <f>IF('МОО обучающиеся'!$JN152&lt;=0,0,1)*ROUND(CW$18*CT152/1000,0)</f>
        <v>0</v>
      </c>
      <c r="CX152" s="14">
        <f t="shared" si="363"/>
        <v>0</v>
      </c>
      <c r="CY152" s="14">
        <f t="shared" si="364"/>
        <v>0</v>
      </c>
      <c r="CZ152" s="14">
        <f t="shared" si="365"/>
        <v>0</v>
      </c>
      <c r="DA152" s="70">
        <f>IF($C152="Городской",Контингент!CI157,0)</f>
        <v>0</v>
      </c>
      <c r="DB152" s="14">
        <f>IF('МОО обучающиеся'!$JN152&lt;=0,0,1)*ROUND(DB$18*DA152/1000,0)</f>
        <v>0</v>
      </c>
      <c r="DC152" s="14">
        <f>IF('МОО обучающиеся'!$JN152&lt;=0,0,1)*ROUND(DC$18*DA152/1000,0)</f>
        <v>0</v>
      </c>
      <c r="DD152" s="14">
        <f>IF('МОО обучающиеся'!$JN152&lt;=0,0,1)*ROUND(DD$18*DA152/1000,0)</f>
        <v>0</v>
      </c>
      <c r="DE152" s="14">
        <f t="shared" si="366"/>
        <v>0</v>
      </c>
      <c r="DF152" s="14">
        <f t="shared" si="367"/>
        <v>0</v>
      </c>
      <c r="DG152" s="14">
        <f t="shared" si="368"/>
        <v>0</v>
      </c>
      <c r="DH152" s="14">
        <f t="shared" si="369"/>
        <v>0</v>
      </c>
      <c r="DI152" s="14">
        <f t="shared" si="370"/>
        <v>0</v>
      </c>
      <c r="DJ152" s="14">
        <f t="shared" si="371"/>
        <v>0</v>
      </c>
      <c r="DK152" s="70">
        <f>IF($C152="Городской",Контингент!CJ157,0)</f>
        <v>0</v>
      </c>
      <c r="DL152" s="14">
        <f>IF('МОО обучающиеся'!$JN152&lt;=0,0,1)*ROUND(DL$18*DK152/1000,0)</f>
        <v>0</v>
      </c>
      <c r="DM152" s="14">
        <f>IF('МОО обучающиеся'!$JN152&lt;=0,0,1)*ROUND(DM$18*DK152/1000,0)</f>
        <v>0</v>
      </c>
      <c r="DN152" s="14">
        <f>IF('МОО обучающиеся'!$JN152&lt;=0,0,1)*ROUND(DN$18*DK152/1000,0)</f>
        <v>0</v>
      </c>
      <c r="DO152" s="70">
        <f>IF($C152="Городской",Контингент!CK157,0)</f>
        <v>0</v>
      </c>
      <c r="DP152" s="14">
        <f>IF('МОО обучающиеся'!$JN152&lt;=0,0,1)*ROUND(DP$18*DO152/1000,0)</f>
        <v>0</v>
      </c>
      <c r="DQ152" s="14">
        <f>IF('МОО обучающиеся'!$JN152&lt;=0,0,1)*ROUND(DQ$18*DO152/1000,0)</f>
        <v>0</v>
      </c>
      <c r="DR152" s="14">
        <f>IF('МОО обучающиеся'!$JN152&lt;=0,0,1)*ROUND(DR$18*DO152/1000,0)</f>
        <v>0</v>
      </c>
      <c r="DS152" s="14">
        <f t="shared" si="372"/>
        <v>0</v>
      </c>
      <c r="DT152" s="14">
        <f t="shared" si="373"/>
        <v>0</v>
      </c>
      <c r="DU152" s="14">
        <f t="shared" si="374"/>
        <v>0</v>
      </c>
      <c r="DV152" s="70">
        <f>IF($C152="Городской",Контингент!CL157,0)</f>
        <v>0</v>
      </c>
      <c r="DW152" s="14">
        <f>IF('МОО обучающиеся'!$JN152&lt;=0,0,1)*ROUND(DW$18*DV152/1000,0)</f>
        <v>0</v>
      </c>
      <c r="DX152" s="14">
        <f>IF('МОО обучающиеся'!$JN152&lt;=0,0,1)*ROUND(DX$18*DV152/1000,0)</f>
        <v>0</v>
      </c>
      <c r="DY152" s="14">
        <f>IF('МОО обучающиеся'!$JN152&lt;=0,0,1)*ROUND(DY$18*DV152/1000,0)</f>
        <v>0</v>
      </c>
      <c r="DZ152" s="70">
        <f>IF($C152="Городской",Контингент!CM157,0)</f>
        <v>0</v>
      </c>
      <c r="EA152" s="14">
        <f>IF('МОО обучающиеся'!$JN152&lt;=0,0,1)*ROUND(EA$18*DZ152/1000,0)</f>
        <v>0</v>
      </c>
      <c r="EB152" s="14">
        <f>IF('МОО обучающиеся'!$JN152&lt;=0,0,1)*ROUND(EB$18*DZ152/1000,0)</f>
        <v>0</v>
      </c>
      <c r="EC152" s="14">
        <f>IF('МОО обучающиеся'!$JN152&lt;=0,0,1)*ROUND(EC$18*DZ152/1000,0)</f>
        <v>0</v>
      </c>
      <c r="ED152" s="70">
        <f>IF($C152="Городской",Контингент!CN157,0)</f>
        <v>0</v>
      </c>
      <c r="EE152" s="14">
        <f>IF('МОО обучающиеся'!$JN152&lt;=0,0,1)*ROUND(EE$18*ED152/1000,0)</f>
        <v>0</v>
      </c>
      <c r="EF152" s="14">
        <f>IF('МОО обучающиеся'!$JN152&lt;=0,0,1)*ROUND(EF$18*ED152/1000,0)</f>
        <v>0</v>
      </c>
      <c r="EG152" s="14">
        <f>IF('МОО обучающиеся'!$JN152&lt;=0,0,1)*ROUND(EG$18*ED152/1000,0)</f>
        <v>0</v>
      </c>
      <c r="EH152" s="14">
        <f t="shared" si="375"/>
        <v>0</v>
      </c>
      <c r="EI152" s="14">
        <f t="shared" si="376"/>
        <v>0</v>
      </c>
      <c r="EJ152" s="14">
        <f t="shared" si="377"/>
        <v>0</v>
      </c>
      <c r="EK152" s="14">
        <f t="shared" si="378"/>
        <v>0</v>
      </c>
      <c r="EL152" s="14">
        <f t="shared" si="379"/>
        <v>0</v>
      </c>
      <c r="EM152" s="14">
        <f t="shared" si="380"/>
        <v>0</v>
      </c>
      <c r="EN152" s="70">
        <f>IF($C152="Городской",Контингент!CO157+Контингент!CQ157,0)</f>
        <v>0</v>
      </c>
      <c r="EO152" s="14">
        <f>IF('МОО обучающиеся'!$JN152&lt;=0,0,1)*ROUND(EO$18*EN152/1000,0)</f>
        <v>0</v>
      </c>
      <c r="EP152" s="14">
        <f>IF('МОО обучающиеся'!$JN152&lt;=0,0,1)*ROUND(EP$18*EN152/1000,0)</f>
        <v>0</v>
      </c>
      <c r="EQ152" s="14">
        <f>IF('МОО обучающиеся'!$JN152&lt;=0,0,1)*ROUND(EQ$18*EN152/1000,0)</f>
        <v>0</v>
      </c>
      <c r="ER152" s="70">
        <f>IF($C152="Городской",Контингент!CP157+Контингент!CR157,0)</f>
        <v>0</v>
      </c>
      <c r="ES152" s="14">
        <f>IF('МОО обучающиеся'!$JN152&lt;=0,0,1)*ROUND(ES$18*ER152/1000,0)</f>
        <v>0</v>
      </c>
      <c r="ET152" s="14">
        <f>IF('МОО обучающиеся'!$JN152&lt;=0,0,1)*ROUND(ET$18*ER152/1000,0)</f>
        <v>0</v>
      </c>
      <c r="EU152" s="14">
        <f>IF('МОО обучающиеся'!$JN152&lt;=0,0,1)*ROUND(EU$18*ER152/1000,0)</f>
        <v>0</v>
      </c>
      <c r="EV152" s="70">
        <f t="shared" si="381"/>
        <v>0</v>
      </c>
      <c r="EW152" s="14">
        <f>IF('МОО обучающиеся'!$JN152&lt;=0,0,1)*ROUND(EW$18*EV152/1000,0)</f>
        <v>0</v>
      </c>
      <c r="EX152" s="14">
        <f>IF('МОО обучающиеся'!$JN152&lt;=0,0,1)*ROUND(EX$18*EV152/1000,0)</f>
        <v>0</v>
      </c>
      <c r="EY152" s="14">
        <f>IF('МОО обучающиеся'!$JN152&lt;=0,0,1)*ROUND(EY$18*EV152/1000,0)</f>
        <v>0</v>
      </c>
      <c r="EZ152" s="14">
        <f t="shared" si="382"/>
        <v>0</v>
      </c>
      <c r="FA152" s="14">
        <f t="shared" si="383"/>
        <v>0</v>
      </c>
      <c r="FB152" s="14">
        <f t="shared" si="384"/>
        <v>0</v>
      </c>
      <c r="FC152" s="70">
        <f>IF($C152="Городской",Контингент!CT157,0)</f>
        <v>0</v>
      </c>
      <c r="FD152" s="14">
        <f>IF('МОО обучающиеся'!$JN152&lt;=0,0,1)*ROUND(FD$18*FC152/1000,0)</f>
        <v>0</v>
      </c>
      <c r="FE152" s="14">
        <f>IF('МОО обучающиеся'!$JN152&lt;=0,0,1)*ROUND(FE$18*FC152/1000,0)</f>
        <v>0</v>
      </c>
      <c r="FF152" s="14">
        <f>IF('МОО обучающиеся'!$JN152&lt;=0,0,1)*ROUND(FF$18*FC152/1000,0)</f>
        <v>0</v>
      </c>
      <c r="FG152" s="70">
        <f>IF($C152="Городской",Контингент!CU157,0)</f>
        <v>0</v>
      </c>
      <c r="FH152" s="14">
        <f>IF('МОО обучающиеся'!$JN152&lt;=0,0,1)*ROUND(FH$18*FG152/1000,0)</f>
        <v>0</v>
      </c>
      <c r="FI152" s="14">
        <f>IF('МОО обучающиеся'!$JN152&lt;=0,0,1)*ROUND(FI$18*FG152/1000,0)</f>
        <v>0</v>
      </c>
      <c r="FJ152" s="14">
        <f>IF('МОО обучающиеся'!$JN152&lt;=0,0,1)*ROUND(FJ$18*FG152/1000,0)</f>
        <v>0</v>
      </c>
      <c r="FK152" s="70">
        <f>IF($C152="Городской",Контингент!CV157,0)</f>
        <v>0</v>
      </c>
      <c r="FL152" s="14">
        <f>IF('МОО обучающиеся'!$JN152&lt;=0,0,1)*ROUND(FL$18*FK152/1000,0)</f>
        <v>0</v>
      </c>
      <c r="FM152" s="14">
        <f>IF('МОО обучающиеся'!$JN152&lt;=0,0,1)*ROUND(FM$18*FK152/1000,0)</f>
        <v>0</v>
      </c>
      <c r="FN152" s="14">
        <f>IF('МОО обучающиеся'!$JN152&lt;=0,0,1)*ROUND(FN$18*FK152/1000,0)</f>
        <v>0</v>
      </c>
      <c r="FO152" s="14">
        <f t="shared" si="385"/>
        <v>0</v>
      </c>
      <c r="FP152" s="14">
        <f t="shared" si="386"/>
        <v>0</v>
      </c>
      <c r="FQ152" s="14">
        <f t="shared" si="387"/>
        <v>0</v>
      </c>
      <c r="FR152" s="70">
        <f>IF($C152="Городской",Контингент!CW157,0)</f>
        <v>0</v>
      </c>
      <c r="FS152" s="14">
        <f>IF('МОО обучающиеся'!$JN152&lt;=0,0,1)*ROUND(FS$18*FR152/1000,0)</f>
        <v>0</v>
      </c>
      <c r="FT152" s="14">
        <f>IF('МОО обучающиеся'!$JN152&lt;=0,0,1)*ROUND(FT$18*FR152/1000,0)</f>
        <v>0</v>
      </c>
      <c r="FU152" s="14">
        <f>IF('МОО обучающиеся'!$JN152&lt;=0,0,1)*ROUND(FU$18*FR152/1000,0)</f>
        <v>0</v>
      </c>
      <c r="FV152" s="14">
        <f t="shared" si="388"/>
        <v>0</v>
      </c>
      <c r="FW152" s="14">
        <f t="shared" si="389"/>
        <v>0</v>
      </c>
      <c r="FX152" s="14">
        <f t="shared" si="390"/>
        <v>0</v>
      </c>
      <c r="FY152" s="70">
        <f>IF($C152="Городской",Контингент!CX157,0)</f>
        <v>0</v>
      </c>
      <c r="FZ152" s="14">
        <f>IF('МОО обучающиеся'!$JN152&lt;=0,0,1)*ROUND(FZ$18*FY152/1000,0)</f>
        <v>0</v>
      </c>
      <c r="GA152" s="14">
        <f>IF('МОО обучающиеся'!$JN152&lt;=0,0,1)*ROUND(GA$18*FY152/1000,0)</f>
        <v>0</v>
      </c>
      <c r="GB152" s="14">
        <f>IF('МОО обучающиеся'!$JN152&lt;=0,0,1)*ROUND(GB$18*FY152/1000,0)</f>
        <v>0</v>
      </c>
      <c r="GC152" s="14">
        <f t="shared" si="391"/>
        <v>0</v>
      </c>
      <c r="GD152" s="14">
        <f t="shared" si="392"/>
        <v>0</v>
      </c>
      <c r="GE152" s="14">
        <f t="shared" si="393"/>
        <v>0</v>
      </c>
      <c r="GF152" s="14">
        <f t="shared" si="394"/>
        <v>0</v>
      </c>
      <c r="GG152" s="14">
        <f t="shared" si="395"/>
        <v>0</v>
      </c>
      <c r="GH152" s="14">
        <f t="shared" si="396"/>
        <v>0</v>
      </c>
      <c r="GI152" s="14">
        <f t="shared" si="397"/>
        <v>0</v>
      </c>
      <c r="GJ152" s="14">
        <f t="shared" si="398"/>
        <v>0</v>
      </c>
      <c r="GK152" s="14">
        <f t="shared" si="399"/>
        <v>0</v>
      </c>
      <c r="GL152" s="70">
        <f>IF($C152="Сельский",Контингент!BJ157,0)</f>
        <v>0</v>
      </c>
      <c r="GM152" s="14">
        <f>IF('МОО обучающиеся'!$JN152&lt;=0,0,1)*ROUND(GM$18*GL152/1000,0)</f>
        <v>0</v>
      </c>
      <c r="GN152" s="14">
        <f>IF('МОО обучающиеся'!$JN152&lt;=0,0,1)*ROUND(GN$18*GL152/1000,0)</f>
        <v>0</v>
      </c>
      <c r="GO152" s="14">
        <f>IF('МОО обучающиеся'!$JN152&lt;=0,0,1)*ROUND(GO$18*GL152/1000,0)</f>
        <v>0</v>
      </c>
      <c r="GP152" s="70">
        <f>IF($C152="Сельский",Контингент!BK157,0)</f>
        <v>0</v>
      </c>
      <c r="GQ152" s="14">
        <f>IF('МОО обучающиеся'!$JN152&lt;=0,0,1)*ROUND(GQ$18*GP152/1000,0)</f>
        <v>0</v>
      </c>
      <c r="GR152" s="14">
        <f>IF('МОО обучающиеся'!$JN152&lt;=0,0,1)*ROUND(GR$18*GP152/1000,0)</f>
        <v>0</v>
      </c>
      <c r="GS152" s="14">
        <f>IF('МОО обучающиеся'!$JN152&lt;=0,0,1)*ROUND(GS$18*GP152/1000,0)</f>
        <v>0</v>
      </c>
      <c r="GT152" s="70">
        <f>IF($C152="Сельский",Контингент!BL157,0)</f>
        <v>5</v>
      </c>
      <c r="GU152" s="14">
        <f>IF('МОО обучающиеся'!$JN152&lt;=0,0,1)*ROUND(GU$18*GT152/1000,0)</f>
        <v>388</v>
      </c>
      <c r="GV152" s="14">
        <f>IF('МОО обучающиеся'!$JN152&lt;=0,0,1)*ROUND(GV$18*GT152/1000,0)</f>
        <v>54</v>
      </c>
      <c r="GW152" s="14">
        <f>IF('МОО обучающиеся'!$JN152&lt;=0,0,1)*ROUND(GW$18*GT152/1000,0)</f>
        <v>75</v>
      </c>
      <c r="GX152" s="70">
        <f>IF($C152="Сельский",Контингент!BP157,0)</f>
        <v>0</v>
      </c>
      <c r="GY152" s="14">
        <f>IF('МОО обучающиеся'!$JN152&lt;=0,0,1)*ROUND(GY$18*GX152/1000,0)</f>
        <v>0</v>
      </c>
      <c r="GZ152" s="14">
        <f>IF('МОО обучающиеся'!$JN152&lt;=0,0,1)*ROUND(GZ$18*GX152/1000,0)</f>
        <v>0</v>
      </c>
      <c r="HA152" s="14">
        <f>IF('МОО обучающиеся'!$JN152&lt;=0,0,1)*ROUND(HA$18*GX152/1000,0)</f>
        <v>0</v>
      </c>
      <c r="HB152" s="14">
        <f t="shared" si="400"/>
        <v>5</v>
      </c>
      <c r="HC152" s="14">
        <f t="shared" si="401"/>
        <v>388</v>
      </c>
      <c r="HD152" s="14">
        <f t="shared" si="402"/>
        <v>129</v>
      </c>
      <c r="HE152" s="70">
        <f>IF($C152="Сельский",Контингент!BQ157,0)</f>
        <v>0</v>
      </c>
      <c r="HF152" s="14">
        <f>IF('МОО обучающиеся'!$JN152&lt;=0,0,1)*ROUND(HF$18*HE152/1000,0)</f>
        <v>0</v>
      </c>
      <c r="HG152" s="14">
        <f>IF('МОО обучающиеся'!$JN152&lt;=0,0,1)*ROUND(HG$18*HE152/1000,0)</f>
        <v>0</v>
      </c>
      <c r="HH152" s="14">
        <f>IF('МОО обучающиеся'!$JN152&lt;=0,0,1)*ROUND(HH$18*HE152/1000,0)</f>
        <v>0</v>
      </c>
      <c r="HI152" s="70">
        <f>IF($C152="Сельский",Контингент!BR157,0)</f>
        <v>0</v>
      </c>
      <c r="HJ152" s="14">
        <f>IF('МОО обучающиеся'!$JN152&lt;=0,0,1)*ROUND(HJ$18*HI152/1000,0)</f>
        <v>0</v>
      </c>
      <c r="HK152" s="14">
        <f>IF('МОО обучающиеся'!$JN152&lt;=0,0,1)*ROUND(HK$18*HI152/1000,0)</f>
        <v>0</v>
      </c>
      <c r="HL152" s="14">
        <f>IF('МОО обучающиеся'!$JN152&lt;=0,0,1)*ROUND(HL$18*HI152/1000,0)</f>
        <v>0</v>
      </c>
      <c r="HM152" s="70">
        <f>IF($C152="Сельский",Контингент!BS157,0)</f>
        <v>0</v>
      </c>
      <c r="HN152" s="14">
        <f>IF('МОО обучающиеся'!$JN152&lt;=0,0,1)*ROUND(HN$18*HM152/1000,0)</f>
        <v>0</v>
      </c>
      <c r="HO152" s="14">
        <f>IF('МОО обучающиеся'!$JN152&lt;=0,0,1)*ROUND(HO$18*HM152/1000,0)</f>
        <v>0</v>
      </c>
      <c r="HP152" s="14">
        <f>IF('МОО обучающиеся'!$JN152&lt;=0,0,1)*ROUND(HP$18*HM152/1000,0)</f>
        <v>0</v>
      </c>
      <c r="HQ152" s="70">
        <f>IF($C152="Сельский",Контингент!BT157,0)</f>
        <v>0</v>
      </c>
      <c r="HR152" s="14">
        <f>IF('МОО обучающиеся'!$JN152&lt;=0,0,1)*ROUND(HR$18*HQ152/1000,0)</f>
        <v>0</v>
      </c>
      <c r="HS152" s="14">
        <f>IF('МОО обучающиеся'!$JN152&lt;=0,0,1)*ROUND(HS$18*HQ152/1000,0)</f>
        <v>0</v>
      </c>
      <c r="HT152" s="14">
        <f>IF('МОО обучающиеся'!$JN152&lt;=0,0,1)*ROUND(HT$18*HQ152/1000,0)</f>
        <v>0</v>
      </c>
      <c r="HU152" s="70">
        <f>IF($C152="Сельский",Контингент!BU157,0)</f>
        <v>0</v>
      </c>
      <c r="HV152" s="14">
        <f>IF('МОО обучающиеся'!$JN152&lt;=0,0,1)*ROUND(HV$18*HU152/1000,0)</f>
        <v>0</v>
      </c>
      <c r="HW152" s="14">
        <f>IF('МОО обучающиеся'!$JN152&lt;=0,0,1)*ROUND(HW$18*HU152/1000,0)</f>
        <v>0</v>
      </c>
      <c r="HX152" s="14">
        <f>IF('МОО обучающиеся'!$JN152&lt;=0,0,1)*ROUND(HX$18*HU152/1000,0)</f>
        <v>0</v>
      </c>
      <c r="HY152" s="70">
        <f>IF($C152="Сельский",Контингент!BV157,0)</f>
        <v>0</v>
      </c>
      <c r="HZ152" s="14">
        <f>IF('МОО обучающиеся'!$JN152&lt;=0,0,1)*ROUND(HZ$18*HY152/1000,0)</f>
        <v>0</v>
      </c>
      <c r="IA152" s="14">
        <f>IF('МОО обучающиеся'!$JN152&lt;=0,0,1)*ROUND(IA$18*HY152/1000,0)</f>
        <v>0</v>
      </c>
      <c r="IB152" s="14">
        <f>IF('МОО обучающиеся'!$JN152&lt;=0,0,1)*ROUND(IB$18*HY152/1000,0)</f>
        <v>0</v>
      </c>
      <c r="IC152" s="14">
        <f t="shared" si="403"/>
        <v>0</v>
      </c>
      <c r="ID152" s="14">
        <f t="shared" si="404"/>
        <v>0</v>
      </c>
      <c r="IE152" s="14">
        <f t="shared" si="405"/>
        <v>0</v>
      </c>
      <c r="IF152" s="70">
        <f>IF($C152="Сельский",Контингент!BW157,0)</f>
        <v>0</v>
      </c>
      <c r="IG152" s="14">
        <f>IF('МОО обучающиеся'!$JN152&lt;=0,0,1)*ROUND(IG$18*IF152/1000,0)</f>
        <v>0</v>
      </c>
      <c r="IH152" s="14">
        <f>IF('МОО обучающиеся'!$JN152&lt;=0,0,1)*ROUND(IH$18*IF152/1000,0)</f>
        <v>0</v>
      </c>
      <c r="II152" s="14">
        <f>IF('МОО обучающиеся'!$JN152&lt;=0,0,1)*ROUND(II$18*IF152/1000,0)</f>
        <v>0</v>
      </c>
      <c r="IJ152" s="70">
        <f>IF($C152="Сельский",Контингент!BX157,0)</f>
        <v>0</v>
      </c>
      <c r="IK152" s="14">
        <f>IF('МОО обучающиеся'!$JN152&lt;=0,0,1)*ROUND(IK$18*IJ152/1000,0)</f>
        <v>0</v>
      </c>
      <c r="IL152" s="14">
        <f>IF('МОО обучающиеся'!$JN152&lt;=0,0,1)*ROUND(IL$18*IJ152/1000,0)</f>
        <v>0</v>
      </c>
      <c r="IM152" s="14">
        <f>IF('МОО обучающиеся'!$JN152&lt;=0,0,1)*ROUND(IM$18*IJ152/1000,0)</f>
        <v>0</v>
      </c>
      <c r="IN152" s="14">
        <f t="shared" si="406"/>
        <v>0</v>
      </c>
      <c r="IO152" s="14">
        <f t="shared" si="407"/>
        <v>0</v>
      </c>
      <c r="IP152" s="14">
        <f t="shared" si="408"/>
        <v>0</v>
      </c>
      <c r="IQ152" s="70">
        <f>IF($C152="Сельский",Контингент!BY157,0)</f>
        <v>0</v>
      </c>
      <c r="IR152" s="14">
        <f>IF('МОО обучающиеся'!$JN152&lt;=0,0,1)*ROUND(IR$18*IQ152/1000,0)</f>
        <v>0</v>
      </c>
      <c r="IS152" s="14">
        <f>IF('МОО обучающиеся'!$JN152&lt;=0,0,1)*ROUND(IS$18*IQ152/1000,0)</f>
        <v>0</v>
      </c>
      <c r="IT152" s="14">
        <f>IF('МОО обучающиеся'!$JN152&lt;=0,0,1)*ROUND(IT$18*IQ152/1000,0)</f>
        <v>0</v>
      </c>
      <c r="IU152" s="14">
        <f t="shared" si="409"/>
        <v>0</v>
      </c>
      <c r="IV152" s="14">
        <f t="shared" si="410"/>
        <v>0</v>
      </c>
      <c r="IW152" s="14">
        <f t="shared" si="411"/>
        <v>0</v>
      </c>
      <c r="IX152" s="14">
        <f t="shared" si="412"/>
        <v>5</v>
      </c>
      <c r="IY152" s="14">
        <f t="shared" si="413"/>
        <v>388</v>
      </c>
      <c r="IZ152" s="14">
        <f t="shared" si="414"/>
        <v>129</v>
      </c>
      <c r="JA152" s="70">
        <f>IF($C152="Сельский",Контингент!BZ157,0)</f>
        <v>0</v>
      </c>
      <c r="JB152" s="14">
        <f>IF('МОО обучающиеся'!$JN152&lt;=0,0,1)*ROUND(JB$18*JA152/1000,0)</f>
        <v>0</v>
      </c>
      <c r="JC152" s="14">
        <f>IF('МОО обучающиеся'!$JN152&lt;=0,0,1)*ROUND(JC$18*JA152/1000,0)</f>
        <v>0</v>
      </c>
      <c r="JD152" s="14">
        <f>IF('МОО обучающиеся'!$JN152&lt;=0,0,1)*ROUND(JD$18*JA152/1000,0)</f>
        <v>0</v>
      </c>
      <c r="JE152" s="70">
        <f>IF($C152="Сельский",Контингент!CA157,0)</f>
        <v>5</v>
      </c>
      <c r="JF152" s="14">
        <f>IF('МОО обучающиеся'!$JN152&lt;=0,0,1)*ROUND(JF$18*JE152/1000,0)</f>
        <v>291</v>
      </c>
      <c r="JG152" s="14">
        <f>IF('МОО обучающиеся'!$JN152&lt;=0,0,1)*ROUND(JG$18*JE152/1000,0)</f>
        <v>47</v>
      </c>
      <c r="JH152" s="14">
        <f>IF('МОО обучающиеся'!$JN152&lt;=0,0,1)*ROUND(JH$18*JE152/1000,0)</f>
        <v>75</v>
      </c>
      <c r="JI152" s="70">
        <f>IF($C152="Сельский",Контингент!CD157,0)</f>
        <v>0</v>
      </c>
      <c r="JJ152" s="14">
        <f>IF('МОО обучающиеся'!$JN152&lt;=0,0,1)*ROUND(JJ$18*JI152/1000,0)</f>
        <v>0</v>
      </c>
      <c r="JK152" s="14">
        <f>IF('МОО обучающиеся'!$JN152&lt;=0,0,1)*ROUND(JK$18*JI152/1000,0)</f>
        <v>0</v>
      </c>
      <c r="JL152" s="14">
        <f>IF('МОО обучающиеся'!$JN152&lt;=0,0,1)*ROUND(JL$18*JI152/1000,0)</f>
        <v>0</v>
      </c>
      <c r="JM152" s="14">
        <f t="shared" si="415"/>
        <v>5</v>
      </c>
      <c r="JN152" s="14">
        <f t="shared" si="416"/>
        <v>291</v>
      </c>
      <c r="JO152" s="14">
        <f t="shared" si="417"/>
        <v>122</v>
      </c>
      <c r="JP152" s="70">
        <f>IF($C152="Сельский",Контингент!CE157,0)</f>
        <v>0</v>
      </c>
      <c r="JQ152" s="14">
        <f>IF('МОО обучающиеся'!$JN152&lt;=0,0,1)*ROUND(JQ$18*JP152/1000,0)</f>
        <v>0</v>
      </c>
      <c r="JR152" s="14">
        <f>IF('МОО обучающиеся'!$JN152&lt;=0,0,1)*ROUND(JR$18*JP152/1000,0)</f>
        <v>0</v>
      </c>
      <c r="JS152" s="14">
        <f>IF('МОО обучающиеся'!$JN152&lt;=0,0,1)*ROUND(JS$18*JP152/1000,0)</f>
        <v>0</v>
      </c>
      <c r="JT152" s="70">
        <f>IF($C152="Сельский",Контингент!CF157,0)</f>
        <v>0</v>
      </c>
      <c r="JU152" s="14">
        <f>IF('МОО обучающиеся'!$JN152&lt;=0,0,1)*ROUND(JU$18*JT152/1000,0)</f>
        <v>0</v>
      </c>
      <c r="JV152" s="14">
        <f>IF('МОО обучающиеся'!$JN152&lt;=0,0,1)*ROUND(JV$18*JT152/1000,0)</f>
        <v>0</v>
      </c>
      <c r="JW152" s="14">
        <f>IF('МОО обучающиеся'!$JN152&lt;=0,0,1)*ROUND(JW$18*JT152/1000,0)</f>
        <v>0</v>
      </c>
      <c r="JX152" s="70">
        <f>IF($C152="Сельский",Контингент!CG157,0)</f>
        <v>0</v>
      </c>
      <c r="JY152" s="14">
        <f>IF('МОО обучающиеся'!$JN152&lt;=0,0,1)*ROUND(JY$18*JX152/1000,0)</f>
        <v>0</v>
      </c>
      <c r="JZ152" s="14">
        <f>IF('МОО обучающиеся'!$JN152&lt;=0,0,1)*ROUND(JZ$18*JX152/1000,0)</f>
        <v>0</v>
      </c>
      <c r="KA152" s="14">
        <f>IF('МОО обучающиеся'!$JN152&lt;=0,0,1)*ROUND(KA$18*JX152/1000,0)</f>
        <v>0</v>
      </c>
      <c r="KB152" s="70">
        <f>IF($C152="Сельский",Контингент!CH157,0)</f>
        <v>0</v>
      </c>
      <c r="KC152" s="14">
        <f>IF('МОО обучающиеся'!$JN152&lt;=0,0,1)*ROUND(KC$18*KB152/1000,0)</f>
        <v>0</v>
      </c>
      <c r="KD152" s="14">
        <f>IF('МОО обучающиеся'!$JN152&lt;=0,0,1)*ROUND(KD$18*KB152/1000,0)</f>
        <v>0</v>
      </c>
      <c r="KE152" s="14">
        <f>IF('МОО обучающиеся'!$JN152&lt;=0,0,1)*ROUND(KE$18*KB152/1000,0)</f>
        <v>0</v>
      </c>
      <c r="KF152" s="14">
        <f t="shared" si="418"/>
        <v>0</v>
      </c>
      <c r="KG152" s="14">
        <f t="shared" si="419"/>
        <v>0</v>
      </c>
      <c r="KH152" s="14">
        <f t="shared" si="420"/>
        <v>0</v>
      </c>
      <c r="KI152" s="70">
        <f>IF($C152="Сельский",Контингент!CI157,0)</f>
        <v>0</v>
      </c>
      <c r="KJ152" s="14">
        <f>IF('МОО обучающиеся'!$JN152&lt;=0,0,1)*ROUND(KJ$18*KI152/1000,0)</f>
        <v>0</v>
      </c>
      <c r="KK152" s="14">
        <f>IF('МОО обучающиеся'!$JN152&lt;=0,0,1)*ROUND(KK$18*KI152/1000,0)</f>
        <v>0</v>
      </c>
      <c r="KL152" s="14">
        <f>IF('МОО обучающиеся'!$JN152&lt;=0,0,1)*ROUND(KL$18*KI152/1000,0)</f>
        <v>0</v>
      </c>
      <c r="KM152" s="14">
        <f t="shared" si="421"/>
        <v>0</v>
      </c>
      <c r="KN152" s="14">
        <f t="shared" si="422"/>
        <v>0</v>
      </c>
      <c r="KO152" s="14">
        <f t="shared" si="423"/>
        <v>0</v>
      </c>
      <c r="KP152" s="14">
        <f t="shared" si="424"/>
        <v>5</v>
      </c>
      <c r="KQ152" s="14">
        <f t="shared" si="425"/>
        <v>291</v>
      </c>
      <c r="KR152" s="14">
        <f t="shared" si="426"/>
        <v>122</v>
      </c>
      <c r="KS152" s="70">
        <f>IF($C152="Сельский",Контингент!CJ157,0)</f>
        <v>0</v>
      </c>
      <c r="KT152" s="14">
        <f>IF('МОО обучающиеся'!$JN152&lt;=0,0,1)*ROUND(KT$18*KS152/1000,0)</f>
        <v>0</v>
      </c>
      <c r="KU152" s="14">
        <f>IF('МОО обучающиеся'!$JN152&lt;=0,0,1)*ROUND(KU$18*KS152/1000,0)</f>
        <v>0</v>
      </c>
      <c r="KV152" s="14">
        <f>IF('МОО обучающиеся'!$JN152&lt;=0,0,1)*ROUND(KV$18*KS152/1000,0)</f>
        <v>0</v>
      </c>
      <c r="KW152" s="70">
        <f>IF($C152="Сельский",Контингент!CK157,0)</f>
        <v>0</v>
      </c>
      <c r="KX152" s="14">
        <f>IF('МОО обучающиеся'!$JN152&lt;=0,0,1)*ROUND(KX$18*KW152/1000,0)</f>
        <v>0</v>
      </c>
      <c r="KY152" s="14">
        <f>IF('МОО обучающиеся'!$JN152&lt;=0,0,1)*ROUND(KY$18*KW152/1000,0)</f>
        <v>0</v>
      </c>
      <c r="KZ152" s="14">
        <f>IF('МОО обучающиеся'!$JN152&lt;=0,0,1)*ROUND(KZ$18*KW152/1000,0)</f>
        <v>0</v>
      </c>
      <c r="LA152" s="14">
        <f t="shared" si="427"/>
        <v>0</v>
      </c>
      <c r="LB152" s="14">
        <f t="shared" si="428"/>
        <v>0</v>
      </c>
      <c r="LC152" s="14">
        <f t="shared" si="429"/>
        <v>0</v>
      </c>
      <c r="LD152" s="70">
        <f>IF($C152="Сельский",Контингент!CL157,0)</f>
        <v>0</v>
      </c>
      <c r="LE152" s="14">
        <f>IF('МОО обучающиеся'!$JN152&lt;=0,0,1)*ROUND(LE$18*LD152/1000,0)</f>
        <v>0</v>
      </c>
      <c r="LF152" s="14">
        <f>IF('МОО обучающиеся'!$JN152&lt;=0,0,1)*ROUND(LF$18*LD152/1000,0)</f>
        <v>0</v>
      </c>
      <c r="LG152" s="14">
        <f>IF('МОО обучающиеся'!$JN152&lt;=0,0,1)*ROUND(LG$18*LD152/1000,0)</f>
        <v>0</v>
      </c>
      <c r="LH152" s="70">
        <f>IF($C152="Сельский",Контингент!CM157,0)</f>
        <v>0</v>
      </c>
      <c r="LI152" s="14">
        <f>IF('МОО обучающиеся'!$JN152&lt;=0,0,1)*ROUND(LI$18*LH152/1000,0)</f>
        <v>0</v>
      </c>
      <c r="LJ152" s="14">
        <f>IF('МОО обучающиеся'!$JN152&lt;=0,0,1)*ROUND(LJ$18*LH152/1000,0)</f>
        <v>0</v>
      </c>
      <c r="LK152" s="14">
        <f>IF('МОО обучающиеся'!$JN152&lt;=0,0,1)*ROUND(LK$18*LH152/1000,0)</f>
        <v>0</v>
      </c>
      <c r="LL152" s="70">
        <f>IF($C152="Сельский",Контингент!CN157,0)</f>
        <v>0</v>
      </c>
      <c r="LM152" s="14">
        <f>IF('МОО обучающиеся'!$JN152&lt;=0,0,1)*ROUND(LM$18*LL152/1000,0)</f>
        <v>0</v>
      </c>
      <c r="LN152" s="14">
        <f>IF('МОО обучающиеся'!$JN152&lt;=0,0,1)*ROUND(LN$18*LL152/1000,0)</f>
        <v>0</v>
      </c>
      <c r="LO152" s="14">
        <f>IF('МОО обучающиеся'!$JN152&lt;=0,0,1)*ROUND(LO$18*LL152/1000,0)</f>
        <v>0</v>
      </c>
      <c r="LP152" s="14">
        <f t="shared" si="430"/>
        <v>0</v>
      </c>
      <c r="LQ152" s="14">
        <f t="shared" si="431"/>
        <v>0</v>
      </c>
      <c r="LR152" s="14">
        <f t="shared" si="432"/>
        <v>0</v>
      </c>
      <c r="LS152" s="14">
        <f t="shared" si="433"/>
        <v>0</v>
      </c>
      <c r="LT152" s="14">
        <f t="shared" si="434"/>
        <v>0</v>
      </c>
      <c r="LU152" s="14">
        <f t="shared" si="435"/>
        <v>0</v>
      </c>
      <c r="LV152" s="70">
        <f>IF($C152="Сельский",Контингент!CO157,0)</f>
        <v>0</v>
      </c>
      <c r="LW152" s="14">
        <f>IF('МОО обучающиеся'!$JN152&lt;=0,0,1)*ROUND(LW$18*LV152/1000,0)</f>
        <v>0</v>
      </c>
      <c r="LX152" s="14">
        <f>IF('МОО обучающиеся'!$JN152&lt;=0,0,1)*ROUND(LX$18*LV152/1000,0)</f>
        <v>0</v>
      </c>
      <c r="LY152" s="14">
        <f>IF('МОО обучающиеся'!$JN152&lt;=0,0,1)*ROUND(LY$18*LV152/1000,0)</f>
        <v>0</v>
      </c>
      <c r="LZ152" s="70">
        <f>IF($C152="Сельский",Контингент!CP157,0)</f>
        <v>0</v>
      </c>
      <c r="MA152" s="14">
        <f>IF('МОО обучающиеся'!$JN152&lt;=0,0,1)*ROUND(MA$18*LZ152/1000,0)</f>
        <v>0</v>
      </c>
      <c r="MB152" s="14">
        <f>IF('МОО обучающиеся'!$JN152&lt;=0,0,1)*ROUND(MB$18*LZ152/1000,0)</f>
        <v>0</v>
      </c>
      <c r="MC152" s="14">
        <f>IF('МОО обучающиеся'!$JN152&lt;=0,0,1)*ROUND(MC$18*LZ152/1000,0)</f>
        <v>0</v>
      </c>
      <c r="MD152" s="70">
        <f>IF($C152="Сельский",Контингент!CS157,0)</f>
        <v>0</v>
      </c>
      <c r="ME152" s="14">
        <f>IF('МОО обучающиеся'!$JN152&lt;=0,0,1)*ROUND(ME$18*MD152/1000,0)</f>
        <v>0</v>
      </c>
      <c r="MF152" s="14">
        <f>IF('МОО обучающиеся'!$JN152&lt;=0,0,1)*ROUND(MF$18*MD152/1000,0)</f>
        <v>0</v>
      </c>
      <c r="MG152" s="14">
        <f>IF('МОО обучающиеся'!$JN152&lt;=0,0,1)*ROUND(MG$18*MD152/1000,0)</f>
        <v>0</v>
      </c>
      <c r="MH152" s="14">
        <f t="shared" si="436"/>
        <v>0</v>
      </c>
      <c r="MI152" s="14">
        <f t="shared" si="437"/>
        <v>0</v>
      </c>
      <c r="MJ152" s="14">
        <f t="shared" si="438"/>
        <v>0</v>
      </c>
      <c r="MK152" s="70">
        <f>IF($C152="Сельский",Контингент!CT157,0)</f>
        <v>0</v>
      </c>
      <c r="ML152" s="14">
        <f>IF('МОО обучающиеся'!$JN152&lt;=0,0,1)*ROUND(ML$18*MK152/1000,0)</f>
        <v>0</v>
      </c>
      <c r="MM152" s="14">
        <f>IF('МОО обучающиеся'!$JN152&lt;=0,0,1)*ROUND(MM$18*MK152/1000,0)</f>
        <v>0</v>
      </c>
      <c r="MN152" s="14">
        <f>IF('МОО обучающиеся'!$JN152&lt;=0,0,1)*ROUND(MN$18*MK152/1000,0)</f>
        <v>0</v>
      </c>
      <c r="MO152" s="70">
        <f>IF($C152="Сельский",Контингент!CU157,0)</f>
        <v>0</v>
      </c>
      <c r="MP152" s="14">
        <f>IF('МОО обучающиеся'!$JN152&lt;=0,0,1)*ROUND(MP$18*MO152/1000,0)</f>
        <v>0</v>
      </c>
      <c r="MQ152" s="14">
        <f>IF('МОО обучающиеся'!$JN152&lt;=0,0,1)*ROUND(MQ$18*MO152/1000,0)</f>
        <v>0</v>
      </c>
      <c r="MR152" s="14">
        <f>IF('МОО обучающиеся'!$JN152&lt;=0,0,1)*ROUND(MR$18*MO152/1000,0)</f>
        <v>0</v>
      </c>
      <c r="MS152" s="70">
        <f>IF($C152="Сельский",Контингент!CV157,0)</f>
        <v>0</v>
      </c>
      <c r="MT152" s="14">
        <f>IF('МОО обучающиеся'!$JN152&lt;=0,0,1)*ROUND(MT$18*MS152/1000,0)</f>
        <v>0</v>
      </c>
      <c r="MU152" s="14">
        <f>IF('МОО обучающиеся'!$JN152&lt;=0,0,1)*ROUND(MU$18*MS152/1000,0)</f>
        <v>0</v>
      </c>
      <c r="MV152" s="14">
        <f>IF('МОО обучающиеся'!$JN152&lt;=0,0,1)*ROUND(MV$18*MS152/1000,0)</f>
        <v>0</v>
      </c>
      <c r="MW152" s="14">
        <f t="shared" si="439"/>
        <v>0</v>
      </c>
      <c r="MX152" s="14">
        <f t="shared" si="440"/>
        <v>0</v>
      </c>
      <c r="MY152" s="14">
        <f t="shared" si="441"/>
        <v>0</v>
      </c>
      <c r="MZ152" s="70">
        <f>IF($C152="Сельский",Контингент!CW157,0)</f>
        <v>0</v>
      </c>
      <c r="NA152" s="14">
        <f>IF('МОО обучающиеся'!$JN152&lt;=0,0,1)*ROUND(NA$18*MZ152/1000,0)</f>
        <v>0</v>
      </c>
      <c r="NB152" s="14">
        <f>IF('МОО обучающиеся'!$JN152&lt;=0,0,1)*ROUND(NB$18*MZ152/1000,0)</f>
        <v>0</v>
      </c>
      <c r="NC152" s="14">
        <f>IF('МОО обучающиеся'!$JN152&lt;=0,0,1)*ROUND(NC$18*MZ152/1000,0)</f>
        <v>0</v>
      </c>
      <c r="ND152" s="14">
        <f t="shared" si="442"/>
        <v>0</v>
      </c>
      <c r="NE152" s="14">
        <f t="shared" si="443"/>
        <v>0</v>
      </c>
      <c r="NF152" s="14">
        <f t="shared" si="444"/>
        <v>0</v>
      </c>
      <c r="NG152" s="70">
        <f>IF($C152="Сельский",Контингент!CX157,0)</f>
        <v>0</v>
      </c>
      <c r="NH152" s="14">
        <f>IF('МОО обучающиеся'!$JN152&lt;=0,0,1)*ROUND(NH$18*NG152/1000,0)</f>
        <v>0</v>
      </c>
      <c r="NI152" s="14">
        <f>IF('МОО обучающиеся'!$JN152&lt;=0,0,1)*ROUND(NI$18*NG152/1000,0)</f>
        <v>0</v>
      </c>
      <c r="NJ152" s="14">
        <f>IF('МОО обучающиеся'!$JN152&lt;=0,0,1)*ROUND(NJ$18*NG152/1000,0)</f>
        <v>0</v>
      </c>
      <c r="NK152" s="24">
        <f t="shared" si="445"/>
        <v>0</v>
      </c>
      <c r="NL152" s="14">
        <f t="shared" si="446"/>
        <v>0</v>
      </c>
      <c r="NM152" s="14">
        <f t="shared" si="447"/>
        <v>0</v>
      </c>
      <c r="NN152" s="24">
        <f t="shared" si="448"/>
        <v>0</v>
      </c>
      <c r="NO152" s="14">
        <f t="shared" si="449"/>
        <v>0</v>
      </c>
      <c r="NP152" s="14">
        <f t="shared" si="450"/>
        <v>0</v>
      </c>
      <c r="NQ152" s="24">
        <f t="shared" si="451"/>
        <v>10</v>
      </c>
      <c r="NR152" s="14">
        <f t="shared" si="452"/>
        <v>679</v>
      </c>
      <c r="NS152" s="14">
        <f t="shared" si="453"/>
        <v>251</v>
      </c>
      <c r="NT152" s="24">
        <f t="shared" si="454"/>
        <v>10</v>
      </c>
      <c r="NU152" s="14">
        <f t="shared" si="455"/>
        <v>679</v>
      </c>
      <c r="NV152" s="14">
        <f t="shared" si="456"/>
        <v>251</v>
      </c>
      <c r="NW152" s="14">
        <v>1</v>
      </c>
      <c r="NX152" s="14">
        <f t="shared" si="457"/>
        <v>679</v>
      </c>
      <c r="NY152" s="14">
        <f t="shared" si="458"/>
        <v>251</v>
      </c>
    </row>
    <row r="153" spans="1:389" x14ac:dyDescent="0.25">
      <c r="A153" s="112"/>
      <c r="B153" s="117" t="s">
        <v>354</v>
      </c>
      <c r="C153" s="120" t="s">
        <v>241</v>
      </c>
      <c r="D153" s="70">
        <f>IF($C153="Городской",Контингент!BJ158+Контингент!BM158,0)</f>
        <v>0</v>
      </c>
      <c r="E153" s="14">
        <f>IF('МОО обучающиеся'!$JN153&lt;=0,0,1)*ROUND(E$18*D153/1000,0)</f>
        <v>0</v>
      </c>
      <c r="F153" s="14">
        <f>IF('МОО обучающиеся'!$JN153&lt;=0,0,1)*ROUND(F$18*D153/1000,0)</f>
        <v>0</v>
      </c>
      <c r="G153" s="14">
        <f>IF('МОО обучающиеся'!$JN153&lt;=0,0,1)*ROUND(G$18*D153/1000,0)</f>
        <v>0</v>
      </c>
      <c r="H153" s="70">
        <f>IF($C153="Городской",Контингент!BK158+Контингент!BN158,0)</f>
        <v>0</v>
      </c>
      <c r="I153" s="14">
        <f>IF('МОО обучающиеся'!$JN153&lt;=0,0,1)*ROUND(I$18*H153/1000,0)</f>
        <v>0</v>
      </c>
      <c r="J153" s="14">
        <f>IF('МОО обучающиеся'!$JN153&lt;=0,0,1)*ROUND(J$18*H153/1000,0)</f>
        <v>0</v>
      </c>
      <c r="K153" s="14">
        <f>IF('МОО обучающиеся'!$JN153&lt;=0,0,1)*ROUND(K$18*H153/1000,0)</f>
        <v>0</v>
      </c>
      <c r="L153" s="70">
        <f>IF($C153="Городской",Контингент!BL158+Контингент!BO158,0)</f>
        <v>0</v>
      </c>
      <c r="M153" s="14">
        <f>IF('МОО обучающиеся'!$JN153&lt;=0,0,1)*ROUND(M$18*L153/1000,0)</f>
        <v>0</v>
      </c>
      <c r="N153" s="14">
        <f>IF('МОО обучающиеся'!$JN153&lt;=0,0,1)*ROUND(N$18*L153/1000,0)</f>
        <v>0</v>
      </c>
      <c r="O153" s="14">
        <f>IF('МОО обучающиеся'!$JN153&lt;=0,0,1)*ROUND(O$18*L153/1000,0)</f>
        <v>0</v>
      </c>
      <c r="P153" s="70">
        <f t="shared" si="343"/>
        <v>0</v>
      </c>
      <c r="Q153" s="14">
        <f>IF('МОО обучающиеся'!$JN153&lt;=0,0,1)*ROUND(Q$18*P153/1000,0)</f>
        <v>0</v>
      </c>
      <c r="R153" s="14">
        <f>IF('МОО обучающиеся'!$JN153&lt;=0,0,1)*ROUND(R$18*P153/1000,0)</f>
        <v>0</v>
      </c>
      <c r="S153" s="14">
        <f>IF('МОО обучающиеся'!$JN153&lt;=0,0,1)*ROUND(S$18*P153/1000,0)</f>
        <v>0</v>
      </c>
      <c r="T153" s="14">
        <f t="shared" si="344"/>
        <v>0</v>
      </c>
      <c r="U153" s="14">
        <f t="shared" si="345"/>
        <v>0</v>
      </c>
      <c r="V153" s="14">
        <f t="shared" si="346"/>
        <v>0</v>
      </c>
      <c r="W153" s="70">
        <f>IF($C153="Городской",Контингент!BQ158,0)</f>
        <v>0</v>
      </c>
      <c r="X153" s="14">
        <f>IF('МОО обучающиеся'!$JN153&lt;=0,0,1)*ROUND(X$18*W153/1000,0)</f>
        <v>0</v>
      </c>
      <c r="Y153" s="14">
        <f>IF('МОО обучающиеся'!$JN153&lt;=0,0,1)*ROUND(Y$18*W153/1000,0)</f>
        <v>0</v>
      </c>
      <c r="Z153" s="14">
        <f>IF('МОО обучающиеся'!$JN153&lt;=0,0,1)*ROUND(Z$18*W153/1000,0)</f>
        <v>0</v>
      </c>
      <c r="AA153" s="70">
        <f>IF($C153="Городской",Контингент!BR158,0)</f>
        <v>0</v>
      </c>
      <c r="AB153" s="14">
        <f>IF('МОО обучающиеся'!$JN153&lt;=0,0,1)*ROUND(AB$18*AA153/1000,0)</f>
        <v>0</v>
      </c>
      <c r="AC153" s="14">
        <f>IF('МОО обучающиеся'!$JN153&lt;=0,0,1)*ROUND(AC$18*AA153/1000,0)</f>
        <v>0</v>
      </c>
      <c r="AD153" s="14">
        <f>IF('МОО обучающиеся'!$JN153&lt;=0,0,1)*ROUND(AD$18*AA153/1000,0)</f>
        <v>0</v>
      </c>
      <c r="AE153" s="70">
        <f>IF($C153="Городской",Контингент!BS158,0)</f>
        <v>0</v>
      </c>
      <c r="AF153" s="14">
        <f>IF('МОО обучающиеся'!$JN153&lt;=0,0,1)*ROUND(AF$18*AE153/1000,0)</f>
        <v>0</v>
      </c>
      <c r="AG153" s="14">
        <f>IF('МОО обучающиеся'!$JN153&lt;=0,0,1)*ROUND(AG$18*AE153/1000,0)</f>
        <v>0</v>
      </c>
      <c r="AH153" s="14">
        <f>IF('МОО обучающиеся'!$JN153&lt;=0,0,1)*ROUND(AH$18*AE153/1000,0)</f>
        <v>0</v>
      </c>
      <c r="AI153" s="70">
        <f>IF($C153="Городской",Контингент!BT158,0)</f>
        <v>0</v>
      </c>
      <c r="AJ153" s="14">
        <f>IF('МОО обучающиеся'!$JN153&lt;=0,0,1)*ROUND(AJ$18*AI153/1000,0)</f>
        <v>0</v>
      </c>
      <c r="AK153" s="14">
        <f>IF('МОО обучающиеся'!$JN153&lt;=0,0,1)*ROUND(AK$18*AI153/1000,0)</f>
        <v>0</v>
      </c>
      <c r="AL153" s="14">
        <f>IF('МОО обучающиеся'!$JN153&lt;=0,0,1)*ROUND(AL$18*AI153/1000,0)</f>
        <v>0</v>
      </c>
      <c r="AM153" s="70">
        <f>IF($C153="Городской",Контингент!BU158,0)</f>
        <v>0</v>
      </c>
      <c r="AN153" s="14">
        <f>IF('МОО обучающиеся'!$JN153&lt;=0,0,1)*ROUND(AN$18*AM153/1000,0)</f>
        <v>0</v>
      </c>
      <c r="AO153" s="14">
        <f>IF('МОО обучающиеся'!$JN153&lt;=0,0,1)*ROUND(AO$18*AM153/1000,0)</f>
        <v>0</v>
      </c>
      <c r="AP153" s="14">
        <f>IF('МОО обучающиеся'!$JN153&lt;=0,0,1)*ROUND(AP$18*AM153/1000,0)</f>
        <v>0</v>
      </c>
      <c r="AQ153" s="70">
        <f>IF($C153="Городской",Контингент!BV158,0)</f>
        <v>0</v>
      </c>
      <c r="AR153" s="14">
        <f>IF('МОО обучающиеся'!$JN153&lt;=0,0,1)*ROUND(AR$18*AQ153/1000,0)</f>
        <v>0</v>
      </c>
      <c r="AS153" s="14">
        <f>IF('МОО обучающиеся'!$JN153&lt;=0,0,1)*ROUND(AS$18*AQ153/1000,0)</f>
        <v>0</v>
      </c>
      <c r="AT153" s="14">
        <f>IF('МОО обучающиеся'!$JN153&lt;=0,0,1)*ROUND(AT$18*AQ153/1000,0)</f>
        <v>0</v>
      </c>
      <c r="AU153" s="14">
        <f t="shared" si="347"/>
        <v>0</v>
      </c>
      <c r="AV153" s="14">
        <f t="shared" si="348"/>
        <v>0</v>
      </c>
      <c r="AW153" s="14">
        <f t="shared" si="349"/>
        <v>0</v>
      </c>
      <c r="AX153" s="70">
        <f>IF($C153="Городской",Контингент!BW158,0)</f>
        <v>0</v>
      </c>
      <c r="AY153" s="14">
        <f>IF('МОО обучающиеся'!$JN153&lt;=0,0,1)*ROUND(AY$18*AX153/1000,0)</f>
        <v>0</v>
      </c>
      <c r="AZ153" s="14">
        <f>IF('МОО обучающиеся'!$JN153&lt;=0,0,1)*ROUND(AZ$18*AX153/1000,0)</f>
        <v>0</v>
      </c>
      <c r="BA153" s="14">
        <f>IF('МОО обучающиеся'!$JN153&lt;=0,0,1)*ROUND(BA$18*AX153/1000,0)</f>
        <v>0</v>
      </c>
      <c r="BB153" s="70">
        <f>IF($C153="Городской",Контингент!BX158,0)</f>
        <v>0</v>
      </c>
      <c r="BC153" s="14">
        <f>IF('МОО обучающиеся'!$JN153&lt;=0,0,1)*ROUND(BC$18*BB153/1000,0)</f>
        <v>0</v>
      </c>
      <c r="BD153" s="14">
        <f>IF('МОО обучающиеся'!$JN153&lt;=0,0,1)*ROUND(BD$18*BB153/1000,0)</f>
        <v>0</v>
      </c>
      <c r="BE153" s="14">
        <f>IF('МОО обучающиеся'!$JN153&lt;=0,0,1)*ROUND(BE$18*BB153/1000,0)</f>
        <v>0</v>
      </c>
      <c r="BF153" s="14">
        <f t="shared" si="350"/>
        <v>0</v>
      </c>
      <c r="BG153" s="14">
        <f t="shared" si="351"/>
        <v>0</v>
      </c>
      <c r="BH153" s="14">
        <f t="shared" si="352"/>
        <v>0</v>
      </c>
      <c r="BI153" s="70">
        <f>IF($C153="Городской",Контингент!BY158,0)</f>
        <v>0</v>
      </c>
      <c r="BJ153" s="14">
        <f>IF('МОО обучающиеся'!$JN153&lt;=0,0,1)*ROUND(BJ$18*BI153/1000,0)</f>
        <v>0</v>
      </c>
      <c r="BK153" s="14">
        <f>IF('МОО обучающиеся'!$JN153&lt;=0,0,1)*ROUND(BK$18*BI153/1000,0)</f>
        <v>0</v>
      </c>
      <c r="BL153" s="14">
        <f>IF('МОО обучающиеся'!$JN153&lt;=0,0,1)*ROUND(BL$18*BI153/1000,0)</f>
        <v>0</v>
      </c>
      <c r="BM153" s="14">
        <f t="shared" si="353"/>
        <v>0</v>
      </c>
      <c r="BN153" s="14">
        <f t="shared" si="354"/>
        <v>0</v>
      </c>
      <c r="BO153" s="14">
        <f t="shared" si="355"/>
        <v>0</v>
      </c>
      <c r="BP153" s="14">
        <f t="shared" si="356"/>
        <v>0</v>
      </c>
      <c r="BQ153" s="14">
        <f t="shared" si="357"/>
        <v>0</v>
      </c>
      <c r="BR153" s="14">
        <f t="shared" si="358"/>
        <v>0</v>
      </c>
      <c r="BS153" s="70">
        <f>IF($C153="Городской",Контингент!BZ158+Контингент!CB158,0)</f>
        <v>0</v>
      </c>
      <c r="BT153" s="14">
        <f>IF('МОО обучающиеся'!$JN153&lt;=0,0,1)*ROUND(BT$18*BS153/1000,0)</f>
        <v>0</v>
      </c>
      <c r="BU153" s="14">
        <f>IF('МОО обучающиеся'!$JN153&lt;=0,0,1)*ROUND(BU$18*BS153/1000,0)</f>
        <v>0</v>
      </c>
      <c r="BV153" s="14">
        <f>IF('МОО обучающиеся'!$JN153&lt;=0,0,1)*ROUND(BV$18*BS153/1000,0)</f>
        <v>0</v>
      </c>
      <c r="BW153" s="70">
        <f>IF($C153="Городской",Контингент!CA158+Контингент!CC158,0)</f>
        <v>0</v>
      </c>
      <c r="BX153" s="14">
        <f>IF('МОО обучающиеся'!$JN153&lt;=0,0,1)*ROUND(BX$18*BW153/1000,0)</f>
        <v>0</v>
      </c>
      <c r="BY153" s="14">
        <f>IF('МОО обучающиеся'!$JN153&lt;=0,0,1)*ROUND(BY$18*BW153/1000,0)</f>
        <v>0</v>
      </c>
      <c r="BZ153" s="14">
        <f>IF('МОО обучающиеся'!$JN153&lt;=0,0,1)*ROUND(BZ$18*BW153/1000,0)</f>
        <v>0</v>
      </c>
      <c r="CA153" s="70">
        <f t="shared" si="359"/>
        <v>0</v>
      </c>
      <c r="CB153" s="14">
        <f>IF('МОО обучающиеся'!$JN153&lt;=0,0,1)*ROUND(CB$18*CA153/1000,0)</f>
        <v>0</v>
      </c>
      <c r="CC153" s="14">
        <f>IF('МОО обучающиеся'!$JN153&lt;=0,0,1)*ROUND(CC$18*CA153/1000,0)</f>
        <v>0</v>
      </c>
      <c r="CD153" s="14">
        <f>IF('МОО обучающиеся'!$JN153&lt;=0,0,1)*ROUND(CD$18*CA153/1000,0)</f>
        <v>0</v>
      </c>
      <c r="CE153" s="14">
        <f t="shared" si="360"/>
        <v>0</v>
      </c>
      <c r="CF153" s="14">
        <f t="shared" si="361"/>
        <v>0</v>
      </c>
      <c r="CG153" s="14">
        <f t="shared" si="362"/>
        <v>0</v>
      </c>
      <c r="CH153" s="70">
        <f>IF($C153="Городской",Контингент!CE158,0)</f>
        <v>0</v>
      </c>
      <c r="CI153" s="14">
        <f>IF('МОО обучающиеся'!$JN153&lt;=0,0,1)*ROUND(CI$18*CH153/1000,0)</f>
        <v>0</v>
      </c>
      <c r="CJ153" s="14">
        <f>IF('МОО обучающиеся'!$JN153&lt;=0,0,1)*ROUND(CJ$18*CH153/1000,0)</f>
        <v>0</v>
      </c>
      <c r="CK153" s="14">
        <f>IF('МОО обучающиеся'!$JN153&lt;=0,0,1)*ROUND(CK$18*CH153/1000,0)</f>
        <v>0</v>
      </c>
      <c r="CL153" s="70">
        <f>IF($C153="Городской",Контингент!CF158,0)</f>
        <v>0</v>
      </c>
      <c r="CM153" s="14">
        <f>IF('МОО обучающиеся'!$JN153&lt;=0,0,1)*ROUND(CM$18*CL153/1000,0)</f>
        <v>0</v>
      </c>
      <c r="CN153" s="14">
        <f>IF('МОО обучающиеся'!$JN153&lt;=0,0,1)*ROUND(CN$18*CL153/1000,0)</f>
        <v>0</v>
      </c>
      <c r="CO153" s="14">
        <f>IF('МОО обучающиеся'!$JN153&lt;=0,0,1)*ROUND(CO$18*CL153/1000,0)</f>
        <v>0</v>
      </c>
      <c r="CP153" s="70">
        <f>IF($C153="Городской",Контингент!CG158,0)</f>
        <v>0</v>
      </c>
      <c r="CQ153" s="14">
        <f>IF('МОО обучающиеся'!$JN153&lt;=0,0,1)*ROUND(CQ$18*CP153/1000,0)</f>
        <v>0</v>
      </c>
      <c r="CR153" s="14">
        <f>IF('МОО обучающиеся'!$JN153&lt;=0,0,1)*ROUND(CR$18*CP153/1000,0)</f>
        <v>0</v>
      </c>
      <c r="CS153" s="14">
        <f>IF('МОО обучающиеся'!$JN153&lt;=0,0,1)*ROUND(CS$18*CP153/1000,0)</f>
        <v>0</v>
      </c>
      <c r="CT153" s="70">
        <f>IF($C153="Городской",Контингент!CH158,0)</f>
        <v>0</v>
      </c>
      <c r="CU153" s="14">
        <f>IF('МОО обучающиеся'!$JN153&lt;=0,0,1)*ROUND(CU$18*CT153/1000,0)</f>
        <v>0</v>
      </c>
      <c r="CV153" s="14">
        <f>IF('МОО обучающиеся'!$JN153&lt;=0,0,1)*ROUND(CV$18*CT153/1000,0)</f>
        <v>0</v>
      </c>
      <c r="CW153" s="14">
        <f>IF('МОО обучающиеся'!$JN153&lt;=0,0,1)*ROUND(CW$18*CT153/1000,0)</f>
        <v>0</v>
      </c>
      <c r="CX153" s="14">
        <f t="shared" si="363"/>
        <v>0</v>
      </c>
      <c r="CY153" s="14">
        <f t="shared" si="364"/>
        <v>0</v>
      </c>
      <c r="CZ153" s="14">
        <f t="shared" si="365"/>
        <v>0</v>
      </c>
      <c r="DA153" s="70">
        <f>IF($C153="Городской",Контингент!CI158,0)</f>
        <v>0</v>
      </c>
      <c r="DB153" s="14">
        <f>IF('МОО обучающиеся'!$JN153&lt;=0,0,1)*ROUND(DB$18*DA153/1000,0)</f>
        <v>0</v>
      </c>
      <c r="DC153" s="14">
        <f>IF('МОО обучающиеся'!$JN153&lt;=0,0,1)*ROUND(DC$18*DA153/1000,0)</f>
        <v>0</v>
      </c>
      <c r="DD153" s="14">
        <f>IF('МОО обучающиеся'!$JN153&lt;=0,0,1)*ROUND(DD$18*DA153/1000,0)</f>
        <v>0</v>
      </c>
      <c r="DE153" s="14">
        <f t="shared" si="366"/>
        <v>0</v>
      </c>
      <c r="DF153" s="14">
        <f t="shared" si="367"/>
        <v>0</v>
      </c>
      <c r="DG153" s="14">
        <f t="shared" si="368"/>
        <v>0</v>
      </c>
      <c r="DH153" s="14">
        <f t="shared" si="369"/>
        <v>0</v>
      </c>
      <c r="DI153" s="14">
        <f t="shared" si="370"/>
        <v>0</v>
      </c>
      <c r="DJ153" s="14">
        <f t="shared" si="371"/>
        <v>0</v>
      </c>
      <c r="DK153" s="70">
        <f>IF($C153="Городской",Контингент!CJ158,0)</f>
        <v>0</v>
      </c>
      <c r="DL153" s="14">
        <f>IF('МОО обучающиеся'!$JN153&lt;=0,0,1)*ROUND(DL$18*DK153/1000,0)</f>
        <v>0</v>
      </c>
      <c r="DM153" s="14">
        <f>IF('МОО обучающиеся'!$JN153&lt;=0,0,1)*ROUND(DM$18*DK153/1000,0)</f>
        <v>0</v>
      </c>
      <c r="DN153" s="14">
        <f>IF('МОО обучающиеся'!$JN153&lt;=0,0,1)*ROUND(DN$18*DK153/1000,0)</f>
        <v>0</v>
      </c>
      <c r="DO153" s="70">
        <f>IF($C153="Городской",Контингент!CK158,0)</f>
        <v>0</v>
      </c>
      <c r="DP153" s="14">
        <f>IF('МОО обучающиеся'!$JN153&lt;=0,0,1)*ROUND(DP$18*DO153/1000,0)</f>
        <v>0</v>
      </c>
      <c r="DQ153" s="14">
        <f>IF('МОО обучающиеся'!$JN153&lt;=0,0,1)*ROUND(DQ$18*DO153/1000,0)</f>
        <v>0</v>
      </c>
      <c r="DR153" s="14">
        <f>IF('МОО обучающиеся'!$JN153&lt;=0,0,1)*ROUND(DR$18*DO153/1000,0)</f>
        <v>0</v>
      </c>
      <c r="DS153" s="14">
        <f t="shared" si="372"/>
        <v>0</v>
      </c>
      <c r="DT153" s="14">
        <f t="shared" si="373"/>
        <v>0</v>
      </c>
      <c r="DU153" s="14">
        <f t="shared" si="374"/>
        <v>0</v>
      </c>
      <c r="DV153" s="70">
        <f>IF($C153="Городской",Контингент!CL158,0)</f>
        <v>0</v>
      </c>
      <c r="DW153" s="14">
        <f>IF('МОО обучающиеся'!$JN153&lt;=0,0,1)*ROUND(DW$18*DV153/1000,0)</f>
        <v>0</v>
      </c>
      <c r="DX153" s="14">
        <f>IF('МОО обучающиеся'!$JN153&lt;=0,0,1)*ROUND(DX$18*DV153/1000,0)</f>
        <v>0</v>
      </c>
      <c r="DY153" s="14">
        <f>IF('МОО обучающиеся'!$JN153&lt;=0,0,1)*ROUND(DY$18*DV153/1000,0)</f>
        <v>0</v>
      </c>
      <c r="DZ153" s="70">
        <f>IF($C153="Городской",Контингент!CM158,0)</f>
        <v>0</v>
      </c>
      <c r="EA153" s="14">
        <f>IF('МОО обучающиеся'!$JN153&lt;=0,0,1)*ROUND(EA$18*DZ153/1000,0)</f>
        <v>0</v>
      </c>
      <c r="EB153" s="14">
        <f>IF('МОО обучающиеся'!$JN153&lt;=0,0,1)*ROUND(EB$18*DZ153/1000,0)</f>
        <v>0</v>
      </c>
      <c r="EC153" s="14">
        <f>IF('МОО обучающиеся'!$JN153&lt;=0,0,1)*ROUND(EC$18*DZ153/1000,0)</f>
        <v>0</v>
      </c>
      <c r="ED153" s="70">
        <f>IF($C153="Городской",Контингент!CN158,0)</f>
        <v>0</v>
      </c>
      <c r="EE153" s="14">
        <f>IF('МОО обучающиеся'!$JN153&lt;=0,0,1)*ROUND(EE$18*ED153/1000,0)</f>
        <v>0</v>
      </c>
      <c r="EF153" s="14">
        <f>IF('МОО обучающиеся'!$JN153&lt;=0,0,1)*ROUND(EF$18*ED153/1000,0)</f>
        <v>0</v>
      </c>
      <c r="EG153" s="14">
        <f>IF('МОО обучающиеся'!$JN153&lt;=0,0,1)*ROUND(EG$18*ED153/1000,0)</f>
        <v>0</v>
      </c>
      <c r="EH153" s="14">
        <f t="shared" si="375"/>
        <v>0</v>
      </c>
      <c r="EI153" s="14">
        <f t="shared" si="376"/>
        <v>0</v>
      </c>
      <c r="EJ153" s="14">
        <f t="shared" si="377"/>
        <v>0</v>
      </c>
      <c r="EK153" s="14">
        <f t="shared" si="378"/>
        <v>0</v>
      </c>
      <c r="EL153" s="14">
        <f t="shared" si="379"/>
        <v>0</v>
      </c>
      <c r="EM153" s="14">
        <f t="shared" si="380"/>
        <v>0</v>
      </c>
      <c r="EN153" s="70">
        <f>IF($C153="Городской",Контингент!CO158+Контингент!CQ158,0)</f>
        <v>0</v>
      </c>
      <c r="EO153" s="14">
        <f>IF('МОО обучающиеся'!$JN153&lt;=0,0,1)*ROUND(EO$18*EN153/1000,0)</f>
        <v>0</v>
      </c>
      <c r="EP153" s="14">
        <f>IF('МОО обучающиеся'!$JN153&lt;=0,0,1)*ROUND(EP$18*EN153/1000,0)</f>
        <v>0</v>
      </c>
      <c r="EQ153" s="14">
        <f>IF('МОО обучающиеся'!$JN153&lt;=0,0,1)*ROUND(EQ$18*EN153/1000,0)</f>
        <v>0</v>
      </c>
      <c r="ER153" s="70">
        <f>IF($C153="Городской",Контингент!CP158+Контингент!CR158,0)</f>
        <v>0</v>
      </c>
      <c r="ES153" s="14">
        <f>IF('МОО обучающиеся'!$JN153&lt;=0,0,1)*ROUND(ES$18*ER153/1000,0)</f>
        <v>0</v>
      </c>
      <c r="ET153" s="14">
        <f>IF('МОО обучающиеся'!$JN153&lt;=0,0,1)*ROUND(ET$18*ER153/1000,0)</f>
        <v>0</v>
      </c>
      <c r="EU153" s="14">
        <f>IF('МОО обучающиеся'!$JN153&lt;=0,0,1)*ROUND(EU$18*ER153/1000,0)</f>
        <v>0</v>
      </c>
      <c r="EV153" s="70">
        <f t="shared" si="381"/>
        <v>0</v>
      </c>
      <c r="EW153" s="14">
        <f>IF('МОО обучающиеся'!$JN153&lt;=0,0,1)*ROUND(EW$18*EV153/1000,0)</f>
        <v>0</v>
      </c>
      <c r="EX153" s="14">
        <f>IF('МОО обучающиеся'!$JN153&lt;=0,0,1)*ROUND(EX$18*EV153/1000,0)</f>
        <v>0</v>
      </c>
      <c r="EY153" s="14">
        <f>IF('МОО обучающиеся'!$JN153&lt;=0,0,1)*ROUND(EY$18*EV153/1000,0)</f>
        <v>0</v>
      </c>
      <c r="EZ153" s="14">
        <f t="shared" si="382"/>
        <v>0</v>
      </c>
      <c r="FA153" s="14">
        <f t="shared" si="383"/>
        <v>0</v>
      </c>
      <c r="FB153" s="14">
        <f t="shared" si="384"/>
        <v>0</v>
      </c>
      <c r="FC153" s="70">
        <f>IF($C153="Городской",Контингент!CT158,0)</f>
        <v>0</v>
      </c>
      <c r="FD153" s="14">
        <f>IF('МОО обучающиеся'!$JN153&lt;=0,0,1)*ROUND(FD$18*FC153/1000,0)</f>
        <v>0</v>
      </c>
      <c r="FE153" s="14">
        <f>IF('МОО обучающиеся'!$JN153&lt;=0,0,1)*ROUND(FE$18*FC153/1000,0)</f>
        <v>0</v>
      </c>
      <c r="FF153" s="14">
        <f>IF('МОО обучающиеся'!$JN153&lt;=0,0,1)*ROUND(FF$18*FC153/1000,0)</f>
        <v>0</v>
      </c>
      <c r="FG153" s="70">
        <f>IF($C153="Городской",Контингент!CU158,0)</f>
        <v>0</v>
      </c>
      <c r="FH153" s="14">
        <f>IF('МОО обучающиеся'!$JN153&lt;=0,0,1)*ROUND(FH$18*FG153/1000,0)</f>
        <v>0</v>
      </c>
      <c r="FI153" s="14">
        <f>IF('МОО обучающиеся'!$JN153&lt;=0,0,1)*ROUND(FI$18*FG153/1000,0)</f>
        <v>0</v>
      </c>
      <c r="FJ153" s="14">
        <f>IF('МОО обучающиеся'!$JN153&lt;=0,0,1)*ROUND(FJ$18*FG153/1000,0)</f>
        <v>0</v>
      </c>
      <c r="FK153" s="70">
        <f>IF($C153="Городской",Контингент!CV158,0)</f>
        <v>0</v>
      </c>
      <c r="FL153" s="14">
        <f>IF('МОО обучающиеся'!$JN153&lt;=0,0,1)*ROUND(FL$18*FK153/1000,0)</f>
        <v>0</v>
      </c>
      <c r="FM153" s="14">
        <f>IF('МОО обучающиеся'!$JN153&lt;=0,0,1)*ROUND(FM$18*FK153/1000,0)</f>
        <v>0</v>
      </c>
      <c r="FN153" s="14">
        <f>IF('МОО обучающиеся'!$JN153&lt;=0,0,1)*ROUND(FN$18*FK153/1000,0)</f>
        <v>0</v>
      </c>
      <c r="FO153" s="14">
        <f t="shared" si="385"/>
        <v>0</v>
      </c>
      <c r="FP153" s="14">
        <f t="shared" si="386"/>
        <v>0</v>
      </c>
      <c r="FQ153" s="14">
        <f t="shared" si="387"/>
        <v>0</v>
      </c>
      <c r="FR153" s="70">
        <f>IF($C153="Городской",Контингент!CW158,0)</f>
        <v>0</v>
      </c>
      <c r="FS153" s="14">
        <f>IF('МОО обучающиеся'!$JN153&lt;=0,0,1)*ROUND(FS$18*FR153/1000,0)</f>
        <v>0</v>
      </c>
      <c r="FT153" s="14">
        <f>IF('МОО обучающиеся'!$JN153&lt;=0,0,1)*ROUND(FT$18*FR153/1000,0)</f>
        <v>0</v>
      </c>
      <c r="FU153" s="14">
        <f>IF('МОО обучающиеся'!$JN153&lt;=0,0,1)*ROUND(FU$18*FR153/1000,0)</f>
        <v>0</v>
      </c>
      <c r="FV153" s="14">
        <f t="shared" si="388"/>
        <v>0</v>
      </c>
      <c r="FW153" s="14">
        <f t="shared" si="389"/>
        <v>0</v>
      </c>
      <c r="FX153" s="14">
        <f t="shared" si="390"/>
        <v>0</v>
      </c>
      <c r="FY153" s="70">
        <f>IF($C153="Городской",Контингент!CX158,0)</f>
        <v>0</v>
      </c>
      <c r="FZ153" s="14">
        <f>IF('МОО обучающиеся'!$JN153&lt;=0,0,1)*ROUND(FZ$18*FY153/1000,0)</f>
        <v>0</v>
      </c>
      <c r="GA153" s="14">
        <f>IF('МОО обучающиеся'!$JN153&lt;=0,0,1)*ROUND(GA$18*FY153/1000,0)</f>
        <v>0</v>
      </c>
      <c r="GB153" s="14">
        <f>IF('МОО обучающиеся'!$JN153&lt;=0,0,1)*ROUND(GB$18*FY153/1000,0)</f>
        <v>0</v>
      </c>
      <c r="GC153" s="14">
        <f t="shared" si="391"/>
        <v>0</v>
      </c>
      <c r="GD153" s="14">
        <f t="shared" si="392"/>
        <v>0</v>
      </c>
      <c r="GE153" s="14">
        <f t="shared" si="393"/>
        <v>0</v>
      </c>
      <c r="GF153" s="14">
        <f t="shared" si="394"/>
        <v>0</v>
      </c>
      <c r="GG153" s="14">
        <f t="shared" si="395"/>
        <v>0</v>
      </c>
      <c r="GH153" s="14">
        <f t="shared" si="396"/>
        <v>0</v>
      </c>
      <c r="GI153" s="14">
        <f t="shared" si="397"/>
        <v>0</v>
      </c>
      <c r="GJ153" s="14">
        <f t="shared" si="398"/>
        <v>0</v>
      </c>
      <c r="GK153" s="14">
        <f t="shared" si="399"/>
        <v>0</v>
      </c>
      <c r="GL153" s="70">
        <f>IF($C153="Сельский",Контингент!BJ158,0)</f>
        <v>0</v>
      </c>
      <c r="GM153" s="14">
        <f>IF('МОО обучающиеся'!$JN153&lt;=0,0,1)*ROUND(GM$18*GL153/1000,0)</f>
        <v>0</v>
      </c>
      <c r="GN153" s="14">
        <f>IF('МОО обучающиеся'!$JN153&lt;=0,0,1)*ROUND(GN$18*GL153/1000,0)</f>
        <v>0</v>
      </c>
      <c r="GO153" s="14">
        <f>IF('МОО обучающиеся'!$JN153&lt;=0,0,1)*ROUND(GO$18*GL153/1000,0)</f>
        <v>0</v>
      </c>
      <c r="GP153" s="70">
        <f>IF($C153="Сельский",Контингент!BK158,0)</f>
        <v>0</v>
      </c>
      <c r="GQ153" s="14">
        <f>IF('МОО обучающиеся'!$JN153&lt;=0,0,1)*ROUND(GQ$18*GP153/1000,0)</f>
        <v>0</v>
      </c>
      <c r="GR153" s="14">
        <f>IF('МОО обучающиеся'!$JN153&lt;=0,0,1)*ROUND(GR$18*GP153/1000,0)</f>
        <v>0</v>
      </c>
      <c r="GS153" s="14">
        <f>IF('МОО обучающиеся'!$JN153&lt;=0,0,1)*ROUND(GS$18*GP153/1000,0)</f>
        <v>0</v>
      </c>
      <c r="GT153" s="70">
        <f>IF($C153="Сельский",Контингент!BL158,0)</f>
        <v>0</v>
      </c>
      <c r="GU153" s="14">
        <f>IF('МОО обучающиеся'!$JN153&lt;=0,0,1)*ROUND(GU$18*GT153/1000,0)</f>
        <v>0</v>
      </c>
      <c r="GV153" s="14">
        <f>IF('МОО обучающиеся'!$JN153&lt;=0,0,1)*ROUND(GV$18*GT153/1000,0)</f>
        <v>0</v>
      </c>
      <c r="GW153" s="14">
        <f>IF('МОО обучающиеся'!$JN153&lt;=0,0,1)*ROUND(GW$18*GT153/1000,0)</f>
        <v>0</v>
      </c>
      <c r="GX153" s="70">
        <f>IF($C153="Сельский",Контингент!BP158,0)</f>
        <v>0</v>
      </c>
      <c r="GY153" s="14">
        <f>IF('МОО обучающиеся'!$JN153&lt;=0,0,1)*ROUND(GY$18*GX153/1000,0)</f>
        <v>0</v>
      </c>
      <c r="GZ153" s="14">
        <f>IF('МОО обучающиеся'!$JN153&lt;=0,0,1)*ROUND(GZ$18*GX153/1000,0)</f>
        <v>0</v>
      </c>
      <c r="HA153" s="14">
        <f>IF('МОО обучающиеся'!$JN153&lt;=0,0,1)*ROUND(HA$18*GX153/1000,0)</f>
        <v>0</v>
      </c>
      <c r="HB153" s="14">
        <f t="shared" si="400"/>
        <v>0</v>
      </c>
      <c r="HC153" s="14">
        <f t="shared" si="401"/>
        <v>0</v>
      </c>
      <c r="HD153" s="14">
        <f t="shared" si="402"/>
        <v>0</v>
      </c>
      <c r="HE153" s="70">
        <f>IF($C153="Сельский",Контингент!BQ158,0)</f>
        <v>0</v>
      </c>
      <c r="HF153" s="14">
        <f>IF('МОО обучающиеся'!$JN153&lt;=0,0,1)*ROUND(HF$18*HE153/1000,0)</f>
        <v>0</v>
      </c>
      <c r="HG153" s="14">
        <f>IF('МОО обучающиеся'!$JN153&lt;=0,0,1)*ROUND(HG$18*HE153/1000,0)</f>
        <v>0</v>
      </c>
      <c r="HH153" s="14">
        <f>IF('МОО обучающиеся'!$JN153&lt;=0,0,1)*ROUND(HH$18*HE153/1000,0)</f>
        <v>0</v>
      </c>
      <c r="HI153" s="70">
        <f>IF($C153="Сельский",Контингент!BR158,0)</f>
        <v>0</v>
      </c>
      <c r="HJ153" s="14">
        <f>IF('МОО обучающиеся'!$JN153&lt;=0,0,1)*ROUND(HJ$18*HI153/1000,0)</f>
        <v>0</v>
      </c>
      <c r="HK153" s="14">
        <f>IF('МОО обучающиеся'!$JN153&lt;=0,0,1)*ROUND(HK$18*HI153/1000,0)</f>
        <v>0</v>
      </c>
      <c r="HL153" s="14">
        <f>IF('МОО обучающиеся'!$JN153&lt;=0,0,1)*ROUND(HL$18*HI153/1000,0)</f>
        <v>0</v>
      </c>
      <c r="HM153" s="70">
        <f>IF($C153="Сельский",Контингент!BS158,0)</f>
        <v>0</v>
      </c>
      <c r="HN153" s="14">
        <f>IF('МОО обучающиеся'!$JN153&lt;=0,0,1)*ROUND(HN$18*HM153/1000,0)</f>
        <v>0</v>
      </c>
      <c r="HO153" s="14">
        <f>IF('МОО обучающиеся'!$JN153&lt;=0,0,1)*ROUND(HO$18*HM153/1000,0)</f>
        <v>0</v>
      </c>
      <c r="HP153" s="14">
        <f>IF('МОО обучающиеся'!$JN153&lt;=0,0,1)*ROUND(HP$18*HM153/1000,0)</f>
        <v>0</v>
      </c>
      <c r="HQ153" s="70">
        <f>IF($C153="Сельский",Контингент!BT158,0)</f>
        <v>0</v>
      </c>
      <c r="HR153" s="14">
        <f>IF('МОО обучающиеся'!$JN153&lt;=0,0,1)*ROUND(HR$18*HQ153/1000,0)</f>
        <v>0</v>
      </c>
      <c r="HS153" s="14">
        <f>IF('МОО обучающиеся'!$JN153&lt;=0,0,1)*ROUND(HS$18*HQ153/1000,0)</f>
        <v>0</v>
      </c>
      <c r="HT153" s="14">
        <f>IF('МОО обучающиеся'!$JN153&lt;=0,0,1)*ROUND(HT$18*HQ153/1000,0)</f>
        <v>0</v>
      </c>
      <c r="HU153" s="70">
        <f>IF($C153="Сельский",Контингент!BU158,0)</f>
        <v>0</v>
      </c>
      <c r="HV153" s="14">
        <f>IF('МОО обучающиеся'!$JN153&lt;=0,0,1)*ROUND(HV$18*HU153/1000,0)</f>
        <v>0</v>
      </c>
      <c r="HW153" s="14">
        <f>IF('МОО обучающиеся'!$JN153&lt;=0,0,1)*ROUND(HW$18*HU153/1000,0)</f>
        <v>0</v>
      </c>
      <c r="HX153" s="14">
        <f>IF('МОО обучающиеся'!$JN153&lt;=0,0,1)*ROUND(HX$18*HU153/1000,0)</f>
        <v>0</v>
      </c>
      <c r="HY153" s="70">
        <f>IF($C153="Сельский",Контингент!BV158,0)</f>
        <v>0</v>
      </c>
      <c r="HZ153" s="14">
        <f>IF('МОО обучающиеся'!$JN153&lt;=0,0,1)*ROUND(HZ$18*HY153/1000,0)</f>
        <v>0</v>
      </c>
      <c r="IA153" s="14">
        <f>IF('МОО обучающиеся'!$JN153&lt;=0,0,1)*ROUND(IA$18*HY153/1000,0)</f>
        <v>0</v>
      </c>
      <c r="IB153" s="14">
        <f>IF('МОО обучающиеся'!$JN153&lt;=0,0,1)*ROUND(IB$18*HY153/1000,0)</f>
        <v>0</v>
      </c>
      <c r="IC153" s="14">
        <f t="shared" si="403"/>
        <v>0</v>
      </c>
      <c r="ID153" s="14">
        <f t="shared" si="404"/>
        <v>0</v>
      </c>
      <c r="IE153" s="14">
        <f t="shared" si="405"/>
        <v>0</v>
      </c>
      <c r="IF153" s="70">
        <f>IF($C153="Сельский",Контингент!BW158,0)</f>
        <v>0</v>
      </c>
      <c r="IG153" s="14">
        <f>IF('МОО обучающиеся'!$JN153&lt;=0,0,1)*ROUND(IG$18*IF153/1000,0)</f>
        <v>0</v>
      </c>
      <c r="IH153" s="14">
        <f>IF('МОО обучающиеся'!$JN153&lt;=0,0,1)*ROUND(IH$18*IF153/1000,0)</f>
        <v>0</v>
      </c>
      <c r="II153" s="14">
        <f>IF('МОО обучающиеся'!$JN153&lt;=0,0,1)*ROUND(II$18*IF153/1000,0)</f>
        <v>0</v>
      </c>
      <c r="IJ153" s="70">
        <f>IF($C153="Сельский",Контингент!BX158,0)</f>
        <v>0</v>
      </c>
      <c r="IK153" s="14">
        <f>IF('МОО обучающиеся'!$JN153&lt;=0,0,1)*ROUND(IK$18*IJ153/1000,0)</f>
        <v>0</v>
      </c>
      <c r="IL153" s="14">
        <f>IF('МОО обучающиеся'!$JN153&lt;=0,0,1)*ROUND(IL$18*IJ153/1000,0)</f>
        <v>0</v>
      </c>
      <c r="IM153" s="14">
        <f>IF('МОО обучающиеся'!$JN153&lt;=0,0,1)*ROUND(IM$18*IJ153/1000,0)</f>
        <v>0</v>
      </c>
      <c r="IN153" s="14">
        <f t="shared" si="406"/>
        <v>0</v>
      </c>
      <c r="IO153" s="14">
        <f t="shared" si="407"/>
        <v>0</v>
      </c>
      <c r="IP153" s="14">
        <f t="shared" si="408"/>
        <v>0</v>
      </c>
      <c r="IQ153" s="70">
        <f>IF($C153="Сельский",Контингент!BY158,0)</f>
        <v>0</v>
      </c>
      <c r="IR153" s="14">
        <f>IF('МОО обучающиеся'!$JN153&lt;=0,0,1)*ROUND(IR$18*IQ153/1000,0)</f>
        <v>0</v>
      </c>
      <c r="IS153" s="14">
        <f>IF('МОО обучающиеся'!$JN153&lt;=0,0,1)*ROUND(IS$18*IQ153/1000,0)</f>
        <v>0</v>
      </c>
      <c r="IT153" s="14">
        <f>IF('МОО обучающиеся'!$JN153&lt;=0,0,1)*ROUND(IT$18*IQ153/1000,0)</f>
        <v>0</v>
      </c>
      <c r="IU153" s="14">
        <f t="shared" si="409"/>
        <v>0</v>
      </c>
      <c r="IV153" s="14">
        <f t="shared" si="410"/>
        <v>0</v>
      </c>
      <c r="IW153" s="14">
        <f t="shared" si="411"/>
        <v>0</v>
      </c>
      <c r="IX153" s="14">
        <f t="shared" si="412"/>
        <v>0</v>
      </c>
      <c r="IY153" s="14">
        <f t="shared" si="413"/>
        <v>0</v>
      </c>
      <c r="IZ153" s="14">
        <f t="shared" si="414"/>
        <v>0</v>
      </c>
      <c r="JA153" s="70">
        <f>IF($C153="Сельский",Контингент!BZ158,0)</f>
        <v>0</v>
      </c>
      <c r="JB153" s="14">
        <f>IF('МОО обучающиеся'!$JN153&lt;=0,0,1)*ROUND(JB$18*JA153/1000,0)</f>
        <v>0</v>
      </c>
      <c r="JC153" s="14">
        <f>IF('МОО обучающиеся'!$JN153&lt;=0,0,1)*ROUND(JC$18*JA153/1000,0)</f>
        <v>0</v>
      </c>
      <c r="JD153" s="14">
        <f>IF('МОО обучающиеся'!$JN153&lt;=0,0,1)*ROUND(JD$18*JA153/1000,0)</f>
        <v>0</v>
      </c>
      <c r="JE153" s="70">
        <f>IF($C153="Сельский",Контингент!CA158,0)</f>
        <v>0</v>
      </c>
      <c r="JF153" s="14">
        <f>IF('МОО обучающиеся'!$JN153&lt;=0,0,1)*ROUND(JF$18*JE153/1000,0)</f>
        <v>0</v>
      </c>
      <c r="JG153" s="14">
        <f>IF('МОО обучающиеся'!$JN153&lt;=0,0,1)*ROUND(JG$18*JE153/1000,0)</f>
        <v>0</v>
      </c>
      <c r="JH153" s="14">
        <f>IF('МОО обучающиеся'!$JN153&lt;=0,0,1)*ROUND(JH$18*JE153/1000,0)</f>
        <v>0</v>
      </c>
      <c r="JI153" s="70">
        <f>IF($C153="Сельский",Контингент!CD158,0)</f>
        <v>0</v>
      </c>
      <c r="JJ153" s="14">
        <f>IF('МОО обучающиеся'!$JN153&lt;=0,0,1)*ROUND(JJ$18*JI153/1000,0)</f>
        <v>0</v>
      </c>
      <c r="JK153" s="14">
        <f>IF('МОО обучающиеся'!$JN153&lt;=0,0,1)*ROUND(JK$18*JI153/1000,0)</f>
        <v>0</v>
      </c>
      <c r="JL153" s="14">
        <f>IF('МОО обучающиеся'!$JN153&lt;=0,0,1)*ROUND(JL$18*JI153/1000,0)</f>
        <v>0</v>
      </c>
      <c r="JM153" s="14">
        <f t="shared" si="415"/>
        <v>0</v>
      </c>
      <c r="JN153" s="14">
        <f t="shared" si="416"/>
        <v>0</v>
      </c>
      <c r="JO153" s="14">
        <f t="shared" si="417"/>
        <v>0</v>
      </c>
      <c r="JP153" s="70">
        <f>IF($C153="Сельский",Контингент!CE158,0)</f>
        <v>0</v>
      </c>
      <c r="JQ153" s="14">
        <f>IF('МОО обучающиеся'!$JN153&lt;=0,0,1)*ROUND(JQ$18*JP153/1000,0)</f>
        <v>0</v>
      </c>
      <c r="JR153" s="14">
        <f>IF('МОО обучающиеся'!$JN153&lt;=0,0,1)*ROUND(JR$18*JP153/1000,0)</f>
        <v>0</v>
      </c>
      <c r="JS153" s="14">
        <f>IF('МОО обучающиеся'!$JN153&lt;=0,0,1)*ROUND(JS$18*JP153/1000,0)</f>
        <v>0</v>
      </c>
      <c r="JT153" s="70">
        <f>IF($C153="Сельский",Контингент!CF158,0)</f>
        <v>0</v>
      </c>
      <c r="JU153" s="14">
        <f>IF('МОО обучающиеся'!$JN153&lt;=0,0,1)*ROUND(JU$18*JT153/1000,0)</f>
        <v>0</v>
      </c>
      <c r="JV153" s="14">
        <f>IF('МОО обучающиеся'!$JN153&lt;=0,0,1)*ROUND(JV$18*JT153/1000,0)</f>
        <v>0</v>
      </c>
      <c r="JW153" s="14">
        <f>IF('МОО обучающиеся'!$JN153&lt;=0,0,1)*ROUND(JW$18*JT153/1000,0)</f>
        <v>0</v>
      </c>
      <c r="JX153" s="70">
        <f>IF($C153="Сельский",Контингент!CG158,0)</f>
        <v>0</v>
      </c>
      <c r="JY153" s="14">
        <f>IF('МОО обучающиеся'!$JN153&lt;=0,0,1)*ROUND(JY$18*JX153/1000,0)</f>
        <v>0</v>
      </c>
      <c r="JZ153" s="14">
        <f>IF('МОО обучающиеся'!$JN153&lt;=0,0,1)*ROUND(JZ$18*JX153/1000,0)</f>
        <v>0</v>
      </c>
      <c r="KA153" s="14">
        <f>IF('МОО обучающиеся'!$JN153&lt;=0,0,1)*ROUND(KA$18*JX153/1000,0)</f>
        <v>0</v>
      </c>
      <c r="KB153" s="70">
        <f>IF($C153="Сельский",Контингент!CH158,0)</f>
        <v>0</v>
      </c>
      <c r="KC153" s="14">
        <f>IF('МОО обучающиеся'!$JN153&lt;=0,0,1)*ROUND(KC$18*KB153/1000,0)</f>
        <v>0</v>
      </c>
      <c r="KD153" s="14">
        <f>IF('МОО обучающиеся'!$JN153&lt;=0,0,1)*ROUND(KD$18*KB153/1000,0)</f>
        <v>0</v>
      </c>
      <c r="KE153" s="14">
        <f>IF('МОО обучающиеся'!$JN153&lt;=0,0,1)*ROUND(KE$18*KB153/1000,0)</f>
        <v>0</v>
      </c>
      <c r="KF153" s="14">
        <f t="shared" si="418"/>
        <v>0</v>
      </c>
      <c r="KG153" s="14">
        <f t="shared" si="419"/>
        <v>0</v>
      </c>
      <c r="KH153" s="14">
        <f t="shared" si="420"/>
        <v>0</v>
      </c>
      <c r="KI153" s="70">
        <f>IF($C153="Сельский",Контингент!CI158,0)</f>
        <v>0</v>
      </c>
      <c r="KJ153" s="14">
        <f>IF('МОО обучающиеся'!$JN153&lt;=0,0,1)*ROUND(KJ$18*KI153/1000,0)</f>
        <v>0</v>
      </c>
      <c r="KK153" s="14">
        <f>IF('МОО обучающиеся'!$JN153&lt;=0,0,1)*ROUND(KK$18*KI153/1000,0)</f>
        <v>0</v>
      </c>
      <c r="KL153" s="14">
        <f>IF('МОО обучающиеся'!$JN153&lt;=0,0,1)*ROUND(KL$18*KI153/1000,0)</f>
        <v>0</v>
      </c>
      <c r="KM153" s="14">
        <f t="shared" si="421"/>
        <v>0</v>
      </c>
      <c r="KN153" s="14">
        <f t="shared" si="422"/>
        <v>0</v>
      </c>
      <c r="KO153" s="14">
        <f t="shared" si="423"/>
        <v>0</v>
      </c>
      <c r="KP153" s="14">
        <f t="shared" si="424"/>
        <v>0</v>
      </c>
      <c r="KQ153" s="14">
        <f t="shared" si="425"/>
        <v>0</v>
      </c>
      <c r="KR153" s="14">
        <f t="shared" si="426"/>
        <v>0</v>
      </c>
      <c r="KS153" s="70">
        <f>IF($C153="Сельский",Контингент!CJ158,0)</f>
        <v>0</v>
      </c>
      <c r="KT153" s="14">
        <f>IF('МОО обучающиеся'!$JN153&lt;=0,0,1)*ROUND(KT$18*KS153/1000,0)</f>
        <v>0</v>
      </c>
      <c r="KU153" s="14">
        <f>IF('МОО обучающиеся'!$JN153&lt;=0,0,1)*ROUND(KU$18*KS153/1000,0)</f>
        <v>0</v>
      </c>
      <c r="KV153" s="14">
        <f>IF('МОО обучающиеся'!$JN153&lt;=0,0,1)*ROUND(KV$18*KS153/1000,0)</f>
        <v>0</v>
      </c>
      <c r="KW153" s="70">
        <f>IF($C153="Сельский",Контингент!CK158,0)</f>
        <v>0</v>
      </c>
      <c r="KX153" s="14">
        <f>IF('МОО обучающиеся'!$JN153&lt;=0,0,1)*ROUND(KX$18*KW153/1000,0)</f>
        <v>0</v>
      </c>
      <c r="KY153" s="14">
        <f>IF('МОО обучающиеся'!$JN153&lt;=0,0,1)*ROUND(KY$18*KW153/1000,0)</f>
        <v>0</v>
      </c>
      <c r="KZ153" s="14">
        <f>IF('МОО обучающиеся'!$JN153&lt;=0,0,1)*ROUND(KZ$18*KW153/1000,0)</f>
        <v>0</v>
      </c>
      <c r="LA153" s="14">
        <f t="shared" si="427"/>
        <v>0</v>
      </c>
      <c r="LB153" s="14">
        <f t="shared" si="428"/>
        <v>0</v>
      </c>
      <c r="LC153" s="14">
        <f t="shared" si="429"/>
        <v>0</v>
      </c>
      <c r="LD153" s="70">
        <f>IF($C153="Сельский",Контингент!CL158,0)</f>
        <v>0</v>
      </c>
      <c r="LE153" s="14">
        <f>IF('МОО обучающиеся'!$JN153&lt;=0,0,1)*ROUND(LE$18*LD153/1000,0)</f>
        <v>0</v>
      </c>
      <c r="LF153" s="14">
        <f>IF('МОО обучающиеся'!$JN153&lt;=0,0,1)*ROUND(LF$18*LD153/1000,0)</f>
        <v>0</v>
      </c>
      <c r="LG153" s="14">
        <f>IF('МОО обучающиеся'!$JN153&lt;=0,0,1)*ROUND(LG$18*LD153/1000,0)</f>
        <v>0</v>
      </c>
      <c r="LH153" s="70">
        <f>IF($C153="Сельский",Контингент!CM158,0)</f>
        <v>0</v>
      </c>
      <c r="LI153" s="14">
        <f>IF('МОО обучающиеся'!$JN153&lt;=0,0,1)*ROUND(LI$18*LH153/1000,0)</f>
        <v>0</v>
      </c>
      <c r="LJ153" s="14">
        <f>IF('МОО обучающиеся'!$JN153&lt;=0,0,1)*ROUND(LJ$18*LH153/1000,0)</f>
        <v>0</v>
      </c>
      <c r="LK153" s="14">
        <f>IF('МОО обучающиеся'!$JN153&lt;=0,0,1)*ROUND(LK$18*LH153/1000,0)</f>
        <v>0</v>
      </c>
      <c r="LL153" s="70">
        <f>IF($C153="Сельский",Контингент!CN158,0)</f>
        <v>0</v>
      </c>
      <c r="LM153" s="14">
        <f>IF('МОО обучающиеся'!$JN153&lt;=0,0,1)*ROUND(LM$18*LL153/1000,0)</f>
        <v>0</v>
      </c>
      <c r="LN153" s="14">
        <f>IF('МОО обучающиеся'!$JN153&lt;=0,0,1)*ROUND(LN$18*LL153/1000,0)</f>
        <v>0</v>
      </c>
      <c r="LO153" s="14">
        <f>IF('МОО обучающиеся'!$JN153&lt;=0,0,1)*ROUND(LO$18*LL153/1000,0)</f>
        <v>0</v>
      </c>
      <c r="LP153" s="14">
        <f t="shared" si="430"/>
        <v>0</v>
      </c>
      <c r="LQ153" s="14">
        <f t="shared" si="431"/>
        <v>0</v>
      </c>
      <c r="LR153" s="14">
        <f t="shared" si="432"/>
        <v>0</v>
      </c>
      <c r="LS153" s="14">
        <f t="shared" si="433"/>
        <v>0</v>
      </c>
      <c r="LT153" s="14">
        <f t="shared" si="434"/>
        <v>0</v>
      </c>
      <c r="LU153" s="14">
        <f t="shared" si="435"/>
        <v>0</v>
      </c>
      <c r="LV153" s="70">
        <f>IF($C153="Сельский",Контингент!CO158,0)</f>
        <v>0</v>
      </c>
      <c r="LW153" s="14">
        <f>IF('МОО обучающиеся'!$JN153&lt;=0,0,1)*ROUND(LW$18*LV153/1000,0)</f>
        <v>0</v>
      </c>
      <c r="LX153" s="14">
        <f>IF('МОО обучающиеся'!$JN153&lt;=0,0,1)*ROUND(LX$18*LV153/1000,0)</f>
        <v>0</v>
      </c>
      <c r="LY153" s="14">
        <f>IF('МОО обучающиеся'!$JN153&lt;=0,0,1)*ROUND(LY$18*LV153/1000,0)</f>
        <v>0</v>
      </c>
      <c r="LZ153" s="70">
        <f>IF($C153="Сельский",Контингент!CP158,0)</f>
        <v>0</v>
      </c>
      <c r="MA153" s="14">
        <f>IF('МОО обучающиеся'!$JN153&lt;=0,0,1)*ROUND(MA$18*LZ153/1000,0)</f>
        <v>0</v>
      </c>
      <c r="MB153" s="14">
        <f>IF('МОО обучающиеся'!$JN153&lt;=0,0,1)*ROUND(MB$18*LZ153/1000,0)</f>
        <v>0</v>
      </c>
      <c r="MC153" s="14">
        <f>IF('МОО обучающиеся'!$JN153&lt;=0,0,1)*ROUND(MC$18*LZ153/1000,0)</f>
        <v>0</v>
      </c>
      <c r="MD153" s="70">
        <f>IF($C153="Сельский",Контингент!CS158,0)</f>
        <v>0</v>
      </c>
      <c r="ME153" s="14">
        <f>IF('МОО обучающиеся'!$JN153&lt;=0,0,1)*ROUND(ME$18*MD153/1000,0)</f>
        <v>0</v>
      </c>
      <c r="MF153" s="14">
        <f>IF('МОО обучающиеся'!$JN153&lt;=0,0,1)*ROUND(MF$18*MD153/1000,0)</f>
        <v>0</v>
      </c>
      <c r="MG153" s="14">
        <f>IF('МОО обучающиеся'!$JN153&lt;=0,0,1)*ROUND(MG$18*MD153/1000,0)</f>
        <v>0</v>
      </c>
      <c r="MH153" s="14">
        <f t="shared" si="436"/>
        <v>0</v>
      </c>
      <c r="MI153" s="14">
        <f t="shared" si="437"/>
        <v>0</v>
      </c>
      <c r="MJ153" s="14">
        <f t="shared" si="438"/>
        <v>0</v>
      </c>
      <c r="MK153" s="70">
        <f>IF($C153="Сельский",Контингент!CT158,0)</f>
        <v>0</v>
      </c>
      <c r="ML153" s="14">
        <f>IF('МОО обучающиеся'!$JN153&lt;=0,0,1)*ROUND(ML$18*MK153/1000,0)</f>
        <v>0</v>
      </c>
      <c r="MM153" s="14">
        <f>IF('МОО обучающиеся'!$JN153&lt;=0,0,1)*ROUND(MM$18*MK153/1000,0)</f>
        <v>0</v>
      </c>
      <c r="MN153" s="14">
        <f>IF('МОО обучающиеся'!$JN153&lt;=0,0,1)*ROUND(MN$18*MK153/1000,0)</f>
        <v>0</v>
      </c>
      <c r="MO153" s="70">
        <f>IF($C153="Сельский",Контингент!CU158,0)</f>
        <v>0</v>
      </c>
      <c r="MP153" s="14">
        <f>IF('МОО обучающиеся'!$JN153&lt;=0,0,1)*ROUND(MP$18*MO153/1000,0)</f>
        <v>0</v>
      </c>
      <c r="MQ153" s="14">
        <f>IF('МОО обучающиеся'!$JN153&lt;=0,0,1)*ROUND(MQ$18*MO153/1000,0)</f>
        <v>0</v>
      </c>
      <c r="MR153" s="14">
        <f>IF('МОО обучающиеся'!$JN153&lt;=0,0,1)*ROUND(MR$18*MO153/1000,0)</f>
        <v>0</v>
      </c>
      <c r="MS153" s="70">
        <f>IF($C153="Сельский",Контингент!CV158,0)</f>
        <v>0</v>
      </c>
      <c r="MT153" s="14">
        <f>IF('МОО обучающиеся'!$JN153&lt;=0,0,1)*ROUND(MT$18*MS153/1000,0)</f>
        <v>0</v>
      </c>
      <c r="MU153" s="14">
        <f>IF('МОО обучающиеся'!$JN153&lt;=0,0,1)*ROUND(MU$18*MS153/1000,0)</f>
        <v>0</v>
      </c>
      <c r="MV153" s="14">
        <f>IF('МОО обучающиеся'!$JN153&lt;=0,0,1)*ROUND(MV$18*MS153/1000,0)</f>
        <v>0</v>
      </c>
      <c r="MW153" s="14">
        <f t="shared" si="439"/>
        <v>0</v>
      </c>
      <c r="MX153" s="14">
        <f t="shared" si="440"/>
        <v>0</v>
      </c>
      <c r="MY153" s="14">
        <f t="shared" si="441"/>
        <v>0</v>
      </c>
      <c r="MZ153" s="70">
        <f>IF($C153="Сельский",Контингент!CW158,0)</f>
        <v>0</v>
      </c>
      <c r="NA153" s="14">
        <f>IF('МОО обучающиеся'!$JN153&lt;=0,0,1)*ROUND(NA$18*MZ153/1000,0)</f>
        <v>0</v>
      </c>
      <c r="NB153" s="14">
        <f>IF('МОО обучающиеся'!$JN153&lt;=0,0,1)*ROUND(NB$18*MZ153/1000,0)</f>
        <v>0</v>
      </c>
      <c r="NC153" s="14">
        <f>IF('МОО обучающиеся'!$JN153&lt;=0,0,1)*ROUND(NC$18*MZ153/1000,0)</f>
        <v>0</v>
      </c>
      <c r="ND153" s="14">
        <f t="shared" si="442"/>
        <v>0</v>
      </c>
      <c r="NE153" s="14">
        <f t="shared" si="443"/>
        <v>0</v>
      </c>
      <c r="NF153" s="14">
        <f t="shared" si="444"/>
        <v>0</v>
      </c>
      <c r="NG153" s="70">
        <f>IF($C153="Сельский",Контингент!CX158,0)</f>
        <v>0</v>
      </c>
      <c r="NH153" s="14">
        <f>IF('МОО обучающиеся'!$JN153&lt;=0,0,1)*ROUND(NH$18*NG153/1000,0)</f>
        <v>0</v>
      </c>
      <c r="NI153" s="14">
        <f>IF('МОО обучающиеся'!$JN153&lt;=0,0,1)*ROUND(NI$18*NG153/1000,0)</f>
        <v>0</v>
      </c>
      <c r="NJ153" s="14">
        <f>IF('МОО обучающиеся'!$JN153&lt;=0,0,1)*ROUND(NJ$18*NG153/1000,0)</f>
        <v>0</v>
      </c>
      <c r="NK153" s="24">
        <f t="shared" si="445"/>
        <v>0</v>
      </c>
      <c r="NL153" s="14">
        <f t="shared" si="446"/>
        <v>0</v>
      </c>
      <c r="NM153" s="14">
        <f t="shared" si="447"/>
        <v>0</v>
      </c>
      <c r="NN153" s="24">
        <f t="shared" si="448"/>
        <v>0</v>
      </c>
      <c r="NO153" s="14">
        <f t="shared" si="449"/>
        <v>0</v>
      </c>
      <c r="NP153" s="14">
        <f t="shared" si="450"/>
        <v>0</v>
      </c>
      <c r="NQ153" s="24">
        <f t="shared" si="451"/>
        <v>0</v>
      </c>
      <c r="NR153" s="14">
        <f t="shared" si="452"/>
        <v>0</v>
      </c>
      <c r="NS153" s="14">
        <f t="shared" si="453"/>
        <v>0</v>
      </c>
      <c r="NT153" s="24">
        <f t="shared" si="454"/>
        <v>0</v>
      </c>
      <c r="NU153" s="14">
        <f t="shared" si="455"/>
        <v>0</v>
      </c>
      <c r="NV153" s="14">
        <f t="shared" si="456"/>
        <v>0</v>
      </c>
      <c r="NW153" s="14">
        <v>1</v>
      </c>
      <c r="NX153" s="14">
        <f t="shared" si="457"/>
        <v>0</v>
      </c>
      <c r="NY153" s="14">
        <f t="shared" si="458"/>
        <v>0</v>
      </c>
    </row>
    <row r="154" spans="1:389" x14ac:dyDescent="0.25">
      <c r="A154" s="84"/>
      <c r="B154" s="116" t="s">
        <v>90</v>
      </c>
      <c r="C154" s="119"/>
      <c r="D154" s="119"/>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L154" s="119"/>
      <c r="EM154" s="119"/>
      <c r="EN154" s="119"/>
      <c r="EO154" s="119"/>
      <c r="EP154" s="119"/>
      <c r="EQ154" s="119"/>
      <c r="ER154" s="119"/>
      <c r="ES154" s="119"/>
      <c r="ET154" s="119"/>
      <c r="EU154" s="119"/>
      <c r="EV154" s="119"/>
      <c r="EW154" s="119"/>
      <c r="EX154" s="119"/>
      <c r="EY154" s="119"/>
      <c r="EZ154" s="119"/>
      <c r="FA154" s="119"/>
      <c r="FB154" s="119"/>
      <c r="FC154" s="119"/>
      <c r="FD154" s="119"/>
      <c r="FE154" s="119"/>
      <c r="FF154" s="119"/>
      <c r="FG154" s="119"/>
      <c r="FH154" s="119"/>
      <c r="FI154" s="119"/>
      <c r="FJ154" s="119"/>
      <c r="FK154" s="119"/>
      <c r="FL154" s="119"/>
      <c r="FM154" s="119"/>
      <c r="FN154" s="119"/>
      <c r="FO154" s="119"/>
      <c r="FP154" s="119"/>
      <c r="FQ154" s="119"/>
      <c r="FR154" s="119"/>
      <c r="FS154" s="119"/>
      <c r="FT154" s="119"/>
      <c r="FU154" s="119"/>
      <c r="FV154" s="119"/>
      <c r="FW154" s="119"/>
      <c r="FX154" s="119"/>
      <c r="FY154" s="119"/>
      <c r="FZ154" s="119"/>
      <c r="GA154" s="119"/>
      <c r="GB154" s="119"/>
      <c r="GC154" s="119"/>
      <c r="GD154" s="119"/>
      <c r="GE154" s="119"/>
      <c r="GF154" s="119"/>
      <c r="GG154" s="119"/>
      <c r="GH154" s="119"/>
      <c r="GI154" s="119"/>
      <c r="GJ154" s="119"/>
      <c r="GK154" s="119"/>
      <c r="GL154" s="119"/>
      <c r="GM154" s="119"/>
      <c r="GN154" s="119"/>
      <c r="GO154" s="119"/>
      <c r="GP154" s="119"/>
      <c r="GQ154" s="119"/>
      <c r="GR154" s="119"/>
      <c r="GS154" s="119"/>
      <c r="GT154" s="119"/>
      <c r="GU154" s="119"/>
      <c r="GV154" s="119"/>
      <c r="GW154" s="119"/>
      <c r="GX154" s="119"/>
      <c r="GY154" s="119"/>
      <c r="GZ154" s="119"/>
      <c r="HA154" s="119"/>
      <c r="HB154" s="119"/>
      <c r="HC154" s="119"/>
      <c r="HD154" s="119"/>
      <c r="HE154" s="119"/>
      <c r="HF154" s="119"/>
      <c r="HG154" s="119"/>
      <c r="HH154" s="119"/>
      <c r="HI154" s="119"/>
      <c r="HJ154" s="119"/>
      <c r="HK154" s="119"/>
      <c r="HL154" s="119"/>
      <c r="HM154" s="119"/>
      <c r="HN154" s="119"/>
      <c r="HO154" s="119"/>
      <c r="HP154" s="119"/>
      <c r="HQ154" s="119"/>
      <c r="HR154" s="119"/>
      <c r="HS154" s="119"/>
      <c r="HT154" s="119"/>
      <c r="HU154" s="119"/>
      <c r="HV154" s="119"/>
      <c r="HW154" s="119"/>
      <c r="HX154" s="119"/>
      <c r="HY154" s="119"/>
      <c r="HZ154" s="119"/>
      <c r="IA154" s="119"/>
      <c r="IB154" s="119"/>
      <c r="IC154" s="119"/>
      <c r="ID154" s="119"/>
      <c r="IE154" s="119"/>
      <c r="IF154" s="119"/>
      <c r="IG154" s="119"/>
      <c r="IH154" s="119"/>
      <c r="II154" s="119"/>
      <c r="IJ154" s="119"/>
      <c r="IK154" s="119"/>
      <c r="IL154" s="119"/>
      <c r="IM154" s="119"/>
      <c r="IN154" s="119"/>
      <c r="IO154" s="119"/>
      <c r="IP154" s="119"/>
      <c r="IQ154" s="119"/>
      <c r="IR154" s="119"/>
      <c r="IS154" s="119"/>
      <c r="IT154" s="119"/>
      <c r="IU154" s="119"/>
      <c r="IV154" s="119"/>
      <c r="IW154" s="119"/>
      <c r="IX154" s="119"/>
      <c r="IY154" s="119"/>
      <c r="IZ154" s="119"/>
      <c r="JA154" s="119"/>
      <c r="JB154" s="119"/>
      <c r="JC154" s="119"/>
      <c r="JD154" s="119"/>
      <c r="JE154" s="119"/>
      <c r="JF154" s="119"/>
      <c r="JG154" s="119"/>
      <c r="JH154" s="119"/>
      <c r="JI154" s="119"/>
      <c r="JJ154" s="119"/>
      <c r="JK154" s="119"/>
      <c r="JL154" s="119"/>
      <c r="JM154" s="119"/>
      <c r="JN154" s="119"/>
      <c r="JO154" s="119"/>
      <c r="JP154" s="119"/>
      <c r="JQ154" s="119"/>
      <c r="JR154" s="119"/>
      <c r="JS154" s="119"/>
      <c r="JT154" s="119"/>
      <c r="JU154" s="119"/>
      <c r="JV154" s="119"/>
      <c r="JW154" s="119"/>
      <c r="JX154" s="119"/>
      <c r="JY154" s="119"/>
      <c r="JZ154" s="119"/>
      <c r="KA154" s="119"/>
      <c r="KB154" s="119"/>
      <c r="KC154" s="119"/>
      <c r="KD154" s="119"/>
      <c r="KE154" s="119"/>
      <c r="KF154" s="119"/>
      <c r="KG154" s="119"/>
      <c r="KH154" s="119"/>
      <c r="KI154" s="119"/>
      <c r="KJ154" s="119"/>
      <c r="KK154" s="119"/>
      <c r="KL154" s="119"/>
      <c r="KM154" s="119"/>
      <c r="KN154" s="119"/>
      <c r="KO154" s="119"/>
      <c r="KP154" s="119"/>
      <c r="KQ154" s="119"/>
      <c r="KR154" s="119"/>
      <c r="KS154" s="119"/>
      <c r="KT154" s="119"/>
      <c r="KU154" s="119"/>
      <c r="KV154" s="119"/>
      <c r="KW154" s="119"/>
      <c r="KX154" s="119"/>
      <c r="KY154" s="119"/>
      <c r="KZ154" s="119"/>
      <c r="LA154" s="119"/>
      <c r="LB154" s="119"/>
      <c r="LC154" s="119"/>
      <c r="LD154" s="119"/>
      <c r="LE154" s="119"/>
      <c r="LF154" s="119"/>
      <c r="LG154" s="119"/>
      <c r="LH154" s="119"/>
      <c r="LI154" s="119"/>
      <c r="LJ154" s="119"/>
      <c r="LK154" s="119"/>
      <c r="LL154" s="119"/>
      <c r="LM154" s="119"/>
      <c r="LN154" s="119"/>
      <c r="LO154" s="119"/>
      <c r="LP154" s="119"/>
      <c r="LQ154" s="119"/>
      <c r="LR154" s="119"/>
      <c r="LS154" s="119"/>
      <c r="LT154" s="119"/>
      <c r="LU154" s="119"/>
      <c r="LV154" s="119"/>
      <c r="LW154" s="119"/>
      <c r="LX154" s="119"/>
      <c r="LY154" s="119"/>
      <c r="LZ154" s="119"/>
      <c r="MA154" s="119"/>
      <c r="MB154" s="119"/>
      <c r="MC154" s="119"/>
      <c r="MD154" s="119"/>
      <c r="ME154" s="119"/>
      <c r="MF154" s="119"/>
      <c r="MG154" s="119"/>
      <c r="MH154" s="119"/>
      <c r="MI154" s="119"/>
      <c r="MJ154" s="119"/>
      <c r="MK154" s="119"/>
      <c r="ML154" s="119"/>
      <c r="MM154" s="119"/>
      <c r="MN154" s="119"/>
      <c r="MO154" s="119"/>
      <c r="MP154" s="119"/>
      <c r="MQ154" s="119"/>
      <c r="MR154" s="119"/>
      <c r="MS154" s="119"/>
      <c r="MT154" s="119"/>
      <c r="MU154" s="119"/>
      <c r="MV154" s="119"/>
      <c r="MW154" s="119"/>
      <c r="MX154" s="119"/>
      <c r="MY154" s="119"/>
      <c r="MZ154" s="119"/>
      <c r="NA154" s="119"/>
      <c r="NB154" s="119"/>
      <c r="NC154" s="119"/>
      <c r="ND154" s="119"/>
      <c r="NE154" s="119"/>
      <c r="NF154" s="119"/>
      <c r="NG154" s="119"/>
      <c r="NH154" s="119"/>
      <c r="NI154" s="119"/>
      <c r="NJ154" s="119"/>
      <c r="NK154" s="119"/>
      <c r="NL154" s="119"/>
      <c r="NM154" s="119"/>
      <c r="NN154" s="119"/>
      <c r="NO154" s="119"/>
      <c r="NP154" s="119"/>
      <c r="NQ154" s="119"/>
      <c r="NR154" s="119"/>
      <c r="NS154" s="119"/>
      <c r="NT154" s="119"/>
      <c r="NU154" s="119"/>
      <c r="NV154" s="119"/>
      <c r="NW154" s="119"/>
      <c r="NX154" s="119"/>
      <c r="NY154" s="119"/>
    </row>
    <row r="155" spans="1:389" x14ac:dyDescent="0.25">
      <c r="A155" s="84"/>
      <c r="B155" s="116" t="s">
        <v>55</v>
      </c>
      <c r="C155" s="119"/>
      <c r="D155" s="119"/>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c r="AA155" s="119"/>
      <c r="AB155" s="119"/>
      <c r="AC155" s="119"/>
      <c r="AD155" s="119"/>
      <c r="AE155" s="119"/>
      <c r="AF155" s="119"/>
      <c r="AG155" s="119"/>
      <c r="AH155" s="119"/>
      <c r="AI155" s="119"/>
      <c r="AJ155" s="119"/>
      <c r="AK155" s="119"/>
      <c r="AL155" s="119"/>
      <c r="AM155" s="119"/>
      <c r="AN155" s="119"/>
      <c r="AO155" s="119"/>
      <c r="AP155" s="119"/>
      <c r="AQ155" s="119"/>
      <c r="AR155" s="119"/>
      <c r="AS155" s="119"/>
      <c r="AT155" s="119"/>
      <c r="AU155" s="119"/>
      <c r="AV155" s="119"/>
      <c r="AW155" s="119"/>
      <c r="AX155" s="119"/>
      <c r="AY155" s="119"/>
      <c r="AZ155" s="119"/>
      <c r="BA155" s="119"/>
      <c r="BB155" s="119"/>
      <c r="BC155" s="119"/>
      <c r="BD155" s="119"/>
      <c r="BE155" s="119"/>
      <c r="BF155" s="119"/>
      <c r="BG155" s="119"/>
      <c r="BH155" s="119"/>
      <c r="BI155" s="119"/>
      <c r="BJ155" s="119"/>
      <c r="BK155" s="119"/>
      <c r="BL155" s="119"/>
      <c r="BM155" s="119"/>
      <c r="BN155" s="119"/>
      <c r="BO155" s="119"/>
      <c r="BP155" s="119"/>
      <c r="BQ155" s="119"/>
      <c r="BR155" s="119"/>
      <c r="BS155" s="119"/>
      <c r="BT155" s="119"/>
      <c r="BU155" s="119"/>
      <c r="BV155" s="119"/>
      <c r="BW155" s="119"/>
      <c r="BX155" s="119"/>
      <c r="BY155" s="119"/>
      <c r="BZ155" s="119"/>
      <c r="CA155" s="119"/>
      <c r="CB155" s="119"/>
      <c r="CC155" s="119"/>
      <c r="CD155" s="119"/>
      <c r="CE155" s="119"/>
      <c r="CF155" s="119"/>
      <c r="CG155" s="119"/>
      <c r="CH155" s="119"/>
      <c r="CI155" s="119"/>
      <c r="CJ155" s="119"/>
      <c r="CK155" s="119"/>
      <c r="CL155" s="119"/>
      <c r="CM155" s="119"/>
      <c r="CN155" s="119"/>
      <c r="CO155" s="119"/>
      <c r="CP155" s="119"/>
      <c r="CQ155" s="119"/>
      <c r="CR155" s="119"/>
      <c r="CS155" s="119"/>
      <c r="CT155" s="119"/>
      <c r="CU155" s="119"/>
      <c r="CV155" s="119"/>
      <c r="CW155" s="119"/>
      <c r="CX155" s="119"/>
      <c r="CY155" s="119"/>
      <c r="CZ155" s="119"/>
      <c r="DA155" s="119"/>
      <c r="DB155" s="119"/>
      <c r="DC155" s="119"/>
      <c r="DD155" s="119"/>
      <c r="DE155" s="119"/>
      <c r="DF155" s="119"/>
      <c r="DG155" s="119"/>
      <c r="DH155" s="119"/>
      <c r="DI155" s="119"/>
      <c r="DJ155" s="119"/>
      <c r="DK155" s="119"/>
      <c r="DL155" s="119"/>
      <c r="DM155" s="119"/>
      <c r="DN155" s="119"/>
      <c r="DO155" s="119"/>
      <c r="DP155" s="119"/>
      <c r="DQ155" s="119"/>
      <c r="DR155" s="119"/>
      <c r="DS155" s="119"/>
      <c r="DT155" s="119"/>
      <c r="DU155" s="119"/>
      <c r="DV155" s="119"/>
      <c r="DW155" s="119"/>
      <c r="DX155" s="119"/>
      <c r="DY155" s="119"/>
      <c r="DZ155" s="119"/>
      <c r="EA155" s="119"/>
      <c r="EB155" s="119"/>
      <c r="EC155" s="119"/>
      <c r="ED155" s="119"/>
      <c r="EE155" s="119"/>
      <c r="EF155" s="119"/>
      <c r="EG155" s="119"/>
      <c r="EH155" s="119"/>
      <c r="EI155" s="119"/>
      <c r="EJ155" s="119"/>
      <c r="EK155" s="119"/>
      <c r="EL155" s="119"/>
      <c r="EM155" s="119"/>
      <c r="EN155" s="119"/>
      <c r="EO155" s="119"/>
      <c r="EP155" s="119"/>
      <c r="EQ155" s="119"/>
      <c r="ER155" s="119"/>
      <c r="ES155" s="119"/>
      <c r="ET155" s="119"/>
      <c r="EU155" s="119"/>
      <c r="EV155" s="119"/>
      <c r="EW155" s="119"/>
      <c r="EX155" s="119"/>
      <c r="EY155" s="119"/>
      <c r="EZ155" s="119"/>
      <c r="FA155" s="119"/>
      <c r="FB155" s="119"/>
      <c r="FC155" s="119"/>
      <c r="FD155" s="119"/>
      <c r="FE155" s="119"/>
      <c r="FF155" s="119"/>
      <c r="FG155" s="119"/>
      <c r="FH155" s="119"/>
      <c r="FI155" s="119"/>
      <c r="FJ155" s="119"/>
      <c r="FK155" s="119"/>
      <c r="FL155" s="119"/>
      <c r="FM155" s="119"/>
      <c r="FN155" s="119"/>
      <c r="FO155" s="119"/>
      <c r="FP155" s="119"/>
      <c r="FQ155" s="119"/>
      <c r="FR155" s="119"/>
      <c r="FS155" s="119"/>
      <c r="FT155" s="119"/>
      <c r="FU155" s="119"/>
      <c r="FV155" s="119"/>
      <c r="FW155" s="119"/>
      <c r="FX155" s="119"/>
      <c r="FY155" s="119"/>
      <c r="FZ155" s="119"/>
      <c r="GA155" s="119"/>
      <c r="GB155" s="119"/>
      <c r="GC155" s="119"/>
      <c r="GD155" s="119"/>
      <c r="GE155" s="119"/>
      <c r="GF155" s="119"/>
      <c r="GG155" s="119"/>
      <c r="GH155" s="119"/>
      <c r="GI155" s="119"/>
      <c r="GJ155" s="119"/>
      <c r="GK155" s="119"/>
      <c r="GL155" s="119"/>
      <c r="GM155" s="119"/>
      <c r="GN155" s="119"/>
      <c r="GO155" s="119"/>
      <c r="GP155" s="119"/>
      <c r="GQ155" s="119"/>
      <c r="GR155" s="119"/>
      <c r="GS155" s="119"/>
      <c r="GT155" s="119"/>
      <c r="GU155" s="119"/>
      <c r="GV155" s="119"/>
      <c r="GW155" s="119"/>
      <c r="GX155" s="119"/>
      <c r="GY155" s="119"/>
      <c r="GZ155" s="119"/>
      <c r="HA155" s="119"/>
      <c r="HB155" s="119"/>
      <c r="HC155" s="119"/>
      <c r="HD155" s="119"/>
      <c r="HE155" s="119"/>
      <c r="HF155" s="119"/>
      <c r="HG155" s="119"/>
      <c r="HH155" s="119"/>
      <c r="HI155" s="119"/>
      <c r="HJ155" s="119"/>
      <c r="HK155" s="119"/>
      <c r="HL155" s="119"/>
      <c r="HM155" s="119"/>
      <c r="HN155" s="119"/>
      <c r="HO155" s="119"/>
      <c r="HP155" s="119"/>
      <c r="HQ155" s="119"/>
      <c r="HR155" s="119"/>
      <c r="HS155" s="119"/>
      <c r="HT155" s="119"/>
      <c r="HU155" s="119"/>
      <c r="HV155" s="119"/>
      <c r="HW155" s="119"/>
      <c r="HX155" s="119"/>
      <c r="HY155" s="119"/>
      <c r="HZ155" s="119"/>
      <c r="IA155" s="119"/>
      <c r="IB155" s="119"/>
      <c r="IC155" s="119"/>
      <c r="ID155" s="119"/>
      <c r="IE155" s="119"/>
      <c r="IF155" s="119"/>
      <c r="IG155" s="119"/>
      <c r="IH155" s="119"/>
      <c r="II155" s="119"/>
      <c r="IJ155" s="119"/>
      <c r="IK155" s="119"/>
      <c r="IL155" s="119"/>
      <c r="IM155" s="119"/>
      <c r="IN155" s="119"/>
      <c r="IO155" s="119"/>
      <c r="IP155" s="119"/>
      <c r="IQ155" s="119"/>
      <c r="IR155" s="119"/>
      <c r="IS155" s="119"/>
      <c r="IT155" s="119"/>
      <c r="IU155" s="119"/>
      <c r="IV155" s="119"/>
      <c r="IW155" s="119"/>
      <c r="IX155" s="119"/>
      <c r="IY155" s="119"/>
      <c r="IZ155" s="119"/>
      <c r="JA155" s="119"/>
      <c r="JB155" s="119"/>
      <c r="JC155" s="119"/>
      <c r="JD155" s="119"/>
      <c r="JE155" s="119"/>
      <c r="JF155" s="119"/>
      <c r="JG155" s="119"/>
      <c r="JH155" s="119"/>
      <c r="JI155" s="119"/>
      <c r="JJ155" s="119"/>
      <c r="JK155" s="119"/>
      <c r="JL155" s="119"/>
      <c r="JM155" s="119"/>
      <c r="JN155" s="119"/>
      <c r="JO155" s="119"/>
      <c r="JP155" s="119"/>
      <c r="JQ155" s="119"/>
      <c r="JR155" s="119"/>
      <c r="JS155" s="119"/>
      <c r="JT155" s="119"/>
      <c r="JU155" s="119"/>
      <c r="JV155" s="119"/>
      <c r="JW155" s="119"/>
      <c r="JX155" s="119"/>
      <c r="JY155" s="119"/>
      <c r="JZ155" s="119"/>
      <c r="KA155" s="119"/>
      <c r="KB155" s="119"/>
      <c r="KC155" s="119"/>
      <c r="KD155" s="119"/>
      <c r="KE155" s="119"/>
      <c r="KF155" s="119"/>
      <c r="KG155" s="119"/>
      <c r="KH155" s="119"/>
      <c r="KI155" s="119"/>
      <c r="KJ155" s="119"/>
      <c r="KK155" s="119"/>
      <c r="KL155" s="119"/>
      <c r="KM155" s="119"/>
      <c r="KN155" s="119"/>
      <c r="KO155" s="119"/>
      <c r="KP155" s="119"/>
      <c r="KQ155" s="119"/>
      <c r="KR155" s="119"/>
      <c r="KS155" s="119"/>
      <c r="KT155" s="119"/>
      <c r="KU155" s="119"/>
      <c r="KV155" s="119"/>
      <c r="KW155" s="119"/>
      <c r="KX155" s="119"/>
      <c r="KY155" s="119"/>
      <c r="KZ155" s="119"/>
      <c r="LA155" s="119"/>
      <c r="LB155" s="119"/>
      <c r="LC155" s="119"/>
      <c r="LD155" s="119"/>
      <c r="LE155" s="119"/>
      <c r="LF155" s="119"/>
      <c r="LG155" s="119"/>
      <c r="LH155" s="119"/>
      <c r="LI155" s="119"/>
      <c r="LJ155" s="119"/>
      <c r="LK155" s="119"/>
      <c r="LL155" s="119"/>
      <c r="LM155" s="119"/>
      <c r="LN155" s="119"/>
      <c r="LO155" s="119"/>
      <c r="LP155" s="119"/>
      <c r="LQ155" s="119"/>
      <c r="LR155" s="119"/>
      <c r="LS155" s="119"/>
      <c r="LT155" s="119"/>
      <c r="LU155" s="119"/>
      <c r="LV155" s="119"/>
      <c r="LW155" s="119"/>
      <c r="LX155" s="119"/>
      <c r="LY155" s="119"/>
      <c r="LZ155" s="119"/>
      <c r="MA155" s="119"/>
      <c r="MB155" s="119"/>
      <c r="MC155" s="119"/>
      <c r="MD155" s="119"/>
      <c r="ME155" s="119"/>
      <c r="MF155" s="119"/>
      <c r="MG155" s="119"/>
      <c r="MH155" s="119"/>
      <c r="MI155" s="119"/>
      <c r="MJ155" s="119"/>
      <c r="MK155" s="119"/>
      <c r="ML155" s="119"/>
      <c r="MM155" s="119"/>
      <c r="MN155" s="119"/>
      <c r="MO155" s="119"/>
      <c r="MP155" s="119"/>
      <c r="MQ155" s="119"/>
      <c r="MR155" s="119"/>
      <c r="MS155" s="119"/>
      <c r="MT155" s="119"/>
      <c r="MU155" s="119"/>
      <c r="MV155" s="119"/>
      <c r="MW155" s="119"/>
      <c r="MX155" s="119"/>
      <c r="MY155" s="119"/>
      <c r="MZ155" s="119"/>
      <c r="NA155" s="119"/>
      <c r="NB155" s="119"/>
      <c r="NC155" s="119"/>
      <c r="ND155" s="119"/>
      <c r="NE155" s="119"/>
      <c r="NF155" s="119"/>
      <c r="NG155" s="119"/>
      <c r="NH155" s="119"/>
      <c r="NI155" s="119"/>
      <c r="NJ155" s="119"/>
      <c r="NK155" s="119"/>
      <c r="NL155" s="119"/>
      <c r="NM155" s="119"/>
      <c r="NN155" s="119"/>
      <c r="NO155" s="119"/>
      <c r="NP155" s="119"/>
      <c r="NQ155" s="119"/>
      <c r="NR155" s="119"/>
      <c r="NS155" s="119"/>
      <c r="NT155" s="119"/>
      <c r="NU155" s="119"/>
      <c r="NV155" s="119"/>
      <c r="NW155" s="119"/>
      <c r="NX155" s="119"/>
      <c r="NY155" s="119"/>
    </row>
    <row r="156" spans="1:389" x14ac:dyDescent="0.25">
      <c r="A156" s="112"/>
      <c r="B156" s="117" t="s">
        <v>355</v>
      </c>
      <c r="C156" s="120" t="s">
        <v>241</v>
      </c>
      <c r="D156" s="70">
        <f>IF($C156="Городской",Контингент!BJ161+Контингент!BM161,0)</f>
        <v>0</v>
      </c>
      <c r="E156" s="14">
        <f>IF('МОО обучающиеся'!$JN156&lt;=0,0,1)*ROUND(E$18*D156/1000,0)</f>
        <v>0</v>
      </c>
      <c r="F156" s="14">
        <f>IF('МОО обучающиеся'!$JN156&lt;=0,0,1)*ROUND(F$18*D156/1000,0)</f>
        <v>0</v>
      </c>
      <c r="G156" s="14">
        <f>IF('МОО обучающиеся'!$JN156&lt;=0,0,1)*ROUND(G$18*D156/1000,0)</f>
        <v>0</v>
      </c>
      <c r="H156" s="70">
        <f>IF($C156="Городской",Контингент!BK161+Контингент!BN161,0)</f>
        <v>0</v>
      </c>
      <c r="I156" s="14">
        <f>IF('МОО обучающиеся'!$JN156&lt;=0,0,1)*ROUND(I$18*H156/1000,0)</f>
        <v>0</v>
      </c>
      <c r="J156" s="14">
        <f>IF('МОО обучающиеся'!$JN156&lt;=0,0,1)*ROUND(J$18*H156/1000,0)</f>
        <v>0</v>
      </c>
      <c r="K156" s="14">
        <f>IF('МОО обучающиеся'!$JN156&lt;=0,0,1)*ROUND(K$18*H156/1000,0)</f>
        <v>0</v>
      </c>
      <c r="L156" s="70">
        <f>IF($C156="Городской",Контингент!BL161+Контингент!BO161,0)</f>
        <v>0</v>
      </c>
      <c r="M156" s="14">
        <f>IF('МОО обучающиеся'!$JN156&lt;=0,0,1)*ROUND(M$18*L156/1000,0)</f>
        <v>0</v>
      </c>
      <c r="N156" s="14">
        <f>IF('МОО обучающиеся'!$JN156&lt;=0,0,1)*ROUND(N$18*L156/1000,0)</f>
        <v>0</v>
      </c>
      <c r="O156" s="14">
        <f>IF('МОО обучающиеся'!$JN156&lt;=0,0,1)*ROUND(O$18*L156/1000,0)</f>
        <v>0</v>
      </c>
      <c r="P156" s="70">
        <f t="shared" si="343"/>
        <v>0</v>
      </c>
      <c r="Q156" s="14">
        <f>IF('МОО обучающиеся'!$JN156&lt;=0,0,1)*ROUND(Q$18*P156/1000,0)</f>
        <v>0</v>
      </c>
      <c r="R156" s="14">
        <f>IF('МОО обучающиеся'!$JN156&lt;=0,0,1)*ROUND(R$18*P156/1000,0)</f>
        <v>0</v>
      </c>
      <c r="S156" s="14">
        <f>IF('МОО обучающиеся'!$JN156&lt;=0,0,1)*ROUND(S$18*P156/1000,0)</f>
        <v>0</v>
      </c>
      <c r="T156" s="14">
        <f t="shared" si="344"/>
        <v>0</v>
      </c>
      <c r="U156" s="14">
        <f t="shared" si="345"/>
        <v>0</v>
      </c>
      <c r="V156" s="14">
        <f t="shared" si="346"/>
        <v>0</v>
      </c>
      <c r="W156" s="70">
        <f>IF($C156="Городской",Контингент!BQ161,0)</f>
        <v>0</v>
      </c>
      <c r="X156" s="14">
        <f>IF('МОО обучающиеся'!$JN156&lt;=0,0,1)*ROUND(X$18*W156/1000,0)</f>
        <v>0</v>
      </c>
      <c r="Y156" s="14">
        <f>IF('МОО обучающиеся'!$JN156&lt;=0,0,1)*ROUND(Y$18*W156/1000,0)</f>
        <v>0</v>
      </c>
      <c r="Z156" s="14">
        <f>IF('МОО обучающиеся'!$JN156&lt;=0,0,1)*ROUND(Z$18*W156/1000,0)</f>
        <v>0</v>
      </c>
      <c r="AA156" s="70">
        <f>IF($C156="Городской",Контингент!BR161,0)</f>
        <v>0</v>
      </c>
      <c r="AB156" s="14">
        <f>IF('МОО обучающиеся'!$JN156&lt;=0,0,1)*ROUND(AB$18*AA156/1000,0)</f>
        <v>0</v>
      </c>
      <c r="AC156" s="14">
        <f>IF('МОО обучающиеся'!$JN156&lt;=0,0,1)*ROUND(AC$18*AA156/1000,0)</f>
        <v>0</v>
      </c>
      <c r="AD156" s="14">
        <f>IF('МОО обучающиеся'!$JN156&lt;=0,0,1)*ROUND(AD$18*AA156/1000,0)</f>
        <v>0</v>
      </c>
      <c r="AE156" s="70">
        <f>IF($C156="Городской",Контингент!BS161,0)</f>
        <v>0</v>
      </c>
      <c r="AF156" s="14">
        <f>IF('МОО обучающиеся'!$JN156&lt;=0,0,1)*ROUND(AF$18*AE156/1000,0)</f>
        <v>0</v>
      </c>
      <c r="AG156" s="14">
        <f>IF('МОО обучающиеся'!$JN156&lt;=0,0,1)*ROUND(AG$18*AE156/1000,0)</f>
        <v>0</v>
      </c>
      <c r="AH156" s="14">
        <f>IF('МОО обучающиеся'!$JN156&lt;=0,0,1)*ROUND(AH$18*AE156/1000,0)</f>
        <v>0</v>
      </c>
      <c r="AI156" s="70">
        <f>IF($C156="Городской",Контингент!BT161,0)</f>
        <v>0</v>
      </c>
      <c r="AJ156" s="14">
        <f>IF('МОО обучающиеся'!$JN156&lt;=0,0,1)*ROUND(AJ$18*AI156/1000,0)</f>
        <v>0</v>
      </c>
      <c r="AK156" s="14">
        <f>IF('МОО обучающиеся'!$JN156&lt;=0,0,1)*ROUND(AK$18*AI156/1000,0)</f>
        <v>0</v>
      </c>
      <c r="AL156" s="14">
        <f>IF('МОО обучающиеся'!$JN156&lt;=0,0,1)*ROUND(AL$18*AI156/1000,0)</f>
        <v>0</v>
      </c>
      <c r="AM156" s="70">
        <f>IF($C156="Городской",Контингент!BU161,0)</f>
        <v>0</v>
      </c>
      <c r="AN156" s="14">
        <f>IF('МОО обучающиеся'!$JN156&lt;=0,0,1)*ROUND(AN$18*AM156/1000,0)</f>
        <v>0</v>
      </c>
      <c r="AO156" s="14">
        <f>IF('МОО обучающиеся'!$JN156&lt;=0,0,1)*ROUND(AO$18*AM156/1000,0)</f>
        <v>0</v>
      </c>
      <c r="AP156" s="14">
        <f>IF('МОО обучающиеся'!$JN156&lt;=0,0,1)*ROUND(AP$18*AM156/1000,0)</f>
        <v>0</v>
      </c>
      <c r="AQ156" s="70">
        <f>IF($C156="Городской",Контингент!BV161,0)</f>
        <v>0</v>
      </c>
      <c r="AR156" s="14">
        <f>IF('МОО обучающиеся'!$JN156&lt;=0,0,1)*ROUND(AR$18*AQ156/1000,0)</f>
        <v>0</v>
      </c>
      <c r="AS156" s="14">
        <f>IF('МОО обучающиеся'!$JN156&lt;=0,0,1)*ROUND(AS$18*AQ156/1000,0)</f>
        <v>0</v>
      </c>
      <c r="AT156" s="14">
        <f>IF('МОО обучающиеся'!$JN156&lt;=0,0,1)*ROUND(AT$18*AQ156/1000,0)</f>
        <v>0</v>
      </c>
      <c r="AU156" s="14">
        <f t="shared" si="347"/>
        <v>0</v>
      </c>
      <c r="AV156" s="14">
        <f t="shared" si="348"/>
        <v>0</v>
      </c>
      <c r="AW156" s="14">
        <f t="shared" si="349"/>
        <v>0</v>
      </c>
      <c r="AX156" s="70">
        <f>IF($C156="Городской",Контингент!BW161,0)</f>
        <v>0</v>
      </c>
      <c r="AY156" s="14">
        <f>IF('МОО обучающиеся'!$JN156&lt;=0,0,1)*ROUND(AY$18*AX156/1000,0)</f>
        <v>0</v>
      </c>
      <c r="AZ156" s="14">
        <f>IF('МОО обучающиеся'!$JN156&lt;=0,0,1)*ROUND(AZ$18*AX156/1000,0)</f>
        <v>0</v>
      </c>
      <c r="BA156" s="14">
        <f>IF('МОО обучающиеся'!$JN156&lt;=0,0,1)*ROUND(BA$18*AX156/1000,0)</f>
        <v>0</v>
      </c>
      <c r="BB156" s="70">
        <f>IF($C156="Городской",Контингент!BX161,0)</f>
        <v>0</v>
      </c>
      <c r="BC156" s="14">
        <f>IF('МОО обучающиеся'!$JN156&lt;=0,0,1)*ROUND(BC$18*BB156/1000,0)</f>
        <v>0</v>
      </c>
      <c r="BD156" s="14">
        <f>IF('МОО обучающиеся'!$JN156&lt;=0,0,1)*ROUND(BD$18*BB156/1000,0)</f>
        <v>0</v>
      </c>
      <c r="BE156" s="14">
        <f>IF('МОО обучающиеся'!$JN156&lt;=0,0,1)*ROUND(BE$18*BB156/1000,0)</f>
        <v>0</v>
      </c>
      <c r="BF156" s="14">
        <f t="shared" si="350"/>
        <v>0</v>
      </c>
      <c r="BG156" s="14">
        <f t="shared" si="351"/>
        <v>0</v>
      </c>
      <c r="BH156" s="14">
        <f t="shared" si="352"/>
        <v>0</v>
      </c>
      <c r="BI156" s="70">
        <f>IF($C156="Городской",Контингент!BY161,0)</f>
        <v>0</v>
      </c>
      <c r="BJ156" s="14">
        <f>IF('МОО обучающиеся'!$JN156&lt;=0,0,1)*ROUND(BJ$18*BI156/1000,0)</f>
        <v>0</v>
      </c>
      <c r="BK156" s="14">
        <f>IF('МОО обучающиеся'!$JN156&lt;=0,0,1)*ROUND(BK$18*BI156/1000,0)</f>
        <v>0</v>
      </c>
      <c r="BL156" s="14">
        <f>IF('МОО обучающиеся'!$JN156&lt;=0,0,1)*ROUND(BL$18*BI156/1000,0)</f>
        <v>0</v>
      </c>
      <c r="BM156" s="14">
        <f t="shared" si="353"/>
        <v>0</v>
      </c>
      <c r="BN156" s="14">
        <f t="shared" si="354"/>
        <v>0</v>
      </c>
      <c r="BO156" s="14">
        <f t="shared" si="355"/>
        <v>0</v>
      </c>
      <c r="BP156" s="14">
        <f t="shared" si="356"/>
        <v>0</v>
      </c>
      <c r="BQ156" s="14">
        <f t="shared" si="357"/>
        <v>0</v>
      </c>
      <c r="BR156" s="14">
        <f t="shared" si="358"/>
        <v>0</v>
      </c>
      <c r="BS156" s="70">
        <f>IF($C156="Городской",Контингент!BZ161+Контингент!CB161,0)</f>
        <v>0</v>
      </c>
      <c r="BT156" s="14">
        <f>IF('МОО обучающиеся'!$JN156&lt;=0,0,1)*ROUND(BT$18*BS156/1000,0)</f>
        <v>0</v>
      </c>
      <c r="BU156" s="14">
        <f>IF('МОО обучающиеся'!$JN156&lt;=0,0,1)*ROUND(BU$18*BS156/1000,0)</f>
        <v>0</v>
      </c>
      <c r="BV156" s="14">
        <f>IF('МОО обучающиеся'!$JN156&lt;=0,0,1)*ROUND(BV$18*BS156/1000,0)</f>
        <v>0</v>
      </c>
      <c r="BW156" s="70">
        <f>IF($C156="Городской",Контингент!CA161+Контингент!CC161,0)</f>
        <v>0</v>
      </c>
      <c r="BX156" s="14">
        <f>IF('МОО обучающиеся'!$JN156&lt;=0,0,1)*ROUND(BX$18*BW156/1000,0)</f>
        <v>0</v>
      </c>
      <c r="BY156" s="14">
        <f>IF('МОО обучающиеся'!$JN156&lt;=0,0,1)*ROUND(BY$18*BW156/1000,0)</f>
        <v>0</v>
      </c>
      <c r="BZ156" s="14">
        <f>IF('МОО обучающиеся'!$JN156&lt;=0,0,1)*ROUND(BZ$18*BW156/1000,0)</f>
        <v>0</v>
      </c>
      <c r="CA156" s="70">
        <f t="shared" si="359"/>
        <v>0</v>
      </c>
      <c r="CB156" s="14">
        <f>IF('МОО обучающиеся'!$JN156&lt;=0,0,1)*ROUND(CB$18*CA156/1000,0)</f>
        <v>0</v>
      </c>
      <c r="CC156" s="14">
        <f>IF('МОО обучающиеся'!$JN156&lt;=0,0,1)*ROUND(CC$18*CA156/1000,0)</f>
        <v>0</v>
      </c>
      <c r="CD156" s="14">
        <f>IF('МОО обучающиеся'!$JN156&lt;=0,0,1)*ROUND(CD$18*CA156/1000,0)</f>
        <v>0</v>
      </c>
      <c r="CE156" s="14">
        <f t="shared" si="360"/>
        <v>0</v>
      </c>
      <c r="CF156" s="14">
        <f t="shared" si="361"/>
        <v>0</v>
      </c>
      <c r="CG156" s="14">
        <f t="shared" si="362"/>
        <v>0</v>
      </c>
      <c r="CH156" s="70">
        <f>IF($C156="Городской",Контингент!CE161,0)</f>
        <v>0</v>
      </c>
      <c r="CI156" s="14">
        <f>IF('МОО обучающиеся'!$JN156&lt;=0,0,1)*ROUND(CI$18*CH156/1000,0)</f>
        <v>0</v>
      </c>
      <c r="CJ156" s="14">
        <f>IF('МОО обучающиеся'!$JN156&lt;=0,0,1)*ROUND(CJ$18*CH156/1000,0)</f>
        <v>0</v>
      </c>
      <c r="CK156" s="14">
        <f>IF('МОО обучающиеся'!$JN156&lt;=0,0,1)*ROUND(CK$18*CH156/1000,0)</f>
        <v>0</v>
      </c>
      <c r="CL156" s="70">
        <f>IF($C156="Городской",Контингент!CF161,0)</f>
        <v>0</v>
      </c>
      <c r="CM156" s="14">
        <f>IF('МОО обучающиеся'!$JN156&lt;=0,0,1)*ROUND(CM$18*CL156/1000,0)</f>
        <v>0</v>
      </c>
      <c r="CN156" s="14">
        <f>IF('МОО обучающиеся'!$JN156&lt;=0,0,1)*ROUND(CN$18*CL156/1000,0)</f>
        <v>0</v>
      </c>
      <c r="CO156" s="14">
        <f>IF('МОО обучающиеся'!$JN156&lt;=0,0,1)*ROUND(CO$18*CL156/1000,0)</f>
        <v>0</v>
      </c>
      <c r="CP156" s="70">
        <f>IF($C156="Городской",Контингент!CG161,0)</f>
        <v>0</v>
      </c>
      <c r="CQ156" s="14">
        <f>IF('МОО обучающиеся'!$JN156&lt;=0,0,1)*ROUND(CQ$18*CP156/1000,0)</f>
        <v>0</v>
      </c>
      <c r="CR156" s="14">
        <f>IF('МОО обучающиеся'!$JN156&lt;=0,0,1)*ROUND(CR$18*CP156/1000,0)</f>
        <v>0</v>
      </c>
      <c r="CS156" s="14">
        <f>IF('МОО обучающиеся'!$JN156&lt;=0,0,1)*ROUND(CS$18*CP156/1000,0)</f>
        <v>0</v>
      </c>
      <c r="CT156" s="70">
        <f>IF($C156="Городской",Контингент!CH161,0)</f>
        <v>0</v>
      </c>
      <c r="CU156" s="14">
        <f>IF('МОО обучающиеся'!$JN156&lt;=0,0,1)*ROUND(CU$18*CT156/1000,0)</f>
        <v>0</v>
      </c>
      <c r="CV156" s="14">
        <f>IF('МОО обучающиеся'!$JN156&lt;=0,0,1)*ROUND(CV$18*CT156/1000,0)</f>
        <v>0</v>
      </c>
      <c r="CW156" s="14">
        <f>IF('МОО обучающиеся'!$JN156&lt;=0,0,1)*ROUND(CW$18*CT156/1000,0)</f>
        <v>0</v>
      </c>
      <c r="CX156" s="14">
        <f t="shared" si="363"/>
        <v>0</v>
      </c>
      <c r="CY156" s="14">
        <f t="shared" si="364"/>
        <v>0</v>
      </c>
      <c r="CZ156" s="14">
        <f t="shared" si="365"/>
        <v>0</v>
      </c>
      <c r="DA156" s="70">
        <f>IF($C156="Городской",Контингент!CI161,0)</f>
        <v>0</v>
      </c>
      <c r="DB156" s="14">
        <f>IF('МОО обучающиеся'!$JN156&lt;=0,0,1)*ROUND(DB$18*DA156/1000,0)</f>
        <v>0</v>
      </c>
      <c r="DC156" s="14">
        <f>IF('МОО обучающиеся'!$JN156&lt;=0,0,1)*ROUND(DC$18*DA156/1000,0)</f>
        <v>0</v>
      </c>
      <c r="DD156" s="14">
        <f>IF('МОО обучающиеся'!$JN156&lt;=0,0,1)*ROUND(DD$18*DA156/1000,0)</f>
        <v>0</v>
      </c>
      <c r="DE156" s="14">
        <f t="shared" si="366"/>
        <v>0</v>
      </c>
      <c r="DF156" s="14">
        <f t="shared" si="367"/>
        <v>0</v>
      </c>
      <c r="DG156" s="14">
        <f t="shared" si="368"/>
        <v>0</v>
      </c>
      <c r="DH156" s="14">
        <f t="shared" si="369"/>
        <v>0</v>
      </c>
      <c r="DI156" s="14">
        <f t="shared" si="370"/>
        <v>0</v>
      </c>
      <c r="DJ156" s="14">
        <f t="shared" si="371"/>
        <v>0</v>
      </c>
      <c r="DK156" s="70">
        <f>IF($C156="Городской",Контингент!CJ161,0)</f>
        <v>0</v>
      </c>
      <c r="DL156" s="14">
        <f>IF('МОО обучающиеся'!$JN156&lt;=0,0,1)*ROUND(DL$18*DK156/1000,0)</f>
        <v>0</v>
      </c>
      <c r="DM156" s="14">
        <f>IF('МОО обучающиеся'!$JN156&lt;=0,0,1)*ROUND(DM$18*DK156/1000,0)</f>
        <v>0</v>
      </c>
      <c r="DN156" s="14">
        <f>IF('МОО обучающиеся'!$JN156&lt;=0,0,1)*ROUND(DN$18*DK156/1000,0)</f>
        <v>0</v>
      </c>
      <c r="DO156" s="70">
        <f>IF($C156="Городской",Контингент!CK161,0)</f>
        <v>0</v>
      </c>
      <c r="DP156" s="14">
        <f>IF('МОО обучающиеся'!$JN156&lt;=0,0,1)*ROUND(DP$18*DO156/1000,0)</f>
        <v>0</v>
      </c>
      <c r="DQ156" s="14">
        <f>IF('МОО обучающиеся'!$JN156&lt;=0,0,1)*ROUND(DQ$18*DO156/1000,0)</f>
        <v>0</v>
      </c>
      <c r="DR156" s="14">
        <f>IF('МОО обучающиеся'!$JN156&lt;=0,0,1)*ROUND(DR$18*DO156/1000,0)</f>
        <v>0</v>
      </c>
      <c r="DS156" s="14">
        <f t="shared" si="372"/>
        <v>0</v>
      </c>
      <c r="DT156" s="14">
        <f t="shared" si="373"/>
        <v>0</v>
      </c>
      <c r="DU156" s="14">
        <f t="shared" si="374"/>
        <v>0</v>
      </c>
      <c r="DV156" s="70">
        <f>IF($C156="Городской",Контингент!CL161,0)</f>
        <v>0</v>
      </c>
      <c r="DW156" s="14">
        <f>IF('МОО обучающиеся'!$JN156&lt;=0,0,1)*ROUND(DW$18*DV156/1000,0)</f>
        <v>0</v>
      </c>
      <c r="DX156" s="14">
        <f>IF('МОО обучающиеся'!$JN156&lt;=0,0,1)*ROUND(DX$18*DV156/1000,0)</f>
        <v>0</v>
      </c>
      <c r="DY156" s="14">
        <f>IF('МОО обучающиеся'!$JN156&lt;=0,0,1)*ROUND(DY$18*DV156/1000,0)</f>
        <v>0</v>
      </c>
      <c r="DZ156" s="70">
        <f>IF($C156="Городской",Контингент!CM161,0)</f>
        <v>0</v>
      </c>
      <c r="EA156" s="14">
        <f>IF('МОО обучающиеся'!$JN156&lt;=0,0,1)*ROUND(EA$18*DZ156/1000,0)</f>
        <v>0</v>
      </c>
      <c r="EB156" s="14">
        <f>IF('МОО обучающиеся'!$JN156&lt;=0,0,1)*ROUND(EB$18*DZ156/1000,0)</f>
        <v>0</v>
      </c>
      <c r="EC156" s="14">
        <f>IF('МОО обучающиеся'!$JN156&lt;=0,0,1)*ROUND(EC$18*DZ156/1000,0)</f>
        <v>0</v>
      </c>
      <c r="ED156" s="70">
        <f>IF($C156="Городской",Контингент!CN161,0)</f>
        <v>0</v>
      </c>
      <c r="EE156" s="14">
        <f>IF('МОО обучающиеся'!$JN156&lt;=0,0,1)*ROUND(EE$18*ED156/1000,0)</f>
        <v>0</v>
      </c>
      <c r="EF156" s="14">
        <f>IF('МОО обучающиеся'!$JN156&lt;=0,0,1)*ROUND(EF$18*ED156/1000,0)</f>
        <v>0</v>
      </c>
      <c r="EG156" s="14">
        <f>IF('МОО обучающиеся'!$JN156&lt;=0,0,1)*ROUND(EG$18*ED156/1000,0)</f>
        <v>0</v>
      </c>
      <c r="EH156" s="14">
        <f t="shared" si="375"/>
        <v>0</v>
      </c>
      <c r="EI156" s="14">
        <f t="shared" si="376"/>
        <v>0</v>
      </c>
      <c r="EJ156" s="14">
        <f t="shared" si="377"/>
        <v>0</v>
      </c>
      <c r="EK156" s="14">
        <f t="shared" si="378"/>
        <v>0</v>
      </c>
      <c r="EL156" s="14">
        <f t="shared" si="379"/>
        <v>0</v>
      </c>
      <c r="EM156" s="14">
        <f t="shared" si="380"/>
        <v>0</v>
      </c>
      <c r="EN156" s="70">
        <f>IF($C156="Городской",Контингент!CO161+Контингент!CQ161,0)</f>
        <v>0</v>
      </c>
      <c r="EO156" s="14">
        <f>IF('МОО обучающиеся'!$JN156&lt;=0,0,1)*ROUND(EO$18*EN156/1000,0)</f>
        <v>0</v>
      </c>
      <c r="EP156" s="14">
        <f>IF('МОО обучающиеся'!$JN156&lt;=0,0,1)*ROUND(EP$18*EN156/1000,0)</f>
        <v>0</v>
      </c>
      <c r="EQ156" s="14">
        <f>IF('МОО обучающиеся'!$JN156&lt;=0,0,1)*ROUND(EQ$18*EN156/1000,0)</f>
        <v>0</v>
      </c>
      <c r="ER156" s="70">
        <f>IF($C156="Городской",Контингент!CP161+Контингент!CR161,0)</f>
        <v>0</v>
      </c>
      <c r="ES156" s="14">
        <f>IF('МОО обучающиеся'!$JN156&lt;=0,0,1)*ROUND(ES$18*ER156/1000,0)</f>
        <v>0</v>
      </c>
      <c r="ET156" s="14">
        <f>IF('МОО обучающиеся'!$JN156&lt;=0,0,1)*ROUND(ET$18*ER156/1000,0)</f>
        <v>0</v>
      </c>
      <c r="EU156" s="14">
        <f>IF('МОО обучающиеся'!$JN156&lt;=0,0,1)*ROUND(EU$18*ER156/1000,0)</f>
        <v>0</v>
      </c>
      <c r="EV156" s="70">
        <f t="shared" si="381"/>
        <v>0</v>
      </c>
      <c r="EW156" s="14">
        <f>IF('МОО обучающиеся'!$JN156&lt;=0,0,1)*ROUND(EW$18*EV156/1000,0)</f>
        <v>0</v>
      </c>
      <c r="EX156" s="14">
        <f>IF('МОО обучающиеся'!$JN156&lt;=0,0,1)*ROUND(EX$18*EV156/1000,0)</f>
        <v>0</v>
      </c>
      <c r="EY156" s="14">
        <f>IF('МОО обучающиеся'!$JN156&lt;=0,0,1)*ROUND(EY$18*EV156/1000,0)</f>
        <v>0</v>
      </c>
      <c r="EZ156" s="14">
        <f t="shared" si="382"/>
        <v>0</v>
      </c>
      <c r="FA156" s="14">
        <f t="shared" si="383"/>
        <v>0</v>
      </c>
      <c r="FB156" s="14">
        <f t="shared" si="384"/>
        <v>0</v>
      </c>
      <c r="FC156" s="70">
        <f>IF($C156="Городской",Контингент!CT161,0)</f>
        <v>0</v>
      </c>
      <c r="FD156" s="14">
        <f>IF('МОО обучающиеся'!$JN156&lt;=0,0,1)*ROUND(FD$18*FC156/1000,0)</f>
        <v>0</v>
      </c>
      <c r="FE156" s="14">
        <f>IF('МОО обучающиеся'!$JN156&lt;=0,0,1)*ROUND(FE$18*FC156/1000,0)</f>
        <v>0</v>
      </c>
      <c r="FF156" s="14">
        <f>IF('МОО обучающиеся'!$JN156&lt;=0,0,1)*ROUND(FF$18*FC156/1000,0)</f>
        <v>0</v>
      </c>
      <c r="FG156" s="70">
        <f>IF($C156="Городской",Контингент!CU161,0)</f>
        <v>0</v>
      </c>
      <c r="FH156" s="14">
        <f>IF('МОО обучающиеся'!$JN156&lt;=0,0,1)*ROUND(FH$18*FG156/1000,0)</f>
        <v>0</v>
      </c>
      <c r="FI156" s="14">
        <f>IF('МОО обучающиеся'!$JN156&lt;=0,0,1)*ROUND(FI$18*FG156/1000,0)</f>
        <v>0</v>
      </c>
      <c r="FJ156" s="14">
        <f>IF('МОО обучающиеся'!$JN156&lt;=0,0,1)*ROUND(FJ$18*FG156/1000,0)</f>
        <v>0</v>
      </c>
      <c r="FK156" s="70">
        <f>IF($C156="Городской",Контингент!CV161,0)</f>
        <v>0</v>
      </c>
      <c r="FL156" s="14">
        <f>IF('МОО обучающиеся'!$JN156&lt;=0,0,1)*ROUND(FL$18*FK156/1000,0)</f>
        <v>0</v>
      </c>
      <c r="FM156" s="14">
        <f>IF('МОО обучающиеся'!$JN156&lt;=0,0,1)*ROUND(FM$18*FK156/1000,0)</f>
        <v>0</v>
      </c>
      <c r="FN156" s="14">
        <f>IF('МОО обучающиеся'!$JN156&lt;=0,0,1)*ROUND(FN$18*FK156/1000,0)</f>
        <v>0</v>
      </c>
      <c r="FO156" s="14">
        <f t="shared" si="385"/>
        <v>0</v>
      </c>
      <c r="FP156" s="14">
        <f t="shared" si="386"/>
        <v>0</v>
      </c>
      <c r="FQ156" s="14">
        <f t="shared" si="387"/>
        <v>0</v>
      </c>
      <c r="FR156" s="70">
        <f>IF($C156="Городской",Контингент!CW161,0)</f>
        <v>0</v>
      </c>
      <c r="FS156" s="14">
        <f>IF('МОО обучающиеся'!$JN156&lt;=0,0,1)*ROUND(FS$18*FR156/1000,0)</f>
        <v>0</v>
      </c>
      <c r="FT156" s="14">
        <f>IF('МОО обучающиеся'!$JN156&lt;=0,0,1)*ROUND(FT$18*FR156/1000,0)</f>
        <v>0</v>
      </c>
      <c r="FU156" s="14">
        <f>IF('МОО обучающиеся'!$JN156&lt;=0,0,1)*ROUND(FU$18*FR156/1000,0)</f>
        <v>0</v>
      </c>
      <c r="FV156" s="14">
        <f t="shared" si="388"/>
        <v>0</v>
      </c>
      <c r="FW156" s="14">
        <f t="shared" si="389"/>
        <v>0</v>
      </c>
      <c r="FX156" s="14">
        <f t="shared" si="390"/>
        <v>0</v>
      </c>
      <c r="FY156" s="70">
        <f>IF($C156="Городской",Контингент!CX161,0)</f>
        <v>0</v>
      </c>
      <c r="FZ156" s="14">
        <f>IF('МОО обучающиеся'!$JN156&lt;=0,0,1)*ROUND(FZ$18*FY156/1000,0)</f>
        <v>0</v>
      </c>
      <c r="GA156" s="14">
        <f>IF('МОО обучающиеся'!$JN156&lt;=0,0,1)*ROUND(GA$18*FY156/1000,0)</f>
        <v>0</v>
      </c>
      <c r="GB156" s="14">
        <f>IF('МОО обучающиеся'!$JN156&lt;=0,0,1)*ROUND(GB$18*FY156/1000,0)</f>
        <v>0</v>
      </c>
      <c r="GC156" s="14">
        <f t="shared" si="391"/>
        <v>0</v>
      </c>
      <c r="GD156" s="14">
        <f t="shared" si="392"/>
        <v>0</v>
      </c>
      <c r="GE156" s="14">
        <f t="shared" si="393"/>
        <v>0</v>
      </c>
      <c r="GF156" s="14">
        <f t="shared" si="394"/>
        <v>0</v>
      </c>
      <c r="GG156" s="14">
        <f t="shared" si="395"/>
        <v>0</v>
      </c>
      <c r="GH156" s="14">
        <f t="shared" si="396"/>
        <v>0</v>
      </c>
      <c r="GI156" s="14">
        <f t="shared" si="397"/>
        <v>0</v>
      </c>
      <c r="GJ156" s="14">
        <f t="shared" si="398"/>
        <v>0</v>
      </c>
      <c r="GK156" s="14">
        <f t="shared" si="399"/>
        <v>0</v>
      </c>
      <c r="GL156" s="70">
        <f>IF($C156="Сельский",Контингент!BJ161,0)</f>
        <v>0</v>
      </c>
      <c r="GM156" s="14">
        <f>IF('МОО обучающиеся'!$JN156&lt;=0,0,1)*ROUND(GM$18*GL156/1000,0)</f>
        <v>0</v>
      </c>
      <c r="GN156" s="14">
        <f>IF('МОО обучающиеся'!$JN156&lt;=0,0,1)*ROUND(GN$18*GL156/1000,0)</f>
        <v>0</v>
      </c>
      <c r="GO156" s="14">
        <f>IF('МОО обучающиеся'!$JN156&lt;=0,0,1)*ROUND(GO$18*GL156/1000,0)</f>
        <v>0</v>
      </c>
      <c r="GP156" s="70">
        <f>IF($C156="Сельский",Контингент!BK161,0)</f>
        <v>0</v>
      </c>
      <c r="GQ156" s="14">
        <f>IF('МОО обучающиеся'!$JN156&lt;=0,0,1)*ROUND(GQ$18*GP156/1000,0)</f>
        <v>0</v>
      </c>
      <c r="GR156" s="14">
        <f>IF('МОО обучающиеся'!$JN156&lt;=0,0,1)*ROUND(GR$18*GP156/1000,0)</f>
        <v>0</v>
      </c>
      <c r="GS156" s="14">
        <f>IF('МОО обучающиеся'!$JN156&lt;=0,0,1)*ROUND(GS$18*GP156/1000,0)</f>
        <v>0</v>
      </c>
      <c r="GT156" s="70">
        <f>IF($C156="Сельский",Контингент!BL161,0)</f>
        <v>30</v>
      </c>
      <c r="GU156" s="14">
        <f>IF('МОО обучающиеся'!$JN156&lt;=0,0,1)*ROUND(GU$18*GT156/1000,0)</f>
        <v>2328</v>
      </c>
      <c r="GV156" s="14">
        <f>IF('МОО обучающиеся'!$JN156&lt;=0,0,1)*ROUND(GV$18*GT156/1000,0)</f>
        <v>323</v>
      </c>
      <c r="GW156" s="14">
        <f>IF('МОО обучающиеся'!$JN156&lt;=0,0,1)*ROUND(GW$18*GT156/1000,0)</f>
        <v>447</v>
      </c>
      <c r="GX156" s="70">
        <f>IF($C156="Сельский",Контингент!BP161,0)</f>
        <v>0</v>
      </c>
      <c r="GY156" s="14">
        <f>IF('МОО обучающиеся'!$JN156&lt;=0,0,1)*ROUND(GY$18*GX156/1000,0)</f>
        <v>0</v>
      </c>
      <c r="GZ156" s="14">
        <f>IF('МОО обучающиеся'!$JN156&lt;=0,0,1)*ROUND(GZ$18*GX156/1000,0)</f>
        <v>0</v>
      </c>
      <c r="HA156" s="14">
        <f>IF('МОО обучающиеся'!$JN156&lt;=0,0,1)*ROUND(HA$18*GX156/1000,0)</f>
        <v>0</v>
      </c>
      <c r="HB156" s="14">
        <f t="shared" si="400"/>
        <v>30</v>
      </c>
      <c r="HC156" s="14">
        <f t="shared" si="401"/>
        <v>2328</v>
      </c>
      <c r="HD156" s="14">
        <f t="shared" si="402"/>
        <v>770</v>
      </c>
      <c r="HE156" s="70">
        <f>IF($C156="Сельский",Контингент!BQ161,0)</f>
        <v>0</v>
      </c>
      <c r="HF156" s="14">
        <f>IF('МОО обучающиеся'!$JN156&lt;=0,0,1)*ROUND(HF$18*HE156/1000,0)</f>
        <v>0</v>
      </c>
      <c r="HG156" s="14">
        <f>IF('МОО обучающиеся'!$JN156&lt;=0,0,1)*ROUND(HG$18*HE156/1000,0)</f>
        <v>0</v>
      </c>
      <c r="HH156" s="14">
        <f>IF('МОО обучающиеся'!$JN156&lt;=0,0,1)*ROUND(HH$18*HE156/1000,0)</f>
        <v>0</v>
      </c>
      <c r="HI156" s="70">
        <f>IF($C156="Сельский",Контингент!BR161,0)</f>
        <v>0</v>
      </c>
      <c r="HJ156" s="14">
        <f>IF('МОО обучающиеся'!$JN156&lt;=0,0,1)*ROUND(HJ$18*HI156/1000,0)</f>
        <v>0</v>
      </c>
      <c r="HK156" s="14">
        <f>IF('МОО обучающиеся'!$JN156&lt;=0,0,1)*ROUND(HK$18*HI156/1000,0)</f>
        <v>0</v>
      </c>
      <c r="HL156" s="14">
        <f>IF('МОО обучающиеся'!$JN156&lt;=0,0,1)*ROUND(HL$18*HI156/1000,0)</f>
        <v>0</v>
      </c>
      <c r="HM156" s="70">
        <f>IF($C156="Сельский",Контингент!BS161,0)</f>
        <v>0</v>
      </c>
      <c r="HN156" s="14">
        <f>IF('МОО обучающиеся'!$JN156&lt;=0,0,1)*ROUND(HN$18*HM156/1000,0)</f>
        <v>0</v>
      </c>
      <c r="HO156" s="14">
        <f>IF('МОО обучающиеся'!$JN156&lt;=0,0,1)*ROUND(HO$18*HM156/1000,0)</f>
        <v>0</v>
      </c>
      <c r="HP156" s="14">
        <f>IF('МОО обучающиеся'!$JN156&lt;=0,0,1)*ROUND(HP$18*HM156/1000,0)</f>
        <v>0</v>
      </c>
      <c r="HQ156" s="70">
        <f>IF($C156="Сельский",Контингент!BT161,0)</f>
        <v>0</v>
      </c>
      <c r="HR156" s="14">
        <f>IF('МОО обучающиеся'!$JN156&lt;=0,0,1)*ROUND(HR$18*HQ156/1000,0)</f>
        <v>0</v>
      </c>
      <c r="HS156" s="14">
        <f>IF('МОО обучающиеся'!$JN156&lt;=0,0,1)*ROUND(HS$18*HQ156/1000,0)</f>
        <v>0</v>
      </c>
      <c r="HT156" s="14">
        <f>IF('МОО обучающиеся'!$JN156&lt;=0,0,1)*ROUND(HT$18*HQ156/1000,0)</f>
        <v>0</v>
      </c>
      <c r="HU156" s="70">
        <f>IF($C156="Сельский",Контингент!BU161,0)</f>
        <v>0</v>
      </c>
      <c r="HV156" s="14">
        <f>IF('МОО обучающиеся'!$JN156&lt;=0,0,1)*ROUND(HV$18*HU156/1000,0)</f>
        <v>0</v>
      </c>
      <c r="HW156" s="14">
        <f>IF('МОО обучающиеся'!$JN156&lt;=0,0,1)*ROUND(HW$18*HU156/1000,0)</f>
        <v>0</v>
      </c>
      <c r="HX156" s="14">
        <f>IF('МОО обучающиеся'!$JN156&lt;=0,0,1)*ROUND(HX$18*HU156/1000,0)</f>
        <v>0</v>
      </c>
      <c r="HY156" s="70">
        <f>IF($C156="Сельский",Контингент!BV161,0)</f>
        <v>0</v>
      </c>
      <c r="HZ156" s="14">
        <f>IF('МОО обучающиеся'!$JN156&lt;=0,0,1)*ROUND(HZ$18*HY156/1000,0)</f>
        <v>0</v>
      </c>
      <c r="IA156" s="14">
        <f>IF('МОО обучающиеся'!$JN156&lt;=0,0,1)*ROUND(IA$18*HY156/1000,0)</f>
        <v>0</v>
      </c>
      <c r="IB156" s="14">
        <f>IF('МОО обучающиеся'!$JN156&lt;=0,0,1)*ROUND(IB$18*HY156/1000,0)</f>
        <v>0</v>
      </c>
      <c r="IC156" s="14">
        <f t="shared" si="403"/>
        <v>0</v>
      </c>
      <c r="ID156" s="14">
        <f t="shared" si="404"/>
        <v>0</v>
      </c>
      <c r="IE156" s="14">
        <f t="shared" si="405"/>
        <v>0</v>
      </c>
      <c r="IF156" s="70">
        <f>IF($C156="Сельский",Контингент!BW161,0)</f>
        <v>0</v>
      </c>
      <c r="IG156" s="14">
        <f>IF('МОО обучающиеся'!$JN156&lt;=0,0,1)*ROUND(IG$18*IF156/1000,0)</f>
        <v>0</v>
      </c>
      <c r="IH156" s="14">
        <f>IF('МОО обучающиеся'!$JN156&lt;=0,0,1)*ROUND(IH$18*IF156/1000,0)</f>
        <v>0</v>
      </c>
      <c r="II156" s="14">
        <f>IF('МОО обучающиеся'!$JN156&lt;=0,0,1)*ROUND(II$18*IF156/1000,0)</f>
        <v>0</v>
      </c>
      <c r="IJ156" s="70">
        <f>IF($C156="Сельский",Контингент!BX161,0)</f>
        <v>0</v>
      </c>
      <c r="IK156" s="14">
        <f>IF('МОО обучающиеся'!$JN156&lt;=0,0,1)*ROUND(IK$18*IJ156/1000,0)</f>
        <v>0</v>
      </c>
      <c r="IL156" s="14">
        <f>IF('МОО обучающиеся'!$JN156&lt;=0,0,1)*ROUND(IL$18*IJ156/1000,0)</f>
        <v>0</v>
      </c>
      <c r="IM156" s="14">
        <f>IF('МОО обучающиеся'!$JN156&lt;=0,0,1)*ROUND(IM$18*IJ156/1000,0)</f>
        <v>0</v>
      </c>
      <c r="IN156" s="14">
        <f t="shared" si="406"/>
        <v>0</v>
      </c>
      <c r="IO156" s="14">
        <f t="shared" si="407"/>
        <v>0</v>
      </c>
      <c r="IP156" s="14">
        <f t="shared" si="408"/>
        <v>0</v>
      </c>
      <c r="IQ156" s="70">
        <f>IF($C156="Сельский",Контингент!BY161,0)</f>
        <v>0</v>
      </c>
      <c r="IR156" s="14">
        <f>IF('МОО обучающиеся'!$JN156&lt;=0,0,1)*ROUND(IR$18*IQ156/1000,0)</f>
        <v>0</v>
      </c>
      <c r="IS156" s="14">
        <f>IF('МОО обучающиеся'!$JN156&lt;=0,0,1)*ROUND(IS$18*IQ156/1000,0)</f>
        <v>0</v>
      </c>
      <c r="IT156" s="14">
        <f>IF('МОО обучающиеся'!$JN156&lt;=0,0,1)*ROUND(IT$18*IQ156/1000,0)</f>
        <v>0</v>
      </c>
      <c r="IU156" s="14">
        <f t="shared" si="409"/>
        <v>0</v>
      </c>
      <c r="IV156" s="14">
        <f t="shared" si="410"/>
        <v>0</v>
      </c>
      <c r="IW156" s="14">
        <f t="shared" si="411"/>
        <v>0</v>
      </c>
      <c r="IX156" s="14">
        <f t="shared" si="412"/>
        <v>30</v>
      </c>
      <c r="IY156" s="14">
        <f t="shared" si="413"/>
        <v>2328</v>
      </c>
      <c r="IZ156" s="14">
        <f t="shared" si="414"/>
        <v>770</v>
      </c>
      <c r="JA156" s="70">
        <f>IF($C156="Сельский",Контингент!BZ161,0)</f>
        <v>0</v>
      </c>
      <c r="JB156" s="14">
        <f>IF('МОО обучающиеся'!$JN156&lt;=0,0,1)*ROUND(JB$18*JA156/1000,0)</f>
        <v>0</v>
      </c>
      <c r="JC156" s="14">
        <f>IF('МОО обучающиеся'!$JN156&lt;=0,0,1)*ROUND(JC$18*JA156/1000,0)</f>
        <v>0</v>
      </c>
      <c r="JD156" s="14">
        <f>IF('МОО обучающиеся'!$JN156&lt;=0,0,1)*ROUND(JD$18*JA156/1000,0)</f>
        <v>0</v>
      </c>
      <c r="JE156" s="70">
        <f>IF($C156="Сельский",Контингент!CA161,0)</f>
        <v>0</v>
      </c>
      <c r="JF156" s="14">
        <f>IF('МОО обучающиеся'!$JN156&lt;=0,0,1)*ROUND(JF$18*JE156/1000,0)</f>
        <v>0</v>
      </c>
      <c r="JG156" s="14">
        <f>IF('МОО обучающиеся'!$JN156&lt;=0,0,1)*ROUND(JG$18*JE156/1000,0)</f>
        <v>0</v>
      </c>
      <c r="JH156" s="14">
        <f>IF('МОО обучающиеся'!$JN156&lt;=0,0,1)*ROUND(JH$18*JE156/1000,0)</f>
        <v>0</v>
      </c>
      <c r="JI156" s="70">
        <f>IF($C156="Сельский",Контингент!CD161,0)</f>
        <v>0</v>
      </c>
      <c r="JJ156" s="14">
        <f>IF('МОО обучающиеся'!$JN156&lt;=0,0,1)*ROUND(JJ$18*JI156/1000,0)</f>
        <v>0</v>
      </c>
      <c r="JK156" s="14">
        <f>IF('МОО обучающиеся'!$JN156&lt;=0,0,1)*ROUND(JK$18*JI156/1000,0)</f>
        <v>0</v>
      </c>
      <c r="JL156" s="14">
        <f>IF('МОО обучающиеся'!$JN156&lt;=0,0,1)*ROUND(JL$18*JI156/1000,0)</f>
        <v>0</v>
      </c>
      <c r="JM156" s="14">
        <f t="shared" si="415"/>
        <v>0</v>
      </c>
      <c r="JN156" s="14">
        <f t="shared" si="416"/>
        <v>0</v>
      </c>
      <c r="JO156" s="14">
        <f t="shared" si="417"/>
        <v>0</v>
      </c>
      <c r="JP156" s="70">
        <f>IF($C156="Сельский",Контингент!CE161,0)</f>
        <v>0</v>
      </c>
      <c r="JQ156" s="14">
        <f>IF('МОО обучающиеся'!$JN156&lt;=0,0,1)*ROUND(JQ$18*JP156/1000,0)</f>
        <v>0</v>
      </c>
      <c r="JR156" s="14">
        <f>IF('МОО обучающиеся'!$JN156&lt;=0,0,1)*ROUND(JR$18*JP156/1000,0)</f>
        <v>0</v>
      </c>
      <c r="JS156" s="14">
        <f>IF('МОО обучающиеся'!$JN156&lt;=0,0,1)*ROUND(JS$18*JP156/1000,0)</f>
        <v>0</v>
      </c>
      <c r="JT156" s="70">
        <f>IF($C156="Сельский",Контингент!CF161,0)</f>
        <v>0</v>
      </c>
      <c r="JU156" s="14">
        <f>IF('МОО обучающиеся'!$JN156&lt;=0,0,1)*ROUND(JU$18*JT156/1000,0)</f>
        <v>0</v>
      </c>
      <c r="JV156" s="14">
        <f>IF('МОО обучающиеся'!$JN156&lt;=0,0,1)*ROUND(JV$18*JT156/1000,0)</f>
        <v>0</v>
      </c>
      <c r="JW156" s="14">
        <f>IF('МОО обучающиеся'!$JN156&lt;=0,0,1)*ROUND(JW$18*JT156/1000,0)</f>
        <v>0</v>
      </c>
      <c r="JX156" s="70">
        <f>IF($C156="Сельский",Контингент!CG161,0)</f>
        <v>0</v>
      </c>
      <c r="JY156" s="14">
        <f>IF('МОО обучающиеся'!$JN156&lt;=0,0,1)*ROUND(JY$18*JX156/1000,0)</f>
        <v>0</v>
      </c>
      <c r="JZ156" s="14">
        <f>IF('МОО обучающиеся'!$JN156&lt;=0,0,1)*ROUND(JZ$18*JX156/1000,0)</f>
        <v>0</v>
      </c>
      <c r="KA156" s="14">
        <f>IF('МОО обучающиеся'!$JN156&lt;=0,0,1)*ROUND(KA$18*JX156/1000,0)</f>
        <v>0</v>
      </c>
      <c r="KB156" s="70">
        <f>IF($C156="Сельский",Контингент!CH161,0)</f>
        <v>0</v>
      </c>
      <c r="KC156" s="14">
        <f>IF('МОО обучающиеся'!$JN156&lt;=0,0,1)*ROUND(KC$18*KB156/1000,0)</f>
        <v>0</v>
      </c>
      <c r="KD156" s="14">
        <f>IF('МОО обучающиеся'!$JN156&lt;=0,0,1)*ROUND(KD$18*KB156/1000,0)</f>
        <v>0</v>
      </c>
      <c r="KE156" s="14">
        <f>IF('МОО обучающиеся'!$JN156&lt;=0,0,1)*ROUND(KE$18*KB156/1000,0)</f>
        <v>0</v>
      </c>
      <c r="KF156" s="14">
        <f t="shared" si="418"/>
        <v>0</v>
      </c>
      <c r="KG156" s="14">
        <f t="shared" si="419"/>
        <v>0</v>
      </c>
      <c r="KH156" s="14">
        <f t="shared" si="420"/>
        <v>0</v>
      </c>
      <c r="KI156" s="70">
        <f>IF($C156="Сельский",Контингент!CI161,0)</f>
        <v>0</v>
      </c>
      <c r="KJ156" s="14">
        <f>IF('МОО обучающиеся'!$JN156&lt;=0,0,1)*ROUND(KJ$18*KI156/1000,0)</f>
        <v>0</v>
      </c>
      <c r="KK156" s="14">
        <f>IF('МОО обучающиеся'!$JN156&lt;=0,0,1)*ROUND(KK$18*KI156/1000,0)</f>
        <v>0</v>
      </c>
      <c r="KL156" s="14">
        <f>IF('МОО обучающиеся'!$JN156&lt;=0,0,1)*ROUND(KL$18*KI156/1000,0)</f>
        <v>0</v>
      </c>
      <c r="KM156" s="14">
        <f t="shared" si="421"/>
        <v>0</v>
      </c>
      <c r="KN156" s="14">
        <f t="shared" si="422"/>
        <v>0</v>
      </c>
      <c r="KO156" s="14">
        <f t="shared" si="423"/>
        <v>0</v>
      </c>
      <c r="KP156" s="14">
        <f t="shared" si="424"/>
        <v>0</v>
      </c>
      <c r="KQ156" s="14">
        <f t="shared" si="425"/>
        <v>0</v>
      </c>
      <c r="KR156" s="14">
        <f t="shared" si="426"/>
        <v>0</v>
      </c>
      <c r="KS156" s="70">
        <f>IF($C156="Сельский",Контингент!CJ161,0)</f>
        <v>20</v>
      </c>
      <c r="KT156" s="14">
        <f>IF('МОО обучающиеся'!$JN156&lt;=0,0,1)*ROUND(KT$18*KS156/1000,0)</f>
        <v>712</v>
      </c>
      <c r="KU156" s="14">
        <f>IF('МОО обучающиеся'!$JN156&lt;=0,0,1)*ROUND(KU$18*KS156/1000,0)</f>
        <v>126</v>
      </c>
      <c r="KV156" s="14">
        <f>IF('МОО обучающиеся'!$JN156&lt;=0,0,1)*ROUND(KV$18*KS156/1000,0)</f>
        <v>328</v>
      </c>
      <c r="KW156" s="70">
        <f>IF($C156="Сельский",Контингент!CK161,0)</f>
        <v>10</v>
      </c>
      <c r="KX156" s="14">
        <f>IF('МОО обучающиеся'!$JN156&lt;=0,0,1)*ROUND(KX$18*KW156/1000,0)</f>
        <v>349</v>
      </c>
      <c r="KY156" s="14">
        <f>IF('МОО обучающиеся'!$JN156&lt;=0,0,1)*ROUND(KY$18*KW156/1000,0)</f>
        <v>57</v>
      </c>
      <c r="KZ156" s="14">
        <f>IF('МОО обучающиеся'!$JN156&lt;=0,0,1)*ROUND(KZ$18*KW156/1000,0)</f>
        <v>149</v>
      </c>
      <c r="LA156" s="14">
        <f t="shared" si="427"/>
        <v>30</v>
      </c>
      <c r="LB156" s="14">
        <f t="shared" si="428"/>
        <v>1061</v>
      </c>
      <c r="LC156" s="14">
        <f t="shared" si="429"/>
        <v>660</v>
      </c>
      <c r="LD156" s="70">
        <f>IF($C156="Сельский",Контингент!CL161,0)</f>
        <v>0</v>
      </c>
      <c r="LE156" s="14">
        <f>IF('МОО обучающиеся'!$JN156&lt;=0,0,1)*ROUND(LE$18*LD156/1000,0)</f>
        <v>0</v>
      </c>
      <c r="LF156" s="14">
        <f>IF('МОО обучающиеся'!$JN156&lt;=0,0,1)*ROUND(LF$18*LD156/1000,0)</f>
        <v>0</v>
      </c>
      <c r="LG156" s="14">
        <f>IF('МОО обучающиеся'!$JN156&lt;=0,0,1)*ROUND(LG$18*LD156/1000,0)</f>
        <v>0</v>
      </c>
      <c r="LH156" s="70">
        <f>IF($C156="Сельский",Контингент!CM161,0)</f>
        <v>0</v>
      </c>
      <c r="LI156" s="14">
        <f>IF('МОО обучающиеся'!$JN156&lt;=0,0,1)*ROUND(LI$18*LH156/1000,0)</f>
        <v>0</v>
      </c>
      <c r="LJ156" s="14">
        <f>IF('МОО обучающиеся'!$JN156&lt;=0,0,1)*ROUND(LJ$18*LH156/1000,0)</f>
        <v>0</v>
      </c>
      <c r="LK156" s="14">
        <f>IF('МОО обучающиеся'!$JN156&lt;=0,0,1)*ROUND(LK$18*LH156/1000,0)</f>
        <v>0</v>
      </c>
      <c r="LL156" s="70">
        <f>IF($C156="Сельский",Контингент!CN161,0)</f>
        <v>0</v>
      </c>
      <c r="LM156" s="14">
        <f>IF('МОО обучающиеся'!$JN156&lt;=0,0,1)*ROUND(LM$18*LL156/1000,0)</f>
        <v>0</v>
      </c>
      <c r="LN156" s="14">
        <f>IF('МОО обучающиеся'!$JN156&lt;=0,0,1)*ROUND(LN$18*LL156/1000,0)</f>
        <v>0</v>
      </c>
      <c r="LO156" s="14">
        <f>IF('МОО обучающиеся'!$JN156&lt;=0,0,1)*ROUND(LO$18*LL156/1000,0)</f>
        <v>0</v>
      </c>
      <c r="LP156" s="14">
        <f t="shared" si="430"/>
        <v>0</v>
      </c>
      <c r="LQ156" s="14">
        <f t="shared" si="431"/>
        <v>0</v>
      </c>
      <c r="LR156" s="14">
        <f t="shared" si="432"/>
        <v>0</v>
      </c>
      <c r="LS156" s="14">
        <f t="shared" si="433"/>
        <v>30</v>
      </c>
      <c r="LT156" s="14">
        <f t="shared" si="434"/>
        <v>1061</v>
      </c>
      <c r="LU156" s="14">
        <f t="shared" si="435"/>
        <v>660</v>
      </c>
      <c r="LV156" s="70">
        <f>IF($C156="Сельский",Контингент!CO161,0)</f>
        <v>0</v>
      </c>
      <c r="LW156" s="14">
        <f>IF('МОО обучающиеся'!$JN156&lt;=0,0,1)*ROUND(LW$18*LV156/1000,0)</f>
        <v>0</v>
      </c>
      <c r="LX156" s="14">
        <f>IF('МОО обучающиеся'!$JN156&lt;=0,0,1)*ROUND(LX$18*LV156/1000,0)</f>
        <v>0</v>
      </c>
      <c r="LY156" s="14">
        <f>IF('МОО обучающиеся'!$JN156&lt;=0,0,1)*ROUND(LY$18*LV156/1000,0)</f>
        <v>0</v>
      </c>
      <c r="LZ156" s="70">
        <f>IF($C156="Сельский",Контингент!CP161,0)</f>
        <v>0</v>
      </c>
      <c r="MA156" s="14">
        <f>IF('МОО обучающиеся'!$JN156&lt;=0,0,1)*ROUND(MA$18*LZ156/1000,0)</f>
        <v>0</v>
      </c>
      <c r="MB156" s="14">
        <f>IF('МОО обучающиеся'!$JN156&lt;=0,0,1)*ROUND(MB$18*LZ156/1000,0)</f>
        <v>0</v>
      </c>
      <c r="MC156" s="14">
        <f>IF('МОО обучающиеся'!$JN156&lt;=0,0,1)*ROUND(MC$18*LZ156/1000,0)</f>
        <v>0</v>
      </c>
      <c r="MD156" s="70">
        <f>IF($C156="Сельский",Контингент!CS161,0)</f>
        <v>0</v>
      </c>
      <c r="ME156" s="14">
        <f>IF('МОО обучающиеся'!$JN156&lt;=0,0,1)*ROUND(ME$18*MD156/1000,0)</f>
        <v>0</v>
      </c>
      <c r="MF156" s="14">
        <f>IF('МОО обучающиеся'!$JN156&lt;=0,0,1)*ROUND(MF$18*MD156/1000,0)</f>
        <v>0</v>
      </c>
      <c r="MG156" s="14">
        <f>IF('МОО обучающиеся'!$JN156&lt;=0,0,1)*ROUND(MG$18*MD156/1000,0)</f>
        <v>0</v>
      </c>
      <c r="MH156" s="14">
        <f t="shared" si="436"/>
        <v>0</v>
      </c>
      <c r="MI156" s="14">
        <f t="shared" si="437"/>
        <v>0</v>
      </c>
      <c r="MJ156" s="14">
        <f t="shared" si="438"/>
        <v>0</v>
      </c>
      <c r="MK156" s="70">
        <f>IF($C156="Сельский",Контингент!CT161,0)</f>
        <v>0</v>
      </c>
      <c r="ML156" s="14">
        <f>IF('МОО обучающиеся'!$JN156&lt;=0,0,1)*ROUND(ML$18*MK156/1000,0)</f>
        <v>0</v>
      </c>
      <c r="MM156" s="14">
        <f>IF('МОО обучающиеся'!$JN156&lt;=0,0,1)*ROUND(MM$18*MK156/1000,0)</f>
        <v>0</v>
      </c>
      <c r="MN156" s="14">
        <f>IF('МОО обучающиеся'!$JN156&lt;=0,0,1)*ROUND(MN$18*MK156/1000,0)</f>
        <v>0</v>
      </c>
      <c r="MO156" s="70">
        <f>IF($C156="Сельский",Контингент!CU161,0)</f>
        <v>0</v>
      </c>
      <c r="MP156" s="14">
        <f>IF('МОО обучающиеся'!$JN156&lt;=0,0,1)*ROUND(MP$18*MO156/1000,0)</f>
        <v>0</v>
      </c>
      <c r="MQ156" s="14">
        <f>IF('МОО обучающиеся'!$JN156&lt;=0,0,1)*ROUND(MQ$18*MO156/1000,0)</f>
        <v>0</v>
      </c>
      <c r="MR156" s="14">
        <f>IF('МОО обучающиеся'!$JN156&lt;=0,0,1)*ROUND(MR$18*MO156/1000,0)</f>
        <v>0</v>
      </c>
      <c r="MS156" s="70">
        <f>IF($C156="Сельский",Контингент!CV161,0)</f>
        <v>0</v>
      </c>
      <c r="MT156" s="14">
        <f>IF('МОО обучающиеся'!$JN156&lt;=0,0,1)*ROUND(MT$18*MS156/1000,0)</f>
        <v>0</v>
      </c>
      <c r="MU156" s="14">
        <f>IF('МОО обучающиеся'!$JN156&lt;=0,0,1)*ROUND(MU$18*MS156/1000,0)</f>
        <v>0</v>
      </c>
      <c r="MV156" s="14">
        <f>IF('МОО обучающиеся'!$JN156&lt;=0,0,1)*ROUND(MV$18*MS156/1000,0)</f>
        <v>0</v>
      </c>
      <c r="MW156" s="14">
        <f t="shared" si="439"/>
        <v>0</v>
      </c>
      <c r="MX156" s="14">
        <f t="shared" si="440"/>
        <v>0</v>
      </c>
      <c r="MY156" s="14">
        <f t="shared" si="441"/>
        <v>0</v>
      </c>
      <c r="MZ156" s="70">
        <f>IF($C156="Сельский",Контингент!CW161,0)</f>
        <v>0</v>
      </c>
      <c r="NA156" s="14">
        <f>IF('МОО обучающиеся'!$JN156&lt;=0,0,1)*ROUND(NA$18*MZ156/1000,0)</f>
        <v>0</v>
      </c>
      <c r="NB156" s="14">
        <f>IF('МОО обучающиеся'!$JN156&lt;=0,0,1)*ROUND(NB$18*MZ156/1000,0)</f>
        <v>0</v>
      </c>
      <c r="NC156" s="14">
        <f>IF('МОО обучающиеся'!$JN156&lt;=0,0,1)*ROUND(NC$18*MZ156/1000,0)</f>
        <v>0</v>
      </c>
      <c r="ND156" s="14">
        <f t="shared" si="442"/>
        <v>0</v>
      </c>
      <c r="NE156" s="14">
        <f t="shared" si="443"/>
        <v>0</v>
      </c>
      <c r="NF156" s="14">
        <f t="shared" si="444"/>
        <v>0</v>
      </c>
      <c r="NG156" s="70">
        <f>IF($C156="Сельский",Контингент!CX161,0)</f>
        <v>0</v>
      </c>
      <c r="NH156" s="14">
        <f>IF('МОО обучающиеся'!$JN156&lt;=0,0,1)*ROUND(NH$18*NG156/1000,0)</f>
        <v>0</v>
      </c>
      <c r="NI156" s="14">
        <f>IF('МОО обучающиеся'!$JN156&lt;=0,0,1)*ROUND(NI$18*NG156/1000,0)</f>
        <v>0</v>
      </c>
      <c r="NJ156" s="14">
        <f>IF('МОО обучающиеся'!$JN156&lt;=0,0,1)*ROUND(NJ$18*NG156/1000,0)</f>
        <v>0</v>
      </c>
      <c r="NK156" s="24">
        <f t="shared" si="445"/>
        <v>0</v>
      </c>
      <c r="NL156" s="14">
        <f t="shared" si="446"/>
        <v>0</v>
      </c>
      <c r="NM156" s="14">
        <f t="shared" si="447"/>
        <v>0</v>
      </c>
      <c r="NN156" s="24">
        <f t="shared" si="448"/>
        <v>0</v>
      </c>
      <c r="NO156" s="14">
        <f t="shared" si="449"/>
        <v>0</v>
      </c>
      <c r="NP156" s="14">
        <f t="shared" si="450"/>
        <v>0</v>
      </c>
      <c r="NQ156" s="24">
        <f t="shared" si="451"/>
        <v>60</v>
      </c>
      <c r="NR156" s="14">
        <f t="shared" si="452"/>
        <v>3389</v>
      </c>
      <c r="NS156" s="14">
        <f t="shared" si="453"/>
        <v>1430</v>
      </c>
      <c r="NT156" s="24">
        <f t="shared" si="454"/>
        <v>60</v>
      </c>
      <c r="NU156" s="14">
        <f t="shared" si="455"/>
        <v>3389</v>
      </c>
      <c r="NV156" s="14">
        <f t="shared" si="456"/>
        <v>1430</v>
      </c>
      <c r="NW156" s="14">
        <v>1</v>
      </c>
      <c r="NX156" s="14">
        <f t="shared" si="457"/>
        <v>3389</v>
      </c>
      <c r="NY156" s="14">
        <f t="shared" si="458"/>
        <v>1430</v>
      </c>
    </row>
    <row r="157" spans="1:389" x14ac:dyDescent="0.25">
      <c r="A157" s="112"/>
      <c r="B157" s="117" t="s">
        <v>356</v>
      </c>
      <c r="C157" s="120" t="s">
        <v>241</v>
      </c>
      <c r="D157" s="70">
        <f>IF($C157="Городской",Контингент!BJ162+Контингент!BM162,0)</f>
        <v>0</v>
      </c>
      <c r="E157" s="14">
        <f>IF('МОО обучающиеся'!$JN157&lt;=0,0,1)*ROUND(E$18*D157/1000,0)</f>
        <v>0</v>
      </c>
      <c r="F157" s="14">
        <f>IF('МОО обучающиеся'!$JN157&lt;=0,0,1)*ROUND(F$18*D157/1000,0)</f>
        <v>0</v>
      </c>
      <c r="G157" s="14">
        <f>IF('МОО обучающиеся'!$JN157&lt;=0,0,1)*ROUND(G$18*D157/1000,0)</f>
        <v>0</v>
      </c>
      <c r="H157" s="70">
        <f>IF($C157="Городской",Контингент!BK162+Контингент!BN162,0)</f>
        <v>0</v>
      </c>
      <c r="I157" s="14">
        <f>IF('МОО обучающиеся'!$JN157&lt;=0,0,1)*ROUND(I$18*H157/1000,0)</f>
        <v>0</v>
      </c>
      <c r="J157" s="14">
        <f>IF('МОО обучающиеся'!$JN157&lt;=0,0,1)*ROUND(J$18*H157/1000,0)</f>
        <v>0</v>
      </c>
      <c r="K157" s="14">
        <f>IF('МОО обучающиеся'!$JN157&lt;=0,0,1)*ROUND(K$18*H157/1000,0)</f>
        <v>0</v>
      </c>
      <c r="L157" s="70">
        <f>IF($C157="Городской",Контингент!BL162+Контингент!BO162,0)</f>
        <v>0</v>
      </c>
      <c r="M157" s="14">
        <f>IF('МОО обучающиеся'!$JN157&lt;=0,0,1)*ROUND(M$18*L157/1000,0)</f>
        <v>0</v>
      </c>
      <c r="N157" s="14">
        <f>IF('МОО обучающиеся'!$JN157&lt;=0,0,1)*ROUND(N$18*L157/1000,0)</f>
        <v>0</v>
      </c>
      <c r="O157" s="14">
        <f>IF('МОО обучающиеся'!$JN157&lt;=0,0,1)*ROUND(O$18*L157/1000,0)</f>
        <v>0</v>
      </c>
      <c r="P157" s="70">
        <f t="shared" si="343"/>
        <v>0</v>
      </c>
      <c r="Q157" s="14">
        <f>IF('МОО обучающиеся'!$JN157&lt;=0,0,1)*ROUND(Q$18*P157/1000,0)</f>
        <v>0</v>
      </c>
      <c r="R157" s="14">
        <f>IF('МОО обучающиеся'!$JN157&lt;=0,0,1)*ROUND(R$18*P157/1000,0)</f>
        <v>0</v>
      </c>
      <c r="S157" s="14">
        <f>IF('МОО обучающиеся'!$JN157&lt;=0,0,1)*ROUND(S$18*P157/1000,0)</f>
        <v>0</v>
      </c>
      <c r="T157" s="14">
        <f t="shared" si="344"/>
        <v>0</v>
      </c>
      <c r="U157" s="14">
        <f t="shared" si="345"/>
        <v>0</v>
      </c>
      <c r="V157" s="14">
        <f t="shared" si="346"/>
        <v>0</v>
      </c>
      <c r="W157" s="70">
        <f>IF($C157="Городской",Контингент!BQ162,0)</f>
        <v>0</v>
      </c>
      <c r="X157" s="14">
        <f>IF('МОО обучающиеся'!$JN157&lt;=0,0,1)*ROUND(X$18*W157/1000,0)</f>
        <v>0</v>
      </c>
      <c r="Y157" s="14">
        <f>IF('МОО обучающиеся'!$JN157&lt;=0,0,1)*ROUND(Y$18*W157/1000,0)</f>
        <v>0</v>
      </c>
      <c r="Z157" s="14">
        <f>IF('МОО обучающиеся'!$JN157&lt;=0,0,1)*ROUND(Z$18*W157/1000,0)</f>
        <v>0</v>
      </c>
      <c r="AA157" s="70">
        <f>IF($C157="Городской",Контингент!BR162,0)</f>
        <v>0</v>
      </c>
      <c r="AB157" s="14">
        <f>IF('МОО обучающиеся'!$JN157&lt;=0,0,1)*ROUND(AB$18*AA157/1000,0)</f>
        <v>0</v>
      </c>
      <c r="AC157" s="14">
        <f>IF('МОО обучающиеся'!$JN157&lt;=0,0,1)*ROUND(AC$18*AA157/1000,0)</f>
        <v>0</v>
      </c>
      <c r="AD157" s="14">
        <f>IF('МОО обучающиеся'!$JN157&lt;=0,0,1)*ROUND(AD$18*AA157/1000,0)</f>
        <v>0</v>
      </c>
      <c r="AE157" s="70">
        <f>IF($C157="Городской",Контингент!BS162,0)</f>
        <v>0</v>
      </c>
      <c r="AF157" s="14">
        <f>IF('МОО обучающиеся'!$JN157&lt;=0,0,1)*ROUND(AF$18*AE157/1000,0)</f>
        <v>0</v>
      </c>
      <c r="AG157" s="14">
        <f>IF('МОО обучающиеся'!$JN157&lt;=0,0,1)*ROUND(AG$18*AE157/1000,0)</f>
        <v>0</v>
      </c>
      <c r="AH157" s="14">
        <f>IF('МОО обучающиеся'!$JN157&lt;=0,0,1)*ROUND(AH$18*AE157/1000,0)</f>
        <v>0</v>
      </c>
      <c r="AI157" s="70">
        <f>IF($C157="Городской",Контингент!BT162,0)</f>
        <v>0</v>
      </c>
      <c r="AJ157" s="14">
        <f>IF('МОО обучающиеся'!$JN157&lt;=0,0,1)*ROUND(AJ$18*AI157/1000,0)</f>
        <v>0</v>
      </c>
      <c r="AK157" s="14">
        <f>IF('МОО обучающиеся'!$JN157&lt;=0,0,1)*ROUND(AK$18*AI157/1000,0)</f>
        <v>0</v>
      </c>
      <c r="AL157" s="14">
        <f>IF('МОО обучающиеся'!$JN157&lt;=0,0,1)*ROUND(AL$18*AI157/1000,0)</f>
        <v>0</v>
      </c>
      <c r="AM157" s="70">
        <f>IF($C157="Городской",Контингент!BU162,0)</f>
        <v>0</v>
      </c>
      <c r="AN157" s="14">
        <f>IF('МОО обучающиеся'!$JN157&lt;=0,0,1)*ROUND(AN$18*AM157/1000,0)</f>
        <v>0</v>
      </c>
      <c r="AO157" s="14">
        <f>IF('МОО обучающиеся'!$JN157&lt;=0,0,1)*ROUND(AO$18*AM157/1000,0)</f>
        <v>0</v>
      </c>
      <c r="AP157" s="14">
        <f>IF('МОО обучающиеся'!$JN157&lt;=0,0,1)*ROUND(AP$18*AM157/1000,0)</f>
        <v>0</v>
      </c>
      <c r="AQ157" s="70">
        <f>IF($C157="Городской",Контингент!BV162,0)</f>
        <v>0</v>
      </c>
      <c r="AR157" s="14">
        <f>IF('МОО обучающиеся'!$JN157&lt;=0,0,1)*ROUND(AR$18*AQ157/1000,0)</f>
        <v>0</v>
      </c>
      <c r="AS157" s="14">
        <f>IF('МОО обучающиеся'!$JN157&lt;=0,0,1)*ROUND(AS$18*AQ157/1000,0)</f>
        <v>0</v>
      </c>
      <c r="AT157" s="14">
        <f>IF('МОО обучающиеся'!$JN157&lt;=0,0,1)*ROUND(AT$18*AQ157/1000,0)</f>
        <v>0</v>
      </c>
      <c r="AU157" s="14">
        <f t="shared" si="347"/>
        <v>0</v>
      </c>
      <c r="AV157" s="14">
        <f t="shared" si="348"/>
        <v>0</v>
      </c>
      <c r="AW157" s="14">
        <f t="shared" si="349"/>
        <v>0</v>
      </c>
      <c r="AX157" s="70">
        <f>IF($C157="Городской",Контингент!BW162,0)</f>
        <v>0</v>
      </c>
      <c r="AY157" s="14">
        <f>IF('МОО обучающиеся'!$JN157&lt;=0,0,1)*ROUND(AY$18*AX157/1000,0)</f>
        <v>0</v>
      </c>
      <c r="AZ157" s="14">
        <f>IF('МОО обучающиеся'!$JN157&lt;=0,0,1)*ROUND(AZ$18*AX157/1000,0)</f>
        <v>0</v>
      </c>
      <c r="BA157" s="14">
        <f>IF('МОО обучающиеся'!$JN157&lt;=0,0,1)*ROUND(BA$18*AX157/1000,0)</f>
        <v>0</v>
      </c>
      <c r="BB157" s="70">
        <f>IF($C157="Городской",Контингент!BX162,0)</f>
        <v>0</v>
      </c>
      <c r="BC157" s="14">
        <f>IF('МОО обучающиеся'!$JN157&lt;=0,0,1)*ROUND(BC$18*BB157/1000,0)</f>
        <v>0</v>
      </c>
      <c r="BD157" s="14">
        <f>IF('МОО обучающиеся'!$JN157&lt;=0,0,1)*ROUND(BD$18*BB157/1000,0)</f>
        <v>0</v>
      </c>
      <c r="BE157" s="14">
        <f>IF('МОО обучающиеся'!$JN157&lt;=0,0,1)*ROUND(BE$18*BB157/1000,0)</f>
        <v>0</v>
      </c>
      <c r="BF157" s="14">
        <f t="shared" si="350"/>
        <v>0</v>
      </c>
      <c r="BG157" s="14">
        <f t="shared" si="351"/>
        <v>0</v>
      </c>
      <c r="BH157" s="14">
        <f t="shared" si="352"/>
        <v>0</v>
      </c>
      <c r="BI157" s="70">
        <f>IF($C157="Городской",Контингент!BY162,0)</f>
        <v>0</v>
      </c>
      <c r="BJ157" s="14">
        <f>IF('МОО обучающиеся'!$JN157&lt;=0,0,1)*ROUND(BJ$18*BI157/1000,0)</f>
        <v>0</v>
      </c>
      <c r="BK157" s="14">
        <f>IF('МОО обучающиеся'!$JN157&lt;=0,0,1)*ROUND(BK$18*BI157/1000,0)</f>
        <v>0</v>
      </c>
      <c r="BL157" s="14">
        <f>IF('МОО обучающиеся'!$JN157&lt;=0,0,1)*ROUND(BL$18*BI157/1000,0)</f>
        <v>0</v>
      </c>
      <c r="BM157" s="14">
        <f t="shared" si="353"/>
        <v>0</v>
      </c>
      <c r="BN157" s="14">
        <f t="shared" si="354"/>
        <v>0</v>
      </c>
      <c r="BO157" s="14">
        <f t="shared" si="355"/>
        <v>0</v>
      </c>
      <c r="BP157" s="14">
        <f t="shared" si="356"/>
        <v>0</v>
      </c>
      <c r="BQ157" s="14">
        <f t="shared" si="357"/>
        <v>0</v>
      </c>
      <c r="BR157" s="14">
        <f t="shared" si="358"/>
        <v>0</v>
      </c>
      <c r="BS157" s="70">
        <f>IF($C157="Городской",Контингент!BZ162+Контингент!CB162,0)</f>
        <v>0</v>
      </c>
      <c r="BT157" s="14">
        <f>IF('МОО обучающиеся'!$JN157&lt;=0,0,1)*ROUND(BT$18*BS157/1000,0)</f>
        <v>0</v>
      </c>
      <c r="BU157" s="14">
        <f>IF('МОО обучающиеся'!$JN157&lt;=0,0,1)*ROUND(BU$18*BS157/1000,0)</f>
        <v>0</v>
      </c>
      <c r="BV157" s="14">
        <f>IF('МОО обучающиеся'!$JN157&lt;=0,0,1)*ROUND(BV$18*BS157/1000,0)</f>
        <v>0</v>
      </c>
      <c r="BW157" s="70">
        <f>IF($C157="Городской",Контингент!CA162+Контингент!CC162,0)</f>
        <v>0</v>
      </c>
      <c r="BX157" s="14">
        <f>IF('МОО обучающиеся'!$JN157&lt;=0,0,1)*ROUND(BX$18*BW157/1000,0)</f>
        <v>0</v>
      </c>
      <c r="BY157" s="14">
        <f>IF('МОО обучающиеся'!$JN157&lt;=0,0,1)*ROUND(BY$18*BW157/1000,0)</f>
        <v>0</v>
      </c>
      <c r="BZ157" s="14">
        <f>IF('МОО обучающиеся'!$JN157&lt;=0,0,1)*ROUND(BZ$18*BW157/1000,0)</f>
        <v>0</v>
      </c>
      <c r="CA157" s="70">
        <f t="shared" si="359"/>
        <v>0</v>
      </c>
      <c r="CB157" s="14">
        <f>IF('МОО обучающиеся'!$JN157&lt;=0,0,1)*ROUND(CB$18*CA157/1000,0)</f>
        <v>0</v>
      </c>
      <c r="CC157" s="14">
        <f>IF('МОО обучающиеся'!$JN157&lt;=0,0,1)*ROUND(CC$18*CA157/1000,0)</f>
        <v>0</v>
      </c>
      <c r="CD157" s="14">
        <f>IF('МОО обучающиеся'!$JN157&lt;=0,0,1)*ROUND(CD$18*CA157/1000,0)</f>
        <v>0</v>
      </c>
      <c r="CE157" s="14">
        <f t="shared" si="360"/>
        <v>0</v>
      </c>
      <c r="CF157" s="14">
        <f t="shared" si="361"/>
        <v>0</v>
      </c>
      <c r="CG157" s="14">
        <f t="shared" si="362"/>
        <v>0</v>
      </c>
      <c r="CH157" s="70">
        <f>IF($C157="Городской",Контингент!CE162,0)</f>
        <v>0</v>
      </c>
      <c r="CI157" s="14">
        <f>IF('МОО обучающиеся'!$JN157&lt;=0,0,1)*ROUND(CI$18*CH157/1000,0)</f>
        <v>0</v>
      </c>
      <c r="CJ157" s="14">
        <f>IF('МОО обучающиеся'!$JN157&lt;=0,0,1)*ROUND(CJ$18*CH157/1000,0)</f>
        <v>0</v>
      </c>
      <c r="CK157" s="14">
        <f>IF('МОО обучающиеся'!$JN157&lt;=0,0,1)*ROUND(CK$18*CH157/1000,0)</f>
        <v>0</v>
      </c>
      <c r="CL157" s="70">
        <f>IF($C157="Городской",Контингент!CF162,0)</f>
        <v>0</v>
      </c>
      <c r="CM157" s="14">
        <f>IF('МОО обучающиеся'!$JN157&lt;=0,0,1)*ROUND(CM$18*CL157/1000,0)</f>
        <v>0</v>
      </c>
      <c r="CN157" s="14">
        <f>IF('МОО обучающиеся'!$JN157&lt;=0,0,1)*ROUND(CN$18*CL157/1000,0)</f>
        <v>0</v>
      </c>
      <c r="CO157" s="14">
        <f>IF('МОО обучающиеся'!$JN157&lt;=0,0,1)*ROUND(CO$18*CL157/1000,0)</f>
        <v>0</v>
      </c>
      <c r="CP157" s="70">
        <f>IF($C157="Городской",Контингент!CG162,0)</f>
        <v>0</v>
      </c>
      <c r="CQ157" s="14">
        <f>IF('МОО обучающиеся'!$JN157&lt;=0,0,1)*ROUND(CQ$18*CP157/1000,0)</f>
        <v>0</v>
      </c>
      <c r="CR157" s="14">
        <f>IF('МОО обучающиеся'!$JN157&lt;=0,0,1)*ROUND(CR$18*CP157/1000,0)</f>
        <v>0</v>
      </c>
      <c r="CS157" s="14">
        <f>IF('МОО обучающиеся'!$JN157&lt;=0,0,1)*ROUND(CS$18*CP157/1000,0)</f>
        <v>0</v>
      </c>
      <c r="CT157" s="70">
        <f>IF($C157="Городской",Контингент!CH162,0)</f>
        <v>0</v>
      </c>
      <c r="CU157" s="14">
        <f>IF('МОО обучающиеся'!$JN157&lt;=0,0,1)*ROUND(CU$18*CT157/1000,0)</f>
        <v>0</v>
      </c>
      <c r="CV157" s="14">
        <f>IF('МОО обучающиеся'!$JN157&lt;=0,0,1)*ROUND(CV$18*CT157/1000,0)</f>
        <v>0</v>
      </c>
      <c r="CW157" s="14">
        <f>IF('МОО обучающиеся'!$JN157&lt;=0,0,1)*ROUND(CW$18*CT157/1000,0)</f>
        <v>0</v>
      </c>
      <c r="CX157" s="14">
        <f t="shared" si="363"/>
        <v>0</v>
      </c>
      <c r="CY157" s="14">
        <f t="shared" si="364"/>
        <v>0</v>
      </c>
      <c r="CZ157" s="14">
        <f t="shared" si="365"/>
        <v>0</v>
      </c>
      <c r="DA157" s="70">
        <f>IF($C157="Городской",Контингент!CI162,0)</f>
        <v>0</v>
      </c>
      <c r="DB157" s="14">
        <f>IF('МОО обучающиеся'!$JN157&lt;=0,0,1)*ROUND(DB$18*DA157/1000,0)</f>
        <v>0</v>
      </c>
      <c r="DC157" s="14">
        <f>IF('МОО обучающиеся'!$JN157&lt;=0,0,1)*ROUND(DC$18*DA157/1000,0)</f>
        <v>0</v>
      </c>
      <c r="DD157" s="14">
        <f>IF('МОО обучающиеся'!$JN157&lt;=0,0,1)*ROUND(DD$18*DA157/1000,0)</f>
        <v>0</v>
      </c>
      <c r="DE157" s="14">
        <f t="shared" si="366"/>
        <v>0</v>
      </c>
      <c r="DF157" s="14">
        <f t="shared" si="367"/>
        <v>0</v>
      </c>
      <c r="DG157" s="14">
        <f t="shared" si="368"/>
        <v>0</v>
      </c>
      <c r="DH157" s="14">
        <f t="shared" si="369"/>
        <v>0</v>
      </c>
      <c r="DI157" s="14">
        <f t="shared" si="370"/>
        <v>0</v>
      </c>
      <c r="DJ157" s="14">
        <f t="shared" si="371"/>
        <v>0</v>
      </c>
      <c r="DK157" s="70">
        <f>IF($C157="Городской",Контингент!CJ162,0)</f>
        <v>0</v>
      </c>
      <c r="DL157" s="14">
        <f>IF('МОО обучающиеся'!$JN157&lt;=0,0,1)*ROUND(DL$18*DK157/1000,0)</f>
        <v>0</v>
      </c>
      <c r="DM157" s="14">
        <f>IF('МОО обучающиеся'!$JN157&lt;=0,0,1)*ROUND(DM$18*DK157/1000,0)</f>
        <v>0</v>
      </c>
      <c r="DN157" s="14">
        <f>IF('МОО обучающиеся'!$JN157&lt;=0,0,1)*ROUND(DN$18*DK157/1000,0)</f>
        <v>0</v>
      </c>
      <c r="DO157" s="70">
        <f>IF($C157="Городской",Контингент!CK162,0)</f>
        <v>0</v>
      </c>
      <c r="DP157" s="14">
        <f>IF('МОО обучающиеся'!$JN157&lt;=0,0,1)*ROUND(DP$18*DO157/1000,0)</f>
        <v>0</v>
      </c>
      <c r="DQ157" s="14">
        <f>IF('МОО обучающиеся'!$JN157&lt;=0,0,1)*ROUND(DQ$18*DO157/1000,0)</f>
        <v>0</v>
      </c>
      <c r="DR157" s="14">
        <f>IF('МОО обучающиеся'!$JN157&lt;=0,0,1)*ROUND(DR$18*DO157/1000,0)</f>
        <v>0</v>
      </c>
      <c r="DS157" s="14">
        <f t="shared" si="372"/>
        <v>0</v>
      </c>
      <c r="DT157" s="14">
        <f t="shared" si="373"/>
        <v>0</v>
      </c>
      <c r="DU157" s="14">
        <f t="shared" si="374"/>
        <v>0</v>
      </c>
      <c r="DV157" s="70">
        <f>IF($C157="Городской",Контингент!CL162,0)</f>
        <v>0</v>
      </c>
      <c r="DW157" s="14">
        <f>IF('МОО обучающиеся'!$JN157&lt;=0,0,1)*ROUND(DW$18*DV157/1000,0)</f>
        <v>0</v>
      </c>
      <c r="DX157" s="14">
        <f>IF('МОО обучающиеся'!$JN157&lt;=0,0,1)*ROUND(DX$18*DV157/1000,0)</f>
        <v>0</v>
      </c>
      <c r="DY157" s="14">
        <f>IF('МОО обучающиеся'!$JN157&lt;=0,0,1)*ROUND(DY$18*DV157/1000,0)</f>
        <v>0</v>
      </c>
      <c r="DZ157" s="70">
        <f>IF($C157="Городской",Контингент!CM162,0)</f>
        <v>0</v>
      </c>
      <c r="EA157" s="14">
        <f>IF('МОО обучающиеся'!$JN157&lt;=0,0,1)*ROUND(EA$18*DZ157/1000,0)</f>
        <v>0</v>
      </c>
      <c r="EB157" s="14">
        <f>IF('МОО обучающиеся'!$JN157&lt;=0,0,1)*ROUND(EB$18*DZ157/1000,0)</f>
        <v>0</v>
      </c>
      <c r="EC157" s="14">
        <f>IF('МОО обучающиеся'!$JN157&lt;=0,0,1)*ROUND(EC$18*DZ157/1000,0)</f>
        <v>0</v>
      </c>
      <c r="ED157" s="70">
        <f>IF($C157="Городской",Контингент!CN162,0)</f>
        <v>0</v>
      </c>
      <c r="EE157" s="14">
        <f>IF('МОО обучающиеся'!$JN157&lt;=0,0,1)*ROUND(EE$18*ED157/1000,0)</f>
        <v>0</v>
      </c>
      <c r="EF157" s="14">
        <f>IF('МОО обучающиеся'!$JN157&lt;=0,0,1)*ROUND(EF$18*ED157/1000,0)</f>
        <v>0</v>
      </c>
      <c r="EG157" s="14">
        <f>IF('МОО обучающиеся'!$JN157&lt;=0,0,1)*ROUND(EG$18*ED157/1000,0)</f>
        <v>0</v>
      </c>
      <c r="EH157" s="14">
        <f t="shared" si="375"/>
        <v>0</v>
      </c>
      <c r="EI157" s="14">
        <f t="shared" si="376"/>
        <v>0</v>
      </c>
      <c r="EJ157" s="14">
        <f t="shared" si="377"/>
        <v>0</v>
      </c>
      <c r="EK157" s="14">
        <f t="shared" si="378"/>
        <v>0</v>
      </c>
      <c r="EL157" s="14">
        <f t="shared" si="379"/>
        <v>0</v>
      </c>
      <c r="EM157" s="14">
        <f t="shared" si="380"/>
        <v>0</v>
      </c>
      <c r="EN157" s="70">
        <f>IF($C157="Городской",Контингент!CO162+Контингент!CQ162,0)</f>
        <v>0</v>
      </c>
      <c r="EO157" s="14">
        <f>IF('МОО обучающиеся'!$JN157&lt;=0,0,1)*ROUND(EO$18*EN157/1000,0)</f>
        <v>0</v>
      </c>
      <c r="EP157" s="14">
        <f>IF('МОО обучающиеся'!$JN157&lt;=0,0,1)*ROUND(EP$18*EN157/1000,0)</f>
        <v>0</v>
      </c>
      <c r="EQ157" s="14">
        <f>IF('МОО обучающиеся'!$JN157&lt;=0,0,1)*ROUND(EQ$18*EN157/1000,0)</f>
        <v>0</v>
      </c>
      <c r="ER157" s="70">
        <f>IF($C157="Городской",Контингент!CP162+Контингент!CR162,0)</f>
        <v>0</v>
      </c>
      <c r="ES157" s="14">
        <f>IF('МОО обучающиеся'!$JN157&lt;=0,0,1)*ROUND(ES$18*ER157/1000,0)</f>
        <v>0</v>
      </c>
      <c r="ET157" s="14">
        <f>IF('МОО обучающиеся'!$JN157&lt;=0,0,1)*ROUND(ET$18*ER157/1000,0)</f>
        <v>0</v>
      </c>
      <c r="EU157" s="14">
        <f>IF('МОО обучающиеся'!$JN157&lt;=0,0,1)*ROUND(EU$18*ER157/1000,0)</f>
        <v>0</v>
      </c>
      <c r="EV157" s="70">
        <f t="shared" si="381"/>
        <v>0</v>
      </c>
      <c r="EW157" s="14">
        <f>IF('МОО обучающиеся'!$JN157&lt;=0,0,1)*ROUND(EW$18*EV157/1000,0)</f>
        <v>0</v>
      </c>
      <c r="EX157" s="14">
        <f>IF('МОО обучающиеся'!$JN157&lt;=0,0,1)*ROUND(EX$18*EV157/1000,0)</f>
        <v>0</v>
      </c>
      <c r="EY157" s="14">
        <f>IF('МОО обучающиеся'!$JN157&lt;=0,0,1)*ROUND(EY$18*EV157/1000,0)</f>
        <v>0</v>
      </c>
      <c r="EZ157" s="14">
        <f t="shared" si="382"/>
        <v>0</v>
      </c>
      <c r="FA157" s="14">
        <f t="shared" si="383"/>
        <v>0</v>
      </c>
      <c r="FB157" s="14">
        <f t="shared" si="384"/>
        <v>0</v>
      </c>
      <c r="FC157" s="70">
        <f>IF($C157="Городской",Контингент!CT162,0)</f>
        <v>0</v>
      </c>
      <c r="FD157" s="14">
        <f>IF('МОО обучающиеся'!$JN157&lt;=0,0,1)*ROUND(FD$18*FC157/1000,0)</f>
        <v>0</v>
      </c>
      <c r="FE157" s="14">
        <f>IF('МОО обучающиеся'!$JN157&lt;=0,0,1)*ROUND(FE$18*FC157/1000,0)</f>
        <v>0</v>
      </c>
      <c r="FF157" s="14">
        <f>IF('МОО обучающиеся'!$JN157&lt;=0,0,1)*ROUND(FF$18*FC157/1000,0)</f>
        <v>0</v>
      </c>
      <c r="FG157" s="70">
        <f>IF($C157="Городской",Контингент!CU162,0)</f>
        <v>0</v>
      </c>
      <c r="FH157" s="14">
        <f>IF('МОО обучающиеся'!$JN157&lt;=0,0,1)*ROUND(FH$18*FG157/1000,0)</f>
        <v>0</v>
      </c>
      <c r="FI157" s="14">
        <f>IF('МОО обучающиеся'!$JN157&lt;=0,0,1)*ROUND(FI$18*FG157/1000,0)</f>
        <v>0</v>
      </c>
      <c r="FJ157" s="14">
        <f>IF('МОО обучающиеся'!$JN157&lt;=0,0,1)*ROUND(FJ$18*FG157/1000,0)</f>
        <v>0</v>
      </c>
      <c r="FK157" s="70">
        <f>IF($C157="Городской",Контингент!CV162,0)</f>
        <v>0</v>
      </c>
      <c r="FL157" s="14">
        <f>IF('МОО обучающиеся'!$JN157&lt;=0,0,1)*ROUND(FL$18*FK157/1000,0)</f>
        <v>0</v>
      </c>
      <c r="FM157" s="14">
        <f>IF('МОО обучающиеся'!$JN157&lt;=0,0,1)*ROUND(FM$18*FK157/1000,0)</f>
        <v>0</v>
      </c>
      <c r="FN157" s="14">
        <f>IF('МОО обучающиеся'!$JN157&lt;=0,0,1)*ROUND(FN$18*FK157/1000,0)</f>
        <v>0</v>
      </c>
      <c r="FO157" s="14">
        <f t="shared" si="385"/>
        <v>0</v>
      </c>
      <c r="FP157" s="14">
        <f t="shared" si="386"/>
        <v>0</v>
      </c>
      <c r="FQ157" s="14">
        <f t="shared" si="387"/>
        <v>0</v>
      </c>
      <c r="FR157" s="70">
        <f>IF($C157="Городской",Контингент!CW162,0)</f>
        <v>0</v>
      </c>
      <c r="FS157" s="14">
        <f>IF('МОО обучающиеся'!$JN157&lt;=0,0,1)*ROUND(FS$18*FR157/1000,0)</f>
        <v>0</v>
      </c>
      <c r="FT157" s="14">
        <f>IF('МОО обучающиеся'!$JN157&lt;=0,0,1)*ROUND(FT$18*FR157/1000,0)</f>
        <v>0</v>
      </c>
      <c r="FU157" s="14">
        <f>IF('МОО обучающиеся'!$JN157&lt;=0,0,1)*ROUND(FU$18*FR157/1000,0)</f>
        <v>0</v>
      </c>
      <c r="FV157" s="14">
        <f t="shared" si="388"/>
        <v>0</v>
      </c>
      <c r="FW157" s="14">
        <f t="shared" si="389"/>
        <v>0</v>
      </c>
      <c r="FX157" s="14">
        <f t="shared" si="390"/>
        <v>0</v>
      </c>
      <c r="FY157" s="70">
        <f>IF($C157="Городской",Контингент!CX162,0)</f>
        <v>0</v>
      </c>
      <c r="FZ157" s="14">
        <f>IF('МОО обучающиеся'!$JN157&lt;=0,0,1)*ROUND(FZ$18*FY157/1000,0)</f>
        <v>0</v>
      </c>
      <c r="GA157" s="14">
        <f>IF('МОО обучающиеся'!$JN157&lt;=0,0,1)*ROUND(GA$18*FY157/1000,0)</f>
        <v>0</v>
      </c>
      <c r="GB157" s="14">
        <f>IF('МОО обучающиеся'!$JN157&lt;=0,0,1)*ROUND(GB$18*FY157/1000,0)</f>
        <v>0</v>
      </c>
      <c r="GC157" s="14">
        <f t="shared" si="391"/>
        <v>0</v>
      </c>
      <c r="GD157" s="14">
        <f t="shared" si="392"/>
        <v>0</v>
      </c>
      <c r="GE157" s="14">
        <f t="shared" si="393"/>
        <v>0</v>
      </c>
      <c r="GF157" s="14">
        <f t="shared" si="394"/>
        <v>0</v>
      </c>
      <c r="GG157" s="14">
        <f t="shared" si="395"/>
        <v>0</v>
      </c>
      <c r="GH157" s="14">
        <f t="shared" si="396"/>
        <v>0</v>
      </c>
      <c r="GI157" s="14">
        <f t="shared" si="397"/>
        <v>0</v>
      </c>
      <c r="GJ157" s="14">
        <f t="shared" si="398"/>
        <v>0</v>
      </c>
      <c r="GK157" s="14">
        <f t="shared" si="399"/>
        <v>0</v>
      </c>
      <c r="GL157" s="70">
        <f>IF($C157="Сельский",Контингент!BJ162,0)</f>
        <v>0</v>
      </c>
      <c r="GM157" s="14">
        <f>IF('МОО обучающиеся'!$JN157&lt;=0,0,1)*ROUND(GM$18*GL157/1000,0)</f>
        <v>0</v>
      </c>
      <c r="GN157" s="14">
        <f>IF('МОО обучающиеся'!$JN157&lt;=0,0,1)*ROUND(GN$18*GL157/1000,0)</f>
        <v>0</v>
      </c>
      <c r="GO157" s="14">
        <f>IF('МОО обучающиеся'!$JN157&lt;=0,0,1)*ROUND(GO$18*GL157/1000,0)</f>
        <v>0</v>
      </c>
      <c r="GP157" s="70">
        <f>IF($C157="Сельский",Контингент!BK162,0)</f>
        <v>0</v>
      </c>
      <c r="GQ157" s="14">
        <f>IF('МОО обучающиеся'!$JN157&lt;=0,0,1)*ROUND(GQ$18*GP157/1000,0)</f>
        <v>0</v>
      </c>
      <c r="GR157" s="14">
        <f>IF('МОО обучающиеся'!$JN157&lt;=0,0,1)*ROUND(GR$18*GP157/1000,0)</f>
        <v>0</v>
      </c>
      <c r="GS157" s="14">
        <f>IF('МОО обучающиеся'!$JN157&lt;=0,0,1)*ROUND(GS$18*GP157/1000,0)</f>
        <v>0</v>
      </c>
      <c r="GT157" s="70">
        <f>IF($C157="Сельский",Контингент!BL162,0)</f>
        <v>0</v>
      </c>
      <c r="GU157" s="14">
        <f>IF('МОО обучающиеся'!$JN157&lt;=0,0,1)*ROUND(GU$18*GT157/1000,0)</f>
        <v>0</v>
      </c>
      <c r="GV157" s="14">
        <f>IF('МОО обучающиеся'!$JN157&lt;=0,0,1)*ROUND(GV$18*GT157/1000,0)</f>
        <v>0</v>
      </c>
      <c r="GW157" s="14">
        <f>IF('МОО обучающиеся'!$JN157&lt;=0,0,1)*ROUND(GW$18*GT157/1000,0)</f>
        <v>0</v>
      </c>
      <c r="GX157" s="70">
        <f>IF($C157="Сельский",Контингент!BP162,0)</f>
        <v>0</v>
      </c>
      <c r="GY157" s="14">
        <f>IF('МОО обучающиеся'!$JN157&lt;=0,0,1)*ROUND(GY$18*GX157/1000,0)</f>
        <v>0</v>
      </c>
      <c r="GZ157" s="14">
        <f>IF('МОО обучающиеся'!$JN157&lt;=0,0,1)*ROUND(GZ$18*GX157/1000,0)</f>
        <v>0</v>
      </c>
      <c r="HA157" s="14">
        <f>IF('МОО обучающиеся'!$JN157&lt;=0,0,1)*ROUND(HA$18*GX157/1000,0)</f>
        <v>0</v>
      </c>
      <c r="HB157" s="14">
        <f t="shared" si="400"/>
        <v>0</v>
      </c>
      <c r="HC157" s="14">
        <f t="shared" si="401"/>
        <v>0</v>
      </c>
      <c r="HD157" s="14">
        <f t="shared" si="402"/>
        <v>0</v>
      </c>
      <c r="HE157" s="70">
        <f>IF($C157="Сельский",Контингент!BQ162,0)</f>
        <v>0</v>
      </c>
      <c r="HF157" s="14">
        <f>IF('МОО обучающиеся'!$JN157&lt;=0,0,1)*ROUND(HF$18*HE157/1000,0)</f>
        <v>0</v>
      </c>
      <c r="HG157" s="14">
        <f>IF('МОО обучающиеся'!$JN157&lt;=0,0,1)*ROUND(HG$18*HE157/1000,0)</f>
        <v>0</v>
      </c>
      <c r="HH157" s="14">
        <f>IF('МОО обучающиеся'!$JN157&lt;=0,0,1)*ROUND(HH$18*HE157/1000,0)</f>
        <v>0</v>
      </c>
      <c r="HI157" s="70">
        <f>IF($C157="Сельский",Контингент!BR162,0)</f>
        <v>0</v>
      </c>
      <c r="HJ157" s="14">
        <f>IF('МОО обучающиеся'!$JN157&lt;=0,0,1)*ROUND(HJ$18*HI157/1000,0)</f>
        <v>0</v>
      </c>
      <c r="HK157" s="14">
        <f>IF('МОО обучающиеся'!$JN157&lt;=0,0,1)*ROUND(HK$18*HI157/1000,0)</f>
        <v>0</v>
      </c>
      <c r="HL157" s="14">
        <f>IF('МОО обучающиеся'!$JN157&lt;=0,0,1)*ROUND(HL$18*HI157/1000,0)</f>
        <v>0</v>
      </c>
      <c r="HM157" s="70">
        <f>IF($C157="Сельский",Контингент!BS162,0)</f>
        <v>0</v>
      </c>
      <c r="HN157" s="14">
        <f>IF('МОО обучающиеся'!$JN157&lt;=0,0,1)*ROUND(HN$18*HM157/1000,0)</f>
        <v>0</v>
      </c>
      <c r="HO157" s="14">
        <f>IF('МОО обучающиеся'!$JN157&lt;=0,0,1)*ROUND(HO$18*HM157/1000,0)</f>
        <v>0</v>
      </c>
      <c r="HP157" s="14">
        <f>IF('МОО обучающиеся'!$JN157&lt;=0,0,1)*ROUND(HP$18*HM157/1000,0)</f>
        <v>0</v>
      </c>
      <c r="HQ157" s="70">
        <f>IF($C157="Сельский",Контингент!BT162,0)</f>
        <v>0</v>
      </c>
      <c r="HR157" s="14">
        <f>IF('МОО обучающиеся'!$JN157&lt;=0,0,1)*ROUND(HR$18*HQ157/1000,0)</f>
        <v>0</v>
      </c>
      <c r="HS157" s="14">
        <f>IF('МОО обучающиеся'!$JN157&lt;=0,0,1)*ROUND(HS$18*HQ157/1000,0)</f>
        <v>0</v>
      </c>
      <c r="HT157" s="14">
        <f>IF('МОО обучающиеся'!$JN157&lt;=0,0,1)*ROUND(HT$18*HQ157/1000,0)</f>
        <v>0</v>
      </c>
      <c r="HU157" s="70">
        <f>IF($C157="Сельский",Контингент!BU162,0)</f>
        <v>0</v>
      </c>
      <c r="HV157" s="14">
        <f>IF('МОО обучающиеся'!$JN157&lt;=0,0,1)*ROUND(HV$18*HU157/1000,0)</f>
        <v>0</v>
      </c>
      <c r="HW157" s="14">
        <f>IF('МОО обучающиеся'!$JN157&lt;=0,0,1)*ROUND(HW$18*HU157/1000,0)</f>
        <v>0</v>
      </c>
      <c r="HX157" s="14">
        <f>IF('МОО обучающиеся'!$JN157&lt;=0,0,1)*ROUND(HX$18*HU157/1000,0)</f>
        <v>0</v>
      </c>
      <c r="HY157" s="70">
        <f>IF($C157="Сельский",Контингент!BV162,0)</f>
        <v>0</v>
      </c>
      <c r="HZ157" s="14">
        <f>IF('МОО обучающиеся'!$JN157&lt;=0,0,1)*ROUND(HZ$18*HY157/1000,0)</f>
        <v>0</v>
      </c>
      <c r="IA157" s="14">
        <f>IF('МОО обучающиеся'!$JN157&lt;=0,0,1)*ROUND(IA$18*HY157/1000,0)</f>
        <v>0</v>
      </c>
      <c r="IB157" s="14">
        <f>IF('МОО обучающиеся'!$JN157&lt;=0,0,1)*ROUND(IB$18*HY157/1000,0)</f>
        <v>0</v>
      </c>
      <c r="IC157" s="14">
        <f t="shared" si="403"/>
        <v>0</v>
      </c>
      <c r="ID157" s="14">
        <f t="shared" si="404"/>
        <v>0</v>
      </c>
      <c r="IE157" s="14">
        <f t="shared" si="405"/>
        <v>0</v>
      </c>
      <c r="IF157" s="70">
        <f>IF($C157="Сельский",Контингент!BW162,0)</f>
        <v>0</v>
      </c>
      <c r="IG157" s="14">
        <f>IF('МОО обучающиеся'!$JN157&lt;=0,0,1)*ROUND(IG$18*IF157/1000,0)</f>
        <v>0</v>
      </c>
      <c r="IH157" s="14">
        <f>IF('МОО обучающиеся'!$JN157&lt;=0,0,1)*ROUND(IH$18*IF157/1000,0)</f>
        <v>0</v>
      </c>
      <c r="II157" s="14">
        <f>IF('МОО обучающиеся'!$JN157&lt;=0,0,1)*ROUND(II$18*IF157/1000,0)</f>
        <v>0</v>
      </c>
      <c r="IJ157" s="70">
        <f>IF($C157="Сельский",Контингент!BX162,0)</f>
        <v>0</v>
      </c>
      <c r="IK157" s="14">
        <f>IF('МОО обучающиеся'!$JN157&lt;=0,0,1)*ROUND(IK$18*IJ157/1000,0)</f>
        <v>0</v>
      </c>
      <c r="IL157" s="14">
        <f>IF('МОО обучающиеся'!$JN157&lt;=0,0,1)*ROUND(IL$18*IJ157/1000,0)</f>
        <v>0</v>
      </c>
      <c r="IM157" s="14">
        <f>IF('МОО обучающиеся'!$JN157&lt;=0,0,1)*ROUND(IM$18*IJ157/1000,0)</f>
        <v>0</v>
      </c>
      <c r="IN157" s="14">
        <f t="shared" si="406"/>
        <v>0</v>
      </c>
      <c r="IO157" s="14">
        <f t="shared" si="407"/>
        <v>0</v>
      </c>
      <c r="IP157" s="14">
        <f t="shared" si="408"/>
        <v>0</v>
      </c>
      <c r="IQ157" s="70">
        <f>IF($C157="Сельский",Контингент!BY162,0)</f>
        <v>0</v>
      </c>
      <c r="IR157" s="14">
        <f>IF('МОО обучающиеся'!$JN157&lt;=0,0,1)*ROUND(IR$18*IQ157/1000,0)</f>
        <v>0</v>
      </c>
      <c r="IS157" s="14">
        <f>IF('МОО обучающиеся'!$JN157&lt;=0,0,1)*ROUND(IS$18*IQ157/1000,0)</f>
        <v>0</v>
      </c>
      <c r="IT157" s="14">
        <f>IF('МОО обучающиеся'!$JN157&lt;=0,0,1)*ROUND(IT$18*IQ157/1000,0)</f>
        <v>0</v>
      </c>
      <c r="IU157" s="14">
        <f t="shared" si="409"/>
        <v>0</v>
      </c>
      <c r="IV157" s="14">
        <f t="shared" si="410"/>
        <v>0</v>
      </c>
      <c r="IW157" s="14">
        <f t="shared" si="411"/>
        <v>0</v>
      </c>
      <c r="IX157" s="14">
        <f t="shared" si="412"/>
        <v>0</v>
      </c>
      <c r="IY157" s="14">
        <f t="shared" si="413"/>
        <v>0</v>
      </c>
      <c r="IZ157" s="14">
        <f t="shared" si="414"/>
        <v>0</v>
      </c>
      <c r="JA157" s="70">
        <f>IF($C157="Сельский",Контингент!BZ162,0)</f>
        <v>0</v>
      </c>
      <c r="JB157" s="14">
        <f>IF('МОО обучающиеся'!$JN157&lt;=0,0,1)*ROUND(JB$18*JA157/1000,0)</f>
        <v>0</v>
      </c>
      <c r="JC157" s="14">
        <f>IF('МОО обучающиеся'!$JN157&lt;=0,0,1)*ROUND(JC$18*JA157/1000,0)</f>
        <v>0</v>
      </c>
      <c r="JD157" s="14">
        <f>IF('МОО обучающиеся'!$JN157&lt;=0,0,1)*ROUND(JD$18*JA157/1000,0)</f>
        <v>0</v>
      </c>
      <c r="JE157" s="70">
        <f>IF($C157="Сельский",Контингент!CA162,0)</f>
        <v>0</v>
      </c>
      <c r="JF157" s="14">
        <f>IF('МОО обучающиеся'!$JN157&lt;=0,0,1)*ROUND(JF$18*JE157/1000,0)</f>
        <v>0</v>
      </c>
      <c r="JG157" s="14">
        <f>IF('МОО обучающиеся'!$JN157&lt;=0,0,1)*ROUND(JG$18*JE157/1000,0)</f>
        <v>0</v>
      </c>
      <c r="JH157" s="14">
        <f>IF('МОО обучающиеся'!$JN157&lt;=0,0,1)*ROUND(JH$18*JE157/1000,0)</f>
        <v>0</v>
      </c>
      <c r="JI157" s="70">
        <f>IF($C157="Сельский",Контингент!CD162,0)</f>
        <v>0</v>
      </c>
      <c r="JJ157" s="14">
        <f>IF('МОО обучающиеся'!$JN157&lt;=0,0,1)*ROUND(JJ$18*JI157/1000,0)</f>
        <v>0</v>
      </c>
      <c r="JK157" s="14">
        <f>IF('МОО обучающиеся'!$JN157&lt;=0,0,1)*ROUND(JK$18*JI157/1000,0)</f>
        <v>0</v>
      </c>
      <c r="JL157" s="14">
        <f>IF('МОО обучающиеся'!$JN157&lt;=0,0,1)*ROUND(JL$18*JI157/1000,0)</f>
        <v>0</v>
      </c>
      <c r="JM157" s="14">
        <f t="shared" si="415"/>
        <v>0</v>
      </c>
      <c r="JN157" s="14">
        <f t="shared" si="416"/>
        <v>0</v>
      </c>
      <c r="JO157" s="14">
        <f t="shared" si="417"/>
        <v>0</v>
      </c>
      <c r="JP157" s="70">
        <f>IF($C157="Сельский",Контингент!CE162,0)</f>
        <v>0</v>
      </c>
      <c r="JQ157" s="14">
        <f>IF('МОО обучающиеся'!$JN157&lt;=0,0,1)*ROUND(JQ$18*JP157/1000,0)</f>
        <v>0</v>
      </c>
      <c r="JR157" s="14">
        <f>IF('МОО обучающиеся'!$JN157&lt;=0,0,1)*ROUND(JR$18*JP157/1000,0)</f>
        <v>0</v>
      </c>
      <c r="JS157" s="14">
        <f>IF('МОО обучающиеся'!$JN157&lt;=0,0,1)*ROUND(JS$18*JP157/1000,0)</f>
        <v>0</v>
      </c>
      <c r="JT157" s="70">
        <f>IF($C157="Сельский",Контингент!CF162,0)</f>
        <v>0</v>
      </c>
      <c r="JU157" s="14">
        <f>IF('МОО обучающиеся'!$JN157&lt;=0,0,1)*ROUND(JU$18*JT157/1000,0)</f>
        <v>0</v>
      </c>
      <c r="JV157" s="14">
        <f>IF('МОО обучающиеся'!$JN157&lt;=0,0,1)*ROUND(JV$18*JT157/1000,0)</f>
        <v>0</v>
      </c>
      <c r="JW157" s="14">
        <f>IF('МОО обучающиеся'!$JN157&lt;=0,0,1)*ROUND(JW$18*JT157/1000,0)</f>
        <v>0</v>
      </c>
      <c r="JX157" s="70">
        <f>IF($C157="Сельский",Контингент!CG162,0)</f>
        <v>0</v>
      </c>
      <c r="JY157" s="14">
        <f>IF('МОО обучающиеся'!$JN157&lt;=0,0,1)*ROUND(JY$18*JX157/1000,0)</f>
        <v>0</v>
      </c>
      <c r="JZ157" s="14">
        <f>IF('МОО обучающиеся'!$JN157&lt;=0,0,1)*ROUND(JZ$18*JX157/1000,0)</f>
        <v>0</v>
      </c>
      <c r="KA157" s="14">
        <f>IF('МОО обучающиеся'!$JN157&lt;=0,0,1)*ROUND(KA$18*JX157/1000,0)</f>
        <v>0</v>
      </c>
      <c r="KB157" s="70">
        <f>IF($C157="Сельский",Контингент!CH162,0)</f>
        <v>0</v>
      </c>
      <c r="KC157" s="14">
        <f>IF('МОО обучающиеся'!$JN157&lt;=0,0,1)*ROUND(KC$18*KB157/1000,0)</f>
        <v>0</v>
      </c>
      <c r="KD157" s="14">
        <f>IF('МОО обучающиеся'!$JN157&lt;=0,0,1)*ROUND(KD$18*KB157/1000,0)</f>
        <v>0</v>
      </c>
      <c r="KE157" s="14">
        <f>IF('МОО обучающиеся'!$JN157&lt;=0,0,1)*ROUND(KE$18*KB157/1000,0)</f>
        <v>0</v>
      </c>
      <c r="KF157" s="14">
        <f t="shared" si="418"/>
        <v>0</v>
      </c>
      <c r="KG157" s="14">
        <f t="shared" si="419"/>
        <v>0</v>
      </c>
      <c r="KH157" s="14">
        <f t="shared" si="420"/>
        <v>0</v>
      </c>
      <c r="KI157" s="70">
        <f>IF($C157="Сельский",Контингент!CI162,0)</f>
        <v>0</v>
      </c>
      <c r="KJ157" s="14">
        <f>IF('МОО обучающиеся'!$JN157&lt;=0,0,1)*ROUND(KJ$18*KI157/1000,0)</f>
        <v>0</v>
      </c>
      <c r="KK157" s="14">
        <f>IF('МОО обучающиеся'!$JN157&lt;=0,0,1)*ROUND(KK$18*KI157/1000,0)</f>
        <v>0</v>
      </c>
      <c r="KL157" s="14">
        <f>IF('МОО обучающиеся'!$JN157&lt;=0,0,1)*ROUND(KL$18*KI157/1000,0)</f>
        <v>0</v>
      </c>
      <c r="KM157" s="14">
        <f t="shared" si="421"/>
        <v>0</v>
      </c>
      <c r="KN157" s="14">
        <f t="shared" si="422"/>
        <v>0</v>
      </c>
      <c r="KO157" s="14">
        <f t="shared" si="423"/>
        <v>0</v>
      </c>
      <c r="KP157" s="14">
        <f t="shared" si="424"/>
        <v>0</v>
      </c>
      <c r="KQ157" s="14">
        <f t="shared" si="425"/>
        <v>0</v>
      </c>
      <c r="KR157" s="14">
        <f t="shared" si="426"/>
        <v>0</v>
      </c>
      <c r="KS157" s="70">
        <f>IF($C157="Сельский",Контингент!CJ162,0)</f>
        <v>0</v>
      </c>
      <c r="KT157" s="14">
        <f>IF('МОО обучающиеся'!$JN157&lt;=0,0,1)*ROUND(KT$18*KS157/1000,0)</f>
        <v>0</v>
      </c>
      <c r="KU157" s="14">
        <f>IF('МОО обучающиеся'!$JN157&lt;=0,0,1)*ROUND(KU$18*KS157/1000,0)</f>
        <v>0</v>
      </c>
      <c r="KV157" s="14">
        <f>IF('МОО обучающиеся'!$JN157&lt;=0,0,1)*ROUND(KV$18*KS157/1000,0)</f>
        <v>0</v>
      </c>
      <c r="KW157" s="70">
        <f>IF($C157="Сельский",Контингент!CK162,0)</f>
        <v>0</v>
      </c>
      <c r="KX157" s="14">
        <f>IF('МОО обучающиеся'!$JN157&lt;=0,0,1)*ROUND(KX$18*KW157/1000,0)</f>
        <v>0</v>
      </c>
      <c r="KY157" s="14">
        <f>IF('МОО обучающиеся'!$JN157&lt;=0,0,1)*ROUND(KY$18*KW157/1000,0)</f>
        <v>0</v>
      </c>
      <c r="KZ157" s="14">
        <f>IF('МОО обучающиеся'!$JN157&lt;=0,0,1)*ROUND(KZ$18*KW157/1000,0)</f>
        <v>0</v>
      </c>
      <c r="LA157" s="14">
        <f t="shared" si="427"/>
        <v>0</v>
      </c>
      <c r="LB157" s="14">
        <f t="shared" si="428"/>
        <v>0</v>
      </c>
      <c r="LC157" s="14">
        <f t="shared" si="429"/>
        <v>0</v>
      </c>
      <c r="LD157" s="70">
        <f>IF($C157="Сельский",Контингент!CL162,0)</f>
        <v>0</v>
      </c>
      <c r="LE157" s="14">
        <f>IF('МОО обучающиеся'!$JN157&lt;=0,0,1)*ROUND(LE$18*LD157/1000,0)</f>
        <v>0</v>
      </c>
      <c r="LF157" s="14">
        <f>IF('МОО обучающиеся'!$JN157&lt;=0,0,1)*ROUND(LF$18*LD157/1000,0)</f>
        <v>0</v>
      </c>
      <c r="LG157" s="14">
        <f>IF('МОО обучающиеся'!$JN157&lt;=0,0,1)*ROUND(LG$18*LD157/1000,0)</f>
        <v>0</v>
      </c>
      <c r="LH157" s="70">
        <f>IF($C157="Сельский",Контингент!CM162,0)</f>
        <v>0</v>
      </c>
      <c r="LI157" s="14">
        <f>IF('МОО обучающиеся'!$JN157&lt;=0,0,1)*ROUND(LI$18*LH157/1000,0)</f>
        <v>0</v>
      </c>
      <c r="LJ157" s="14">
        <f>IF('МОО обучающиеся'!$JN157&lt;=0,0,1)*ROUND(LJ$18*LH157/1000,0)</f>
        <v>0</v>
      </c>
      <c r="LK157" s="14">
        <f>IF('МОО обучающиеся'!$JN157&lt;=0,0,1)*ROUND(LK$18*LH157/1000,0)</f>
        <v>0</v>
      </c>
      <c r="LL157" s="70">
        <f>IF($C157="Сельский",Контингент!CN162,0)</f>
        <v>0</v>
      </c>
      <c r="LM157" s="14">
        <f>IF('МОО обучающиеся'!$JN157&lt;=0,0,1)*ROUND(LM$18*LL157/1000,0)</f>
        <v>0</v>
      </c>
      <c r="LN157" s="14">
        <f>IF('МОО обучающиеся'!$JN157&lt;=0,0,1)*ROUND(LN$18*LL157/1000,0)</f>
        <v>0</v>
      </c>
      <c r="LO157" s="14">
        <f>IF('МОО обучающиеся'!$JN157&lt;=0,0,1)*ROUND(LO$18*LL157/1000,0)</f>
        <v>0</v>
      </c>
      <c r="LP157" s="14">
        <f t="shared" si="430"/>
        <v>0</v>
      </c>
      <c r="LQ157" s="14">
        <f t="shared" si="431"/>
        <v>0</v>
      </c>
      <c r="LR157" s="14">
        <f t="shared" si="432"/>
        <v>0</v>
      </c>
      <c r="LS157" s="14">
        <f t="shared" si="433"/>
        <v>0</v>
      </c>
      <c r="LT157" s="14">
        <f t="shared" si="434"/>
        <v>0</v>
      </c>
      <c r="LU157" s="14">
        <f t="shared" si="435"/>
        <v>0</v>
      </c>
      <c r="LV157" s="70">
        <f>IF($C157="Сельский",Контингент!CO162,0)</f>
        <v>0</v>
      </c>
      <c r="LW157" s="14">
        <f>IF('МОО обучающиеся'!$JN157&lt;=0,0,1)*ROUND(LW$18*LV157/1000,0)</f>
        <v>0</v>
      </c>
      <c r="LX157" s="14">
        <f>IF('МОО обучающиеся'!$JN157&lt;=0,0,1)*ROUND(LX$18*LV157/1000,0)</f>
        <v>0</v>
      </c>
      <c r="LY157" s="14">
        <f>IF('МОО обучающиеся'!$JN157&lt;=0,0,1)*ROUND(LY$18*LV157/1000,0)</f>
        <v>0</v>
      </c>
      <c r="LZ157" s="70">
        <f>IF($C157="Сельский",Контингент!CP162,0)</f>
        <v>0</v>
      </c>
      <c r="MA157" s="14">
        <f>IF('МОО обучающиеся'!$JN157&lt;=0,0,1)*ROUND(MA$18*LZ157/1000,0)</f>
        <v>0</v>
      </c>
      <c r="MB157" s="14">
        <f>IF('МОО обучающиеся'!$JN157&lt;=0,0,1)*ROUND(MB$18*LZ157/1000,0)</f>
        <v>0</v>
      </c>
      <c r="MC157" s="14">
        <f>IF('МОО обучающиеся'!$JN157&lt;=0,0,1)*ROUND(MC$18*LZ157/1000,0)</f>
        <v>0</v>
      </c>
      <c r="MD157" s="70">
        <f>IF($C157="Сельский",Контингент!CS162,0)</f>
        <v>0</v>
      </c>
      <c r="ME157" s="14">
        <f>IF('МОО обучающиеся'!$JN157&lt;=0,0,1)*ROUND(ME$18*MD157/1000,0)</f>
        <v>0</v>
      </c>
      <c r="MF157" s="14">
        <f>IF('МОО обучающиеся'!$JN157&lt;=0,0,1)*ROUND(MF$18*MD157/1000,0)</f>
        <v>0</v>
      </c>
      <c r="MG157" s="14">
        <f>IF('МОО обучающиеся'!$JN157&lt;=0,0,1)*ROUND(MG$18*MD157/1000,0)</f>
        <v>0</v>
      </c>
      <c r="MH157" s="14">
        <f t="shared" si="436"/>
        <v>0</v>
      </c>
      <c r="MI157" s="14">
        <f t="shared" si="437"/>
        <v>0</v>
      </c>
      <c r="MJ157" s="14">
        <f t="shared" si="438"/>
        <v>0</v>
      </c>
      <c r="MK157" s="70">
        <f>IF($C157="Сельский",Контингент!CT162,0)</f>
        <v>0</v>
      </c>
      <c r="ML157" s="14">
        <f>IF('МОО обучающиеся'!$JN157&lt;=0,0,1)*ROUND(ML$18*MK157/1000,0)</f>
        <v>0</v>
      </c>
      <c r="MM157" s="14">
        <f>IF('МОО обучающиеся'!$JN157&lt;=0,0,1)*ROUND(MM$18*MK157/1000,0)</f>
        <v>0</v>
      </c>
      <c r="MN157" s="14">
        <f>IF('МОО обучающиеся'!$JN157&lt;=0,0,1)*ROUND(MN$18*MK157/1000,0)</f>
        <v>0</v>
      </c>
      <c r="MO157" s="70">
        <f>IF($C157="Сельский",Контингент!CU162,0)</f>
        <v>0</v>
      </c>
      <c r="MP157" s="14">
        <f>IF('МОО обучающиеся'!$JN157&lt;=0,0,1)*ROUND(MP$18*MO157/1000,0)</f>
        <v>0</v>
      </c>
      <c r="MQ157" s="14">
        <f>IF('МОО обучающиеся'!$JN157&lt;=0,0,1)*ROUND(MQ$18*MO157/1000,0)</f>
        <v>0</v>
      </c>
      <c r="MR157" s="14">
        <f>IF('МОО обучающиеся'!$JN157&lt;=0,0,1)*ROUND(MR$18*MO157/1000,0)</f>
        <v>0</v>
      </c>
      <c r="MS157" s="70">
        <f>IF($C157="Сельский",Контингент!CV162,0)</f>
        <v>0</v>
      </c>
      <c r="MT157" s="14">
        <f>IF('МОО обучающиеся'!$JN157&lt;=0,0,1)*ROUND(MT$18*MS157/1000,0)</f>
        <v>0</v>
      </c>
      <c r="MU157" s="14">
        <f>IF('МОО обучающиеся'!$JN157&lt;=0,0,1)*ROUND(MU$18*MS157/1000,0)</f>
        <v>0</v>
      </c>
      <c r="MV157" s="14">
        <f>IF('МОО обучающиеся'!$JN157&lt;=0,0,1)*ROUND(MV$18*MS157/1000,0)</f>
        <v>0</v>
      </c>
      <c r="MW157" s="14">
        <f t="shared" si="439"/>
        <v>0</v>
      </c>
      <c r="MX157" s="14">
        <f t="shared" si="440"/>
        <v>0</v>
      </c>
      <c r="MY157" s="14">
        <f t="shared" si="441"/>
        <v>0</v>
      </c>
      <c r="MZ157" s="70">
        <f>IF($C157="Сельский",Контингент!CW162,0)</f>
        <v>0</v>
      </c>
      <c r="NA157" s="14">
        <f>IF('МОО обучающиеся'!$JN157&lt;=0,0,1)*ROUND(NA$18*MZ157/1000,0)</f>
        <v>0</v>
      </c>
      <c r="NB157" s="14">
        <f>IF('МОО обучающиеся'!$JN157&lt;=0,0,1)*ROUND(NB$18*MZ157/1000,0)</f>
        <v>0</v>
      </c>
      <c r="NC157" s="14">
        <f>IF('МОО обучающиеся'!$JN157&lt;=0,0,1)*ROUND(NC$18*MZ157/1000,0)</f>
        <v>0</v>
      </c>
      <c r="ND157" s="14">
        <f t="shared" si="442"/>
        <v>0</v>
      </c>
      <c r="NE157" s="14">
        <f t="shared" si="443"/>
        <v>0</v>
      </c>
      <c r="NF157" s="14">
        <f t="shared" si="444"/>
        <v>0</v>
      </c>
      <c r="NG157" s="70">
        <f>IF($C157="Сельский",Контингент!CX162,0)</f>
        <v>0</v>
      </c>
      <c r="NH157" s="14">
        <f>IF('МОО обучающиеся'!$JN157&lt;=0,0,1)*ROUND(NH$18*NG157/1000,0)</f>
        <v>0</v>
      </c>
      <c r="NI157" s="14">
        <f>IF('МОО обучающиеся'!$JN157&lt;=0,0,1)*ROUND(NI$18*NG157/1000,0)</f>
        <v>0</v>
      </c>
      <c r="NJ157" s="14">
        <f>IF('МОО обучающиеся'!$JN157&lt;=0,0,1)*ROUND(NJ$18*NG157/1000,0)</f>
        <v>0</v>
      </c>
      <c r="NK157" s="24">
        <f t="shared" si="445"/>
        <v>0</v>
      </c>
      <c r="NL157" s="14">
        <f t="shared" si="446"/>
        <v>0</v>
      </c>
      <c r="NM157" s="14">
        <f t="shared" si="447"/>
        <v>0</v>
      </c>
      <c r="NN157" s="24">
        <f t="shared" si="448"/>
        <v>0</v>
      </c>
      <c r="NO157" s="14">
        <f t="shared" si="449"/>
        <v>0</v>
      </c>
      <c r="NP157" s="14">
        <f t="shared" si="450"/>
        <v>0</v>
      </c>
      <c r="NQ157" s="24">
        <f t="shared" si="451"/>
        <v>0</v>
      </c>
      <c r="NR157" s="14">
        <f t="shared" si="452"/>
        <v>0</v>
      </c>
      <c r="NS157" s="14">
        <f t="shared" si="453"/>
        <v>0</v>
      </c>
      <c r="NT157" s="24">
        <f t="shared" si="454"/>
        <v>0</v>
      </c>
      <c r="NU157" s="14">
        <f t="shared" si="455"/>
        <v>0</v>
      </c>
      <c r="NV157" s="14">
        <f t="shared" si="456"/>
        <v>0</v>
      </c>
      <c r="NW157" s="14">
        <v>1</v>
      </c>
      <c r="NX157" s="14">
        <f t="shared" si="457"/>
        <v>0</v>
      </c>
      <c r="NY157" s="14">
        <f t="shared" si="458"/>
        <v>0</v>
      </c>
    </row>
    <row r="158" spans="1:389" x14ac:dyDescent="0.25">
      <c r="A158" s="84"/>
      <c r="B158" s="116" t="s">
        <v>91</v>
      </c>
      <c r="C158" s="119"/>
      <c r="D158" s="119"/>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c r="AA158" s="119"/>
      <c r="AB158" s="119"/>
      <c r="AC158" s="119"/>
      <c r="AD158" s="119"/>
      <c r="AE158" s="119"/>
      <c r="AF158" s="119"/>
      <c r="AG158" s="119"/>
      <c r="AH158" s="119"/>
      <c r="AI158" s="119"/>
      <c r="AJ158" s="119"/>
      <c r="AK158" s="119"/>
      <c r="AL158" s="119"/>
      <c r="AM158" s="119"/>
      <c r="AN158" s="119"/>
      <c r="AO158" s="119"/>
      <c r="AP158" s="119"/>
      <c r="AQ158" s="119"/>
      <c r="AR158" s="119"/>
      <c r="AS158" s="119"/>
      <c r="AT158" s="119"/>
      <c r="AU158" s="119"/>
      <c r="AV158" s="119"/>
      <c r="AW158" s="119"/>
      <c r="AX158" s="119"/>
      <c r="AY158" s="119"/>
      <c r="AZ158" s="119"/>
      <c r="BA158" s="119"/>
      <c r="BB158" s="119"/>
      <c r="BC158" s="119"/>
      <c r="BD158" s="119"/>
      <c r="BE158" s="119"/>
      <c r="BF158" s="119"/>
      <c r="BG158" s="119"/>
      <c r="BH158" s="119"/>
      <c r="BI158" s="119"/>
      <c r="BJ158" s="119"/>
      <c r="BK158" s="119"/>
      <c r="BL158" s="119"/>
      <c r="BM158" s="119"/>
      <c r="BN158" s="119"/>
      <c r="BO158" s="119"/>
      <c r="BP158" s="119"/>
      <c r="BQ158" s="119"/>
      <c r="BR158" s="119"/>
      <c r="BS158" s="119"/>
      <c r="BT158" s="119"/>
      <c r="BU158" s="119"/>
      <c r="BV158" s="119"/>
      <c r="BW158" s="119"/>
      <c r="BX158" s="119"/>
      <c r="BY158" s="119"/>
      <c r="BZ158" s="119"/>
      <c r="CA158" s="119"/>
      <c r="CB158" s="119"/>
      <c r="CC158" s="119"/>
      <c r="CD158" s="119"/>
      <c r="CE158" s="119"/>
      <c r="CF158" s="119"/>
      <c r="CG158" s="119"/>
      <c r="CH158" s="119"/>
      <c r="CI158" s="119"/>
      <c r="CJ158" s="119"/>
      <c r="CK158" s="119"/>
      <c r="CL158" s="119"/>
      <c r="CM158" s="119"/>
      <c r="CN158" s="119"/>
      <c r="CO158" s="119"/>
      <c r="CP158" s="119"/>
      <c r="CQ158" s="119"/>
      <c r="CR158" s="119"/>
      <c r="CS158" s="119"/>
      <c r="CT158" s="119"/>
      <c r="CU158" s="119"/>
      <c r="CV158" s="119"/>
      <c r="CW158" s="119"/>
      <c r="CX158" s="119"/>
      <c r="CY158" s="119"/>
      <c r="CZ158" s="119"/>
      <c r="DA158" s="119"/>
      <c r="DB158" s="119"/>
      <c r="DC158" s="119"/>
      <c r="DD158" s="119"/>
      <c r="DE158" s="119"/>
      <c r="DF158" s="119"/>
      <c r="DG158" s="119"/>
      <c r="DH158" s="119"/>
      <c r="DI158" s="119"/>
      <c r="DJ158" s="119"/>
      <c r="DK158" s="119"/>
      <c r="DL158" s="119"/>
      <c r="DM158" s="119"/>
      <c r="DN158" s="119"/>
      <c r="DO158" s="119"/>
      <c r="DP158" s="119"/>
      <c r="DQ158" s="119"/>
      <c r="DR158" s="119"/>
      <c r="DS158" s="119"/>
      <c r="DT158" s="119"/>
      <c r="DU158" s="119"/>
      <c r="DV158" s="119"/>
      <c r="DW158" s="119"/>
      <c r="DX158" s="119"/>
      <c r="DY158" s="119"/>
      <c r="DZ158" s="119"/>
      <c r="EA158" s="119"/>
      <c r="EB158" s="119"/>
      <c r="EC158" s="119"/>
      <c r="ED158" s="119"/>
      <c r="EE158" s="119"/>
      <c r="EF158" s="119"/>
      <c r="EG158" s="119"/>
      <c r="EH158" s="119"/>
      <c r="EI158" s="119"/>
      <c r="EJ158" s="119"/>
      <c r="EK158" s="119"/>
      <c r="EL158" s="119"/>
      <c r="EM158" s="119"/>
      <c r="EN158" s="119"/>
      <c r="EO158" s="119"/>
      <c r="EP158" s="119"/>
      <c r="EQ158" s="119"/>
      <c r="ER158" s="119"/>
      <c r="ES158" s="119"/>
      <c r="ET158" s="119"/>
      <c r="EU158" s="119"/>
      <c r="EV158" s="119"/>
      <c r="EW158" s="119"/>
      <c r="EX158" s="119"/>
      <c r="EY158" s="119"/>
      <c r="EZ158" s="119"/>
      <c r="FA158" s="119"/>
      <c r="FB158" s="119"/>
      <c r="FC158" s="119"/>
      <c r="FD158" s="119"/>
      <c r="FE158" s="119"/>
      <c r="FF158" s="119"/>
      <c r="FG158" s="119"/>
      <c r="FH158" s="119"/>
      <c r="FI158" s="119"/>
      <c r="FJ158" s="119"/>
      <c r="FK158" s="119"/>
      <c r="FL158" s="119"/>
      <c r="FM158" s="119"/>
      <c r="FN158" s="119"/>
      <c r="FO158" s="119"/>
      <c r="FP158" s="119"/>
      <c r="FQ158" s="119"/>
      <c r="FR158" s="119"/>
      <c r="FS158" s="119"/>
      <c r="FT158" s="119"/>
      <c r="FU158" s="119"/>
      <c r="FV158" s="119"/>
      <c r="FW158" s="119"/>
      <c r="FX158" s="119"/>
      <c r="FY158" s="119"/>
      <c r="FZ158" s="119"/>
      <c r="GA158" s="119"/>
      <c r="GB158" s="119"/>
      <c r="GC158" s="119"/>
      <c r="GD158" s="119"/>
      <c r="GE158" s="119"/>
      <c r="GF158" s="119"/>
      <c r="GG158" s="119"/>
      <c r="GH158" s="119"/>
      <c r="GI158" s="119"/>
      <c r="GJ158" s="119"/>
      <c r="GK158" s="119"/>
      <c r="GL158" s="119"/>
      <c r="GM158" s="119"/>
      <c r="GN158" s="119"/>
      <c r="GO158" s="119"/>
      <c r="GP158" s="119"/>
      <c r="GQ158" s="119"/>
      <c r="GR158" s="119"/>
      <c r="GS158" s="119"/>
      <c r="GT158" s="119"/>
      <c r="GU158" s="119"/>
      <c r="GV158" s="119"/>
      <c r="GW158" s="119"/>
      <c r="GX158" s="119"/>
      <c r="GY158" s="119"/>
      <c r="GZ158" s="119"/>
      <c r="HA158" s="119"/>
      <c r="HB158" s="119"/>
      <c r="HC158" s="119"/>
      <c r="HD158" s="119"/>
      <c r="HE158" s="119"/>
      <c r="HF158" s="119"/>
      <c r="HG158" s="119"/>
      <c r="HH158" s="119"/>
      <c r="HI158" s="119"/>
      <c r="HJ158" s="119"/>
      <c r="HK158" s="119"/>
      <c r="HL158" s="119"/>
      <c r="HM158" s="119"/>
      <c r="HN158" s="119"/>
      <c r="HO158" s="119"/>
      <c r="HP158" s="119"/>
      <c r="HQ158" s="119"/>
      <c r="HR158" s="119"/>
      <c r="HS158" s="119"/>
      <c r="HT158" s="119"/>
      <c r="HU158" s="119"/>
      <c r="HV158" s="119"/>
      <c r="HW158" s="119"/>
      <c r="HX158" s="119"/>
      <c r="HY158" s="119"/>
      <c r="HZ158" s="119"/>
      <c r="IA158" s="119"/>
      <c r="IB158" s="119"/>
      <c r="IC158" s="119"/>
      <c r="ID158" s="119"/>
      <c r="IE158" s="119"/>
      <c r="IF158" s="119"/>
      <c r="IG158" s="119"/>
      <c r="IH158" s="119"/>
      <c r="II158" s="119"/>
      <c r="IJ158" s="119"/>
      <c r="IK158" s="119"/>
      <c r="IL158" s="119"/>
      <c r="IM158" s="119"/>
      <c r="IN158" s="119"/>
      <c r="IO158" s="119"/>
      <c r="IP158" s="119"/>
      <c r="IQ158" s="119"/>
      <c r="IR158" s="119"/>
      <c r="IS158" s="119"/>
      <c r="IT158" s="119"/>
      <c r="IU158" s="119"/>
      <c r="IV158" s="119"/>
      <c r="IW158" s="119"/>
      <c r="IX158" s="119"/>
      <c r="IY158" s="119"/>
      <c r="IZ158" s="119"/>
      <c r="JA158" s="119"/>
      <c r="JB158" s="119"/>
      <c r="JC158" s="119"/>
      <c r="JD158" s="119"/>
      <c r="JE158" s="119"/>
      <c r="JF158" s="119"/>
      <c r="JG158" s="119"/>
      <c r="JH158" s="119"/>
      <c r="JI158" s="119"/>
      <c r="JJ158" s="119"/>
      <c r="JK158" s="119"/>
      <c r="JL158" s="119"/>
      <c r="JM158" s="119"/>
      <c r="JN158" s="119"/>
      <c r="JO158" s="119"/>
      <c r="JP158" s="119"/>
      <c r="JQ158" s="119"/>
      <c r="JR158" s="119"/>
      <c r="JS158" s="119"/>
      <c r="JT158" s="119"/>
      <c r="JU158" s="119"/>
      <c r="JV158" s="119"/>
      <c r="JW158" s="119"/>
      <c r="JX158" s="119"/>
      <c r="JY158" s="119"/>
      <c r="JZ158" s="119"/>
      <c r="KA158" s="119"/>
      <c r="KB158" s="119"/>
      <c r="KC158" s="119"/>
      <c r="KD158" s="119"/>
      <c r="KE158" s="119"/>
      <c r="KF158" s="119"/>
      <c r="KG158" s="119"/>
      <c r="KH158" s="119"/>
      <c r="KI158" s="119"/>
      <c r="KJ158" s="119"/>
      <c r="KK158" s="119"/>
      <c r="KL158" s="119"/>
      <c r="KM158" s="119"/>
      <c r="KN158" s="119"/>
      <c r="KO158" s="119"/>
      <c r="KP158" s="119"/>
      <c r="KQ158" s="119"/>
      <c r="KR158" s="119"/>
      <c r="KS158" s="119"/>
      <c r="KT158" s="119"/>
      <c r="KU158" s="119"/>
      <c r="KV158" s="119"/>
      <c r="KW158" s="119"/>
      <c r="KX158" s="119"/>
      <c r="KY158" s="119"/>
      <c r="KZ158" s="119"/>
      <c r="LA158" s="119"/>
      <c r="LB158" s="119"/>
      <c r="LC158" s="119"/>
      <c r="LD158" s="119"/>
      <c r="LE158" s="119"/>
      <c r="LF158" s="119"/>
      <c r="LG158" s="119"/>
      <c r="LH158" s="119"/>
      <c r="LI158" s="119"/>
      <c r="LJ158" s="119"/>
      <c r="LK158" s="119"/>
      <c r="LL158" s="119"/>
      <c r="LM158" s="119"/>
      <c r="LN158" s="119"/>
      <c r="LO158" s="119"/>
      <c r="LP158" s="119"/>
      <c r="LQ158" s="119"/>
      <c r="LR158" s="119"/>
      <c r="LS158" s="119"/>
      <c r="LT158" s="119"/>
      <c r="LU158" s="119"/>
      <c r="LV158" s="119"/>
      <c r="LW158" s="119"/>
      <c r="LX158" s="119"/>
      <c r="LY158" s="119"/>
      <c r="LZ158" s="119"/>
      <c r="MA158" s="119"/>
      <c r="MB158" s="119"/>
      <c r="MC158" s="119"/>
      <c r="MD158" s="119"/>
      <c r="ME158" s="119"/>
      <c r="MF158" s="119"/>
      <c r="MG158" s="119"/>
      <c r="MH158" s="119"/>
      <c r="MI158" s="119"/>
      <c r="MJ158" s="119"/>
      <c r="MK158" s="119"/>
      <c r="ML158" s="119"/>
      <c r="MM158" s="119"/>
      <c r="MN158" s="119"/>
      <c r="MO158" s="119"/>
      <c r="MP158" s="119"/>
      <c r="MQ158" s="119"/>
      <c r="MR158" s="119"/>
      <c r="MS158" s="119"/>
      <c r="MT158" s="119"/>
      <c r="MU158" s="119"/>
      <c r="MV158" s="119"/>
      <c r="MW158" s="119"/>
      <c r="MX158" s="119"/>
      <c r="MY158" s="119"/>
      <c r="MZ158" s="119"/>
      <c r="NA158" s="119"/>
      <c r="NB158" s="119"/>
      <c r="NC158" s="119"/>
      <c r="ND158" s="119"/>
      <c r="NE158" s="119"/>
      <c r="NF158" s="119"/>
      <c r="NG158" s="119"/>
      <c r="NH158" s="119"/>
      <c r="NI158" s="119"/>
      <c r="NJ158" s="119"/>
      <c r="NK158" s="119"/>
      <c r="NL158" s="119"/>
      <c r="NM158" s="119"/>
      <c r="NN158" s="119"/>
      <c r="NO158" s="119"/>
      <c r="NP158" s="119"/>
      <c r="NQ158" s="119"/>
      <c r="NR158" s="119"/>
      <c r="NS158" s="119"/>
      <c r="NT158" s="119"/>
      <c r="NU158" s="119"/>
      <c r="NV158" s="119"/>
      <c r="NW158" s="119"/>
      <c r="NX158" s="119"/>
      <c r="NY158" s="119"/>
    </row>
    <row r="159" spans="1:389" x14ac:dyDescent="0.25">
      <c r="A159" s="112"/>
      <c r="B159" s="117" t="s">
        <v>357</v>
      </c>
      <c r="C159" s="120" t="s">
        <v>240</v>
      </c>
      <c r="D159" s="70">
        <f>IF($C159="Городской",Контингент!BJ164+Контингент!BM164,0)</f>
        <v>0</v>
      </c>
      <c r="E159" s="14">
        <f>IF('МОО обучающиеся'!$JN159&lt;=0,0,1)*ROUND(E$18*D159/1000,0)</f>
        <v>0</v>
      </c>
      <c r="F159" s="14">
        <f>IF('МОО обучающиеся'!$JN159&lt;=0,0,1)*ROUND(F$18*D159/1000,0)</f>
        <v>0</v>
      </c>
      <c r="G159" s="14">
        <f>IF('МОО обучающиеся'!$JN159&lt;=0,0,1)*ROUND(G$18*D159/1000,0)</f>
        <v>0</v>
      </c>
      <c r="H159" s="70">
        <f>IF($C159="Городской",Контингент!BK164+Контингент!BN164,0)</f>
        <v>0</v>
      </c>
      <c r="I159" s="14">
        <f>IF('МОО обучающиеся'!$JN159&lt;=0,0,1)*ROUND(I$18*H159/1000,0)</f>
        <v>0</v>
      </c>
      <c r="J159" s="14">
        <f>IF('МОО обучающиеся'!$JN159&lt;=0,0,1)*ROUND(J$18*H159/1000,0)</f>
        <v>0</v>
      </c>
      <c r="K159" s="14">
        <f>IF('МОО обучающиеся'!$JN159&lt;=0,0,1)*ROUND(K$18*H159/1000,0)</f>
        <v>0</v>
      </c>
      <c r="L159" s="70">
        <f>IF($C159="Городской",Контингент!BL164+Контингент!BO164,0)</f>
        <v>0</v>
      </c>
      <c r="M159" s="14">
        <f>IF('МОО обучающиеся'!$JN159&lt;=0,0,1)*ROUND(M$18*L159/1000,0)</f>
        <v>0</v>
      </c>
      <c r="N159" s="14">
        <f>IF('МОО обучающиеся'!$JN159&lt;=0,0,1)*ROUND(N$18*L159/1000,0)</f>
        <v>0</v>
      </c>
      <c r="O159" s="14">
        <f>IF('МОО обучающиеся'!$JN159&lt;=0,0,1)*ROUND(O$18*L159/1000,0)</f>
        <v>0</v>
      </c>
      <c r="P159" s="70">
        <f t="shared" si="343"/>
        <v>0</v>
      </c>
      <c r="Q159" s="14">
        <f>IF('МОО обучающиеся'!$JN159&lt;=0,0,1)*ROUND(Q$18*P159/1000,0)</f>
        <v>0</v>
      </c>
      <c r="R159" s="14">
        <f>IF('МОО обучающиеся'!$JN159&lt;=0,0,1)*ROUND(R$18*P159/1000,0)</f>
        <v>0</v>
      </c>
      <c r="S159" s="14">
        <f>IF('МОО обучающиеся'!$JN159&lt;=0,0,1)*ROUND(S$18*P159/1000,0)</f>
        <v>0</v>
      </c>
      <c r="T159" s="14">
        <f t="shared" si="344"/>
        <v>0</v>
      </c>
      <c r="U159" s="14">
        <f t="shared" si="345"/>
        <v>0</v>
      </c>
      <c r="V159" s="14">
        <f t="shared" si="346"/>
        <v>0</v>
      </c>
      <c r="W159" s="70">
        <f>IF($C159="Городской",Контингент!BQ164,0)</f>
        <v>0</v>
      </c>
      <c r="X159" s="14">
        <f>IF('МОО обучающиеся'!$JN159&lt;=0,0,1)*ROUND(X$18*W159/1000,0)</f>
        <v>0</v>
      </c>
      <c r="Y159" s="14">
        <f>IF('МОО обучающиеся'!$JN159&lt;=0,0,1)*ROUND(Y$18*W159/1000,0)</f>
        <v>0</v>
      </c>
      <c r="Z159" s="14">
        <f>IF('МОО обучающиеся'!$JN159&lt;=0,0,1)*ROUND(Z$18*W159/1000,0)</f>
        <v>0</v>
      </c>
      <c r="AA159" s="70">
        <f>IF($C159="Городской",Контингент!BR164,0)</f>
        <v>0</v>
      </c>
      <c r="AB159" s="14">
        <f>IF('МОО обучающиеся'!$JN159&lt;=0,0,1)*ROUND(AB$18*AA159/1000,0)</f>
        <v>0</v>
      </c>
      <c r="AC159" s="14">
        <f>IF('МОО обучающиеся'!$JN159&lt;=0,0,1)*ROUND(AC$18*AA159/1000,0)</f>
        <v>0</v>
      </c>
      <c r="AD159" s="14">
        <f>IF('МОО обучающиеся'!$JN159&lt;=0,0,1)*ROUND(AD$18*AA159/1000,0)</f>
        <v>0</v>
      </c>
      <c r="AE159" s="70">
        <f>IF($C159="Городской",Контингент!BS164,0)</f>
        <v>0</v>
      </c>
      <c r="AF159" s="14">
        <f>IF('МОО обучающиеся'!$JN159&lt;=0,0,1)*ROUND(AF$18*AE159/1000,0)</f>
        <v>0</v>
      </c>
      <c r="AG159" s="14">
        <f>IF('МОО обучающиеся'!$JN159&lt;=0,0,1)*ROUND(AG$18*AE159/1000,0)</f>
        <v>0</v>
      </c>
      <c r="AH159" s="14">
        <f>IF('МОО обучающиеся'!$JN159&lt;=0,0,1)*ROUND(AH$18*AE159/1000,0)</f>
        <v>0</v>
      </c>
      <c r="AI159" s="70">
        <f>IF($C159="Городской",Контингент!BT164,0)</f>
        <v>0</v>
      </c>
      <c r="AJ159" s="14">
        <f>IF('МОО обучающиеся'!$JN159&lt;=0,0,1)*ROUND(AJ$18*AI159/1000,0)</f>
        <v>0</v>
      </c>
      <c r="AK159" s="14">
        <f>IF('МОО обучающиеся'!$JN159&lt;=0,0,1)*ROUND(AK$18*AI159/1000,0)</f>
        <v>0</v>
      </c>
      <c r="AL159" s="14">
        <f>IF('МОО обучающиеся'!$JN159&lt;=0,0,1)*ROUND(AL$18*AI159/1000,0)</f>
        <v>0</v>
      </c>
      <c r="AM159" s="70">
        <f>IF($C159="Городской",Контингент!BU164,0)</f>
        <v>0</v>
      </c>
      <c r="AN159" s="14">
        <f>IF('МОО обучающиеся'!$JN159&lt;=0,0,1)*ROUND(AN$18*AM159/1000,0)</f>
        <v>0</v>
      </c>
      <c r="AO159" s="14">
        <f>IF('МОО обучающиеся'!$JN159&lt;=0,0,1)*ROUND(AO$18*AM159/1000,0)</f>
        <v>0</v>
      </c>
      <c r="AP159" s="14">
        <f>IF('МОО обучающиеся'!$JN159&lt;=0,0,1)*ROUND(AP$18*AM159/1000,0)</f>
        <v>0</v>
      </c>
      <c r="AQ159" s="70">
        <f>IF($C159="Городской",Контингент!BV164,0)</f>
        <v>0</v>
      </c>
      <c r="AR159" s="14">
        <f>IF('МОО обучающиеся'!$JN159&lt;=0,0,1)*ROUND(AR$18*AQ159/1000,0)</f>
        <v>0</v>
      </c>
      <c r="AS159" s="14">
        <f>IF('МОО обучающиеся'!$JN159&lt;=0,0,1)*ROUND(AS$18*AQ159/1000,0)</f>
        <v>0</v>
      </c>
      <c r="AT159" s="14">
        <f>IF('МОО обучающиеся'!$JN159&lt;=0,0,1)*ROUND(AT$18*AQ159/1000,0)</f>
        <v>0</v>
      </c>
      <c r="AU159" s="14">
        <f t="shared" si="347"/>
        <v>0</v>
      </c>
      <c r="AV159" s="14">
        <f t="shared" si="348"/>
        <v>0</v>
      </c>
      <c r="AW159" s="14">
        <f t="shared" si="349"/>
        <v>0</v>
      </c>
      <c r="AX159" s="70">
        <f>IF($C159="Городской",Контингент!BW164,0)</f>
        <v>0</v>
      </c>
      <c r="AY159" s="14">
        <f>IF('МОО обучающиеся'!$JN159&lt;=0,0,1)*ROUND(AY$18*AX159/1000,0)</f>
        <v>0</v>
      </c>
      <c r="AZ159" s="14">
        <f>IF('МОО обучающиеся'!$JN159&lt;=0,0,1)*ROUND(AZ$18*AX159/1000,0)</f>
        <v>0</v>
      </c>
      <c r="BA159" s="14">
        <f>IF('МОО обучающиеся'!$JN159&lt;=0,0,1)*ROUND(BA$18*AX159/1000,0)</f>
        <v>0</v>
      </c>
      <c r="BB159" s="70">
        <f>IF($C159="Городской",Контингент!BX164,0)</f>
        <v>0</v>
      </c>
      <c r="BC159" s="14">
        <f>IF('МОО обучающиеся'!$JN159&lt;=0,0,1)*ROUND(BC$18*BB159/1000,0)</f>
        <v>0</v>
      </c>
      <c r="BD159" s="14">
        <f>IF('МОО обучающиеся'!$JN159&lt;=0,0,1)*ROUND(BD$18*BB159/1000,0)</f>
        <v>0</v>
      </c>
      <c r="BE159" s="14">
        <f>IF('МОО обучающиеся'!$JN159&lt;=0,0,1)*ROUND(BE$18*BB159/1000,0)</f>
        <v>0</v>
      </c>
      <c r="BF159" s="14">
        <f t="shared" si="350"/>
        <v>0</v>
      </c>
      <c r="BG159" s="14">
        <f t="shared" si="351"/>
        <v>0</v>
      </c>
      <c r="BH159" s="14">
        <f t="shared" si="352"/>
        <v>0</v>
      </c>
      <c r="BI159" s="70">
        <f>IF($C159="Городской",Контингент!BY164,0)</f>
        <v>0</v>
      </c>
      <c r="BJ159" s="14">
        <f>IF('МОО обучающиеся'!$JN159&lt;=0,0,1)*ROUND(BJ$18*BI159/1000,0)</f>
        <v>0</v>
      </c>
      <c r="BK159" s="14">
        <f>IF('МОО обучающиеся'!$JN159&lt;=0,0,1)*ROUND(BK$18*BI159/1000,0)</f>
        <v>0</v>
      </c>
      <c r="BL159" s="14">
        <f>IF('МОО обучающиеся'!$JN159&lt;=0,0,1)*ROUND(BL$18*BI159/1000,0)</f>
        <v>0</v>
      </c>
      <c r="BM159" s="14">
        <f t="shared" si="353"/>
        <v>0</v>
      </c>
      <c r="BN159" s="14">
        <f t="shared" si="354"/>
        <v>0</v>
      </c>
      <c r="BO159" s="14">
        <f t="shared" si="355"/>
        <v>0</v>
      </c>
      <c r="BP159" s="14">
        <f t="shared" si="356"/>
        <v>0</v>
      </c>
      <c r="BQ159" s="14">
        <f t="shared" si="357"/>
        <v>0</v>
      </c>
      <c r="BR159" s="14">
        <f t="shared" si="358"/>
        <v>0</v>
      </c>
      <c r="BS159" s="70">
        <f>IF($C159="Городской",Контингент!BZ164+Контингент!CB164,0)</f>
        <v>0</v>
      </c>
      <c r="BT159" s="14">
        <f>IF('МОО обучающиеся'!$JN159&lt;=0,0,1)*ROUND(BT$18*BS159/1000,0)</f>
        <v>0</v>
      </c>
      <c r="BU159" s="14">
        <f>IF('МОО обучающиеся'!$JN159&lt;=0,0,1)*ROUND(BU$18*BS159/1000,0)</f>
        <v>0</v>
      </c>
      <c r="BV159" s="14">
        <f>IF('МОО обучающиеся'!$JN159&lt;=0,0,1)*ROUND(BV$18*BS159/1000,0)</f>
        <v>0</v>
      </c>
      <c r="BW159" s="70">
        <f>IF($C159="Городской",Контингент!CA164+Контингент!CC164,0)</f>
        <v>0</v>
      </c>
      <c r="BX159" s="14">
        <f>IF('МОО обучающиеся'!$JN159&lt;=0,0,1)*ROUND(BX$18*BW159/1000,0)</f>
        <v>0</v>
      </c>
      <c r="BY159" s="14">
        <f>IF('МОО обучающиеся'!$JN159&lt;=0,0,1)*ROUND(BY$18*BW159/1000,0)</f>
        <v>0</v>
      </c>
      <c r="BZ159" s="14">
        <f>IF('МОО обучающиеся'!$JN159&lt;=0,0,1)*ROUND(BZ$18*BW159/1000,0)</f>
        <v>0</v>
      </c>
      <c r="CA159" s="70">
        <f t="shared" si="359"/>
        <v>0</v>
      </c>
      <c r="CB159" s="14">
        <f>IF('МОО обучающиеся'!$JN159&lt;=0,0,1)*ROUND(CB$18*CA159/1000,0)</f>
        <v>0</v>
      </c>
      <c r="CC159" s="14">
        <f>IF('МОО обучающиеся'!$JN159&lt;=0,0,1)*ROUND(CC$18*CA159/1000,0)</f>
        <v>0</v>
      </c>
      <c r="CD159" s="14">
        <f>IF('МОО обучающиеся'!$JN159&lt;=0,0,1)*ROUND(CD$18*CA159/1000,0)</f>
        <v>0</v>
      </c>
      <c r="CE159" s="14">
        <f t="shared" si="360"/>
        <v>0</v>
      </c>
      <c r="CF159" s="14">
        <f t="shared" si="361"/>
        <v>0</v>
      </c>
      <c r="CG159" s="14">
        <f t="shared" si="362"/>
        <v>0</v>
      </c>
      <c r="CH159" s="70">
        <f>IF($C159="Городской",Контингент!CE164,0)</f>
        <v>0</v>
      </c>
      <c r="CI159" s="14">
        <f>IF('МОО обучающиеся'!$JN159&lt;=0,0,1)*ROUND(CI$18*CH159/1000,0)</f>
        <v>0</v>
      </c>
      <c r="CJ159" s="14">
        <f>IF('МОО обучающиеся'!$JN159&lt;=0,0,1)*ROUND(CJ$18*CH159/1000,0)</f>
        <v>0</v>
      </c>
      <c r="CK159" s="14">
        <f>IF('МОО обучающиеся'!$JN159&lt;=0,0,1)*ROUND(CK$18*CH159/1000,0)</f>
        <v>0</v>
      </c>
      <c r="CL159" s="70">
        <f>IF($C159="Городской",Контингент!CF164,0)</f>
        <v>0</v>
      </c>
      <c r="CM159" s="14">
        <f>IF('МОО обучающиеся'!$JN159&lt;=0,0,1)*ROUND(CM$18*CL159/1000,0)</f>
        <v>0</v>
      </c>
      <c r="CN159" s="14">
        <f>IF('МОО обучающиеся'!$JN159&lt;=0,0,1)*ROUND(CN$18*CL159/1000,0)</f>
        <v>0</v>
      </c>
      <c r="CO159" s="14">
        <f>IF('МОО обучающиеся'!$JN159&lt;=0,0,1)*ROUND(CO$18*CL159/1000,0)</f>
        <v>0</v>
      </c>
      <c r="CP159" s="70">
        <f>IF($C159="Городской",Контингент!CG164,0)</f>
        <v>0</v>
      </c>
      <c r="CQ159" s="14">
        <f>IF('МОО обучающиеся'!$JN159&lt;=0,0,1)*ROUND(CQ$18*CP159/1000,0)</f>
        <v>0</v>
      </c>
      <c r="CR159" s="14">
        <f>IF('МОО обучающиеся'!$JN159&lt;=0,0,1)*ROUND(CR$18*CP159/1000,0)</f>
        <v>0</v>
      </c>
      <c r="CS159" s="14">
        <f>IF('МОО обучающиеся'!$JN159&lt;=0,0,1)*ROUND(CS$18*CP159/1000,0)</f>
        <v>0</v>
      </c>
      <c r="CT159" s="70">
        <f>IF($C159="Городской",Контингент!CH164,0)</f>
        <v>0</v>
      </c>
      <c r="CU159" s="14">
        <f>IF('МОО обучающиеся'!$JN159&lt;=0,0,1)*ROUND(CU$18*CT159/1000,0)</f>
        <v>0</v>
      </c>
      <c r="CV159" s="14">
        <f>IF('МОО обучающиеся'!$JN159&lt;=0,0,1)*ROUND(CV$18*CT159/1000,0)</f>
        <v>0</v>
      </c>
      <c r="CW159" s="14">
        <f>IF('МОО обучающиеся'!$JN159&lt;=0,0,1)*ROUND(CW$18*CT159/1000,0)</f>
        <v>0</v>
      </c>
      <c r="CX159" s="14">
        <f t="shared" si="363"/>
        <v>0</v>
      </c>
      <c r="CY159" s="14">
        <f t="shared" si="364"/>
        <v>0</v>
      </c>
      <c r="CZ159" s="14">
        <f t="shared" si="365"/>
        <v>0</v>
      </c>
      <c r="DA159" s="70">
        <f>IF($C159="Городской",Контингент!CI164,0)</f>
        <v>0</v>
      </c>
      <c r="DB159" s="14">
        <f>IF('МОО обучающиеся'!$JN159&lt;=0,0,1)*ROUND(DB$18*DA159/1000,0)</f>
        <v>0</v>
      </c>
      <c r="DC159" s="14">
        <f>IF('МОО обучающиеся'!$JN159&lt;=0,0,1)*ROUND(DC$18*DA159/1000,0)</f>
        <v>0</v>
      </c>
      <c r="DD159" s="14">
        <f>IF('МОО обучающиеся'!$JN159&lt;=0,0,1)*ROUND(DD$18*DA159/1000,0)</f>
        <v>0</v>
      </c>
      <c r="DE159" s="14">
        <f t="shared" si="366"/>
        <v>0</v>
      </c>
      <c r="DF159" s="14">
        <f t="shared" si="367"/>
        <v>0</v>
      </c>
      <c r="DG159" s="14">
        <f t="shared" si="368"/>
        <v>0</v>
      </c>
      <c r="DH159" s="14">
        <f t="shared" si="369"/>
        <v>0</v>
      </c>
      <c r="DI159" s="14">
        <f t="shared" si="370"/>
        <v>0</v>
      </c>
      <c r="DJ159" s="14">
        <f t="shared" si="371"/>
        <v>0</v>
      </c>
      <c r="DK159" s="70">
        <f>IF($C159="Городской",Контингент!CJ164,0)</f>
        <v>0</v>
      </c>
      <c r="DL159" s="14">
        <f>IF('МОО обучающиеся'!$JN159&lt;=0,0,1)*ROUND(DL$18*DK159/1000,0)</f>
        <v>0</v>
      </c>
      <c r="DM159" s="14">
        <f>IF('МОО обучающиеся'!$JN159&lt;=0,0,1)*ROUND(DM$18*DK159/1000,0)</f>
        <v>0</v>
      </c>
      <c r="DN159" s="14">
        <f>IF('МОО обучающиеся'!$JN159&lt;=0,0,1)*ROUND(DN$18*DK159/1000,0)</f>
        <v>0</v>
      </c>
      <c r="DO159" s="70">
        <f>IF($C159="Городской",Контингент!CK164,0)</f>
        <v>0</v>
      </c>
      <c r="DP159" s="14">
        <f>IF('МОО обучающиеся'!$JN159&lt;=0,0,1)*ROUND(DP$18*DO159/1000,0)</f>
        <v>0</v>
      </c>
      <c r="DQ159" s="14">
        <f>IF('МОО обучающиеся'!$JN159&lt;=0,0,1)*ROUND(DQ$18*DO159/1000,0)</f>
        <v>0</v>
      </c>
      <c r="DR159" s="14">
        <f>IF('МОО обучающиеся'!$JN159&lt;=0,0,1)*ROUND(DR$18*DO159/1000,0)</f>
        <v>0</v>
      </c>
      <c r="DS159" s="14">
        <f t="shared" si="372"/>
        <v>0</v>
      </c>
      <c r="DT159" s="14">
        <f t="shared" si="373"/>
        <v>0</v>
      </c>
      <c r="DU159" s="14">
        <f t="shared" si="374"/>
        <v>0</v>
      </c>
      <c r="DV159" s="70">
        <f>IF($C159="Городской",Контингент!CL164,0)</f>
        <v>0</v>
      </c>
      <c r="DW159" s="14">
        <f>IF('МОО обучающиеся'!$JN159&lt;=0,0,1)*ROUND(DW$18*DV159/1000,0)</f>
        <v>0</v>
      </c>
      <c r="DX159" s="14">
        <f>IF('МОО обучающиеся'!$JN159&lt;=0,0,1)*ROUND(DX$18*DV159/1000,0)</f>
        <v>0</v>
      </c>
      <c r="DY159" s="14">
        <f>IF('МОО обучающиеся'!$JN159&lt;=0,0,1)*ROUND(DY$18*DV159/1000,0)</f>
        <v>0</v>
      </c>
      <c r="DZ159" s="70">
        <f>IF($C159="Городской",Контингент!CM164,0)</f>
        <v>0</v>
      </c>
      <c r="EA159" s="14">
        <f>IF('МОО обучающиеся'!$JN159&lt;=0,0,1)*ROUND(EA$18*DZ159/1000,0)</f>
        <v>0</v>
      </c>
      <c r="EB159" s="14">
        <f>IF('МОО обучающиеся'!$JN159&lt;=0,0,1)*ROUND(EB$18*DZ159/1000,0)</f>
        <v>0</v>
      </c>
      <c r="EC159" s="14">
        <f>IF('МОО обучающиеся'!$JN159&lt;=0,0,1)*ROUND(EC$18*DZ159/1000,0)</f>
        <v>0</v>
      </c>
      <c r="ED159" s="70">
        <f>IF($C159="Городской",Контингент!CN164,0)</f>
        <v>0</v>
      </c>
      <c r="EE159" s="14">
        <f>IF('МОО обучающиеся'!$JN159&lt;=0,0,1)*ROUND(EE$18*ED159/1000,0)</f>
        <v>0</v>
      </c>
      <c r="EF159" s="14">
        <f>IF('МОО обучающиеся'!$JN159&lt;=0,0,1)*ROUND(EF$18*ED159/1000,0)</f>
        <v>0</v>
      </c>
      <c r="EG159" s="14">
        <f>IF('МОО обучающиеся'!$JN159&lt;=0,0,1)*ROUND(EG$18*ED159/1000,0)</f>
        <v>0</v>
      </c>
      <c r="EH159" s="14">
        <f t="shared" si="375"/>
        <v>0</v>
      </c>
      <c r="EI159" s="14">
        <f t="shared" si="376"/>
        <v>0</v>
      </c>
      <c r="EJ159" s="14">
        <f t="shared" si="377"/>
        <v>0</v>
      </c>
      <c r="EK159" s="14">
        <f t="shared" si="378"/>
        <v>0</v>
      </c>
      <c r="EL159" s="14">
        <f t="shared" si="379"/>
        <v>0</v>
      </c>
      <c r="EM159" s="14">
        <f t="shared" si="380"/>
        <v>0</v>
      </c>
      <c r="EN159" s="70">
        <f>IF($C159="Городской",Контингент!CO164+Контингент!CQ164,0)</f>
        <v>0</v>
      </c>
      <c r="EO159" s="14">
        <f>IF('МОО обучающиеся'!$JN159&lt;=0,0,1)*ROUND(EO$18*EN159/1000,0)</f>
        <v>0</v>
      </c>
      <c r="EP159" s="14">
        <f>IF('МОО обучающиеся'!$JN159&lt;=0,0,1)*ROUND(EP$18*EN159/1000,0)</f>
        <v>0</v>
      </c>
      <c r="EQ159" s="14">
        <f>IF('МОО обучающиеся'!$JN159&lt;=0,0,1)*ROUND(EQ$18*EN159/1000,0)</f>
        <v>0</v>
      </c>
      <c r="ER159" s="70">
        <f>IF($C159="Городской",Контингент!CP164+Контингент!CR164,0)</f>
        <v>0</v>
      </c>
      <c r="ES159" s="14">
        <f>IF('МОО обучающиеся'!$JN159&lt;=0,0,1)*ROUND(ES$18*ER159/1000,0)</f>
        <v>0</v>
      </c>
      <c r="ET159" s="14">
        <f>IF('МОО обучающиеся'!$JN159&lt;=0,0,1)*ROUND(ET$18*ER159/1000,0)</f>
        <v>0</v>
      </c>
      <c r="EU159" s="14">
        <f>IF('МОО обучающиеся'!$JN159&lt;=0,0,1)*ROUND(EU$18*ER159/1000,0)</f>
        <v>0</v>
      </c>
      <c r="EV159" s="70">
        <f t="shared" si="381"/>
        <v>0</v>
      </c>
      <c r="EW159" s="14">
        <f>IF('МОО обучающиеся'!$JN159&lt;=0,0,1)*ROUND(EW$18*EV159/1000,0)</f>
        <v>0</v>
      </c>
      <c r="EX159" s="14">
        <f>IF('МОО обучающиеся'!$JN159&lt;=0,0,1)*ROUND(EX$18*EV159/1000,0)</f>
        <v>0</v>
      </c>
      <c r="EY159" s="14">
        <f>IF('МОО обучающиеся'!$JN159&lt;=0,0,1)*ROUND(EY$18*EV159/1000,0)</f>
        <v>0</v>
      </c>
      <c r="EZ159" s="14">
        <f t="shared" si="382"/>
        <v>0</v>
      </c>
      <c r="FA159" s="14">
        <f t="shared" si="383"/>
        <v>0</v>
      </c>
      <c r="FB159" s="14">
        <f t="shared" si="384"/>
        <v>0</v>
      </c>
      <c r="FC159" s="70">
        <f>IF($C159="Городской",Контингент!CT164,0)</f>
        <v>0</v>
      </c>
      <c r="FD159" s="14">
        <f>IF('МОО обучающиеся'!$JN159&lt;=0,0,1)*ROUND(FD$18*FC159/1000,0)</f>
        <v>0</v>
      </c>
      <c r="FE159" s="14">
        <f>IF('МОО обучающиеся'!$JN159&lt;=0,0,1)*ROUND(FE$18*FC159/1000,0)</f>
        <v>0</v>
      </c>
      <c r="FF159" s="14">
        <f>IF('МОО обучающиеся'!$JN159&lt;=0,0,1)*ROUND(FF$18*FC159/1000,0)</f>
        <v>0</v>
      </c>
      <c r="FG159" s="70">
        <f>IF($C159="Городской",Контингент!CU164,0)</f>
        <v>0</v>
      </c>
      <c r="FH159" s="14">
        <f>IF('МОО обучающиеся'!$JN159&lt;=0,0,1)*ROUND(FH$18*FG159/1000,0)</f>
        <v>0</v>
      </c>
      <c r="FI159" s="14">
        <f>IF('МОО обучающиеся'!$JN159&lt;=0,0,1)*ROUND(FI$18*FG159/1000,0)</f>
        <v>0</v>
      </c>
      <c r="FJ159" s="14">
        <f>IF('МОО обучающиеся'!$JN159&lt;=0,0,1)*ROUND(FJ$18*FG159/1000,0)</f>
        <v>0</v>
      </c>
      <c r="FK159" s="70">
        <f>IF($C159="Городской",Контингент!CV164,0)</f>
        <v>0</v>
      </c>
      <c r="FL159" s="14">
        <f>IF('МОО обучающиеся'!$JN159&lt;=0,0,1)*ROUND(FL$18*FK159/1000,0)</f>
        <v>0</v>
      </c>
      <c r="FM159" s="14">
        <f>IF('МОО обучающиеся'!$JN159&lt;=0,0,1)*ROUND(FM$18*FK159/1000,0)</f>
        <v>0</v>
      </c>
      <c r="FN159" s="14">
        <f>IF('МОО обучающиеся'!$JN159&lt;=0,0,1)*ROUND(FN$18*FK159/1000,0)</f>
        <v>0</v>
      </c>
      <c r="FO159" s="14">
        <f t="shared" si="385"/>
        <v>0</v>
      </c>
      <c r="FP159" s="14">
        <f t="shared" si="386"/>
        <v>0</v>
      </c>
      <c r="FQ159" s="14">
        <f t="shared" si="387"/>
        <v>0</v>
      </c>
      <c r="FR159" s="70">
        <f>IF($C159="Городской",Контингент!CW164,0)</f>
        <v>0</v>
      </c>
      <c r="FS159" s="14">
        <f>IF('МОО обучающиеся'!$JN159&lt;=0,0,1)*ROUND(FS$18*FR159/1000,0)</f>
        <v>0</v>
      </c>
      <c r="FT159" s="14">
        <f>IF('МОО обучающиеся'!$JN159&lt;=0,0,1)*ROUND(FT$18*FR159/1000,0)</f>
        <v>0</v>
      </c>
      <c r="FU159" s="14">
        <f>IF('МОО обучающиеся'!$JN159&lt;=0,0,1)*ROUND(FU$18*FR159/1000,0)</f>
        <v>0</v>
      </c>
      <c r="FV159" s="14">
        <f t="shared" si="388"/>
        <v>0</v>
      </c>
      <c r="FW159" s="14">
        <f t="shared" si="389"/>
        <v>0</v>
      </c>
      <c r="FX159" s="14">
        <f t="shared" si="390"/>
        <v>0</v>
      </c>
      <c r="FY159" s="70">
        <f>IF($C159="Городской",Контингент!CX164,0)</f>
        <v>0</v>
      </c>
      <c r="FZ159" s="14">
        <f>IF('МОО обучающиеся'!$JN159&lt;=0,0,1)*ROUND(FZ$18*FY159/1000,0)</f>
        <v>0</v>
      </c>
      <c r="GA159" s="14">
        <f>IF('МОО обучающиеся'!$JN159&lt;=0,0,1)*ROUND(GA$18*FY159/1000,0)</f>
        <v>0</v>
      </c>
      <c r="GB159" s="14">
        <f>IF('МОО обучающиеся'!$JN159&lt;=0,0,1)*ROUND(GB$18*FY159/1000,0)</f>
        <v>0</v>
      </c>
      <c r="GC159" s="14">
        <f t="shared" si="391"/>
        <v>0</v>
      </c>
      <c r="GD159" s="14">
        <f t="shared" si="392"/>
        <v>0</v>
      </c>
      <c r="GE159" s="14">
        <f t="shared" si="393"/>
        <v>0</v>
      </c>
      <c r="GF159" s="14">
        <f t="shared" si="394"/>
        <v>0</v>
      </c>
      <c r="GG159" s="14">
        <f t="shared" si="395"/>
        <v>0</v>
      </c>
      <c r="GH159" s="14">
        <f t="shared" si="396"/>
        <v>0</v>
      </c>
      <c r="GI159" s="14">
        <f t="shared" si="397"/>
        <v>0</v>
      </c>
      <c r="GJ159" s="14">
        <f t="shared" si="398"/>
        <v>0</v>
      </c>
      <c r="GK159" s="14">
        <f t="shared" si="399"/>
        <v>0</v>
      </c>
      <c r="GL159" s="70">
        <f>IF($C159="Сельский",Контингент!BJ164,0)</f>
        <v>0</v>
      </c>
      <c r="GM159" s="14">
        <f>IF('МОО обучающиеся'!$JN159&lt;=0,0,1)*ROUND(GM$18*GL159/1000,0)</f>
        <v>0</v>
      </c>
      <c r="GN159" s="14">
        <f>IF('МОО обучающиеся'!$JN159&lt;=0,0,1)*ROUND(GN$18*GL159/1000,0)</f>
        <v>0</v>
      </c>
      <c r="GO159" s="14">
        <f>IF('МОО обучающиеся'!$JN159&lt;=0,0,1)*ROUND(GO$18*GL159/1000,0)</f>
        <v>0</v>
      </c>
      <c r="GP159" s="70">
        <f>IF($C159="Сельский",Контингент!BK164,0)</f>
        <v>0</v>
      </c>
      <c r="GQ159" s="14">
        <f>IF('МОО обучающиеся'!$JN159&lt;=0,0,1)*ROUND(GQ$18*GP159/1000,0)</f>
        <v>0</v>
      </c>
      <c r="GR159" s="14">
        <f>IF('МОО обучающиеся'!$JN159&lt;=0,0,1)*ROUND(GR$18*GP159/1000,0)</f>
        <v>0</v>
      </c>
      <c r="GS159" s="14">
        <f>IF('МОО обучающиеся'!$JN159&lt;=0,0,1)*ROUND(GS$18*GP159/1000,0)</f>
        <v>0</v>
      </c>
      <c r="GT159" s="70">
        <f>IF($C159="Сельский",Контингент!BL164,0)</f>
        <v>0</v>
      </c>
      <c r="GU159" s="14">
        <f>IF('МОО обучающиеся'!$JN159&lt;=0,0,1)*ROUND(GU$18*GT159/1000,0)</f>
        <v>0</v>
      </c>
      <c r="GV159" s="14">
        <f>IF('МОО обучающиеся'!$JN159&lt;=0,0,1)*ROUND(GV$18*GT159/1000,0)</f>
        <v>0</v>
      </c>
      <c r="GW159" s="14">
        <f>IF('МОО обучающиеся'!$JN159&lt;=0,0,1)*ROUND(GW$18*GT159/1000,0)</f>
        <v>0</v>
      </c>
      <c r="GX159" s="70">
        <f>IF($C159="Сельский",Контингент!BP164,0)</f>
        <v>0</v>
      </c>
      <c r="GY159" s="14">
        <f>IF('МОО обучающиеся'!$JN159&lt;=0,0,1)*ROUND(GY$18*GX159/1000,0)</f>
        <v>0</v>
      </c>
      <c r="GZ159" s="14">
        <f>IF('МОО обучающиеся'!$JN159&lt;=0,0,1)*ROUND(GZ$18*GX159/1000,0)</f>
        <v>0</v>
      </c>
      <c r="HA159" s="14">
        <f>IF('МОО обучающиеся'!$JN159&lt;=0,0,1)*ROUND(HA$18*GX159/1000,0)</f>
        <v>0</v>
      </c>
      <c r="HB159" s="14">
        <f t="shared" si="400"/>
        <v>0</v>
      </c>
      <c r="HC159" s="14">
        <f t="shared" si="401"/>
        <v>0</v>
      </c>
      <c r="HD159" s="14">
        <f t="shared" si="402"/>
        <v>0</v>
      </c>
      <c r="HE159" s="70">
        <f>IF($C159="Сельский",Контингент!BQ164,0)</f>
        <v>0</v>
      </c>
      <c r="HF159" s="14">
        <f>IF('МОО обучающиеся'!$JN159&lt;=0,0,1)*ROUND(HF$18*HE159/1000,0)</f>
        <v>0</v>
      </c>
      <c r="HG159" s="14">
        <f>IF('МОО обучающиеся'!$JN159&lt;=0,0,1)*ROUND(HG$18*HE159/1000,0)</f>
        <v>0</v>
      </c>
      <c r="HH159" s="14">
        <f>IF('МОО обучающиеся'!$JN159&lt;=0,0,1)*ROUND(HH$18*HE159/1000,0)</f>
        <v>0</v>
      </c>
      <c r="HI159" s="70">
        <f>IF($C159="Сельский",Контингент!BR164,0)</f>
        <v>0</v>
      </c>
      <c r="HJ159" s="14">
        <f>IF('МОО обучающиеся'!$JN159&lt;=0,0,1)*ROUND(HJ$18*HI159/1000,0)</f>
        <v>0</v>
      </c>
      <c r="HK159" s="14">
        <f>IF('МОО обучающиеся'!$JN159&lt;=0,0,1)*ROUND(HK$18*HI159/1000,0)</f>
        <v>0</v>
      </c>
      <c r="HL159" s="14">
        <f>IF('МОО обучающиеся'!$JN159&lt;=0,0,1)*ROUND(HL$18*HI159/1000,0)</f>
        <v>0</v>
      </c>
      <c r="HM159" s="70">
        <f>IF($C159="Сельский",Контингент!BS164,0)</f>
        <v>0</v>
      </c>
      <c r="HN159" s="14">
        <f>IF('МОО обучающиеся'!$JN159&lt;=0,0,1)*ROUND(HN$18*HM159/1000,0)</f>
        <v>0</v>
      </c>
      <c r="HO159" s="14">
        <f>IF('МОО обучающиеся'!$JN159&lt;=0,0,1)*ROUND(HO$18*HM159/1000,0)</f>
        <v>0</v>
      </c>
      <c r="HP159" s="14">
        <f>IF('МОО обучающиеся'!$JN159&lt;=0,0,1)*ROUND(HP$18*HM159/1000,0)</f>
        <v>0</v>
      </c>
      <c r="HQ159" s="70">
        <f>IF($C159="Сельский",Контингент!BT164,0)</f>
        <v>0</v>
      </c>
      <c r="HR159" s="14">
        <f>IF('МОО обучающиеся'!$JN159&lt;=0,0,1)*ROUND(HR$18*HQ159/1000,0)</f>
        <v>0</v>
      </c>
      <c r="HS159" s="14">
        <f>IF('МОО обучающиеся'!$JN159&lt;=0,0,1)*ROUND(HS$18*HQ159/1000,0)</f>
        <v>0</v>
      </c>
      <c r="HT159" s="14">
        <f>IF('МОО обучающиеся'!$JN159&lt;=0,0,1)*ROUND(HT$18*HQ159/1000,0)</f>
        <v>0</v>
      </c>
      <c r="HU159" s="70">
        <f>IF($C159="Сельский",Контингент!BU164,0)</f>
        <v>0</v>
      </c>
      <c r="HV159" s="14">
        <f>IF('МОО обучающиеся'!$JN159&lt;=0,0,1)*ROUND(HV$18*HU159/1000,0)</f>
        <v>0</v>
      </c>
      <c r="HW159" s="14">
        <f>IF('МОО обучающиеся'!$JN159&lt;=0,0,1)*ROUND(HW$18*HU159/1000,0)</f>
        <v>0</v>
      </c>
      <c r="HX159" s="14">
        <f>IF('МОО обучающиеся'!$JN159&lt;=0,0,1)*ROUND(HX$18*HU159/1000,0)</f>
        <v>0</v>
      </c>
      <c r="HY159" s="70">
        <f>IF($C159="Сельский",Контингент!BV164,0)</f>
        <v>0</v>
      </c>
      <c r="HZ159" s="14">
        <f>IF('МОО обучающиеся'!$JN159&lt;=0,0,1)*ROUND(HZ$18*HY159/1000,0)</f>
        <v>0</v>
      </c>
      <c r="IA159" s="14">
        <f>IF('МОО обучающиеся'!$JN159&lt;=0,0,1)*ROUND(IA$18*HY159/1000,0)</f>
        <v>0</v>
      </c>
      <c r="IB159" s="14">
        <f>IF('МОО обучающиеся'!$JN159&lt;=0,0,1)*ROUND(IB$18*HY159/1000,0)</f>
        <v>0</v>
      </c>
      <c r="IC159" s="14">
        <f t="shared" si="403"/>
        <v>0</v>
      </c>
      <c r="ID159" s="14">
        <f t="shared" si="404"/>
        <v>0</v>
      </c>
      <c r="IE159" s="14">
        <f t="shared" si="405"/>
        <v>0</v>
      </c>
      <c r="IF159" s="70">
        <f>IF($C159="Сельский",Контингент!BW164,0)</f>
        <v>0</v>
      </c>
      <c r="IG159" s="14">
        <f>IF('МОО обучающиеся'!$JN159&lt;=0,0,1)*ROUND(IG$18*IF159/1000,0)</f>
        <v>0</v>
      </c>
      <c r="IH159" s="14">
        <f>IF('МОО обучающиеся'!$JN159&lt;=0,0,1)*ROUND(IH$18*IF159/1000,0)</f>
        <v>0</v>
      </c>
      <c r="II159" s="14">
        <f>IF('МОО обучающиеся'!$JN159&lt;=0,0,1)*ROUND(II$18*IF159/1000,0)</f>
        <v>0</v>
      </c>
      <c r="IJ159" s="70">
        <f>IF($C159="Сельский",Контингент!BX164,0)</f>
        <v>0</v>
      </c>
      <c r="IK159" s="14">
        <f>IF('МОО обучающиеся'!$JN159&lt;=0,0,1)*ROUND(IK$18*IJ159/1000,0)</f>
        <v>0</v>
      </c>
      <c r="IL159" s="14">
        <f>IF('МОО обучающиеся'!$JN159&lt;=0,0,1)*ROUND(IL$18*IJ159/1000,0)</f>
        <v>0</v>
      </c>
      <c r="IM159" s="14">
        <f>IF('МОО обучающиеся'!$JN159&lt;=0,0,1)*ROUND(IM$18*IJ159/1000,0)</f>
        <v>0</v>
      </c>
      <c r="IN159" s="14">
        <f t="shared" si="406"/>
        <v>0</v>
      </c>
      <c r="IO159" s="14">
        <f t="shared" si="407"/>
        <v>0</v>
      </c>
      <c r="IP159" s="14">
        <f t="shared" si="408"/>
        <v>0</v>
      </c>
      <c r="IQ159" s="70">
        <f>IF($C159="Сельский",Контингент!BY164,0)</f>
        <v>0</v>
      </c>
      <c r="IR159" s="14">
        <f>IF('МОО обучающиеся'!$JN159&lt;=0,0,1)*ROUND(IR$18*IQ159/1000,0)</f>
        <v>0</v>
      </c>
      <c r="IS159" s="14">
        <f>IF('МОО обучающиеся'!$JN159&lt;=0,0,1)*ROUND(IS$18*IQ159/1000,0)</f>
        <v>0</v>
      </c>
      <c r="IT159" s="14">
        <f>IF('МОО обучающиеся'!$JN159&lt;=0,0,1)*ROUND(IT$18*IQ159/1000,0)</f>
        <v>0</v>
      </c>
      <c r="IU159" s="14">
        <f t="shared" si="409"/>
        <v>0</v>
      </c>
      <c r="IV159" s="14">
        <f t="shared" si="410"/>
        <v>0</v>
      </c>
      <c r="IW159" s="14">
        <f t="shared" si="411"/>
        <v>0</v>
      </c>
      <c r="IX159" s="14">
        <f t="shared" si="412"/>
        <v>0</v>
      </c>
      <c r="IY159" s="14">
        <f t="shared" si="413"/>
        <v>0</v>
      </c>
      <c r="IZ159" s="14">
        <f t="shared" si="414"/>
        <v>0</v>
      </c>
      <c r="JA159" s="70">
        <f>IF($C159="Сельский",Контингент!BZ164,0)</f>
        <v>0</v>
      </c>
      <c r="JB159" s="14">
        <f>IF('МОО обучающиеся'!$JN159&lt;=0,0,1)*ROUND(JB$18*JA159/1000,0)</f>
        <v>0</v>
      </c>
      <c r="JC159" s="14">
        <f>IF('МОО обучающиеся'!$JN159&lt;=0,0,1)*ROUND(JC$18*JA159/1000,0)</f>
        <v>0</v>
      </c>
      <c r="JD159" s="14">
        <f>IF('МОО обучающиеся'!$JN159&lt;=0,0,1)*ROUND(JD$18*JA159/1000,0)</f>
        <v>0</v>
      </c>
      <c r="JE159" s="70">
        <f>IF($C159="Сельский",Контингент!CA164,0)</f>
        <v>0</v>
      </c>
      <c r="JF159" s="14">
        <f>IF('МОО обучающиеся'!$JN159&lt;=0,0,1)*ROUND(JF$18*JE159/1000,0)</f>
        <v>0</v>
      </c>
      <c r="JG159" s="14">
        <f>IF('МОО обучающиеся'!$JN159&lt;=0,0,1)*ROUND(JG$18*JE159/1000,0)</f>
        <v>0</v>
      </c>
      <c r="JH159" s="14">
        <f>IF('МОО обучающиеся'!$JN159&lt;=0,0,1)*ROUND(JH$18*JE159/1000,0)</f>
        <v>0</v>
      </c>
      <c r="JI159" s="70">
        <f>IF($C159="Сельский",Контингент!CD164,0)</f>
        <v>0</v>
      </c>
      <c r="JJ159" s="14">
        <f>IF('МОО обучающиеся'!$JN159&lt;=0,0,1)*ROUND(JJ$18*JI159/1000,0)</f>
        <v>0</v>
      </c>
      <c r="JK159" s="14">
        <f>IF('МОО обучающиеся'!$JN159&lt;=0,0,1)*ROUND(JK$18*JI159/1000,0)</f>
        <v>0</v>
      </c>
      <c r="JL159" s="14">
        <f>IF('МОО обучающиеся'!$JN159&lt;=0,0,1)*ROUND(JL$18*JI159/1000,0)</f>
        <v>0</v>
      </c>
      <c r="JM159" s="14">
        <f t="shared" si="415"/>
        <v>0</v>
      </c>
      <c r="JN159" s="14">
        <f t="shared" si="416"/>
        <v>0</v>
      </c>
      <c r="JO159" s="14">
        <f t="shared" si="417"/>
        <v>0</v>
      </c>
      <c r="JP159" s="70">
        <f>IF($C159="Сельский",Контингент!CE164,0)</f>
        <v>0</v>
      </c>
      <c r="JQ159" s="14">
        <f>IF('МОО обучающиеся'!$JN159&lt;=0,0,1)*ROUND(JQ$18*JP159/1000,0)</f>
        <v>0</v>
      </c>
      <c r="JR159" s="14">
        <f>IF('МОО обучающиеся'!$JN159&lt;=0,0,1)*ROUND(JR$18*JP159/1000,0)</f>
        <v>0</v>
      </c>
      <c r="JS159" s="14">
        <f>IF('МОО обучающиеся'!$JN159&lt;=0,0,1)*ROUND(JS$18*JP159/1000,0)</f>
        <v>0</v>
      </c>
      <c r="JT159" s="70">
        <f>IF($C159="Сельский",Контингент!CF164,0)</f>
        <v>0</v>
      </c>
      <c r="JU159" s="14">
        <f>IF('МОО обучающиеся'!$JN159&lt;=0,0,1)*ROUND(JU$18*JT159/1000,0)</f>
        <v>0</v>
      </c>
      <c r="JV159" s="14">
        <f>IF('МОО обучающиеся'!$JN159&lt;=0,0,1)*ROUND(JV$18*JT159/1000,0)</f>
        <v>0</v>
      </c>
      <c r="JW159" s="14">
        <f>IF('МОО обучающиеся'!$JN159&lt;=0,0,1)*ROUND(JW$18*JT159/1000,0)</f>
        <v>0</v>
      </c>
      <c r="JX159" s="70">
        <f>IF($C159="Сельский",Контингент!CG164,0)</f>
        <v>0</v>
      </c>
      <c r="JY159" s="14">
        <f>IF('МОО обучающиеся'!$JN159&lt;=0,0,1)*ROUND(JY$18*JX159/1000,0)</f>
        <v>0</v>
      </c>
      <c r="JZ159" s="14">
        <f>IF('МОО обучающиеся'!$JN159&lt;=0,0,1)*ROUND(JZ$18*JX159/1000,0)</f>
        <v>0</v>
      </c>
      <c r="KA159" s="14">
        <f>IF('МОО обучающиеся'!$JN159&lt;=0,0,1)*ROUND(KA$18*JX159/1000,0)</f>
        <v>0</v>
      </c>
      <c r="KB159" s="70">
        <f>IF($C159="Сельский",Контингент!CH164,0)</f>
        <v>0</v>
      </c>
      <c r="KC159" s="14">
        <f>IF('МОО обучающиеся'!$JN159&lt;=0,0,1)*ROUND(KC$18*KB159/1000,0)</f>
        <v>0</v>
      </c>
      <c r="KD159" s="14">
        <f>IF('МОО обучающиеся'!$JN159&lt;=0,0,1)*ROUND(KD$18*KB159/1000,0)</f>
        <v>0</v>
      </c>
      <c r="KE159" s="14">
        <f>IF('МОО обучающиеся'!$JN159&lt;=0,0,1)*ROUND(KE$18*KB159/1000,0)</f>
        <v>0</v>
      </c>
      <c r="KF159" s="14">
        <f t="shared" si="418"/>
        <v>0</v>
      </c>
      <c r="KG159" s="14">
        <f t="shared" si="419"/>
        <v>0</v>
      </c>
      <c r="KH159" s="14">
        <f t="shared" si="420"/>
        <v>0</v>
      </c>
      <c r="KI159" s="70">
        <f>IF($C159="Сельский",Контингент!CI164,0)</f>
        <v>0</v>
      </c>
      <c r="KJ159" s="14">
        <f>IF('МОО обучающиеся'!$JN159&lt;=0,0,1)*ROUND(KJ$18*KI159/1000,0)</f>
        <v>0</v>
      </c>
      <c r="KK159" s="14">
        <f>IF('МОО обучающиеся'!$JN159&lt;=0,0,1)*ROUND(KK$18*KI159/1000,0)</f>
        <v>0</v>
      </c>
      <c r="KL159" s="14">
        <f>IF('МОО обучающиеся'!$JN159&lt;=0,0,1)*ROUND(KL$18*KI159/1000,0)</f>
        <v>0</v>
      </c>
      <c r="KM159" s="14">
        <f t="shared" si="421"/>
        <v>0</v>
      </c>
      <c r="KN159" s="14">
        <f t="shared" si="422"/>
        <v>0</v>
      </c>
      <c r="KO159" s="14">
        <f t="shared" si="423"/>
        <v>0</v>
      </c>
      <c r="KP159" s="14">
        <f t="shared" si="424"/>
        <v>0</v>
      </c>
      <c r="KQ159" s="14">
        <f t="shared" si="425"/>
        <v>0</v>
      </c>
      <c r="KR159" s="14">
        <f t="shared" si="426"/>
        <v>0</v>
      </c>
      <c r="KS159" s="70">
        <f>IF($C159="Сельский",Контингент!CJ164,0)</f>
        <v>0</v>
      </c>
      <c r="KT159" s="14">
        <f>IF('МОО обучающиеся'!$JN159&lt;=0,0,1)*ROUND(KT$18*KS159/1000,0)</f>
        <v>0</v>
      </c>
      <c r="KU159" s="14">
        <f>IF('МОО обучающиеся'!$JN159&lt;=0,0,1)*ROUND(KU$18*KS159/1000,0)</f>
        <v>0</v>
      </c>
      <c r="KV159" s="14">
        <f>IF('МОО обучающиеся'!$JN159&lt;=0,0,1)*ROUND(KV$18*KS159/1000,0)</f>
        <v>0</v>
      </c>
      <c r="KW159" s="70">
        <f>IF($C159="Сельский",Контингент!CK164,0)</f>
        <v>0</v>
      </c>
      <c r="KX159" s="14">
        <f>IF('МОО обучающиеся'!$JN159&lt;=0,0,1)*ROUND(KX$18*KW159/1000,0)</f>
        <v>0</v>
      </c>
      <c r="KY159" s="14">
        <f>IF('МОО обучающиеся'!$JN159&lt;=0,0,1)*ROUND(KY$18*KW159/1000,0)</f>
        <v>0</v>
      </c>
      <c r="KZ159" s="14">
        <f>IF('МОО обучающиеся'!$JN159&lt;=0,0,1)*ROUND(KZ$18*KW159/1000,0)</f>
        <v>0</v>
      </c>
      <c r="LA159" s="14">
        <f t="shared" si="427"/>
        <v>0</v>
      </c>
      <c r="LB159" s="14">
        <f t="shared" si="428"/>
        <v>0</v>
      </c>
      <c r="LC159" s="14">
        <f t="shared" si="429"/>
        <v>0</v>
      </c>
      <c r="LD159" s="70">
        <f>IF($C159="Сельский",Контингент!CL164,0)</f>
        <v>0</v>
      </c>
      <c r="LE159" s="14">
        <f>IF('МОО обучающиеся'!$JN159&lt;=0,0,1)*ROUND(LE$18*LD159/1000,0)</f>
        <v>0</v>
      </c>
      <c r="LF159" s="14">
        <f>IF('МОО обучающиеся'!$JN159&lt;=0,0,1)*ROUND(LF$18*LD159/1000,0)</f>
        <v>0</v>
      </c>
      <c r="LG159" s="14">
        <f>IF('МОО обучающиеся'!$JN159&lt;=0,0,1)*ROUND(LG$18*LD159/1000,0)</f>
        <v>0</v>
      </c>
      <c r="LH159" s="70">
        <f>IF($C159="Сельский",Контингент!CM164,0)</f>
        <v>0</v>
      </c>
      <c r="LI159" s="14">
        <f>IF('МОО обучающиеся'!$JN159&lt;=0,0,1)*ROUND(LI$18*LH159/1000,0)</f>
        <v>0</v>
      </c>
      <c r="LJ159" s="14">
        <f>IF('МОО обучающиеся'!$JN159&lt;=0,0,1)*ROUND(LJ$18*LH159/1000,0)</f>
        <v>0</v>
      </c>
      <c r="LK159" s="14">
        <f>IF('МОО обучающиеся'!$JN159&lt;=0,0,1)*ROUND(LK$18*LH159/1000,0)</f>
        <v>0</v>
      </c>
      <c r="LL159" s="70">
        <f>IF($C159="Сельский",Контингент!CN164,0)</f>
        <v>0</v>
      </c>
      <c r="LM159" s="14">
        <f>IF('МОО обучающиеся'!$JN159&lt;=0,0,1)*ROUND(LM$18*LL159/1000,0)</f>
        <v>0</v>
      </c>
      <c r="LN159" s="14">
        <f>IF('МОО обучающиеся'!$JN159&lt;=0,0,1)*ROUND(LN$18*LL159/1000,0)</f>
        <v>0</v>
      </c>
      <c r="LO159" s="14">
        <f>IF('МОО обучающиеся'!$JN159&lt;=0,0,1)*ROUND(LO$18*LL159/1000,0)</f>
        <v>0</v>
      </c>
      <c r="LP159" s="14">
        <f t="shared" si="430"/>
        <v>0</v>
      </c>
      <c r="LQ159" s="14">
        <f t="shared" si="431"/>
        <v>0</v>
      </c>
      <c r="LR159" s="14">
        <f t="shared" si="432"/>
        <v>0</v>
      </c>
      <c r="LS159" s="14">
        <f t="shared" si="433"/>
        <v>0</v>
      </c>
      <c r="LT159" s="14">
        <f t="shared" si="434"/>
        <v>0</v>
      </c>
      <c r="LU159" s="14">
        <f t="shared" si="435"/>
        <v>0</v>
      </c>
      <c r="LV159" s="70">
        <f>IF($C159="Сельский",Контингент!CO164,0)</f>
        <v>0</v>
      </c>
      <c r="LW159" s="14">
        <f>IF('МОО обучающиеся'!$JN159&lt;=0,0,1)*ROUND(LW$18*LV159/1000,0)</f>
        <v>0</v>
      </c>
      <c r="LX159" s="14">
        <f>IF('МОО обучающиеся'!$JN159&lt;=0,0,1)*ROUND(LX$18*LV159/1000,0)</f>
        <v>0</v>
      </c>
      <c r="LY159" s="14">
        <f>IF('МОО обучающиеся'!$JN159&lt;=0,0,1)*ROUND(LY$18*LV159/1000,0)</f>
        <v>0</v>
      </c>
      <c r="LZ159" s="70">
        <f>IF($C159="Сельский",Контингент!CP164,0)</f>
        <v>0</v>
      </c>
      <c r="MA159" s="14">
        <f>IF('МОО обучающиеся'!$JN159&lt;=0,0,1)*ROUND(MA$18*LZ159/1000,0)</f>
        <v>0</v>
      </c>
      <c r="MB159" s="14">
        <f>IF('МОО обучающиеся'!$JN159&lt;=0,0,1)*ROUND(MB$18*LZ159/1000,0)</f>
        <v>0</v>
      </c>
      <c r="MC159" s="14">
        <f>IF('МОО обучающиеся'!$JN159&lt;=0,0,1)*ROUND(MC$18*LZ159/1000,0)</f>
        <v>0</v>
      </c>
      <c r="MD159" s="70">
        <f>IF($C159="Сельский",Контингент!CS164,0)</f>
        <v>0</v>
      </c>
      <c r="ME159" s="14">
        <f>IF('МОО обучающиеся'!$JN159&lt;=0,0,1)*ROUND(ME$18*MD159/1000,0)</f>
        <v>0</v>
      </c>
      <c r="MF159" s="14">
        <f>IF('МОО обучающиеся'!$JN159&lt;=0,0,1)*ROUND(MF$18*MD159/1000,0)</f>
        <v>0</v>
      </c>
      <c r="MG159" s="14">
        <f>IF('МОО обучающиеся'!$JN159&lt;=0,0,1)*ROUND(MG$18*MD159/1000,0)</f>
        <v>0</v>
      </c>
      <c r="MH159" s="14">
        <f t="shared" si="436"/>
        <v>0</v>
      </c>
      <c r="MI159" s="14">
        <f t="shared" si="437"/>
        <v>0</v>
      </c>
      <c r="MJ159" s="14">
        <f t="shared" si="438"/>
        <v>0</v>
      </c>
      <c r="MK159" s="70">
        <f>IF($C159="Сельский",Контингент!CT164,0)</f>
        <v>0</v>
      </c>
      <c r="ML159" s="14">
        <f>IF('МОО обучающиеся'!$JN159&lt;=0,0,1)*ROUND(ML$18*MK159/1000,0)</f>
        <v>0</v>
      </c>
      <c r="MM159" s="14">
        <f>IF('МОО обучающиеся'!$JN159&lt;=0,0,1)*ROUND(MM$18*MK159/1000,0)</f>
        <v>0</v>
      </c>
      <c r="MN159" s="14">
        <f>IF('МОО обучающиеся'!$JN159&lt;=0,0,1)*ROUND(MN$18*MK159/1000,0)</f>
        <v>0</v>
      </c>
      <c r="MO159" s="70">
        <f>IF($C159="Сельский",Контингент!CU164,0)</f>
        <v>0</v>
      </c>
      <c r="MP159" s="14">
        <f>IF('МОО обучающиеся'!$JN159&lt;=0,0,1)*ROUND(MP$18*MO159/1000,0)</f>
        <v>0</v>
      </c>
      <c r="MQ159" s="14">
        <f>IF('МОО обучающиеся'!$JN159&lt;=0,0,1)*ROUND(MQ$18*MO159/1000,0)</f>
        <v>0</v>
      </c>
      <c r="MR159" s="14">
        <f>IF('МОО обучающиеся'!$JN159&lt;=0,0,1)*ROUND(MR$18*MO159/1000,0)</f>
        <v>0</v>
      </c>
      <c r="MS159" s="70">
        <f>IF($C159="Сельский",Контингент!CV164,0)</f>
        <v>0</v>
      </c>
      <c r="MT159" s="14">
        <f>IF('МОО обучающиеся'!$JN159&lt;=0,0,1)*ROUND(MT$18*MS159/1000,0)</f>
        <v>0</v>
      </c>
      <c r="MU159" s="14">
        <f>IF('МОО обучающиеся'!$JN159&lt;=0,0,1)*ROUND(MU$18*MS159/1000,0)</f>
        <v>0</v>
      </c>
      <c r="MV159" s="14">
        <f>IF('МОО обучающиеся'!$JN159&lt;=0,0,1)*ROUND(MV$18*MS159/1000,0)</f>
        <v>0</v>
      </c>
      <c r="MW159" s="14">
        <f t="shared" si="439"/>
        <v>0</v>
      </c>
      <c r="MX159" s="14">
        <f t="shared" si="440"/>
        <v>0</v>
      </c>
      <c r="MY159" s="14">
        <f t="shared" si="441"/>
        <v>0</v>
      </c>
      <c r="MZ159" s="70">
        <f>IF($C159="Сельский",Контингент!CW164,0)</f>
        <v>0</v>
      </c>
      <c r="NA159" s="14">
        <f>IF('МОО обучающиеся'!$JN159&lt;=0,0,1)*ROUND(NA$18*MZ159/1000,0)</f>
        <v>0</v>
      </c>
      <c r="NB159" s="14">
        <f>IF('МОО обучающиеся'!$JN159&lt;=0,0,1)*ROUND(NB$18*MZ159/1000,0)</f>
        <v>0</v>
      </c>
      <c r="NC159" s="14">
        <f>IF('МОО обучающиеся'!$JN159&lt;=0,0,1)*ROUND(NC$18*MZ159/1000,0)</f>
        <v>0</v>
      </c>
      <c r="ND159" s="14">
        <f t="shared" si="442"/>
        <v>0</v>
      </c>
      <c r="NE159" s="14">
        <f t="shared" si="443"/>
        <v>0</v>
      </c>
      <c r="NF159" s="14">
        <f t="shared" si="444"/>
        <v>0</v>
      </c>
      <c r="NG159" s="70">
        <f>IF($C159="Сельский",Контингент!CX164,0)</f>
        <v>0</v>
      </c>
      <c r="NH159" s="14">
        <f>IF('МОО обучающиеся'!$JN159&lt;=0,0,1)*ROUND(NH$18*NG159/1000,0)</f>
        <v>0</v>
      </c>
      <c r="NI159" s="14">
        <f>IF('МОО обучающиеся'!$JN159&lt;=0,0,1)*ROUND(NI$18*NG159/1000,0)</f>
        <v>0</v>
      </c>
      <c r="NJ159" s="14">
        <f>IF('МОО обучающиеся'!$JN159&lt;=0,0,1)*ROUND(NJ$18*NG159/1000,0)</f>
        <v>0</v>
      </c>
      <c r="NK159" s="24">
        <f t="shared" si="445"/>
        <v>0</v>
      </c>
      <c r="NL159" s="14">
        <f t="shared" si="446"/>
        <v>0</v>
      </c>
      <c r="NM159" s="14">
        <f t="shared" si="447"/>
        <v>0</v>
      </c>
      <c r="NN159" s="24">
        <f t="shared" si="448"/>
        <v>0</v>
      </c>
      <c r="NO159" s="14">
        <f t="shared" si="449"/>
        <v>0</v>
      </c>
      <c r="NP159" s="14">
        <f t="shared" si="450"/>
        <v>0</v>
      </c>
      <c r="NQ159" s="24">
        <f t="shared" si="451"/>
        <v>0</v>
      </c>
      <c r="NR159" s="14">
        <f t="shared" si="452"/>
        <v>0</v>
      </c>
      <c r="NS159" s="14">
        <f t="shared" si="453"/>
        <v>0</v>
      </c>
      <c r="NT159" s="24">
        <f t="shared" si="454"/>
        <v>0</v>
      </c>
      <c r="NU159" s="14">
        <f t="shared" si="455"/>
        <v>0</v>
      </c>
      <c r="NV159" s="14">
        <f t="shared" si="456"/>
        <v>0</v>
      </c>
      <c r="NW159" s="14">
        <v>1</v>
      </c>
      <c r="NX159" s="14">
        <f t="shared" si="457"/>
        <v>0</v>
      </c>
      <c r="NY159" s="14">
        <f t="shared" si="458"/>
        <v>0</v>
      </c>
    </row>
    <row r="160" spans="1:389" x14ac:dyDescent="0.25">
      <c r="A160" s="123"/>
      <c r="B160" s="116" t="s">
        <v>92</v>
      </c>
      <c r="C160" s="119"/>
      <c r="D160" s="119"/>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c r="AA160" s="119"/>
      <c r="AB160" s="119"/>
      <c r="AC160" s="119"/>
      <c r="AD160" s="119"/>
      <c r="AE160" s="119"/>
      <c r="AF160" s="119"/>
      <c r="AG160" s="119"/>
      <c r="AH160" s="119"/>
      <c r="AI160" s="119"/>
      <c r="AJ160" s="119"/>
      <c r="AK160" s="119"/>
      <c r="AL160" s="119"/>
      <c r="AM160" s="119"/>
      <c r="AN160" s="119"/>
      <c r="AO160" s="119"/>
      <c r="AP160" s="119"/>
      <c r="AQ160" s="119"/>
      <c r="AR160" s="119"/>
      <c r="AS160" s="119"/>
      <c r="AT160" s="119"/>
      <c r="AU160" s="119"/>
      <c r="AV160" s="119"/>
      <c r="AW160" s="119"/>
      <c r="AX160" s="119"/>
      <c r="AY160" s="119"/>
      <c r="AZ160" s="119"/>
      <c r="BA160" s="119"/>
      <c r="BB160" s="119"/>
      <c r="BC160" s="119"/>
      <c r="BD160" s="119"/>
      <c r="BE160" s="119"/>
      <c r="BF160" s="119"/>
      <c r="BG160" s="119"/>
      <c r="BH160" s="119"/>
      <c r="BI160" s="119"/>
      <c r="BJ160" s="119"/>
      <c r="BK160" s="119"/>
      <c r="BL160" s="119"/>
      <c r="BM160" s="119"/>
      <c r="BN160" s="119"/>
      <c r="BO160" s="119"/>
      <c r="BP160" s="119"/>
      <c r="BQ160" s="119"/>
      <c r="BR160" s="119"/>
      <c r="BS160" s="119"/>
      <c r="BT160" s="119"/>
      <c r="BU160" s="119"/>
      <c r="BV160" s="119"/>
      <c r="BW160" s="119"/>
      <c r="BX160" s="119"/>
      <c r="BY160" s="119"/>
      <c r="BZ160" s="119"/>
      <c r="CA160" s="119"/>
      <c r="CB160" s="119"/>
      <c r="CC160" s="119"/>
      <c r="CD160" s="119"/>
      <c r="CE160" s="119"/>
      <c r="CF160" s="119"/>
      <c r="CG160" s="119"/>
      <c r="CH160" s="119"/>
      <c r="CI160" s="119"/>
      <c r="CJ160" s="119"/>
      <c r="CK160" s="119"/>
      <c r="CL160" s="119"/>
      <c r="CM160" s="119"/>
      <c r="CN160" s="119"/>
      <c r="CO160" s="119"/>
      <c r="CP160" s="119"/>
      <c r="CQ160" s="119"/>
      <c r="CR160" s="119"/>
      <c r="CS160" s="119"/>
      <c r="CT160" s="119"/>
      <c r="CU160" s="119"/>
      <c r="CV160" s="119"/>
      <c r="CW160" s="119"/>
      <c r="CX160" s="119"/>
      <c r="CY160" s="119"/>
      <c r="CZ160" s="119"/>
      <c r="DA160" s="119"/>
      <c r="DB160" s="119"/>
      <c r="DC160" s="119"/>
      <c r="DD160" s="119"/>
      <c r="DE160" s="119"/>
      <c r="DF160" s="119"/>
      <c r="DG160" s="119"/>
      <c r="DH160" s="119"/>
      <c r="DI160" s="119"/>
      <c r="DJ160" s="119"/>
      <c r="DK160" s="119"/>
      <c r="DL160" s="119"/>
      <c r="DM160" s="119"/>
      <c r="DN160" s="119"/>
      <c r="DO160" s="119"/>
      <c r="DP160" s="119"/>
      <c r="DQ160" s="119"/>
      <c r="DR160" s="119"/>
      <c r="DS160" s="119"/>
      <c r="DT160" s="119"/>
      <c r="DU160" s="119"/>
      <c r="DV160" s="119"/>
      <c r="DW160" s="119"/>
      <c r="DX160" s="119"/>
      <c r="DY160" s="119"/>
      <c r="DZ160" s="119"/>
      <c r="EA160" s="119"/>
      <c r="EB160" s="119"/>
      <c r="EC160" s="119"/>
      <c r="ED160" s="119"/>
      <c r="EE160" s="119"/>
      <c r="EF160" s="119"/>
      <c r="EG160" s="119"/>
      <c r="EH160" s="119"/>
      <c r="EI160" s="119"/>
      <c r="EJ160" s="119"/>
      <c r="EK160" s="119"/>
      <c r="EL160" s="119"/>
      <c r="EM160" s="119"/>
      <c r="EN160" s="119"/>
      <c r="EO160" s="119"/>
      <c r="EP160" s="119"/>
      <c r="EQ160" s="119"/>
      <c r="ER160" s="119"/>
      <c r="ES160" s="119"/>
      <c r="ET160" s="119"/>
      <c r="EU160" s="119"/>
      <c r="EV160" s="119"/>
      <c r="EW160" s="119"/>
      <c r="EX160" s="119"/>
      <c r="EY160" s="119"/>
      <c r="EZ160" s="119"/>
      <c r="FA160" s="119"/>
      <c r="FB160" s="119"/>
      <c r="FC160" s="119"/>
      <c r="FD160" s="119"/>
      <c r="FE160" s="119"/>
      <c r="FF160" s="119"/>
      <c r="FG160" s="119"/>
      <c r="FH160" s="119"/>
      <c r="FI160" s="119"/>
      <c r="FJ160" s="119"/>
      <c r="FK160" s="119"/>
      <c r="FL160" s="119"/>
      <c r="FM160" s="119"/>
      <c r="FN160" s="119"/>
      <c r="FO160" s="119"/>
      <c r="FP160" s="119"/>
      <c r="FQ160" s="119"/>
      <c r="FR160" s="119"/>
      <c r="FS160" s="119"/>
      <c r="FT160" s="119"/>
      <c r="FU160" s="119"/>
      <c r="FV160" s="119"/>
      <c r="FW160" s="119"/>
      <c r="FX160" s="119"/>
      <c r="FY160" s="119"/>
      <c r="FZ160" s="119"/>
      <c r="GA160" s="119"/>
      <c r="GB160" s="119"/>
      <c r="GC160" s="119"/>
      <c r="GD160" s="119"/>
      <c r="GE160" s="119"/>
      <c r="GF160" s="119"/>
      <c r="GG160" s="119"/>
      <c r="GH160" s="119"/>
      <c r="GI160" s="119"/>
      <c r="GJ160" s="119"/>
      <c r="GK160" s="119"/>
      <c r="GL160" s="119"/>
      <c r="GM160" s="119"/>
      <c r="GN160" s="119"/>
      <c r="GO160" s="119"/>
      <c r="GP160" s="119"/>
      <c r="GQ160" s="119"/>
      <c r="GR160" s="119"/>
      <c r="GS160" s="119"/>
      <c r="GT160" s="119"/>
      <c r="GU160" s="119"/>
      <c r="GV160" s="119"/>
      <c r="GW160" s="119"/>
      <c r="GX160" s="119"/>
      <c r="GY160" s="119"/>
      <c r="GZ160" s="119"/>
      <c r="HA160" s="119"/>
      <c r="HB160" s="119"/>
      <c r="HC160" s="119"/>
      <c r="HD160" s="119"/>
      <c r="HE160" s="119"/>
      <c r="HF160" s="119"/>
      <c r="HG160" s="119"/>
      <c r="HH160" s="119"/>
      <c r="HI160" s="119"/>
      <c r="HJ160" s="119"/>
      <c r="HK160" s="119"/>
      <c r="HL160" s="119"/>
      <c r="HM160" s="119"/>
      <c r="HN160" s="119"/>
      <c r="HO160" s="119"/>
      <c r="HP160" s="119"/>
      <c r="HQ160" s="119"/>
      <c r="HR160" s="119"/>
      <c r="HS160" s="119"/>
      <c r="HT160" s="119"/>
      <c r="HU160" s="119"/>
      <c r="HV160" s="119"/>
      <c r="HW160" s="119"/>
      <c r="HX160" s="119"/>
      <c r="HY160" s="119"/>
      <c r="HZ160" s="119"/>
      <c r="IA160" s="119"/>
      <c r="IB160" s="119"/>
      <c r="IC160" s="119"/>
      <c r="ID160" s="119"/>
      <c r="IE160" s="119"/>
      <c r="IF160" s="119"/>
      <c r="IG160" s="119"/>
      <c r="IH160" s="119"/>
      <c r="II160" s="119"/>
      <c r="IJ160" s="119"/>
      <c r="IK160" s="119"/>
      <c r="IL160" s="119"/>
      <c r="IM160" s="119"/>
      <c r="IN160" s="119"/>
      <c r="IO160" s="119"/>
      <c r="IP160" s="119"/>
      <c r="IQ160" s="119"/>
      <c r="IR160" s="119"/>
      <c r="IS160" s="119"/>
      <c r="IT160" s="119"/>
      <c r="IU160" s="119"/>
      <c r="IV160" s="119"/>
      <c r="IW160" s="119"/>
      <c r="IX160" s="119"/>
      <c r="IY160" s="119"/>
      <c r="IZ160" s="119"/>
      <c r="JA160" s="119"/>
      <c r="JB160" s="119"/>
      <c r="JC160" s="119"/>
      <c r="JD160" s="119"/>
      <c r="JE160" s="119"/>
      <c r="JF160" s="119"/>
      <c r="JG160" s="119"/>
      <c r="JH160" s="119"/>
      <c r="JI160" s="119"/>
      <c r="JJ160" s="119"/>
      <c r="JK160" s="119"/>
      <c r="JL160" s="119"/>
      <c r="JM160" s="119"/>
      <c r="JN160" s="119"/>
      <c r="JO160" s="119"/>
      <c r="JP160" s="119"/>
      <c r="JQ160" s="119"/>
      <c r="JR160" s="119"/>
      <c r="JS160" s="119"/>
      <c r="JT160" s="119"/>
      <c r="JU160" s="119"/>
      <c r="JV160" s="119"/>
      <c r="JW160" s="119"/>
      <c r="JX160" s="119"/>
      <c r="JY160" s="119"/>
      <c r="JZ160" s="119"/>
      <c r="KA160" s="119"/>
      <c r="KB160" s="119"/>
      <c r="KC160" s="119"/>
      <c r="KD160" s="119"/>
      <c r="KE160" s="119"/>
      <c r="KF160" s="119"/>
      <c r="KG160" s="119"/>
      <c r="KH160" s="119"/>
      <c r="KI160" s="119"/>
      <c r="KJ160" s="119"/>
      <c r="KK160" s="119"/>
      <c r="KL160" s="119"/>
      <c r="KM160" s="119"/>
      <c r="KN160" s="119"/>
      <c r="KO160" s="119"/>
      <c r="KP160" s="119"/>
      <c r="KQ160" s="119"/>
      <c r="KR160" s="119"/>
      <c r="KS160" s="119"/>
      <c r="KT160" s="119"/>
      <c r="KU160" s="119"/>
      <c r="KV160" s="119"/>
      <c r="KW160" s="119"/>
      <c r="KX160" s="119"/>
      <c r="KY160" s="119"/>
      <c r="KZ160" s="119"/>
      <c r="LA160" s="119"/>
      <c r="LB160" s="119"/>
      <c r="LC160" s="119"/>
      <c r="LD160" s="119"/>
      <c r="LE160" s="119"/>
      <c r="LF160" s="119"/>
      <c r="LG160" s="119"/>
      <c r="LH160" s="119"/>
      <c r="LI160" s="119"/>
      <c r="LJ160" s="119"/>
      <c r="LK160" s="119"/>
      <c r="LL160" s="119"/>
      <c r="LM160" s="119"/>
      <c r="LN160" s="119"/>
      <c r="LO160" s="119"/>
      <c r="LP160" s="119"/>
      <c r="LQ160" s="119"/>
      <c r="LR160" s="119"/>
      <c r="LS160" s="119"/>
      <c r="LT160" s="119"/>
      <c r="LU160" s="119"/>
      <c r="LV160" s="119"/>
      <c r="LW160" s="119"/>
      <c r="LX160" s="119"/>
      <c r="LY160" s="119"/>
      <c r="LZ160" s="119"/>
      <c r="MA160" s="119"/>
      <c r="MB160" s="119"/>
      <c r="MC160" s="119"/>
      <c r="MD160" s="119"/>
      <c r="ME160" s="119"/>
      <c r="MF160" s="119"/>
      <c r="MG160" s="119"/>
      <c r="MH160" s="119"/>
      <c r="MI160" s="119"/>
      <c r="MJ160" s="119"/>
      <c r="MK160" s="119"/>
      <c r="ML160" s="119"/>
      <c r="MM160" s="119"/>
      <c r="MN160" s="119"/>
      <c r="MO160" s="119"/>
      <c r="MP160" s="119"/>
      <c r="MQ160" s="119"/>
      <c r="MR160" s="119"/>
      <c r="MS160" s="119"/>
      <c r="MT160" s="119"/>
      <c r="MU160" s="119"/>
      <c r="MV160" s="119"/>
      <c r="MW160" s="119"/>
      <c r="MX160" s="119"/>
      <c r="MY160" s="119"/>
      <c r="MZ160" s="119"/>
      <c r="NA160" s="119"/>
      <c r="NB160" s="119"/>
      <c r="NC160" s="119"/>
      <c r="ND160" s="119"/>
      <c r="NE160" s="119"/>
      <c r="NF160" s="119"/>
      <c r="NG160" s="119"/>
      <c r="NH160" s="119"/>
      <c r="NI160" s="119"/>
      <c r="NJ160" s="119"/>
      <c r="NK160" s="119"/>
      <c r="NL160" s="119"/>
      <c r="NM160" s="119"/>
      <c r="NN160" s="119"/>
      <c r="NO160" s="119"/>
      <c r="NP160" s="119"/>
      <c r="NQ160" s="119"/>
      <c r="NR160" s="119"/>
      <c r="NS160" s="119"/>
      <c r="NT160" s="119"/>
      <c r="NU160" s="119"/>
      <c r="NV160" s="119"/>
      <c r="NW160" s="119"/>
      <c r="NX160" s="119"/>
      <c r="NY160" s="119"/>
    </row>
    <row r="161" spans="1:389" x14ac:dyDescent="0.25">
      <c r="A161" s="123"/>
      <c r="B161" s="116" t="s">
        <v>93</v>
      </c>
      <c r="C161" s="119"/>
      <c r="D161" s="119"/>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c r="AA161" s="119"/>
      <c r="AB161" s="119"/>
      <c r="AC161" s="119"/>
      <c r="AD161" s="119"/>
      <c r="AE161" s="119"/>
      <c r="AF161" s="119"/>
      <c r="AG161" s="119"/>
      <c r="AH161" s="119"/>
      <c r="AI161" s="119"/>
      <c r="AJ161" s="119"/>
      <c r="AK161" s="119"/>
      <c r="AL161" s="119"/>
      <c r="AM161" s="119"/>
      <c r="AN161" s="119"/>
      <c r="AO161" s="119"/>
      <c r="AP161" s="119"/>
      <c r="AQ161" s="119"/>
      <c r="AR161" s="119"/>
      <c r="AS161" s="119"/>
      <c r="AT161" s="119"/>
      <c r="AU161" s="119"/>
      <c r="AV161" s="119"/>
      <c r="AW161" s="119"/>
      <c r="AX161" s="119"/>
      <c r="AY161" s="119"/>
      <c r="AZ161" s="119"/>
      <c r="BA161" s="119"/>
      <c r="BB161" s="119"/>
      <c r="BC161" s="119"/>
      <c r="BD161" s="119"/>
      <c r="BE161" s="119"/>
      <c r="BF161" s="119"/>
      <c r="BG161" s="119"/>
      <c r="BH161" s="119"/>
      <c r="BI161" s="119"/>
      <c r="BJ161" s="119"/>
      <c r="BK161" s="119"/>
      <c r="BL161" s="119"/>
      <c r="BM161" s="119"/>
      <c r="BN161" s="119"/>
      <c r="BO161" s="119"/>
      <c r="BP161" s="119"/>
      <c r="BQ161" s="119"/>
      <c r="BR161" s="119"/>
      <c r="BS161" s="119"/>
      <c r="BT161" s="119"/>
      <c r="BU161" s="119"/>
      <c r="BV161" s="119"/>
      <c r="BW161" s="119"/>
      <c r="BX161" s="119"/>
      <c r="BY161" s="119"/>
      <c r="BZ161" s="119"/>
      <c r="CA161" s="119"/>
      <c r="CB161" s="119"/>
      <c r="CC161" s="119"/>
      <c r="CD161" s="119"/>
      <c r="CE161" s="119"/>
      <c r="CF161" s="119"/>
      <c r="CG161" s="119"/>
      <c r="CH161" s="119"/>
      <c r="CI161" s="119"/>
      <c r="CJ161" s="119"/>
      <c r="CK161" s="119"/>
      <c r="CL161" s="119"/>
      <c r="CM161" s="119"/>
      <c r="CN161" s="119"/>
      <c r="CO161" s="119"/>
      <c r="CP161" s="119"/>
      <c r="CQ161" s="119"/>
      <c r="CR161" s="119"/>
      <c r="CS161" s="119"/>
      <c r="CT161" s="119"/>
      <c r="CU161" s="119"/>
      <c r="CV161" s="119"/>
      <c r="CW161" s="119"/>
      <c r="CX161" s="119"/>
      <c r="CY161" s="119"/>
      <c r="CZ161" s="119"/>
      <c r="DA161" s="119"/>
      <c r="DB161" s="119"/>
      <c r="DC161" s="119"/>
      <c r="DD161" s="119"/>
      <c r="DE161" s="119"/>
      <c r="DF161" s="119"/>
      <c r="DG161" s="119"/>
      <c r="DH161" s="119"/>
      <c r="DI161" s="119"/>
      <c r="DJ161" s="119"/>
      <c r="DK161" s="119"/>
      <c r="DL161" s="119"/>
      <c r="DM161" s="119"/>
      <c r="DN161" s="119"/>
      <c r="DO161" s="119"/>
      <c r="DP161" s="119"/>
      <c r="DQ161" s="119"/>
      <c r="DR161" s="119"/>
      <c r="DS161" s="119"/>
      <c r="DT161" s="119"/>
      <c r="DU161" s="119"/>
      <c r="DV161" s="119"/>
      <c r="DW161" s="119"/>
      <c r="DX161" s="119"/>
      <c r="DY161" s="119"/>
      <c r="DZ161" s="119"/>
      <c r="EA161" s="119"/>
      <c r="EB161" s="119"/>
      <c r="EC161" s="119"/>
      <c r="ED161" s="119"/>
      <c r="EE161" s="119"/>
      <c r="EF161" s="119"/>
      <c r="EG161" s="119"/>
      <c r="EH161" s="119"/>
      <c r="EI161" s="119"/>
      <c r="EJ161" s="119"/>
      <c r="EK161" s="119"/>
      <c r="EL161" s="119"/>
      <c r="EM161" s="119"/>
      <c r="EN161" s="119"/>
      <c r="EO161" s="119"/>
      <c r="EP161" s="119"/>
      <c r="EQ161" s="119"/>
      <c r="ER161" s="119"/>
      <c r="ES161" s="119"/>
      <c r="ET161" s="119"/>
      <c r="EU161" s="119"/>
      <c r="EV161" s="119"/>
      <c r="EW161" s="119"/>
      <c r="EX161" s="119"/>
      <c r="EY161" s="119"/>
      <c r="EZ161" s="119"/>
      <c r="FA161" s="119"/>
      <c r="FB161" s="119"/>
      <c r="FC161" s="119"/>
      <c r="FD161" s="119"/>
      <c r="FE161" s="119"/>
      <c r="FF161" s="119"/>
      <c r="FG161" s="119"/>
      <c r="FH161" s="119"/>
      <c r="FI161" s="119"/>
      <c r="FJ161" s="119"/>
      <c r="FK161" s="119"/>
      <c r="FL161" s="119"/>
      <c r="FM161" s="119"/>
      <c r="FN161" s="119"/>
      <c r="FO161" s="119"/>
      <c r="FP161" s="119"/>
      <c r="FQ161" s="119"/>
      <c r="FR161" s="119"/>
      <c r="FS161" s="119"/>
      <c r="FT161" s="119"/>
      <c r="FU161" s="119"/>
      <c r="FV161" s="119"/>
      <c r="FW161" s="119"/>
      <c r="FX161" s="119"/>
      <c r="FY161" s="119"/>
      <c r="FZ161" s="119"/>
      <c r="GA161" s="119"/>
      <c r="GB161" s="119"/>
      <c r="GC161" s="119"/>
      <c r="GD161" s="119"/>
      <c r="GE161" s="119"/>
      <c r="GF161" s="119"/>
      <c r="GG161" s="119"/>
      <c r="GH161" s="119"/>
      <c r="GI161" s="119"/>
      <c r="GJ161" s="119"/>
      <c r="GK161" s="119"/>
      <c r="GL161" s="119"/>
      <c r="GM161" s="119"/>
      <c r="GN161" s="119"/>
      <c r="GO161" s="119"/>
      <c r="GP161" s="119"/>
      <c r="GQ161" s="119"/>
      <c r="GR161" s="119"/>
      <c r="GS161" s="119"/>
      <c r="GT161" s="119"/>
      <c r="GU161" s="119"/>
      <c r="GV161" s="119"/>
      <c r="GW161" s="119"/>
      <c r="GX161" s="119"/>
      <c r="GY161" s="119"/>
      <c r="GZ161" s="119"/>
      <c r="HA161" s="119"/>
      <c r="HB161" s="119"/>
      <c r="HC161" s="119"/>
      <c r="HD161" s="119"/>
      <c r="HE161" s="119"/>
      <c r="HF161" s="119"/>
      <c r="HG161" s="119"/>
      <c r="HH161" s="119"/>
      <c r="HI161" s="119"/>
      <c r="HJ161" s="119"/>
      <c r="HK161" s="119"/>
      <c r="HL161" s="119"/>
      <c r="HM161" s="119"/>
      <c r="HN161" s="119"/>
      <c r="HO161" s="119"/>
      <c r="HP161" s="119"/>
      <c r="HQ161" s="119"/>
      <c r="HR161" s="119"/>
      <c r="HS161" s="119"/>
      <c r="HT161" s="119"/>
      <c r="HU161" s="119"/>
      <c r="HV161" s="119"/>
      <c r="HW161" s="119"/>
      <c r="HX161" s="119"/>
      <c r="HY161" s="119"/>
      <c r="HZ161" s="119"/>
      <c r="IA161" s="119"/>
      <c r="IB161" s="119"/>
      <c r="IC161" s="119"/>
      <c r="ID161" s="119"/>
      <c r="IE161" s="119"/>
      <c r="IF161" s="119"/>
      <c r="IG161" s="119"/>
      <c r="IH161" s="119"/>
      <c r="II161" s="119"/>
      <c r="IJ161" s="119"/>
      <c r="IK161" s="119"/>
      <c r="IL161" s="119"/>
      <c r="IM161" s="119"/>
      <c r="IN161" s="119"/>
      <c r="IO161" s="119"/>
      <c r="IP161" s="119"/>
      <c r="IQ161" s="119"/>
      <c r="IR161" s="119"/>
      <c r="IS161" s="119"/>
      <c r="IT161" s="119"/>
      <c r="IU161" s="119"/>
      <c r="IV161" s="119"/>
      <c r="IW161" s="119"/>
      <c r="IX161" s="119"/>
      <c r="IY161" s="119"/>
      <c r="IZ161" s="119"/>
      <c r="JA161" s="119"/>
      <c r="JB161" s="119"/>
      <c r="JC161" s="119"/>
      <c r="JD161" s="119"/>
      <c r="JE161" s="119"/>
      <c r="JF161" s="119"/>
      <c r="JG161" s="119"/>
      <c r="JH161" s="119"/>
      <c r="JI161" s="119"/>
      <c r="JJ161" s="119"/>
      <c r="JK161" s="119"/>
      <c r="JL161" s="119"/>
      <c r="JM161" s="119"/>
      <c r="JN161" s="119"/>
      <c r="JO161" s="119"/>
      <c r="JP161" s="119"/>
      <c r="JQ161" s="119"/>
      <c r="JR161" s="119"/>
      <c r="JS161" s="119"/>
      <c r="JT161" s="119"/>
      <c r="JU161" s="119"/>
      <c r="JV161" s="119"/>
      <c r="JW161" s="119"/>
      <c r="JX161" s="119"/>
      <c r="JY161" s="119"/>
      <c r="JZ161" s="119"/>
      <c r="KA161" s="119"/>
      <c r="KB161" s="119"/>
      <c r="KC161" s="119"/>
      <c r="KD161" s="119"/>
      <c r="KE161" s="119"/>
      <c r="KF161" s="119"/>
      <c r="KG161" s="119"/>
      <c r="KH161" s="119"/>
      <c r="KI161" s="119"/>
      <c r="KJ161" s="119"/>
      <c r="KK161" s="119"/>
      <c r="KL161" s="119"/>
      <c r="KM161" s="119"/>
      <c r="KN161" s="119"/>
      <c r="KO161" s="119"/>
      <c r="KP161" s="119"/>
      <c r="KQ161" s="119"/>
      <c r="KR161" s="119"/>
      <c r="KS161" s="119"/>
      <c r="KT161" s="119"/>
      <c r="KU161" s="119"/>
      <c r="KV161" s="119"/>
      <c r="KW161" s="119"/>
      <c r="KX161" s="119"/>
      <c r="KY161" s="119"/>
      <c r="KZ161" s="119"/>
      <c r="LA161" s="119"/>
      <c r="LB161" s="119"/>
      <c r="LC161" s="119"/>
      <c r="LD161" s="119"/>
      <c r="LE161" s="119"/>
      <c r="LF161" s="119"/>
      <c r="LG161" s="119"/>
      <c r="LH161" s="119"/>
      <c r="LI161" s="119"/>
      <c r="LJ161" s="119"/>
      <c r="LK161" s="119"/>
      <c r="LL161" s="119"/>
      <c r="LM161" s="119"/>
      <c r="LN161" s="119"/>
      <c r="LO161" s="119"/>
      <c r="LP161" s="119"/>
      <c r="LQ161" s="119"/>
      <c r="LR161" s="119"/>
      <c r="LS161" s="119"/>
      <c r="LT161" s="119"/>
      <c r="LU161" s="119"/>
      <c r="LV161" s="119"/>
      <c r="LW161" s="119"/>
      <c r="LX161" s="119"/>
      <c r="LY161" s="119"/>
      <c r="LZ161" s="119"/>
      <c r="MA161" s="119"/>
      <c r="MB161" s="119"/>
      <c r="MC161" s="119"/>
      <c r="MD161" s="119"/>
      <c r="ME161" s="119"/>
      <c r="MF161" s="119"/>
      <c r="MG161" s="119"/>
      <c r="MH161" s="119"/>
      <c r="MI161" s="119"/>
      <c r="MJ161" s="119"/>
      <c r="MK161" s="119"/>
      <c r="ML161" s="119"/>
      <c r="MM161" s="119"/>
      <c r="MN161" s="119"/>
      <c r="MO161" s="119"/>
      <c r="MP161" s="119"/>
      <c r="MQ161" s="119"/>
      <c r="MR161" s="119"/>
      <c r="MS161" s="119"/>
      <c r="MT161" s="119"/>
      <c r="MU161" s="119"/>
      <c r="MV161" s="119"/>
      <c r="MW161" s="119"/>
      <c r="MX161" s="119"/>
      <c r="MY161" s="119"/>
      <c r="MZ161" s="119"/>
      <c r="NA161" s="119"/>
      <c r="NB161" s="119"/>
      <c r="NC161" s="119"/>
      <c r="ND161" s="119"/>
      <c r="NE161" s="119"/>
      <c r="NF161" s="119"/>
      <c r="NG161" s="119"/>
      <c r="NH161" s="119"/>
      <c r="NI161" s="119"/>
      <c r="NJ161" s="119"/>
      <c r="NK161" s="119"/>
      <c r="NL161" s="119"/>
      <c r="NM161" s="119"/>
      <c r="NN161" s="119"/>
      <c r="NO161" s="119"/>
      <c r="NP161" s="119"/>
      <c r="NQ161" s="119"/>
      <c r="NR161" s="119"/>
      <c r="NS161" s="119"/>
      <c r="NT161" s="119"/>
      <c r="NU161" s="119"/>
      <c r="NV161" s="119"/>
      <c r="NW161" s="119"/>
      <c r="NX161" s="119"/>
      <c r="NY161" s="119"/>
    </row>
    <row r="162" spans="1:389" x14ac:dyDescent="0.25">
      <c r="A162" s="123"/>
      <c r="B162" s="116" t="s">
        <v>56</v>
      </c>
      <c r="C162" s="119"/>
      <c r="D162" s="119"/>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c r="AA162" s="119"/>
      <c r="AB162" s="119"/>
      <c r="AC162" s="119"/>
      <c r="AD162" s="119"/>
      <c r="AE162" s="119"/>
      <c r="AF162" s="119"/>
      <c r="AG162" s="119"/>
      <c r="AH162" s="119"/>
      <c r="AI162" s="119"/>
      <c r="AJ162" s="119"/>
      <c r="AK162" s="119"/>
      <c r="AL162" s="119"/>
      <c r="AM162" s="119"/>
      <c r="AN162" s="119"/>
      <c r="AO162" s="119"/>
      <c r="AP162" s="119"/>
      <c r="AQ162" s="119"/>
      <c r="AR162" s="119"/>
      <c r="AS162" s="119"/>
      <c r="AT162" s="119"/>
      <c r="AU162" s="119"/>
      <c r="AV162" s="119"/>
      <c r="AW162" s="119"/>
      <c r="AX162" s="119"/>
      <c r="AY162" s="119"/>
      <c r="AZ162" s="119"/>
      <c r="BA162" s="119"/>
      <c r="BB162" s="119"/>
      <c r="BC162" s="119"/>
      <c r="BD162" s="119"/>
      <c r="BE162" s="119"/>
      <c r="BF162" s="119"/>
      <c r="BG162" s="119"/>
      <c r="BH162" s="119"/>
      <c r="BI162" s="119"/>
      <c r="BJ162" s="119"/>
      <c r="BK162" s="119"/>
      <c r="BL162" s="119"/>
      <c r="BM162" s="119"/>
      <c r="BN162" s="119"/>
      <c r="BO162" s="119"/>
      <c r="BP162" s="119"/>
      <c r="BQ162" s="119"/>
      <c r="BR162" s="119"/>
      <c r="BS162" s="119"/>
      <c r="BT162" s="119"/>
      <c r="BU162" s="119"/>
      <c r="BV162" s="119"/>
      <c r="BW162" s="119"/>
      <c r="BX162" s="119"/>
      <c r="BY162" s="119"/>
      <c r="BZ162" s="119"/>
      <c r="CA162" s="119"/>
      <c r="CB162" s="119"/>
      <c r="CC162" s="119"/>
      <c r="CD162" s="119"/>
      <c r="CE162" s="119"/>
      <c r="CF162" s="119"/>
      <c r="CG162" s="119"/>
      <c r="CH162" s="119"/>
      <c r="CI162" s="119"/>
      <c r="CJ162" s="119"/>
      <c r="CK162" s="119"/>
      <c r="CL162" s="119"/>
      <c r="CM162" s="119"/>
      <c r="CN162" s="119"/>
      <c r="CO162" s="119"/>
      <c r="CP162" s="119"/>
      <c r="CQ162" s="119"/>
      <c r="CR162" s="119"/>
      <c r="CS162" s="119"/>
      <c r="CT162" s="119"/>
      <c r="CU162" s="119"/>
      <c r="CV162" s="119"/>
      <c r="CW162" s="119"/>
      <c r="CX162" s="119"/>
      <c r="CY162" s="119"/>
      <c r="CZ162" s="119"/>
      <c r="DA162" s="119"/>
      <c r="DB162" s="119"/>
      <c r="DC162" s="119"/>
      <c r="DD162" s="119"/>
      <c r="DE162" s="119"/>
      <c r="DF162" s="119"/>
      <c r="DG162" s="119"/>
      <c r="DH162" s="119"/>
      <c r="DI162" s="119"/>
      <c r="DJ162" s="119"/>
      <c r="DK162" s="119"/>
      <c r="DL162" s="119"/>
      <c r="DM162" s="119"/>
      <c r="DN162" s="119"/>
      <c r="DO162" s="119"/>
      <c r="DP162" s="119"/>
      <c r="DQ162" s="119"/>
      <c r="DR162" s="119"/>
      <c r="DS162" s="119"/>
      <c r="DT162" s="119"/>
      <c r="DU162" s="119"/>
      <c r="DV162" s="119"/>
      <c r="DW162" s="119"/>
      <c r="DX162" s="119"/>
      <c r="DY162" s="119"/>
      <c r="DZ162" s="119"/>
      <c r="EA162" s="119"/>
      <c r="EB162" s="119"/>
      <c r="EC162" s="119"/>
      <c r="ED162" s="119"/>
      <c r="EE162" s="119"/>
      <c r="EF162" s="119"/>
      <c r="EG162" s="119"/>
      <c r="EH162" s="119"/>
      <c r="EI162" s="119"/>
      <c r="EJ162" s="119"/>
      <c r="EK162" s="119"/>
      <c r="EL162" s="119"/>
      <c r="EM162" s="119"/>
      <c r="EN162" s="119"/>
      <c r="EO162" s="119"/>
      <c r="EP162" s="119"/>
      <c r="EQ162" s="119"/>
      <c r="ER162" s="119"/>
      <c r="ES162" s="119"/>
      <c r="ET162" s="119"/>
      <c r="EU162" s="119"/>
      <c r="EV162" s="119"/>
      <c r="EW162" s="119"/>
      <c r="EX162" s="119"/>
      <c r="EY162" s="119"/>
      <c r="EZ162" s="119"/>
      <c r="FA162" s="119"/>
      <c r="FB162" s="119"/>
      <c r="FC162" s="119"/>
      <c r="FD162" s="119"/>
      <c r="FE162" s="119"/>
      <c r="FF162" s="119"/>
      <c r="FG162" s="119"/>
      <c r="FH162" s="119"/>
      <c r="FI162" s="119"/>
      <c r="FJ162" s="119"/>
      <c r="FK162" s="119"/>
      <c r="FL162" s="119"/>
      <c r="FM162" s="119"/>
      <c r="FN162" s="119"/>
      <c r="FO162" s="119"/>
      <c r="FP162" s="119"/>
      <c r="FQ162" s="119"/>
      <c r="FR162" s="119"/>
      <c r="FS162" s="119"/>
      <c r="FT162" s="119"/>
      <c r="FU162" s="119"/>
      <c r="FV162" s="119"/>
      <c r="FW162" s="119"/>
      <c r="FX162" s="119"/>
      <c r="FY162" s="119"/>
      <c r="FZ162" s="119"/>
      <c r="GA162" s="119"/>
      <c r="GB162" s="119"/>
      <c r="GC162" s="119"/>
      <c r="GD162" s="119"/>
      <c r="GE162" s="119"/>
      <c r="GF162" s="119"/>
      <c r="GG162" s="119"/>
      <c r="GH162" s="119"/>
      <c r="GI162" s="119"/>
      <c r="GJ162" s="119"/>
      <c r="GK162" s="119"/>
      <c r="GL162" s="119"/>
      <c r="GM162" s="119"/>
      <c r="GN162" s="119"/>
      <c r="GO162" s="119"/>
      <c r="GP162" s="119"/>
      <c r="GQ162" s="119"/>
      <c r="GR162" s="119"/>
      <c r="GS162" s="119"/>
      <c r="GT162" s="119"/>
      <c r="GU162" s="119"/>
      <c r="GV162" s="119"/>
      <c r="GW162" s="119"/>
      <c r="GX162" s="119"/>
      <c r="GY162" s="119"/>
      <c r="GZ162" s="119"/>
      <c r="HA162" s="119"/>
      <c r="HB162" s="119"/>
      <c r="HC162" s="119"/>
      <c r="HD162" s="119"/>
      <c r="HE162" s="119"/>
      <c r="HF162" s="119"/>
      <c r="HG162" s="119"/>
      <c r="HH162" s="119"/>
      <c r="HI162" s="119"/>
      <c r="HJ162" s="119"/>
      <c r="HK162" s="119"/>
      <c r="HL162" s="119"/>
      <c r="HM162" s="119"/>
      <c r="HN162" s="119"/>
      <c r="HO162" s="119"/>
      <c r="HP162" s="119"/>
      <c r="HQ162" s="119"/>
      <c r="HR162" s="119"/>
      <c r="HS162" s="119"/>
      <c r="HT162" s="119"/>
      <c r="HU162" s="119"/>
      <c r="HV162" s="119"/>
      <c r="HW162" s="119"/>
      <c r="HX162" s="119"/>
      <c r="HY162" s="119"/>
      <c r="HZ162" s="119"/>
      <c r="IA162" s="119"/>
      <c r="IB162" s="119"/>
      <c r="IC162" s="119"/>
      <c r="ID162" s="119"/>
      <c r="IE162" s="119"/>
      <c r="IF162" s="119"/>
      <c r="IG162" s="119"/>
      <c r="IH162" s="119"/>
      <c r="II162" s="119"/>
      <c r="IJ162" s="119"/>
      <c r="IK162" s="119"/>
      <c r="IL162" s="119"/>
      <c r="IM162" s="119"/>
      <c r="IN162" s="119"/>
      <c r="IO162" s="119"/>
      <c r="IP162" s="119"/>
      <c r="IQ162" s="119"/>
      <c r="IR162" s="119"/>
      <c r="IS162" s="119"/>
      <c r="IT162" s="119"/>
      <c r="IU162" s="119"/>
      <c r="IV162" s="119"/>
      <c r="IW162" s="119"/>
      <c r="IX162" s="119"/>
      <c r="IY162" s="119"/>
      <c r="IZ162" s="119"/>
      <c r="JA162" s="119"/>
      <c r="JB162" s="119"/>
      <c r="JC162" s="119"/>
      <c r="JD162" s="119"/>
      <c r="JE162" s="119"/>
      <c r="JF162" s="119"/>
      <c r="JG162" s="119"/>
      <c r="JH162" s="119"/>
      <c r="JI162" s="119"/>
      <c r="JJ162" s="119"/>
      <c r="JK162" s="119"/>
      <c r="JL162" s="119"/>
      <c r="JM162" s="119"/>
      <c r="JN162" s="119"/>
      <c r="JO162" s="119"/>
      <c r="JP162" s="119"/>
      <c r="JQ162" s="119"/>
      <c r="JR162" s="119"/>
      <c r="JS162" s="119"/>
      <c r="JT162" s="119"/>
      <c r="JU162" s="119"/>
      <c r="JV162" s="119"/>
      <c r="JW162" s="119"/>
      <c r="JX162" s="119"/>
      <c r="JY162" s="119"/>
      <c r="JZ162" s="119"/>
      <c r="KA162" s="119"/>
      <c r="KB162" s="119"/>
      <c r="KC162" s="119"/>
      <c r="KD162" s="119"/>
      <c r="KE162" s="119"/>
      <c r="KF162" s="119"/>
      <c r="KG162" s="119"/>
      <c r="KH162" s="119"/>
      <c r="KI162" s="119"/>
      <c r="KJ162" s="119"/>
      <c r="KK162" s="119"/>
      <c r="KL162" s="119"/>
      <c r="KM162" s="119"/>
      <c r="KN162" s="119"/>
      <c r="KO162" s="119"/>
      <c r="KP162" s="119"/>
      <c r="KQ162" s="119"/>
      <c r="KR162" s="119"/>
      <c r="KS162" s="119"/>
      <c r="KT162" s="119"/>
      <c r="KU162" s="119"/>
      <c r="KV162" s="119"/>
      <c r="KW162" s="119"/>
      <c r="KX162" s="119"/>
      <c r="KY162" s="119"/>
      <c r="KZ162" s="119"/>
      <c r="LA162" s="119"/>
      <c r="LB162" s="119"/>
      <c r="LC162" s="119"/>
      <c r="LD162" s="119"/>
      <c r="LE162" s="119"/>
      <c r="LF162" s="119"/>
      <c r="LG162" s="119"/>
      <c r="LH162" s="119"/>
      <c r="LI162" s="119"/>
      <c r="LJ162" s="119"/>
      <c r="LK162" s="119"/>
      <c r="LL162" s="119"/>
      <c r="LM162" s="119"/>
      <c r="LN162" s="119"/>
      <c r="LO162" s="119"/>
      <c r="LP162" s="119"/>
      <c r="LQ162" s="119"/>
      <c r="LR162" s="119"/>
      <c r="LS162" s="119"/>
      <c r="LT162" s="119"/>
      <c r="LU162" s="119"/>
      <c r="LV162" s="119"/>
      <c r="LW162" s="119"/>
      <c r="LX162" s="119"/>
      <c r="LY162" s="119"/>
      <c r="LZ162" s="119"/>
      <c r="MA162" s="119"/>
      <c r="MB162" s="119"/>
      <c r="MC162" s="119"/>
      <c r="MD162" s="119"/>
      <c r="ME162" s="119"/>
      <c r="MF162" s="119"/>
      <c r="MG162" s="119"/>
      <c r="MH162" s="119"/>
      <c r="MI162" s="119"/>
      <c r="MJ162" s="119"/>
      <c r="MK162" s="119"/>
      <c r="ML162" s="119"/>
      <c r="MM162" s="119"/>
      <c r="MN162" s="119"/>
      <c r="MO162" s="119"/>
      <c r="MP162" s="119"/>
      <c r="MQ162" s="119"/>
      <c r="MR162" s="119"/>
      <c r="MS162" s="119"/>
      <c r="MT162" s="119"/>
      <c r="MU162" s="119"/>
      <c r="MV162" s="119"/>
      <c r="MW162" s="119"/>
      <c r="MX162" s="119"/>
      <c r="MY162" s="119"/>
      <c r="MZ162" s="119"/>
      <c r="NA162" s="119"/>
      <c r="NB162" s="119"/>
      <c r="NC162" s="119"/>
      <c r="ND162" s="119"/>
      <c r="NE162" s="119"/>
      <c r="NF162" s="119"/>
      <c r="NG162" s="119"/>
      <c r="NH162" s="119"/>
      <c r="NI162" s="119"/>
      <c r="NJ162" s="119"/>
      <c r="NK162" s="119"/>
      <c r="NL162" s="119"/>
      <c r="NM162" s="119"/>
      <c r="NN162" s="119"/>
      <c r="NO162" s="119"/>
      <c r="NP162" s="119"/>
      <c r="NQ162" s="119"/>
      <c r="NR162" s="119"/>
      <c r="NS162" s="119"/>
      <c r="NT162" s="119"/>
      <c r="NU162" s="119"/>
      <c r="NV162" s="119"/>
      <c r="NW162" s="119"/>
      <c r="NX162" s="119"/>
      <c r="NY162" s="119"/>
    </row>
    <row r="163" spans="1:389" x14ac:dyDescent="0.25">
      <c r="A163" s="72"/>
      <c r="B163" s="117" t="s">
        <v>358</v>
      </c>
      <c r="C163" s="120" t="s">
        <v>240</v>
      </c>
      <c r="D163" s="70">
        <f>IF($C163="Городской",Контингент!BJ168+Контингент!BM168,0)</f>
        <v>0</v>
      </c>
      <c r="E163" s="14">
        <f>IF('МОО обучающиеся'!$JN163&lt;=0,0,1)*ROUND(E$18*D163/1000,0)</f>
        <v>0</v>
      </c>
      <c r="F163" s="14">
        <f>IF('МОО обучающиеся'!$JN163&lt;=0,0,1)*ROUND(F$18*D163/1000,0)</f>
        <v>0</v>
      </c>
      <c r="G163" s="14">
        <f>IF('МОО обучающиеся'!$JN163&lt;=0,0,1)*ROUND(G$18*D163/1000,0)</f>
        <v>0</v>
      </c>
      <c r="H163" s="70">
        <f>IF($C163="Городской",Контингент!BK168+Контингент!BN168,0)</f>
        <v>0</v>
      </c>
      <c r="I163" s="14">
        <f>IF('МОО обучающиеся'!$JN163&lt;=0,0,1)*ROUND(I$18*H163/1000,0)</f>
        <v>0</v>
      </c>
      <c r="J163" s="14">
        <f>IF('МОО обучающиеся'!$JN163&lt;=0,0,1)*ROUND(J$18*H163/1000,0)</f>
        <v>0</v>
      </c>
      <c r="K163" s="14">
        <f>IF('МОО обучающиеся'!$JN163&lt;=0,0,1)*ROUND(K$18*H163/1000,0)</f>
        <v>0</v>
      </c>
      <c r="L163" s="70">
        <f>IF($C163="Городской",Контингент!BL168+Контингент!BO168,0)</f>
        <v>0</v>
      </c>
      <c r="M163" s="14">
        <f>IF('МОО обучающиеся'!$JN163&lt;=0,0,1)*ROUND(M$18*L163/1000,0)</f>
        <v>0</v>
      </c>
      <c r="N163" s="14">
        <f>IF('МОО обучающиеся'!$JN163&lt;=0,0,1)*ROUND(N$18*L163/1000,0)</f>
        <v>0</v>
      </c>
      <c r="O163" s="14">
        <f>IF('МОО обучающиеся'!$JN163&lt;=0,0,1)*ROUND(O$18*L163/1000,0)</f>
        <v>0</v>
      </c>
      <c r="P163" s="70">
        <f t="shared" si="343"/>
        <v>0</v>
      </c>
      <c r="Q163" s="14">
        <f>IF('МОО обучающиеся'!$JN163&lt;=0,0,1)*ROUND(Q$18*P163/1000,0)</f>
        <v>0</v>
      </c>
      <c r="R163" s="14">
        <f>IF('МОО обучающиеся'!$JN163&lt;=0,0,1)*ROUND(R$18*P163/1000,0)</f>
        <v>0</v>
      </c>
      <c r="S163" s="14">
        <f>IF('МОО обучающиеся'!$JN163&lt;=0,0,1)*ROUND(S$18*P163/1000,0)</f>
        <v>0</v>
      </c>
      <c r="T163" s="14">
        <f t="shared" si="344"/>
        <v>0</v>
      </c>
      <c r="U163" s="14">
        <f t="shared" si="345"/>
        <v>0</v>
      </c>
      <c r="V163" s="14">
        <f t="shared" si="346"/>
        <v>0</v>
      </c>
      <c r="W163" s="70">
        <f>IF($C163="Городской",Контингент!BQ168,0)</f>
        <v>0</v>
      </c>
      <c r="X163" s="14">
        <f>IF('МОО обучающиеся'!$JN163&lt;=0,0,1)*ROUND(X$18*W163/1000,0)</f>
        <v>0</v>
      </c>
      <c r="Y163" s="14">
        <f>IF('МОО обучающиеся'!$JN163&lt;=0,0,1)*ROUND(Y$18*W163/1000,0)</f>
        <v>0</v>
      </c>
      <c r="Z163" s="14">
        <f>IF('МОО обучающиеся'!$JN163&lt;=0,0,1)*ROUND(Z$18*W163/1000,0)</f>
        <v>0</v>
      </c>
      <c r="AA163" s="70">
        <f>IF($C163="Городской",Контингент!BR168,0)</f>
        <v>0</v>
      </c>
      <c r="AB163" s="14">
        <f>IF('МОО обучающиеся'!$JN163&lt;=0,0,1)*ROUND(AB$18*AA163/1000,0)</f>
        <v>0</v>
      </c>
      <c r="AC163" s="14">
        <f>IF('МОО обучающиеся'!$JN163&lt;=0,0,1)*ROUND(AC$18*AA163/1000,0)</f>
        <v>0</v>
      </c>
      <c r="AD163" s="14">
        <f>IF('МОО обучающиеся'!$JN163&lt;=0,0,1)*ROUND(AD$18*AA163/1000,0)</f>
        <v>0</v>
      </c>
      <c r="AE163" s="70">
        <f>IF($C163="Городской",Контингент!BS168,0)</f>
        <v>0</v>
      </c>
      <c r="AF163" s="14">
        <f>IF('МОО обучающиеся'!$JN163&lt;=0,0,1)*ROUND(AF$18*AE163/1000,0)</f>
        <v>0</v>
      </c>
      <c r="AG163" s="14">
        <f>IF('МОО обучающиеся'!$JN163&lt;=0,0,1)*ROUND(AG$18*AE163/1000,0)</f>
        <v>0</v>
      </c>
      <c r="AH163" s="14">
        <f>IF('МОО обучающиеся'!$JN163&lt;=0,0,1)*ROUND(AH$18*AE163/1000,0)</f>
        <v>0</v>
      </c>
      <c r="AI163" s="70">
        <f>IF($C163="Городской",Контингент!BT168,0)</f>
        <v>0</v>
      </c>
      <c r="AJ163" s="14">
        <f>IF('МОО обучающиеся'!$JN163&lt;=0,0,1)*ROUND(AJ$18*AI163/1000,0)</f>
        <v>0</v>
      </c>
      <c r="AK163" s="14">
        <f>IF('МОО обучающиеся'!$JN163&lt;=0,0,1)*ROUND(AK$18*AI163/1000,0)</f>
        <v>0</v>
      </c>
      <c r="AL163" s="14">
        <f>IF('МОО обучающиеся'!$JN163&lt;=0,0,1)*ROUND(AL$18*AI163/1000,0)</f>
        <v>0</v>
      </c>
      <c r="AM163" s="70">
        <f>IF($C163="Городской",Контингент!BU168,0)</f>
        <v>0</v>
      </c>
      <c r="AN163" s="14">
        <f>IF('МОО обучающиеся'!$JN163&lt;=0,0,1)*ROUND(AN$18*AM163/1000,0)</f>
        <v>0</v>
      </c>
      <c r="AO163" s="14">
        <f>IF('МОО обучающиеся'!$JN163&lt;=0,0,1)*ROUND(AO$18*AM163/1000,0)</f>
        <v>0</v>
      </c>
      <c r="AP163" s="14">
        <f>IF('МОО обучающиеся'!$JN163&lt;=0,0,1)*ROUND(AP$18*AM163/1000,0)</f>
        <v>0</v>
      </c>
      <c r="AQ163" s="70">
        <f>IF($C163="Городской",Контингент!BV168,0)</f>
        <v>0</v>
      </c>
      <c r="AR163" s="14">
        <f>IF('МОО обучающиеся'!$JN163&lt;=0,0,1)*ROUND(AR$18*AQ163/1000,0)</f>
        <v>0</v>
      </c>
      <c r="AS163" s="14">
        <f>IF('МОО обучающиеся'!$JN163&lt;=0,0,1)*ROUND(AS$18*AQ163/1000,0)</f>
        <v>0</v>
      </c>
      <c r="AT163" s="14">
        <f>IF('МОО обучающиеся'!$JN163&lt;=0,0,1)*ROUND(AT$18*AQ163/1000,0)</f>
        <v>0</v>
      </c>
      <c r="AU163" s="14">
        <f t="shared" si="347"/>
        <v>0</v>
      </c>
      <c r="AV163" s="14">
        <f t="shared" si="348"/>
        <v>0</v>
      </c>
      <c r="AW163" s="14">
        <f t="shared" si="349"/>
        <v>0</v>
      </c>
      <c r="AX163" s="70">
        <f>IF($C163="Городской",Контингент!BW168,0)</f>
        <v>0</v>
      </c>
      <c r="AY163" s="14">
        <f>IF('МОО обучающиеся'!$JN163&lt;=0,0,1)*ROUND(AY$18*AX163/1000,0)</f>
        <v>0</v>
      </c>
      <c r="AZ163" s="14">
        <f>IF('МОО обучающиеся'!$JN163&lt;=0,0,1)*ROUND(AZ$18*AX163/1000,0)</f>
        <v>0</v>
      </c>
      <c r="BA163" s="14">
        <f>IF('МОО обучающиеся'!$JN163&lt;=0,0,1)*ROUND(BA$18*AX163/1000,0)</f>
        <v>0</v>
      </c>
      <c r="BB163" s="70">
        <f>IF($C163="Городской",Контингент!BX168,0)</f>
        <v>0</v>
      </c>
      <c r="BC163" s="14">
        <f>IF('МОО обучающиеся'!$JN163&lt;=0,0,1)*ROUND(BC$18*BB163/1000,0)</f>
        <v>0</v>
      </c>
      <c r="BD163" s="14">
        <f>IF('МОО обучающиеся'!$JN163&lt;=0,0,1)*ROUND(BD$18*BB163/1000,0)</f>
        <v>0</v>
      </c>
      <c r="BE163" s="14">
        <f>IF('МОО обучающиеся'!$JN163&lt;=0,0,1)*ROUND(BE$18*BB163/1000,0)</f>
        <v>0</v>
      </c>
      <c r="BF163" s="14">
        <f t="shared" si="350"/>
        <v>0</v>
      </c>
      <c r="BG163" s="14">
        <f t="shared" si="351"/>
        <v>0</v>
      </c>
      <c r="BH163" s="14">
        <f t="shared" si="352"/>
        <v>0</v>
      </c>
      <c r="BI163" s="70">
        <f>IF($C163="Городской",Контингент!BY168,0)</f>
        <v>0</v>
      </c>
      <c r="BJ163" s="14">
        <f>IF('МОО обучающиеся'!$JN163&lt;=0,0,1)*ROUND(BJ$18*BI163/1000,0)</f>
        <v>0</v>
      </c>
      <c r="BK163" s="14">
        <f>IF('МОО обучающиеся'!$JN163&lt;=0,0,1)*ROUND(BK$18*BI163/1000,0)</f>
        <v>0</v>
      </c>
      <c r="BL163" s="14">
        <f>IF('МОО обучающиеся'!$JN163&lt;=0,0,1)*ROUND(BL$18*BI163/1000,0)</f>
        <v>0</v>
      </c>
      <c r="BM163" s="14">
        <f t="shared" si="353"/>
        <v>0</v>
      </c>
      <c r="BN163" s="14">
        <f t="shared" si="354"/>
        <v>0</v>
      </c>
      <c r="BO163" s="14">
        <f t="shared" si="355"/>
        <v>0</v>
      </c>
      <c r="BP163" s="14">
        <f t="shared" si="356"/>
        <v>0</v>
      </c>
      <c r="BQ163" s="14">
        <f t="shared" si="357"/>
        <v>0</v>
      </c>
      <c r="BR163" s="14">
        <f t="shared" si="358"/>
        <v>0</v>
      </c>
      <c r="BS163" s="70">
        <f>IF($C163="Городской",Контингент!BZ168+Контингент!CB168,0)</f>
        <v>0</v>
      </c>
      <c r="BT163" s="14">
        <f>IF('МОО обучающиеся'!$JN163&lt;=0,0,1)*ROUND(BT$18*BS163/1000,0)</f>
        <v>0</v>
      </c>
      <c r="BU163" s="14">
        <f>IF('МОО обучающиеся'!$JN163&lt;=0,0,1)*ROUND(BU$18*BS163/1000,0)</f>
        <v>0</v>
      </c>
      <c r="BV163" s="14">
        <f>IF('МОО обучающиеся'!$JN163&lt;=0,0,1)*ROUND(BV$18*BS163/1000,0)</f>
        <v>0</v>
      </c>
      <c r="BW163" s="70">
        <f>IF($C163="Городской",Контингент!CA168+Контингент!CC168,0)</f>
        <v>0</v>
      </c>
      <c r="BX163" s="14">
        <f>IF('МОО обучающиеся'!$JN163&lt;=0,0,1)*ROUND(BX$18*BW163/1000,0)</f>
        <v>0</v>
      </c>
      <c r="BY163" s="14">
        <f>IF('МОО обучающиеся'!$JN163&lt;=0,0,1)*ROUND(BY$18*BW163/1000,0)</f>
        <v>0</v>
      </c>
      <c r="BZ163" s="14">
        <f>IF('МОО обучающиеся'!$JN163&lt;=0,0,1)*ROUND(BZ$18*BW163/1000,0)</f>
        <v>0</v>
      </c>
      <c r="CA163" s="70">
        <f t="shared" si="359"/>
        <v>0</v>
      </c>
      <c r="CB163" s="14">
        <f>IF('МОО обучающиеся'!$JN163&lt;=0,0,1)*ROUND(CB$18*CA163/1000,0)</f>
        <v>0</v>
      </c>
      <c r="CC163" s="14">
        <f>IF('МОО обучающиеся'!$JN163&lt;=0,0,1)*ROUND(CC$18*CA163/1000,0)</f>
        <v>0</v>
      </c>
      <c r="CD163" s="14">
        <f>IF('МОО обучающиеся'!$JN163&lt;=0,0,1)*ROUND(CD$18*CA163/1000,0)</f>
        <v>0</v>
      </c>
      <c r="CE163" s="14">
        <f t="shared" si="360"/>
        <v>0</v>
      </c>
      <c r="CF163" s="14">
        <f t="shared" si="361"/>
        <v>0</v>
      </c>
      <c r="CG163" s="14">
        <f t="shared" si="362"/>
        <v>0</v>
      </c>
      <c r="CH163" s="70">
        <f>IF($C163="Городской",Контингент!CE168,0)</f>
        <v>0</v>
      </c>
      <c r="CI163" s="14">
        <f>IF('МОО обучающиеся'!$JN163&lt;=0,0,1)*ROUND(CI$18*CH163/1000,0)</f>
        <v>0</v>
      </c>
      <c r="CJ163" s="14">
        <f>IF('МОО обучающиеся'!$JN163&lt;=0,0,1)*ROUND(CJ$18*CH163/1000,0)</f>
        <v>0</v>
      </c>
      <c r="CK163" s="14">
        <f>IF('МОО обучающиеся'!$JN163&lt;=0,0,1)*ROUND(CK$18*CH163/1000,0)</f>
        <v>0</v>
      </c>
      <c r="CL163" s="70">
        <f>IF($C163="Городской",Контингент!CF168,0)</f>
        <v>0</v>
      </c>
      <c r="CM163" s="14">
        <f>IF('МОО обучающиеся'!$JN163&lt;=0,0,1)*ROUND(CM$18*CL163/1000,0)</f>
        <v>0</v>
      </c>
      <c r="CN163" s="14">
        <f>IF('МОО обучающиеся'!$JN163&lt;=0,0,1)*ROUND(CN$18*CL163/1000,0)</f>
        <v>0</v>
      </c>
      <c r="CO163" s="14">
        <f>IF('МОО обучающиеся'!$JN163&lt;=0,0,1)*ROUND(CO$18*CL163/1000,0)</f>
        <v>0</v>
      </c>
      <c r="CP163" s="70">
        <f>IF($C163="Городской",Контингент!CG168,0)</f>
        <v>0</v>
      </c>
      <c r="CQ163" s="14">
        <f>IF('МОО обучающиеся'!$JN163&lt;=0,0,1)*ROUND(CQ$18*CP163/1000,0)</f>
        <v>0</v>
      </c>
      <c r="CR163" s="14">
        <f>IF('МОО обучающиеся'!$JN163&lt;=0,0,1)*ROUND(CR$18*CP163/1000,0)</f>
        <v>0</v>
      </c>
      <c r="CS163" s="14">
        <f>IF('МОО обучающиеся'!$JN163&lt;=0,0,1)*ROUND(CS$18*CP163/1000,0)</f>
        <v>0</v>
      </c>
      <c r="CT163" s="70">
        <f>IF($C163="Городской",Контингент!CH168,0)</f>
        <v>0</v>
      </c>
      <c r="CU163" s="14">
        <f>IF('МОО обучающиеся'!$JN163&lt;=0,0,1)*ROUND(CU$18*CT163/1000,0)</f>
        <v>0</v>
      </c>
      <c r="CV163" s="14">
        <f>IF('МОО обучающиеся'!$JN163&lt;=0,0,1)*ROUND(CV$18*CT163/1000,0)</f>
        <v>0</v>
      </c>
      <c r="CW163" s="14">
        <f>IF('МОО обучающиеся'!$JN163&lt;=0,0,1)*ROUND(CW$18*CT163/1000,0)</f>
        <v>0</v>
      </c>
      <c r="CX163" s="14">
        <f t="shared" si="363"/>
        <v>0</v>
      </c>
      <c r="CY163" s="14">
        <f t="shared" si="364"/>
        <v>0</v>
      </c>
      <c r="CZ163" s="14">
        <f t="shared" si="365"/>
        <v>0</v>
      </c>
      <c r="DA163" s="70">
        <f>IF($C163="Городской",Контингент!CI168,0)</f>
        <v>0</v>
      </c>
      <c r="DB163" s="14">
        <f>IF('МОО обучающиеся'!$JN163&lt;=0,0,1)*ROUND(DB$18*DA163/1000,0)</f>
        <v>0</v>
      </c>
      <c r="DC163" s="14">
        <f>IF('МОО обучающиеся'!$JN163&lt;=0,0,1)*ROUND(DC$18*DA163/1000,0)</f>
        <v>0</v>
      </c>
      <c r="DD163" s="14">
        <f>IF('МОО обучающиеся'!$JN163&lt;=0,0,1)*ROUND(DD$18*DA163/1000,0)</f>
        <v>0</v>
      </c>
      <c r="DE163" s="14">
        <f t="shared" si="366"/>
        <v>0</v>
      </c>
      <c r="DF163" s="14">
        <f t="shared" si="367"/>
        <v>0</v>
      </c>
      <c r="DG163" s="14">
        <f t="shared" si="368"/>
        <v>0</v>
      </c>
      <c r="DH163" s="14">
        <f t="shared" si="369"/>
        <v>0</v>
      </c>
      <c r="DI163" s="14">
        <f t="shared" si="370"/>
        <v>0</v>
      </c>
      <c r="DJ163" s="14">
        <f t="shared" si="371"/>
        <v>0</v>
      </c>
      <c r="DK163" s="70">
        <f>IF($C163="Городской",Контингент!CJ168,0)</f>
        <v>0</v>
      </c>
      <c r="DL163" s="14">
        <f>IF('МОО обучающиеся'!$JN163&lt;=0,0,1)*ROUND(DL$18*DK163/1000,0)</f>
        <v>0</v>
      </c>
      <c r="DM163" s="14">
        <f>IF('МОО обучающиеся'!$JN163&lt;=0,0,1)*ROUND(DM$18*DK163/1000,0)</f>
        <v>0</v>
      </c>
      <c r="DN163" s="14">
        <f>IF('МОО обучающиеся'!$JN163&lt;=0,0,1)*ROUND(DN$18*DK163/1000,0)</f>
        <v>0</v>
      </c>
      <c r="DO163" s="70">
        <f>IF($C163="Городской",Контингент!CK168,0)</f>
        <v>0</v>
      </c>
      <c r="DP163" s="14">
        <f>IF('МОО обучающиеся'!$JN163&lt;=0,0,1)*ROUND(DP$18*DO163/1000,0)</f>
        <v>0</v>
      </c>
      <c r="DQ163" s="14">
        <f>IF('МОО обучающиеся'!$JN163&lt;=0,0,1)*ROUND(DQ$18*DO163/1000,0)</f>
        <v>0</v>
      </c>
      <c r="DR163" s="14">
        <f>IF('МОО обучающиеся'!$JN163&lt;=0,0,1)*ROUND(DR$18*DO163/1000,0)</f>
        <v>0</v>
      </c>
      <c r="DS163" s="14">
        <f t="shared" si="372"/>
        <v>0</v>
      </c>
      <c r="DT163" s="14">
        <f t="shared" si="373"/>
        <v>0</v>
      </c>
      <c r="DU163" s="14">
        <f t="shared" si="374"/>
        <v>0</v>
      </c>
      <c r="DV163" s="70">
        <f>IF($C163="Городской",Контингент!CL168,0)</f>
        <v>0</v>
      </c>
      <c r="DW163" s="14">
        <f>IF('МОО обучающиеся'!$JN163&lt;=0,0,1)*ROUND(DW$18*DV163/1000,0)</f>
        <v>0</v>
      </c>
      <c r="DX163" s="14">
        <f>IF('МОО обучающиеся'!$JN163&lt;=0,0,1)*ROUND(DX$18*DV163/1000,0)</f>
        <v>0</v>
      </c>
      <c r="DY163" s="14">
        <f>IF('МОО обучающиеся'!$JN163&lt;=0,0,1)*ROUND(DY$18*DV163/1000,0)</f>
        <v>0</v>
      </c>
      <c r="DZ163" s="70">
        <f>IF($C163="Городской",Контингент!CM168,0)</f>
        <v>0</v>
      </c>
      <c r="EA163" s="14">
        <f>IF('МОО обучающиеся'!$JN163&lt;=0,0,1)*ROUND(EA$18*DZ163/1000,0)</f>
        <v>0</v>
      </c>
      <c r="EB163" s="14">
        <f>IF('МОО обучающиеся'!$JN163&lt;=0,0,1)*ROUND(EB$18*DZ163/1000,0)</f>
        <v>0</v>
      </c>
      <c r="EC163" s="14">
        <f>IF('МОО обучающиеся'!$JN163&lt;=0,0,1)*ROUND(EC$18*DZ163/1000,0)</f>
        <v>0</v>
      </c>
      <c r="ED163" s="70">
        <f>IF($C163="Городской",Контингент!CN168,0)</f>
        <v>0</v>
      </c>
      <c r="EE163" s="14">
        <f>IF('МОО обучающиеся'!$JN163&lt;=0,0,1)*ROUND(EE$18*ED163/1000,0)</f>
        <v>0</v>
      </c>
      <c r="EF163" s="14">
        <f>IF('МОО обучающиеся'!$JN163&lt;=0,0,1)*ROUND(EF$18*ED163/1000,0)</f>
        <v>0</v>
      </c>
      <c r="EG163" s="14">
        <f>IF('МОО обучающиеся'!$JN163&lt;=0,0,1)*ROUND(EG$18*ED163/1000,0)</f>
        <v>0</v>
      </c>
      <c r="EH163" s="14">
        <f t="shared" si="375"/>
        <v>0</v>
      </c>
      <c r="EI163" s="14">
        <f t="shared" si="376"/>
        <v>0</v>
      </c>
      <c r="EJ163" s="14">
        <f t="shared" si="377"/>
        <v>0</v>
      </c>
      <c r="EK163" s="14">
        <f t="shared" si="378"/>
        <v>0</v>
      </c>
      <c r="EL163" s="14">
        <f t="shared" si="379"/>
        <v>0</v>
      </c>
      <c r="EM163" s="14">
        <f t="shared" si="380"/>
        <v>0</v>
      </c>
      <c r="EN163" s="70">
        <f>IF($C163="Городской",Контингент!CO168+Контингент!CQ168,0)</f>
        <v>0</v>
      </c>
      <c r="EO163" s="14">
        <f>IF('МОО обучающиеся'!$JN163&lt;=0,0,1)*ROUND(EO$18*EN163/1000,0)</f>
        <v>0</v>
      </c>
      <c r="EP163" s="14">
        <f>IF('МОО обучающиеся'!$JN163&lt;=0,0,1)*ROUND(EP$18*EN163/1000,0)</f>
        <v>0</v>
      </c>
      <c r="EQ163" s="14">
        <f>IF('МОО обучающиеся'!$JN163&lt;=0,0,1)*ROUND(EQ$18*EN163/1000,0)</f>
        <v>0</v>
      </c>
      <c r="ER163" s="70">
        <f>IF($C163="Городской",Контингент!CP168+Контингент!CR168,0)</f>
        <v>0</v>
      </c>
      <c r="ES163" s="14">
        <f>IF('МОО обучающиеся'!$JN163&lt;=0,0,1)*ROUND(ES$18*ER163/1000,0)</f>
        <v>0</v>
      </c>
      <c r="ET163" s="14">
        <f>IF('МОО обучающиеся'!$JN163&lt;=0,0,1)*ROUND(ET$18*ER163/1000,0)</f>
        <v>0</v>
      </c>
      <c r="EU163" s="14">
        <f>IF('МОО обучающиеся'!$JN163&lt;=0,0,1)*ROUND(EU$18*ER163/1000,0)</f>
        <v>0</v>
      </c>
      <c r="EV163" s="70">
        <f t="shared" si="381"/>
        <v>0</v>
      </c>
      <c r="EW163" s="14">
        <f>IF('МОО обучающиеся'!$JN163&lt;=0,0,1)*ROUND(EW$18*EV163/1000,0)</f>
        <v>0</v>
      </c>
      <c r="EX163" s="14">
        <f>IF('МОО обучающиеся'!$JN163&lt;=0,0,1)*ROUND(EX$18*EV163/1000,0)</f>
        <v>0</v>
      </c>
      <c r="EY163" s="14">
        <f>IF('МОО обучающиеся'!$JN163&lt;=0,0,1)*ROUND(EY$18*EV163/1000,0)</f>
        <v>0</v>
      </c>
      <c r="EZ163" s="14">
        <f t="shared" si="382"/>
        <v>0</v>
      </c>
      <c r="FA163" s="14">
        <f t="shared" si="383"/>
        <v>0</v>
      </c>
      <c r="FB163" s="14">
        <f t="shared" si="384"/>
        <v>0</v>
      </c>
      <c r="FC163" s="70">
        <f>IF($C163="Городской",Контингент!CT168,0)</f>
        <v>0</v>
      </c>
      <c r="FD163" s="14">
        <f>IF('МОО обучающиеся'!$JN163&lt;=0,0,1)*ROUND(FD$18*FC163/1000,0)</f>
        <v>0</v>
      </c>
      <c r="FE163" s="14">
        <f>IF('МОО обучающиеся'!$JN163&lt;=0,0,1)*ROUND(FE$18*FC163/1000,0)</f>
        <v>0</v>
      </c>
      <c r="FF163" s="14">
        <f>IF('МОО обучающиеся'!$JN163&lt;=0,0,1)*ROUND(FF$18*FC163/1000,0)</f>
        <v>0</v>
      </c>
      <c r="FG163" s="70">
        <f>IF($C163="Городской",Контингент!CU168,0)</f>
        <v>0</v>
      </c>
      <c r="FH163" s="14">
        <f>IF('МОО обучающиеся'!$JN163&lt;=0,0,1)*ROUND(FH$18*FG163/1000,0)</f>
        <v>0</v>
      </c>
      <c r="FI163" s="14">
        <f>IF('МОО обучающиеся'!$JN163&lt;=0,0,1)*ROUND(FI$18*FG163/1000,0)</f>
        <v>0</v>
      </c>
      <c r="FJ163" s="14">
        <f>IF('МОО обучающиеся'!$JN163&lt;=0,0,1)*ROUND(FJ$18*FG163/1000,0)</f>
        <v>0</v>
      </c>
      <c r="FK163" s="70">
        <f>IF($C163="Городской",Контингент!CV168,0)</f>
        <v>0</v>
      </c>
      <c r="FL163" s="14">
        <f>IF('МОО обучающиеся'!$JN163&lt;=0,0,1)*ROUND(FL$18*FK163/1000,0)</f>
        <v>0</v>
      </c>
      <c r="FM163" s="14">
        <f>IF('МОО обучающиеся'!$JN163&lt;=0,0,1)*ROUND(FM$18*FK163/1000,0)</f>
        <v>0</v>
      </c>
      <c r="FN163" s="14">
        <f>IF('МОО обучающиеся'!$JN163&lt;=0,0,1)*ROUND(FN$18*FK163/1000,0)</f>
        <v>0</v>
      </c>
      <c r="FO163" s="14">
        <f t="shared" si="385"/>
        <v>0</v>
      </c>
      <c r="FP163" s="14">
        <f t="shared" si="386"/>
        <v>0</v>
      </c>
      <c r="FQ163" s="14">
        <f t="shared" si="387"/>
        <v>0</v>
      </c>
      <c r="FR163" s="70">
        <f>IF($C163="Городской",Контингент!CW168,0)</f>
        <v>0</v>
      </c>
      <c r="FS163" s="14">
        <f>IF('МОО обучающиеся'!$JN163&lt;=0,0,1)*ROUND(FS$18*FR163/1000,0)</f>
        <v>0</v>
      </c>
      <c r="FT163" s="14">
        <f>IF('МОО обучающиеся'!$JN163&lt;=0,0,1)*ROUND(FT$18*FR163/1000,0)</f>
        <v>0</v>
      </c>
      <c r="FU163" s="14">
        <f>IF('МОО обучающиеся'!$JN163&lt;=0,0,1)*ROUND(FU$18*FR163/1000,0)</f>
        <v>0</v>
      </c>
      <c r="FV163" s="14">
        <f t="shared" si="388"/>
        <v>0</v>
      </c>
      <c r="FW163" s="14">
        <f t="shared" si="389"/>
        <v>0</v>
      </c>
      <c r="FX163" s="14">
        <f t="shared" si="390"/>
        <v>0</v>
      </c>
      <c r="FY163" s="70">
        <f>IF($C163="Городской",Контингент!CX168,0)</f>
        <v>0</v>
      </c>
      <c r="FZ163" s="14">
        <f>IF('МОО обучающиеся'!$JN163&lt;=0,0,1)*ROUND(FZ$18*FY163/1000,0)</f>
        <v>0</v>
      </c>
      <c r="GA163" s="14">
        <f>IF('МОО обучающиеся'!$JN163&lt;=0,0,1)*ROUND(GA$18*FY163/1000,0)</f>
        <v>0</v>
      </c>
      <c r="GB163" s="14">
        <f>IF('МОО обучающиеся'!$JN163&lt;=0,0,1)*ROUND(GB$18*FY163/1000,0)</f>
        <v>0</v>
      </c>
      <c r="GC163" s="14">
        <f t="shared" si="391"/>
        <v>0</v>
      </c>
      <c r="GD163" s="14">
        <f t="shared" si="392"/>
        <v>0</v>
      </c>
      <c r="GE163" s="14">
        <f t="shared" si="393"/>
        <v>0</v>
      </c>
      <c r="GF163" s="14">
        <f t="shared" si="394"/>
        <v>0</v>
      </c>
      <c r="GG163" s="14">
        <f t="shared" si="395"/>
        <v>0</v>
      </c>
      <c r="GH163" s="14">
        <f t="shared" si="396"/>
        <v>0</v>
      </c>
      <c r="GI163" s="14">
        <f t="shared" si="397"/>
        <v>0</v>
      </c>
      <c r="GJ163" s="14">
        <f t="shared" si="398"/>
        <v>0</v>
      </c>
      <c r="GK163" s="14">
        <f t="shared" si="399"/>
        <v>0</v>
      </c>
      <c r="GL163" s="70">
        <f>IF($C163="Сельский",Контингент!BJ168,0)</f>
        <v>0</v>
      </c>
      <c r="GM163" s="14">
        <f>IF('МОО обучающиеся'!$JN163&lt;=0,0,1)*ROUND(GM$18*GL163/1000,0)</f>
        <v>0</v>
      </c>
      <c r="GN163" s="14">
        <f>IF('МОО обучающиеся'!$JN163&lt;=0,0,1)*ROUND(GN$18*GL163/1000,0)</f>
        <v>0</v>
      </c>
      <c r="GO163" s="14">
        <f>IF('МОО обучающиеся'!$JN163&lt;=0,0,1)*ROUND(GO$18*GL163/1000,0)</f>
        <v>0</v>
      </c>
      <c r="GP163" s="70">
        <f>IF($C163="Сельский",Контингент!BK168,0)</f>
        <v>0</v>
      </c>
      <c r="GQ163" s="14">
        <f>IF('МОО обучающиеся'!$JN163&lt;=0,0,1)*ROUND(GQ$18*GP163/1000,0)</f>
        <v>0</v>
      </c>
      <c r="GR163" s="14">
        <f>IF('МОО обучающиеся'!$JN163&lt;=0,0,1)*ROUND(GR$18*GP163/1000,0)</f>
        <v>0</v>
      </c>
      <c r="GS163" s="14">
        <f>IF('МОО обучающиеся'!$JN163&lt;=0,0,1)*ROUND(GS$18*GP163/1000,0)</f>
        <v>0</v>
      </c>
      <c r="GT163" s="70">
        <f>IF($C163="Сельский",Контингент!BL168,0)</f>
        <v>0</v>
      </c>
      <c r="GU163" s="14">
        <f>IF('МОО обучающиеся'!$JN163&lt;=0,0,1)*ROUND(GU$18*GT163/1000,0)</f>
        <v>0</v>
      </c>
      <c r="GV163" s="14">
        <f>IF('МОО обучающиеся'!$JN163&lt;=0,0,1)*ROUND(GV$18*GT163/1000,0)</f>
        <v>0</v>
      </c>
      <c r="GW163" s="14">
        <f>IF('МОО обучающиеся'!$JN163&lt;=0,0,1)*ROUND(GW$18*GT163/1000,0)</f>
        <v>0</v>
      </c>
      <c r="GX163" s="70">
        <f>IF($C163="Сельский",Контингент!BP168,0)</f>
        <v>0</v>
      </c>
      <c r="GY163" s="14">
        <f>IF('МОО обучающиеся'!$JN163&lt;=0,0,1)*ROUND(GY$18*GX163/1000,0)</f>
        <v>0</v>
      </c>
      <c r="GZ163" s="14">
        <f>IF('МОО обучающиеся'!$JN163&lt;=0,0,1)*ROUND(GZ$18*GX163/1000,0)</f>
        <v>0</v>
      </c>
      <c r="HA163" s="14">
        <f>IF('МОО обучающиеся'!$JN163&lt;=0,0,1)*ROUND(HA$18*GX163/1000,0)</f>
        <v>0</v>
      </c>
      <c r="HB163" s="14">
        <f t="shared" si="400"/>
        <v>0</v>
      </c>
      <c r="HC163" s="14">
        <f t="shared" si="401"/>
        <v>0</v>
      </c>
      <c r="HD163" s="14">
        <f t="shared" si="402"/>
        <v>0</v>
      </c>
      <c r="HE163" s="70">
        <f>IF($C163="Сельский",Контингент!BQ168,0)</f>
        <v>0</v>
      </c>
      <c r="HF163" s="14">
        <f>IF('МОО обучающиеся'!$JN163&lt;=0,0,1)*ROUND(HF$18*HE163/1000,0)</f>
        <v>0</v>
      </c>
      <c r="HG163" s="14">
        <f>IF('МОО обучающиеся'!$JN163&lt;=0,0,1)*ROUND(HG$18*HE163/1000,0)</f>
        <v>0</v>
      </c>
      <c r="HH163" s="14">
        <f>IF('МОО обучающиеся'!$JN163&lt;=0,0,1)*ROUND(HH$18*HE163/1000,0)</f>
        <v>0</v>
      </c>
      <c r="HI163" s="70">
        <f>IF($C163="Сельский",Контингент!BR168,0)</f>
        <v>0</v>
      </c>
      <c r="HJ163" s="14">
        <f>IF('МОО обучающиеся'!$JN163&lt;=0,0,1)*ROUND(HJ$18*HI163/1000,0)</f>
        <v>0</v>
      </c>
      <c r="HK163" s="14">
        <f>IF('МОО обучающиеся'!$JN163&lt;=0,0,1)*ROUND(HK$18*HI163/1000,0)</f>
        <v>0</v>
      </c>
      <c r="HL163" s="14">
        <f>IF('МОО обучающиеся'!$JN163&lt;=0,0,1)*ROUND(HL$18*HI163/1000,0)</f>
        <v>0</v>
      </c>
      <c r="HM163" s="70">
        <f>IF($C163="Сельский",Контингент!BS168,0)</f>
        <v>0</v>
      </c>
      <c r="HN163" s="14">
        <f>IF('МОО обучающиеся'!$JN163&lt;=0,0,1)*ROUND(HN$18*HM163/1000,0)</f>
        <v>0</v>
      </c>
      <c r="HO163" s="14">
        <f>IF('МОО обучающиеся'!$JN163&lt;=0,0,1)*ROUND(HO$18*HM163/1000,0)</f>
        <v>0</v>
      </c>
      <c r="HP163" s="14">
        <f>IF('МОО обучающиеся'!$JN163&lt;=0,0,1)*ROUND(HP$18*HM163/1000,0)</f>
        <v>0</v>
      </c>
      <c r="HQ163" s="70">
        <f>IF($C163="Сельский",Контингент!BT168,0)</f>
        <v>0</v>
      </c>
      <c r="HR163" s="14">
        <f>IF('МОО обучающиеся'!$JN163&lt;=0,0,1)*ROUND(HR$18*HQ163/1000,0)</f>
        <v>0</v>
      </c>
      <c r="HS163" s="14">
        <f>IF('МОО обучающиеся'!$JN163&lt;=0,0,1)*ROUND(HS$18*HQ163/1000,0)</f>
        <v>0</v>
      </c>
      <c r="HT163" s="14">
        <f>IF('МОО обучающиеся'!$JN163&lt;=0,0,1)*ROUND(HT$18*HQ163/1000,0)</f>
        <v>0</v>
      </c>
      <c r="HU163" s="70">
        <f>IF($C163="Сельский",Контингент!BU168,0)</f>
        <v>0</v>
      </c>
      <c r="HV163" s="14">
        <f>IF('МОО обучающиеся'!$JN163&lt;=0,0,1)*ROUND(HV$18*HU163/1000,0)</f>
        <v>0</v>
      </c>
      <c r="HW163" s="14">
        <f>IF('МОО обучающиеся'!$JN163&lt;=0,0,1)*ROUND(HW$18*HU163/1000,0)</f>
        <v>0</v>
      </c>
      <c r="HX163" s="14">
        <f>IF('МОО обучающиеся'!$JN163&lt;=0,0,1)*ROUND(HX$18*HU163/1000,0)</f>
        <v>0</v>
      </c>
      <c r="HY163" s="70">
        <f>IF($C163="Сельский",Контингент!BV168,0)</f>
        <v>0</v>
      </c>
      <c r="HZ163" s="14">
        <f>IF('МОО обучающиеся'!$JN163&lt;=0,0,1)*ROUND(HZ$18*HY163/1000,0)</f>
        <v>0</v>
      </c>
      <c r="IA163" s="14">
        <f>IF('МОО обучающиеся'!$JN163&lt;=0,0,1)*ROUND(IA$18*HY163/1000,0)</f>
        <v>0</v>
      </c>
      <c r="IB163" s="14">
        <f>IF('МОО обучающиеся'!$JN163&lt;=0,0,1)*ROUND(IB$18*HY163/1000,0)</f>
        <v>0</v>
      </c>
      <c r="IC163" s="14">
        <f t="shared" si="403"/>
        <v>0</v>
      </c>
      <c r="ID163" s="14">
        <f t="shared" si="404"/>
        <v>0</v>
      </c>
      <c r="IE163" s="14">
        <f t="shared" si="405"/>
        <v>0</v>
      </c>
      <c r="IF163" s="70">
        <f>IF($C163="Сельский",Контингент!BW168,0)</f>
        <v>0</v>
      </c>
      <c r="IG163" s="14">
        <f>IF('МОО обучающиеся'!$JN163&lt;=0,0,1)*ROUND(IG$18*IF163/1000,0)</f>
        <v>0</v>
      </c>
      <c r="IH163" s="14">
        <f>IF('МОО обучающиеся'!$JN163&lt;=0,0,1)*ROUND(IH$18*IF163/1000,0)</f>
        <v>0</v>
      </c>
      <c r="II163" s="14">
        <f>IF('МОО обучающиеся'!$JN163&lt;=0,0,1)*ROUND(II$18*IF163/1000,0)</f>
        <v>0</v>
      </c>
      <c r="IJ163" s="70">
        <f>IF($C163="Сельский",Контингент!BX168,0)</f>
        <v>0</v>
      </c>
      <c r="IK163" s="14">
        <f>IF('МОО обучающиеся'!$JN163&lt;=0,0,1)*ROUND(IK$18*IJ163/1000,0)</f>
        <v>0</v>
      </c>
      <c r="IL163" s="14">
        <f>IF('МОО обучающиеся'!$JN163&lt;=0,0,1)*ROUND(IL$18*IJ163/1000,0)</f>
        <v>0</v>
      </c>
      <c r="IM163" s="14">
        <f>IF('МОО обучающиеся'!$JN163&lt;=0,0,1)*ROUND(IM$18*IJ163/1000,0)</f>
        <v>0</v>
      </c>
      <c r="IN163" s="14">
        <f t="shared" si="406"/>
        <v>0</v>
      </c>
      <c r="IO163" s="14">
        <f t="shared" si="407"/>
        <v>0</v>
      </c>
      <c r="IP163" s="14">
        <f t="shared" si="408"/>
        <v>0</v>
      </c>
      <c r="IQ163" s="70">
        <f>IF($C163="Сельский",Контингент!BY168,0)</f>
        <v>0</v>
      </c>
      <c r="IR163" s="14">
        <f>IF('МОО обучающиеся'!$JN163&lt;=0,0,1)*ROUND(IR$18*IQ163/1000,0)</f>
        <v>0</v>
      </c>
      <c r="IS163" s="14">
        <f>IF('МОО обучающиеся'!$JN163&lt;=0,0,1)*ROUND(IS$18*IQ163/1000,0)</f>
        <v>0</v>
      </c>
      <c r="IT163" s="14">
        <f>IF('МОО обучающиеся'!$JN163&lt;=0,0,1)*ROUND(IT$18*IQ163/1000,0)</f>
        <v>0</v>
      </c>
      <c r="IU163" s="14">
        <f t="shared" si="409"/>
        <v>0</v>
      </c>
      <c r="IV163" s="14">
        <f t="shared" si="410"/>
        <v>0</v>
      </c>
      <c r="IW163" s="14">
        <f t="shared" si="411"/>
        <v>0</v>
      </c>
      <c r="IX163" s="14">
        <f t="shared" si="412"/>
        <v>0</v>
      </c>
      <c r="IY163" s="14">
        <f t="shared" si="413"/>
        <v>0</v>
      </c>
      <c r="IZ163" s="14">
        <f t="shared" si="414"/>
        <v>0</v>
      </c>
      <c r="JA163" s="70">
        <f>IF($C163="Сельский",Контингент!BZ168,0)</f>
        <v>0</v>
      </c>
      <c r="JB163" s="14">
        <f>IF('МОО обучающиеся'!$JN163&lt;=0,0,1)*ROUND(JB$18*JA163/1000,0)</f>
        <v>0</v>
      </c>
      <c r="JC163" s="14">
        <f>IF('МОО обучающиеся'!$JN163&lt;=0,0,1)*ROUND(JC$18*JA163/1000,0)</f>
        <v>0</v>
      </c>
      <c r="JD163" s="14">
        <f>IF('МОО обучающиеся'!$JN163&lt;=0,0,1)*ROUND(JD$18*JA163/1000,0)</f>
        <v>0</v>
      </c>
      <c r="JE163" s="70">
        <f>IF($C163="Сельский",Контингент!CA168,0)</f>
        <v>0</v>
      </c>
      <c r="JF163" s="14">
        <f>IF('МОО обучающиеся'!$JN163&lt;=0,0,1)*ROUND(JF$18*JE163/1000,0)</f>
        <v>0</v>
      </c>
      <c r="JG163" s="14">
        <f>IF('МОО обучающиеся'!$JN163&lt;=0,0,1)*ROUND(JG$18*JE163/1000,0)</f>
        <v>0</v>
      </c>
      <c r="JH163" s="14">
        <f>IF('МОО обучающиеся'!$JN163&lt;=0,0,1)*ROUND(JH$18*JE163/1000,0)</f>
        <v>0</v>
      </c>
      <c r="JI163" s="70">
        <f>IF($C163="Сельский",Контингент!CD168,0)</f>
        <v>0</v>
      </c>
      <c r="JJ163" s="14">
        <f>IF('МОО обучающиеся'!$JN163&lt;=0,0,1)*ROUND(JJ$18*JI163/1000,0)</f>
        <v>0</v>
      </c>
      <c r="JK163" s="14">
        <f>IF('МОО обучающиеся'!$JN163&lt;=0,0,1)*ROUND(JK$18*JI163/1000,0)</f>
        <v>0</v>
      </c>
      <c r="JL163" s="14">
        <f>IF('МОО обучающиеся'!$JN163&lt;=0,0,1)*ROUND(JL$18*JI163/1000,0)</f>
        <v>0</v>
      </c>
      <c r="JM163" s="14">
        <f t="shared" si="415"/>
        <v>0</v>
      </c>
      <c r="JN163" s="14">
        <f t="shared" si="416"/>
        <v>0</v>
      </c>
      <c r="JO163" s="14">
        <f t="shared" si="417"/>
        <v>0</v>
      </c>
      <c r="JP163" s="70">
        <f>IF($C163="Сельский",Контингент!CE168,0)</f>
        <v>0</v>
      </c>
      <c r="JQ163" s="14">
        <f>IF('МОО обучающиеся'!$JN163&lt;=0,0,1)*ROUND(JQ$18*JP163/1000,0)</f>
        <v>0</v>
      </c>
      <c r="JR163" s="14">
        <f>IF('МОО обучающиеся'!$JN163&lt;=0,0,1)*ROUND(JR$18*JP163/1000,0)</f>
        <v>0</v>
      </c>
      <c r="JS163" s="14">
        <f>IF('МОО обучающиеся'!$JN163&lt;=0,0,1)*ROUND(JS$18*JP163/1000,0)</f>
        <v>0</v>
      </c>
      <c r="JT163" s="70">
        <f>IF($C163="Сельский",Контингент!CF168,0)</f>
        <v>0</v>
      </c>
      <c r="JU163" s="14">
        <f>IF('МОО обучающиеся'!$JN163&lt;=0,0,1)*ROUND(JU$18*JT163/1000,0)</f>
        <v>0</v>
      </c>
      <c r="JV163" s="14">
        <f>IF('МОО обучающиеся'!$JN163&lt;=0,0,1)*ROUND(JV$18*JT163/1000,0)</f>
        <v>0</v>
      </c>
      <c r="JW163" s="14">
        <f>IF('МОО обучающиеся'!$JN163&lt;=0,0,1)*ROUND(JW$18*JT163/1000,0)</f>
        <v>0</v>
      </c>
      <c r="JX163" s="70">
        <f>IF($C163="Сельский",Контингент!CG168,0)</f>
        <v>0</v>
      </c>
      <c r="JY163" s="14">
        <f>IF('МОО обучающиеся'!$JN163&lt;=0,0,1)*ROUND(JY$18*JX163/1000,0)</f>
        <v>0</v>
      </c>
      <c r="JZ163" s="14">
        <f>IF('МОО обучающиеся'!$JN163&lt;=0,0,1)*ROUND(JZ$18*JX163/1000,0)</f>
        <v>0</v>
      </c>
      <c r="KA163" s="14">
        <f>IF('МОО обучающиеся'!$JN163&lt;=0,0,1)*ROUND(KA$18*JX163/1000,0)</f>
        <v>0</v>
      </c>
      <c r="KB163" s="70">
        <f>IF($C163="Сельский",Контингент!CH168,0)</f>
        <v>0</v>
      </c>
      <c r="KC163" s="14">
        <f>IF('МОО обучающиеся'!$JN163&lt;=0,0,1)*ROUND(KC$18*KB163/1000,0)</f>
        <v>0</v>
      </c>
      <c r="KD163" s="14">
        <f>IF('МОО обучающиеся'!$JN163&lt;=0,0,1)*ROUND(KD$18*KB163/1000,0)</f>
        <v>0</v>
      </c>
      <c r="KE163" s="14">
        <f>IF('МОО обучающиеся'!$JN163&lt;=0,0,1)*ROUND(KE$18*KB163/1000,0)</f>
        <v>0</v>
      </c>
      <c r="KF163" s="14">
        <f t="shared" si="418"/>
        <v>0</v>
      </c>
      <c r="KG163" s="14">
        <f t="shared" si="419"/>
        <v>0</v>
      </c>
      <c r="KH163" s="14">
        <f t="shared" si="420"/>
        <v>0</v>
      </c>
      <c r="KI163" s="70">
        <f>IF($C163="Сельский",Контингент!CI168,0)</f>
        <v>0</v>
      </c>
      <c r="KJ163" s="14">
        <f>IF('МОО обучающиеся'!$JN163&lt;=0,0,1)*ROUND(KJ$18*KI163/1000,0)</f>
        <v>0</v>
      </c>
      <c r="KK163" s="14">
        <f>IF('МОО обучающиеся'!$JN163&lt;=0,0,1)*ROUND(KK$18*KI163/1000,0)</f>
        <v>0</v>
      </c>
      <c r="KL163" s="14">
        <f>IF('МОО обучающиеся'!$JN163&lt;=0,0,1)*ROUND(KL$18*KI163/1000,0)</f>
        <v>0</v>
      </c>
      <c r="KM163" s="14">
        <f t="shared" si="421"/>
        <v>0</v>
      </c>
      <c r="KN163" s="14">
        <f t="shared" si="422"/>
        <v>0</v>
      </c>
      <c r="KO163" s="14">
        <f t="shared" si="423"/>
        <v>0</v>
      </c>
      <c r="KP163" s="14">
        <f t="shared" si="424"/>
        <v>0</v>
      </c>
      <c r="KQ163" s="14">
        <f t="shared" si="425"/>
        <v>0</v>
      </c>
      <c r="KR163" s="14">
        <f t="shared" si="426"/>
        <v>0</v>
      </c>
      <c r="KS163" s="70">
        <f>IF($C163="Сельский",Контингент!CJ168,0)</f>
        <v>0</v>
      </c>
      <c r="KT163" s="14">
        <f>IF('МОО обучающиеся'!$JN163&lt;=0,0,1)*ROUND(KT$18*KS163/1000,0)</f>
        <v>0</v>
      </c>
      <c r="KU163" s="14">
        <f>IF('МОО обучающиеся'!$JN163&lt;=0,0,1)*ROUND(KU$18*KS163/1000,0)</f>
        <v>0</v>
      </c>
      <c r="KV163" s="14">
        <f>IF('МОО обучающиеся'!$JN163&lt;=0,0,1)*ROUND(KV$18*KS163/1000,0)</f>
        <v>0</v>
      </c>
      <c r="KW163" s="70">
        <f>IF($C163="Сельский",Контингент!CK168,0)</f>
        <v>0</v>
      </c>
      <c r="KX163" s="14">
        <f>IF('МОО обучающиеся'!$JN163&lt;=0,0,1)*ROUND(KX$18*KW163/1000,0)</f>
        <v>0</v>
      </c>
      <c r="KY163" s="14">
        <f>IF('МОО обучающиеся'!$JN163&lt;=0,0,1)*ROUND(KY$18*KW163/1000,0)</f>
        <v>0</v>
      </c>
      <c r="KZ163" s="14">
        <f>IF('МОО обучающиеся'!$JN163&lt;=0,0,1)*ROUND(KZ$18*KW163/1000,0)</f>
        <v>0</v>
      </c>
      <c r="LA163" s="14">
        <f t="shared" si="427"/>
        <v>0</v>
      </c>
      <c r="LB163" s="14">
        <f t="shared" si="428"/>
        <v>0</v>
      </c>
      <c r="LC163" s="14">
        <f t="shared" si="429"/>
        <v>0</v>
      </c>
      <c r="LD163" s="70">
        <f>IF($C163="Сельский",Контингент!CL168,0)</f>
        <v>0</v>
      </c>
      <c r="LE163" s="14">
        <f>IF('МОО обучающиеся'!$JN163&lt;=0,0,1)*ROUND(LE$18*LD163/1000,0)</f>
        <v>0</v>
      </c>
      <c r="LF163" s="14">
        <f>IF('МОО обучающиеся'!$JN163&lt;=0,0,1)*ROUND(LF$18*LD163/1000,0)</f>
        <v>0</v>
      </c>
      <c r="LG163" s="14">
        <f>IF('МОО обучающиеся'!$JN163&lt;=0,0,1)*ROUND(LG$18*LD163/1000,0)</f>
        <v>0</v>
      </c>
      <c r="LH163" s="70">
        <f>IF($C163="Сельский",Контингент!CM168,0)</f>
        <v>0</v>
      </c>
      <c r="LI163" s="14">
        <f>IF('МОО обучающиеся'!$JN163&lt;=0,0,1)*ROUND(LI$18*LH163/1000,0)</f>
        <v>0</v>
      </c>
      <c r="LJ163" s="14">
        <f>IF('МОО обучающиеся'!$JN163&lt;=0,0,1)*ROUND(LJ$18*LH163/1000,0)</f>
        <v>0</v>
      </c>
      <c r="LK163" s="14">
        <f>IF('МОО обучающиеся'!$JN163&lt;=0,0,1)*ROUND(LK$18*LH163/1000,0)</f>
        <v>0</v>
      </c>
      <c r="LL163" s="70">
        <f>IF($C163="Сельский",Контингент!CN168,0)</f>
        <v>0</v>
      </c>
      <c r="LM163" s="14">
        <f>IF('МОО обучающиеся'!$JN163&lt;=0,0,1)*ROUND(LM$18*LL163/1000,0)</f>
        <v>0</v>
      </c>
      <c r="LN163" s="14">
        <f>IF('МОО обучающиеся'!$JN163&lt;=0,0,1)*ROUND(LN$18*LL163/1000,0)</f>
        <v>0</v>
      </c>
      <c r="LO163" s="14">
        <f>IF('МОО обучающиеся'!$JN163&lt;=0,0,1)*ROUND(LO$18*LL163/1000,0)</f>
        <v>0</v>
      </c>
      <c r="LP163" s="14">
        <f t="shared" si="430"/>
        <v>0</v>
      </c>
      <c r="LQ163" s="14">
        <f t="shared" si="431"/>
        <v>0</v>
      </c>
      <c r="LR163" s="14">
        <f t="shared" si="432"/>
        <v>0</v>
      </c>
      <c r="LS163" s="14">
        <f t="shared" si="433"/>
        <v>0</v>
      </c>
      <c r="LT163" s="14">
        <f t="shared" si="434"/>
        <v>0</v>
      </c>
      <c r="LU163" s="14">
        <f t="shared" si="435"/>
        <v>0</v>
      </c>
      <c r="LV163" s="70">
        <f>IF($C163="Сельский",Контингент!CO168,0)</f>
        <v>0</v>
      </c>
      <c r="LW163" s="14">
        <f>IF('МОО обучающиеся'!$JN163&lt;=0,0,1)*ROUND(LW$18*LV163/1000,0)</f>
        <v>0</v>
      </c>
      <c r="LX163" s="14">
        <f>IF('МОО обучающиеся'!$JN163&lt;=0,0,1)*ROUND(LX$18*LV163/1000,0)</f>
        <v>0</v>
      </c>
      <c r="LY163" s="14">
        <f>IF('МОО обучающиеся'!$JN163&lt;=0,0,1)*ROUND(LY$18*LV163/1000,0)</f>
        <v>0</v>
      </c>
      <c r="LZ163" s="70">
        <f>IF($C163="Сельский",Контингент!CP168,0)</f>
        <v>0</v>
      </c>
      <c r="MA163" s="14">
        <f>IF('МОО обучающиеся'!$JN163&lt;=0,0,1)*ROUND(MA$18*LZ163/1000,0)</f>
        <v>0</v>
      </c>
      <c r="MB163" s="14">
        <f>IF('МОО обучающиеся'!$JN163&lt;=0,0,1)*ROUND(MB$18*LZ163/1000,0)</f>
        <v>0</v>
      </c>
      <c r="MC163" s="14">
        <f>IF('МОО обучающиеся'!$JN163&lt;=0,0,1)*ROUND(MC$18*LZ163/1000,0)</f>
        <v>0</v>
      </c>
      <c r="MD163" s="70">
        <f>IF($C163="Сельский",Контингент!CS168,0)</f>
        <v>0</v>
      </c>
      <c r="ME163" s="14">
        <f>IF('МОО обучающиеся'!$JN163&lt;=0,0,1)*ROUND(ME$18*MD163/1000,0)</f>
        <v>0</v>
      </c>
      <c r="MF163" s="14">
        <f>IF('МОО обучающиеся'!$JN163&lt;=0,0,1)*ROUND(MF$18*MD163/1000,0)</f>
        <v>0</v>
      </c>
      <c r="MG163" s="14">
        <f>IF('МОО обучающиеся'!$JN163&lt;=0,0,1)*ROUND(MG$18*MD163/1000,0)</f>
        <v>0</v>
      </c>
      <c r="MH163" s="14">
        <f t="shared" si="436"/>
        <v>0</v>
      </c>
      <c r="MI163" s="14">
        <f t="shared" si="437"/>
        <v>0</v>
      </c>
      <c r="MJ163" s="14">
        <f t="shared" si="438"/>
        <v>0</v>
      </c>
      <c r="MK163" s="70">
        <f>IF($C163="Сельский",Контингент!CT168,0)</f>
        <v>0</v>
      </c>
      <c r="ML163" s="14">
        <f>IF('МОО обучающиеся'!$JN163&lt;=0,0,1)*ROUND(ML$18*MK163/1000,0)</f>
        <v>0</v>
      </c>
      <c r="MM163" s="14">
        <f>IF('МОО обучающиеся'!$JN163&lt;=0,0,1)*ROUND(MM$18*MK163/1000,0)</f>
        <v>0</v>
      </c>
      <c r="MN163" s="14">
        <f>IF('МОО обучающиеся'!$JN163&lt;=0,0,1)*ROUND(MN$18*MK163/1000,0)</f>
        <v>0</v>
      </c>
      <c r="MO163" s="70">
        <f>IF($C163="Сельский",Контингент!CU168,0)</f>
        <v>0</v>
      </c>
      <c r="MP163" s="14">
        <f>IF('МОО обучающиеся'!$JN163&lt;=0,0,1)*ROUND(MP$18*MO163/1000,0)</f>
        <v>0</v>
      </c>
      <c r="MQ163" s="14">
        <f>IF('МОО обучающиеся'!$JN163&lt;=0,0,1)*ROUND(MQ$18*MO163/1000,0)</f>
        <v>0</v>
      </c>
      <c r="MR163" s="14">
        <f>IF('МОО обучающиеся'!$JN163&lt;=0,0,1)*ROUND(MR$18*MO163/1000,0)</f>
        <v>0</v>
      </c>
      <c r="MS163" s="70">
        <f>IF($C163="Сельский",Контингент!CV168,0)</f>
        <v>0</v>
      </c>
      <c r="MT163" s="14">
        <f>IF('МОО обучающиеся'!$JN163&lt;=0,0,1)*ROUND(MT$18*MS163/1000,0)</f>
        <v>0</v>
      </c>
      <c r="MU163" s="14">
        <f>IF('МОО обучающиеся'!$JN163&lt;=0,0,1)*ROUND(MU$18*MS163/1000,0)</f>
        <v>0</v>
      </c>
      <c r="MV163" s="14">
        <f>IF('МОО обучающиеся'!$JN163&lt;=0,0,1)*ROUND(MV$18*MS163/1000,0)</f>
        <v>0</v>
      </c>
      <c r="MW163" s="14">
        <f t="shared" si="439"/>
        <v>0</v>
      </c>
      <c r="MX163" s="14">
        <f t="shared" si="440"/>
        <v>0</v>
      </c>
      <c r="MY163" s="14">
        <f t="shared" si="441"/>
        <v>0</v>
      </c>
      <c r="MZ163" s="70">
        <f>IF($C163="Сельский",Контингент!CW168,0)</f>
        <v>0</v>
      </c>
      <c r="NA163" s="14">
        <f>IF('МОО обучающиеся'!$JN163&lt;=0,0,1)*ROUND(NA$18*MZ163/1000,0)</f>
        <v>0</v>
      </c>
      <c r="NB163" s="14">
        <f>IF('МОО обучающиеся'!$JN163&lt;=0,0,1)*ROUND(NB$18*MZ163/1000,0)</f>
        <v>0</v>
      </c>
      <c r="NC163" s="14">
        <f>IF('МОО обучающиеся'!$JN163&lt;=0,0,1)*ROUND(NC$18*MZ163/1000,0)</f>
        <v>0</v>
      </c>
      <c r="ND163" s="14">
        <f t="shared" si="442"/>
        <v>0</v>
      </c>
      <c r="NE163" s="14">
        <f t="shared" si="443"/>
        <v>0</v>
      </c>
      <c r="NF163" s="14">
        <f t="shared" si="444"/>
        <v>0</v>
      </c>
      <c r="NG163" s="70">
        <f>IF($C163="Сельский",Контингент!CX168,0)</f>
        <v>0</v>
      </c>
      <c r="NH163" s="14">
        <f>IF('МОО обучающиеся'!$JN163&lt;=0,0,1)*ROUND(NH$18*NG163/1000,0)</f>
        <v>0</v>
      </c>
      <c r="NI163" s="14">
        <f>IF('МОО обучающиеся'!$JN163&lt;=0,0,1)*ROUND(NI$18*NG163/1000,0)</f>
        <v>0</v>
      </c>
      <c r="NJ163" s="14">
        <f>IF('МОО обучающиеся'!$JN163&lt;=0,0,1)*ROUND(NJ$18*NG163/1000,0)</f>
        <v>0</v>
      </c>
      <c r="NK163" s="24">
        <f t="shared" si="445"/>
        <v>0</v>
      </c>
      <c r="NL163" s="14">
        <f t="shared" si="446"/>
        <v>0</v>
      </c>
      <c r="NM163" s="14">
        <f t="shared" si="447"/>
        <v>0</v>
      </c>
      <c r="NN163" s="24">
        <f t="shared" si="448"/>
        <v>0</v>
      </c>
      <c r="NO163" s="14">
        <f t="shared" si="449"/>
        <v>0</v>
      </c>
      <c r="NP163" s="14">
        <f t="shared" si="450"/>
        <v>0</v>
      </c>
      <c r="NQ163" s="24">
        <f t="shared" si="451"/>
        <v>0</v>
      </c>
      <c r="NR163" s="14">
        <f t="shared" si="452"/>
        <v>0</v>
      </c>
      <c r="NS163" s="14">
        <f t="shared" si="453"/>
        <v>0</v>
      </c>
      <c r="NT163" s="24">
        <f t="shared" si="454"/>
        <v>0</v>
      </c>
      <c r="NU163" s="14">
        <f t="shared" si="455"/>
        <v>0</v>
      </c>
      <c r="NV163" s="14">
        <f t="shared" si="456"/>
        <v>0</v>
      </c>
      <c r="NW163" s="14">
        <v>1</v>
      </c>
      <c r="NX163" s="14">
        <f t="shared" si="457"/>
        <v>0</v>
      </c>
      <c r="NY163" s="14">
        <f t="shared" si="458"/>
        <v>0</v>
      </c>
    </row>
    <row r="164" spans="1:389" x14ac:dyDescent="0.25">
      <c r="A164" s="72"/>
      <c r="B164" s="117" t="s">
        <v>359</v>
      </c>
      <c r="C164" s="120" t="s">
        <v>241</v>
      </c>
      <c r="D164" s="70">
        <f>IF($C164="Городской",Контингент!BJ169+Контингент!BM169,0)</f>
        <v>0</v>
      </c>
      <c r="E164" s="14">
        <f>IF('МОО обучающиеся'!$JN164&lt;=0,0,1)*ROUND(E$18*D164/1000,0)</f>
        <v>0</v>
      </c>
      <c r="F164" s="14">
        <f>IF('МОО обучающиеся'!$JN164&lt;=0,0,1)*ROUND(F$18*D164/1000,0)</f>
        <v>0</v>
      </c>
      <c r="G164" s="14">
        <f>IF('МОО обучающиеся'!$JN164&lt;=0,0,1)*ROUND(G$18*D164/1000,0)</f>
        <v>0</v>
      </c>
      <c r="H164" s="70">
        <f>IF($C164="Городской",Контингент!BK169+Контингент!BN169,0)</f>
        <v>0</v>
      </c>
      <c r="I164" s="14">
        <f>IF('МОО обучающиеся'!$JN164&lt;=0,0,1)*ROUND(I$18*H164/1000,0)</f>
        <v>0</v>
      </c>
      <c r="J164" s="14">
        <f>IF('МОО обучающиеся'!$JN164&lt;=0,0,1)*ROUND(J$18*H164/1000,0)</f>
        <v>0</v>
      </c>
      <c r="K164" s="14">
        <f>IF('МОО обучающиеся'!$JN164&lt;=0,0,1)*ROUND(K$18*H164/1000,0)</f>
        <v>0</v>
      </c>
      <c r="L164" s="70">
        <f>IF($C164="Городской",Контингент!BL169+Контингент!BO169,0)</f>
        <v>0</v>
      </c>
      <c r="M164" s="14">
        <f>IF('МОО обучающиеся'!$JN164&lt;=0,0,1)*ROUND(M$18*L164/1000,0)</f>
        <v>0</v>
      </c>
      <c r="N164" s="14">
        <f>IF('МОО обучающиеся'!$JN164&lt;=0,0,1)*ROUND(N$18*L164/1000,0)</f>
        <v>0</v>
      </c>
      <c r="O164" s="14">
        <f>IF('МОО обучающиеся'!$JN164&lt;=0,0,1)*ROUND(O$18*L164/1000,0)</f>
        <v>0</v>
      </c>
      <c r="P164" s="70">
        <f t="shared" si="343"/>
        <v>0</v>
      </c>
      <c r="Q164" s="14">
        <f>IF('МОО обучающиеся'!$JN164&lt;=0,0,1)*ROUND(Q$18*P164/1000,0)</f>
        <v>0</v>
      </c>
      <c r="R164" s="14">
        <f>IF('МОО обучающиеся'!$JN164&lt;=0,0,1)*ROUND(R$18*P164/1000,0)</f>
        <v>0</v>
      </c>
      <c r="S164" s="14">
        <f>IF('МОО обучающиеся'!$JN164&lt;=0,0,1)*ROUND(S$18*P164/1000,0)</f>
        <v>0</v>
      </c>
      <c r="T164" s="14">
        <f t="shared" si="344"/>
        <v>0</v>
      </c>
      <c r="U164" s="14">
        <f t="shared" si="345"/>
        <v>0</v>
      </c>
      <c r="V164" s="14">
        <f t="shared" si="346"/>
        <v>0</v>
      </c>
      <c r="W164" s="70">
        <f>IF($C164="Городской",Контингент!BQ169,0)</f>
        <v>0</v>
      </c>
      <c r="X164" s="14">
        <f>IF('МОО обучающиеся'!$JN164&lt;=0,0,1)*ROUND(X$18*W164/1000,0)</f>
        <v>0</v>
      </c>
      <c r="Y164" s="14">
        <f>IF('МОО обучающиеся'!$JN164&lt;=0,0,1)*ROUND(Y$18*W164/1000,0)</f>
        <v>0</v>
      </c>
      <c r="Z164" s="14">
        <f>IF('МОО обучающиеся'!$JN164&lt;=0,0,1)*ROUND(Z$18*W164/1000,0)</f>
        <v>0</v>
      </c>
      <c r="AA164" s="70">
        <f>IF($C164="Городской",Контингент!BR169,0)</f>
        <v>0</v>
      </c>
      <c r="AB164" s="14">
        <f>IF('МОО обучающиеся'!$JN164&lt;=0,0,1)*ROUND(AB$18*AA164/1000,0)</f>
        <v>0</v>
      </c>
      <c r="AC164" s="14">
        <f>IF('МОО обучающиеся'!$JN164&lt;=0,0,1)*ROUND(AC$18*AA164/1000,0)</f>
        <v>0</v>
      </c>
      <c r="AD164" s="14">
        <f>IF('МОО обучающиеся'!$JN164&lt;=0,0,1)*ROUND(AD$18*AA164/1000,0)</f>
        <v>0</v>
      </c>
      <c r="AE164" s="70">
        <f>IF($C164="Городской",Контингент!BS169,0)</f>
        <v>0</v>
      </c>
      <c r="AF164" s="14">
        <f>IF('МОО обучающиеся'!$JN164&lt;=0,0,1)*ROUND(AF$18*AE164/1000,0)</f>
        <v>0</v>
      </c>
      <c r="AG164" s="14">
        <f>IF('МОО обучающиеся'!$JN164&lt;=0,0,1)*ROUND(AG$18*AE164/1000,0)</f>
        <v>0</v>
      </c>
      <c r="AH164" s="14">
        <f>IF('МОО обучающиеся'!$JN164&lt;=0,0,1)*ROUND(AH$18*AE164/1000,0)</f>
        <v>0</v>
      </c>
      <c r="AI164" s="70">
        <f>IF($C164="Городской",Контингент!BT169,0)</f>
        <v>0</v>
      </c>
      <c r="AJ164" s="14">
        <f>IF('МОО обучающиеся'!$JN164&lt;=0,0,1)*ROUND(AJ$18*AI164/1000,0)</f>
        <v>0</v>
      </c>
      <c r="AK164" s="14">
        <f>IF('МОО обучающиеся'!$JN164&lt;=0,0,1)*ROUND(AK$18*AI164/1000,0)</f>
        <v>0</v>
      </c>
      <c r="AL164" s="14">
        <f>IF('МОО обучающиеся'!$JN164&lt;=0,0,1)*ROUND(AL$18*AI164/1000,0)</f>
        <v>0</v>
      </c>
      <c r="AM164" s="70">
        <f>IF($C164="Городской",Контингент!BU169,0)</f>
        <v>0</v>
      </c>
      <c r="AN164" s="14">
        <f>IF('МОО обучающиеся'!$JN164&lt;=0,0,1)*ROUND(AN$18*AM164/1000,0)</f>
        <v>0</v>
      </c>
      <c r="AO164" s="14">
        <f>IF('МОО обучающиеся'!$JN164&lt;=0,0,1)*ROUND(AO$18*AM164/1000,0)</f>
        <v>0</v>
      </c>
      <c r="AP164" s="14">
        <f>IF('МОО обучающиеся'!$JN164&lt;=0,0,1)*ROUND(AP$18*AM164/1000,0)</f>
        <v>0</v>
      </c>
      <c r="AQ164" s="70">
        <f>IF($C164="Городской",Контингент!BV169,0)</f>
        <v>0</v>
      </c>
      <c r="AR164" s="14">
        <f>IF('МОО обучающиеся'!$JN164&lt;=0,0,1)*ROUND(AR$18*AQ164/1000,0)</f>
        <v>0</v>
      </c>
      <c r="AS164" s="14">
        <f>IF('МОО обучающиеся'!$JN164&lt;=0,0,1)*ROUND(AS$18*AQ164/1000,0)</f>
        <v>0</v>
      </c>
      <c r="AT164" s="14">
        <f>IF('МОО обучающиеся'!$JN164&lt;=0,0,1)*ROUND(AT$18*AQ164/1000,0)</f>
        <v>0</v>
      </c>
      <c r="AU164" s="14">
        <f t="shared" si="347"/>
        <v>0</v>
      </c>
      <c r="AV164" s="14">
        <f t="shared" si="348"/>
        <v>0</v>
      </c>
      <c r="AW164" s="14">
        <f t="shared" si="349"/>
        <v>0</v>
      </c>
      <c r="AX164" s="70">
        <f>IF($C164="Городской",Контингент!BW169,0)</f>
        <v>0</v>
      </c>
      <c r="AY164" s="14">
        <f>IF('МОО обучающиеся'!$JN164&lt;=0,0,1)*ROUND(AY$18*AX164/1000,0)</f>
        <v>0</v>
      </c>
      <c r="AZ164" s="14">
        <f>IF('МОО обучающиеся'!$JN164&lt;=0,0,1)*ROUND(AZ$18*AX164/1000,0)</f>
        <v>0</v>
      </c>
      <c r="BA164" s="14">
        <f>IF('МОО обучающиеся'!$JN164&lt;=0,0,1)*ROUND(BA$18*AX164/1000,0)</f>
        <v>0</v>
      </c>
      <c r="BB164" s="70">
        <f>IF($C164="Городской",Контингент!BX169,0)</f>
        <v>0</v>
      </c>
      <c r="BC164" s="14">
        <f>IF('МОО обучающиеся'!$JN164&lt;=0,0,1)*ROUND(BC$18*BB164/1000,0)</f>
        <v>0</v>
      </c>
      <c r="BD164" s="14">
        <f>IF('МОО обучающиеся'!$JN164&lt;=0,0,1)*ROUND(BD$18*BB164/1000,0)</f>
        <v>0</v>
      </c>
      <c r="BE164" s="14">
        <f>IF('МОО обучающиеся'!$JN164&lt;=0,0,1)*ROUND(BE$18*BB164/1000,0)</f>
        <v>0</v>
      </c>
      <c r="BF164" s="14">
        <f t="shared" si="350"/>
        <v>0</v>
      </c>
      <c r="BG164" s="14">
        <f t="shared" si="351"/>
        <v>0</v>
      </c>
      <c r="BH164" s="14">
        <f t="shared" si="352"/>
        <v>0</v>
      </c>
      <c r="BI164" s="70">
        <f>IF($C164="Городской",Контингент!BY169,0)</f>
        <v>0</v>
      </c>
      <c r="BJ164" s="14">
        <f>IF('МОО обучающиеся'!$JN164&lt;=0,0,1)*ROUND(BJ$18*BI164/1000,0)</f>
        <v>0</v>
      </c>
      <c r="BK164" s="14">
        <f>IF('МОО обучающиеся'!$JN164&lt;=0,0,1)*ROUND(BK$18*BI164/1000,0)</f>
        <v>0</v>
      </c>
      <c r="BL164" s="14">
        <f>IF('МОО обучающиеся'!$JN164&lt;=0,0,1)*ROUND(BL$18*BI164/1000,0)</f>
        <v>0</v>
      </c>
      <c r="BM164" s="14">
        <f t="shared" si="353"/>
        <v>0</v>
      </c>
      <c r="BN164" s="14">
        <f t="shared" si="354"/>
        <v>0</v>
      </c>
      <c r="BO164" s="14">
        <f t="shared" si="355"/>
        <v>0</v>
      </c>
      <c r="BP164" s="14">
        <f t="shared" si="356"/>
        <v>0</v>
      </c>
      <c r="BQ164" s="14">
        <f t="shared" si="357"/>
        <v>0</v>
      </c>
      <c r="BR164" s="14">
        <f t="shared" si="358"/>
        <v>0</v>
      </c>
      <c r="BS164" s="70">
        <f>IF($C164="Городской",Контингент!BZ169+Контингент!CB169,0)</f>
        <v>0</v>
      </c>
      <c r="BT164" s="14">
        <f>IF('МОО обучающиеся'!$JN164&lt;=0,0,1)*ROUND(BT$18*BS164/1000,0)</f>
        <v>0</v>
      </c>
      <c r="BU164" s="14">
        <f>IF('МОО обучающиеся'!$JN164&lt;=0,0,1)*ROUND(BU$18*BS164/1000,0)</f>
        <v>0</v>
      </c>
      <c r="BV164" s="14">
        <f>IF('МОО обучающиеся'!$JN164&lt;=0,0,1)*ROUND(BV$18*BS164/1000,0)</f>
        <v>0</v>
      </c>
      <c r="BW164" s="70">
        <f>IF($C164="Городской",Контингент!CA169+Контингент!CC169,0)</f>
        <v>0</v>
      </c>
      <c r="BX164" s="14">
        <f>IF('МОО обучающиеся'!$JN164&lt;=0,0,1)*ROUND(BX$18*BW164/1000,0)</f>
        <v>0</v>
      </c>
      <c r="BY164" s="14">
        <f>IF('МОО обучающиеся'!$JN164&lt;=0,0,1)*ROUND(BY$18*BW164/1000,0)</f>
        <v>0</v>
      </c>
      <c r="BZ164" s="14">
        <f>IF('МОО обучающиеся'!$JN164&lt;=0,0,1)*ROUND(BZ$18*BW164/1000,0)</f>
        <v>0</v>
      </c>
      <c r="CA164" s="70">
        <f t="shared" si="359"/>
        <v>0</v>
      </c>
      <c r="CB164" s="14">
        <f>IF('МОО обучающиеся'!$JN164&lt;=0,0,1)*ROUND(CB$18*CA164/1000,0)</f>
        <v>0</v>
      </c>
      <c r="CC164" s="14">
        <f>IF('МОО обучающиеся'!$JN164&lt;=0,0,1)*ROUND(CC$18*CA164/1000,0)</f>
        <v>0</v>
      </c>
      <c r="CD164" s="14">
        <f>IF('МОО обучающиеся'!$JN164&lt;=0,0,1)*ROUND(CD$18*CA164/1000,0)</f>
        <v>0</v>
      </c>
      <c r="CE164" s="14">
        <f t="shared" si="360"/>
        <v>0</v>
      </c>
      <c r="CF164" s="14">
        <f t="shared" si="361"/>
        <v>0</v>
      </c>
      <c r="CG164" s="14">
        <f t="shared" si="362"/>
        <v>0</v>
      </c>
      <c r="CH164" s="70">
        <f>IF($C164="Городской",Контингент!CE169,0)</f>
        <v>0</v>
      </c>
      <c r="CI164" s="14">
        <f>IF('МОО обучающиеся'!$JN164&lt;=0,0,1)*ROUND(CI$18*CH164/1000,0)</f>
        <v>0</v>
      </c>
      <c r="CJ164" s="14">
        <f>IF('МОО обучающиеся'!$JN164&lt;=0,0,1)*ROUND(CJ$18*CH164/1000,0)</f>
        <v>0</v>
      </c>
      <c r="CK164" s="14">
        <f>IF('МОО обучающиеся'!$JN164&lt;=0,0,1)*ROUND(CK$18*CH164/1000,0)</f>
        <v>0</v>
      </c>
      <c r="CL164" s="70">
        <f>IF($C164="Городской",Контингент!CF169,0)</f>
        <v>0</v>
      </c>
      <c r="CM164" s="14">
        <f>IF('МОО обучающиеся'!$JN164&lt;=0,0,1)*ROUND(CM$18*CL164/1000,0)</f>
        <v>0</v>
      </c>
      <c r="CN164" s="14">
        <f>IF('МОО обучающиеся'!$JN164&lt;=0,0,1)*ROUND(CN$18*CL164/1000,0)</f>
        <v>0</v>
      </c>
      <c r="CO164" s="14">
        <f>IF('МОО обучающиеся'!$JN164&lt;=0,0,1)*ROUND(CO$18*CL164/1000,0)</f>
        <v>0</v>
      </c>
      <c r="CP164" s="70">
        <f>IF($C164="Городской",Контингент!CG169,0)</f>
        <v>0</v>
      </c>
      <c r="CQ164" s="14">
        <f>IF('МОО обучающиеся'!$JN164&lt;=0,0,1)*ROUND(CQ$18*CP164/1000,0)</f>
        <v>0</v>
      </c>
      <c r="CR164" s="14">
        <f>IF('МОО обучающиеся'!$JN164&lt;=0,0,1)*ROUND(CR$18*CP164/1000,0)</f>
        <v>0</v>
      </c>
      <c r="CS164" s="14">
        <f>IF('МОО обучающиеся'!$JN164&lt;=0,0,1)*ROUND(CS$18*CP164/1000,0)</f>
        <v>0</v>
      </c>
      <c r="CT164" s="70">
        <f>IF($C164="Городской",Контингент!CH169,0)</f>
        <v>0</v>
      </c>
      <c r="CU164" s="14">
        <f>IF('МОО обучающиеся'!$JN164&lt;=0,0,1)*ROUND(CU$18*CT164/1000,0)</f>
        <v>0</v>
      </c>
      <c r="CV164" s="14">
        <f>IF('МОО обучающиеся'!$JN164&lt;=0,0,1)*ROUND(CV$18*CT164/1000,0)</f>
        <v>0</v>
      </c>
      <c r="CW164" s="14">
        <f>IF('МОО обучающиеся'!$JN164&lt;=0,0,1)*ROUND(CW$18*CT164/1000,0)</f>
        <v>0</v>
      </c>
      <c r="CX164" s="14">
        <f t="shared" si="363"/>
        <v>0</v>
      </c>
      <c r="CY164" s="14">
        <f t="shared" si="364"/>
        <v>0</v>
      </c>
      <c r="CZ164" s="14">
        <f t="shared" si="365"/>
        <v>0</v>
      </c>
      <c r="DA164" s="70">
        <f>IF($C164="Городской",Контингент!CI169,0)</f>
        <v>0</v>
      </c>
      <c r="DB164" s="14">
        <f>IF('МОО обучающиеся'!$JN164&lt;=0,0,1)*ROUND(DB$18*DA164/1000,0)</f>
        <v>0</v>
      </c>
      <c r="DC164" s="14">
        <f>IF('МОО обучающиеся'!$JN164&lt;=0,0,1)*ROUND(DC$18*DA164/1000,0)</f>
        <v>0</v>
      </c>
      <c r="DD164" s="14">
        <f>IF('МОО обучающиеся'!$JN164&lt;=0,0,1)*ROUND(DD$18*DA164/1000,0)</f>
        <v>0</v>
      </c>
      <c r="DE164" s="14">
        <f t="shared" si="366"/>
        <v>0</v>
      </c>
      <c r="DF164" s="14">
        <f t="shared" si="367"/>
        <v>0</v>
      </c>
      <c r="DG164" s="14">
        <f t="shared" si="368"/>
        <v>0</v>
      </c>
      <c r="DH164" s="14">
        <f t="shared" si="369"/>
        <v>0</v>
      </c>
      <c r="DI164" s="14">
        <f t="shared" si="370"/>
        <v>0</v>
      </c>
      <c r="DJ164" s="14">
        <f t="shared" si="371"/>
        <v>0</v>
      </c>
      <c r="DK164" s="70">
        <f>IF($C164="Городской",Контингент!CJ169,0)</f>
        <v>0</v>
      </c>
      <c r="DL164" s="14">
        <f>IF('МОО обучающиеся'!$JN164&lt;=0,0,1)*ROUND(DL$18*DK164/1000,0)</f>
        <v>0</v>
      </c>
      <c r="DM164" s="14">
        <f>IF('МОО обучающиеся'!$JN164&lt;=0,0,1)*ROUND(DM$18*DK164/1000,0)</f>
        <v>0</v>
      </c>
      <c r="DN164" s="14">
        <f>IF('МОО обучающиеся'!$JN164&lt;=0,0,1)*ROUND(DN$18*DK164/1000,0)</f>
        <v>0</v>
      </c>
      <c r="DO164" s="70">
        <f>IF($C164="Городской",Контингент!CK169,0)</f>
        <v>0</v>
      </c>
      <c r="DP164" s="14">
        <f>IF('МОО обучающиеся'!$JN164&lt;=0,0,1)*ROUND(DP$18*DO164/1000,0)</f>
        <v>0</v>
      </c>
      <c r="DQ164" s="14">
        <f>IF('МОО обучающиеся'!$JN164&lt;=0,0,1)*ROUND(DQ$18*DO164/1000,0)</f>
        <v>0</v>
      </c>
      <c r="DR164" s="14">
        <f>IF('МОО обучающиеся'!$JN164&lt;=0,0,1)*ROUND(DR$18*DO164/1000,0)</f>
        <v>0</v>
      </c>
      <c r="DS164" s="14">
        <f t="shared" si="372"/>
        <v>0</v>
      </c>
      <c r="DT164" s="14">
        <f t="shared" si="373"/>
        <v>0</v>
      </c>
      <c r="DU164" s="14">
        <f t="shared" si="374"/>
        <v>0</v>
      </c>
      <c r="DV164" s="70">
        <f>IF($C164="Городской",Контингент!CL169,0)</f>
        <v>0</v>
      </c>
      <c r="DW164" s="14">
        <f>IF('МОО обучающиеся'!$JN164&lt;=0,0,1)*ROUND(DW$18*DV164/1000,0)</f>
        <v>0</v>
      </c>
      <c r="DX164" s="14">
        <f>IF('МОО обучающиеся'!$JN164&lt;=0,0,1)*ROUND(DX$18*DV164/1000,0)</f>
        <v>0</v>
      </c>
      <c r="DY164" s="14">
        <f>IF('МОО обучающиеся'!$JN164&lt;=0,0,1)*ROUND(DY$18*DV164/1000,0)</f>
        <v>0</v>
      </c>
      <c r="DZ164" s="70">
        <f>IF($C164="Городской",Контингент!CM169,0)</f>
        <v>0</v>
      </c>
      <c r="EA164" s="14">
        <f>IF('МОО обучающиеся'!$JN164&lt;=0,0,1)*ROUND(EA$18*DZ164/1000,0)</f>
        <v>0</v>
      </c>
      <c r="EB164" s="14">
        <f>IF('МОО обучающиеся'!$JN164&lt;=0,0,1)*ROUND(EB$18*DZ164/1000,0)</f>
        <v>0</v>
      </c>
      <c r="EC164" s="14">
        <f>IF('МОО обучающиеся'!$JN164&lt;=0,0,1)*ROUND(EC$18*DZ164/1000,0)</f>
        <v>0</v>
      </c>
      <c r="ED164" s="70">
        <f>IF($C164="Городской",Контингент!CN169,0)</f>
        <v>0</v>
      </c>
      <c r="EE164" s="14">
        <f>IF('МОО обучающиеся'!$JN164&lt;=0,0,1)*ROUND(EE$18*ED164/1000,0)</f>
        <v>0</v>
      </c>
      <c r="EF164" s="14">
        <f>IF('МОО обучающиеся'!$JN164&lt;=0,0,1)*ROUND(EF$18*ED164/1000,0)</f>
        <v>0</v>
      </c>
      <c r="EG164" s="14">
        <f>IF('МОО обучающиеся'!$JN164&lt;=0,0,1)*ROUND(EG$18*ED164/1000,0)</f>
        <v>0</v>
      </c>
      <c r="EH164" s="14">
        <f t="shared" si="375"/>
        <v>0</v>
      </c>
      <c r="EI164" s="14">
        <f t="shared" si="376"/>
        <v>0</v>
      </c>
      <c r="EJ164" s="14">
        <f t="shared" si="377"/>
        <v>0</v>
      </c>
      <c r="EK164" s="14">
        <f t="shared" si="378"/>
        <v>0</v>
      </c>
      <c r="EL164" s="14">
        <f t="shared" si="379"/>
        <v>0</v>
      </c>
      <c r="EM164" s="14">
        <f t="shared" si="380"/>
        <v>0</v>
      </c>
      <c r="EN164" s="70">
        <f>IF($C164="Городской",Контингент!CO169+Контингент!CQ169,0)</f>
        <v>0</v>
      </c>
      <c r="EO164" s="14">
        <f>IF('МОО обучающиеся'!$JN164&lt;=0,0,1)*ROUND(EO$18*EN164/1000,0)</f>
        <v>0</v>
      </c>
      <c r="EP164" s="14">
        <f>IF('МОО обучающиеся'!$JN164&lt;=0,0,1)*ROUND(EP$18*EN164/1000,0)</f>
        <v>0</v>
      </c>
      <c r="EQ164" s="14">
        <f>IF('МОО обучающиеся'!$JN164&lt;=0,0,1)*ROUND(EQ$18*EN164/1000,0)</f>
        <v>0</v>
      </c>
      <c r="ER164" s="70">
        <f>IF($C164="Городской",Контингент!CP169+Контингент!CR169,0)</f>
        <v>0</v>
      </c>
      <c r="ES164" s="14">
        <f>IF('МОО обучающиеся'!$JN164&lt;=0,0,1)*ROUND(ES$18*ER164/1000,0)</f>
        <v>0</v>
      </c>
      <c r="ET164" s="14">
        <f>IF('МОО обучающиеся'!$JN164&lt;=0,0,1)*ROUND(ET$18*ER164/1000,0)</f>
        <v>0</v>
      </c>
      <c r="EU164" s="14">
        <f>IF('МОО обучающиеся'!$JN164&lt;=0,0,1)*ROUND(EU$18*ER164/1000,0)</f>
        <v>0</v>
      </c>
      <c r="EV164" s="70">
        <f t="shared" si="381"/>
        <v>0</v>
      </c>
      <c r="EW164" s="14">
        <f>IF('МОО обучающиеся'!$JN164&lt;=0,0,1)*ROUND(EW$18*EV164/1000,0)</f>
        <v>0</v>
      </c>
      <c r="EX164" s="14">
        <f>IF('МОО обучающиеся'!$JN164&lt;=0,0,1)*ROUND(EX$18*EV164/1000,0)</f>
        <v>0</v>
      </c>
      <c r="EY164" s="14">
        <f>IF('МОО обучающиеся'!$JN164&lt;=0,0,1)*ROUND(EY$18*EV164/1000,0)</f>
        <v>0</v>
      </c>
      <c r="EZ164" s="14">
        <f t="shared" si="382"/>
        <v>0</v>
      </c>
      <c r="FA164" s="14">
        <f t="shared" si="383"/>
        <v>0</v>
      </c>
      <c r="FB164" s="14">
        <f t="shared" si="384"/>
        <v>0</v>
      </c>
      <c r="FC164" s="70">
        <f>IF($C164="Городской",Контингент!CT169,0)</f>
        <v>0</v>
      </c>
      <c r="FD164" s="14">
        <f>IF('МОО обучающиеся'!$JN164&lt;=0,0,1)*ROUND(FD$18*FC164/1000,0)</f>
        <v>0</v>
      </c>
      <c r="FE164" s="14">
        <f>IF('МОО обучающиеся'!$JN164&lt;=0,0,1)*ROUND(FE$18*FC164/1000,0)</f>
        <v>0</v>
      </c>
      <c r="FF164" s="14">
        <f>IF('МОО обучающиеся'!$JN164&lt;=0,0,1)*ROUND(FF$18*FC164/1000,0)</f>
        <v>0</v>
      </c>
      <c r="FG164" s="70">
        <f>IF($C164="Городской",Контингент!CU169,0)</f>
        <v>0</v>
      </c>
      <c r="FH164" s="14">
        <f>IF('МОО обучающиеся'!$JN164&lt;=0,0,1)*ROUND(FH$18*FG164/1000,0)</f>
        <v>0</v>
      </c>
      <c r="FI164" s="14">
        <f>IF('МОО обучающиеся'!$JN164&lt;=0,0,1)*ROUND(FI$18*FG164/1000,0)</f>
        <v>0</v>
      </c>
      <c r="FJ164" s="14">
        <f>IF('МОО обучающиеся'!$JN164&lt;=0,0,1)*ROUND(FJ$18*FG164/1000,0)</f>
        <v>0</v>
      </c>
      <c r="FK164" s="70">
        <f>IF($C164="Городской",Контингент!CV169,0)</f>
        <v>0</v>
      </c>
      <c r="FL164" s="14">
        <f>IF('МОО обучающиеся'!$JN164&lt;=0,0,1)*ROUND(FL$18*FK164/1000,0)</f>
        <v>0</v>
      </c>
      <c r="FM164" s="14">
        <f>IF('МОО обучающиеся'!$JN164&lt;=0,0,1)*ROUND(FM$18*FK164/1000,0)</f>
        <v>0</v>
      </c>
      <c r="FN164" s="14">
        <f>IF('МОО обучающиеся'!$JN164&lt;=0,0,1)*ROUND(FN$18*FK164/1000,0)</f>
        <v>0</v>
      </c>
      <c r="FO164" s="14">
        <f t="shared" si="385"/>
        <v>0</v>
      </c>
      <c r="FP164" s="14">
        <f t="shared" si="386"/>
        <v>0</v>
      </c>
      <c r="FQ164" s="14">
        <f t="shared" si="387"/>
        <v>0</v>
      </c>
      <c r="FR164" s="70">
        <f>IF($C164="Городской",Контингент!CW169,0)</f>
        <v>0</v>
      </c>
      <c r="FS164" s="14">
        <f>IF('МОО обучающиеся'!$JN164&lt;=0,0,1)*ROUND(FS$18*FR164/1000,0)</f>
        <v>0</v>
      </c>
      <c r="FT164" s="14">
        <f>IF('МОО обучающиеся'!$JN164&lt;=0,0,1)*ROUND(FT$18*FR164/1000,0)</f>
        <v>0</v>
      </c>
      <c r="FU164" s="14">
        <f>IF('МОО обучающиеся'!$JN164&lt;=0,0,1)*ROUND(FU$18*FR164/1000,0)</f>
        <v>0</v>
      </c>
      <c r="FV164" s="14">
        <f t="shared" si="388"/>
        <v>0</v>
      </c>
      <c r="FW164" s="14">
        <f t="shared" si="389"/>
        <v>0</v>
      </c>
      <c r="FX164" s="14">
        <f t="shared" si="390"/>
        <v>0</v>
      </c>
      <c r="FY164" s="70">
        <f>IF($C164="Городской",Контингент!CX169,0)</f>
        <v>0</v>
      </c>
      <c r="FZ164" s="14">
        <f>IF('МОО обучающиеся'!$JN164&lt;=0,0,1)*ROUND(FZ$18*FY164/1000,0)</f>
        <v>0</v>
      </c>
      <c r="GA164" s="14">
        <f>IF('МОО обучающиеся'!$JN164&lt;=0,0,1)*ROUND(GA$18*FY164/1000,0)</f>
        <v>0</v>
      </c>
      <c r="GB164" s="14">
        <f>IF('МОО обучающиеся'!$JN164&lt;=0,0,1)*ROUND(GB$18*FY164/1000,0)</f>
        <v>0</v>
      </c>
      <c r="GC164" s="14">
        <f t="shared" si="391"/>
        <v>0</v>
      </c>
      <c r="GD164" s="14">
        <f t="shared" si="392"/>
        <v>0</v>
      </c>
      <c r="GE164" s="14">
        <f t="shared" si="393"/>
        <v>0</v>
      </c>
      <c r="GF164" s="14">
        <f t="shared" si="394"/>
        <v>0</v>
      </c>
      <c r="GG164" s="14">
        <f t="shared" si="395"/>
        <v>0</v>
      </c>
      <c r="GH164" s="14">
        <f t="shared" si="396"/>
        <v>0</v>
      </c>
      <c r="GI164" s="14">
        <f t="shared" si="397"/>
        <v>0</v>
      </c>
      <c r="GJ164" s="14">
        <f t="shared" si="398"/>
        <v>0</v>
      </c>
      <c r="GK164" s="14">
        <f t="shared" si="399"/>
        <v>0</v>
      </c>
      <c r="GL164" s="70">
        <f>IF($C164="Сельский",Контингент!BJ169,0)</f>
        <v>0</v>
      </c>
      <c r="GM164" s="14">
        <f>IF('МОО обучающиеся'!$JN164&lt;=0,0,1)*ROUND(GM$18*GL164/1000,0)</f>
        <v>0</v>
      </c>
      <c r="GN164" s="14">
        <f>IF('МОО обучающиеся'!$JN164&lt;=0,0,1)*ROUND(GN$18*GL164/1000,0)</f>
        <v>0</v>
      </c>
      <c r="GO164" s="14">
        <f>IF('МОО обучающиеся'!$JN164&lt;=0,0,1)*ROUND(GO$18*GL164/1000,0)</f>
        <v>0</v>
      </c>
      <c r="GP164" s="70">
        <f>IF($C164="Сельский",Контингент!BK169,0)</f>
        <v>0</v>
      </c>
      <c r="GQ164" s="14">
        <f>IF('МОО обучающиеся'!$JN164&lt;=0,0,1)*ROUND(GQ$18*GP164/1000,0)</f>
        <v>0</v>
      </c>
      <c r="GR164" s="14">
        <f>IF('МОО обучающиеся'!$JN164&lt;=0,0,1)*ROUND(GR$18*GP164/1000,0)</f>
        <v>0</v>
      </c>
      <c r="GS164" s="14">
        <f>IF('МОО обучающиеся'!$JN164&lt;=0,0,1)*ROUND(GS$18*GP164/1000,0)</f>
        <v>0</v>
      </c>
      <c r="GT164" s="70">
        <f>IF($C164="Сельский",Контингент!BL169,0)</f>
        <v>0</v>
      </c>
      <c r="GU164" s="14">
        <f>IF('МОО обучающиеся'!$JN164&lt;=0,0,1)*ROUND(GU$18*GT164/1000,0)</f>
        <v>0</v>
      </c>
      <c r="GV164" s="14">
        <f>IF('МОО обучающиеся'!$JN164&lt;=0,0,1)*ROUND(GV$18*GT164/1000,0)</f>
        <v>0</v>
      </c>
      <c r="GW164" s="14">
        <f>IF('МОО обучающиеся'!$JN164&lt;=0,0,1)*ROUND(GW$18*GT164/1000,0)</f>
        <v>0</v>
      </c>
      <c r="GX164" s="70">
        <f>IF($C164="Сельский",Контингент!BP169,0)</f>
        <v>0</v>
      </c>
      <c r="GY164" s="14">
        <f>IF('МОО обучающиеся'!$JN164&lt;=0,0,1)*ROUND(GY$18*GX164/1000,0)</f>
        <v>0</v>
      </c>
      <c r="GZ164" s="14">
        <f>IF('МОО обучающиеся'!$JN164&lt;=0,0,1)*ROUND(GZ$18*GX164/1000,0)</f>
        <v>0</v>
      </c>
      <c r="HA164" s="14">
        <f>IF('МОО обучающиеся'!$JN164&lt;=0,0,1)*ROUND(HA$18*GX164/1000,0)</f>
        <v>0</v>
      </c>
      <c r="HB164" s="14">
        <f t="shared" si="400"/>
        <v>0</v>
      </c>
      <c r="HC164" s="14">
        <f t="shared" si="401"/>
        <v>0</v>
      </c>
      <c r="HD164" s="14">
        <f t="shared" si="402"/>
        <v>0</v>
      </c>
      <c r="HE164" s="70">
        <f>IF($C164="Сельский",Контингент!BQ169,0)</f>
        <v>0</v>
      </c>
      <c r="HF164" s="14">
        <f>IF('МОО обучающиеся'!$JN164&lt;=0,0,1)*ROUND(HF$18*HE164/1000,0)</f>
        <v>0</v>
      </c>
      <c r="HG164" s="14">
        <f>IF('МОО обучающиеся'!$JN164&lt;=0,0,1)*ROUND(HG$18*HE164/1000,0)</f>
        <v>0</v>
      </c>
      <c r="HH164" s="14">
        <f>IF('МОО обучающиеся'!$JN164&lt;=0,0,1)*ROUND(HH$18*HE164/1000,0)</f>
        <v>0</v>
      </c>
      <c r="HI164" s="70">
        <f>IF($C164="Сельский",Контингент!BR169,0)</f>
        <v>0</v>
      </c>
      <c r="HJ164" s="14">
        <f>IF('МОО обучающиеся'!$JN164&lt;=0,0,1)*ROUND(HJ$18*HI164/1000,0)</f>
        <v>0</v>
      </c>
      <c r="HK164" s="14">
        <f>IF('МОО обучающиеся'!$JN164&lt;=0,0,1)*ROUND(HK$18*HI164/1000,0)</f>
        <v>0</v>
      </c>
      <c r="HL164" s="14">
        <f>IF('МОО обучающиеся'!$JN164&lt;=0,0,1)*ROUND(HL$18*HI164/1000,0)</f>
        <v>0</v>
      </c>
      <c r="HM164" s="70">
        <f>IF($C164="Сельский",Контингент!BS169,0)</f>
        <v>0</v>
      </c>
      <c r="HN164" s="14">
        <f>IF('МОО обучающиеся'!$JN164&lt;=0,0,1)*ROUND(HN$18*HM164/1000,0)</f>
        <v>0</v>
      </c>
      <c r="HO164" s="14">
        <f>IF('МОО обучающиеся'!$JN164&lt;=0,0,1)*ROUND(HO$18*HM164/1000,0)</f>
        <v>0</v>
      </c>
      <c r="HP164" s="14">
        <f>IF('МОО обучающиеся'!$JN164&lt;=0,0,1)*ROUND(HP$18*HM164/1000,0)</f>
        <v>0</v>
      </c>
      <c r="HQ164" s="70">
        <f>IF($C164="Сельский",Контингент!BT169,0)</f>
        <v>0</v>
      </c>
      <c r="HR164" s="14">
        <f>IF('МОО обучающиеся'!$JN164&lt;=0,0,1)*ROUND(HR$18*HQ164/1000,0)</f>
        <v>0</v>
      </c>
      <c r="HS164" s="14">
        <f>IF('МОО обучающиеся'!$JN164&lt;=0,0,1)*ROUND(HS$18*HQ164/1000,0)</f>
        <v>0</v>
      </c>
      <c r="HT164" s="14">
        <f>IF('МОО обучающиеся'!$JN164&lt;=0,0,1)*ROUND(HT$18*HQ164/1000,0)</f>
        <v>0</v>
      </c>
      <c r="HU164" s="70">
        <f>IF($C164="Сельский",Контингент!BU169,0)</f>
        <v>0</v>
      </c>
      <c r="HV164" s="14">
        <f>IF('МОО обучающиеся'!$JN164&lt;=0,0,1)*ROUND(HV$18*HU164/1000,0)</f>
        <v>0</v>
      </c>
      <c r="HW164" s="14">
        <f>IF('МОО обучающиеся'!$JN164&lt;=0,0,1)*ROUND(HW$18*HU164/1000,0)</f>
        <v>0</v>
      </c>
      <c r="HX164" s="14">
        <f>IF('МОО обучающиеся'!$JN164&lt;=0,0,1)*ROUND(HX$18*HU164/1000,0)</f>
        <v>0</v>
      </c>
      <c r="HY164" s="70">
        <f>IF($C164="Сельский",Контингент!BV169,0)</f>
        <v>0</v>
      </c>
      <c r="HZ164" s="14">
        <f>IF('МОО обучающиеся'!$JN164&lt;=0,0,1)*ROUND(HZ$18*HY164/1000,0)</f>
        <v>0</v>
      </c>
      <c r="IA164" s="14">
        <f>IF('МОО обучающиеся'!$JN164&lt;=0,0,1)*ROUND(IA$18*HY164/1000,0)</f>
        <v>0</v>
      </c>
      <c r="IB164" s="14">
        <f>IF('МОО обучающиеся'!$JN164&lt;=0,0,1)*ROUND(IB$18*HY164/1000,0)</f>
        <v>0</v>
      </c>
      <c r="IC164" s="14">
        <f t="shared" si="403"/>
        <v>0</v>
      </c>
      <c r="ID164" s="14">
        <f t="shared" si="404"/>
        <v>0</v>
      </c>
      <c r="IE164" s="14">
        <f t="shared" si="405"/>
        <v>0</v>
      </c>
      <c r="IF164" s="70">
        <f>IF($C164="Сельский",Контингент!BW169,0)</f>
        <v>0</v>
      </c>
      <c r="IG164" s="14">
        <f>IF('МОО обучающиеся'!$JN164&lt;=0,0,1)*ROUND(IG$18*IF164/1000,0)</f>
        <v>0</v>
      </c>
      <c r="IH164" s="14">
        <f>IF('МОО обучающиеся'!$JN164&lt;=0,0,1)*ROUND(IH$18*IF164/1000,0)</f>
        <v>0</v>
      </c>
      <c r="II164" s="14">
        <f>IF('МОО обучающиеся'!$JN164&lt;=0,0,1)*ROUND(II$18*IF164/1000,0)</f>
        <v>0</v>
      </c>
      <c r="IJ164" s="70">
        <f>IF($C164="Сельский",Контингент!BX169,0)</f>
        <v>0</v>
      </c>
      <c r="IK164" s="14">
        <f>IF('МОО обучающиеся'!$JN164&lt;=0,0,1)*ROUND(IK$18*IJ164/1000,0)</f>
        <v>0</v>
      </c>
      <c r="IL164" s="14">
        <f>IF('МОО обучающиеся'!$JN164&lt;=0,0,1)*ROUND(IL$18*IJ164/1000,0)</f>
        <v>0</v>
      </c>
      <c r="IM164" s="14">
        <f>IF('МОО обучающиеся'!$JN164&lt;=0,0,1)*ROUND(IM$18*IJ164/1000,0)</f>
        <v>0</v>
      </c>
      <c r="IN164" s="14">
        <f t="shared" si="406"/>
        <v>0</v>
      </c>
      <c r="IO164" s="14">
        <f t="shared" si="407"/>
        <v>0</v>
      </c>
      <c r="IP164" s="14">
        <f t="shared" si="408"/>
        <v>0</v>
      </c>
      <c r="IQ164" s="70">
        <f>IF($C164="Сельский",Контингент!BY169,0)</f>
        <v>0</v>
      </c>
      <c r="IR164" s="14">
        <f>IF('МОО обучающиеся'!$JN164&lt;=0,0,1)*ROUND(IR$18*IQ164/1000,0)</f>
        <v>0</v>
      </c>
      <c r="IS164" s="14">
        <f>IF('МОО обучающиеся'!$JN164&lt;=0,0,1)*ROUND(IS$18*IQ164/1000,0)</f>
        <v>0</v>
      </c>
      <c r="IT164" s="14">
        <f>IF('МОО обучающиеся'!$JN164&lt;=0,0,1)*ROUND(IT$18*IQ164/1000,0)</f>
        <v>0</v>
      </c>
      <c r="IU164" s="14">
        <f t="shared" si="409"/>
        <v>0</v>
      </c>
      <c r="IV164" s="14">
        <f t="shared" si="410"/>
        <v>0</v>
      </c>
      <c r="IW164" s="14">
        <f t="shared" si="411"/>
        <v>0</v>
      </c>
      <c r="IX164" s="14">
        <f t="shared" si="412"/>
        <v>0</v>
      </c>
      <c r="IY164" s="14">
        <f t="shared" si="413"/>
        <v>0</v>
      </c>
      <c r="IZ164" s="14">
        <f t="shared" si="414"/>
        <v>0</v>
      </c>
      <c r="JA164" s="70">
        <f>IF($C164="Сельский",Контингент!BZ169,0)</f>
        <v>0</v>
      </c>
      <c r="JB164" s="14">
        <f>IF('МОО обучающиеся'!$JN164&lt;=0,0,1)*ROUND(JB$18*JA164/1000,0)</f>
        <v>0</v>
      </c>
      <c r="JC164" s="14">
        <f>IF('МОО обучающиеся'!$JN164&lt;=0,0,1)*ROUND(JC$18*JA164/1000,0)</f>
        <v>0</v>
      </c>
      <c r="JD164" s="14">
        <f>IF('МОО обучающиеся'!$JN164&lt;=0,0,1)*ROUND(JD$18*JA164/1000,0)</f>
        <v>0</v>
      </c>
      <c r="JE164" s="70">
        <f>IF($C164="Сельский",Контингент!CA169,0)</f>
        <v>0</v>
      </c>
      <c r="JF164" s="14">
        <f>IF('МОО обучающиеся'!$JN164&lt;=0,0,1)*ROUND(JF$18*JE164/1000,0)</f>
        <v>0</v>
      </c>
      <c r="JG164" s="14">
        <f>IF('МОО обучающиеся'!$JN164&lt;=0,0,1)*ROUND(JG$18*JE164/1000,0)</f>
        <v>0</v>
      </c>
      <c r="JH164" s="14">
        <f>IF('МОО обучающиеся'!$JN164&lt;=0,0,1)*ROUND(JH$18*JE164/1000,0)</f>
        <v>0</v>
      </c>
      <c r="JI164" s="70">
        <f>IF($C164="Сельский",Контингент!CD169,0)</f>
        <v>0</v>
      </c>
      <c r="JJ164" s="14">
        <f>IF('МОО обучающиеся'!$JN164&lt;=0,0,1)*ROUND(JJ$18*JI164/1000,0)</f>
        <v>0</v>
      </c>
      <c r="JK164" s="14">
        <f>IF('МОО обучающиеся'!$JN164&lt;=0,0,1)*ROUND(JK$18*JI164/1000,0)</f>
        <v>0</v>
      </c>
      <c r="JL164" s="14">
        <f>IF('МОО обучающиеся'!$JN164&lt;=0,0,1)*ROUND(JL$18*JI164/1000,0)</f>
        <v>0</v>
      </c>
      <c r="JM164" s="14">
        <f t="shared" si="415"/>
        <v>0</v>
      </c>
      <c r="JN164" s="14">
        <f t="shared" si="416"/>
        <v>0</v>
      </c>
      <c r="JO164" s="14">
        <f t="shared" si="417"/>
        <v>0</v>
      </c>
      <c r="JP164" s="70">
        <f>IF($C164="Сельский",Контингент!CE169,0)</f>
        <v>0</v>
      </c>
      <c r="JQ164" s="14">
        <f>IF('МОО обучающиеся'!$JN164&lt;=0,0,1)*ROUND(JQ$18*JP164/1000,0)</f>
        <v>0</v>
      </c>
      <c r="JR164" s="14">
        <f>IF('МОО обучающиеся'!$JN164&lt;=0,0,1)*ROUND(JR$18*JP164/1000,0)</f>
        <v>0</v>
      </c>
      <c r="JS164" s="14">
        <f>IF('МОО обучающиеся'!$JN164&lt;=0,0,1)*ROUND(JS$18*JP164/1000,0)</f>
        <v>0</v>
      </c>
      <c r="JT164" s="70">
        <f>IF($C164="Сельский",Контингент!CF169,0)</f>
        <v>0</v>
      </c>
      <c r="JU164" s="14">
        <f>IF('МОО обучающиеся'!$JN164&lt;=0,0,1)*ROUND(JU$18*JT164/1000,0)</f>
        <v>0</v>
      </c>
      <c r="JV164" s="14">
        <f>IF('МОО обучающиеся'!$JN164&lt;=0,0,1)*ROUND(JV$18*JT164/1000,0)</f>
        <v>0</v>
      </c>
      <c r="JW164" s="14">
        <f>IF('МОО обучающиеся'!$JN164&lt;=0,0,1)*ROUND(JW$18*JT164/1000,0)</f>
        <v>0</v>
      </c>
      <c r="JX164" s="70">
        <f>IF($C164="Сельский",Контингент!CG169,0)</f>
        <v>0</v>
      </c>
      <c r="JY164" s="14">
        <f>IF('МОО обучающиеся'!$JN164&lt;=0,0,1)*ROUND(JY$18*JX164/1000,0)</f>
        <v>0</v>
      </c>
      <c r="JZ164" s="14">
        <f>IF('МОО обучающиеся'!$JN164&lt;=0,0,1)*ROUND(JZ$18*JX164/1000,0)</f>
        <v>0</v>
      </c>
      <c r="KA164" s="14">
        <f>IF('МОО обучающиеся'!$JN164&lt;=0,0,1)*ROUND(KA$18*JX164/1000,0)</f>
        <v>0</v>
      </c>
      <c r="KB164" s="70">
        <f>IF($C164="Сельский",Контингент!CH169,0)</f>
        <v>0</v>
      </c>
      <c r="KC164" s="14">
        <f>IF('МОО обучающиеся'!$JN164&lt;=0,0,1)*ROUND(KC$18*KB164/1000,0)</f>
        <v>0</v>
      </c>
      <c r="KD164" s="14">
        <f>IF('МОО обучающиеся'!$JN164&lt;=0,0,1)*ROUND(KD$18*KB164/1000,0)</f>
        <v>0</v>
      </c>
      <c r="KE164" s="14">
        <f>IF('МОО обучающиеся'!$JN164&lt;=0,0,1)*ROUND(KE$18*KB164/1000,0)</f>
        <v>0</v>
      </c>
      <c r="KF164" s="14">
        <f t="shared" si="418"/>
        <v>0</v>
      </c>
      <c r="KG164" s="14">
        <f t="shared" si="419"/>
        <v>0</v>
      </c>
      <c r="KH164" s="14">
        <f t="shared" si="420"/>
        <v>0</v>
      </c>
      <c r="KI164" s="70">
        <f>IF($C164="Сельский",Контингент!CI169,0)</f>
        <v>0</v>
      </c>
      <c r="KJ164" s="14">
        <f>IF('МОО обучающиеся'!$JN164&lt;=0,0,1)*ROUND(KJ$18*KI164/1000,0)</f>
        <v>0</v>
      </c>
      <c r="KK164" s="14">
        <f>IF('МОО обучающиеся'!$JN164&lt;=0,0,1)*ROUND(KK$18*KI164/1000,0)</f>
        <v>0</v>
      </c>
      <c r="KL164" s="14">
        <f>IF('МОО обучающиеся'!$JN164&lt;=0,0,1)*ROUND(KL$18*KI164/1000,0)</f>
        <v>0</v>
      </c>
      <c r="KM164" s="14">
        <f t="shared" si="421"/>
        <v>0</v>
      </c>
      <c r="KN164" s="14">
        <f t="shared" si="422"/>
        <v>0</v>
      </c>
      <c r="KO164" s="14">
        <f t="shared" si="423"/>
        <v>0</v>
      </c>
      <c r="KP164" s="14">
        <f t="shared" si="424"/>
        <v>0</v>
      </c>
      <c r="KQ164" s="14">
        <f t="shared" si="425"/>
        <v>0</v>
      </c>
      <c r="KR164" s="14">
        <f t="shared" si="426"/>
        <v>0</v>
      </c>
      <c r="KS164" s="70">
        <f>IF($C164="Сельский",Контингент!CJ169,0)</f>
        <v>0</v>
      </c>
      <c r="KT164" s="14">
        <f>IF('МОО обучающиеся'!$JN164&lt;=0,0,1)*ROUND(KT$18*KS164/1000,0)</f>
        <v>0</v>
      </c>
      <c r="KU164" s="14">
        <f>IF('МОО обучающиеся'!$JN164&lt;=0,0,1)*ROUND(KU$18*KS164/1000,0)</f>
        <v>0</v>
      </c>
      <c r="KV164" s="14">
        <f>IF('МОО обучающиеся'!$JN164&lt;=0,0,1)*ROUND(KV$18*KS164/1000,0)</f>
        <v>0</v>
      </c>
      <c r="KW164" s="70">
        <f>IF($C164="Сельский",Контингент!CK169,0)</f>
        <v>0</v>
      </c>
      <c r="KX164" s="14">
        <f>IF('МОО обучающиеся'!$JN164&lt;=0,0,1)*ROUND(KX$18*KW164/1000,0)</f>
        <v>0</v>
      </c>
      <c r="KY164" s="14">
        <f>IF('МОО обучающиеся'!$JN164&lt;=0,0,1)*ROUND(KY$18*KW164/1000,0)</f>
        <v>0</v>
      </c>
      <c r="KZ164" s="14">
        <f>IF('МОО обучающиеся'!$JN164&lt;=0,0,1)*ROUND(KZ$18*KW164/1000,0)</f>
        <v>0</v>
      </c>
      <c r="LA164" s="14">
        <f t="shared" si="427"/>
        <v>0</v>
      </c>
      <c r="LB164" s="14">
        <f t="shared" si="428"/>
        <v>0</v>
      </c>
      <c r="LC164" s="14">
        <f t="shared" si="429"/>
        <v>0</v>
      </c>
      <c r="LD164" s="70">
        <f>IF($C164="Сельский",Контингент!CL169,0)</f>
        <v>0</v>
      </c>
      <c r="LE164" s="14">
        <f>IF('МОО обучающиеся'!$JN164&lt;=0,0,1)*ROUND(LE$18*LD164/1000,0)</f>
        <v>0</v>
      </c>
      <c r="LF164" s="14">
        <f>IF('МОО обучающиеся'!$JN164&lt;=0,0,1)*ROUND(LF$18*LD164/1000,0)</f>
        <v>0</v>
      </c>
      <c r="LG164" s="14">
        <f>IF('МОО обучающиеся'!$JN164&lt;=0,0,1)*ROUND(LG$18*LD164/1000,0)</f>
        <v>0</v>
      </c>
      <c r="LH164" s="70">
        <f>IF($C164="Сельский",Контингент!CM169,0)</f>
        <v>0</v>
      </c>
      <c r="LI164" s="14">
        <f>IF('МОО обучающиеся'!$JN164&lt;=0,0,1)*ROUND(LI$18*LH164/1000,0)</f>
        <v>0</v>
      </c>
      <c r="LJ164" s="14">
        <f>IF('МОО обучающиеся'!$JN164&lt;=0,0,1)*ROUND(LJ$18*LH164/1000,0)</f>
        <v>0</v>
      </c>
      <c r="LK164" s="14">
        <f>IF('МОО обучающиеся'!$JN164&lt;=0,0,1)*ROUND(LK$18*LH164/1000,0)</f>
        <v>0</v>
      </c>
      <c r="LL164" s="70">
        <f>IF($C164="Сельский",Контингент!CN169,0)</f>
        <v>0</v>
      </c>
      <c r="LM164" s="14">
        <f>IF('МОО обучающиеся'!$JN164&lt;=0,0,1)*ROUND(LM$18*LL164/1000,0)</f>
        <v>0</v>
      </c>
      <c r="LN164" s="14">
        <f>IF('МОО обучающиеся'!$JN164&lt;=0,0,1)*ROUND(LN$18*LL164/1000,0)</f>
        <v>0</v>
      </c>
      <c r="LO164" s="14">
        <f>IF('МОО обучающиеся'!$JN164&lt;=0,0,1)*ROUND(LO$18*LL164/1000,0)</f>
        <v>0</v>
      </c>
      <c r="LP164" s="14">
        <f t="shared" si="430"/>
        <v>0</v>
      </c>
      <c r="LQ164" s="14">
        <f t="shared" si="431"/>
        <v>0</v>
      </c>
      <c r="LR164" s="14">
        <f t="shared" si="432"/>
        <v>0</v>
      </c>
      <c r="LS164" s="14">
        <f t="shared" si="433"/>
        <v>0</v>
      </c>
      <c r="LT164" s="14">
        <f t="shared" si="434"/>
        <v>0</v>
      </c>
      <c r="LU164" s="14">
        <f t="shared" si="435"/>
        <v>0</v>
      </c>
      <c r="LV164" s="70">
        <f>IF($C164="Сельский",Контингент!CO169,0)</f>
        <v>0</v>
      </c>
      <c r="LW164" s="14">
        <f>IF('МОО обучающиеся'!$JN164&lt;=0,0,1)*ROUND(LW$18*LV164/1000,0)</f>
        <v>0</v>
      </c>
      <c r="LX164" s="14">
        <f>IF('МОО обучающиеся'!$JN164&lt;=0,0,1)*ROUND(LX$18*LV164/1000,0)</f>
        <v>0</v>
      </c>
      <c r="LY164" s="14">
        <f>IF('МОО обучающиеся'!$JN164&lt;=0,0,1)*ROUND(LY$18*LV164/1000,0)</f>
        <v>0</v>
      </c>
      <c r="LZ164" s="70">
        <f>IF($C164="Сельский",Контингент!CP169,0)</f>
        <v>0</v>
      </c>
      <c r="MA164" s="14">
        <f>IF('МОО обучающиеся'!$JN164&lt;=0,0,1)*ROUND(MA$18*LZ164/1000,0)</f>
        <v>0</v>
      </c>
      <c r="MB164" s="14">
        <f>IF('МОО обучающиеся'!$JN164&lt;=0,0,1)*ROUND(MB$18*LZ164/1000,0)</f>
        <v>0</v>
      </c>
      <c r="MC164" s="14">
        <f>IF('МОО обучающиеся'!$JN164&lt;=0,0,1)*ROUND(MC$18*LZ164/1000,0)</f>
        <v>0</v>
      </c>
      <c r="MD164" s="70">
        <f>IF($C164="Сельский",Контингент!CS169,0)</f>
        <v>12</v>
      </c>
      <c r="ME164" s="14">
        <f>IF('МОО обучающиеся'!$JN164&lt;=0,0,1)*ROUND(ME$18*MD164/1000,0)</f>
        <v>1287</v>
      </c>
      <c r="MF164" s="14">
        <f>IF('МОО обучающиеся'!$JN164&lt;=0,0,1)*ROUND(MF$18*MD164/1000,0)</f>
        <v>226</v>
      </c>
      <c r="MG164" s="14">
        <f>IF('МОО обучающиеся'!$JN164&lt;=0,0,1)*ROUND(MG$18*MD164/1000,0)</f>
        <v>312</v>
      </c>
      <c r="MH164" s="14">
        <f t="shared" si="436"/>
        <v>12</v>
      </c>
      <c r="MI164" s="14">
        <f t="shared" si="437"/>
        <v>1287</v>
      </c>
      <c r="MJ164" s="14">
        <f t="shared" si="438"/>
        <v>538</v>
      </c>
      <c r="MK164" s="70">
        <f>IF($C164="Сельский",Контингент!CT169,0)</f>
        <v>3</v>
      </c>
      <c r="ML164" s="14">
        <f>IF('МОО обучающиеся'!$JN164&lt;=0,0,1)*ROUND(ML$18*MK164/1000,0)</f>
        <v>665</v>
      </c>
      <c r="MM164" s="14">
        <f>IF('МОО обучающиеся'!$JN164&lt;=0,0,1)*ROUND(MM$18*MK164/1000,0)</f>
        <v>88</v>
      </c>
      <c r="MN164" s="14">
        <f>IF('МОО обучающиеся'!$JN164&lt;=0,0,1)*ROUND(MN$18*MK164/1000,0)</f>
        <v>120</v>
      </c>
      <c r="MO164" s="70">
        <f>IF($C164="Сельский",Контингент!CU169,0)</f>
        <v>0</v>
      </c>
      <c r="MP164" s="14">
        <f>IF('МОО обучающиеся'!$JN164&lt;=0,0,1)*ROUND(MP$18*MO164/1000,0)</f>
        <v>0</v>
      </c>
      <c r="MQ164" s="14">
        <f>IF('МОО обучающиеся'!$JN164&lt;=0,0,1)*ROUND(MQ$18*MO164/1000,0)</f>
        <v>0</v>
      </c>
      <c r="MR164" s="14">
        <f>IF('МОО обучающиеся'!$JN164&lt;=0,0,1)*ROUND(MR$18*MO164/1000,0)</f>
        <v>0</v>
      </c>
      <c r="MS164" s="70">
        <f>IF($C164="Сельский",Контингент!CV169,0)</f>
        <v>0</v>
      </c>
      <c r="MT164" s="14">
        <f>IF('МОО обучающиеся'!$JN164&lt;=0,0,1)*ROUND(MT$18*MS164/1000,0)</f>
        <v>0</v>
      </c>
      <c r="MU164" s="14">
        <f>IF('МОО обучающиеся'!$JN164&lt;=0,0,1)*ROUND(MU$18*MS164/1000,0)</f>
        <v>0</v>
      </c>
      <c r="MV164" s="14">
        <f>IF('МОО обучающиеся'!$JN164&lt;=0,0,1)*ROUND(MV$18*MS164/1000,0)</f>
        <v>0</v>
      </c>
      <c r="MW164" s="14">
        <f t="shared" si="439"/>
        <v>3</v>
      </c>
      <c r="MX164" s="14">
        <f t="shared" si="440"/>
        <v>665</v>
      </c>
      <c r="MY164" s="14">
        <f t="shared" si="441"/>
        <v>208</v>
      </c>
      <c r="MZ164" s="70">
        <f>IF($C164="Сельский",Контингент!CW169,0)</f>
        <v>0</v>
      </c>
      <c r="NA164" s="14">
        <f>IF('МОО обучающиеся'!$JN164&lt;=0,0,1)*ROUND(NA$18*MZ164/1000,0)</f>
        <v>0</v>
      </c>
      <c r="NB164" s="14">
        <f>IF('МОО обучающиеся'!$JN164&lt;=0,0,1)*ROUND(NB$18*MZ164/1000,0)</f>
        <v>0</v>
      </c>
      <c r="NC164" s="14">
        <f>IF('МОО обучающиеся'!$JN164&lt;=0,0,1)*ROUND(NC$18*MZ164/1000,0)</f>
        <v>0</v>
      </c>
      <c r="ND164" s="14">
        <f t="shared" si="442"/>
        <v>0</v>
      </c>
      <c r="NE164" s="14">
        <f t="shared" si="443"/>
        <v>0</v>
      </c>
      <c r="NF164" s="14">
        <f t="shared" si="444"/>
        <v>0</v>
      </c>
      <c r="NG164" s="70">
        <f>IF($C164="Сельский",Контингент!CX169,0)</f>
        <v>0</v>
      </c>
      <c r="NH164" s="14">
        <f>IF('МОО обучающиеся'!$JN164&lt;=0,0,1)*ROUND(NH$18*NG164/1000,0)</f>
        <v>0</v>
      </c>
      <c r="NI164" s="14">
        <f>IF('МОО обучающиеся'!$JN164&lt;=0,0,1)*ROUND(NI$18*NG164/1000,0)</f>
        <v>0</v>
      </c>
      <c r="NJ164" s="14">
        <f>IF('МОО обучающиеся'!$JN164&lt;=0,0,1)*ROUND(NJ$18*NG164/1000,0)</f>
        <v>0</v>
      </c>
      <c r="NK164" s="24">
        <f t="shared" si="445"/>
        <v>0</v>
      </c>
      <c r="NL164" s="14">
        <f t="shared" si="446"/>
        <v>0</v>
      </c>
      <c r="NM164" s="14">
        <f t="shared" si="447"/>
        <v>0</v>
      </c>
      <c r="NN164" s="24">
        <f t="shared" si="448"/>
        <v>15</v>
      </c>
      <c r="NO164" s="14">
        <f t="shared" si="449"/>
        <v>1952</v>
      </c>
      <c r="NP164" s="14">
        <f t="shared" si="450"/>
        <v>746</v>
      </c>
      <c r="NQ164" s="24">
        <f t="shared" si="451"/>
        <v>15</v>
      </c>
      <c r="NR164" s="14">
        <f t="shared" si="452"/>
        <v>1952</v>
      </c>
      <c r="NS164" s="14">
        <f t="shared" si="453"/>
        <v>746</v>
      </c>
      <c r="NT164" s="24">
        <f t="shared" si="454"/>
        <v>15</v>
      </c>
      <c r="NU164" s="14">
        <f t="shared" si="455"/>
        <v>1952</v>
      </c>
      <c r="NV164" s="14">
        <f t="shared" si="456"/>
        <v>746</v>
      </c>
      <c r="NW164" s="14">
        <v>1</v>
      </c>
      <c r="NX164" s="14">
        <f t="shared" si="457"/>
        <v>1952</v>
      </c>
      <c r="NY164" s="14">
        <f t="shared" si="458"/>
        <v>746</v>
      </c>
    </row>
    <row r="165" spans="1:389" x14ac:dyDescent="0.25">
      <c r="A165" s="72"/>
      <c r="B165" s="117" t="s">
        <v>418</v>
      </c>
      <c r="C165" s="120" t="s">
        <v>240</v>
      </c>
      <c r="D165" s="70">
        <f>IF($C165="Городской",Контингент!BJ170+Контингент!BM170,0)</f>
        <v>0</v>
      </c>
      <c r="E165" s="14">
        <f>IF('МОО обучающиеся'!$JN165&lt;=0,0,1)*ROUND(E$18*D165/1000,0)</f>
        <v>0</v>
      </c>
      <c r="F165" s="14">
        <f>IF('МОО обучающиеся'!$JN165&lt;=0,0,1)*ROUND(F$18*D165/1000,0)</f>
        <v>0</v>
      </c>
      <c r="G165" s="14">
        <f>IF('МОО обучающиеся'!$JN165&lt;=0,0,1)*ROUND(G$18*D165/1000,0)</f>
        <v>0</v>
      </c>
      <c r="H165" s="70">
        <f>IF($C165="Городской",Контингент!BK170+Контингент!BN170,0)</f>
        <v>0</v>
      </c>
      <c r="I165" s="14">
        <f>IF('МОО обучающиеся'!$JN165&lt;=0,0,1)*ROUND(I$18*H165/1000,0)</f>
        <v>0</v>
      </c>
      <c r="J165" s="14">
        <f>IF('МОО обучающиеся'!$JN165&lt;=0,0,1)*ROUND(J$18*H165/1000,0)</f>
        <v>0</v>
      </c>
      <c r="K165" s="14">
        <f>IF('МОО обучающиеся'!$JN165&lt;=0,0,1)*ROUND(K$18*H165/1000,0)</f>
        <v>0</v>
      </c>
      <c r="L165" s="70">
        <f>IF($C165="Городской",Контингент!BL170+Контингент!BO170,0)</f>
        <v>0</v>
      </c>
      <c r="M165" s="14">
        <f>IF('МОО обучающиеся'!$JN165&lt;=0,0,1)*ROUND(M$18*L165/1000,0)</f>
        <v>0</v>
      </c>
      <c r="N165" s="14">
        <f>IF('МОО обучающиеся'!$JN165&lt;=0,0,1)*ROUND(N$18*L165/1000,0)</f>
        <v>0</v>
      </c>
      <c r="O165" s="14">
        <f>IF('МОО обучающиеся'!$JN165&lt;=0,0,1)*ROUND(O$18*L165/1000,0)</f>
        <v>0</v>
      </c>
      <c r="P165" s="70">
        <f t="shared" si="343"/>
        <v>0</v>
      </c>
      <c r="Q165" s="14">
        <f>IF('МОО обучающиеся'!$JN165&lt;=0,0,1)*ROUND(Q$18*P165/1000,0)</f>
        <v>0</v>
      </c>
      <c r="R165" s="14">
        <f>IF('МОО обучающиеся'!$JN165&lt;=0,0,1)*ROUND(R$18*P165/1000,0)</f>
        <v>0</v>
      </c>
      <c r="S165" s="14">
        <f>IF('МОО обучающиеся'!$JN165&lt;=0,0,1)*ROUND(S$18*P165/1000,0)</f>
        <v>0</v>
      </c>
      <c r="T165" s="14">
        <f t="shared" ref="T165" si="459">D165+H165+L165+P165</f>
        <v>0</v>
      </c>
      <c r="U165" s="14">
        <f t="shared" ref="U165" si="460">E165+I165+M165+Q165</f>
        <v>0</v>
      </c>
      <c r="V165" s="14">
        <f t="shared" ref="V165" si="461">F165+G165+J165+K165+N165+O165+R165+S165</f>
        <v>0</v>
      </c>
      <c r="W165" s="70">
        <f>IF($C165="Городской",Контингент!BQ170,0)</f>
        <v>0</v>
      </c>
      <c r="X165" s="14">
        <f>IF('МОО обучающиеся'!$JN165&lt;=0,0,1)*ROUND(X$18*W165/1000,0)</f>
        <v>0</v>
      </c>
      <c r="Y165" s="14">
        <f>IF('МОО обучающиеся'!$JN165&lt;=0,0,1)*ROUND(Y$18*W165/1000,0)</f>
        <v>0</v>
      </c>
      <c r="Z165" s="14">
        <f>IF('МОО обучающиеся'!$JN165&lt;=0,0,1)*ROUND(Z$18*W165/1000,0)</f>
        <v>0</v>
      </c>
      <c r="AA165" s="70">
        <f>IF($C165="Городской",Контингент!BR170,0)</f>
        <v>0</v>
      </c>
      <c r="AB165" s="14">
        <f>IF('МОО обучающиеся'!$JN165&lt;=0,0,1)*ROUND(AB$18*AA165/1000,0)</f>
        <v>0</v>
      </c>
      <c r="AC165" s="14">
        <f>IF('МОО обучающиеся'!$JN165&lt;=0,0,1)*ROUND(AC$18*AA165/1000,0)</f>
        <v>0</v>
      </c>
      <c r="AD165" s="14">
        <f>IF('МОО обучающиеся'!$JN165&lt;=0,0,1)*ROUND(AD$18*AA165/1000,0)</f>
        <v>0</v>
      </c>
      <c r="AE165" s="70">
        <f>IF($C165="Городской",Контингент!BS170,0)</f>
        <v>0</v>
      </c>
      <c r="AF165" s="14">
        <f>IF('МОО обучающиеся'!$JN165&lt;=0,0,1)*ROUND(AF$18*AE165/1000,0)</f>
        <v>0</v>
      </c>
      <c r="AG165" s="14">
        <f>IF('МОО обучающиеся'!$JN165&lt;=0,0,1)*ROUND(AG$18*AE165/1000,0)</f>
        <v>0</v>
      </c>
      <c r="AH165" s="14">
        <f>IF('МОО обучающиеся'!$JN165&lt;=0,0,1)*ROUND(AH$18*AE165/1000,0)</f>
        <v>0</v>
      </c>
      <c r="AI165" s="70">
        <f>IF($C165="Городской",Контингент!BT170,0)</f>
        <v>0</v>
      </c>
      <c r="AJ165" s="14">
        <f>IF('МОО обучающиеся'!$JN165&lt;=0,0,1)*ROUND(AJ$18*AI165/1000,0)</f>
        <v>0</v>
      </c>
      <c r="AK165" s="14">
        <f>IF('МОО обучающиеся'!$JN165&lt;=0,0,1)*ROUND(AK$18*AI165/1000,0)</f>
        <v>0</v>
      </c>
      <c r="AL165" s="14">
        <f>IF('МОО обучающиеся'!$JN165&lt;=0,0,1)*ROUND(AL$18*AI165/1000,0)</f>
        <v>0</v>
      </c>
      <c r="AM165" s="70">
        <f>IF($C165="Городской",Контингент!BU170,0)</f>
        <v>0</v>
      </c>
      <c r="AN165" s="14">
        <f>IF('МОО обучающиеся'!$JN165&lt;=0,0,1)*ROUND(AN$18*AM165/1000,0)</f>
        <v>0</v>
      </c>
      <c r="AO165" s="14">
        <f>IF('МОО обучающиеся'!$JN165&lt;=0,0,1)*ROUND(AO$18*AM165/1000,0)</f>
        <v>0</v>
      </c>
      <c r="AP165" s="14">
        <f>IF('МОО обучающиеся'!$JN165&lt;=0,0,1)*ROUND(AP$18*AM165/1000,0)</f>
        <v>0</v>
      </c>
      <c r="AQ165" s="70">
        <f>IF($C165="Городской",Контингент!BV170,0)</f>
        <v>0</v>
      </c>
      <c r="AR165" s="14">
        <f>IF('МОО обучающиеся'!$JN165&lt;=0,0,1)*ROUND(AR$18*AQ165/1000,0)</f>
        <v>0</v>
      </c>
      <c r="AS165" s="14">
        <f>IF('МОО обучающиеся'!$JN165&lt;=0,0,1)*ROUND(AS$18*AQ165/1000,0)</f>
        <v>0</v>
      </c>
      <c r="AT165" s="14">
        <f>IF('МОО обучающиеся'!$JN165&lt;=0,0,1)*ROUND(AT$18*AQ165/1000,0)</f>
        <v>0</v>
      </c>
      <c r="AU165" s="14">
        <f t="shared" ref="AU165" si="462">W165+AA165+AE165+AI165+AM165+AQ165</f>
        <v>0</v>
      </c>
      <c r="AV165" s="14">
        <f t="shared" ref="AV165" si="463">X165+AB165+AF165+AJ165+AN165+AR165</f>
        <v>0</v>
      </c>
      <c r="AW165" s="14">
        <f t="shared" ref="AW165" si="464">Y165+Z165+AC165+AD165+AG165+AH165+AK165+AL165+AO165+AP165+AS165+AT165</f>
        <v>0</v>
      </c>
      <c r="AX165" s="70">
        <f>IF($C165="Городской",Контингент!BW170,0)</f>
        <v>0</v>
      </c>
      <c r="AY165" s="14">
        <f>IF('МОО обучающиеся'!$JN165&lt;=0,0,1)*ROUND(AY$18*AX165/1000,0)</f>
        <v>0</v>
      </c>
      <c r="AZ165" s="14">
        <f>IF('МОО обучающиеся'!$JN165&lt;=0,0,1)*ROUND(AZ$18*AX165/1000,0)</f>
        <v>0</v>
      </c>
      <c r="BA165" s="14">
        <f>IF('МОО обучающиеся'!$JN165&lt;=0,0,1)*ROUND(BA$18*AX165/1000,0)</f>
        <v>0</v>
      </c>
      <c r="BB165" s="70">
        <f>IF($C165="Городской",Контингент!BX170,0)</f>
        <v>0</v>
      </c>
      <c r="BC165" s="14">
        <f>IF('МОО обучающиеся'!$JN165&lt;=0,0,1)*ROUND(BC$18*BB165/1000,0)</f>
        <v>0</v>
      </c>
      <c r="BD165" s="14">
        <f>IF('МОО обучающиеся'!$JN165&lt;=0,0,1)*ROUND(BD$18*BB165/1000,0)</f>
        <v>0</v>
      </c>
      <c r="BE165" s="14">
        <f>IF('МОО обучающиеся'!$JN165&lt;=0,0,1)*ROUND(BE$18*BB165/1000,0)</f>
        <v>0</v>
      </c>
      <c r="BF165" s="14">
        <f t="shared" ref="BF165" si="465">AX165+BB165</f>
        <v>0</v>
      </c>
      <c r="BG165" s="14">
        <f t="shared" ref="BG165" si="466">AY165+BC165</f>
        <v>0</v>
      </c>
      <c r="BH165" s="14">
        <f t="shared" ref="BH165" si="467">AZ165+BA165+BD165+BE165</f>
        <v>0</v>
      </c>
      <c r="BI165" s="70">
        <f>IF($C165="Городской",Контингент!BY170,0)</f>
        <v>0</v>
      </c>
      <c r="BJ165" s="14">
        <f>IF('МОО обучающиеся'!$JN165&lt;=0,0,1)*ROUND(BJ$18*BI165/1000,0)</f>
        <v>0</v>
      </c>
      <c r="BK165" s="14">
        <f>IF('МОО обучающиеся'!$JN165&lt;=0,0,1)*ROUND(BK$18*BI165/1000,0)</f>
        <v>0</v>
      </c>
      <c r="BL165" s="14">
        <f>IF('МОО обучающиеся'!$JN165&lt;=0,0,1)*ROUND(BL$18*BI165/1000,0)</f>
        <v>0</v>
      </c>
      <c r="BM165" s="14">
        <f t="shared" ref="BM165" si="468">BI165</f>
        <v>0</v>
      </c>
      <c r="BN165" s="14">
        <f t="shared" ref="BN165" si="469">BJ165</f>
        <v>0</v>
      </c>
      <c r="BO165" s="14">
        <f t="shared" ref="BO165" si="470">BK165+BL165</f>
        <v>0</v>
      </c>
      <c r="BP165" s="14">
        <f t="shared" ref="BP165" si="471">T165+AU165+BF165+BM165</f>
        <v>0</v>
      </c>
      <c r="BQ165" s="14">
        <f t="shared" ref="BQ165" si="472">U165+AV165+BG165+BN165</f>
        <v>0</v>
      </c>
      <c r="BR165" s="14">
        <f t="shared" ref="BR165" si="473">V165+AW165+BH165+BO165</f>
        <v>0</v>
      </c>
      <c r="BS165" s="70">
        <f>IF($C165="Городской",Контингент!BZ170+Контингент!CB170,0)</f>
        <v>0</v>
      </c>
      <c r="BT165" s="14">
        <f>IF('МОО обучающиеся'!$JN165&lt;=0,0,1)*ROUND(BT$18*BS165/1000,0)</f>
        <v>0</v>
      </c>
      <c r="BU165" s="14">
        <f>IF('МОО обучающиеся'!$JN165&lt;=0,0,1)*ROUND(BU$18*BS165/1000,0)</f>
        <v>0</v>
      </c>
      <c r="BV165" s="14">
        <f>IF('МОО обучающиеся'!$JN165&lt;=0,0,1)*ROUND(BV$18*BS165/1000,0)</f>
        <v>0</v>
      </c>
      <c r="BW165" s="70">
        <f>IF($C165="Городской",Контингент!CA170+Контингент!CC170,0)</f>
        <v>0</v>
      </c>
      <c r="BX165" s="14">
        <f>IF('МОО обучающиеся'!$JN165&lt;=0,0,1)*ROUND(BX$18*BW165/1000,0)</f>
        <v>0</v>
      </c>
      <c r="BY165" s="14">
        <f>IF('МОО обучающиеся'!$JN165&lt;=0,0,1)*ROUND(BY$18*BW165/1000,0)</f>
        <v>0</v>
      </c>
      <c r="BZ165" s="14">
        <f>IF('МОО обучающиеся'!$JN165&lt;=0,0,1)*ROUND(BZ$18*BW165/1000,0)</f>
        <v>0</v>
      </c>
      <c r="CA165" s="70">
        <f t="shared" si="359"/>
        <v>0</v>
      </c>
      <c r="CB165" s="14">
        <f>IF('МОО обучающиеся'!$JN165&lt;=0,0,1)*ROUND(CB$18*CA165/1000,0)</f>
        <v>0</v>
      </c>
      <c r="CC165" s="14">
        <f>IF('МОО обучающиеся'!$JN165&lt;=0,0,1)*ROUND(CC$18*CA165/1000,0)</f>
        <v>0</v>
      </c>
      <c r="CD165" s="14">
        <f>IF('МОО обучающиеся'!$JN165&lt;=0,0,1)*ROUND(CD$18*CA165/1000,0)</f>
        <v>0</v>
      </c>
      <c r="CE165" s="14">
        <f t="shared" ref="CE165" si="474">BS165+BW165+CA165</f>
        <v>0</v>
      </c>
      <c r="CF165" s="14">
        <f t="shared" ref="CF165" si="475">BT165+BX165+CB165</f>
        <v>0</v>
      </c>
      <c r="CG165" s="14">
        <f t="shared" ref="CG165" si="476">BU165+BV165+BY165+BZ165+CC165+CD165</f>
        <v>0</v>
      </c>
      <c r="CH165" s="70">
        <f>IF($C165="Городской",Контингент!CE170,0)</f>
        <v>0</v>
      </c>
      <c r="CI165" s="14">
        <f>IF('МОО обучающиеся'!$JN165&lt;=0,0,1)*ROUND(CI$18*CH165/1000,0)</f>
        <v>0</v>
      </c>
      <c r="CJ165" s="14">
        <f>IF('МОО обучающиеся'!$JN165&lt;=0,0,1)*ROUND(CJ$18*CH165/1000,0)</f>
        <v>0</v>
      </c>
      <c r="CK165" s="14">
        <f>IF('МОО обучающиеся'!$JN165&lt;=0,0,1)*ROUND(CK$18*CH165/1000,0)</f>
        <v>0</v>
      </c>
      <c r="CL165" s="70">
        <f>IF($C165="Городской",Контингент!CF170,0)</f>
        <v>0</v>
      </c>
      <c r="CM165" s="14">
        <f>IF('МОО обучающиеся'!$JN165&lt;=0,0,1)*ROUND(CM$18*CL165/1000,0)</f>
        <v>0</v>
      </c>
      <c r="CN165" s="14">
        <f>IF('МОО обучающиеся'!$JN165&lt;=0,0,1)*ROUND(CN$18*CL165/1000,0)</f>
        <v>0</v>
      </c>
      <c r="CO165" s="14">
        <f>IF('МОО обучающиеся'!$JN165&lt;=0,0,1)*ROUND(CO$18*CL165/1000,0)</f>
        <v>0</v>
      </c>
      <c r="CP165" s="70">
        <f>IF($C165="Городской",Контингент!CG170,0)</f>
        <v>0</v>
      </c>
      <c r="CQ165" s="14">
        <f>IF('МОО обучающиеся'!$JN165&lt;=0,0,1)*ROUND(CQ$18*CP165/1000,0)</f>
        <v>0</v>
      </c>
      <c r="CR165" s="14">
        <f>IF('МОО обучающиеся'!$JN165&lt;=0,0,1)*ROUND(CR$18*CP165/1000,0)</f>
        <v>0</v>
      </c>
      <c r="CS165" s="14">
        <f>IF('МОО обучающиеся'!$JN165&lt;=0,0,1)*ROUND(CS$18*CP165/1000,0)</f>
        <v>0</v>
      </c>
      <c r="CT165" s="70">
        <f>IF($C165="Городской",Контингент!CH170,0)</f>
        <v>0</v>
      </c>
      <c r="CU165" s="14">
        <f>IF('МОО обучающиеся'!$JN165&lt;=0,0,1)*ROUND(CU$18*CT165/1000,0)</f>
        <v>0</v>
      </c>
      <c r="CV165" s="14">
        <f>IF('МОО обучающиеся'!$JN165&lt;=0,0,1)*ROUND(CV$18*CT165/1000,0)</f>
        <v>0</v>
      </c>
      <c r="CW165" s="14">
        <f>IF('МОО обучающиеся'!$JN165&lt;=0,0,1)*ROUND(CW$18*CT165/1000,0)</f>
        <v>0</v>
      </c>
      <c r="CX165" s="14">
        <f t="shared" ref="CX165" si="477">CH165+CL165+CP165+CT165</f>
        <v>0</v>
      </c>
      <c r="CY165" s="14">
        <f t="shared" ref="CY165" si="478">CI165+CM165+CQ165+CU165</f>
        <v>0</v>
      </c>
      <c r="CZ165" s="14">
        <f t="shared" ref="CZ165" si="479">CJ165+CK165+CN165+CO165+CR165+CS165+CV165+CW165</f>
        <v>0</v>
      </c>
      <c r="DA165" s="70">
        <f>IF($C165="Городской",Контингент!CI170,0)</f>
        <v>0</v>
      </c>
      <c r="DB165" s="14">
        <f>IF('МОО обучающиеся'!$JN165&lt;=0,0,1)*ROUND(DB$18*DA165/1000,0)</f>
        <v>0</v>
      </c>
      <c r="DC165" s="14">
        <f>IF('МОО обучающиеся'!$JN165&lt;=0,0,1)*ROUND(DC$18*DA165/1000,0)</f>
        <v>0</v>
      </c>
      <c r="DD165" s="14">
        <f>IF('МОО обучающиеся'!$JN165&lt;=0,0,1)*ROUND(DD$18*DA165/1000,0)</f>
        <v>0</v>
      </c>
      <c r="DE165" s="14">
        <f t="shared" ref="DE165" si="480">DA165</f>
        <v>0</v>
      </c>
      <c r="DF165" s="14">
        <f t="shared" ref="DF165" si="481">DB165</f>
        <v>0</v>
      </c>
      <c r="DG165" s="14">
        <f t="shared" ref="DG165" si="482">DC165+DD165</f>
        <v>0</v>
      </c>
      <c r="DH165" s="14">
        <f t="shared" ref="DH165" si="483">CE165+CX165+DE165</f>
        <v>0</v>
      </c>
      <c r="DI165" s="14">
        <f t="shared" ref="DI165" si="484">CF165+CY165+DF165</f>
        <v>0</v>
      </c>
      <c r="DJ165" s="14">
        <f t="shared" ref="DJ165" si="485">CG165+CZ165+DG165</f>
        <v>0</v>
      </c>
      <c r="DK165" s="70">
        <f>IF($C165="Городской",Контингент!CJ170,0)</f>
        <v>0</v>
      </c>
      <c r="DL165" s="14">
        <f>IF('МОО обучающиеся'!$JN165&lt;=0,0,1)*ROUND(DL$18*DK165/1000,0)</f>
        <v>0</v>
      </c>
      <c r="DM165" s="14">
        <f>IF('МОО обучающиеся'!$JN165&lt;=0,0,1)*ROUND(DM$18*DK165/1000,0)</f>
        <v>0</v>
      </c>
      <c r="DN165" s="14">
        <f>IF('МОО обучающиеся'!$JN165&lt;=0,0,1)*ROUND(DN$18*DK165/1000,0)</f>
        <v>0</v>
      </c>
      <c r="DO165" s="70">
        <f>IF($C165="Городской",Контингент!CK170,0)</f>
        <v>0</v>
      </c>
      <c r="DP165" s="14">
        <f>IF('МОО обучающиеся'!$JN165&lt;=0,0,1)*ROUND(DP$18*DO165/1000,0)</f>
        <v>0</v>
      </c>
      <c r="DQ165" s="14">
        <f>IF('МОО обучающиеся'!$JN165&lt;=0,0,1)*ROUND(DQ$18*DO165/1000,0)</f>
        <v>0</v>
      </c>
      <c r="DR165" s="14">
        <f>IF('МОО обучающиеся'!$JN165&lt;=0,0,1)*ROUND(DR$18*DO165/1000,0)</f>
        <v>0</v>
      </c>
      <c r="DS165" s="14">
        <f t="shared" ref="DS165" si="486">DK165+DO165</f>
        <v>0</v>
      </c>
      <c r="DT165" s="14">
        <f t="shared" ref="DT165" si="487">DL165+DP165</f>
        <v>0</v>
      </c>
      <c r="DU165" s="14">
        <f t="shared" ref="DU165" si="488">DM165+DN165+DQ165+DR165</f>
        <v>0</v>
      </c>
      <c r="DV165" s="70">
        <f>IF($C165="Городской",Контингент!CL170,0)</f>
        <v>0</v>
      </c>
      <c r="DW165" s="14">
        <f>IF('МОО обучающиеся'!$JN165&lt;=0,0,1)*ROUND(DW$18*DV165/1000,0)</f>
        <v>0</v>
      </c>
      <c r="DX165" s="14">
        <f>IF('МОО обучающиеся'!$JN165&lt;=0,0,1)*ROUND(DX$18*DV165/1000,0)</f>
        <v>0</v>
      </c>
      <c r="DY165" s="14">
        <f>IF('МОО обучающиеся'!$JN165&lt;=0,0,1)*ROUND(DY$18*DV165/1000,0)</f>
        <v>0</v>
      </c>
      <c r="DZ165" s="70">
        <f>IF($C165="Городской",Контингент!CM170,0)</f>
        <v>0</v>
      </c>
      <c r="EA165" s="14">
        <f>IF('МОО обучающиеся'!$JN165&lt;=0,0,1)*ROUND(EA$18*DZ165/1000,0)</f>
        <v>0</v>
      </c>
      <c r="EB165" s="14">
        <f>IF('МОО обучающиеся'!$JN165&lt;=0,0,1)*ROUND(EB$18*DZ165/1000,0)</f>
        <v>0</v>
      </c>
      <c r="EC165" s="14">
        <f>IF('МОО обучающиеся'!$JN165&lt;=0,0,1)*ROUND(EC$18*DZ165/1000,0)</f>
        <v>0</v>
      </c>
      <c r="ED165" s="70">
        <f>IF($C165="Городской",Контингент!CN170,0)</f>
        <v>0</v>
      </c>
      <c r="EE165" s="14">
        <f>IF('МОО обучающиеся'!$JN165&lt;=0,0,1)*ROUND(EE$18*ED165/1000,0)</f>
        <v>0</v>
      </c>
      <c r="EF165" s="14">
        <f>IF('МОО обучающиеся'!$JN165&lt;=0,0,1)*ROUND(EF$18*ED165/1000,0)</f>
        <v>0</v>
      </c>
      <c r="EG165" s="14">
        <f>IF('МОО обучающиеся'!$JN165&lt;=0,0,1)*ROUND(EG$18*ED165/1000,0)</f>
        <v>0</v>
      </c>
      <c r="EH165" s="14">
        <f t="shared" ref="EH165" si="489">DV165+DZ165+ED165</f>
        <v>0</v>
      </c>
      <c r="EI165" s="14">
        <f t="shared" ref="EI165" si="490">DW165+EA165+EE165</f>
        <v>0</v>
      </c>
      <c r="EJ165" s="14">
        <f t="shared" ref="EJ165" si="491">DX165+DY165+EB165+EC165+EF165+EG165</f>
        <v>0</v>
      </c>
      <c r="EK165" s="14">
        <f t="shared" ref="EK165" si="492">DS165+EH165</f>
        <v>0</v>
      </c>
      <c r="EL165" s="14">
        <f t="shared" ref="EL165" si="493">DT165+EI165</f>
        <v>0</v>
      </c>
      <c r="EM165" s="14">
        <f t="shared" ref="EM165" si="494">DU165+EJ165</f>
        <v>0</v>
      </c>
      <c r="EN165" s="70">
        <f>IF($C165="Городской",Контингент!CO170+Контингент!CQ170,0)</f>
        <v>0</v>
      </c>
      <c r="EO165" s="14">
        <f>IF('МОО обучающиеся'!$JN165&lt;=0,0,1)*ROUND(EO$18*EN165/1000,0)</f>
        <v>0</v>
      </c>
      <c r="EP165" s="14">
        <f>IF('МОО обучающиеся'!$JN165&lt;=0,0,1)*ROUND(EP$18*EN165/1000,0)</f>
        <v>0</v>
      </c>
      <c r="EQ165" s="14">
        <f>IF('МОО обучающиеся'!$JN165&lt;=0,0,1)*ROUND(EQ$18*EN165/1000,0)</f>
        <v>0</v>
      </c>
      <c r="ER165" s="70">
        <f>IF($C165="Городской",Контингент!CP170+Контингент!CR170,0)</f>
        <v>0</v>
      </c>
      <c r="ES165" s="14">
        <f>IF('МОО обучающиеся'!$JN165&lt;=0,0,1)*ROUND(ES$18*ER165/1000,0)</f>
        <v>0</v>
      </c>
      <c r="ET165" s="14">
        <f>IF('МОО обучающиеся'!$JN165&lt;=0,0,1)*ROUND(ET$18*ER165/1000,0)</f>
        <v>0</v>
      </c>
      <c r="EU165" s="14">
        <f>IF('МОО обучающиеся'!$JN165&lt;=0,0,1)*ROUND(EU$18*ER165/1000,0)</f>
        <v>0</v>
      </c>
      <c r="EV165" s="70">
        <f t="shared" si="381"/>
        <v>0</v>
      </c>
      <c r="EW165" s="14">
        <f>IF('МОО обучающиеся'!$JN165&lt;=0,0,1)*ROUND(EW$18*EV165/1000,0)</f>
        <v>0</v>
      </c>
      <c r="EX165" s="14">
        <f>IF('МОО обучающиеся'!$JN165&lt;=0,0,1)*ROUND(EX$18*EV165/1000,0)</f>
        <v>0</v>
      </c>
      <c r="EY165" s="14">
        <f>IF('МОО обучающиеся'!$JN165&lt;=0,0,1)*ROUND(EY$18*EV165/1000,0)</f>
        <v>0</v>
      </c>
      <c r="EZ165" s="14">
        <f t="shared" ref="EZ165" si="495">EN165+ER165+EV165</f>
        <v>0</v>
      </c>
      <c r="FA165" s="14">
        <f t="shared" ref="FA165" si="496">EO165+ES165+EW165</f>
        <v>0</v>
      </c>
      <c r="FB165" s="14">
        <f t="shared" ref="FB165" si="497">EP165+EQ165+ET165+EU165+EX165+EY165</f>
        <v>0</v>
      </c>
      <c r="FC165" s="70">
        <f>IF($C165="Городской",Контингент!CT170,0)</f>
        <v>0</v>
      </c>
      <c r="FD165" s="14">
        <f>IF('МОО обучающиеся'!$JN165&lt;=0,0,1)*ROUND(FD$18*FC165/1000,0)</f>
        <v>0</v>
      </c>
      <c r="FE165" s="14">
        <f>IF('МОО обучающиеся'!$JN165&lt;=0,0,1)*ROUND(FE$18*FC165/1000,0)</f>
        <v>0</v>
      </c>
      <c r="FF165" s="14">
        <f>IF('МОО обучающиеся'!$JN165&lt;=0,0,1)*ROUND(FF$18*FC165/1000,0)</f>
        <v>0</v>
      </c>
      <c r="FG165" s="70">
        <f>IF($C165="Городской",Контингент!CU170,0)</f>
        <v>0</v>
      </c>
      <c r="FH165" s="14">
        <f>IF('МОО обучающиеся'!$JN165&lt;=0,0,1)*ROUND(FH$18*FG165/1000,0)</f>
        <v>0</v>
      </c>
      <c r="FI165" s="14">
        <f>IF('МОО обучающиеся'!$JN165&lt;=0,0,1)*ROUND(FI$18*FG165/1000,0)</f>
        <v>0</v>
      </c>
      <c r="FJ165" s="14">
        <f>IF('МОО обучающиеся'!$JN165&lt;=0,0,1)*ROUND(FJ$18*FG165/1000,0)</f>
        <v>0</v>
      </c>
      <c r="FK165" s="70">
        <f>IF($C165="Городской",Контингент!CV170,0)</f>
        <v>0</v>
      </c>
      <c r="FL165" s="14">
        <f>IF('МОО обучающиеся'!$JN165&lt;=0,0,1)*ROUND(FL$18*FK165/1000,0)</f>
        <v>0</v>
      </c>
      <c r="FM165" s="14">
        <f>IF('МОО обучающиеся'!$JN165&lt;=0,0,1)*ROUND(FM$18*FK165/1000,0)</f>
        <v>0</v>
      </c>
      <c r="FN165" s="14">
        <f>IF('МОО обучающиеся'!$JN165&lt;=0,0,1)*ROUND(FN$18*FK165/1000,0)</f>
        <v>0</v>
      </c>
      <c r="FO165" s="14">
        <f t="shared" ref="FO165" si="498">FC165+FG165+FK165</f>
        <v>0</v>
      </c>
      <c r="FP165" s="14">
        <f t="shared" ref="FP165" si="499">FD165+FH165+FL165</f>
        <v>0</v>
      </c>
      <c r="FQ165" s="14">
        <f t="shared" ref="FQ165" si="500">FE165+FF165+FI165+FJ165+FM165+FN165</f>
        <v>0</v>
      </c>
      <c r="FR165" s="70">
        <f>IF($C165="Городской",Контингент!CW170,0)</f>
        <v>0</v>
      </c>
      <c r="FS165" s="14">
        <f>IF('МОО обучающиеся'!$JN165&lt;=0,0,1)*ROUND(FS$18*FR165/1000,0)</f>
        <v>0</v>
      </c>
      <c r="FT165" s="14">
        <f>IF('МОО обучающиеся'!$JN165&lt;=0,0,1)*ROUND(FT$18*FR165/1000,0)</f>
        <v>0</v>
      </c>
      <c r="FU165" s="14">
        <f>IF('МОО обучающиеся'!$JN165&lt;=0,0,1)*ROUND(FU$18*FR165/1000,0)</f>
        <v>0</v>
      </c>
      <c r="FV165" s="14">
        <f t="shared" ref="FV165" si="501">FR165</f>
        <v>0</v>
      </c>
      <c r="FW165" s="14">
        <f t="shared" ref="FW165" si="502">FS165</f>
        <v>0</v>
      </c>
      <c r="FX165" s="14">
        <f t="shared" ref="FX165" si="503">FT165+FU165</f>
        <v>0</v>
      </c>
      <c r="FY165" s="70">
        <f>IF($C165="Городской",Контингент!CX170,0)</f>
        <v>0</v>
      </c>
      <c r="FZ165" s="14">
        <f>IF('МОО обучающиеся'!$JN165&lt;=0,0,1)*ROUND(FZ$18*FY165/1000,0)</f>
        <v>0</v>
      </c>
      <c r="GA165" s="14">
        <f>IF('МОО обучающиеся'!$JN165&lt;=0,0,1)*ROUND(GA$18*FY165/1000,0)</f>
        <v>0</v>
      </c>
      <c r="GB165" s="14">
        <f>IF('МОО обучающиеся'!$JN165&lt;=0,0,1)*ROUND(GB$18*FY165/1000,0)</f>
        <v>0</v>
      </c>
      <c r="GC165" s="14">
        <f t="shared" ref="GC165" si="504">FY165</f>
        <v>0</v>
      </c>
      <c r="GD165" s="14">
        <f t="shared" ref="GD165" si="505">FZ165</f>
        <v>0</v>
      </c>
      <c r="GE165" s="14">
        <f t="shared" ref="GE165" si="506">GA165+GB165</f>
        <v>0</v>
      </c>
      <c r="GF165" s="14">
        <f t="shared" ref="GF165" si="507">EZ165+FO165+FV165+GC165</f>
        <v>0</v>
      </c>
      <c r="GG165" s="14">
        <f t="shared" ref="GG165" si="508">FA165+FP165+FW165+GD165</f>
        <v>0</v>
      </c>
      <c r="GH165" s="14">
        <f t="shared" ref="GH165" si="509">FB165+FQ165+FX165+GE165</f>
        <v>0</v>
      </c>
      <c r="GI165" s="14">
        <f t="shared" ref="GI165" si="510">BP165+DH165+EK165+GF165</f>
        <v>0</v>
      </c>
      <c r="GJ165" s="14">
        <f t="shared" ref="GJ165" si="511">BQ165+DI165+EL165+GG165</f>
        <v>0</v>
      </c>
      <c r="GK165" s="14">
        <f t="shared" ref="GK165" si="512">BR165+DJ165+EM165+GH165</f>
        <v>0</v>
      </c>
      <c r="GL165" s="70">
        <f>IF($C165="Сельский",Контингент!BJ170,0)</f>
        <v>0</v>
      </c>
      <c r="GM165" s="14">
        <f>IF('МОО обучающиеся'!$JN165&lt;=0,0,1)*ROUND(GM$18*GL165/1000,0)</f>
        <v>0</v>
      </c>
      <c r="GN165" s="14">
        <f>IF('МОО обучающиеся'!$JN165&lt;=0,0,1)*ROUND(GN$18*GL165/1000,0)</f>
        <v>0</v>
      </c>
      <c r="GO165" s="14">
        <f>IF('МОО обучающиеся'!$JN165&lt;=0,0,1)*ROUND(GO$18*GL165/1000,0)</f>
        <v>0</v>
      </c>
      <c r="GP165" s="70">
        <f>IF($C165="Сельский",Контингент!BK170,0)</f>
        <v>0</v>
      </c>
      <c r="GQ165" s="14">
        <f>IF('МОО обучающиеся'!$JN165&lt;=0,0,1)*ROUND(GQ$18*GP165/1000,0)</f>
        <v>0</v>
      </c>
      <c r="GR165" s="14">
        <f>IF('МОО обучающиеся'!$JN165&lt;=0,0,1)*ROUND(GR$18*GP165/1000,0)</f>
        <v>0</v>
      </c>
      <c r="GS165" s="14">
        <f>IF('МОО обучающиеся'!$JN165&lt;=0,0,1)*ROUND(GS$18*GP165/1000,0)</f>
        <v>0</v>
      </c>
      <c r="GT165" s="70">
        <f>IF($C165="Сельский",Контингент!BL170,0)</f>
        <v>0</v>
      </c>
      <c r="GU165" s="14">
        <f>IF('МОО обучающиеся'!$JN165&lt;=0,0,1)*ROUND(GU$18*GT165/1000,0)</f>
        <v>0</v>
      </c>
      <c r="GV165" s="14">
        <f>IF('МОО обучающиеся'!$JN165&lt;=0,0,1)*ROUND(GV$18*GT165/1000,0)</f>
        <v>0</v>
      </c>
      <c r="GW165" s="14">
        <f>IF('МОО обучающиеся'!$JN165&lt;=0,0,1)*ROUND(GW$18*GT165/1000,0)</f>
        <v>0</v>
      </c>
      <c r="GX165" s="70">
        <f>IF($C165="Сельский",Контингент!BP170,0)</f>
        <v>0</v>
      </c>
      <c r="GY165" s="14">
        <f>IF('МОО обучающиеся'!$JN165&lt;=0,0,1)*ROUND(GY$18*GX165/1000,0)</f>
        <v>0</v>
      </c>
      <c r="GZ165" s="14">
        <f>IF('МОО обучающиеся'!$JN165&lt;=0,0,1)*ROUND(GZ$18*GX165/1000,0)</f>
        <v>0</v>
      </c>
      <c r="HA165" s="14">
        <f>IF('МОО обучающиеся'!$JN165&lt;=0,0,1)*ROUND(HA$18*GX165/1000,0)</f>
        <v>0</v>
      </c>
      <c r="HB165" s="14">
        <f t="shared" ref="HB165" si="513">GL165+GP165+GT165+GX165</f>
        <v>0</v>
      </c>
      <c r="HC165" s="14">
        <f t="shared" ref="HC165" si="514">GM165+GQ165+GU165+GY165</f>
        <v>0</v>
      </c>
      <c r="HD165" s="14">
        <f t="shared" ref="HD165" si="515">GN165+GO165+GR165+GS165+GV165+GW165+GZ165+HA165</f>
        <v>0</v>
      </c>
      <c r="HE165" s="70">
        <f>IF($C165="Сельский",Контингент!BQ170,0)</f>
        <v>0</v>
      </c>
      <c r="HF165" s="14">
        <f>IF('МОО обучающиеся'!$JN165&lt;=0,0,1)*ROUND(HF$18*HE165/1000,0)</f>
        <v>0</v>
      </c>
      <c r="HG165" s="14">
        <f>IF('МОО обучающиеся'!$JN165&lt;=0,0,1)*ROUND(HG$18*HE165/1000,0)</f>
        <v>0</v>
      </c>
      <c r="HH165" s="14">
        <f>IF('МОО обучающиеся'!$JN165&lt;=0,0,1)*ROUND(HH$18*HE165/1000,0)</f>
        <v>0</v>
      </c>
      <c r="HI165" s="70">
        <f>IF($C165="Сельский",Контингент!BR170,0)</f>
        <v>0</v>
      </c>
      <c r="HJ165" s="14">
        <f>IF('МОО обучающиеся'!$JN165&lt;=0,0,1)*ROUND(HJ$18*HI165/1000,0)</f>
        <v>0</v>
      </c>
      <c r="HK165" s="14">
        <f>IF('МОО обучающиеся'!$JN165&lt;=0,0,1)*ROUND(HK$18*HI165/1000,0)</f>
        <v>0</v>
      </c>
      <c r="HL165" s="14">
        <f>IF('МОО обучающиеся'!$JN165&lt;=0,0,1)*ROUND(HL$18*HI165/1000,0)</f>
        <v>0</v>
      </c>
      <c r="HM165" s="70">
        <f>IF($C165="Сельский",Контингент!BS170,0)</f>
        <v>0</v>
      </c>
      <c r="HN165" s="14">
        <f>IF('МОО обучающиеся'!$JN165&lt;=0,0,1)*ROUND(HN$18*HM165/1000,0)</f>
        <v>0</v>
      </c>
      <c r="HO165" s="14">
        <f>IF('МОО обучающиеся'!$JN165&lt;=0,0,1)*ROUND(HO$18*HM165/1000,0)</f>
        <v>0</v>
      </c>
      <c r="HP165" s="14">
        <f>IF('МОО обучающиеся'!$JN165&lt;=0,0,1)*ROUND(HP$18*HM165/1000,0)</f>
        <v>0</v>
      </c>
      <c r="HQ165" s="70">
        <f>IF($C165="Сельский",Контингент!BT170,0)</f>
        <v>0</v>
      </c>
      <c r="HR165" s="14">
        <f>IF('МОО обучающиеся'!$JN165&lt;=0,0,1)*ROUND(HR$18*HQ165/1000,0)</f>
        <v>0</v>
      </c>
      <c r="HS165" s="14">
        <f>IF('МОО обучающиеся'!$JN165&lt;=0,0,1)*ROUND(HS$18*HQ165/1000,0)</f>
        <v>0</v>
      </c>
      <c r="HT165" s="14">
        <f>IF('МОО обучающиеся'!$JN165&lt;=0,0,1)*ROUND(HT$18*HQ165/1000,0)</f>
        <v>0</v>
      </c>
      <c r="HU165" s="70">
        <f>IF($C165="Сельский",Контингент!BU170,0)</f>
        <v>0</v>
      </c>
      <c r="HV165" s="14">
        <f>IF('МОО обучающиеся'!$JN165&lt;=0,0,1)*ROUND(HV$18*HU165/1000,0)</f>
        <v>0</v>
      </c>
      <c r="HW165" s="14">
        <f>IF('МОО обучающиеся'!$JN165&lt;=0,0,1)*ROUND(HW$18*HU165/1000,0)</f>
        <v>0</v>
      </c>
      <c r="HX165" s="14">
        <f>IF('МОО обучающиеся'!$JN165&lt;=0,0,1)*ROUND(HX$18*HU165/1000,0)</f>
        <v>0</v>
      </c>
      <c r="HY165" s="70">
        <f>IF($C165="Сельский",Контингент!BV170,0)</f>
        <v>0</v>
      </c>
      <c r="HZ165" s="14">
        <f>IF('МОО обучающиеся'!$JN165&lt;=0,0,1)*ROUND(HZ$18*HY165/1000,0)</f>
        <v>0</v>
      </c>
      <c r="IA165" s="14">
        <f>IF('МОО обучающиеся'!$JN165&lt;=0,0,1)*ROUND(IA$18*HY165/1000,0)</f>
        <v>0</v>
      </c>
      <c r="IB165" s="14">
        <f>IF('МОО обучающиеся'!$JN165&lt;=0,0,1)*ROUND(IB$18*HY165/1000,0)</f>
        <v>0</v>
      </c>
      <c r="IC165" s="14">
        <f t="shared" ref="IC165" si="516">HE165+HI165+HM165+HQ165+HU165+HY165</f>
        <v>0</v>
      </c>
      <c r="ID165" s="14">
        <f t="shared" ref="ID165" si="517">HF165+HJ165+HN165+HR165+HV165+HZ165</f>
        <v>0</v>
      </c>
      <c r="IE165" s="14">
        <f t="shared" ref="IE165" si="518">HG165+HH165+HK165+HL165+HO165+HP165+HS165+HT165+HW165+HX165+IA165+IB165</f>
        <v>0</v>
      </c>
      <c r="IF165" s="70">
        <f>IF($C165="Сельский",Контингент!BW170,0)</f>
        <v>0</v>
      </c>
      <c r="IG165" s="14">
        <f>IF('МОО обучающиеся'!$JN165&lt;=0,0,1)*ROUND(IG$18*IF165/1000,0)</f>
        <v>0</v>
      </c>
      <c r="IH165" s="14">
        <f>IF('МОО обучающиеся'!$JN165&lt;=0,0,1)*ROUND(IH$18*IF165/1000,0)</f>
        <v>0</v>
      </c>
      <c r="II165" s="14">
        <f>IF('МОО обучающиеся'!$JN165&lt;=0,0,1)*ROUND(II$18*IF165/1000,0)</f>
        <v>0</v>
      </c>
      <c r="IJ165" s="70">
        <f>IF($C165="Сельский",Контингент!BX170,0)</f>
        <v>0</v>
      </c>
      <c r="IK165" s="14">
        <f>IF('МОО обучающиеся'!$JN165&lt;=0,0,1)*ROUND(IK$18*IJ165/1000,0)</f>
        <v>0</v>
      </c>
      <c r="IL165" s="14">
        <f>IF('МОО обучающиеся'!$JN165&lt;=0,0,1)*ROUND(IL$18*IJ165/1000,0)</f>
        <v>0</v>
      </c>
      <c r="IM165" s="14">
        <f>IF('МОО обучающиеся'!$JN165&lt;=0,0,1)*ROUND(IM$18*IJ165/1000,0)</f>
        <v>0</v>
      </c>
      <c r="IN165" s="14">
        <f t="shared" ref="IN165" si="519">IF165+IJ165</f>
        <v>0</v>
      </c>
      <c r="IO165" s="14">
        <f t="shared" ref="IO165" si="520">IG165+IK165</f>
        <v>0</v>
      </c>
      <c r="IP165" s="14">
        <f t="shared" ref="IP165" si="521">IH165+II165+IL165+IM165</f>
        <v>0</v>
      </c>
      <c r="IQ165" s="70">
        <f>IF($C165="Сельский",Контингент!BY170,0)</f>
        <v>0</v>
      </c>
      <c r="IR165" s="14">
        <f>IF('МОО обучающиеся'!$JN165&lt;=0,0,1)*ROUND(IR$18*IQ165/1000,0)</f>
        <v>0</v>
      </c>
      <c r="IS165" s="14">
        <f>IF('МОО обучающиеся'!$JN165&lt;=0,0,1)*ROUND(IS$18*IQ165/1000,0)</f>
        <v>0</v>
      </c>
      <c r="IT165" s="14">
        <f>IF('МОО обучающиеся'!$JN165&lt;=0,0,1)*ROUND(IT$18*IQ165/1000,0)</f>
        <v>0</v>
      </c>
      <c r="IU165" s="14">
        <f t="shared" ref="IU165" si="522">IQ165</f>
        <v>0</v>
      </c>
      <c r="IV165" s="14">
        <f t="shared" ref="IV165" si="523">IR165</f>
        <v>0</v>
      </c>
      <c r="IW165" s="14">
        <f t="shared" ref="IW165" si="524">IS165+IT165</f>
        <v>0</v>
      </c>
      <c r="IX165" s="14">
        <f t="shared" ref="IX165" si="525">HB165+IC165+IN165+IU165</f>
        <v>0</v>
      </c>
      <c r="IY165" s="14">
        <f t="shared" ref="IY165" si="526">HC165+ID165+IO165+IV165</f>
        <v>0</v>
      </c>
      <c r="IZ165" s="14">
        <f t="shared" ref="IZ165" si="527">HD165+IE165+IP165+IW165</f>
        <v>0</v>
      </c>
      <c r="JA165" s="70">
        <f>IF($C165="Сельский",Контингент!BZ170,0)</f>
        <v>0</v>
      </c>
      <c r="JB165" s="14">
        <f>IF('МОО обучающиеся'!$JN165&lt;=0,0,1)*ROUND(JB$18*JA165/1000,0)</f>
        <v>0</v>
      </c>
      <c r="JC165" s="14">
        <f>IF('МОО обучающиеся'!$JN165&lt;=0,0,1)*ROUND(JC$18*JA165/1000,0)</f>
        <v>0</v>
      </c>
      <c r="JD165" s="14">
        <f>IF('МОО обучающиеся'!$JN165&lt;=0,0,1)*ROUND(JD$18*JA165/1000,0)</f>
        <v>0</v>
      </c>
      <c r="JE165" s="70">
        <f>IF($C165="Сельский",Контингент!CA170,0)</f>
        <v>0</v>
      </c>
      <c r="JF165" s="14">
        <f>IF('МОО обучающиеся'!$JN165&lt;=0,0,1)*ROUND(JF$18*JE165/1000,0)</f>
        <v>0</v>
      </c>
      <c r="JG165" s="14">
        <f>IF('МОО обучающиеся'!$JN165&lt;=0,0,1)*ROUND(JG$18*JE165/1000,0)</f>
        <v>0</v>
      </c>
      <c r="JH165" s="14">
        <f>IF('МОО обучающиеся'!$JN165&lt;=0,0,1)*ROUND(JH$18*JE165/1000,0)</f>
        <v>0</v>
      </c>
      <c r="JI165" s="70">
        <f>IF($C165="Сельский",Контингент!CD170,0)</f>
        <v>0</v>
      </c>
      <c r="JJ165" s="14">
        <f>IF('МОО обучающиеся'!$JN165&lt;=0,0,1)*ROUND(JJ$18*JI165/1000,0)</f>
        <v>0</v>
      </c>
      <c r="JK165" s="14">
        <f>IF('МОО обучающиеся'!$JN165&lt;=0,0,1)*ROUND(JK$18*JI165/1000,0)</f>
        <v>0</v>
      </c>
      <c r="JL165" s="14">
        <f>IF('МОО обучающиеся'!$JN165&lt;=0,0,1)*ROUND(JL$18*JI165/1000,0)</f>
        <v>0</v>
      </c>
      <c r="JM165" s="14">
        <f t="shared" ref="JM165" si="528">JA165+JE165+JI165</f>
        <v>0</v>
      </c>
      <c r="JN165" s="14">
        <f t="shared" ref="JN165" si="529">JB165+JF165+JJ165</f>
        <v>0</v>
      </c>
      <c r="JO165" s="14">
        <f t="shared" ref="JO165" si="530">JC165+JD165+JG165+JH165+JK165+JL165</f>
        <v>0</v>
      </c>
      <c r="JP165" s="70">
        <f>IF($C165="Сельский",Контингент!CE170,0)</f>
        <v>0</v>
      </c>
      <c r="JQ165" s="14">
        <f>IF('МОО обучающиеся'!$JN165&lt;=0,0,1)*ROUND(JQ$18*JP165/1000,0)</f>
        <v>0</v>
      </c>
      <c r="JR165" s="14">
        <f>IF('МОО обучающиеся'!$JN165&lt;=0,0,1)*ROUND(JR$18*JP165/1000,0)</f>
        <v>0</v>
      </c>
      <c r="JS165" s="14">
        <f>IF('МОО обучающиеся'!$JN165&lt;=0,0,1)*ROUND(JS$18*JP165/1000,0)</f>
        <v>0</v>
      </c>
      <c r="JT165" s="70">
        <f>IF($C165="Сельский",Контингент!CF170,0)</f>
        <v>0</v>
      </c>
      <c r="JU165" s="14">
        <f>IF('МОО обучающиеся'!$JN165&lt;=0,0,1)*ROUND(JU$18*JT165/1000,0)</f>
        <v>0</v>
      </c>
      <c r="JV165" s="14">
        <f>IF('МОО обучающиеся'!$JN165&lt;=0,0,1)*ROUND(JV$18*JT165/1000,0)</f>
        <v>0</v>
      </c>
      <c r="JW165" s="14">
        <f>IF('МОО обучающиеся'!$JN165&lt;=0,0,1)*ROUND(JW$18*JT165/1000,0)</f>
        <v>0</v>
      </c>
      <c r="JX165" s="70">
        <f>IF($C165="Сельский",Контингент!CG170,0)</f>
        <v>0</v>
      </c>
      <c r="JY165" s="14">
        <f>IF('МОО обучающиеся'!$JN165&lt;=0,0,1)*ROUND(JY$18*JX165/1000,0)</f>
        <v>0</v>
      </c>
      <c r="JZ165" s="14">
        <f>IF('МОО обучающиеся'!$JN165&lt;=0,0,1)*ROUND(JZ$18*JX165/1000,0)</f>
        <v>0</v>
      </c>
      <c r="KA165" s="14">
        <f>IF('МОО обучающиеся'!$JN165&lt;=0,0,1)*ROUND(KA$18*JX165/1000,0)</f>
        <v>0</v>
      </c>
      <c r="KB165" s="70">
        <f>IF($C165="Сельский",Контингент!CH170,0)</f>
        <v>0</v>
      </c>
      <c r="KC165" s="14">
        <f>IF('МОО обучающиеся'!$JN165&lt;=0,0,1)*ROUND(KC$18*KB165/1000,0)</f>
        <v>0</v>
      </c>
      <c r="KD165" s="14">
        <f>IF('МОО обучающиеся'!$JN165&lt;=0,0,1)*ROUND(KD$18*KB165/1000,0)</f>
        <v>0</v>
      </c>
      <c r="KE165" s="14">
        <f>IF('МОО обучающиеся'!$JN165&lt;=0,0,1)*ROUND(KE$18*KB165/1000,0)</f>
        <v>0</v>
      </c>
      <c r="KF165" s="14">
        <f t="shared" ref="KF165" si="531">JP165+JT165+JX165+KB165</f>
        <v>0</v>
      </c>
      <c r="KG165" s="14">
        <f t="shared" ref="KG165" si="532">JQ165+JU165+JY165+KC165</f>
        <v>0</v>
      </c>
      <c r="KH165" s="14">
        <f t="shared" ref="KH165" si="533">JR165+JS165+JV165+JW165+JZ165+KA165+KD165+KE165</f>
        <v>0</v>
      </c>
      <c r="KI165" s="70">
        <f>IF($C165="Сельский",Контингент!CI170,0)</f>
        <v>0</v>
      </c>
      <c r="KJ165" s="14">
        <f>IF('МОО обучающиеся'!$JN165&lt;=0,0,1)*ROUND(KJ$18*KI165/1000,0)</f>
        <v>0</v>
      </c>
      <c r="KK165" s="14">
        <f>IF('МОО обучающиеся'!$JN165&lt;=0,0,1)*ROUND(KK$18*KI165/1000,0)</f>
        <v>0</v>
      </c>
      <c r="KL165" s="14">
        <f>IF('МОО обучающиеся'!$JN165&lt;=0,0,1)*ROUND(KL$18*KI165/1000,0)</f>
        <v>0</v>
      </c>
      <c r="KM165" s="14">
        <f t="shared" ref="KM165" si="534">KI165</f>
        <v>0</v>
      </c>
      <c r="KN165" s="14">
        <f t="shared" ref="KN165" si="535">KJ165</f>
        <v>0</v>
      </c>
      <c r="KO165" s="14">
        <f t="shared" ref="KO165" si="536">KK165+KL165</f>
        <v>0</v>
      </c>
      <c r="KP165" s="14">
        <f t="shared" ref="KP165" si="537">JM165+KF165+KM165</f>
        <v>0</v>
      </c>
      <c r="KQ165" s="14">
        <f t="shared" ref="KQ165" si="538">JN165+KG165+KN165</f>
        <v>0</v>
      </c>
      <c r="KR165" s="14">
        <f t="shared" ref="KR165" si="539">JO165+KH165+KO165</f>
        <v>0</v>
      </c>
      <c r="KS165" s="70">
        <f>IF($C165="Сельский",Контингент!CJ170,0)</f>
        <v>0</v>
      </c>
      <c r="KT165" s="14">
        <f>IF('МОО обучающиеся'!$JN165&lt;=0,0,1)*ROUND(KT$18*KS165/1000,0)</f>
        <v>0</v>
      </c>
      <c r="KU165" s="14">
        <f>IF('МОО обучающиеся'!$JN165&lt;=0,0,1)*ROUND(KU$18*KS165/1000,0)</f>
        <v>0</v>
      </c>
      <c r="KV165" s="14">
        <f>IF('МОО обучающиеся'!$JN165&lt;=0,0,1)*ROUND(KV$18*KS165/1000,0)</f>
        <v>0</v>
      </c>
      <c r="KW165" s="70">
        <f>IF($C165="Сельский",Контингент!CK170,0)</f>
        <v>0</v>
      </c>
      <c r="KX165" s="14">
        <f>IF('МОО обучающиеся'!$JN165&lt;=0,0,1)*ROUND(KX$18*KW165/1000,0)</f>
        <v>0</v>
      </c>
      <c r="KY165" s="14">
        <f>IF('МОО обучающиеся'!$JN165&lt;=0,0,1)*ROUND(KY$18*KW165/1000,0)</f>
        <v>0</v>
      </c>
      <c r="KZ165" s="14">
        <f>IF('МОО обучающиеся'!$JN165&lt;=0,0,1)*ROUND(KZ$18*KW165/1000,0)</f>
        <v>0</v>
      </c>
      <c r="LA165" s="14">
        <f t="shared" ref="LA165" si="540">KS165+KW165</f>
        <v>0</v>
      </c>
      <c r="LB165" s="14">
        <f t="shared" ref="LB165" si="541">KT165+KX165</f>
        <v>0</v>
      </c>
      <c r="LC165" s="14">
        <f t="shared" ref="LC165" si="542">KU165+KV165+KY165+KZ165</f>
        <v>0</v>
      </c>
      <c r="LD165" s="70">
        <f>IF($C165="Сельский",Контингент!CL170,0)</f>
        <v>0</v>
      </c>
      <c r="LE165" s="14">
        <f>IF('МОО обучающиеся'!$JN165&lt;=0,0,1)*ROUND(LE$18*LD165/1000,0)</f>
        <v>0</v>
      </c>
      <c r="LF165" s="14">
        <f>IF('МОО обучающиеся'!$JN165&lt;=0,0,1)*ROUND(LF$18*LD165/1000,0)</f>
        <v>0</v>
      </c>
      <c r="LG165" s="14">
        <f>IF('МОО обучающиеся'!$JN165&lt;=0,0,1)*ROUND(LG$18*LD165/1000,0)</f>
        <v>0</v>
      </c>
      <c r="LH165" s="70">
        <f>IF($C165="Сельский",Контингент!CM170,0)</f>
        <v>0</v>
      </c>
      <c r="LI165" s="14">
        <f>IF('МОО обучающиеся'!$JN165&lt;=0,0,1)*ROUND(LI$18*LH165/1000,0)</f>
        <v>0</v>
      </c>
      <c r="LJ165" s="14">
        <f>IF('МОО обучающиеся'!$JN165&lt;=0,0,1)*ROUND(LJ$18*LH165/1000,0)</f>
        <v>0</v>
      </c>
      <c r="LK165" s="14">
        <f>IF('МОО обучающиеся'!$JN165&lt;=0,0,1)*ROUND(LK$18*LH165/1000,0)</f>
        <v>0</v>
      </c>
      <c r="LL165" s="70">
        <f>IF($C165="Сельский",Контингент!CN170,0)</f>
        <v>0</v>
      </c>
      <c r="LM165" s="14">
        <f>IF('МОО обучающиеся'!$JN165&lt;=0,0,1)*ROUND(LM$18*LL165/1000,0)</f>
        <v>0</v>
      </c>
      <c r="LN165" s="14">
        <f>IF('МОО обучающиеся'!$JN165&lt;=0,0,1)*ROUND(LN$18*LL165/1000,0)</f>
        <v>0</v>
      </c>
      <c r="LO165" s="14">
        <f>IF('МОО обучающиеся'!$JN165&lt;=0,0,1)*ROUND(LO$18*LL165/1000,0)</f>
        <v>0</v>
      </c>
      <c r="LP165" s="14">
        <f t="shared" ref="LP165" si="543">LD165+LH165+LL165</f>
        <v>0</v>
      </c>
      <c r="LQ165" s="14">
        <f t="shared" ref="LQ165" si="544">LE165+LI165+LM165</f>
        <v>0</v>
      </c>
      <c r="LR165" s="14">
        <f t="shared" ref="LR165" si="545">LF165+LG165+LJ165+LK165+LN165+LO165</f>
        <v>0</v>
      </c>
      <c r="LS165" s="14">
        <f t="shared" ref="LS165" si="546">LA165+LP165</f>
        <v>0</v>
      </c>
      <c r="LT165" s="14">
        <f t="shared" ref="LT165" si="547">LB165+LQ165</f>
        <v>0</v>
      </c>
      <c r="LU165" s="14">
        <f t="shared" ref="LU165" si="548">LC165+LR165</f>
        <v>0</v>
      </c>
      <c r="LV165" s="70">
        <f>IF($C165="Сельский",Контингент!CO170,0)</f>
        <v>0</v>
      </c>
      <c r="LW165" s="14">
        <f>IF('МОО обучающиеся'!$JN165&lt;=0,0,1)*ROUND(LW$18*LV165/1000,0)</f>
        <v>0</v>
      </c>
      <c r="LX165" s="14">
        <f>IF('МОО обучающиеся'!$JN165&lt;=0,0,1)*ROUND(LX$18*LV165/1000,0)</f>
        <v>0</v>
      </c>
      <c r="LY165" s="14">
        <f>IF('МОО обучающиеся'!$JN165&lt;=0,0,1)*ROUND(LY$18*LV165/1000,0)</f>
        <v>0</v>
      </c>
      <c r="LZ165" s="70">
        <f>IF($C165="Сельский",Контингент!CP170,0)</f>
        <v>0</v>
      </c>
      <c r="MA165" s="14">
        <f>IF('МОО обучающиеся'!$JN165&lt;=0,0,1)*ROUND(MA$18*LZ165/1000,0)</f>
        <v>0</v>
      </c>
      <c r="MB165" s="14">
        <f>IF('МОО обучающиеся'!$JN165&lt;=0,0,1)*ROUND(MB$18*LZ165/1000,0)</f>
        <v>0</v>
      </c>
      <c r="MC165" s="14">
        <f>IF('МОО обучающиеся'!$JN165&lt;=0,0,1)*ROUND(MC$18*LZ165/1000,0)</f>
        <v>0</v>
      </c>
      <c r="MD165" s="70">
        <f>IF($C165="Сельский",Контингент!CS170,0)</f>
        <v>0</v>
      </c>
      <c r="ME165" s="14">
        <f>IF('МОО обучающиеся'!$JN165&lt;=0,0,1)*ROUND(ME$18*MD165/1000,0)</f>
        <v>0</v>
      </c>
      <c r="MF165" s="14">
        <f>IF('МОО обучающиеся'!$JN165&lt;=0,0,1)*ROUND(MF$18*MD165/1000,0)</f>
        <v>0</v>
      </c>
      <c r="MG165" s="14">
        <f>IF('МОО обучающиеся'!$JN165&lt;=0,0,1)*ROUND(MG$18*MD165/1000,0)</f>
        <v>0</v>
      </c>
      <c r="MH165" s="14">
        <f t="shared" ref="MH165" si="549">LV165+LZ165+MD165</f>
        <v>0</v>
      </c>
      <c r="MI165" s="14">
        <f t="shared" ref="MI165" si="550">LW165+MA165+ME165</f>
        <v>0</v>
      </c>
      <c r="MJ165" s="14">
        <f t="shared" ref="MJ165" si="551">LX165+LY165+MB165+MC165+MF165+MG165</f>
        <v>0</v>
      </c>
      <c r="MK165" s="70">
        <f>IF($C165="Сельский",Контингент!CT170,0)</f>
        <v>0</v>
      </c>
      <c r="ML165" s="14">
        <f>IF('МОО обучающиеся'!$JN165&lt;=0,0,1)*ROUND(ML$18*MK165/1000,0)</f>
        <v>0</v>
      </c>
      <c r="MM165" s="14">
        <f>IF('МОО обучающиеся'!$JN165&lt;=0,0,1)*ROUND(MM$18*MK165/1000,0)</f>
        <v>0</v>
      </c>
      <c r="MN165" s="14">
        <f>IF('МОО обучающиеся'!$JN165&lt;=0,0,1)*ROUND(MN$18*MK165/1000,0)</f>
        <v>0</v>
      </c>
      <c r="MO165" s="70">
        <f>IF($C165="Сельский",Контингент!CU170,0)</f>
        <v>0</v>
      </c>
      <c r="MP165" s="14">
        <f>IF('МОО обучающиеся'!$JN165&lt;=0,0,1)*ROUND(MP$18*MO165/1000,0)</f>
        <v>0</v>
      </c>
      <c r="MQ165" s="14">
        <f>IF('МОО обучающиеся'!$JN165&lt;=0,0,1)*ROUND(MQ$18*MO165/1000,0)</f>
        <v>0</v>
      </c>
      <c r="MR165" s="14">
        <f>IF('МОО обучающиеся'!$JN165&lt;=0,0,1)*ROUND(MR$18*MO165/1000,0)</f>
        <v>0</v>
      </c>
      <c r="MS165" s="70">
        <f>IF($C165="Сельский",Контингент!CV170,0)</f>
        <v>0</v>
      </c>
      <c r="MT165" s="14">
        <f>IF('МОО обучающиеся'!$JN165&lt;=0,0,1)*ROUND(MT$18*MS165/1000,0)</f>
        <v>0</v>
      </c>
      <c r="MU165" s="14">
        <f>IF('МОО обучающиеся'!$JN165&lt;=0,0,1)*ROUND(MU$18*MS165/1000,0)</f>
        <v>0</v>
      </c>
      <c r="MV165" s="14">
        <f>IF('МОО обучающиеся'!$JN165&lt;=0,0,1)*ROUND(MV$18*MS165/1000,0)</f>
        <v>0</v>
      </c>
      <c r="MW165" s="14">
        <f t="shared" ref="MW165" si="552">MK165+MO165+MS165</f>
        <v>0</v>
      </c>
      <c r="MX165" s="14">
        <f t="shared" ref="MX165" si="553">ML165+MP165+MT165</f>
        <v>0</v>
      </c>
      <c r="MY165" s="14">
        <f t="shared" ref="MY165" si="554">MM165+MN165+MQ165+MR165+MU165+MV165</f>
        <v>0</v>
      </c>
      <c r="MZ165" s="70">
        <f>IF($C165="Сельский",Контингент!CW170,0)</f>
        <v>0</v>
      </c>
      <c r="NA165" s="14">
        <f>IF('МОО обучающиеся'!$JN165&lt;=0,0,1)*ROUND(NA$18*MZ165/1000,0)</f>
        <v>0</v>
      </c>
      <c r="NB165" s="14">
        <f>IF('МОО обучающиеся'!$JN165&lt;=0,0,1)*ROUND(NB$18*MZ165/1000,0)</f>
        <v>0</v>
      </c>
      <c r="NC165" s="14">
        <f>IF('МОО обучающиеся'!$JN165&lt;=0,0,1)*ROUND(NC$18*MZ165/1000,0)</f>
        <v>0</v>
      </c>
      <c r="ND165" s="14">
        <f t="shared" ref="ND165" si="555">MZ165</f>
        <v>0</v>
      </c>
      <c r="NE165" s="14">
        <f t="shared" ref="NE165" si="556">NA165</f>
        <v>0</v>
      </c>
      <c r="NF165" s="14">
        <f t="shared" ref="NF165" si="557">NB165+NC165</f>
        <v>0</v>
      </c>
      <c r="NG165" s="70">
        <f>IF($C165="Сельский",Контингент!CX170,0)</f>
        <v>0</v>
      </c>
      <c r="NH165" s="14">
        <f>IF('МОО обучающиеся'!$JN165&lt;=0,0,1)*ROUND(NH$18*NG165/1000,0)</f>
        <v>0</v>
      </c>
      <c r="NI165" s="14">
        <f>IF('МОО обучающиеся'!$JN165&lt;=0,0,1)*ROUND(NI$18*NG165/1000,0)</f>
        <v>0</v>
      </c>
      <c r="NJ165" s="14">
        <f>IF('МОО обучающиеся'!$JN165&lt;=0,0,1)*ROUND(NJ$18*NG165/1000,0)</f>
        <v>0</v>
      </c>
      <c r="NK165" s="24">
        <f t="shared" ref="NK165" si="558">NG165</f>
        <v>0</v>
      </c>
      <c r="NL165" s="14">
        <f t="shared" ref="NL165" si="559">NH165</f>
        <v>0</v>
      </c>
      <c r="NM165" s="14">
        <f t="shared" ref="NM165" si="560">NI165+NJ165</f>
        <v>0</v>
      </c>
      <c r="NN165" s="24">
        <f t="shared" ref="NN165" si="561">MH165+MW165+ND165+NK165</f>
        <v>0</v>
      </c>
      <c r="NO165" s="14">
        <f t="shared" ref="NO165" si="562">MI165+MX165+NE165+NL165</f>
        <v>0</v>
      </c>
      <c r="NP165" s="14">
        <f t="shared" ref="NP165" si="563">MJ165+MY165+NF165+NM165</f>
        <v>0</v>
      </c>
      <c r="NQ165" s="24">
        <f t="shared" ref="NQ165" si="564">IX165+KP165+LS165+NN165</f>
        <v>0</v>
      </c>
      <c r="NR165" s="14">
        <f t="shared" ref="NR165" si="565">IY165+KQ165+LT165+NO165</f>
        <v>0</v>
      </c>
      <c r="NS165" s="14">
        <f t="shared" ref="NS165" si="566">IZ165+KR165+LU165+NP165</f>
        <v>0</v>
      </c>
      <c r="NT165" s="24">
        <f t="shared" ref="NT165" si="567">GI165+NQ165</f>
        <v>0</v>
      </c>
      <c r="NU165" s="14">
        <f t="shared" ref="NU165" si="568">GJ165+NR165</f>
        <v>0</v>
      </c>
      <c r="NV165" s="14">
        <f t="shared" ref="NV165" si="569">GK165+NS165</f>
        <v>0</v>
      </c>
      <c r="NW165" s="14">
        <v>1</v>
      </c>
      <c r="NX165" s="14">
        <f t="shared" ref="NX165" si="570">ROUND(NU165*NW165,0)</f>
        <v>0</v>
      </c>
      <c r="NY165" s="14">
        <f t="shared" ref="NY165" si="571">ROUND(NV165*NW165,0)</f>
        <v>0</v>
      </c>
    </row>
    <row r="166" spans="1:389" x14ac:dyDescent="0.25">
      <c r="A166" s="123"/>
      <c r="B166" s="116" t="s">
        <v>94</v>
      </c>
      <c r="C166" s="119"/>
      <c r="D166" s="119"/>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119"/>
      <c r="EM166" s="119"/>
      <c r="EN166" s="119"/>
      <c r="EO166" s="119"/>
      <c r="EP166" s="119"/>
      <c r="EQ166" s="119"/>
      <c r="ER166" s="119"/>
      <c r="ES166" s="119"/>
      <c r="ET166" s="119"/>
      <c r="EU166" s="119"/>
      <c r="EV166" s="119"/>
      <c r="EW166" s="119"/>
      <c r="EX166" s="119"/>
      <c r="EY166" s="119"/>
      <c r="EZ166" s="119"/>
      <c r="FA166" s="119"/>
      <c r="FB166" s="119"/>
      <c r="FC166" s="119"/>
      <c r="FD166" s="119"/>
      <c r="FE166" s="119"/>
      <c r="FF166" s="119"/>
      <c r="FG166" s="119"/>
      <c r="FH166" s="119"/>
      <c r="FI166" s="119"/>
      <c r="FJ166" s="119"/>
      <c r="FK166" s="119"/>
      <c r="FL166" s="119"/>
      <c r="FM166" s="119"/>
      <c r="FN166" s="119"/>
      <c r="FO166" s="119"/>
      <c r="FP166" s="119"/>
      <c r="FQ166" s="119"/>
      <c r="FR166" s="119"/>
      <c r="FS166" s="119"/>
      <c r="FT166" s="119"/>
      <c r="FU166" s="119"/>
      <c r="FV166" s="119"/>
      <c r="FW166" s="119"/>
      <c r="FX166" s="119"/>
      <c r="FY166" s="119"/>
      <c r="FZ166" s="119"/>
      <c r="GA166" s="119"/>
      <c r="GB166" s="119"/>
      <c r="GC166" s="119"/>
      <c r="GD166" s="119"/>
      <c r="GE166" s="119"/>
      <c r="GF166" s="119"/>
      <c r="GG166" s="119"/>
      <c r="GH166" s="119"/>
      <c r="GI166" s="119"/>
      <c r="GJ166" s="119"/>
      <c r="GK166" s="119"/>
      <c r="GL166" s="119"/>
      <c r="GM166" s="119"/>
      <c r="GN166" s="119"/>
      <c r="GO166" s="119"/>
      <c r="GP166" s="119"/>
      <c r="GQ166" s="119"/>
      <c r="GR166" s="119"/>
      <c r="GS166" s="119"/>
      <c r="GT166" s="119"/>
      <c r="GU166" s="119"/>
      <c r="GV166" s="119"/>
      <c r="GW166" s="119"/>
      <c r="GX166" s="119"/>
      <c r="GY166" s="119"/>
      <c r="GZ166" s="119"/>
      <c r="HA166" s="119"/>
      <c r="HB166" s="119"/>
      <c r="HC166" s="119"/>
      <c r="HD166" s="119"/>
      <c r="HE166" s="119"/>
      <c r="HF166" s="119"/>
      <c r="HG166" s="119"/>
      <c r="HH166" s="119"/>
      <c r="HI166" s="119"/>
      <c r="HJ166" s="119"/>
      <c r="HK166" s="119"/>
      <c r="HL166" s="119"/>
      <c r="HM166" s="119"/>
      <c r="HN166" s="119"/>
      <c r="HO166" s="119"/>
      <c r="HP166" s="119"/>
      <c r="HQ166" s="119"/>
      <c r="HR166" s="119"/>
      <c r="HS166" s="119"/>
      <c r="HT166" s="119"/>
      <c r="HU166" s="119"/>
      <c r="HV166" s="119"/>
      <c r="HW166" s="119"/>
      <c r="HX166" s="119"/>
      <c r="HY166" s="119"/>
      <c r="HZ166" s="119"/>
      <c r="IA166" s="119"/>
      <c r="IB166" s="119"/>
      <c r="IC166" s="119"/>
      <c r="ID166" s="119"/>
      <c r="IE166" s="119"/>
      <c r="IF166" s="119"/>
      <c r="IG166" s="119"/>
      <c r="IH166" s="119"/>
      <c r="II166" s="119"/>
      <c r="IJ166" s="119"/>
      <c r="IK166" s="119"/>
      <c r="IL166" s="119"/>
      <c r="IM166" s="119"/>
      <c r="IN166" s="119"/>
      <c r="IO166" s="119"/>
      <c r="IP166" s="119"/>
      <c r="IQ166" s="119"/>
      <c r="IR166" s="119"/>
      <c r="IS166" s="119"/>
      <c r="IT166" s="119"/>
      <c r="IU166" s="119"/>
      <c r="IV166" s="119"/>
      <c r="IW166" s="119"/>
      <c r="IX166" s="119"/>
      <c r="IY166" s="119"/>
      <c r="IZ166" s="119"/>
      <c r="JA166" s="119"/>
      <c r="JB166" s="119"/>
      <c r="JC166" s="119"/>
      <c r="JD166" s="119"/>
      <c r="JE166" s="119"/>
      <c r="JF166" s="119"/>
      <c r="JG166" s="119"/>
      <c r="JH166" s="119"/>
      <c r="JI166" s="119"/>
      <c r="JJ166" s="119"/>
      <c r="JK166" s="119"/>
      <c r="JL166" s="119"/>
      <c r="JM166" s="119"/>
      <c r="JN166" s="119"/>
      <c r="JO166" s="119"/>
      <c r="JP166" s="119"/>
      <c r="JQ166" s="119"/>
      <c r="JR166" s="119"/>
      <c r="JS166" s="119"/>
      <c r="JT166" s="119"/>
      <c r="JU166" s="119"/>
      <c r="JV166" s="119"/>
      <c r="JW166" s="119"/>
      <c r="JX166" s="119"/>
      <c r="JY166" s="119"/>
      <c r="JZ166" s="119"/>
      <c r="KA166" s="119"/>
      <c r="KB166" s="119"/>
      <c r="KC166" s="119"/>
      <c r="KD166" s="119"/>
      <c r="KE166" s="119"/>
      <c r="KF166" s="119"/>
      <c r="KG166" s="119"/>
      <c r="KH166" s="119"/>
      <c r="KI166" s="119"/>
      <c r="KJ166" s="119"/>
      <c r="KK166" s="119"/>
      <c r="KL166" s="119"/>
      <c r="KM166" s="119"/>
      <c r="KN166" s="119"/>
      <c r="KO166" s="119"/>
      <c r="KP166" s="119"/>
      <c r="KQ166" s="119"/>
      <c r="KR166" s="119"/>
      <c r="KS166" s="119"/>
      <c r="KT166" s="119"/>
      <c r="KU166" s="119"/>
      <c r="KV166" s="119"/>
      <c r="KW166" s="119"/>
      <c r="KX166" s="119"/>
      <c r="KY166" s="119"/>
      <c r="KZ166" s="119"/>
      <c r="LA166" s="119"/>
      <c r="LB166" s="119"/>
      <c r="LC166" s="119"/>
      <c r="LD166" s="119"/>
      <c r="LE166" s="119"/>
      <c r="LF166" s="119"/>
      <c r="LG166" s="119"/>
      <c r="LH166" s="119"/>
      <c r="LI166" s="119"/>
      <c r="LJ166" s="119"/>
      <c r="LK166" s="119"/>
      <c r="LL166" s="119"/>
      <c r="LM166" s="119"/>
      <c r="LN166" s="119"/>
      <c r="LO166" s="119"/>
      <c r="LP166" s="119"/>
      <c r="LQ166" s="119"/>
      <c r="LR166" s="119"/>
      <c r="LS166" s="119"/>
      <c r="LT166" s="119"/>
      <c r="LU166" s="119"/>
      <c r="LV166" s="119"/>
      <c r="LW166" s="119"/>
      <c r="LX166" s="119"/>
      <c r="LY166" s="119"/>
      <c r="LZ166" s="119"/>
      <c r="MA166" s="119"/>
      <c r="MB166" s="119"/>
      <c r="MC166" s="119"/>
      <c r="MD166" s="119"/>
      <c r="ME166" s="119"/>
      <c r="MF166" s="119"/>
      <c r="MG166" s="119"/>
      <c r="MH166" s="119"/>
      <c r="MI166" s="119"/>
      <c r="MJ166" s="119"/>
      <c r="MK166" s="119"/>
      <c r="ML166" s="119"/>
      <c r="MM166" s="119"/>
      <c r="MN166" s="119"/>
      <c r="MO166" s="119"/>
      <c r="MP166" s="119"/>
      <c r="MQ166" s="119"/>
      <c r="MR166" s="119"/>
      <c r="MS166" s="119"/>
      <c r="MT166" s="119"/>
      <c r="MU166" s="119"/>
      <c r="MV166" s="119"/>
      <c r="MW166" s="119"/>
      <c r="MX166" s="119"/>
      <c r="MY166" s="119"/>
      <c r="MZ166" s="119"/>
      <c r="NA166" s="119"/>
      <c r="NB166" s="119"/>
      <c r="NC166" s="119"/>
      <c r="ND166" s="119"/>
      <c r="NE166" s="119"/>
      <c r="NF166" s="119"/>
      <c r="NG166" s="119"/>
      <c r="NH166" s="119"/>
      <c r="NI166" s="119"/>
      <c r="NJ166" s="119"/>
      <c r="NK166" s="119"/>
      <c r="NL166" s="119"/>
      <c r="NM166" s="119"/>
      <c r="NN166" s="119"/>
      <c r="NO166" s="119"/>
      <c r="NP166" s="119"/>
      <c r="NQ166" s="119"/>
      <c r="NR166" s="119"/>
      <c r="NS166" s="119"/>
      <c r="NT166" s="119"/>
      <c r="NU166" s="119"/>
      <c r="NV166" s="119"/>
      <c r="NW166" s="119"/>
      <c r="NX166" s="119"/>
      <c r="NY166" s="119"/>
    </row>
    <row r="167" spans="1:389" x14ac:dyDescent="0.25">
      <c r="A167" s="123"/>
      <c r="B167" s="116" t="s">
        <v>95</v>
      </c>
      <c r="C167" s="119"/>
      <c r="D167" s="119"/>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c r="AA167" s="119"/>
      <c r="AB167" s="119"/>
      <c r="AC167" s="119"/>
      <c r="AD167" s="119"/>
      <c r="AE167" s="119"/>
      <c r="AF167" s="119"/>
      <c r="AG167" s="119"/>
      <c r="AH167" s="119"/>
      <c r="AI167" s="119"/>
      <c r="AJ167" s="119"/>
      <c r="AK167" s="119"/>
      <c r="AL167" s="119"/>
      <c r="AM167" s="119"/>
      <c r="AN167" s="119"/>
      <c r="AO167" s="119"/>
      <c r="AP167" s="119"/>
      <c r="AQ167" s="119"/>
      <c r="AR167" s="119"/>
      <c r="AS167" s="119"/>
      <c r="AT167" s="119"/>
      <c r="AU167" s="119"/>
      <c r="AV167" s="119"/>
      <c r="AW167" s="119"/>
      <c r="AX167" s="119"/>
      <c r="AY167" s="119"/>
      <c r="AZ167" s="119"/>
      <c r="BA167" s="119"/>
      <c r="BB167" s="119"/>
      <c r="BC167" s="119"/>
      <c r="BD167" s="119"/>
      <c r="BE167" s="119"/>
      <c r="BF167" s="119"/>
      <c r="BG167" s="119"/>
      <c r="BH167" s="119"/>
      <c r="BI167" s="119"/>
      <c r="BJ167" s="119"/>
      <c r="BK167" s="119"/>
      <c r="BL167" s="119"/>
      <c r="BM167" s="119"/>
      <c r="BN167" s="119"/>
      <c r="BO167" s="119"/>
      <c r="BP167" s="119"/>
      <c r="BQ167" s="119"/>
      <c r="BR167" s="119"/>
      <c r="BS167" s="119"/>
      <c r="BT167" s="119"/>
      <c r="BU167" s="119"/>
      <c r="BV167" s="119"/>
      <c r="BW167" s="119"/>
      <c r="BX167" s="119"/>
      <c r="BY167" s="119"/>
      <c r="BZ167" s="119"/>
      <c r="CA167" s="119"/>
      <c r="CB167" s="119"/>
      <c r="CC167" s="119"/>
      <c r="CD167" s="119"/>
      <c r="CE167" s="119"/>
      <c r="CF167" s="119"/>
      <c r="CG167" s="119"/>
      <c r="CH167" s="119"/>
      <c r="CI167" s="119"/>
      <c r="CJ167" s="119"/>
      <c r="CK167" s="119"/>
      <c r="CL167" s="119"/>
      <c r="CM167" s="119"/>
      <c r="CN167" s="119"/>
      <c r="CO167" s="119"/>
      <c r="CP167" s="119"/>
      <c r="CQ167" s="119"/>
      <c r="CR167" s="119"/>
      <c r="CS167" s="119"/>
      <c r="CT167" s="119"/>
      <c r="CU167" s="119"/>
      <c r="CV167" s="119"/>
      <c r="CW167" s="119"/>
      <c r="CX167" s="119"/>
      <c r="CY167" s="119"/>
      <c r="CZ167" s="119"/>
      <c r="DA167" s="119"/>
      <c r="DB167" s="119"/>
      <c r="DC167" s="119"/>
      <c r="DD167" s="119"/>
      <c r="DE167" s="119"/>
      <c r="DF167" s="119"/>
      <c r="DG167" s="119"/>
      <c r="DH167" s="119"/>
      <c r="DI167" s="119"/>
      <c r="DJ167" s="119"/>
      <c r="DK167" s="119"/>
      <c r="DL167" s="119"/>
      <c r="DM167" s="119"/>
      <c r="DN167" s="119"/>
      <c r="DO167" s="119"/>
      <c r="DP167" s="119"/>
      <c r="DQ167" s="119"/>
      <c r="DR167" s="119"/>
      <c r="DS167" s="119"/>
      <c r="DT167" s="119"/>
      <c r="DU167" s="119"/>
      <c r="DV167" s="119"/>
      <c r="DW167" s="119"/>
      <c r="DX167" s="119"/>
      <c r="DY167" s="119"/>
      <c r="DZ167" s="119"/>
      <c r="EA167" s="119"/>
      <c r="EB167" s="119"/>
      <c r="EC167" s="119"/>
      <c r="ED167" s="119"/>
      <c r="EE167" s="119"/>
      <c r="EF167" s="119"/>
      <c r="EG167" s="119"/>
      <c r="EH167" s="119"/>
      <c r="EI167" s="119"/>
      <c r="EJ167" s="119"/>
      <c r="EK167" s="119"/>
      <c r="EL167" s="119"/>
      <c r="EM167" s="119"/>
      <c r="EN167" s="119"/>
      <c r="EO167" s="119"/>
      <c r="EP167" s="119"/>
      <c r="EQ167" s="119"/>
      <c r="ER167" s="119"/>
      <c r="ES167" s="119"/>
      <c r="ET167" s="119"/>
      <c r="EU167" s="119"/>
      <c r="EV167" s="119"/>
      <c r="EW167" s="119"/>
      <c r="EX167" s="119"/>
      <c r="EY167" s="119"/>
      <c r="EZ167" s="119"/>
      <c r="FA167" s="119"/>
      <c r="FB167" s="119"/>
      <c r="FC167" s="119"/>
      <c r="FD167" s="119"/>
      <c r="FE167" s="119"/>
      <c r="FF167" s="119"/>
      <c r="FG167" s="119"/>
      <c r="FH167" s="119"/>
      <c r="FI167" s="119"/>
      <c r="FJ167" s="119"/>
      <c r="FK167" s="119"/>
      <c r="FL167" s="119"/>
      <c r="FM167" s="119"/>
      <c r="FN167" s="119"/>
      <c r="FO167" s="119"/>
      <c r="FP167" s="119"/>
      <c r="FQ167" s="119"/>
      <c r="FR167" s="119"/>
      <c r="FS167" s="119"/>
      <c r="FT167" s="119"/>
      <c r="FU167" s="119"/>
      <c r="FV167" s="119"/>
      <c r="FW167" s="119"/>
      <c r="FX167" s="119"/>
      <c r="FY167" s="119"/>
      <c r="FZ167" s="119"/>
      <c r="GA167" s="119"/>
      <c r="GB167" s="119"/>
      <c r="GC167" s="119"/>
      <c r="GD167" s="119"/>
      <c r="GE167" s="119"/>
      <c r="GF167" s="119"/>
      <c r="GG167" s="119"/>
      <c r="GH167" s="119"/>
      <c r="GI167" s="119"/>
      <c r="GJ167" s="119"/>
      <c r="GK167" s="119"/>
      <c r="GL167" s="119"/>
      <c r="GM167" s="119"/>
      <c r="GN167" s="119"/>
      <c r="GO167" s="119"/>
      <c r="GP167" s="119"/>
      <c r="GQ167" s="119"/>
      <c r="GR167" s="119"/>
      <c r="GS167" s="119"/>
      <c r="GT167" s="119"/>
      <c r="GU167" s="119"/>
      <c r="GV167" s="119"/>
      <c r="GW167" s="119"/>
      <c r="GX167" s="119"/>
      <c r="GY167" s="119"/>
      <c r="GZ167" s="119"/>
      <c r="HA167" s="119"/>
      <c r="HB167" s="119"/>
      <c r="HC167" s="119"/>
      <c r="HD167" s="119"/>
      <c r="HE167" s="119"/>
      <c r="HF167" s="119"/>
      <c r="HG167" s="119"/>
      <c r="HH167" s="119"/>
      <c r="HI167" s="119"/>
      <c r="HJ167" s="119"/>
      <c r="HK167" s="119"/>
      <c r="HL167" s="119"/>
      <c r="HM167" s="119"/>
      <c r="HN167" s="119"/>
      <c r="HO167" s="119"/>
      <c r="HP167" s="119"/>
      <c r="HQ167" s="119"/>
      <c r="HR167" s="119"/>
      <c r="HS167" s="119"/>
      <c r="HT167" s="119"/>
      <c r="HU167" s="119"/>
      <c r="HV167" s="119"/>
      <c r="HW167" s="119"/>
      <c r="HX167" s="119"/>
      <c r="HY167" s="119"/>
      <c r="HZ167" s="119"/>
      <c r="IA167" s="119"/>
      <c r="IB167" s="119"/>
      <c r="IC167" s="119"/>
      <c r="ID167" s="119"/>
      <c r="IE167" s="119"/>
      <c r="IF167" s="119"/>
      <c r="IG167" s="119"/>
      <c r="IH167" s="119"/>
      <c r="II167" s="119"/>
      <c r="IJ167" s="119"/>
      <c r="IK167" s="119"/>
      <c r="IL167" s="119"/>
      <c r="IM167" s="119"/>
      <c r="IN167" s="119"/>
      <c r="IO167" s="119"/>
      <c r="IP167" s="119"/>
      <c r="IQ167" s="119"/>
      <c r="IR167" s="119"/>
      <c r="IS167" s="119"/>
      <c r="IT167" s="119"/>
      <c r="IU167" s="119"/>
      <c r="IV167" s="119"/>
      <c r="IW167" s="119"/>
      <c r="IX167" s="119"/>
      <c r="IY167" s="119"/>
      <c r="IZ167" s="119"/>
      <c r="JA167" s="119"/>
      <c r="JB167" s="119"/>
      <c r="JC167" s="119"/>
      <c r="JD167" s="119"/>
      <c r="JE167" s="119"/>
      <c r="JF167" s="119"/>
      <c r="JG167" s="119"/>
      <c r="JH167" s="119"/>
      <c r="JI167" s="119"/>
      <c r="JJ167" s="119"/>
      <c r="JK167" s="119"/>
      <c r="JL167" s="119"/>
      <c r="JM167" s="119"/>
      <c r="JN167" s="119"/>
      <c r="JO167" s="119"/>
      <c r="JP167" s="119"/>
      <c r="JQ167" s="119"/>
      <c r="JR167" s="119"/>
      <c r="JS167" s="119"/>
      <c r="JT167" s="119"/>
      <c r="JU167" s="119"/>
      <c r="JV167" s="119"/>
      <c r="JW167" s="119"/>
      <c r="JX167" s="119"/>
      <c r="JY167" s="119"/>
      <c r="JZ167" s="119"/>
      <c r="KA167" s="119"/>
      <c r="KB167" s="119"/>
      <c r="KC167" s="119"/>
      <c r="KD167" s="119"/>
      <c r="KE167" s="119"/>
      <c r="KF167" s="119"/>
      <c r="KG167" s="119"/>
      <c r="KH167" s="119"/>
      <c r="KI167" s="119"/>
      <c r="KJ167" s="119"/>
      <c r="KK167" s="119"/>
      <c r="KL167" s="119"/>
      <c r="KM167" s="119"/>
      <c r="KN167" s="119"/>
      <c r="KO167" s="119"/>
      <c r="KP167" s="119"/>
      <c r="KQ167" s="119"/>
      <c r="KR167" s="119"/>
      <c r="KS167" s="119"/>
      <c r="KT167" s="119"/>
      <c r="KU167" s="119"/>
      <c r="KV167" s="119"/>
      <c r="KW167" s="119"/>
      <c r="KX167" s="119"/>
      <c r="KY167" s="119"/>
      <c r="KZ167" s="119"/>
      <c r="LA167" s="119"/>
      <c r="LB167" s="119"/>
      <c r="LC167" s="119"/>
      <c r="LD167" s="119"/>
      <c r="LE167" s="119"/>
      <c r="LF167" s="119"/>
      <c r="LG167" s="119"/>
      <c r="LH167" s="119"/>
      <c r="LI167" s="119"/>
      <c r="LJ167" s="119"/>
      <c r="LK167" s="119"/>
      <c r="LL167" s="119"/>
      <c r="LM167" s="119"/>
      <c r="LN167" s="119"/>
      <c r="LO167" s="119"/>
      <c r="LP167" s="119"/>
      <c r="LQ167" s="119"/>
      <c r="LR167" s="119"/>
      <c r="LS167" s="119"/>
      <c r="LT167" s="119"/>
      <c r="LU167" s="119"/>
      <c r="LV167" s="119"/>
      <c r="LW167" s="119"/>
      <c r="LX167" s="119"/>
      <c r="LY167" s="119"/>
      <c r="LZ167" s="119"/>
      <c r="MA167" s="119"/>
      <c r="MB167" s="119"/>
      <c r="MC167" s="119"/>
      <c r="MD167" s="119"/>
      <c r="ME167" s="119"/>
      <c r="MF167" s="119"/>
      <c r="MG167" s="119"/>
      <c r="MH167" s="119"/>
      <c r="MI167" s="119"/>
      <c r="MJ167" s="119"/>
      <c r="MK167" s="119"/>
      <c r="ML167" s="119"/>
      <c r="MM167" s="119"/>
      <c r="MN167" s="119"/>
      <c r="MO167" s="119"/>
      <c r="MP167" s="119"/>
      <c r="MQ167" s="119"/>
      <c r="MR167" s="119"/>
      <c r="MS167" s="119"/>
      <c r="MT167" s="119"/>
      <c r="MU167" s="119"/>
      <c r="MV167" s="119"/>
      <c r="MW167" s="119"/>
      <c r="MX167" s="119"/>
      <c r="MY167" s="119"/>
      <c r="MZ167" s="119"/>
      <c r="NA167" s="119"/>
      <c r="NB167" s="119"/>
      <c r="NC167" s="119"/>
      <c r="ND167" s="119"/>
      <c r="NE167" s="119"/>
      <c r="NF167" s="119"/>
      <c r="NG167" s="119"/>
      <c r="NH167" s="119"/>
      <c r="NI167" s="119"/>
      <c r="NJ167" s="119"/>
      <c r="NK167" s="119"/>
      <c r="NL167" s="119"/>
      <c r="NM167" s="119"/>
      <c r="NN167" s="119"/>
      <c r="NO167" s="119"/>
      <c r="NP167" s="119"/>
      <c r="NQ167" s="119"/>
      <c r="NR167" s="119"/>
      <c r="NS167" s="119"/>
      <c r="NT167" s="119"/>
      <c r="NU167" s="119"/>
      <c r="NV167" s="119"/>
      <c r="NW167" s="119"/>
      <c r="NX167" s="119"/>
      <c r="NY167" s="119"/>
    </row>
    <row r="168" spans="1:389" x14ac:dyDescent="0.25">
      <c r="A168" s="72"/>
      <c r="B168" s="117" t="s">
        <v>360</v>
      </c>
      <c r="C168" s="120" t="s">
        <v>240</v>
      </c>
      <c r="D168" s="70">
        <f>IF($C168="Городской",Контингент!BJ173+Контингент!BM173,0)</f>
        <v>0</v>
      </c>
      <c r="E168" s="14">
        <f>IF('МОО обучающиеся'!$JN168&lt;=0,0,1)*ROUND(E$18*D168/1000,0)</f>
        <v>0</v>
      </c>
      <c r="F168" s="14">
        <f>IF('МОО обучающиеся'!$JN168&lt;=0,0,1)*ROUND(F$18*D168/1000,0)</f>
        <v>0</v>
      </c>
      <c r="G168" s="14">
        <f>IF('МОО обучающиеся'!$JN168&lt;=0,0,1)*ROUND(G$18*D168/1000,0)</f>
        <v>0</v>
      </c>
      <c r="H168" s="70">
        <f>IF($C168="Городской",Контингент!BK173+Контингент!BN173,0)</f>
        <v>0</v>
      </c>
      <c r="I168" s="14">
        <f>IF('МОО обучающиеся'!$JN168&lt;=0,0,1)*ROUND(I$18*H168/1000,0)</f>
        <v>0</v>
      </c>
      <c r="J168" s="14">
        <f>IF('МОО обучающиеся'!$JN168&lt;=0,0,1)*ROUND(J$18*H168/1000,0)</f>
        <v>0</v>
      </c>
      <c r="K168" s="14">
        <f>IF('МОО обучающиеся'!$JN168&lt;=0,0,1)*ROUND(K$18*H168/1000,0)</f>
        <v>0</v>
      </c>
      <c r="L168" s="70">
        <f>IF($C168="Городской",Контингент!BL173+Контингент!BO173,0)</f>
        <v>0</v>
      </c>
      <c r="M168" s="14">
        <f>IF('МОО обучающиеся'!$JN168&lt;=0,0,1)*ROUND(M$18*L168/1000,0)</f>
        <v>0</v>
      </c>
      <c r="N168" s="14">
        <f>IF('МОО обучающиеся'!$JN168&lt;=0,0,1)*ROUND(N$18*L168/1000,0)</f>
        <v>0</v>
      </c>
      <c r="O168" s="14">
        <f>IF('МОО обучающиеся'!$JN168&lt;=0,0,1)*ROUND(O$18*L168/1000,0)</f>
        <v>0</v>
      </c>
      <c r="P168" s="70">
        <f t="shared" si="343"/>
        <v>0</v>
      </c>
      <c r="Q168" s="14">
        <f>IF('МОО обучающиеся'!$JN168&lt;=0,0,1)*ROUND(Q$18*P168/1000,0)</f>
        <v>0</v>
      </c>
      <c r="R168" s="14">
        <f>IF('МОО обучающиеся'!$JN168&lt;=0,0,1)*ROUND(R$18*P168/1000,0)</f>
        <v>0</v>
      </c>
      <c r="S168" s="14">
        <f>IF('МОО обучающиеся'!$JN168&lt;=0,0,1)*ROUND(S$18*P168/1000,0)</f>
        <v>0</v>
      </c>
      <c r="T168" s="14">
        <f t="shared" si="344"/>
        <v>0</v>
      </c>
      <c r="U168" s="14">
        <f t="shared" si="345"/>
        <v>0</v>
      </c>
      <c r="V168" s="14">
        <f t="shared" si="346"/>
        <v>0</v>
      </c>
      <c r="W168" s="70">
        <f>IF($C168="Городской",Контингент!BQ173,0)</f>
        <v>0</v>
      </c>
      <c r="X168" s="14">
        <f>IF('МОО обучающиеся'!$JN168&lt;=0,0,1)*ROUND(X$18*W168/1000,0)</f>
        <v>0</v>
      </c>
      <c r="Y168" s="14">
        <f>IF('МОО обучающиеся'!$JN168&lt;=0,0,1)*ROUND(Y$18*W168/1000,0)</f>
        <v>0</v>
      </c>
      <c r="Z168" s="14">
        <f>IF('МОО обучающиеся'!$JN168&lt;=0,0,1)*ROUND(Z$18*W168/1000,0)</f>
        <v>0</v>
      </c>
      <c r="AA168" s="70">
        <f>IF($C168="Городской",Контингент!BR173,0)</f>
        <v>0</v>
      </c>
      <c r="AB168" s="14">
        <f>IF('МОО обучающиеся'!$JN168&lt;=0,0,1)*ROUND(AB$18*AA168/1000,0)</f>
        <v>0</v>
      </c>
      <c r="AC168" s="14">
        <f>IF('МОО обучающиеся'!$JN168&lt;=0,0,1)*ROUND(AC$18*AA168/1000,0)</f>
        <v>0</v>
      </c>
      <c r="AD168" s="14">
        <f>IF('МОО обучающиеся'!$JN168&lt;=0,0,1)*ROUND(AD$18*AA168/1000,0)</f>
        <v>0</v>
      </c>
      <c r="AE168" s="70">
        <f>IF($C168="Городской",Контингент!BS173,0)</f>
        <v>0</v>
      </c>
      <c r="AF168" s="14">
        <f>IF('МОО обучающиеся'!$JN168&lt;=0,0,1)*ROUND(AF$18*AE168/1000,0)</f>
        <v>0</v>
      </c>
      <c r="AG168" s="14">
        <f>IF('МОО обучающиеся'!$JN168&lt;=0,0,1)*ROUND(AG$18*AE168/1000,0)</f>
        <v>0</v>
      </c>
      <c r="AH168" s="14">
        <f>IF('МОО обучающиеся'!$JN168&lt;=0,0,1)*ROUND(AH$18*AE168/1000,0)</f>
        <v>0</v>
      </c>
      <c r="AI168" s="70">
        <f>IF($C168="Городской",Контингент!BT173,0)</f>
        <v>0</v>
      </c>
      <c r="AJ168" s="14">
        <f>IF('МОО обучающиеся'!$JN168&lt;=0,0,1)*ROUND(AJ$18*AI168/1000,0)</f>
        <v>0</v>
      </c>
      <c r="AK168" s="14">
        <f>IF('МОО обучающиеся'!$JN168&lt;=0,0,1)*ROUND(AK$18*AI168/1000,0)</f>
        <v>0</v>
      </c>
      <c r="AL168" s="14">
        <f>IF('МОО обучающиеся'!$JN168&lt;=0,0,1)*ROUND(AL$18*AI168/1000,0)</f>
        <v>0</v>
      </c>
      <c r="AM168" s="70">
        <f>IF($C168="Городской",Контингент!BU173,0)</f>
        <v>0</v>
      </c>
      <c r="AN168" s="14">
        <f>IF('МОО обучающиеся'!$JN168&lt;=0,0,1)*ROUND(AN$18*AM168/1000,0)</f>
        <v>0</v>
      </c>
      <c r="AO168" s="14">
        <f>IF('МОО обучающиеся'!$JN168&lt;=0,0,1)*ROUND(AO$18*AM168/1000,0)</f>
        <v>0</v>
      </c>
      <c r="AP168" s="14">
        <f>IF('МОО обучающиеся'!$JN168&lt;=0,0,1)*ROUND(AP$18*AM168/1000,0)</f>
        <v>0</v>
      </c>
      <c r="AQ168" s="70">
        <f>IF($C168="Городской",Контингент!BV173,0)</f>
        <v>0</v>
      </c>
      <c r="AR168" s="14">
        <f>IF('МОО обучающиеся'!$JN168&lt;=0,0,1)*ROUND(AR$18*AQ168/1000,0)</f>
        <v>0</v>
      </c>
      <c r="AS168" s="14">
        <f>IF('МОО обучающиеся'!$JN168&lt;=0,0,1)*ROUND(AS$18*AQ168/1000,0)</f>
        <v>0</v>
      </c>
      <c r="AT168" s="14">
        <f>IF('МОО обучающиеся'!$JN168&lt;=0,0,1)*ROUND(AT$18*AQ168/1000,0)</f>
        <v>0</v>
      </c>
      <c r="AU168" s="14">
        <f t="shared" si="347"/>
        <v>0</v>
      </c>
      <c r="AV168" s="14">
        <f t="shared" si="348"/>
        <v>0</v>
      </c>
      <c r="AW168" s="14">
        <f t="shared" si="349"/>
        <v>0</v>
      </c>
      <c r="AX168" s="70">
        <f>IF($C168="Городской",Контингент!BW173,0)</f>
        <v>0</v>
      </c>
      <c r="AY168" s="14">
        <f>IF('МОО обучающиеся'!$JN168&lt;=0,0,1)*ROUND(AY$18*AX168/1000,0)</f>
        <v>0</v>
      </c>
      <c r="AZ168" s="14">
        <f>IF('МОО обучающиеся'!$JN168&lt;=0,0,1)*ROUND(AZ$18*AX168/1000,0)</f>
        <v>0</v>
      </c>
      <c r="BA168" s="14">
        <f>IF('МОО обучающиеся'!$JN168&lt;=0,0,1)*ROUND(BA$18*AX168/1000,0)</f>
        <v>0</v>
      </c>
      <c r="BB168" s="70">
        <f>IF($C168="Городской",Контингент!BX173,0)</f>
        <v>0</v>
      </c>
      <c r="BC168" s="14">
        <f>IF('МОО обучающиеся'!$JN168&lt;=0,0,1)*ROUND(BC$18*BB168/1000,0)</f>
        <v>0</v>
      </c>
      <c r="BD168" s="14">
        <f>IF('МОО обучающиеся'!$JN168&lt;=0,0,1)*ROUND(BD$18*BB168/1000,0)</f>
        <v>0</v>
      </c>
      <c r="BE168" s="14">
        <f>IF('МОО обучающиеся'!$JN168&lt;=0,0,1)*ROUND(BE$18*BB168/1000,0)</f>
        <v>0</v>
      </c>
      <c r="BF168" s="14">
        <f t="shared" si="350"/>
        <v>0</v>
      </c>
      <c r="BG168" s="14">
        <f t="shared" si="351"/>
        <v>0</v>
      </c>
      <c r="BH168" s="14">
        <f t="shared" si="352"/>
        <v>0</v>
      </c>
      <c r="BI168" s="70">
        <f>IF($C168="Городской",Контингент!BY173,0)</f>
        <v>0</v>
      </c>
      <c r="BJ168" s="14">
        <f>IF('МОО обучающиеся'!$JN168&lt;=0,0,1)*ROUND(BJ$18*BI168/1000,0)</f>
        <v>0</v>
      </c>
      <c r="BK168" s="14">
        <f>IF('МОО обучающиеся'!$JN168&lt;=0,0,1)*ROUND(BK$18*BI168/1000,0)</f>
        <v>0</v>
      </c>
      <c r="BL168" s="14">
        <f>IF('МОО обучающиеся'!$JN168&lt;=0,0,1)*ROUND(BL$18*BI168/1000,0)</f>
        <v>0</v>
      </c>
      <c r="BM168" s="14">
        <f t="shared" si="353"/>
        <v>0</v>
      </c>
      <c r="BN168" s="14">
        <f t="shared" si="354"/>
        <v>0</v>
      </c>
      <c r="BO168" s="14">
        <f t="shared" si="355"/>
        <v>0</v>
      </c>
      <c r="BP168" s="14">
        <f t="shared" si="356"/>
        <v>0</v>
      </c>
      <c r="BQ168" s="14">
        <f t="shared" si="357"/>
        <v>0</v>
      </c>
      <c r="BR168" s="14">
        <f t="shared" si="358"/>
        <v>0</v>
      </c>
      <c r="BS168" s="70">
        <f>IF($C168="Городской",Контингент!BZ173+Контингент!CB173,0)</f>
        <v>0</v>
      </c>
      <c r="BT168" s="14">
        <f>IF('МОО обучающиеся'!$JN168&lt;=0,0,1)*ROUND(BT$18*BS168/1000,0)</f>
        <v>0</v>
      </c>
      <c r="BU168" s="14">
        <f>IF('МОО обучающиеся'!$JN168&lt;=0,0,1)*ROUND(BU$18*BS168/1000,0)</f>
        <v>0</v>
      </c>
      <c r="BV168" s="14">
        <f>IF('МОО обучающиеся'!$JN168&lt;=0,0,1)*ROUND(BV$18*BS168/1000,0)</f>
        <v>0</v>
      </c>
      <c r="BW168" s="70">
        <f>IF($C168="Городской",Контингент!CA173+Контингент!CC173,0)</f>
        <v>0</v>
      </c>
      <c r="BX168" s="14">
        <f>IF('МОО обучающиеся'!$JN168&lt;=0,0,1)*ROUND(BX$18*BW168/1000,0)</f>
        <v>0</v>
      </c>
      <c r="BY168" s="14">
        <f>IF('МОО обучающиеся'!$JN168&lt;=0,0,1)*ROUND(BY$18*BW168/1000,0)</f>
        <v>0</v>
      </c>
      <c r="BZ168" s="14">
        <f>IF('МОО обучающиеся'!$JN168&lt;=0,0,1)*ROUND(BZ$18*BW168/1000,0)</f>
        <v>0</v>
      </c>
      <c r="CA168" s="70">
        <f t="shared" si="359"/>
        <v>0</v>
      </c>
      <c r="CB168" s="14">
        <f>IF('МОО обучающиеся'!$JN168&lt;=0,0,1)*ROUND(CB$18*CA168/1000,0)</f>
        <v>0</v>
      </c>
      <c r="CC168" s="14">
        <f>IF('МОО обучающиеся'!$JN168&lt;=0,0,1)*ROUND(CC$18*CA168/1000,0)</f>
        <v>0</v>
      </c>
      <c r="CD168" s="14">
        <f>IF('МОО обучающиеся'!$JN168&lt;=0,0,1)*ROUND(CD$18*CA168/1000,0)</f>
        <v>0</v>
      </c>
      <c r="CE168" s="14">
        <f t="shared" si="360"/>
        <v>0</v>
      </c>
      <c r="CF168" s="14">
        <f t="shared" si="361"/>
        <v>0</v>
      </c>
      <c r="CG168" s="14">
        <f t="shared" si="362"/>
        <v>0</v>
      </c>
      <c r="CH168" s="70">
        <f>IF($C168="Городской",Контингент!CE173,0)</f>
        <v>0</v>
      </c>
      <c r="CI168" s="14">
        <f>IF('МОО обучающиеся'!$JN168&lt;=0,0,1)*ROUND(CI$18*CH168/1000,0)</f>
        <v>0</v>
      </c>
      <c r="CJ168" s="14">
        <f>IF('МОО обучающиеся'!$JN168&lt;=0,0,1)*ROUND(CJ$18*CH168/1000,0)</f>
        <v>0</v>
      </c>
      <c r="CK168" s="14">
        <f>IF('МОО обучающиеся'!$JN168&lt;=0,0,1)*ROUND(CK$18*CH168/1000,0)</f>
        <v>0</v>
      </c>
      <c r="CL168" s="70">
        <f>IF($C168="Городской",Контингент!CF173,0)</f>
        <v>0</v>
      </c>
      <c r="CM168" s="14">
        <f>IF('МОО обучающиеся'!$JN168&lt;=0,0,1)*ROUND(CM$18*CL168/1000,0)</f>
        <v>0</v>
      </c>
      <c r="CN168" s="14">
        <f>IF('МОО обучающиеся'!$JN168&lt;=0,0,1)*ROUND(CN$18*CL168/1000,0)</f>
        <v>0</v>
      </c>
      <c r="CO168" s="14">
        <f>IF('МОО обучающиеся'!$JN168&lt;=0,0,1)*ROUND(CO$18*CL168/1000,0)</f>
        <v>0</v>
      </c>
      <c r="CP168" s="70">
        <f>IF($C168="Городской",Контингент!CG173,0)</f>
        <v>0</v>
      </c>
      <c r="CQ168" s="14">
        <f>IF('МОО обучающиеся'!$JN168&lt;=0,0,1)*ROUND(CQ$18*CP168/1000,0)</f>
        <v>0</v>
      </c>
      <c r="CR168" s="14">
        <f>IF('МОО обучающиеся'!$JN168&lt;=0,0,1)*ROUND(CR$18*CP168/1000,0)</f>
        <v>0</v>
      </c>
      <c r="CS168" s="14">
        <f>IF('МОО обучающиеся'!$JN168&lt;=0,0,1)*ROUND(CS$18*CP168/1000,0)</f>
        <v>0</v>
      </c>
      <c r="CT168" s="70">
        <f>IF($C168="Городской",Контингент!CH173,0)</f>
        <v>0</v>
      </c>
      <c r="CU168" s="14">
        <f>IF('МОО обучающиеся'!$JN168&lt;=0,0,1)*ROUND(CU$18*CT168/1000,0)</f>
        <v>0</v>
      </c>
      <c r="CV168" s="14">
        <f>IF('МОО обучающиеся'!$JN168&lt;=0,0,1)*ROUND(CV$18*CT168/1000,0)</f>
        <v>0</v>
      </c>
      <c r="CW168" s="14">
        <f>IF('МОО обучающиеся'!$JN168&lt;=0,0,1)*ROUND(CW$18*CT168/1000,0)</f>
        <v>0</v>
      </c>
      <c r="CX168" s="14">
        <f t="shared" si="363"/>
        <v>0</v>
      </c>
      <c r="CY168" s="14">
        <f t="shared" si="364"/>
        <v>0</v>
      </c>
      <c r="CZ168" s="14">
        <f t="shared" si="365"/>
        <v>0</v>
      </c>
      <c r="DA168" s="70">
        <f>IF($C168="Городской",Контингент!CI173,0)</f>
        <v>0</v>
      </c>
      <c r="DB168" s="14">
        <f>IF('МОО обучающиеся'!$JN168&lt;=0,0,1)*ROUND(DB$18*DA168/1000,0)</f>
        <v>0</v>
      </c>
      <c r="DC168" s="14">
        <f>IF('МОО обучающиеся'!$JN168&lt;=0,0,1)*ROUND(DC$18*DA168/1000,0)</f>
        <v>0</v>
      </c>
      <c r="DD168" s="14">
        <f>IF('МОО обучающиеся'!$JN168&lt;=0,0,1)*ROUND(DD$18*DA168/1000,0)</f>
        <v>0</v>
      </c>
      <c r="DE168" s="14">
        <f t="shared" si="366"/>
        <v>0</v>
      </c>
      <c r="DF168" s="14">
        <f t="shared" si="367"/>
        <v>0</v>
      </c>
      <c r="DG168" s="14">
        <f t="shared" si="368"/>
        <v>0</v>
      </c>
      <c r="DH168" s="14">
        <f t="shared" si="369"/>
        <v>0</v>
      </c>
      <c r="DI168" s="14">
        <f t="shared" si="370"/>
        <v>0</v>
      </c>
      <c r="DJ168" s="14">
        <f t="shared" si="371"/>
        <v>0</v>
      </c>
      <c r="DK168" s="70">
        <f>IF($C168="Городской",Контингент!CJ173,0)</f>
        <v>0</v>
      </c>
      <c r="DL168" s="14">
        <f>IF('МОО обучающиеся'!$JN168&lt;=0,0,1)*ROUND(DL$18*DK168/1000,0)</f>
        <v>0</v>
      </c>
      <c r="DM168" s="14">
        <f>IF('МОО обучающиеся'!$JN168&lt;=0,0,1)*ROUND(DM$18*DK168/1000,0)</f>
        <v>0</v>
      </c>
      <c r="DN168" s="14">
        <f>IF('МОО обучающиеся'!$JN168&lt;=0,0,1)*ROUND(DN$18*DK168/1000,0)</f>
        <v>0</v>
      </c>
      <c r="DO168" s="70">
        <f>IF($C168="Городской",Контингент!CK173,0)</f>
        <v>0</v>
      </c>
      <c r="DP168" s="14">
        <f>IF('МОО обучающиеся'!$JN168&lt;=0,0,1)*ROUND(DP$18*DO168/1000,0)</f>
        <v>0</v>
      </c>
      <c r="DQ168" s="14">
        <f>IF('МОО обучающиеся'!$JN168&lt;=0,0,1)*ROUND(DQ$18*DO168/1000,0)</f>
        <v>0</v>
      </c>
      <c r="DR168" s="14">
        <f>IF('МОО обучающиеся'!$JN168&lt;=0,0,1)*ROUND(DR$18*DO168/1000,0)</f>
        <v>0</v>
      </c>
      <c r="DS168" s="14">
        <f t="shared" si="372"/>
        <v>0</v>
      </c>
      <c r="DT168" s="14">
        <f t="shared" si="373"/>
        <v>0</v>
      </c>
      <c r="DU168" s="14">
        <f t="shared" si="374"/>
        <v>0</v>
      </c>
      <c r="DV168" s="70">
        <f>IF($C168="Городской",Контингент!CL173,0)</f>
        <v>0</v>
      </c>
      <c r="DW168" s="14">
        <f>IF('МОО обучающиеся'!$JN168&lt;=0,0,1)*ROUND(DW$18*DV168/1000,0)</f>
        <v>0</v>
      </c>
      <c r="DX168" s="14">
        <f>IF('МОО обучающиеся'!$JN168&lt;=0,0,1)*ROUND(DX$18*DV168/1000,0)</f>
        <v>0</v>
      </c>
      <c r="DY168" s="14">
        <f>IF('МОО обучающиеся'!$JN168&lt;=0,0,1)*ROUND(DY$18*DV168/1000,0)</f>
        <v>0</v>
      </c>
      <c r="DZ168" s="70">
        <f>IF($C168="Городской",Контингент!CM173,0)</f>
        <v>0</v>
      </c>
      <c r="EA168" s="14">
        <f>IF('МОО обучающиеся'!$JN168&lt;=0,0,1)*ROUND(EA$18*DZ168/1000,0)</f>
        <v>0</v>
      </c>
      <c r="EB168" s="14">
        <f>IF('МОО обучающиеся'!$JN168&lt;=0,0,1)*ROUND(EB$18*DZ168/1000,0)</f>
        <v>0</v>
      </c>
      <c r="EC168" s="14">
        <f>IF('МОО обучающиеся'!$JN168&lt;=0,0,1)*ROUND(EC$18*DZ168/1000,0)</f>
        <v>0</v>
      </c>
      <c r="ED168" s="70">
        <f>IF($C168="Городской",Контингент!CN173,0)</f>
        <v>0</v>
      </c>
      <c r="EE168" s="14">
        <f>IF('МОО обучающиеся'!$JN168&lt;=0,0,1)*ROUND(EE$18*ED168/1000,0)</f>
        <v>0</v>
      </c>
      <c r="EF168" s="14">
        <f>IF('МОО обучающиеся'!$JN168&lt;=0,0,1)*ROUND(EF$18*ED168/1000,0)</f>
        <v>0</v>
      </c>
      <c r="EG168" s="14">
        <f>IF('МОО обучающиеся'!$JN168&lt;=0,0,1)*ROUND(EG$18*ED168/1000,0)</f>
        <v>0</v>
      </c>
      <c r="EH168" s="14">
        <f t="shared" si="375"/>
        <v>0</v>
      </c>
      <c r="EI168" s="14">
        <f t="shared" si="376"/>
        <v>0</v>
      </c>
      <c r="EJ168" s="14">
        <f t="shared" si="377"/>
        <v>0</v>
      </c>
      <c r="EK168" s="14">
        <f t="shared" si="378"/>
        <v>0</v>
      </c>
      <c r="EL168" s="14">
        <f t="shared" si="379"/>
        <v>0</v>
      </c>
      <c r="EM168" s="14">
        <f t="shared" si="380"/>
        <v>0</v>
      </c>
      <c r="EN168" s="70">
        <f>IF($C168="Городской",Контингент!CO173+Контингент!CQ173,0)</f>
        <v>0</v>
      </c>
      <c r="EO168" s="14">
        <f>IF('МОО обучающиеся'!$JN168&lt;=0,0,1)*ROUND(EO$18*EN168/1000,0)</f>
        <v>0</v>
      </c>
      <c r="EP168" s="14">
        <f>IF('МОО обучающиеся'!$JN168&lt;=0,0,1)*ROUND(EP$18*EN168/1000,0)</f>
        <v>0</v>
      </c>
      <c r="EQ168" s="14">
        <f>IF('МОО обучающиеся'!$JN168&lt;=0,0,1)*ROUND(EQ$18*EN168/1000,0)</f>
        <v>0</v>
      </c>
      <c r="ER168" s="70">
        <f>IF($C168="Городской",Контингент!CP173+Контингент!CR173,0)</f>
        <v>0</v>
      </c>
      <c r="ES168" s="14">
        <f>IF('МОО обучающиеся'!$JN168&lt;=0,0,1)*ROUND(ES$18*ER168/1000,0)</f>
        <v>0</v>
      </c>
      <c r="ET168" s="14">
        <f>IF('МОО обучающиеся'!$JN168&lt;=0,0,1)*ROUND(ET$18*ER168/1000,0)</f>
        <v>0</v>
      </c>
      <c r="EU168" s="14">
        <f>IF('МОО обучающиеся'!$JN168&lt;=0,0,1)*ROUND(EU$18*ER168/1000,0)</f>
        <v>0</v>
      </c>
      <c r="EV168" s="70">
        <f t="shared" si="381"/>
        <v>0</v>
      </c>
      <c r="EW168" s="14">
        <f>IF('МОО обучающиеся'!$JN168&lt;=0,0,1)*ROUND(EW$18*EV168/1000,0)</f>
        <v>0</v>
      </c>
      <c r="EX168" s="14">
        <f>IF('МОО обучающиеся'!$JN168&lt;=0,0,1)*ROUND(EX$18*EV168/1000,0)</f>
        <v>0</v>
      </c>
      <c r="EY168" s="14">
        <f>IF('МОО обучающиеся'!$JN168&lt;=0,0,1)*ROUND(EY$18*EV168/1000,0)</f>
        <v>0</v>
      </c>
      <c r="EZ168" s="14">
        <f t="shared" si="382"/>
        <v>0</v>
      </c>
      <c r="FA168" s="14">
        <f t="shared" si="383"/>
        <v>0</v>
      </c>
      <c r="FB168" s="14">
        <f t="shared" si="384"/>
        <v>0</v>
      </c>
      <c r="FC168" s="70">
        <f>IF($C168="Городской",Контингент!CT173,0)</f>
        <v>0</v>
      </c>
      <c r="FD168" s="14">
        <f>IF('МОО обучающиеся'!$JN168&lt;=0,0,1)*ROUND(FD$18*FC168/1000,0)</f>
        <v>0</v>
      </c>
      <c r="FE168" s="14">
        <f>IF('МОО обучающиеся'!$JN168&lt;=0,0,1)*ROUND(FE$18*FC168/1000,0)</f>
        <v>0</v>
      </c>
      <c r="FF168" s="14">
        <f>IF('МОО обучающиеся'!$JN168&lt;=0,0,1)*ROUND(FF$18*FC168/1000,0)</f>
        <v>0</v>
      </c>
      <c r="FG168" s="70">
        <f>IF($C168="Городской",Контингент!CU173,0)</f>
        <v>0</v>
      </c>
      <c r="FH168" s="14">
        <f>IF('МОО обучающиеся'!$JN168&lt;=0,0,1)*ROUND(FH$18*FG168/1000,0)</f>
        <v>0</v>
      </c>
      <c r="FI168" s="14">
        <f>IF('МОО обучающиеся'!$JN168&lt;=0,0,1)*ROUND(FI$18*FG168/1000,0)</f>
        <v>0</v>
      </c>
      <c r="FJ168" s="14">
        <f>IF('МОО обучающиеся'!$JN168&lt;=0,0,1)*ROUND(FJ$18*FG168/1000,0)</f>
        <v>0</v>
      </c>
      <c r="FK168" s="70">
        <f>IF($C168="Городской",Контингент!CV173,0)</f>
        <v>0</v>
      </c>
      <c r="FL168" s="14">
        <f>IF('МОО обучающиеся'!$JN168&lt;=0,0,1)*ROUND(FL$18*FK168/1000,0)</f>
        <v>0</v>
      </c>
      <c r="FM168" s="14">
        <f>IF('МОО обучающиеся'!$JN168&lt;=0,0,1)*ROUND(FM$18*FK168/1000,0)</f>
        <v>0</v>
      </c>
      <c r="FN168" s="14">
        <f>IF('МОО обучающиеся'!$JN168&lt;=0,0,1)*ROUND(FN$18*FK168/1000,0)</f>
        <v>0</v>
      </c>
      <c r="FO168" s="14">
        <f t="shared" si="385"/>
        <v>0</v>
      </c>
      <c r="FP168" s="14">
        <f t="shared" si="386"/>
        <v>0</v>
      </c>
      <c r="FQ168" s="14">
        <f t="shared" si="387"/>
        <v>0</v>
      </c>
      <c r="FR168" s="70">
        <f>IF($C168="Городской",Контингент!CW173,0)</f>
        <v>0</v>
      </c>
      <c r="FS168" s="14">
        <f>IF('МОО обучающиеся'!$JN168&lt;=0,0,1)*ROUND(FS$18*FR168/1000,0)</f>
        <v>0</v>
      </c>
      <c r="FT168" s="14">
        <f>IF('МОО обучающиеся'!$JN168&lt;=0,0,1)*ROUND(FT$18*FR168/1000,0)</f>
        <v>0</v>
      </c>
      <c r="FU168" s="14">
        <f>IF('МОО обучающиеся'!$JN168&lt;=0,0,1)*ROUND(FU$18*FR168/1000,0)</f>
        <v>0</v>
      </c>
      <c r="FV168" s="14">
        <f t="shared" si="388"/>
        <v>0</v>
      </c>
      <c r="FW168" s="14">
        <f t="shared" si="389"/>
        <v>0</v>
      </c>
      <c r="FX168" s="14">
        <f t="shared" si="390"/>
        <v>0</v>
      </c>
      <c r="FY168" s="70">
        <f>IF($C168="Городской",Контингент!CX173,0)</f>
        <v>0</v>
      </c>
      <c r="FZ168" s="14">
        <f>IF('МОО обучающиеся'!$JN168&lt;=0,0,1)*ROUND(FZ$18*FY168/1000,0)</f>
        <v>0</v>
      </c>
      <c r="GA168" s="14">
        <f>IF('МОО обучающиеся'!$JN168&lt;=0,0,1)*ROUND(GA$18*FY168/1000,0)</f>
        <v>0</v>
      </c>
      <c r="GB168" s="14">
        <f>IF('МОО обучающиеся'!$JN168&lt;=0,0,1)*ROUND(GB$18*FY168/1000,0)</f>
        <v>0</v>
      </c>
      <c r="GC168" s="14">
        <f t="shared" si="391"/>
        <v>0</v>
      </c>
      <c r="GD168" s="14">
        <f t="shared" si="392"/>
        <v>0</v>
      </c>
      <c r="GE168" s="14">
        <f t="shared" si="393"/>
        <v>0</v>
      </c>
      <c r="GF168" s="14">
        <f t="shared" si="394"/>
        <v>0</v>
      </c>
      <c r="GG168" s="14">
        <f t="shared" si="395"/>
        <v>0</v>
      </c>
      <c r="GH168" s="14">
        <f t="shared" si="396"/>
        <v>0</v>
      </c>
      <c r="GI168" s="14">
        <f t="shared" si="397"/>
        <v>0</v>
      </c>
      <c r="GJ168" s="14">
        <f t="shared" si="398"/>
        <v>0</v>
      </c>
      <c r="GK168" s="14">
        <f t="shared" si="399"/>
        <v>0</v>
      </c>
      <c r="GL168" s="70">
        <f>IF($C168="Сельский",Контингент!BJ173,0)</f>
        <v>0</v>
      </c>
      <c r="GM168" s="14">
        <f>IF('МОО обучающиеся'!$JN168&lt;=0,0,1)*ROUND(GM$18*GL168/1000,0)</f>
        <v>0</v>
      </c>
      <c r="GN168" s="14">
        <f>IF('МОО обучающиеся'!$JN168&lt;=0,0,1)*ROUND(GN$18*GL168/1000,0)</f>
        <v>0</v>
      </c>
      <c r="GO168" s="14">
        <f>IF('МОО обучающиеся'!$JN168&lt;=0,0,1)*ROUND(GO$18*GL168/1000,0)</f>
        <v>0</v>
      </c>
      <c r="GP168" s="70">
        <f>IF($C168="Сельский",Контингент!BK173,0)</f>
        <v>0</v>
      </c>
      <c r="GQ168" s="14">
        <f>IF('МОО обучающиеся'!$JN168&lt;=0,0,1)*ROUND(GQ$18*GP168/1000,0)</f>
        <v>0</v>
      </c>
      <c r="GR168" s="14">
        <f>IF('МОО обучающиеся'!$JN168&lt;=0,0,1)*ROUND(GR$18*GP168/1000,0)</f>
        <v>0</v>
      </c>
      <c r="GS168" s="14">
        <f>IF('МОО обучающиеся'!$JN168&lt;=0,0,1)*ROUND(GS$18*GP168/1000,0)</f>
        <v>0</v>
      </c>
      <c r="GT168" s="70">
        <f>IF($C168="Сельский",Контингент!BL173,0)</f>
        <v>0</v>
      </c>
      <c r="GU168" s="14">
        <f>IF('МОО обучающиеся'!$JN168&lt;=0,0,1)*ROUND(GU$18*GT168/1000,0)</f>
        <v>0</v>
      </c>
      <c r="GV168" s="14">
        <f>IF('МОО обучающиеся'!$JN168&lt;=0,0,1)*ROUND(GV$18*GT168/1000,0)</f>
        <v>0</v>
      </c>
      <c r="GW168" s="14">
        <f>IF('МОО обучающиеся'!$JN168&lt;=0,0,1)*ROUND(GW$18*GT168/1000,0)</f>
        <v>0</v>
      </c>
      <c r="GX168" s="70">
        <f>IF($C168="Сельский",Контингент!BP173,0)</f>
        <v>0</v>
      </c>
      <c r="GY168" s="14">
        <f>IF('МОО обучающиеся'!$JN168&lt;=0,0,1)*ROUND(GY$18*GX168/1000,0)</f>
        <v>0</v>
      </c>
      <c r="GZ168" s="14">
        <f>IF('МОО обучающиеся'!$JN168&lt;=0,0,1)*ROUND(GZ$18*GX168/1000,0)</f>
        <v>0</v>
      </c>
      <c r="HA168" s="14">
        <f>IF('МОО обучающиеся'!$JN168&lt;=0,0,1)*ROUND(HA$18*GX168/1000,0)</f>
        <v>0</v>
      </c>
      <c r="HB168" s="14">
        <f t="shared" si="400"/>
        <v>0</v>
      </c>
      <c r="HC168" s="14">
        <f t="shared" si="401"/>
        <v>0</v>
      </c>
      <c r="HD168" s="14">
        <f t="shared" si="402"/>
        <v>0</v>
      </c>
      <c r="HE168" s="70">
        <f>IF($C168="Сельский",Контингент!BQ173,0)</f>
        <v>0</v>
      </c>
      <c r="HF168" s="14">
        <f>IF('МОО обучающиеся'!$JN168&lt;=0,0,1)*ROUND(HF$18*HE168/1000,0)</f>
        <v>0</v>
      </c>
      <c r="HG168" s="14">
        <f>IF('МОО обучающиеся'!$JN168&lt;=0,0,1)*ROUND(HG$18*HE168/1000,0)</f>
        <v>0</v>
      </c>
      <c r="HH168" s="14">
        <f>IF('МОО обучающиеся'!$JN168&lt;=0,0,1)*ROUND(HH$18*HE168/1000,0)</f>
        <v>0</v>
      </c>
      <c r="HI168" s="70">
        <f>IF($C168="Сельский",Контингент!BR173,0)</f>
        <v>0</v>
      </c>
      <c r="HJ168" s="14">
        <f>IF('МОО обучающиеся'!$JN168&lt;=0,0,1)*ROUND(HJ$18*HI168/1000,0)</f>
        <v>0</v>
      </c>
      <c r="HK168" s="14">
        <f>IF('МОО обучающиеся'!$JN168&lt;=0,0,1)*ROUND(HK$18*HI168/1000,0)</f>
        <v>0</v>
      </c>
      <c r="HL168" s="14">
        <f>IF('МОО обучающиеся'!$JN168&lt;=0,0,1)*ROUND(HL$18*HI168/1000,0)</f>
        <v>0</v>
      </c>
      <c r="HM168" s="70">
        <f>IF($C168="Сельский",Контингент!BS173,0)</f>
        <v>0</v>
      </c>
      <c r="HN168" s="14">
        <f>IF('МОО обучающиеся'!$JN168&lt;=0,0,1)*ROUND(HN$18*HM168/1000,0)</f>
        <v>0</v>
      </c>
      <c r="HO168" s="14">
        <f>IF('МОО обучающиеся'!$JN168&lt;=0,0,1)*ROUND(HO$18*HM168/1000,0)</f>
        <v>0</v>
      </c>
      <c r="HP168" s="14">
        <f>IF('МОО обучающиеся'!$JN168&lt;=0,0,1)*ROUND(HP$18*HM168/1000,0)</f>
        <v>0</v>
      </c>
      <c r="HQ168" s="70">
        <f>IF($C168="Сельский",Контингент!BT173,0)</f>
        <v>0</v>
      </c>
      <c r="HR168" s="14">
        <f>IF('МОО обучающиеся'!$JN168&lt;=0,0,1)*ROUND(HR$18*HQ168/1000,0)</f>
        <v>0</v>
      </c>
      <c r="HS168" s="14">
        <f>IF('МОО обучающиеся'!$JN168&lt;=0,0,1)*ROUND(HS$18*HQ168/1000,0)</f>
        <v>0</v>
      </c>
      <c r="HT168" s="14">
        <f>IF('МОО обучающиеся'!$JN168&lt;=0,0,1)*ROUND(HT$18*HQ168/1000,0)</f>
        <v>0</v>
      </c>
      <c r="HU168" s="70">
        <f>IF($C168="Сельский",Контингент!BU173,0)</f>
        <v>0</v>
      </c>
      <c r="HV168" s="14">
        <f>IF('МОО обучающиеся'!$JN168&lt;=0,0,1)*ROUND(HV$18*HU168/1000,0)</f>
        <v>0</v>
      </c>
      <c r="HW168" s="14">
        <f>IF('МОО обучающиеся'!$JN168&lt;=0,0,1)*ROUND(HW$18*HU168/1000,0)</f>
        <v>0</v>
      </c>
      <c r="HX168" s="14">
        <f>IF('МОО обучающиеся'!$JN168&lt;=0,0,1)*ROUND(HX$18*HU168/1000,0)</f>
        <v>0</v>
      </c>
      <c r="HY168" s="70">
        <f>IF($C168="Сельский",Контингент!BV173,0)</f>
        <v>0</v>
      </c>
      <c r="HZ168" s="14">
        <f>IF('МОО обучающиеся'!$JN168&lt;=0,0,1)*ROUND(HZ$18*HY168/1000,0)</f>
        <v>0</v>
      </c>
      <c r="IA168" s="14">
        <f>IF('МОО обучающиеся'!$JN168&lt;=0,0,1)*ROUND(IA$18*HY168/1000,0)</f>
        <v>0</v>
      </c>
      <c r="IB168" s="14">
        <f>IF('МОО обучающиеся'!$JN168&lt;=0,0,1)*ROUND(IB$18*HY168/1000,0)</f>
        <v>0</v>
      </c>
      <c r="IC168" s="14">
        <f t="shared" si="403"/>
        <v>0</v>
      </c>
      <c r="ID168" s="14">
        <f t="shared" si="404"/>
        <v>0</v>
      </c>
      <c r="IE168" s="14">
        <f t="shared" si="405"/>
        <v>0</v>
      </c>
      <c r="IF168" s="70">
        <f>IF($C168="Сельский",Контингент!BW173,0)</f>
        <v>0</v>
      </c>
      <c r="IG168" s="14">
        <f>IF('МОО обучающиеся'!$JN168&lt;=0,0,1)*ROUND(IG$18*IF168/1000,0)</f>
        <v>0</v>
      </c>
      <c r="IH168" s="14">
        <f>IF('МОО обучающиеся'!$JN168&lt;=0,0,1)*ROUND(IH$18*IF168/1000,0)</f>
        <v>0</v>
      </c>
      <c r="II168" s="14">
        <f>IF('МОО обучающиеся'!$JN168&lt;=0,0,1)*ROUND(II$18*IF168/1000,0)</f>
        <v>0</v>
      </c>
      <c r="IJ168" s="70">
        <f>IF($C168="Сельский",Контингент!BX173,0)</f>
        <v>0</v>
      </c>
      <c r="IK168" s="14">
        <f>IF('МОО обучающиеся'!$JN168&lt;=0,0,1)*ROUND(IK$18*IJ168/1000,0)</f>
        <v>0</v>
      </c>
      <c r="IL168" s="14">
        <f>IF('МОО обучающиеся'!$JN168&lt;=0,0,1)*ROUND(IL$18*IJ168/1000,0)</f>
        <v>0</v>
      </c>
      <c r="IM168" s="14">
        <f>IF('МОО обучающиеся'!$JN168&lt;=0,0,1)*ROUND(IM$18*IJ168/1000,0)</f>
        <v>0</v>
      </c>
      <c r="IN168" s="14">
        <f t="shared" si="406"/>
        <v>0</v>
      </c>
      <c r="IO168" s="14">
        <f t="shared" si="407"/>
        <v>0</v>
      </c>
      <c r="IP168" s="14">
        <f t="shared" si="408"/>
        <v>0</v>
      </c>
      <c r="IQ168" s="70">
        <f>IF($C168="Сельский",Контингент!BY173,0)</f>
        <v>0</v>
      </c>
      <c r="IR168" s="14">
        <f>IF('МОО обучающиеся'!$JN168&lt;=0,0,1)*ROUND(IR$18*IQ168/1000,0)</f>
        <v>0</v>
      </c>
      <c r="IS168" s="14">
        <f>IF('МОО обучающиеся'!$JN168&lt;=0,0,1)*ROUND(IS$18*IQ168/1000,0)</f>
        <v>0</v>
      </c>
      <c r="IT168" s="14">
        <f>IF('МОО обучающиеся'!$JN168&lt;=0,0,1)*ROUND(IT$18*IQ168/1000,0)</f>
        <v>0</v>
      </c>
      <c r="IU168" s="14">
        <f t="shared" si="409"/>
        <v>0</v>
      </c>
      <c r="IV168" s="14">
        <f t="shared" si="410"/>
        <v>0</v>
      </c>
      <c r="IW168" s="14">
        <f t="shared" si="411"/>
        <v>0</v>
      </c>
      <c r="IX168" s="14">
        <f t="shared" si="412"/>
        <v>0</v>
      </c>
      <c r="IY168" s="14">
        <f t="shared" si="413"/>
        <v>0</v>
      </c>
      <c r="IZ168" s="14">
        <f t="shared" si="414"/>
        <v>0</v>
      </c>
      <c r="JA168" s="70">
        <f>IF($C168="Сельский",Контингент!BZ173,0)</f>
        <v>0</v>
      </c>
      <c r="JB168" s="14">
        <f>IF('МОО обучающиеся'!$JN168&lt;=0,0,1)*ROUND(JB$18*JA168/1000,0)</f>
        <v>0</v>
      </c>
      <c r="JC168" s="14">
        <f>IF('МОО обучающиеся'!$JN168&lt;=0,0,1)*ROUND(JC$18*JA168/1000,0)</f>
        <v>0</v>
      </c>
      <c r="JD168" s="14">
        <f>IF('МОО обучающиеся'!$JN168&lt;=0,0,1)*ROUND(JD$18*JA168/1000,0)</f>
        <v>0</v>
      </c>
      <c r="JE168" s="70">
        <f>IF($C168="Сельский",Контингент!CA173,0)</f>
        <v>0</v>
      </c>
      <c r="JF168" s="14">
        <f>IF('МОО обучающиеся'!$JN168&lt;=0,0,1)*ROUND(JF$18*JE168/1000,0)</f>
        <v>0</v>
      </c>
      <c r="JG168" s="14">
        <f>IF('МОО обучающиеся'!$JN168&lt;=0,0,1)*ROUND(JG$18*JE168/1000,0)</f>
        <v>0</v>
      </c>
      <c r="JH168" s="14">
        <f>IF('МОО обучающиеся'!$JN168&lt;=0,0,1)*ROUND(JH$18*JE168/1000,0)</f>
        <v>0</v>
      </c>
      <c r="JI168" s="70">
        <f>IF($C168="Сельский",Контингент!CD173,0)</f>
        <v>0</v>
      </c>
      <c r="JJ168" s="14">
        <f>IF('МОО обучающиеся'!$JN168&lt;=0,0,1)*ROUND(JJ$18*JI168/1000,0)</f>
        <v>0</v>
      </c>
      <c r="JK168" s="14">
        <f>IF('МОО обучающиеся'!$JN168&lt;=0,0,1)*ROUND(JK$18*JI168/1000,0)</f>
        <v>0</v>
      </c>
      <c r="JL168" s="14">
        <f>IF('МОО обучающиеся'!$JN168&lt;=0,0,1)*ROUND(JL$18*JI168/1000,0)</f>
        <v>0</v>
      </c>
      <c r="JM168" s="14">
        <f t="shared" si="415"/>
        <v>0</v>
      </c>
      <c r="JN168" s="14">
        <f t="shared" si="416"/>
        <v>0</v>
      </c>
      <c r="JO168" s="14">
        <f t="shared" si="417"/>
        <v>0</v>
      </c>
      <c r="JP168" s="70">
        <f>IF($C168="Сельский",Контингент!CE173,0)</f>
        <v>0</v>
      </c>
      <c r="JQ168" s="14">
        <f>IF('МОО обучающиеся'!$JN168&lt;=0,0,1)*ROUND(JQ$18*JP168/1000,0)</f>
        <v>0</v>
      </c>
      <c r="JR168" s="14">
        <f>IF('МОО обучающиеся'!$JN168&lt;=0,0,1)*ROUND(JR$18*JP168/1000,0)</f>
        <v>0</v>
      </c>
      <c r="JS168" s="14">
        <f>IF('МОО обучающиеся'!$JN168&lt;=0,0,1)*ROUND(JS$18*JP168/1000,0)</f>
        <v>0</v>
      </c>
      <c r="JT168" s="70">
        <f>IF($C168="Сельский",Контингент!CF173,0)</f>
        <v>0</v>
      </c>
      <c r="JU168" s="14">
        <f>IF('МОО обучающиеся'!$JN168&lt;=0,0,1)*ROUND(JU$18*JT168/1000,0)</f>
        <v>0</v>
      </c>
      <c r="JV168" s="14">
        <f>IF('МОО обучающиеся'!$JN168&lt;=0,0,1)*ROUND(JV$18*JT168/1000,0)</f>
        <v>0</v>
      </c>
      <c r="JW168" s="14">
        <f>IF('МОО обучающиеся'!$JN168&lt;=0,0,1)*ROUND(JW$18*JT168/1000,0)</f>
        <v>0</v>
      </c>
      <c r="JX168" s="70">
        <f>IF($C168="Сельский",Контингент!CG173,0)</f>
        <v>0</v>
      </c>
      <c r="JY168" s="14">
        <f>IF('МОО обучающиеся'!$JN168&lt;=0,0,1)*ROUND(JY$18*JX168/1000,0)</f>
        <v>0</v>
      </c>
      <c r="JZ168" s="14">
        <f>IF('МОО обучающиеся'!$JN168&lt;=0,0,1)*ROUND(JZ$18*JX168/1000,0)</f>
        <v>0</v>
      </c>
      <c r="KA168" s="14">
        <f>IF('МОО обучающиеся'!$JN168&lt;=0,0,1)*ROUND(KA$18*JX168/1000,0)</f>
        <v>0</v>
      </c>
      <c r="KB168" s="70">
        <f>IF($C168="Сельский",Контингент!CH173,0)</f>
        <v>0</v>
      </c>
      <c r="KC168" s="14">
        <f>IF('МОО обучающиеся'!$JN168&lt;=0,0,1)*ROUND(KC$18*KB168/1000,0)</f>
        <v>0</v>
      </c>
      <c r="KD168" s="14">
        <f>IF('МОО обучающиеся'!$JN168&lt;=0,0,1)*ROUND(KD$18*KB168/1000,0)</f>
        <v>0</v>
      </c>
      <c r="KE168" s="14">
        <f>IF('МОО обучающиеся'!$JN168&lt;=0,0,1)*ROUND(KE$18*KB168/1000,0)</f>
        <v>0</v>
      </c>
      <c r="KF168" s="14">
        <f t="shared" si="418"/>
        <v>0</v>
      </c>
      <c r="KG168" s="14">
        <f t="shared" si="419"/>
        <v>0</v>
      </c>
      <c r="KH168" s="14">
        <f t="shared" si="420"/>
        <v>0</v>
      </c>
      <c r="KI168" s="70">
        <f>IF($C168="Сельский",Контингент!CI173,0)</f>
        <v>0</v>
      </c>
      <c r="KJ168" s="14">
        <f>IF('МОО обучающиеся'!$JN168&lt;=0,0,1)*ROUND(KJ$18*KI168/1000,0)</f>
        <v>0</v>
      </c>
      <c r="KK168" s="14">
        <f>IF('МОО обучающиеся'!$JN168&lt;=0,0,1)*ROUND(KK$18*KI168/1000,0)</f>
        <v>0</v>
      </c>
      <c r="KL168" s="14">
        <f>IF('МОО обучающиеся'!$JN168&lt;=0,0,1)*ROUND(KL$18*KI168/1000,0)</f>
        <v>0</v>
      </c>
      <c r="KM168" s="14">
        <f t="shared" si="421"/>
        <v>0</v>
      </c>
      <c r="KN168" s="14">
        <f t="shared" si="422"/>
        <v>0</v>
      </c>
      <c r="KO168" s="14">
        <f t="shared" si="423"/>
        <v>0</v>
      </c>
      <c r="KP168" s="14">
        <f t="shared" si="424"/>
        <v>0</v>
      </c>
      <c r="KQ168" s="14">
        <f t="shared" si="425"/>
        <v>0</v>
      </c>
      <c r="KR168" s="14">
        <f t="shared" si="426"/>
        <v>0</v>
      </c>
      <c r="KS168" s="70">
        <f>IF($C168="Сельский",Контингент!CJ173,0)</f>
        <v>0</v>
      </c>
      <c r="KT168" s="14">
        <f>IF('МОО обучающиеся'!$JN168&lt;=0,0,1)*ROUND(KT$18*KS168/1000,0)</f>
        <v>0</v>
      </c>
      <c r="KU168" s="14">
        <f>IF('МОО обучающиеся'!$JN168&lt;=0,0,1)*ROUND(KU$18*KS168/1000,0)</f>
        <v>0</v>
      </c>
      <c r="KV168" s="14">
        <f>IF('МОО обучающиеся'!$JN168&lt;=0,0,1)*ROUND(KV$18*KS168/1000,0)</f>
        <v>0</v>
      </c>
      <c r="KW168" s="70">
        <f>IF($C168="Сельский",Контингент!CK173,0)</f>
        <v>0</v>
      </c>
      <c r="KX168" s="14">
        <f>IF('МОО обучающиеся'!$JN168&lt;=0,0,1)*ROUND(KX$18*KW168/1000,0)</f>
        <v>0</v>
      </c>
      <c r="KY168" s="14">
        <f>IF('МОО обучающиеся'!$JN168&lt;=0,0,1)*ROUND(KY$18*KW168/1000,0)</f>
        <v>0</v>
      </c>
      <c r="KZ168" s="14">
        <f>IF('МОО обучающиеся'!$JN168&lt;=0,0,1)*ROUND(KZ$18*KW168/1000,0)</f>
        <v>0</v>
      </c>
      <c r="LA168" s="14">
        <f t="shared" si="427"/>
        <v>0</v>
      </c>
      <c r="LB168" s="14">
        <f t="shared" si="428"/>
        <v>0</v>
      </c>
      <c r="LC168" s="14">
        <f t="shared" si="429"/>
        <v>0</v>
      </c>
      <c r="LD168" s="70">
        <f>IF($C168="Сельский",Контингент!CL173,0)</f>
        <v>0</v>
      </c>
      <c r="LE168" s="14">
        <f>IF('МОО обучающиеся'!$JN168&lt;=0,0,1)*ROUND(LE$18*LD168/1000,0)</f>
        <v>0</v>
      </c>
      <c r="LF168" s="14">
        <f>IF('МОО обучающиеся'!$JN168&lt;=0,0,1)*ROUND(LF$18*LD168/1000,0)</f>
        <v>0</v>
      </c>
      <c r="LG168" s="14">
        <f>IF('МОО обучающиеся'!$JN168&lt;=0,0,1)*ROUND(LG$18*LD168/1000,0)</f>
        <v>0</v>
      </c>
      <c r="LH168" s="70">
        <f>IF($C168="Сельский",Контингент!CM173,0)</f>
        <v>0</v>
      </c>
      <c r="LI168" s="14">
        <f>IF('МОО обучающиеся'!$JN168&lt;=0,0,1)*ROUND(LI$18*LH168/1000,0)</f>
        <v>0</v>
      </c>
      <c r="LJ168" s="14">
        <f>IF('МОО обучающиеся'!$JN168&lt;=0,0,1)*ROUND(LJ$18*LH168/1000,0)</f>
        <v>0</v>
      </c>
      <c r="LK168" s="14">
        <f>IF('МОО обучающиеся'!$JN168&lt;=0,0,1)*ROUND(LK$18*LH168/1000,0)</f>
        <v>0</v>
      </c>
      <c r="LL168" s="70">
        <f>IF($C168="Сельский",Контингент!CN173,0)</f>
        <v>0</v>
      </c>
      <c r="LM168" s="14">
        <f>IF('МОО обучающиеся'!$JN168&lt;=0,0,1)*ROUND(LM$18*LL168/1000,0)</f>
        <v>0</v>
      </c>
      <c r="LN168" s="14">
        <f>IF('МОО обучающиеся'!$JN168&lt;=0,0,1)*ROUND(LN$18*LL168/1000,0)</f>
        <v>0</v>
      </c>
      <c r="LO168" s="14">
        <f>IF('МОО обучающиеся'!$JN168&lt;=0,0,1)*ROUND(LO$18*LL168/1000,0)</f>
        <v>0</v>
      </c>
      <c r="LP168" s="14">
        <f t="shared" si="430"/>
        <v>0</v>
      </c>
      <c r="LQ168" s="14">
        <f t="shared" si="431"/>
        <v>0</v>
      </c>
      <c r="LR168" s="14">
        <f t="shared" si="432"/>
        <v>0</v>
      </c>
      <c r="LS168" s="14">
        <f t="shared" si="433"/>
        <v>0</v>
      </c>
      <c r="LT168" s="14">
        <f t="shared" si="434"/>
        <v>0</v>
      </c>
      <c r="LU168" s="14">
        <f t="shared" si="435"/>
        <v>0</v>
      </c>
      <c r="LV168" s="70">
        <f>IF($C168="Сельский",Контингент!CO173,0)</f>
        <v>0</v>
      </c>
      <c r="LW168" s="14">
        <f>IF('МОО обучающиеся'!$JN168&lt;=0,0,1)*ROUND(LW$18*LV168/1000,0)</f>
        <v>0</v>
      </c>
      <c r="LX168" s="14">
        <f>IF('МОО обучающиеся'!$JN168&lt;=0,0,1)*ROUND(LX$18*LV168/1000,0)</f>
        <v>0</v>
      </c>
      <c r="LY168" s="14">
        <f>IF('МОО обучающиеся'!$JN168&lt;=0,0,1)*ROUND(LY$18*LV168/1000,0)</f>
        <v>0</v>
      </c>
      <c r="LZ168" s="70">
        <f>IF($C168="Сельский",Контингент!CP173,0)</f>
        <v>0</v>
      </c>
      <c r="MA168" s="14">
        <f>IF('МОО обучающиеся'!$JN168&lt;=0,0,1)*ROUND(MA$18*LZ168/1000,0)</f>
        <v>0</v>
      </c>
      <c r="MB168" s="14">
        <f>IF('МОО обучающиеся'!$JN168&lt;=0,0,1)*ROUND(MB$18*LZ168/1000,0)</f>
        <v>0</v>
      </c>
      <c r="MC168" s="14">
        <f>IF('МОО обучающиеся'!$JN168&lt;=0,0,1)*ROUND(MC$18*LZ168/1000,0)</f>
        <v>0</v>
      </c>
      <c r="MD168" s="70">
        <f>IF($C168="Сельский",Контингент!CS173,0)</f>
        <v>0</v>
      </c>
      <c r="ME168" s="14">
        <f>IF('МОО обучающиеся'!$JN168&lt;=0,0,1)*ROUND(ME$18*MD168/1000,0)</f>
        <v>0</v>
      </c>
      <c r="MF168" s="14">
        <f>IF('МОО обучающиеся'!$JN168&lt;=0,0,1)*ROUND(MF$18*MD168/1000,0)</f>
        <v>0</v>
      </c>
      <c r="MG168" s="14">
        <f>IF('МОО обучающиеся'!$JN168&lt;=0,0,1)*ROUND(MG$18*MD168/1000,0)</f>
        <v>0</v>
      </c>
      <c r="MH168" s="14">
        <f t="shared" si="436"/>
        <v>0</v>
      </c>
      <c r="MI168" s="14">
        <f t="shared" si="437"/>
        <v>0</v>
      </c>
      <c r="MJ168" s="14">
        <f t="shared" si="438"/>
        <v>0</v>
      </c>
      <c r="MK168" s="70">
        <f>IF($C168="Сельский",Контингент!CT173,0)</f>
        <v>0</v>
      </c>
      <c r="ML168" s="14">
        <f>IF('МОО обучающиеся'!$JN168&lt;=0,0,1)*ROUND(ML$18*MK168/1000,0)</f>
        <v>0</v>
      </c>
      <c r="MM168" s="14">
        <f>IF('МОО обучающиеся'!$JN168&lt;=0,0,1)*ROUND(MM$18*MK168/1000,0)</f>
        <v>0</v>
      </c>
      <c r="MN168" s="14">
        <f>IF('МОО обучающиеся'!$JN168&lt;=0,0,1)*ROUND(MN$18*MK168/1000,0)</f>
        <v>0</v>
      </c>
      <c r="MO168" s="70">
        <f>IF($C168="Сельский",Контингент!CU173,0)</f>
        <v>0</v>
      </c>
      <c r="MP168" s="14">
        <f>IF('МОО обучающиеся'!$JN168&lt;=0,0,1)*ROUND(MP$18*MO168/1000,0)</f>
        <v>0</v>
      </c>
      <c r="MQ168" s="14">
        <f>IF('МОО обучающиеся'!$JN168&lt;=0,0,1)*ROUND(MQ$18*MO168/1000,0)</f>
        <v>0</v>
      </c>
      <c r="MR168" s="14">
        <f>IF('МОО обучающиеся'!$JN168&lt;=0,0,1)*ROUND(MR$18*MO168/1000,0)</f>
        <v>0</v>
      </c>
      <c r="MS168" s="70">
        <f>IF($C168="Сельский",Контингент!CV173,0)</f>
        <v>0</v>
      </c>
      <c r="MT168" s="14">
        <f>IF('МОО обучающиеся'!$JN168&lt;=0,0,1)*ROUND(MT$18*MS168/1000,0)</f>
        <v>0</v>
      </c>
      <c r="MU168" s="14">
        <f>IF('МОО обучающиеся'!$JN168&lt;=0,0,1)*ROUND(MU$18*MS168/1000,0)</f>
        <v>0</v>
      </c>
      <c r="MV168" s="14">
        <f>IF('МОО обучающиеся'!$JN168&lt;=0,0,1)*ROUND(MV$18*MS168/1000,0)</f>
        <v>0</v>
      </c>
      <c r="MW168" s="14">
        <f t="shared" si="439"/>
        <v>0</v>
      </c>
      <c r="MX168" s="14">
        <f t="shared" si="440"/>
        <v>0</v>
      </c>
      <c r="MY168" s="14">
        <f t="shared" si="441"/>
        <v>0</v>
      </c>
      <c r="MZ168" s="70">
        <f>IF($C168="Сельский",Контингент!CW173,0)</f>
        <v>0</v>
      </c>
      <c r="NA168" s="14">
        <f>IF('МОО обучающиеся'!$JN168&lt;=0,0,1)*ROUND(NA$18*MZ168/1000,0)</f>
        <v>0</v>
      </c>
      <c r="NB168" s="14">
        <f>IF('МОО обучающиеся'!$JN168&lt;=0,0,1)*ROUND(NB$18*MZ168/1000,0)</f>
        <v>0</v>
      </c>
      <c r="NC168" s="14">
        <f>IF('МОО обучающиеся'!$JN168&lt;=0,0,1)*ROUND(NC$18*MZ168/1000,0)</f>
        <v>0</v>
      </c>
      <c r="ND168" s="14">
        <f t="shared" si="442"/>
        <v>0</v>
      </c>
      <c r="NE168" s="14">
        <f t="shared" si="443"/>
        <v>0</v>
      </c>
      <c r="NF168" s="14">
        <f t="shared" si="444"/>
        <v>0</v>
      </c>
      <c r="NG168" s="70">
        <f>IF($C168="Сельский",Контингент!CX173,0)</f>
        <v>0</v>
      </c>
      <c r="NH168" s="14">
        <f>IF('МОО обучающиеся'!$JN168&lt;=0,0,1)*ROUND(NH$18*NG168/1000,0)</f>
        <v>0</v>
      </c>
      <c r="NI168" s="14">
        <f>IF('МОО обучающиеся'!$JN168&lt;=0,0,1)*ROUND(NI$18*NG168/1000,0)</f>
        <v>0</v>
      </c>
      <c r="NJ168" s="14">
        <f>IF('МОО обучающиеся'!$JN168&lt;=0,0,1)*ROUND(NJ$18*NG168/1000,0)</f>
        <v>0</v>
      </c>
      <c r="NK168" s="24">
        <f t="shared" si="445"/>
        <v>0</v>
      </c>
      <c r="NL168" s="14">
        <f t="shared" si="446"/>
        <v>0</v>
      </c>
      <c r="NM168" s="14">
        <f t="shared" si="447"/>
        <v>0</v>
      </c>
      <c r="NN168" s="24">
        <f t="shared" si="448"/>
        <v>0</v>
      </c>
      <c r="NO168" s="14">
        <f t="shared" si="449"/>
        <v>0</v>
      </c>
      <c r="NP168" s="14">
        <f t="shared" si="450"/>
        <v>0</v>
      </c>
      <c r="NQ168" s="24">
        <f t="shared" si="451"/>
        <v>0</v>
      </c>
      <c r="NR168" s="14">
        <f t="shared" si="452"/>
        <v>0</v>
      </c>
      <c r="NS168" s="14">
        <f t="shared" si="453"/>
        <v>0</v>
      </c>
      <c r="NT168" s="24">
        <f t="shared" si="454"/>
        <v>0</v>
      </c>
      <c r="NU168" s="14">
        <f t="shared" si="455"/>
        <v>0</v>
      </c>
      <c r="NV168" s="14">
        <f t="shared" si="456"/>
        <v>0</v>
      </c>
      <c r="NW168" s="14">
        <v>1</v>
      </c>
      <c r="NX168" s="14">
        <f t="shared" si="457"/>
        <v>0</v>
      </c>
      <c r="NY168" s="14">
        <f t="shared" si="458"/>
        <v>0</v>
      </c>
    </row>
    <row r="169" spans="1:389" x14ac:dyDescent="0.25">
      <c r="A169" s="72"/>
      <c r="B169" s="117" t="s">
        <v>402</v>
      </c>
      <c r="C169" s="120" t="s">
        <v>241</v>
      </c>
      <c r="D169" s="70">
        <f>IF($C169="Городской",Контингент!BJ174+Контингент!BM174,0)</f>
        <v>0</v>
      </c>
      <c r="E169" s="14">
        <f>IF('МОО обучающиеся'!$JN169&lt;=0,0,1)*ROUND(E$18*D169/1000,0)</f>
        <v>0</v>
      </c>
      <c r="F169" s="14">
        <f>IF('МОО обучающиеся'!$JN169&lt;=0,0,1)*ROUND(F$18*D169/1000,0)</f>
        <v>0</v>
      </c>
      <c r="G169" s="14">
        <f>IF('МОО обучающиеся'!$JN169&lt;=0,0,1)*ROUND(G$18*D169/1000,0)</f>
        <v>0</v>
      </c>
      <c r="H169" s="70">
        <f>IF($C169="Городской",Контингент!BK174+Контингент!BN174,0)</f>
        <v>0</v>
      </c>
      <c r="I169" s="14">
        <f>IF('МОО обучающиеся'!$JN169&lt;=0,0,1)*ROUND(I$18*H169/1000,0)</f>
        <v>0</v>
      </c>
      <c r="J169" s="14">
        <f>IF('МОО обучающиеся'!$JN169&lt;=0,0,1)*ROUND(J$18*H169/1000,0)</f>
        <v>0</v>
      </c>
      <c r="K169" s="14">
        <f>IF('МОО обучающиеся'!$JN169&lt;=0,0,1)*ROUND(K$18*H169/1000,0)</f>
        <v>0</v>
      </c>
      <c r="L169" s="70">
        <f>IF($C169="Городской",Контингент!BL174+Контингент!BO174,0)</f>
        <v>0</v>
      </c>
      <c r="M169" s="14">
        <f>IF('МОО обучающиеся'!$JN169&lt;=0,0,1)*ROUND(M$18*L169/1000,0)</f>
        <v>0</v>
      </c>
      <c r="N169" s="14">
        <f>IF('МОО обучающиеся'!$JN169&lt;=0,0,1)*ROUND(N$18*L169/1000,0)</f>
        <v>0</v>
      </c>
      <c r="O169" s="14">
        <f>IF('МОО обучающиеся'!$JN169&lt;=0,0,1)*ROUND(O$18*L169/1000,0)</f>
        <v>0</v>
      </c>
      <c r="P169" s="70">
        <f t="shared" si="343"/>
        <v>0</v>
      </c>
      <c r="Q169" s="14">
        <f>IF('МОО обучающиеся'!$JN169&lt;=0,0,1)*ROUND(Q$18*P169/1000,0)</f>
        <v>0</v>
      </c>
      <c r="R169" s="14">
        <f>IF('МОО обучающиеся'!$JN169&lt;=0,0,1)*ROUND(R$18*P169/1000,0)</f>
        <v>0</v>
      </c>
      <c r="S169" s="14">
        <f>IF('МОО обучающиеся'!$JN169&lt;=0,0,1)*ROUND(S$18*P169/1000,0)</f>
        <v>0</v>
      </c>
      <c r="T169" s="14">
        <f t="shared" si="344"/>
        <v>0</v>
      </c>
      <c r="U169" s="14">
        <f t="shared" si="345"/>
        <v>0</v>
      </c>
      <c r="V169" s="14">
        <f t="shared" si="346"/>
        <v>0</v>
      </c>
      <c r="W169" s="70">
        <f>IF($C169="Городской",Контингент!BQ174,0)</f>
        <v>0</v>
      </c>
      <c r="X169" s="14">
        <f>IF('МОО обучающиеся'!$JN169&lt;=0,0,1)*ROUND(X$18*W169/1000,0)</f>
        <v>0</v>
      </c>
      <c r="Y169" s="14">
        <f>IF('МОО обучающиеся'!$JN169&lt;=0,0,1)*ROUND(Y$18*W169/1000,0)</f>
        <v>0</v>
      </c>
      <c r="Z169" s="14">
        <f>IF('МОО обучающиеся'!$JN169&lt;=0,0,1)*ROUND(Z$18*W169/1000,0)</f>
        <v>0</v>
      </c>
      <c r="AA169" s="70">
        <f>IF($C169="Городской",Контингент!BR174,0)</f>
        <v>0</v>
      </c>
      <c r="AB169" s="14">
        <f>IF('МОО обучающиеся'!$JN169&lt;=0,0,1)*ROUND(AB$18*AA169/1000,0)</f>
        <v>0</v>
      </c>
      <c r="AC169" s="14">
        <f>IF('МОО обучающиеся'!$JN169&lt;=0,0,1)*ROUND(AC$18*AA169/1000,0)</f>
        <v>0</v>
      </c>
      <c r="AD169" s="14">
        <f>IF('МОО обучающиеся'!$JN169&lt;=0,0,1)*ROUND(AD$18*AA169/1000,0)</f>
        <v>0</v>
      </c>
      <c r="AE169" s="70">
        <f>IF($C169="Городской",Контингент!BS174,0)</f>
        <v>0</v>
      </c>
      <c r="AF169" s="14">
        <f>IF('МОО обучающиеся'!$JN169&lt;=0,0,1)*ROUND(AF$18*AE169/1000,0)</f>
        <v>0</v>
      </c>
      <c r="AG169" s="14">
        <f>IF('МОО обучающиеся'!$JN169&lt;=0,0,1)*ROUND(AG$18*AE169/1000,0)</f>
        <v>0</v>
      </c>
      <c r="AH169" s="14">
        <f>IF('МОО обучающиеся'!$JN169&lt;=0,0,1)*ROUND(AH$18*AE169/1000,0)</f>
        <v>0</v>
      </c>
      <c r="AI169" s="70">
        <f>IF($C169="Городской",Контингент!BT174,0)</f>
        <v>0</v>
      </c>
      <c r="AJ169" s="14">
        <f>IF('МОО обучающиеся'!$JN169&lt;=0,0,1)*ROUND(AJ$18*AI169/1000,0)</f>
        <v>0</v>
      </c>
      <c r="AK169" s="14">
        <f>IF('МОО обучающиеся'!$JN169&lt;=0,0,1)*ROUND(AK$18*AI169/1000,0)</f>
        <v>0</v>
      </c>
      <c r="AL169" s="14">
        <f>IF('МОО обучающиеся'!$JN169&lt;=0,0,1)*ROUND(AL$18*AI169/1000,0)</f>
        <v>0</v>
      </c>
      <c r="AM169" s="70">
        <f>IF($C169="Городской",Контингент!BU174,0)</f>
        <v>0</v>
      </c>
      <c r="AN169" s="14">
        <f>IF('МОО обучающиеся'!$JN169&lt;=0,0,1)*ROUND(AN$18*AM169/1000,0)</f>
        <v>0</v>
      </c>
      <c r="AO169" s="14">
        <f>IF('МОО обучающиеся'!$JN169&lt;=0,0,1)*ROUND(AO$18*AM169/1000,0)</f>
        <v>0</v>
      </c>
      <c r="AP169" s="14">
        <f>IF('МОО обучающиеся'!$JN169&lt;=0,0,1)*ROUND(AP$18*AM169/1000,0)</f>
        <v>0</v>
      </c>
      <c r="AQ169" s="70">
        <f>IF($C169="Городской",Контингент!BV174,0)</f>
        <v>0</v>
      </c>
      <c r="AR169" s="14">
        <f>IF('МОО обучающиеся'!$JN169&lt;=0,0,1)*ROUND(AR$18*AQ169/1000,0)</f>
        <v>0</v>
      </c>
      <c r="AS169" s="14">
        <f>IF('МОО обучающиеся'!$JN169&lt;=0,0,1)*ROUND(AS$18*AQ169/1000,0)</f>
        <v>0</v>
      </c>
      <c r="AT169" s="14">
        <f>IF('МОО обучающиеся'!$JN169&lt;=0,0,1)*ROUND(AT$18*AQ169/1000,0)</f>
        <v>0</v>
      </c>
      <c r="AU169" s="14">
        <f t="shared" si="347"/>
        <v>0</v>
      </c>
      <c r="AV169" s="14">
        <f t="shared" si="348"/>
        <v>0</v>
      </c>
      <c r="AW169" s="14">
        <f t="shared" si="349"/>
        <v>0</v>
      </c>
      <c r="AX169" s="70">
        <f>IF($C169="Городской",Контингент!BW174,0)</f>
        <v>0</v>
      </c>
      <c r="AY169" s="14">
        <f>IF('МОО обучающиеся'!$JN169&lt;=0,0,1)*ROUND(AY$18*AX169/1000,0)</f>
        <v>0</v>
      </c>
      <c r="AZ169" s="14">
        <f>IF('МОО обучающиеся'!$JN169&lt;=0,0,1)*ROUND(AZ$18*AX169/1000,0)</f>
        <v>0</v>
      </c>
      <c r="BA169" s="14">
        <f>IF('МОО обучающиеся'!$JN169&lt;=0,0,1)*ROUND(BA$18*AX169/1000,0)</f>
        <v>0</v>
      </c>
      <c r="BB169" s="70">
        <f>IF($C169="Городской",Контингент!BX174,0)</f>
        <v>0</v>
      </c>
      <c r="BC169" s="14">
        <f>IF('МОО обучающиеся'!$JN169&lt;=0,0,1)*ROUND(BC$18*BB169/1000,0)</f>
        <v>0</v>
      </c>
      <c r="BD169" s="14">
        <f>IF('МОО обучающиеся'!$JN169&lt;=0,0,1)*ROUND(BD$18*BB169/1000,0)</f>
        <v>0</v>
      </c>
      <c r="BE169" s="14">
        <f>IF('МОО обучающиеся'!$JN169&lt;=0,0,1)*ROUND(BE$18*BB169/1000,0)</f>
        <v>0</v>
      </c>
      <c r="BF169" s="14">
        <f t="shared" si="350"/>
        <v>0</v>
      </c>
      <c r="BG169" s="14">
        <f t="shared" si="351"/>
        <v>0</v>
      </c>
      <c r="BH169" s="14">
        <f t="shared" si="352"/>
        <v>0</v>
      </c>
      <c r="BI169" s="70">
        <f>IF($C169="Городской",Контингент!BY174,0)</f>
        <v>0</v>
      </c>
      <c r="BJ169" s="14">
        <f>IF('МОО обучающиеся'!$JN169&lt;=0,0,1)*ROUND(BJ$18*BI169/1000,0)</f>
        <v>0</v>
      </c>
      <c r="BK169" s="14">
        <f>IF('МОО обучающиеся'!$JN169&lt;=0,0,1)*ROUND(BK$18*BI169/1000,0)</f>
        <v>0</v>
      </c>
      <c r="BL169" s="14">
        <f>IF('МОО обучающиеся'!$JN169&lt;=0,0,1)*ROUND(BL$18*BI169/1000,0)</f>
        <v>0</v>
      </c>
      <c r="BM169" s="14">
        <f t="shared" si="353"/>
        <v>0</v>
      </c>
      <c r="BN169" s="14">
        <f t="shared" si="354"/>
        <v>0</v>
      </c>
      <c r="BO169" s="14">
        <f t="shared" si="355"/>
        <v>0</v>
      </c>
      <c r="BP169" s="14">
        <f t="shared" si="356"/>
        <v>0</v>
      </c>
      <c r="BQ169" s="14">
        <f t="shared" si="357"/>
        <v>0</v>
      </c>
      <c r="BR169" s="14">
        <f t="shared" si="358"/>
        <v>0</v>
      </c>
      <c r="BS169" s="70">
        <f>IF($C169="Городской",Контингент!BZ174+Контингент!CB174,0)</f>
        <v>0</v>
      </c>
      <c r="BT169" s="14">
        <f>IF('МОО обучающиеся'!$JN169&lt;=0,0,1)*ROUND(BT$18*BS169/1000,0)</f>
        <v>0</v>
      </c>
      <c r="BU169" s="14">
        <f>IF('МОО обучающиеся'!$JN169&lt;=0,0,1)*ROUND(BU$18*BS169/1000,0)</f>
        <v>0</v>
      </c>
      <c r="BV169" s="14">
        <f>IF('МОО обучающиеся'!$JN169&lt;=0,0,1)*ROUND(BV$18*BS169/1000,0)</f>
        <v>0</v>
      </c>
      <c r="BW169" s="70">
        <f>IF($C169="Городской",Контингент!CA174+Контингент!CC174,0)</f>
        <v>0</v>
      </c>
      <c r="BX169" s="14">
        <f>IF('МОО обучающиеся'!$JN169&lt;=0,0,1)*ROUND(BX$18*BW169/1000,0)</f>
        <v>0</v>
      </c>
      <c r="BY169" s="14">
        <f>IF('МОО обучающиеся'!$JN169&lt;=0,0,1)*ROUND(BY$18*BW169/1000,0)</f>
        <v>0</v>
      </c>
      <c r="BZ169" s="14">
        <f>IF('МОО обучающиеся'!$JN169&lt;=0,0,1)*ROUND(BZ$18*BW169/1000,0)</f>
        <v>0</v>
      </c>
      <c r="CA169" s="70">
        <f t="shared" si="359"/>
        <v>0</v>
      </c>
      <c r="CB169" s="14">
        <f>IF('МОО обучающиеся'!$JN169&lt;=0,0,1)*ROUND(CB$18*CA169/1000,0)</f>
        <v>0</v>
      </c>
      <c r="CC169" s="14">
        <f>IF('МОО обучающиеся'!$JN169&lt;=0,0,1)*ROUND(CC$18*CA169/1000,0)</f>
        <v>0</v>
      </c>
      <c r="CD169" s="14">
        <f>IF('МОО обучающиеся'!$JN169&lt;=0,0,1)*ROUND(CD$18*CA169/1000,0)</f>
        <v>0</v>
      </c>
      <c r="CE169" s="14">
        <f t="shared" si="360"/>
        <v>0</v>
      </c>
      <c r="CF169" s="14">
        <f t="shared" si="361"/>
        <v>0</v>
      </c>
      <c r="CG169" s="14">
        <f t="shared" si="362"/>
        <v>0</v>
      </c>
      <c r="CH169" s="70">
        <f>IF($C169="Городской",Контингент!CE174,0)</f>
        <v>0</v>
      </c>
      <c r="CI169" s="14">
        <f>IF('МОО обучающиеся'!$JN169&lt;=0,0,1)*ROUND(CI$18*CH169/1000,0)</f>
        <v>0</v>
      </c>
      <c r="CJ169" s="14">
        <f>IF('МОО обучающиеся'!$JN169&lt;=0,0,1)*ROUND(CJ$18*CH169/1000,0)</f>
        <v>0</v>
      </c>
      <c r="CK169" s="14">
        <f>IF('МОО обучающиеся'!$JN169&lt;=0,0,1)*ROUND(CK$18*CH169/1000,0)</f>
        <v>0</v>
      </c>
      <c r="CL169" s="70">
        <f>IF($C169="Городской",Контингент!CF174,0)</f>
        <v>0</v>
      </c>
      <c r="CM169" s="14">
        <f>IF('МОО обучающиеся'!$JN169&lt;=0,0,1)*ROUND(CM$18*CL169/1000,0)</f>
        <v>0</v>
      </c>
      <c r="CN169" s="14">
        <f>IF('МОО обучающиеся'!$JN169&lt;=0,0,1)*ROUND(CN$18*CL169/1000,0)</f>
        <v>0</v>
      </c>
      <c r="CO169" s="14">
        <f>IF('МОО обучающиеся'!$JN169&lt;=0,0,1)*ROUND(CO$18*CL169/1000,0)</f>
        <v>0</v>
      </c>
      <c r="CP169" s="70">
        <f>IF($C169="Городской",Контингент!CG174,0)</f>
        <v>0</v>
      </c>
      <c r="CQ169" s="14">
        <f>IF('МОО обучающиеся'!$JN169&lt;=0,0,1)*ROUND(CQ$18*CP169/1000,0)</f>
        <v>0</v>
      </c>
      <c r="CR169" s="14">
        <f>IF('МОО обучающиеся'!$JN169&lt;=0,0,1)*ROUND(CR$18*CP169/1000,0)</f>
        <v>0</v>
      </c>
      <c r="CS169" s="14">
        <f>IF('МОО обучающиеся'!$JN169&lt;=0,0,1)*ROUND(CS$18*CP169/1000,0)</f>
        <v>0</v>
      </c>
      <c r="CT169" s="70">
        <f>IF($C169="Городской",Контингент!CH174,0)</f>
        <v>0</v>
      </c>
      <c r="CU169" s="14">
        <f>IF('МОО обучающиеся'!$JN169&lt;=0,0,1)*ROUND(CU$18*CT169/1000,0)</f>
        <v>0</v>
      </c>
      <c r="CV169" s="14">
        <f>IF('МОО обучающиеся'!$JN169&lt;=0,0,1)*ROUND(CV$18*CT169/1000,0)</f>
        <v>0</v>
      </c>
      <c r="CW169" s="14">
        <f>IF('МОО обучающиеся'!$JN169&lt;=0,0,1)*ROUND(CW$18*CT169/1000,0)</f>
        <v>0</v>
      </c>
      <c r="CX169" s="14">
        <f t="shared" si="363"/>
        <v>0</v>
      </c>
      <c r="CY169" s="14">
        <f t="shared" si="364"/>
        <v>0</v>
      </c>
      <c r="CZ169" s="14">
        <f t="shared" si="365"/>
        <v>0</v>
      </c>
      <c r="DA169" s="70">
        <f>IF($C169="Городской",Контингент!CI174,0)</f>
        <v>0</v>
      </c>
      <c r="DB169" s="14">
        <f>IF('МОО обучающиеся'!$JN169&lt;=0,0,1)*ROUND(DB$18*DA169/1000,0)</f>
        <v>0</v>
      </c>
      <c r="DC169" s="14">
        <f>IF('МОО обучающиеся'!$JN169&lt;=0,0,1)*ROUND(DC$18*DA169/1000,0)</f>
        <v>0</v>
      </c>
      <c r="DD169" s="14">
        <f>IF('МОО обучающиеся'!$JN169&lt;=0,0,1)*ROUND(DD$18*DA169/1000,0)</f>
        <v>0</v>
      </c>
      <c r="DE169" s="14">
        <f t="shared" si="366"/>
        <v>0</v>
      </c>
      <c r="DF169" s="14">
        <f t="shared" si="367"/>
        <v>0</v>
      </c>
      <c r="DG169" s="14">
        <f t="shared" si="368"/>
        <v>0</v>
      </c>
      <c r="DH169" s="14">
        <f t="shared" si="369"/>
        <v>0</v>
      </c>
      <c r="DI169" s="14">
        <f t="shared" si="370"/>
        <v>0</v>
      </c>
      <c r="DJ169" s="14">
        <f t="shared" si="371"/>
        <v>0</v>
      </c>
      <c r="DK169" s="70">
        <f>IF($C169="Городской",Контингент!CJ174,0)</f>
        <v>0</v>
      </c>
      <c r="DL169" s="14">
        <f>IF('МОО обучающиеся'!$JN169&lt;=0,0,1)*ROUND(DL$18*DK169/1000,0)</f>
        <v>0</v>
      </c>
      <c r="DM169" s="14">
        <f>IF('МОО обучающиеся'!$JN169&lt;=0,0,1)*ROUND(DM$18*DK169/1000,0)</f>
        <v>0</v>
      </c>
      <c r="DN169" s="14">
        <f>IF('МОО обучающиеся'!$JN169&lt;=0,0,1)*ROUND(DN$18*DK169/1000,0)</f>
        <v>0</v>
      </c>
      <c r="DO169" s="70">
        <f>IF($C169="Городской",Контингент!CK174,0)</f>
        <v>0</v>
      </c>
      <c r="DP169" s="14">
        <f>IF('МОО обучающиеся'!$JN169&lt;=0,0,1)*ROUND(DP$18*DO169/1000,0)</f>
        <v>0</v>
      </c>
      <c r="DQ169" s="14">
        <f>IF('МОО обучающиеся'!$JN169&lt;=0,0,1)*ROUND(DQ$18*DO169/1000,0)</f>
        <v>0</v>
      </c>
      <c r="DR169" s="14">
        <f>IF('МОО обучающиеся'!$JN169&lt;=0,0,1)*ROUND(DR$18*DO169/1000,0)</f>
        <v>0</v>
      </c>
      <c r="DS169" s="14">
        <f t="shared" si="372"/>
        <v>0</v>
      </c>
      <c r="DT169" s="14">
        <f t="shared" si="373"/>
        <v>0</v>
      </c>
      <c r="DU169" s="14">
        <f t="shared" si="374"/>
        <v>0</v>
      </c>
      <c r="DV169" s="70">
        <f>IF($C169="Городской",Контингент!CL174,0)</f>
        <v>0</v>
      </c>
      <c r="DW169" s="14">
        <f>IF('МОО обучающиеся'!$JN169&lt;=0,0,1)*ROUND(DW$18*DV169/1000,0)</f>
        <v>0</v>
      </c>
      <c r="DX169" s="14">
        <f>IF('МОО обучающиеся'!$JN169&lt;=0,0,1)*ROUND(DX$18*DV169/1000,0)</f>
        <v>0</v>
      </c>
      <c r="DY169" s="14">
        <f>IF('МОО обучающиеся'!$JN169&lt;=0,0,1)*ROUND(DY$18*DV169/1000,0)</f>
        <v>0</v>
      </c>
      <c r="DZ169" s="70">
        <f>IF($C169="Городской",Контингент!CM174,0)</f>
        <v>0</v>
      </c>
      <c r="EA169" s="14">
        <f>IF('МОО обучающиеся'!$JN169&lt;=0,0,1)*ROUND(EA$18*DZ169/1000,0)</f>
        <v>0</v>
      </c>
      <c r="EB169" s="14">
        <f>IF('МОО обучающиеся'!$JN169&lt;=0,0,1)*ROUND(EB$18*DZ169/1000,0)</f>
        <v>0</v>
      </c>
      <c r="EC169" s="14">
        <f>IF('МОО обучающиеся'!$JN169&lt;=0,0,1)*ROUND(EC$18*DZ169/1000,0)</f>
        <v>0</v>
      </c>
      <c r="ED169" s="70">
        <f>IF($C169="Городской",Контингент!CN174,0)</f>
        <v>0</v>
      </c>
      <c r="EE169" s="14">
        <f>IF('МОО обучающиеся'!$JN169&lt;=0,0,1)*ROUND(EE$18*ED169/1000,0)</f>
        <v>0</v>
      </c>
      <c r="EF169" s="14">
        <f>IF('МОО обучающиеся'!$JN169&lt;=0,0,1)*ROUND(EF$18*ED169/1000,0)</f>
        <v>0</v>
      </c>
      <c r="EG169" s="14">
        <f>IF('МОО обучающиеся'!$JN169&lt;=0,0,1)*ROUND(EG$18*ED169/1000,0)</f>
        <v>0</v>
      </c>
      <c r="EH169" s="14">
        <f t="shared" si="375"/>
        <v>0</v>
      </c>
      <c r="EI169" s="14">
        <f t="shared" si="376"/>
        <v>0</v>
      </c>
      <c r="EJ169" s="14">
        <f t="shared" si="377"/>
        <v>0</v>
      </c>
      <c r="EK169" s="14">
        <f t="shared" si="378"/>
        <v>0</v>
      </c>
      <c r="EL169" s="14">
        <f t="shared" si="379"/>
        <v>0</v>
      </c>
      <c r="EM169" s="14">
        <f t="shared" si="380"/>
        <v>0</v>
      </c>
      <c r="EN169" s="70">
        <f>IF($C169="Городской",Контингент!CO174+Контингент!CQ174,0)</f>
        <v>0</v>
      </c>
      <c r="EO169" s="14">
        <f>IF('МОО обучающиеся'!$JN169&lt;=0,0,1)*ROUND(EO$18*EN169/1000,0)</f>
        <v>0</v>
      </c>
      <c r="EP169" s="14">
        <f>IF('МОО обучающиеся'!$JN169&lt;=0,0,1)*ROUND(EP$18*EN169/1000,0)</f>
        <v>0</v>
      </c>
      <c r="EQ169" s="14">
        <f>IF('МОО обучающиеся'!$JN169&lt;=0,0,1)*ROUND(EQ$18*EN169/1000,0)</f>
        <v>0</v>
      </c>
      <c r="ER169" s="70">
        <f>IF($C169="Городской",Контингент!CP174+Контингент!CR174,0)</f>
        <v>0</v>
      </c>
      <c r="ES169" s="14">
        <f>IF('МОО обучающиеся'!$JN169&lt;=0,0,1)*ROUND(ES$18*ER169/1000,0)</f>
        <v>0</v>
      </c>
      <c r="ET169" s="14">
        <f>IF('МОО обучающиеся'!$JN169&lt;=0,0,1)*ROUND(ET$18*ER169/1000,0)</f>
        <v>0</v>
      </c>
      <c r="EU169" s="14">
        <f>IF('МОО обучающиеся'!$JN169&lt;=0,0,1)*ROUND(EU$18*ER169/1000,0)</f>
        <v>0</v>
      </c>
      <c r="EV169" s="70">
        <f t="shared" si="381"/>
        <v>0</v>
      </c>
      <c r="EW169" s="14">
        <f>IF('МОО обучающиеся'!$JN169&lt;=0,0,1)*ROUND(EW$18*EV169/1000,0)</f>
        <v>0</v>
      </c>
      <c r="EX169" s="14">
        <f>IF('МОО обучающиеся'!$JN169&lt;=0,0,1)*ROUND(EX$18*EV169/1000,0)</f>
        <v>0</v>
      </c>
      <c r="EY169" s="14">
        <f>IF('МОО обучающиеся'!$JN169&lt;=0,0,1)*ROUND(EY$18*EV169/1000,0)</f>
        <v>0</v>
      </c>
      <c r="EZ169" s="14">
        <f t="shared" si="382"/>
        <v>0</v>
      </c>
      <c r="FA169" s="14">
        <f t="shared" si="383"/>
        <v>0</v>
      </c>
      <c r="FB169" s="14">
        <f t="shared" si="384"/>
        <v>0</v>
      </c>
      <c r="FC169" s="70">
        <f>IF($C169="Городской",Контингент!CT174,0)</f>
        <v>0</v>
      </c>
      <c r="FD169" s="14">
        <f>IF('МОО обучающиеся'!$JN169&lt;=0,0,1)*ROUND(FD$18*FC169/1000,0)</f>
        <v>0</v>
      </c>
      <c r="FE169" s="14">
        <f>IF('МОО обучающиеся'!$JN169&lt;=0,0,1)*ROUND(FE$18*FC169/1000,0)</f>
        <v>0</v>
      </c>
      <c r="FF169" s="14">
        <f>IF('МОО обучающиеся'!$JN169&lt;=0,0,1)*ROUND(FF$18*FC169/1000,0)</f>
        <v>0</v>
      </c>
      <c r="FG169" s="70">
        <f>IF($C169="Городской",Контингент!CU174,0)</f>
        <v>0</v>
      </c>
      <c r="FH169" s="14">
        <f>IF('МОО обучающиеся'!$JN169&lt;=0,0,1)*ROUND(FH$18*FG169/1000,0)</f>
        <v>0</v>
      </c>
      <c r="FI169" s="14">
        <f>IF('МОО обучающиеся'!$JN169&lt;=0,0,1)*ROUND(FI$18*FG169/1000,0)</f>
        <v>0</v>
      </c>
      <c r="FJ169" s="14">
        <f>IF('МОО обучающиеся'!$JN169&lt;=0,0,1)*ROUND(FJ$18*FG169/1000,0)</f>
        <v>0</v>
      </c>
      <c r="FK169" s="70">
        <f>IF($C169="Городской",Контингент!CV174,0)</f>
        <v>0</v>
      </c>
      <c r="FL169" s="14">
        <f>IF('МОО обучающиеся'!$JN169&lt;=0,0,1)*ROUND(FL$18*FK169/1000,0)</f>
        <v>0</v>
      </c>
      <c r="FM169" s="14">
        <f>IF('МОО обучающиеся'!$JN169&lt;=0,0,1)*ROUND(FM$18*FK169/1000,0)</f>
        <v>0</v>
      </c>
      <c r="FN169" s="14">
        <f>IF('МОО обучающиеся'!$JN169&lt;=0,0,1)*ROUND(FN$18*FK169/1000,0)</f>
        <v>0</v>
      </c>
      <c r="FO169" s="14">
        <f t="shared" si="385"/>
        <v>0</v>
      </c>
      <c r="FP169" s="14">
        <f t="shared" si="386"/>
        <v>0</v>
      </c>
      <c r="FQ169" s="14">
        <f t="shared" si="387"/>
        <v>0</v>
      </c>
      <c r="FR169" s="70">
        <f>IF($C169="Городской",Контингент!CW174,0)</f>
        <v>0</v>
      </c>
      <c r="FS169" s="14">
        <f>IF('МОО обучающиеся'!$JN169&lt;=0,0,1)*ROUND(FS$18*FR169/1000,0)</f>
        <v>0</v>
      </c>
      <c r="FT169" s="14">
        <f>IF('МОО обучающиеся'!$JN169&lt;=0,0,1)*ROUND(FT$18*FR169/1000,0)</f>
        <v>0</v>
      </c>
      <c r="FU169" s="14">
        <f>IF('МОО обучающиеся'!$JN169&lt;=0,0,1)*ROUND(FU$18*FR169/1000,0)</f>
        <v>0</v>
      </c>
      <c r="FV169" s="14">
        <f t="shared" si="388"/>
        <v>0</v>
      </c>
      <c r="FW169" s="14">
        <f t="shared" si="389"/>
        <v>0</v>
      </c>
      <c r="FX169" s="14">
        <f t="shared" si="390"/>
        <v>0</v>
      </c>
      <c r="FY169" s="70">
        <f>IF($C169="Городской",Контингент!CX174,0)</f>
        <v>0</v>
      </c>
      <c r="FZ169" s="14">
        <f>IF('МОО обучающиеся'!$JN169&lt;=0,0,1)*ROUND(FZ$18*FY169/1000,0)</f>
        <v>0</v>
      </c>
      <c r="GA169" s="14">
        <f>IF('МОО обучающиеся'!$JN169&lt;=0,0,1)*ROUND(GA$18*FY169/1000,0)</f>
        <v>0</v>
      </c>
      <c r="GB169" s="14">
        <f>IF('МОО обучающиеся'!$JN169&lt;=0,0,1)*ROUND(GB$18*FY169/1000,0)</f>
        <v>0</v>
      </c>
      <c r="GC169" s="14">
        <f t="shared" si="391"/>
        <v>0</v>
      </c>
      <c r="GD169" s="14">
        <f t="shared" si="392"/>
        <v>0</v>
      </c>
      <c r="GE169" s="14">
        <f t="shared" si="393"/>
        <v>0</v>
      </c>
      <c r="GF169" s="14">
        <f t="shared" si="394"/>
        <v>0</v>
      </c>
      <c r="GG169" s="14">
        <f t="shared" si="395"/>
        <v>0</v>
      </c>
      <c r="GH169" s="14">
        <f t="shared" si="396"/>
        <v>0</v>
      </c>
      <c r="GI169" s="14">
        <f t="shared" si="397"/>
        <v>0</v>
      </c>
      <c r="GJ169" s="14">
        <f t="shared" si="398"/>
        <v>0</v>
      </c>
      <c r="GK169" s="14">
        <f t="shared" si="399"/>
        <v>0</v>
      </c>
      <c r="GL169" s="70">
        <f>IF($C169="Сельский",Контингент!BJ174,0)</f>
        <v>0</v>
      </c>
      <c r="GM169" s="14">
        <f>IF('МОО обучающиеся'!$JN169&lt;=0,0,1)*ROUND(GM$18*GL169/1000,0)</f>
        <v>0</v>
      </c>
      <c r="GN169" s="14">
        <f>IF('МОО обучающиеся'!$JN169&lt;=0,0,1)*ROUND(GN$18*GL169/1000,0)</f>
        <v>0</v>
      </c>
      <c r="GO169" s="14">
        <f>IF('МОО обучающиеся'!$JN169&lt;=0,0,1)*ROUND(GO$18*GL169/1000,0)</f>
        <v>0</v>
      </c>
      <c r="GP169" s="70">
        <f>IF($C169="Сельский",Контингент!BK174,0)</f>
        <v>0</v>
      </c>
      <c r="GQ169" s="14">
        <f>IF('МОО обучающиеся'!$JN169&lt;=0,0,1)*ROUND(GQ$18*GP169/1000,0)</f>
        <v>0</v>
      </c>
      <c r="GR169" s="14">
        <f>IF('МОО обучающиеся'!$JN169&lt;=0,0,1)*ROUND(GR$18*GP169/1000,0)</f>
        <v>0</v>
      </c>
      <c r="GS169" s="14">
        <f>IF('МОО обучающиеся'!$JN169&lt;=0,0,1)*ROUND(GS$18*GP169/1000,0)</f>
        <v>0</v>
      </c>
      <c r="GT169" s="70">
        <f>IF($C169="Сельский",Контингент!BL174,0)</f>
        <v>0</v>
      </c>
      <c r="GU169" s="14">
        <f>IF('МОО обучающиеся'!$JN169&lt;=0,0,1)*ROUND(GU$18*GT169/1000,0)</f>
        <v>0</v>
      </c>
      <c r="GV169" s="14">
        <f>IF('МОО обучающиеся'!$JN169&lt;=0,0,1)*ROUND(GV$18*GT169/1000,0)</f>
        <v>0</v>
      </c>
      <c r="GW169" s="14">
        <f>IF('МОО обучающиеся'!$JN169&lt;=0,0,1)*ROUND(GW$18*GT169/1000,0)</f>
        <v>0</v>
      </c>
      <c r="GX169" s="70">
        <f>IF($C169="Сельский",Контингент!BP174,0)</f>
        <v>0</v>
      </c>
      <c r="GY169" s="14">
        <f>IF('МОО обучающиеся'!$JN169&lt;=0,0,1)*ROUND(GY$18*GX169/1000,0)</f>
        <v>0</v>
      </c>
      <c r="GZ169" s="14">
        <f>IF('МОО обучающиеся'!$JN169&lt;=0,0,1)*ROUND(GZ$18*GX169/1000,0)</f>
        <v>0</v>
      </c>
      <c r="HA169" s="14">
        <f>IF('МОО обучающиеся'!$JN169&lt;=0,0,1)*ROUND(HA$18*GX169/1000,0)</f>
        <v>0</v>
      </c>
      <c r="HB169" s="14">
        <f t="shared" si="400"/>
        <v>0</v>
      </c>
      <c r="HC169" s="14">
        <f t="shared" si="401"/>
        <v>0</v>
      </c>
      <c r="HD169" s="14">
        <f t="shared" si="402"/>
        <v>0</v>
      </c>
      <c r="HE169" s="70">
        <f>IF($C169="Сельский",Контингент!BQ174,0)</f>
        <v>0</v>
      </c>
      <c r="HF169" s="14">
        <f>IF('МОО обучающиеся'!$JN169&lt;=0,0,1)*ROUND(HF$18*HE169/1000,0)</f>
        <v>0</v>
      </c>
      <c r="HG169" s="14">
        <f>IF('МОО обучающиеся'!$JN169&lt;=0,0,1)*ROUND(HG$18*HE169/1000,0)</f>
        <v>0</v>
      </c>
      <c r="HH169" s="14">
        <f>IF('МОО обучающиеся'!$JN169&lt;=0,0,1)*ROUND(HH$18*HE169/1000,0)</f>
        <v>0</v>
      </c>
      <c r="HI169" s="70">
        <f>IF($C169="Сельский",Контингент!BR174,0)</f>
        <v>0</v>
      </c>
      <c r="HJ169" s="14">
        <f>IF('МОО обучающиеся'!$JN169&lt;=0,0,1)*ROUND(HJ$18*HI169/1000,0)</f>
        <v>0</v>
      </c>
      <c r="HK169" s="14">
        <f>IF('МОО обучающиеся'!$JN169&lt;=0,0,1)*ROUND(HK$18*HI169/1000,0)</f>
        <v>0</v>
      </c>
      <c r="HL169" s="14">
        <f>IF('МОО обучающиеся'!$JN169&lt;=0,0,1)*ROUND(HL$18*HI169/1000,0)</f>
        <v>0</v>
      </c>
      <c r="HM169" s="70">
        <f>IF($C169="Сельский",Контингент!BS174,0)</f>
        <v>0</v>
      </c>
      <c r="HN169" s="14">
        <f>IF('МОО обучающиеся'!$JN169&lt;=0,0,1)*ROUND(HN$18*HM169/1000,0)</f>
        <v>0</v>
      </c>
      <c r="HO169" s="14">
        <f>IF('МОО обучающиеся'!$JN169&lt;=0,0,1)*ROUND(HO$18*HM169/1000,0)</f>
        <v>0</v>
      </c>
      <c r="HP169" s="14">
        <f>IF('МОО обучающиеся'!$JN169&lt;=0,0,1)*ROUND(HP$18*HM169/1000,0)</f>
        <v>0</v>
      </c>
      <c r="HQ169" s="70">
        <f>IF($C169="Сельский",Контингент!BT174,0)</f>
        <v>0</v>
      </c>
      <c r="HR169" s="14">
        <f>IF('МОО обучающиеся'!$JN169&lt;=0,0,1)*ROUND(HR$18*HQ169/1000,0)</f>
        <v>0</v>
      </c>
      <c r="HS169" s="14">
        <f>IF('МОО обучающиеся'!$JN169&lt;=0,0,1)*ROUND(HS$18*HQ169/1000,0)</f>
        <v>0</v>
      </c>
      <c r="HT169" s="14">
        <f>IF('МОО обучающиеся'!$JN169&lt;=0,0,1)*ROUND(HT$18*HQ169/1000,0)</f>
        <v>0</v>
      </c>
      <c r="HU169" s="70">
        <f>IF($C169="Сельский",Контингент!BU174,0)</f>
        <v>0</v>
      </c>
      <c r="HV169" s="14">
        <f>IF('МОО обучающиеся'!$JN169&lt;=0,0,1)*ROUND(HV$18*HU169/1000,0)</f>
        <v>0</v>
      </c>
      <c r="HW169" s="14">
        <f>IF('МОО обучающиеся'!$JN169&lt;=0,0,1)*ROUND(HW$18*HU169/1000,0)</f>
        <v>0</v>
      </c>
      <c r="HX169" s="14">
        <f>IF('МОО обучающиеся'!$JN169&lt;=0,0,1)*ROUND(HX$18*HU169/1000,0)</f>
        <v>0</v>
      </c>
      <c r="HY169" s="70">
        <f>IF($C169="Сельский",Контингент!BV174,0)</f>
        <v>0</v>
      </c>
      <c r="HZ169" s="14">
        <f>IF('МОО обучающиеся'!$JN169&lt;=0,0,1)*ROUND(HZ$18*HY169/1000,0)</f>
        <v>0</v>
      </c>
      <c r="IA169" s="14">
        <f>IF('МОО обучающиеся'!$JN169&lt;=0,0,1)*ROUND(IA$18*HY169/1000,0)</f>
        <v>0</v>
      </c>
      <c r="IB169" s="14">
        <f>IF('МОО обучающиеся'!$JN169&lt;=0,0,1)*ROUND(IB$18*HY169/1000,0)</f>
        <v>0</v>
      </c>
      <c r="IC169" s="14">
        <f t="shared" si="403"/>
        <v>0</v>
      </c>
      <c r="ID169" s="14">
        <f t="shared" si="404"/>
        <v>0</v>
      </c>
      <c r="IE169" s="14">
        <f t="shared" si="405"/>
        <v>0</v>
      </c>
      <c r="IF169" s="70">
        <f>IF($C169="Сельский",Контингент!BW174,0)</f>
        <v>0</v>
      </c>
      <c r="IG169" s="14">
        <f>IF('МОО обучающиеся'!$JN169&lt;=0,0,1)*ROUND(IG$18*IF169/1000,0)</f>
        <v>0</v>
      </c>
      <c r="IH169" s="14">
        <f>IF('МОО обучающиеся'!$JN169&lt;=0,0,1)*ROUND(IH$18*IF169/1000,0)</f>
        <v>0</v>
      </c>
      <c r="II169" s="14">
        <f>IF('МОО обучающиеся'!$JN169&lt;=0,0,1)*ROUND(II$18*IF169/1000,0)</f>
        <v>0</v>
      </c>
      <c r="IJ169" s="70">
        <f>IF($C169="Сельский",Контингент!BX174,0)</f>
        <v>0</v>
      </c>
      <c r="IK169" s="14">
        <f>IF('МОО обучающиеся'!$JN169&lt;=0,0,1)*ROUND(IK$18*IJ169/1000,0)</f>
        <v>0</v>
      </c>
      <c r="IL169" s="14">
        <f>IF('МОО обучающиеся'!$JN169&lt;=0,0,1)*ROUND(IL$18*IJ169/1000,0)</f>
        <v>0</v>
      </c>
      <c r="IM169" s="14">
        <f>IF('МОО обучающиеся'!$JN169&lt;=0,0,1)*ROUND(IM$18*IJ169/1000,0)</f>
        <v>0</v>
      </c>
      <c r="IN169" s="14">
        <f t="shared" si="406"/>
        <v>0</v>
      </c>
      <c r="IO169" s="14">
        <f t="shared" si="407"/>
        <v>0</v>
      </c>
      <c r="IP169" s="14">
        <f t="shared" si="408"/>
        <v>0</v>
      </c>
      <c r="IQ169" s="70">
        <f>IF($C169="Сельский",Контингент!BY174,0)</f>
        <v>0</v>
      </c>
      <c r="IR169" s="14">
        <f>IF('МОО обучающиеся'!$JN169&lt;=0,0,1)*ROUND(IR$18*IQ169/1000,0)</f>
        <v>0</v>
      </c>
      <c r="IS169" s="14">
        <f>IF('МОО обучающиеся'!$JN169&lt;=0,0,1)*ROUND(IS$18*IQ169/1000,0)</f>
        <v>0</v>
      </c>
      <c r="IT169" s="14">
        <f>IF('МОО обучающиеся'!$JN169&lt;=0,0,1)*ROUND(IT$18*IQ169/1000,0)</f>
        <v>0</v>
      </c>
      <c r="IU169" s="14">
        <f t="shared" si="409"/>
        <v>0</v>
      </c>
      <c r="IV169" s="14">
        <f t="shared" si="410"/>
        <v>0</v>
      </c>
      <c r="IW169" s="14">
        <f t="shared" si="411"/>
        <v>0</v>
      </c>
      <c r="IX169" s="14">
        <f t="shared" si="412"/>
        <v>0</v>
      </c>
      <c r="IY169" s="14">
        <f t="shared" si="413"/>
        <v>0</v>
      </c>
      <c r="IZ169" s="14">
        <f t="shared" si="414"/>
        <v>0</v>
      </c>
      <c r="JA169" s="70">
        <f>IF($C169="Сельский",Контингент!BZ174,0)</f>
        <v>0</v>
      </c>
      <c r="JB169" s="14">
        <f>IF('МОО обучающиеся'!$JN169&lt;=0,0,1)*ROUND(JB$18*JA169/1000,0)</f>
        <v>0</v>
      </c>
      <c r="JC169" s="14">
        <f>IF('МОО обучающиеся'!$JN169&lt;=0,0,1)*ROUND(JC$18*JA169/1000,0)</f>
        <v>0</v>
      </c>
      <c r="JD169" s="14">
        <f>IF('МОО обучающиеся'!$JN169&lt;=0,0,1)*ROUND(JD$18*JA169/1000,0)</f>
        <v>0</v>
      </c>
      <c r="JE169" s="70">
        <f>IF($C169="Сельский",Контингент!CA174,0)</f>
        <v>0</v>
      </c>
      <c r="JF169" s="14">
        <f>IF('МОО обучающиеся'!$JN169&lt;=0,0,1)*ROUND(JF$18*JE169/1000,0)</f>
        <v>0</v>
      </c>
      <c r="JG169" s="14">
        <f>IF('МОО обучающиеся'!$JN169&lt;=0,0,1)*ROUND(JG$18*JE169/1000,0)</f>
        <v>0</v>
      </c>
      <c r="JH169" s="14">
        <f>IF('МОО обучающиеся'!$JN169&lt;=0,0,1)*ROUND(JH$18*JE169/1000,0)</f>
        <v>0</v>
      </c>
      <c r="JI169" s="70">
        <f>IF($C169="Сельский",Контингент!CD174,0)</f>
        <v>0</v>
      </c>
      <c r="JJ169" s="14">
        <f>IF('МОО обучающиеся'!$JN169&lt;=0,0,1)*ROUND(JJ$18*JI169/1000,0)</f>
        <v>0</v>
      </c>
      <c r="JK169" s="14">
        <f>IF('МОО обучающиеся'!$JN169&lt;=0,0,1)*ROUND(JK$18*JI169/1000,0)</f>
        <v>0</v>
      </c>
      <c r="JL169" s="14">
        <f>IF('МОО обучающиеся'!$JN169&lt;=0,0,1)*ROUND(JL$18*JI169/1000,0)</f>
        <v>0</v>
      </c>
      <c r="JM169" s="14">
        <f t="shared" si="415"/>
        <v>0</v>
      </c>
      <c r="JN169" s="14">
        <f t="shared" si="416"/>
        <v>0</v>
      </c>
      <c r="JO169" s="14">
        <f t="shared" si="417"/>
        <v>0</v>
      </c>
      <c r="JP169" s="70">
        <f>IF($C169="Сельский",Контингент!CE174,0)</f>
        <v>0</v>
      </c>
      <c r="JQ169" s="14">
        <f>IF('МОО обучающиеся'!$JN169&lt;=0,0,1)*ROUND(JQ$18*JP169/1000,0)</f>
        <v>0</v>
      </c>
      <c r="JR169" s="14">
        <f>IF('МОО обучающиеся'!$JN169&lt;=0,0,1)*ROUND(JR$18*JP169/1000,0)</f>
        <v>0</v>
      </c>
      <c r="JS169" s="14">
        <f>IF('МОО обучающиеся'!$JN169&lt;=0,0,1)*ROUND(JS$18*JP169/1000,0)</f>
        <v>0</v>
      </c>
      <c r="JT169" s="70">
        <f>IF($C169="Сельский",Контингент!CF174,0)</f>
        <v>0</v>
      </c>
      <c r="JU169" s="14">
        <f>IF('МОО обучающиеся'!$JN169&lt;=0,0,1)*ROUND(JU$18*JT169/1000,0)</f>
        <v>0</v>
      </c>
      <c r="JV169" s="14">
        <f>IF('МОО обучающиеся'!$JN169&lt;=0,0,1)*ROUND(JV$18*JT169/1000,0)</f>
        <v>0</v>
      </c>
      <c r="JW169" s="14">
        <f>IF('МОО обучающиеся'!$JN169&lt;=0,0,1)*ROUND(JW$18*JT169/1000,0)</f>
        <v>0</v>
      </c>
      <c r="JX169" s="70">
        <f>IF($C169="Сельский",Контингент!CG174,0)</f>
        <v>0</v>
      </c>
      <c r="JY169" s="14">
        <f>IF('МОО обучающиеся'!$JN169&lt;=0,0,1)*ROUND(JY$18*JX169/1000,0)</f>
        <v>0</v>
      </c>
      <c r="JZ169" s="14">
        <f>IF('МОО обучающиеся'!$JN169&lt;=0,0,1)*ROUND(JZ$18*JX169/1000,0)</f>
        <v>0</v>
      </c>
      <c r="KA169" s="14">
        <f>IF('МОО обучающиеся'!$JN169&lt;=0,0,1)*ROUND(KA$18*JX169/1000,0)</f>
        <v>0</v>
      </c>
      <c r="KB169" s="70">
        <f>IF($C169="Сельский",Контингент!CH174,0)</f>
        <v>0</v>
      </c>
      <c r="KC169" s="14">
        <f>IF('МОО обучающиеся'!$JN169&lt;=0,0,1)*ROUND(KC$18*KB169/1000,0)</f>
        <v>0</v>
      </c>
      <c r="KD169" s="14">
        <f>IF('МОО обучающиеся'!$JN169&lt;=0,0,1)*ROUND(KD$18*KB169/1000,0)</f>
        <v>0</v>
      </c>
      <c r="KE169" s="14">
        <f>IF('МОО обучающиеся'!$JN169&lt;=0,0,1)*ROUND(KE$18*KB169/1000,0)</f>
        <v>0</v>
      </c>
      <c r="KF169" s="14">
        <f t="shared" si="418"/>
        <v>0</v>
      </c>
      <c r="KG169" s="14">
        <f t="shared" si="419"/>
        <v>0</v>
      </c>
      <c r="KH169" s="14">
        <f t="shared" si="420"/>
        <v>0</v>
      </c>
      <c r="KI169" s="70">
        <f>IF($C169="Сельский",Контингент!CI174,0)</f>
        <v>0</v>
      </c>
      <c r="KJ169" s="14">
        <f>IF('МОО обучающиеся'!$JN169&lt;=0,0,1)*ROUND(KJ$18*KI169/1000,0)</f>
        <v>0</v>
      </c>
      <c r="KK169" s="14">
        <f>IF('МОО обучающиеся'!$JN169&lt;=0,0,1)*ROUND(KK$18*KI169/1000,0)</f>
        <v>0</v>
      </c>
      <c r="KL169" s="14">
        <f>IF('МОО обучающиеся'!$JN169&lt;=0,0,1)*ROUND(KL$18*KI169/1000,0)</f>
        <v>0</v>
      </c>
      <c r="KM169" s="14">
        <f t="shared" si="421"/>
        <v>0</v>
      </c>
      <c r="KN169" s="14">
        <f t="shared" si="422"/>
        <v>0</v>
      </c>
      <c r="KO169" s="14">
        <f t="shared" si="423"/>
        <v>0</v>
      </c>
      <c r="KP169" s="14">
        <f t="shared" si="424"/>
        <v>0</v>
      </c>
      <c r="KQ169" s="14">
        <f t="shared" si="425"/>
        <v>0</v>
      </c>
      <c r="KR169" s="14">
        <f t="shared" si="426"/>
        <v>0</v>
      </c>
      <c r="KS169" s="70">
        <f>IF($C169="Сельский",Контингент!CJ174,0)</f>
        <v>0</v>
      </c>
      <c r="KT169" s="14">
        <f>IF('МОО обучающиеся'!$JN169&lt;=0,0,1)*ROUND(KT$18*KS169/1000,0)</f>
        <v>0</v>
      </c>
      <c r="KU169" s="14">
        <f>IF('МОО обучающиеся'!$JN169&lt;=0,0,1)*ROUND(KU$18*KS169/1000,0)</f>
        <v>0</v>
      </c>
      <c r="KV169" s="14">
        <f>IF('МОО обучающиеся'!$JN169&lt;=0,0,1)*ROUND(KV$18*KS169/1000,0)</f>
        <v>0</v>
      </c>
      <c r="KW169" s="70">
        <f>IF($C169="Сельский",Контингент!CK174,0)</f>
        <v>0</v>
      </c>
      <c r="KX169" s="14">
        <f>IF('МОО обучающиеся'!$JN169&lt;=0,0,1)*ROUND(KX$18*KW169/1000,0)</f>
        <v>0</v>
      </c>
      <c r="KY169" s="14">
        <f>IF('МОО обучающиеся'!$JN169&lt;=0,0,1)*ROUND(KY$18*KW169/1000,0)</f>
        <v>0</v>
      </c>
      <c r="KZ169" s="14">
        <f>IF('МОО обучающиеся'!$JN169&lt;=0,0,1)*ROUND(KZ$18*KW169/1000,0)</f>
        <v>0</v>
      </c>
      <c r="LA169" s="14">
        <f t="shared" si="427"/>
        <v>0</v>
      </c>
      <c r="LB169" s="14">
        <f t="shared" si="428"/>
        <v>0</v>
      </c>
      <c r="LC169" s="14">
        <f t="shared" si="429"/>
        <v>0</v>
      </c>
      <c r="LD169" s="70">
        <f>IF($C169="Сельский",Контингент!CL174,0)</f>
        <v>0</v>
      </c>
      <c r="LE169" s="14">
        <f>IF('МОО обучающиеся'!$JN169&lt;=0,0,1)*ROUND(LE$18*LD169/1000,0)</f>
        <v>0</v>
      </c>
      <c r="LF169" s="14">
        <f>IF('МОО обучающиеся'!$JN169&lt;=0,0,1)*ROUND(LF$18*LD169/1000,0)</f>
        <v>0</v>
      </c>
      <c r="LG169" s="14">
        <f>IF('МОО обучающиеся'!$JN169&lt;=0,0,1)*ROUND(LG$18*LD169/1000,0)</f>
        <v>0</v>
      </c>
      <c r="LH169" s="70">
        <f>IF($C169="Сельский",Контингент!CM174,0)</f>
        <v>0</v>
      </c>
      <c r="LI169" s="14">
        <f>IF('МОО обучающиеся'!$JN169&lt;=0,0,1)*ROUND(LI$18*LH169/1000,0)</f>
        <v>0</v>
      </c>
      <c r="LJ169" s="14">
        <f>IF('МОО обучающиеся'!$JN169&lt;=0,0,1)*ROUND(LJ$18*LH169/1000,0)</f>
        <v>0</v>
      </c>
      <c r="LK169" s="14">
        <f>IF('МОО обучающиеся'!$JN169&lt;=0,0,1)*ROUND(LK$18*LH169/1000,0)</f>
        <v>0</v>
      </c>
      <c r="LL169" s="70">
        <f>IF($C169="Сельский",Контингент!CN174,0)</f>
        <v>0</v>
      </c>
      <c r="LM169" s="14">
        <f>IF('МОО обучающиеся'!$JN169&lt;=0,0,1)*ROUND(LM$18*LL169/1000,0)</f>
        <v>0</v>
      </c>
      <c r="LN169" s="14">
        <f>IF('МОО обучающиеся'!$JN169&lt;=0,0,1)*ROUND(LN$18*LL169/1000,0)</f>
        <v>0</v>
      </c>
      <c r="LO169" s="14">
        <f>IF('МОО обучающиеся'!$JN169&lt;=0,0,1)*ROUND(LO$18*LL169/1000,0)</f>
        <v>0</v>
      </c>
      <c r="LP169" s="14">
        <f t="shared" si="430"/>
        <v>0</v>
      </c>
      <c r="LQ169" s="14">
        <f t="shared" si="431"/>
        <v>0</v>
      </c>
      <c r="LR169" s="14">
        <f t="shared" si="432"/>
        <v>0</v>
      </c>
      <c r="LS169" s="14">
        <f t="shared" si="433"/>
        <v>0</v>
      </c>
      <c r="LT169" s="14">
        <f t="shared" si="434"/>
        <v>0</v>
      </c>
      <c r="LU169" s="14">
        <f t="shared" si="435"/>
        <v>0</v>
      </c>
      <c r="LV169" s="70">
        <f>IF($C169="Сельский",Контингент!CO174,0)</f>
        <v>0</v>
      </c>
      <c r="LW169" s="14">
        <f>IF('МОО обучающиеся'!$JN169&lt;=0,0,1)*ROUND(LW$18*LV169/1000,0)</f>
        <v>0</v>
      </c>
      <c r="LX169" s="14">
        <f>IF('МОО обучающиеся'!$JN169&lt;=0,0,1)*ROUND(LX$18*LV169/1000,0)</f>
        <v>0</v>
      </c>
      <c r="LY169" s="14">
        <f>IF('МОО обучающиеся'!$JN169&lt;=0,0,1)*ROUND(LY$18*LV169/1000,0)</f>
        <v>0</v>
      </c>
      <c r="LZ169" s="70">
        <f>IF($C169="Сельский",Контингент!CP174,0)</f>
        <v>0</v>
      </c>
      <c r="MA169" s="14">
        <f>IF('МОО обучающиеся'!$JN169&lt;=0,0,1)*ROUND(MA$18*LZ169/1000,0)</f>
        <v>0</v>
      </c>
      <c r="MB169" s="14">
        <f>IF('МОО обучающиеся'!$JN169&lt;=0,0,1)*ROUND(MB$18*LZ169/1000,0)</f>
        <v>0</v>
      </c>
      <c r="MC169" s="14">
        <f>IF('МОО обучающиеся'!$JN169&lt;=0,0,1)*ROUND(MC$18*LZ169/1000,0)</f>
        <v>0</v>
      </c>
      <c r="MD169" s="70">
        <f>IF($C169="Сельский",Контингент!CS174,0)</f>
        <v>0</v>
      </c>
      <c r="ME169" s="14">
        <f>IF('МОО обучающиеся'!$JN169&lt;=0,0,1)*ROUND(ME$18*MD169/1000,0)</f>
        <v>0</v>
      </c>
      <c r="MF169" s="14">
        <f>IF('МОО обучающиеся'!$JN169&lt;=0,0,1)*ROUND(MF$18*MD169/1000,0)</f>
        <v>0</v>
      </c>
      <c r="MG169" s="14">
        <f>IF('МОО обучающиеся'!$JN169&lt;=0,0,1)*ROUND(MG$18*MD169/1000,0)</f>
        <v>0</v>
      </c>
      <c r="MH169" s="14">
        <f t="shared" si="436"/>
        <v>0</v>
      </c>
      <c r="MI169" s="14">
        <f t="shared" si="437"/>
        <v>0</v>
      </c>
      <c r="MJ169" s="14">
        <f t="shared" si="438"/>
        <v>0</v>
      </c>
      <c r="MK169" s="70">
        <f>IF($C169="Сельский",Контингент!CT174,0)</f>
        <v>0</v>
      </c>
      <c r="ML169" s="14">
        <f>IF('МОО обучающиеся'!$JN169&lt;=0,0,1)*ROUND(ML$18*MK169/1000,0)</f>
        <v>0</v>
      </c>
      <c r="MM169" s="14">
        <f>IF('МОО обучающиеся'!$JN169&lt;=0,0,1)*ROUND(MM$18*MK169/1000,0)</f>
        <v>0</v>
      </c>
      <c r="MN169" s="14">
        <f>IF('МОО обучающиеся'!$JN169&lt;=0,0,1)*ROUND(MN$18*MK169/1000,0)</f>
        <v>0</v>
      </c>
      <c r="MO169" s="70">
        <f>IF($C169="Сельский",Контингент!CU174,0)</f>
        <v>0</v>
      </c>
      <c r="MP169" s="14">
        <f>IF('МОО обучающиеся'!$JN169&lt;=0,0,1)*ROUND(MP$18*MO169/1000,0)</f>
        <v>0</v>
      </c>
      <c r="MQ169" s="14">
        <f>IF('МОО обучающиеся'!$JN169&lt;=0,0,1)*ROUND(MQ$18*MO169/1000,0)</f>
        <v>0</v>
      </c>
      <c r="MR169" s="14">
        <f>IF('МОО обучающиеся'!$JN169&lt;=0,0,1)*ROUND(MR$18*MO169/1000,0)</f>
        <v>0</v>
      </c>
      <c r="MS169" s="70">
        <f>IF($C169="Сельский",Контингент!CV174,0)</f>
        <v>0</v>
      </c>
      <c r="MT169" s="14">
        <f>IF('МОО обучающиеся'!$JN169&lt;=0,0,1)*ROUND(MT$18*MS169/1000,0)</f>
        <v>0</v>
      </c>
      <c r="MU169" s="14">
        <f>IF('МОО обучающиеся'!$JN169&lt;=0,0,1)*ROUND(MU$18*MS169/1000,0)</f>
        <v>0</v>
      </c>
      <c r="MV169" s="14">
        <f>IF('МОО обучающиеся'!$JN169&lt;=0,0,1)*ROUND(MV$18*MS169/1000,0)</f>
        <v>0</v>
      </c>
      <c r="MW169" s="14">
        <f t="shared" si="439"/>
        <v>0</v>
      </c>
      <c r="MX169" s="14">
        <f t="shared" si="440"/>
        <v>0</v>
      </c>
      <c r="MY169" s="14">
        <f t="shared" si="441"/>
        <v>0</v>
      </c>
      <c r="MZ169" s="70">
        <f>IF($C169="Сельский",Контингент!CW174,0)</f>
        <v>0</v>
      </c>
      <c r="NA169" s="14">
        <f>IF('МОО обучающиеся'!$JN169&lt;=0,0,1)*ROUND(NA$18*MZ169/1000,0)</f>
        <v>0</v>
      </c>
      <c r="NB169" s="14">
        <f>IF('МОО обучающиеся'!$JN169&lt;=0,0,1)*ROUND(NB$18*MZ169/1000,0)</f>
        <v>0</v>
      </c>
      <c r="NC169" s="14">
        <f>IF('МОО обучающиеся'!$JN169&lt;=0,0,1)*ROUND(NC$18*MZ169/1000,0)</f>
        <v>0</v>
      </c>
      <c r="ND169" s="14">
        <f t="shared" si="442"/>
        <v>0</v>
      </c>
      <c r="NE169" s="14">
        <f t="shared" si="443"/>
        <v>0</v>
      </c>
      <c r="NF169" s="14">
        <f t="shared" si="444"/>
        <v>0</v>
      </c>
      <c r="NG169" s="70">
        <f>IF($C169="Сельский",Контингент!CX174,0)</f>
        <v>0</v>
      </c>
      <c r="NH169" s="14">
        <f>IF('МОО обучающиеся'!$JN169&lt;=0,0,1)*ROUND(NH$18*NG169/1000,0)</f>
        <v>0</v>
      </c>
      <c r="NI169" s="14">
        <f>IF('МОО обучающиеся'!$JN169&lt;=0,0,1)*ROUND(NI$18*NG169/1000,0)</f>
        <v>0</v>
      </c>
      <c r="NJ169" s="14">
        <f>IF('МОО обучающиеся'!$JN169&lt;=0,0,1)*ROUND(NJ$18*NG169/1000,0)</f>
        <v>0</v>
      </c>
      <c r="NK169" s="24">
        <f t="shared" si="445"/>
        <v>0</v>
      </c>
      <c r="NL169" s="14">
        <f t="shared" si="446"/>
        <v>0</v>
      </c>
      <c r="NM169" s="14">
        <f t="shared" si="447"/>
        <v>0</v>
      </c>
      <c r="NN169" s="24">
        <f t="shared" si="448"/>
        <v>0</v>
      </c>
      <c r="NO169" s="14">
        <f t="shared" si="449"/>
        <v>0</v>
      </c>
      <c r="NP169" s="14">
        <f t="shared" si="450"/>
        <v>0</v>
      </c>
      <c r="NQ169" s="24">
        <f t="shared" si="451"/>
        <v>0</v>
      </c>
      <c r="NR169" s="14">
        <f t="shared" si="452"/>
        <v>0</v>
      </c>
      <c r="NS169" s="14">
        <f t="shared" si="453"/>
        <v>0</v>
      </c>
      <c r="NT169" s="24">
        <f t="shared" si="454"/>
        <v>0</v>
      </c>
      <c r="NU169" s="14">
        <f t="shared" si="455"/>
        <v>0</v>
      </c>
      <c r="NV169" s="14">
        <f t="shared" si="456"/>
        <v>0</v>
      </c>
      <c r="NW169" s="14">
        <v>1</v>
      </c>
      <c r="NX169" s="14">
        <f t="shared" si="457"/>
        <v>0</v>
      </c>
      <c r="NY169" s="14">
        <f t="shared" si="458"/>
        <v>0</v>
      </c>
    </row>
    <row r="170" spans="1:389" x14ac:dyDescent="0.25">
      <c r="A170" s="123"/>
      <c r="B170" s="116" t="s">
        <v>189</v>
      </c>
      <c r="C170" s="119"/>
      <c r="D170" s="119"/>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c r="AA170" s="119"/>
      <c r="AB170" s="119"/>
      <c r="AC170" s="119"/>
      <c r="AD170" s="119"/>
      <c r="AE170" s="119"/>
      <c r="AF170" s="119"/>
      <c r="AG170" s="119"/>
      <c r="AH170" s="119"/>
      <c r="AI170" s="119"/>
      <c r="AJ170" s="119"/>
      <c r="AK170" s="119"/>
      <c r="AL170" s="119"/>
      <c r="AM170" s="119"/>
      <c r="AN170" s="119"/>
      <c r="AO170" s="119"/>
      <c r="AP170" s="119"/>
      <c r="AQ170" s="119"/>
      <c r="AR170" s="119"/>
      <c r="AS170" s="119"/>
      <c r="AT170" s="119"/>
      <c r="AU170" s="119"/>
      <c r="AV170" s="119"/>
      <c r="AW170" s="119"/>
      <c r="AX170" s="119"/>
      <c r="AY170" s="119"/>
      <c r="AZ170" s="119"/>
      <c r="BA170" s="119"/>
      <c r="BB170" s="119"/>
      <c r="BC170" s="119"/>
      <c r="BD170" s="119"/>
      <c r="BE170" s="119"/>
      <c r="BF170" s="119"/>
      <c r="BG170" s="119"/>
      <c r="BH170" s="119"/>
      <c r="BI170" s="119"/>
      <c r="BJ170" s="119"/>
      <c r="BK170" s="119"/>
      <c r="BL170" s="119"/>
      <c r="BM170" s="119"/>
      <c r="BN170" s="119"/>
      <c r="BO170" s="119"/>
      <c r="BP170" s="119"/>
      <c r="BQ170" s="119"/>
      <c r="BR170" s="119"/>
      <c r="BS170" s="119"/>
      <c r="BT170" s="119"/>
      <c r="BU170" s="119"/>
      <c r="BV170" s="119"/>
      <c r="BW170" s="119"/>
      <c r="BX170" s="119"/>
      <c r="BY170" s="119"/>
      <c r="BZ170" s="119"/>
      <c r="CA170" s="119"/>
      <c r="CB170" s="119"/>
      <c r="CC170" s="119"/>
      <c r="CD170" s="119"/>
      <c r="CE170" s="119"/>
      <c r="CF170" s="119"/>
      <c r="CG170" s="119"/>
      <c r="CH170" s="119"/>
      <c r="CI170" s="119"/>
      <c r="CJ170" s="119"/>
      <c r="CK170" s="119"/>
      <c r="CL170" s="119"/>
      <c r="CM170" s="119"/>
      <c r="CN170" s="119"/>
      <c r="CO170" s="119"/>
      <c r="CP170" s="119"/>
      <c r="CQ170" s="119"/>
      <c r="CR170" s="119"/>
      <c r="CS170" s="119"/>
      <c r="CT170" s="119"/>
      <c r="CU170" s="119"/>
      <c r="CV170" s="119"/>
      <c r="CW170" s="119"/>
      <c r="CX170" s="119"/>
      <c r="CY170" s="119"/>
      <c r="CZ170" s="119"/>
      <c r="DA170" s="119"/>
      <c r="DB170" s="119"/>
      <c r="DC170" s="119"/>
      <c r="DD170" s="119"/>
      <c r="DE170" s="119"/>
      <c r="DF170" s="119"/>
      <c r="DG170" s="119"/>
      <c r="DH170" s="119"/>
      <c r="DI170" s="119"/>
      <c r="DJ170" s="119"/>
      <c r="DK170" s="119"/>
      <c r="DL170" s="119"/>
      <c r="DM170" s="119"/>
      <c r="DN170" s="119"/>
      <c r="DO170" s="119"/>
      <c r="DP170" s="119"/>
      <c r="DQ170" s="119"/>
      <c r="DR170" s="119"/>
      <c r="DS170" s="119"/>
      <c r="DT170" s="119"/>
      <c r="DU170" s="119"/>
      <c r="DV170" s="119"/>
      <c r="DW170" s="119"/>
      <c r="DX170" s="119"/>
      <c r="DY170" s="119"/>
      <c r="DZ170" s="119"/>
      <c r="EA170" s="119"/>
      <c r="EB170" s="119"/>
      <c r="EC170" s="119"/>
      <c r="ED170" s="119"/>
      <c r="EE170" s="119"/>
      <c r="EF170" s="119"/>
      <c r="EG170" s="119"/>
      <c r="EH170" s="119"/>
      <c r="EI170" s="119"/>
      <c r="EJ170" s="119"/>
      <c r="EK170" s="119"/>
      <c r="EL170" s="119"/>
      <c r="EM170" s="119"/>
      <c r="EN170" s="119"/>
      <c r="EO170" s="119"/>
      <c r="EP170" s="119"/>
      <c r="EQ170" s="119"/>
      <c r="ER170" s="119"/>
      <c r="ES170" s="119"/>
      <c r="ET170" s="119"/>
      <c r="EU170" s="119"/>
      <c r="EV170" s="119"/>
      <c r="EW170" s="119"/>
      <c r="EX170" s="119"/>
      <c r="EY170" s="119"/>
      <c r="EZ170" s="119"/>
      <c r="FA170" s="119"/>
      <c r="FB170" s="119"/>
      <c r="FC170" s="119"/>
      <c r="FD170" s="119"/>
      <c r="FE170" s="119"/>
      <c r="FF170" s="119"/>
      <c r="FG170" s="119"/>
      <c r="FH170" s="119"/>
      <c r="FI170" s="119"/>
      <c r="FJ170" s="119"/>
      <c r="FK170" s="119"/>
      <c r="FL170" s="119"/>
      <c r="FM170" s="119"/>
      <c r="FN170" s="119"/>
      <c r="FO170" s="119"/>
      <c r="FP170" s="119"/>
      <c r="FQ170" s="119"/>
      <c r="FR170" s="119"/>
      <c r="FS170" s="119"/>
      <c r="FT170" s="119"/>
      <c r="FU170" s="119"/>
      <c r="FV170" s="119"/>
      <c r="FW170" s="119"/>
      <c r="FX170" s="119"/>
      <c r="FY170" s="119"/>
      <c r="FZ170" s="119"/>
      <c r="GA170" s="119"/>
      <c r="GB170" s="119"/>
      <c r="GC170" s="119"/>
      <c r="GD170" s="119"/>
      <c r="GE170" s="119"/>
      <c r="GF170" s="119"/>
      <c r="GG170" s="119"/>
      <c r="GH170" s="119"/>
      <c r="GI170" s="119"/>
      <c r="GJ170" s="119"/>
      <c r="GK170" s="119"/>
      <c r="GL170" s="119"/>
      <c r="GM170" s="119"/>
      <c r="GN170" s="119"/>
      <c r="GO170" s="119"/>
      <c r="GP170" s="119"/>
      <c r="GQ170" s="119"/>
      <c r="GR170" s="119"/>
      <c r="GS170" s="119"/>
      <c r="GT170" s="119"/>
      <c r="GU170" s="119"/>
      <c r="GV170" s="119"/>
      <c r="GW170" s="119"/>
      <c r="GX170" s="119"/>
      <c r="GY170" s="119"/>
      <c r="GZ170" s="119"/>
      <c r="HA170" s="119"/>
      <c r="HB170" s="119"/>
      <c r="HC170" s="119"/>
      <c r="HD170" s="119"/>
      <c r="HE170" s="119"/>
      <c r="HF170" s="119"/>
      <c r="HG170" s="119"/>
      <c r="HH170" s="119"/>
      <c r="HI170" s="119"/>
      <c r="HJ170" s="119"/>
      <c r="HK170" s="119"/>
      <c r="HL170" s="119"/>
      <c r="HM170" s="119"/>
      <c r="HN170" s="119"/>
      <c r="HO170" s="119"/>
      <c r="HP170" s="119"/>
      <c r="HQ170" s="119"/>
      <c r="HR170" s="119"/>
      <c r="HS170" s="119"/>
      <c r="HT170" s="119"/>
      <c r="HU170" s="119"/>
      <c r="HV170" s="119"/>
      <c r="HW170" s="119"/>
      <c r="HX170" s="119"/>
      <c r="HY170" s="119"/>
      <c r="HZ170" s="119"/>
      <c r="IA170" s="119"/>
      <c r="IB170" s="119"/>
      <c r="IC170" s="119"/>
      <c r="ID170" s="119"/>
      <c r="IE170" s="119"/>
      <c r="IF170" s="119"/>
      <c r="IG170" s="119"/>
      <c r="IH170" s="119"/>
      <c r="II170" s="119"/>
      <c r="IJ170" s="119"/>
      <c r="IK170" s="119"/>
      <c r="IL170" s="119"/>
      <c r="IM170" s="119"/>
      <c r="IN170" s="119"/>
      <c r="IO170" s="119"/>
      <c r="IP170" s="119"/>
      <c r="IQ170" s="119"/>
      <c r="IR170" s="119"/>
      <c r="IS170" s="119"/>
      <c r="IT170" s="119"/>
      <c r="IU170" s="119"/>
      <c r="IV170" s="119"/>
      <c r="IW170" s="119"/>
      <c r="IX170" s="119"/>
      <c r="IY170" s="119"/>
      <c r="IZ170" s="119"/>
      <c r="JA170" s="119"/>
      <c r="JB170" s="119"/>
      <c r="JC170" s="119"/>
      <c r="JD170" s="119"/>
      <c r="JE170" s="119"/>
      <c r="JF170" s="119"/>
      <c r="JG170" s="119"/>
      <c r="JH170" s="119"/>
      <c r="JI170" s="119"/>
      <c r="JJ170" s="119"/>
      <c r="JK170" s="119"/>
      <c r="JL170" s="119"/>
      <c r="JM170" s="119"/>
      <c r="JN170" s="119"/>
      <c r="JO170" s="119"/>
      <c r="JP170" s="119"/>
      <c r="JQ170" s="119"/>
      <c r="JR170" s="119"/>
      <c r="JS170" s="119"/>
      <c r="JT170" s="119"/>
      <c r="JU170" s="119"/>
      <c r="JV170" s="119"/>
      <c r="JW170" s="119"/>
      <c r="JX170" s="119"/>
      <c r="JY170" s="119"/>
      <c r="JZ170" s="119"/>
      <c r="KA170" s="119"/>
      <c r="KB170" s="119"/>
      <c r="KC170" s="119"/>
      <c r="KD170" s="119"/>
      <c r="KE170" s="119"/>
      <c r="KF170" s="119"/>
      <c r="KG170" s="119"/>
      <c r="KH170" s="119"/>
      <c r="KI170" s="119"/>
      <c r="KJ170" s="119"/>
      <c r="KK170" s="119"/>
      <c r="KL170" s="119"/>
      <c r="KM170" s="119"/>
      <c r="KN170" s="119"/>
      <c r="KO170" s="119"/>
      <c r="KP170" s="119"/>
      <c r="KQ170" s="119"/>
      <c r="KR170" s="119"/>
      <c r="KS170" s="119"/>
      <c r="KT170" s="119"/>
      <c r="KU170" s="119"/>
      <c r="KV170" s="119"/>
      <c r="KW170" s="119"/>
      <c r="KX170" s="119"/>
      <c r="KY170" s="119"/>
      <c r="KZ170" s="119"/>
      <c r="LA170" s="119"/>
      <c r="LB170" s="119"/>
      <c r="LC170" s="119"/>
      <c r="LD170" s="119"/>
      <c r="LE170" s="119"/>
      <c r="LF170" s="119"/>
      <c r="LG170" s="119"/>
      <c r="LH170" s="119"/>
      <c r="LI170" s="119"/>
      <c r="LJ170" s="119"/>
      <c r="LK170" s="119"/>
      <c r="LL170" s="119"/>
      <c r="LM170" s="119"/>
      <c r="LN170" s="119"/>
      <c r="LO170" s="119"/>
      <c r="LP170" s="119"/>
      <c r="LQ170" s="119"/>
      <c r="LR170" s="119"/>
      <c r="LS170" s="119"/>
      <c r="LT170" s="119"/>
      <c r="LU170" s="119"/>
      <c r="LV170" s="119"/>
      <c r="LW170" s="119"/>
      <c r="LX170" s="119"/>
      <c r="LY170" s="119"/>
      <c r="LZ170" s="119"/>
      <c r="MA170" s="119"/>
      <c r="MB170" s="119"/>
      <c r="MC170" s="119"/>
      <c r="MD170" s="119"/>
      <c r="ME170" s="119"/>
      <c r="MF170" s="119"/>
      <c r="MG170" s="119"/>
      <c r="MH170" s="119"/>
      <c r="MI170" s="119"/>
      <c r="MJ170" s="119"/>
      <c r="MK170" s="119"/>
      <c r="ML170" s="119"/>
      <c r="MM170" s="119"/>
      <c r="MN170" s="119"/>
      <c r="MO170" s="119"/>
      <c r="MP170" s="119"/>
      <c r="MQ170" s="119"/>
      <c r="MR170" s="119"/>
      <c r="MS170" s="119"/>
      <c r="MT170" s="119"/>
      <c r="MU170" s="119"/>
      <c r="MV170" s="119"/>
      <c r="MW170" s="119"/>
      <c r="MX170" s="119"/>
      <c r="MY170" s="119"/>
      <c r="MZ170" s="119"/>
      <c r="NA170" s="119"/>
      <c r="NB170" s="119"/>
      <c r="NC170" s="119"/>
      <c r="ND170" s="119"/>
      <c r="NE170" s="119"/>
      <c r="NF170" s="119"/>
      <c r="NG170" s="119"/>
      <c r="NH170" s="119"/>
      <c r="NI170" s="119"/>
      <c r="NJ170" s="119"/>
      <c r="NK170" s="119"/>
      <c r="NL170" s="119"/>
      <c r="NM170" s="119"/>
      <c r="NN170" s="119"/>
      <c r="NO170" s="119"/>
      <c r="NP170" s="119"/>
      <c r="NQ170" s="119"/>
      <c r="NR170" s="119"/>
      <c r="NS170" s="119"/>
      <c r="NT170" s="119"/>
      <c r="NU170" s="119"/>
      <c r="NV170" s="119"/>
      <c r="NW170" s="119"/>
      <c r="NX170" s="119"/>
      <c r="NY170" s="119"/>
    </row>
    <row r="171" spans="1:389" x14ac:dyDescent="0.25">
      <c r="A171" s="72"/>
      <c r="B171" s="117" t="s">
        <v>419</v>
      </c>
      <c r="C171" s="120" t="s">
        <v>240</v>
      </c>
      <c r="D171" s="70">
        <f>IF($C171="Городской",Контингент!BJ176+Контингент!BM176,0)</f>
        <v>0</v>
      </c>
      <c r="E171" s="14">
        <f>IF('МОО обучающиеся'!$JN171&lt;=0,0,1)*ROUND(E$18*D171/1000,0)</f>
        <v>0</v>
      </c>
      <c r="F171" s="14">
        <f>IF('МОО обучающиеся'!$JN171&lt;=0,0,1)*ROUND(F$18*D171/1000,0)</f>
        <v>0</v>
      </c>
      <c r="G171" s="14">
        <f>IF('МОО обучающиеся'!$JN171&lt;=0,0,1)*ROUND(G$18*D171/1000,0)</f>
        <v>0</v>
      </c>
      <c r="H171" s="70">
        <f>IF($C171="Городской",Контингент!BK176+Контингент!BN176,0)</f>
        <v>0</v>
      </c>
      <c r="I171" s="14">
        <f>IF('МОО обучающиеся'!$JN171&lt;=0,0,1)*ROUND(I$18*H171/1000,0)</f>
        <v>0</v>
      </c>
      <c r="J171" s="14">
        <f>IF('МОО обучающиеся'!$JN171&lt;=0,0,1)*ROUND(J$18*H171/1000,0)</f>
        <v>0</v>
      </c>
      <c r="K171" s="14">
        <f>IF('МОО обучающиеся'!$JN171&lt;=0,0,1)*ROUND(K$18*H171/1000,0)</f>
        <v>0</v>
      </c>
      <c r="L171" s="70">
        <f>IF($C171="Городской",Контингент!BL176+Контингент!BO176,0)</f>
        <v>0</v>
      </c>
      <c r="M171" s="14">
        <f>IF('МОО обучающиеся'!$JN171&lt;=0,0,1)*ROUND(M$18*L171/1000,0)</f>
        <v>0</v>
      </c>
      <c r="N171" s="14">
        <f>IF('МОО обучающиеся'!$JN171&lt;=0,0,1)*ROUND(N$18*L171/1000,0)</f>
        <v>0</v>
      </c>
      <c r="O171" s="14">
        <f>IF('МОО обучающиеся'!$JN171&lt;=0,0,1)*ROUND(O$18*L171/1000,0)</f>
        <v>0</v>
      </c>
      <c r="P171" s="70">
        <f t="shared" si="343"/>
        <v>0</v>
      </c>
      <c r="Q171" s="14">
        <f>IF('МОО обучающиеся'!$JN171&lt;=0,0,1)*ROUND(Q$18*P171/1000,0)</f>
        <v>0</v>
      </c>
      <c r="R171" s="14">
        <f>IF('МОО обучающиеся'!$JN171&lt;=0,0,1)*ROUND(R$18*P171/1000,0)</f>
        <v>0</v>
      </c>
      <c r="S171" s="14">
        <f>IF('МОО обучающиеся'!$JN171&lt;=0,0,1)*ROUND(S$18*P171/1000,0)</f>
        <v>0</v>
      </c>
      <c r="T171" s="14">
        <f t="shared" si="344"/>
        <v>0</v>
      </c>
      <c r="U171" s="14">
        <f t="shared" si="345"/>
        <v>0</v>
      </c>
      <c r="V171" s="14">
        <f t="shared" si="346"/>
        <v>0</v>
      </c>
      <c r="W171" s="70">
        <f>IF($C171="Городской",Контингент!BQ176,0)</f>
        <v>0</v>
      </c>
      <c r="X171" s="14">
        <f>IF('МОО обучающиеся'!$JN171&lt;=0,0,1)*ROUND(X$18*W171/1000,0)</f>
        <v>0</v>
      </c>
      <c r="Y171" s="14">
        <f>IF('МОО обучающиеся'!$JN171&lt;=0,0,1)*ROUND(Y$18*W171/1000,0)</f>
        <v>0</v>
      </c>
      <c r="Z171" s="14">
        <f>IF('МОО обучающиеся'!$JN171&lt;=0,0,1)*ROUND(Z$18*W171/1000,0)</f>
        <v>0</v>
      </c>
      <c r="AA171" s="70">
        <f>IF($C171="Городской",Контингент!BR176,0)</f>
        <v>0</v>
      </c>
      <c r="AB171" s="14">
        <f>IF('МОО обучающиеся'!$JN171&lt;=0,0,1)*ROUND(AB$18*AA171/1000,0)</f>
        <v>0</v>
      </c>
      <c r="AC171" s="14">
        <f>IF('МОО обучающиеся'!$JN171&lt;=0,0,1)*ROUND(AC$18*AA171/1000,0)</f>
        <v>0</v>
      </c>
      <c r="AD171" s="14">
        <f>IF('МОО обучающиеся'!$JN171&lt;=0,0,1)*ROUND(AD$18*AA171/1000,0)</f>
        <v>0</v>
      </c>
      <c r="AE171" s="70">
        <f>IF($C171="Городской",Контингент!BS176,0)</f>
        <v>0</v>
      </c>
      <c r="AF171" s="14">
        <f>IF('МОО обучающиеся'!$JN171&lt;=0,0,1)*ROUND(AF$18*AE171/1000,0)</f>
        <v>0</v>
      </c>
      <c r="AG171" s="14">
        <f>IF('МОО обучающиеся'!$JN171&lt;=0,0,1)*ROUND(AG$18*AE171/1000,0)</f>
        <v>0</v>
      </c>
      <c r="AH171" s="14">
        <f>IF('МОО обучающиеся'!$JN171&lt;=0,0,1)*ROUND(AH$18*AE171/1000,0)</f>
        <v>0</v>
      </c>
      <c r="AI171" s="70">
        <f>IF($C171="Городской",Контингент!BT176,0)</f>
        <v>0</v>
      </c>
      <c r="AJ171" s="14">
        <f>IF('МОО обучающиеся'!$JN171&lt;=0,0,1)*ROUND(AJ$18*AI171/1000,0)</f>
        <v>0</v>
      </c>
      <c r="AK171" s="14">
        <f>IF('МОО обучающиеся'!$JN171&lt;=0,0,1)*ROUND(AK$18*AI171/1000,0)</f>
        <v>0</v>
      </c>
      <c r="AL171" s="14">
        <f>IF('МОО обучающиеся'!$JN171&lt;=0,0,1)*ROUND(AL$18*AI171/1000,0)</f>
        <v>0</v>
      </c>
      <c r="AM171" s="70">
        <f>IF($C171="Городской",Контингент!BU176,0)</f>
        <v>0</v>
      </c>
      <c r="AN171" s="14">
        <f>IF('МОО обучающиеся'!$JN171&lt;=0,0,1)*ROUND(AN$18*AM171/1000,0)</f>
        <v>0</v>
      </c>
      <c r="AO171" s="14">
        <f>IF('МОО обучающиеся'!$JN171&lt;=0,0,1)*ROUND(AO$18*AM171/1000,0)</f>
        <v>0</v>
      </c>
      <c r="AP171" s="14">
        <f>IF('МОО обучающиеся'!$JN171&lt;=0,0,1)*ROUND(AP$18*AM171/1000,0)</f>
        <v>0</v>
      </c>
      <c r="AQ171" s="70">
        <f>IF($C171="Городской",Контингент!BV176,0)</f>
        <v>0</v>
      </c>
      <c r="AR171" s="14">
        <f>IF('МОО обучающиеся'!$JN171&lt;=0,0,1)*ROUND(AR$18*AQ171/1000,0)</f>
        <v>0</v>
      </c>
      <c r="AS171" s="14">
        <f>IF('МОО обучающиеся'!$JN171&lt;=0,0,1)*ROUND(AS$18*AQ171/1000,0)</f>
        <v>0</v>
      </c>
      <c r="AT171" s="14">
        <f>IF('МОО обучающиеся'!$JN171&lt;=0,0,1)*ROUND(AT$18*AQ171/1000,0)</f>
        <v>0</v>
      </c>
      <c r="AU171" s="14">
        <f t="shared" si="347"/>
        <v>0</v>
      </c>
      <c r="AV171" s="14">
        <f t="shared" si="348"/>
        <v>0</v>
      </c>
      <c r="AW171" s="14">
        <f t="shared" si="349"/>
        <v>0</v>
      </c>
      <c r="AX171" s="70">
        <f>IF($C171="Городской",Контингент!BW176,0)</f>
        <v>0</v>
      </c>
      <c r="AY171" s="14">
        <f>IF('МОО обучающиеся'!$JN171&lt;=0,0,1)*ROUND(AY$18*AX171/1000,0)</f>
        <v>0</v>
      </c>
      <c r="AZ171" s="14">
        <f>IF('МОО обучающиеся'!$JN171&lt;=0,0,1)*ROUND(AZ$18*AX171/1000,0)</f>
        <v>0</v>
      </c>
      <c r="BA171" s="14">
        <f>IF('МОО обучающиеся'!$JN171&lt;=0,0,1)*ROUND(BA$18*AX171/1000,0)</f>
        <v>0</v>
      </c>
      <c r="BB171" s="70">
        <f>IF($C171="Городской",Контингент!BX176,0)</f>
        <v>0</v>
      </c>
      <c r="BC171" s="14">
        <f>IF('МОО обучающиеся'!$JN171&lt;=0,0,1)*ROUND(BC$18*BB171/1000,0)</f>
        <v>0</v>
      </c>
      <c r="BD171" s="14">
        <f>IF('МОО обучающиеся'!$JN171&lt;=0,0,1)*ROUND(BD$18*BB171/1000,0)</f>
        <v>0</v>
      </c>
      <c r="BE171" s="14">
        <f>IF('МОО обучающиеся'!$JN171&lt;=0,0,1)*ROUND(BE$18*BB171/1000,0)</f>
        <v>0</v>
      </c>
      <c r="BF171" s="14">
        <f t="shared" si="350"/>
        <v>0</v>
      </c>
      <c r="BG171" s="14">
        <f t="shared" si="351"/>
        <v>0</v>
      </c>
      <c r="BH171" s="14">
        <f t="shared" si="352"/>
        <v>0</v>
      </c>
      <c r="BI171" s="70">
        <f>IF($C171="Городской",Контингент!BY176,0)</f>
        <v>0</v>
      </c>
      <c r="BJ171" s="14">
        <f>IF('МОО обучающиеся'!$JN171&lt;=0,0,1)*ROUND(BJ$18*BI171/1000,0)</f>
        <v>0</v>
      </c>
      <c r="BK171" s="14">
        <f>IF('МОО обучающиеся'!$JN171&lt;=0,0,1)*ROUND(BK$18*BI171/1000,0)</f>
        <v>0</v>
      </c>
      <c r="BL171" s="14">
        <f>IF('МОО обучающиеся'!$JN171&lt;=0,0,1)*ROUND(BL$18*BI171/1000,0)</f>
        <v>0</v>
      </c>
      <c r="BM171" s="14">
        <f t="shared" si="353"/>
        <v>0</v>
      </c>
      <c r="BN171" s="14">
        <f t="shared" si="354"/>
        <v>0</v>
      </c>
      <c r="BO171" s="14">
        <f t="shared" si="355"/>
        <v>0</v>
      </c>
      <c r="BP171" s="14">
        <f t="shared" si="356"/>
        <v>0</v>
      </c>
      <c r="BQ171" s="14">
        <f t="shared" si="357"/>
        <v>0</v>
      </c>
      <c r="BR171" s="14">
        <f t="shared" si="358"/>
        <v>0</v>
      </c>
      <c r="BS171" s="70">
        <f>IF($C171="Городской",Контингент!BZ176+Контингент!CB176,0)</f>
        <v>0</v>
      </c>
      <c r="BT171" s="14">
        <f>IF('МОО обучающиеся'!$JN171&lt;=0,0,1)*ROUND(BT$18*BS171/1000,0)</f>
        <v>0</v>
      </c>
      <c r="BU171" s="14">
        <f>IF('МОО обучающиеся'!$JN171&lt;=0,0,1)*ROUND(BU$18*BS171/1000,0)</f>
        <v>0</v>
      </c>
      <c r="BV171" s="14">
        <f>IF('МОО обучающиеся'!$JN171&lt;=0,0,1)*ROUND(BV$18*BS171/1000,0)</f>
        <v>0</v>
      </c>
      <c r="BW171" s="70">
        <f>IF($C171="Городской",Контингент!CA176+Контингент!CC176,0)</f>
        <v>0</v>
      </c>
      <c r="BX171" s="14">
        <f>IF('МОО обучающиеся'!$JN171&lt;=0,0,1)*ROUND(BX$18*BW171/1000,0)</f>
        <v>0</v>
      </c>
      <c r="BY171" s="14">
        <f>IF('МОО обучающиеся'!$JN171&lt;=0,0,1)*ROUND(BY$18*BW171/1000,0)</f>
        <v>0</v>
      </c>
      <c r="BZ171" s="14">
        <f>IF('МОО обучающиеся'!$JN171&lt;=0,0,1)*ROUND(BZ$18*BW171/1000,0)</f>
        <v>0</v>
      </c>
      <c r="CA171" s="70">
        <f t="shared" si="359"/>
        <v>0</v>
      </c>
      <c r="CB171" s="14">
        <f>IF('МОО обучающиеся'!$JN171&lt;=0,0,1)*ROUND(CB$18*CA171/1000,0)</f>
        <v>0</v>
      </c>
      <c r="CC171" s="14">
        <f>IF('МОО обучающиеся'!$JN171&lt;=0,0,1)*ROUND(CC$18*CA171/1000,0)</f>
        <v>0</v>
      </c>
      <c r="CD171" s="14">
        <f>IF('МОО обучающиеся'!$JN171&lt;=0,0,1)*ROUND(CD$18*CA171/1000,0)</f>
        <v>0</v>
      </c>
      <c r="CE171" s="14">
        <f t="shared" si="360"/>
        <v>0</v>
      </c>
      <c r="CF171" s="14">
        <f t="shared" si="361"/>
        <v>0</v>
      </c>
      <c r="CG171" s="14">
        <f t="shared" si="362"/>
        <v>0</v>
      </c>
      <c r="CH171" s="70">
        <f>IF($C171="Городской",Контингент!CE176,0)</f>
        <v>0</v>
      </c>
      <c r="CI171" s="14">
        <f>IF('МОО обучающиеся'!$JN171&lt;=0,0,1)*ROUND(CI$18*CH171/1000,0)</f>
        <v>0</v>
      </c>
      <c r="CJ171" s="14">
        <f>IF('МОО обучающиеся'!$JN171&lt;=0,0,1)*ROUND(CJ$18*CH171/1000,0)</f>
        <v>0</v>
      </c>
      <c r="CK171" s="14">
        <f>IF('МОО обучающиеся'!$JN171&lt;=0,0,1)*ROUND(CK$18*CH171/1000,0)</f>
        <v>0</v>
      </c>
      <c r="CL171" s="70">
        <f>IF($C171="Городской",Контингент!CF176,0)</f>
        <v>0</v>
      </c>
      <c r="CM171" s="14">
        <f>IF('МОО обучающиеся'!$JN171&lt;=0,0,1)*ROUND(CM$18*CL171/1000,0)</f>
        <v>0</v>
      </c>
      <c r="CN171" s="14">
        <f>IF('МОО обучающиеся'!$JN171&lt;=0,0,1)*ROUND(CN$18*CL171/1000,0)</f>
        <v>0</v>
      </c>
      <c r="CO171" s="14">
        <f>IF('МОО обучающиеся'!$JN171&lt;=0,0,1)*ROUND(CO$18*CL171/1000,0)</f>
        <v>0</v>
      </c>
      <c r="CP171" s="70">
        <f>IF($C171="Городской",Контингент!CG176,0)</f>
        <v>0</v>
      </c>
      <c r="CQ171" s="14">
        <f>IF('МОО обучающиеся'!$JN171&lt;=0,0,1)*ROUND(CQ$18*CP171/1000,0)</f>
        <v>0</v>
      </c>
      <c r="CR171" s="14">
        <f>IF('МОО обучающиеся'!$JN171&lt;=0,0,1)*ROUND(CR$18*CP171/1000,0)</f>
        <v>0</v>
      </c>
      <c r="CS171" s="14">
        <f>IF('МОО обучающиеся'!$JN171&lt;=0,0,1)*ROUND(CS$18*CP171/1000,0)</f>
        <v>0</v>
      </c>
      <c r="CT171" s="70">
        <f>IF($C171="Городской",Контингент!CH176,0)</f>
        <v>0</v>
      </c>
      <c r="CU171" s="14">
        <f>IF('МОО обучающиеся'!$JN171&lt;=0,0,1)*ROUND(CU$18*CT171/1000,0)</f>
        <v>0</v>
      </c>
      <c r="CV171" s="14">
        <f>IF('МОО обучающиеся'!$JN171&lt;=0,0,1)*ROUND(CV$18*CT171/1000,0)</f>
        <v>0</v>
      </c>
      <c r="CW171" s="14">
        <f>IF('МОО обучающиеся'!$JN171&lt;=0,0,1)*ROUND(CW$18*CT171/1000,0)</f>
        <v>0</v>
      </c>
      <c r="CX171" s="14">
        <f t="shared" si="363"/>
        <v>0</v>
      </c>
      <c r="CY171" s="14">
        <f t="shared" si="364"/>
        <v>0</v>
      </c>
      <c r="CZ171" s="14">
        <f t="shared" si="365"/>
        <v>0</v>
      </c>
      <c r="DA171" s="70">
        <f>IF($C171="Городской",Контингент!CI176,0)</f>
        <v>0</v>
      </c>
      <c r="DB171" s="14">
        <f>IF('МОО обучающиеся'!$JN171&lt;=0,0,1)*ROUND(DB$18*DA171/1000,0)</f>
        <v>0</v>
      </c>
      <c r="DC171" s="14">
        <f>IF('МОО обучающиеся'!$JN171&lt;=0,0,1)*ROUND(DC$18*DA171/1000,0)</f>
        <v>0</v>
      </c>
      <c r="DD171" s="14">
        <f>IF('МОО обучающиеся'!$JN171&lt;=0,0,1)*ROUND(DD$18*DA171/1000,0)</f>
        <v>0</v>
      </c>
      <c r="DE171" s="14">
        <f t="shared" si="366"/>
        <v>0</v>
      </c>
      <c r="DF171" s="14">
        <f t="shared" si="367"/>
        <v>0</v>
      </c>
      <c r="DG171" s="14">
        <f t="shared" si="368"/>
        <v>0</v>
      </c>
      <c r="DH171" s="14">
        <f t="shared" si="369"/>
        <v>0</v>
      </c>
      <c r="DI171" s="14">
        <f t="shared" si="370"/>
        <v>0</v>
      </c>
      <c r="DJ171" s="14">
        <f t="shared" si="371"/>
        <v>0</v>
      </c>
      <c r="DK171" s="70">
        <f>IF($C171="Городской",Контингент!CJ176,0)</f>
        <v>0</v>
      </c>
      <c r="DL171" s="14">
        <f>IF('МОО обучающиеся'!$JN171&lt;=0,0,1)*ROUND(DL$18*DK171/1000,0)</f>
        <v>0</v>
      </c>
      <c r="DM171" s="14">
        <f>IF('МОО обучающиеся'!$JN171&lt;=0,0,1)*ROUND(DM$18*DK171/1000,0)</f>
        <v>0</v>
      </c>
      <c r="DN171" s="14">
        <f>IF('МОО обучающиеся'!$JN171&lt;=0,0,1)*ROUND(DN$18*DK171/1000,0)</f>
        <v>0</v>
      </c>
      <c r="DO171" s="70">
        <f>IF($C171="Городской",Контингент!CK176,0)</f>
        <v>0</v>
      </c>
      <c r="DP171" s="14">
        <f>IF('МОО обучающиеся'!$JN171&lt;=0,0,1)*ROUND(DP$18*DO171/1000,0)</f>
        <v>0</v>
      </c>
      <c r="DQ171" s="14">
        <f>IF('МОО обучающиеся'!$JN171&lt;=0,0,1)*ROUND(DQ$18*DO171/1000,0)</f>
        <v>0</v>
      </c>
      <c r="DR171" s="14">
        <f>IF('МОО обучающиеся'!$JN171&lt;=0,0,1)*ROUND(DR$18*DO171/1000,0)</f>
        <v>0</v>
      </c>
      <c r="DS171" s="14">
        <f t="shared" si="372"/>
        <v>0</v>
      </c>
      <c r="DT171" s="14">
        <f t="shared" si="373"/>
        <v>0</v>
      </c>
      <c r="DU171" s="14">
        <f t="shared" si="374"/>
        <v>0</v>
      </c>
      <c r="DV171" s="70">
        <f>IF($C171="Городской",Контингент!CL176,0)</f>
        <v>0</v>
      </c>
      <c r="DW171" s="14">
        <f>IF('МОО обучающиеся'!$JN171&lt;=0,0,1)*ROUND(DW$18*DV171/1000,0)</f>
        <v>0</v>
      </c>
      <c r="DX171" s="14">
        <f>IF('МОО обучающиеся'!$JN171&lt;=0,0,1)*ROUND(DX$18*DV171/1000,0)</f>
        <v>0</v>
      </c>
      <c r="DY171" s="14">
        <f>IF('МОО обучающиеся'!$JN171&lt;=0,0,1)*ROUND(DY$18*DV171/1000,0)</f>
        <v>0</v>
      </c>
      <c r="DZ171" s="70">
        <f>IF($C171="Городской",Контингент!CM176,0)</f>
        <v>0</v>
      </c>
      <c r="EA171" s="14">
        <f>IF('МОО обучающиеся'!$JN171&lt;=0,0,1)*ROUND(EA$18*DZ171/1000,0)</f>
        <v>0</v>
      </c>
      <c r="EB171" s="14">
        <f>IF('МОО обучающиеся'!$JN171&lt;=0,0,1)*ROUND(EB$18*DZ171/1000,0)</f>
        <v>0</v>
      </c>
      <c r="EC171" s="14">
        <f>IF('МОО обучающиеся'!$JN171&lt;=0,0,1)*ROUND(EC$18*DZ171/1000,0)</f>
        <v>0</v>
      </c>
      <c r="ED171" s="70">
        <f>IF($C171="Городской",Контингент!CN176,0)</f>
        <v>0</v>
      </c>
      <c r="EE171" s="14">
        <f>IF('МОО обучающиеся'!$JN171&lt;=0,0,1)*ROUND(EE$18*ED171/1000,0)</f>
        <v>0</v>
      </c>
      <c r="EF171" s="14">
        <f>IF('МОО обучающиеся'!$JN171&lt;=0,0,1)*ROUND(EF$18*ED171/1000,0)</f>
        <v>0</v>
      </c>
      <c r="EG171" s="14">
        <f>IF('МОО обучающиеся'!$JN171&lt;=0,0,1)*ROUND(EG$18*ED171/1000,0)</f>
        <v>0</v>
      </c>
      <c r="EH171" s="14">
        <f t="shared" si="375"/>
        <v>0</v>
      </c>
      <c r="EI171" s="14">
        <f t="shared" si="376"/>
        <v>0</v>
      </c>
      <c r="EJ171" s="14">
        <f t="shared" si="377"/>
        <v>0</v>
      </c>
      <c r="EK171" s="14">
        <f t="shared" si="378"/>
        <v>0</v>
      </c>
      <c r="EL171" s="14">
        <f t="shared" si="379"/>
        <v>0</v>
      </c>
      <c r="EM171" s="14">
        <f t="shared" si="380"/>
        <v>0</v>
      </c>
      <c r="EN171" s="70">
        <f>IF($C171="Городской",Контингент!CO176+Контингент!CQ176,0)</f>
        <v>0</v>
      </c>
      <c r="EO171" s="14">
        <f>IF('МОО обучающиеся'!$JN171&lt;=0,0,1)*ROUND(EO$18*EN171/1000,0)</f>
        <v>0</v>
      </c>
      <c r="EP171" s="14">
        <f>IF('МОО обучающиеся'!$JN171&lt;=0,0,1)*ROUND(EP$18*EN171/1000,0)</f>
        <v>0</v>
      </c>
      <c r="EQ171" s="14">
        <f>IF('МОО обучающиеся'!$JN171&lt;=0,0,1)*ROUND(EQ$18*EN171/1000,0)</f>
        <v>0</v>
      </c>
      <c r="ER171" s="70">
        <f>IF($C171="Городской",Контингент!CP176+Контингент!CR176,0)</f>
        <v>0</v>
      </c>
      <c r="ES171" s="14">
        <f>IF('МОО обучающиеся'!$JN171&lt;=0,0,1)*ROUND(ES$18*ER171/1000,0)</f>
        <v>0</v>
      </c>
      <c r="ET171" s="14">
        <f>IF('МОО обучающиеся'!$JN171&lt;=0,0,1)*ROUND(ET$18*ER171/1000,0)</f>
        <v>0</v>
      </c>
      <c r="EU171" s="14">
        <f>IF('МОО обучающиеся'!$JN171&lt;=0,0,1)*ROUND(EU$18*ER171/1000,0)</f>
        <v>0</v>
      </c>
      <c r="EV171" s="70">
        <f t="shared" si="381"/>
        <v>0</v>
      </c>
      <c r="EW171" s="14">
        <f>IF('МОО обучающиеся'!$JN171&lt;=0,0,1)*ROUND(EW$18*EV171/1000,0)</f>
        <v>0</v>
      </c>
      <c r="EX171" s="14">
        <f>IF('МОО обучающиеся'!$JN171&lt;=0,0,1)*ROUND(EX$18*EV171/1000,0)</f>
        <v>0</v>
      </c>
      <c r="EY171" s="14">
        <f>IF('МОО обучающиеся'!$JN171&lt;=0,0,1)*ROUND(EY$18*EV171/1000,0)</f>
        <v>0</v>
      </c>
      <c r="EZ171" s="14">
        <f t="shared" si="382"/>
        <v>0</v>
      </c>
      <c r="FA171" s="14">
        <f t="shared" si="383"/>
        <v>0</v>
      </c>
      <c r="FB171" s="14">
        <f t="shared" si="384"/>
        <v>0</v>
      </c>
      <c r="FC171" s="70">
        <f>IF($C171="Городской",Контингент!CT176,0)</f>
        <v>0</v>
      </c>
      <c r="FD171" s="14">
        <f>IF('МОО обучающиеся'!$JN171&lt;=0,0,1)*ROUND(FD$18*FC171/1000,0)</f>
        <v>0</v>
      </c>
      <c r="FE171" s="14">
        <f>IF('МОО обучающиеся'!$JN171&lt;=0,0,1)*ROUND(FE$18*FC171/1000,0)</f>
        <v>0</v>
      </c>
      <c r="FF171" s="14">
        <f>IF('МОО обучающиеся'!$JN171&lt;=0,0,1)*ROUND(FF$18*FC171/1000,0)</f>
        <v>0</v>
      </c>
      <c r="FG171" s="70">
        <f>IF($C171="Городской",Контингент!CU176,0)</f>
        <v>0</v>
      </c>
      <c r="FH171" s="14">
        <f>IF('МОО обучающиеся'!$JN171&lt;=0,0,1)*ROUND(FH$18*FG171/1000,0)</f>
        <v>0</v>
      </c>
      <c r="FI171" s="14">
        <f>IF('МОО обучающиеся'!$JN171&lt;=0,0,1)*ROUND(FI$18*FG171/1000,0)</f>
        <v>0</v>
      </c>
      <c r="FJ171" s="14">
        <f>IF('МОО обучающиеся'!$JN171&lt;=0,0,1)*ROUND(FJ$18*FG171/1000,0)</f>
        <v>0</v>
      </c>
      <c r="FK171" s="70">
        <f>IF($C171="Городской",Контингент!CV176,0)</f>
        <v>0</v>
      </c>
      <c r="FL171" s="14">
        <f>IF('МОО обучающиеся'!$JN171&lt;=0,0,1)*ROUND(FL$18*FK171/1000,0)</f>
        <v>0</v>
      </c>
      <c r="FM171" s="14">
        <f>IF('МОО обучающиеся'!$JN171&lt;=0,0,1)*ROUND(FM$18*FK171/1000,0)</f>
        <v>0</v>
      </c>
      <c r="FN171" s="14">
        <f>IF('МОО обучающиеся'!$JN171&lt;=0,0,1)*ROUND(FN$18*FK171/1000,0)</f>
        <v>0</v>
      </c>
      <c r="FO171" s="14">
        <f t="shared" si="385"/>
        <v>0</v>
      </c>
      <c r="FP171" s="14">
        <f t="shared" si="386"/>
        <v>0</v>
      </c>
      <c r="FQ171" s="14">
        <f t="shared" si="387"/>
        <v>0</v>
      </c>
      <c r="FR171" s="70">
        <f>IF($C171="Городской",Контингент!CW176,0)</f>
        <v>0</v>
      </c>
      <c r="FS171" s="14">
        <f>IF('МОО обучающиеся'!$JN171&lt;=0,0,1)*ROUND(FS$18*FR171/1000,0)</f>
        <v>0</v>
      </c>
      <c r="FT171" s="14">
        <f>IF('МОО обучающиеся'!$JN171&lt;=0,0,1)*ROUND(FT$18*FR171/1000,0)</f>
        <v>0</v>
      </c>
      <c r="FU171" s="14">
        <f>IF('МОО обучающиеся'!$JN171&lt;=0,0,1)*ROUND(FU$18*FR171/1000,0)</f>
        <v>0</v>
      </c>
      <c r="FV171" s="14">
        <f t="shared" si="388"/>
        <v>0</v>
      </c>
      <c r="FW171" s="14">
        <f t="shared" si="389"/>
        <v>0</v>
      </c>
      <c r="FX171" s="14">
        <f t="shared" si="390"/>
        <v>0</v>
      </c>
      <c r="FY171" s="70">
        <f>IF($C171="Городской",Контингент!CX176,0)</f>
        <v>0</v>
      </c>
      <c r="FZ171" s="14">
        <f>IF('МОО обучающиеся'!$JN171&lt;=0,0,1)*ROUND(FZ$18*FY171/1000,0)</f>
        <v>0</v>
      </c>
      <c r="GA171" s="14">
        <f>IF('МОО обучающиеся'!$JN171&lt;=0,0,1)*ROUND(GA$18*FY171/1000,0)</f>
        <v>0</v>
      </c>
      <c r="GB171" s="14">
        <f>IF('МОО обучающиеся'!$JN171&lt;=0,0,1)*ROUND(GB$18*FY171/1000,0)</f>
        <v>0</v>
      </c>
      <c r="GC171" s="14">
        <f t="shared" si="391"/>
        <v>0</v>
      </c>
      <c r="GD171" s="14">
        <f t="shared" si="392"/>
        <v>0</v>
      </c>
      <c r="GE171" s="14">
        <f t="shared" si="393"/>
        <v>0</v>
      </c>
      <c r="GF171" s="14">
        <f t="shared" si="394"/>
        <v>0</v>
      </c>
      <c r="GG171" s="14">
        <f t="shared" si="395"/>
        <v>0</v>
      </c>
      <c r="GH171" s="14">
        <f t="shared" si="396"/>
        <v>0</v>
      </c>
      <c r="GI171" s="14">
        <f t="shared" si="397"/>
        <v>0</v>
      </c>
      <c r="GJ171" s="14">
        <f t="shared" si="398"/>
        <v>0</v>
      </c>
      <c r="GK171" s="14">
        <f t="shared" si="399"/>
        <v>0</v>
      </c>
      <c r="GL171" s="70">
        <f>IF($C171="Сельский",Контингент!BJ176,0)</f>
        <v>0</v>
      </c>
      <c r="GM171" s="14">
        <f>IF('МОО обучающиеся'!$JN171&lt;=0,0,1)*ROUND(GM$18*GL171/1000,0)</f>
        <v>0</v>
      </c>
      <c r="GN171" s="14">
        <f>IF('МОО обучающиеся'!$JN171&lt;=0,0,1)*ROUND(GN$18*GL171/1000,0)</f>
        <v>0</v>
      </c>
      <c r="GO171" s="14">
        <f>IF('МОО обучающиеся'!$JN171&lt;=0,0,1)*ROUND(GO$18*GL171/1000,0)</f>
        <v>0</v>
      </c>
      <c r="GP171" s="70">
        <f>IF($C171="Сельский",Контингент!BK176,0)</f>
        <v>0</v>
      </c>
      <c r="GQ171" s="14">
        <f>IF('МОО обучающиеся'!$JN171&lt;=0,0,1)*ROUND(GQ$18*GP171/1000,0)</f>
        <v>0</v>
      </c>
      <c r="GR171" s="14">
        <f>IF('МОО обучающиеся'!$JN171&lt;=0,0,1)*ROUND(GR$18*GP171/1000,0)</f>
        <v>0</v>
      </c>
      <c r="GS171" s="14">
        <f>IF('МОО обучающиеся'!$JN171&lt;=0,0,1)*ROUND(GS$18*GP171/1000,0)</f>
        <v>0</v>
      </c>
      <c r="GT171" s="70">
        <f>IF($C171="Сельский",Контингент!BL176,0)</f>
        <v>0</v>
      </c>
      <c r="GU171" s="14">
        <f>IF('МОО обучающиеся'!$JN171&lt;=0,0,1)*ROUND(GU$18*GT171/1000,0)</f>
        <v>0</v>
      </c>
      <c r="GV171" s="14">
        <f>IF('МОО обучающиеся'!$JN171&lt;=0,0,1)*ROUND(GV$18*GT171/1000,0)</f>
        <v>0</v>
      </c>
      <c r="GW171" s="14">
        <f>IF('МОО обучающиеся'!$JN171&lt;=0,0,1)*ROUND(GW$18*GT171/1000,0)</f>
        <v>0</v>
      </c>
      <c r="GX171" s="70">
        <f>IF($C171="Сельский",Контингент!BP176,0)</f>
        <v>0</v>
      </c>
      <c r="GY171" s="14">
        <f>IF('МОО обучающиеся'!$JN171&lt;=0,0,1)*ROUND(GY$18*GX171/1000,0)</f>
        <v>0</v>
      </c>
      <c r="GZ171" s="14">
        <f>IF('МОО обучающиеся'!$JN171&lt;=0,0,1)*ROUND(GZ$18*GX171/1000,0)</f>
        <v>0</v>
      </c>
      <c r="HA171" s="14">
        <f>IF('МОО обучающиеся'!$JN171&lt;=0,0,1)*ROUND(HA$18*GX171/1000,0)</f>
        <v>0</v>
      </c>
      <c r="HB171" s="14">
        <f t="shared" si="400"/>
        <v>0</v>
      </c>
      <c r="HC171" s="14">
        <f t="shared" si="401"/>
        <v>0</v>
      </c>
      <c r="HD171" s="14">
        <f t="shared" si="402"/>
        <v>0</v>
      </c>
      <c r="HE171" s="70">
        <f>IF($C171="Сельский",Контингент!BQ176,0)</f>
        <v>0</v>
      </c>
      <c r="HF171" s="14">
        <f>IF('МОО обучающиеся'!$JN171&lt;=0,0,1)*ROUND(HF$18*HE171/1000,0)</f>
        <v>0</v>
      </c>
      <c r="HG171" s="14">
        <f>IF('МОО обучающиеся'!$JN171&lt;=0,0,1)*ROUND(HG$18*HE171/1000,0)</f>
        <v>0</v>
      </c>
      <c r="HH171" s="14">
        <f>IF('МОО обучающиеся'!$JN171&lt;=0,0,1)*ROUND(HH$18*HE171/1000,0)</f>
        <v>0</v>
      </c>
      <c r="HI171" s="70">
        <f>IF($C171="Сельский",Контингент!BR176,0)</f>
        <v>0</v>
      </c>
      <c r="HJ171" s="14">
        <f>IF('МОО обучающиеся'!$JN171&lt;=0,0,1)*ROUND(HJ$18*HI171/1000,0)</f>
        <v>0</v>
      </c>
      <c r="HK171" s="14">
        <f>IF('МОО обучающиеся'!$JN171&lt;=0,0,1)*ROUND(HK$18*HI171/1000,0)</f>
        <v>0</v>
      </c>
      <c r="HL171" s="14">
        <f>IF('МОО обучающиеся'!$JN171&lt;=0,0,1)*ROUND(HL$18*HI171/1000,0)</f>
        <v>0</v>
      </c>
      <c r="HM171" s="70">
        <f>IF($C171="Сельский",Контингент!BS176,0)</f>
        <v>0</v>
      </c>
      <c r="HN171" s="14">
        <f>IF('МОО обучающиеся'!$JN171&lt;=0,0,1)*ROUND(HN$18*HM171/1000,0)</f>
        <v>0</v>
      </c>
      <c r="HO171" s="14">
        <f>IF('МОО обучающиеся'!$JN171&lt;=0,0,1)*ROUND(HO$18*HM171/1000,0)</f>
        <v>0</v>
      </c>
      <c r="HP171" s="14">
        <f>IF('МОО обучающиеся'!$JN171&lt;=0,0,1)*ROUND(HP$18*HM171/1000,0)</f>
        <v>0</v>
      </c>
      <c r="HQ171" s="70">
        <f>IF($C171="Сельский",Контингент!BT176,0)</f>
        <v>0</v>
      </c>
      <c r="HR171" s="14">
        <f>IF('МОО обучающиеся'!$JN171&lt;=0,0,1)*ROUND(HR$18*HQ171/1000,0)</f>
        <v>0</v>
      </c>
      <c r="HS171" s="14">
        <f>IF('МОО обучающиеся'!$JN171&lt;=0,0,1)*ROUND(HS$18*HQ171/1000,0)</f>
        <v>0</v>
      </c>
      <c r="HT171" s="14">
        <f>IF('МОО обучающиеся'!$JN171&lt;=0,0,1)*ROUND(HT$18*HQ171/1000,0)</f>
        <v>0</v>
      </c>
      <c r="HU171" s="70">
        <f>IF($C171="Сельский",Контингент!BU176,0)</f>
        <v>0</v>
      </c>
      <c r="HV171" s="14">
        <f>IF('МОО обучающиеся'!$JN171&lt;=0,0,1)*ROUND(HV$18*HU171/1000,0)</f>
        <v>0</v>
      </c>
      <c r="HW171" s="14">
        <f>IF('МОО обучающиеся'!$JN171&lt;=0,0,1)*ROUND(HW$18*HU171/1000,0)</f>
        <v>0</v>
      </c>
      <c r="HX171" s="14">
        <f>IF('МОО обучающиеся'!$JN171&lt;=0,0,1)*ROUND(HX$18*HU171/1000,0)</f>
        <v>0</v>
      </c>
      <c r="HY171" s="70">
        <f>IF($C171="Сельский",Контингент!BV176,0)</f>
        <v>0</v>
      </c>
      <c r="HZ171" s="14">
        <f>IF('МОО обучающиеся'!$JN171&lt;=0,0,1)*ROUND(HZ$18*HY171/1000,0)</f>
        <v>0</v>
      </c>
      <c r="IA171" s="14">
        <f>IF('МОО обучающиеся'!$JN171&lt;=0,0,1)*ROUND(IA$18*HY171/1000,0)</f>
        <v>0</v>
      </c>
      <c r="IB171" s="14">
        <f>IF('МОО обучающиеся'!$JN171&lt;=0,0,1)*ROUND(IB$18*HY171/1000,0)</f>
        <v>0</v>
      </c>
      <c r="IC171" s="14">
        <f t="shared" si="403"/>
        <v>0</v>
      </c>
      <c r="ID171" s="14">
        <f t="shared" si="404"/>
        <v>0</v>
      </c>
      <c r="IE171" s="14">
        <f t="shared" si="405"/>
        <v>0</v>
      </c>
      <c r="IF171" s="70">
        <f>IF($C171="Сельский",Контингент!BW176,0)</f>
        <v>0</v>
      </c>
      <c r="IG171" s="14">
        <f>IF('МОО обучающиеся'!$JN171&lt;=0,0,1)*ROUND(IG$18*IF171/1000,0)</f>
        <v>0</v>
      </c>
      <c r="IH171" s="14">
        <f>IF('МОО обучающиеся'!$JN171&lt;=0,0,1)*ROUND(IH$18*IF171/1000,0)</f>
        <v>0</v>
      </c>
      <c r="II171" s="14">
        <f>IF('МОО обучающиеся'!$JN171&lt;=0,0,1)*ROUND(II$18*IF171/1000,0)</f>
        <v>0</v>
      </c>
      <c r="IJ171" s="70">
        <f>IF($C171="Сельский",Контингент!BX176,0)</f>
        <v>0</v>
      </c>
      <c r="IK171" s="14">
        <f>IF('МОО обучающиеся'!$JN171&lt;=0,0,1)*ROUND(IK$18*IJ171/1000,0)</f>
        <v>0</v>
      </c>
      <c r="IL171" s="14">
        <f>IF('МОО обучающиеся'!$JN171&lt;=0,0,1)*ROUND(IL$18*IJ171/1000,0)</f>
        <v>0</v>
      </c>
      <c r="IM171" s="14">
        <f>IF('МОО обучающиеся'!$JN171&lt;=0,0,1)*ROUND(IM$18*IJ171/1000,0)</f>
        <v>0</v>
      </c>
      <c r="IN171" s="14">
        <f t="shared" si="406"/>
        <v>0</v>
      </c>
      <c r="IO171" s="14">
        <f t="shared" si="407"/>
        <v>0</v>
      </c>
      <c r="IP171" s="14">
        <f t="shared" si="408"/>
        <v>0</v>
      </c>
      <c r="IQ171" s="70">
        <f>IF($C171="Сельский",Контингент!BY176,0)</f>
        <v>0</v>
      </c>
      <c r="IR171" s="14">
        <f>IF('МОО обучающиеся'!$JN171&lt;=0,0,1)*ROUND(IR$18*IQ171/1000,0)</f>
        <v>0</v>
      </c>
      <c r="IS171" s="14">
        <f>IF('МОО обучающиеся'!$JN171&lt;=0,0,1)*ROUND(IS$18*IQ171/1000,0)</f>
        <v>0</v>
      </c>
      <c r="IT171" s="14">
        <f>IF('МОО обучающиеся'!$JN171&lt;=0,0,1)*ROUND(IT$18*IQ171/1000,0)</f>
        <v>0</v>
      </c>
      <c r="IU171" s="14">
        <f t="shared" si="409"/>
        <v>0</v>
      </c>
      <c r="IV171" s="14">
        <f t="shared" si="410"/>
        <v>0</v>
      </c>
      <c r="IW171" s="14">
        <f t="shared" si="411"/>
        <v>0</v>
      </c>
      <c r="IX171" s="14">
        <f t="shared" si="412"/>
        <v>0</v>
      </c>
      <c r="IY171" s="14">
        <f t="shared" si="413"/>
        <v>0</v>
      </c>
      <c r="IZ171" s="14">
        <f t="shared" si="414"/>
        <v>0</v>
      </c>
      <c r="JA171" s="70">
        <f>IF($C171="Сельский",Контингент!BZ176,0)</f>
        <v>0</v>
      </c>
      <c r="JB171" s="14">
        <f>IF('МОО обучающиеся'!$JN171&lt;=0,0,1)*ROUND(JB$18*JA171/1000,0)</f>
        <v>0</v>
      </c>
      <c r="JC171" s="14">
        <f>IF('МОО обучающиеся'!$JN171&lt;=0,0,1)*ROUND(JC$18*JA171/1000,0)</f>
        <v>0</v>
      </c>
      <c r="JD171" s="14">
        <f>IF('МОО обучающиеся'!$JN171&lt;=0,0,1)*ROUND(JD$18*JA171/1000,0)</f>
        <v>0</v>
      </c>
      <c r="JE171" s="70">
        <f>IF($C171="Сельский",Контингент!CA176,0)</f>
        <v>0</v>
      </c>
      <c r="JF171" s="14">
        <f>IF('МОО обучающиеся'!$JN171&lt;=0,0,1)*ROUND(JF$18*JE171/1000,0)</f>
        <v>0</v>
      </c>
      <c r="JG171" s="14">
        <f>IF('МОО обучающиеся'!$JN171&lt;=0,0,1)*ROUND(JG$18*JE171/1000,0)</f>
        <v>0</v>
      </c>
      <c r="JH171" s="14">
        <f>IF('МОО обучающиеся'!$JN171&lt;=0,0,1)*ROUND(JH$18*JE171/1000,0)</f>
        <v>0</v>
      </c>
      <c r="JI171" s="70">
        <f>IF($C171="Сельский",Контингент!CD176,0)</f>
        <v>0</v>
      </c>
      <c r="JJ171" s="14">
        <f>IF('МОО обучающиеся'!$JN171&lt;=0,0,1)*ROUND(JJ$18*JI171/1000,0)</f>
        <v>0</v>
      </c>
      <c r="JK171" s="14">
        <f>IF('МОО обучающиеся'!$JN171&lt;=0,0,1)*ROUND(JK$18*JI171/1000,0)</f>
        <v>0</v>
      </c>
      <c r="JL171" s="14">
        <f>IF('МОО обучающиеся'!$JN171&lt;=0,0,1)*ROUND(JL$18*JI171/1000,0)</f>
        <v>0</v>
      </c>
      <c r="JM171" s="14">
        <f t="shared" si="415"/>
        <v>0</v>
      </c>
      <c r="JN171" s="14">
        <f t="shared" si="416"/>
        <v>0</v>
      </c>
      <c r="JO171" s="14">
        <f t="shared" si="417"/>
        <v>0</v>
      </c>
      <c r="JP171" s="70">
        <f>IF($C171="Сельский",Контингент!CE176,0)</f>
        <v>0</v>
      </c>
      <c r="JQ171" s="14">
        <f>IF('МОО обучающиеся'!$JN171&lt;=0,0,1)*ROUND(JQ$18*JP171/1000,0)</f>
        <v>0</v>
      </c>
      <c r="JR171" s="14">
        <f>IF('МОО обучающиеся'!$JN171&lt;=0,0,1)*ROUND(JR$18*JP171/1000,0)</f>
        <v>0</v>
      </c>
      <c r="JS171" s="14">
        <f>IF('МОО обучающиеся'!$JN171&lt;=0,0,1)*ROUND(JS$18*JP171/1000,0)</f>
        <v>0</v>
      </c>
      <c r="JT171" s="70">
        <f>IF($C171="Сельский",Контингент!CF176,0)</f>
        <v>0</v>
      </c>
      <c r="JU171" s="14">
        <f>IF('МОО обучающиеся'!$JN171&lt;=0,0,1)*ROUND(JU$18*JT171/1000,0)</f>
        <v>0</v>
      </c>
      <c r="JV171" s="14">
        <f>IF('МОО обучающиеся'!$JN171&lt;=0,0,1)*ROUND(JV$18*JT171/1000,0)</f>
        <v>0</v>
      </c>
      <c r="JW171" s="14">
        <f>IF('МОО обучающиеся'!$JN171&lt;=0,0,1)*ROUND(JW$18*JT171/1000,0)</f>
        <v>0</v>
      </c>
      <c r="JX171" s="70">
        <f>IF($C171="Сельский",Контингент!CG176,0)</f>
        <v>0</v>
      </c>
      <c r="JY171" s="14">
        <f>IF('МОО обучающиеся'!$JN171&lt;=0,0,1)*ROUND(JY$18*JX171/1000,0)</f>
        <v>0</v>
      </c>
      <c r="JZ171" s="14">
        <f>IF('МОО обучающиеся'!$JN171&lt;=0,0,1)*ROUND(JZ$18*JX171/1000,0)</f>
        <v>0</v>
      </c>
      <c r="KA171" s="14">
        <f>IF('МОО обучающиеся'!$JN171&lt;=0,0,1)*ROUND(KA$18*JX171/1000,0)</f>
        <v>0</v>
      </c>
      <c r="KB171" s="70">
        <f>IF($C171="Сельский",Контингент!CH176,0)</f>
        <v>0</v>
      </c>
      <c r="KC171" s="14">
        <f>IF('МОО обучающиеся'!$JN171&lt;=0,0,1)*ROUND(KC$18*KB171/1000,0)</f>
        <v>0</v>
      </c>
      <c r="KD171" s="14">
        <f>IF('МОО обучающиеся'!$JN171&lt;=0,0,1)*ROUND(KD$18*KB171/1000,0)</f>
        <v>0</v>
      </c>
      <c r="KE171" s="14">
        <f>IF('МОО обучающиеся'!$JN171&lt;=0,0,1)*ROUND(KE$18*KB171/1000,0)</f>
        <v>0</v>
      </c>
      <c r="KF171" s="14">
        <f t="shared" si="418"/>
        <v>0</v>
      </c>
      <c r="KG171" s="14">
        <f t="shared" si="419"/>
        <v>0</v>
      </c>
      <c r="KH171" s="14">
        <f t="shared" si="420"/>
        <v>0</v>
      </c>
      <c r="KI171" s="70">
        <f>IF($C171="Сельский",Контингент!CI176,0)</f>
        <v>0</v>
      </c>
      <c r="KJ171" s="14">
        <f>IF('МОО обучающиеся'!$JN171&lt;=0,0,1)*ROUND(KJ$18*KI171/1000,0)</f>
        <v>0</v>
      </c>
      <c r="KK171" s="14">
        <f>IF('МОО обучающиеся'!$JN171&lt;=0,0,1)*ROUND(KK$18*KI171/1000,0)</f>
        <v>0</v>
      </c>
      <c r="KL171" s="14">
        <f>IF('МОО обучающиеся'!$JN171&lt;=0,0,1)*ROUND(KL$18*KI171/1000,0)</f>
        <v>0</v>
      </c>
      <c r="KM171" s="14">
        <f t="shared" si="421"/>
        <v>0</v>
      </c>
      <c r="KN171" s="14">
        <f t="shared" si="422"/>
        <v>0</v>
      </c>
      <c r="KO171" s="14">
        <f t="shared" si="423"/>
        <v>0</v>
      </c>
      <c r="KP171" s="14">
        <f t="shared" si="424"/>
        <v>0</v>
      </c>
      <c r="KQ171" s="14">
        <f t="shared" si="425"/>
        <v>0</v>
      </c>
      <c r="KR171" s="14">
        <f t="shared" si="426"/>
        <v>0</v>
      </c>
      <c r="KS171" s="70">
        <f>IF($C171="Сельский",Контингент!CJ176,0)</f>
        <v>0</v>
      </c>
      <c r="KT171" s="14">
        <f>IF('МОО обучающиеся'!$JN171&lt;=0,0,1)*ROUND(KT$18*KS171/1000,0)</f>
        <v>0</v>
      </c>
      <c r="KU171" s="14">
        <f>IF('МОО обучающиеся'!$JN171&lt;=0,0,1)*ROUND(KU$18*KS171/1000,0)</f>
        <v>0</v>
      </c>
      <c r="KV171" s="14">
        <f>IF('МОО обучающиеся'!$JN171&lt;=0,0,1)*ROUND(KV$18*KS171/1000,0)</f>
        <v>0</v>
      </c>
      <c r="KW171" s="70">
        <f>IF($C171="Сельский",Контингент!CK176,0)</f>
        <v>0</v>
      </c>
      <c r="KX171" s="14">
        <f>IF('МОО обучающиеся'!$JN171&lt;=0,0,1)*ROUND(KX$18*KW171/1000,0)</f>
        <v>0</v>
      </c>
      <c r="KY171" s="14">
        <f>IF('МОО обучающиеся'!$JN171&lt;=0,0,1)*ROUND(KY$18*KW171/1000,0)</f>
        <v>0</v>
      </c>
      <c r="KZ171" s="14">
        <f>IF('МОО обучающиеся'!$JN171&lt;=0,0,1)*ROUND(KZ$18*KW171/1000,0)</f>
        <v>0</v>
      </c>
      <c r="LA171" s="14">
        <f t="shared" si="427"/>
        <v>0</v>
      </c>
      <c r="LB171" s="14">
        <f t="shared" si="428"/>
        <v>0</v>
      </c>
      <c r="LC171" s="14">
        <f t="shared" si="429"/>
        <v>0</v>
      </c>
      <c r="LD171" s="70">
        <f>IF($C171="Сельский",Контингент!CL176,0)</f>
        <v>0</v>
      </c>
      <c r="LE171" s="14">
        <f>IF('МОО обучающиеся'!$JN171&lt;=0,0,1)*ROUND(LE$18*LD171/1000,0)</f>
        <v>0</v>
      </c>
      <c r="LF171" s="14">
        <f>IF('МОО обучающиеся'!$JN171&lt;=0,0,1)*ROUND(LF$18*LD171/1000,0)</f>
        <v>0</v>
      </c>
      <c r="LG171" s="14">
        <f>IF('МОО обучающиеся'!$JN171&lt;=0,0,1)*ROUND(LG$18*LD171/1000,0)</f>
        <v>0</v>
      </c>
      <c r="LH171" s="70">
        <f>IF($C171="Сельский",Контингент!CM176,0)</f>
        <v>0</v>
      </c>
      <c r="LI171" s="14">
        <f>IF('МОО обучающиеся'!$JN171&lt;=0,0,1)*ROUND(LI$18*LH171/1000,0)</f>
        <v>0</v>
      </c>
      <c r="LJ171" s="14">
        <f>IF('МОО обучающиеся'!$JN171&lt;=0,0,1)*ROUND(LJ$18*LH171/1000,0)</f>
        <v>0</v>
      </c>
      <c r="LK171" s="14">
        <f>IF('МОО обучающиеся'!$JN171&lt;=0,0,1)*ROUND(LK$18*LH171/1000,0)</f>
        <v>0</v>
      </c>
      <c r="LL171" s="70">
        <f>IF($C171="Сельский",Контингент!CN176,0)</f>
        <v>0</v>
      </c>
      <c r="LM171" s="14">
        <f>IF('МОО обучающиеся'!$JN171&lt;=0,0,1)*ROUND(LM$18*LL171/1000,0)</f>
        <v>0</v>
      </c>
      <c r="LN171" s="14">
        <f>IF('МОО обучающиеся'!$JN171&lt;=0,0,1)*ROUND(LN$18*LL171/1000,0)</f>
        <v>0</v>
      </c>
      <c r="LO171" s="14">
        <f>IF('МОО обучающиеся'!$JN171&lt;=0,0,1)*ROUND(LO$18*LL171/1000,0)</f>
        <v>0</v>
      </c>
      <c r="LP171" s="14">
        <f t="shared" si="430"/>
        <v>0</v>
      </c>
      <c r="LQ171" s="14">
        <f t="shared" si="431"/>
        <v>0</v>
      </c>
      <c r="LR171" s="14">
        <f t="shared" si="432"/>
        <v>0</v>
      </c>
      <c r="LS171" s="14">
        <f t="shared" si="433"/>
        <v>0</v>
      </c>
      <c r="LT171" s="14">
        <f t="shared" si="434"/>
        <v>0</v>
      </c>
      <c r="LU171" s="14">
        <f t="shared" si="435"/>
        <v>0</v>
      </c>
      <c r="LV171" s="70">
        <f>IF($C171="Сельский",Контингент!CO176,0)</f>
        <v>0</v>
      </c>
      <c r="LW171" s="14">
        <f>IF('МОО обучающиеся'!$JN171&lt;=0,0,1)*ROUND(LW$18*LV171/1000,0)</f>
        <v>0</v>
      </c>
      <c r="LX171" s="14">
        <f>IF('МОО обучающиеся'!$JN171&lt;=0,0,1)*ROUND(LX$18*LV171/1000,0)</f>
        <v>0</v>
      </c>
      <c r="LY171" s="14">
        <f>IF('МОО обучающиеся'!$JN171&lt;=0,0,1)*ROUND(LY$18*LV171/1000,0)</f>
        <v>0</v>
      </c>
      <c r="LZ171" s="70">
        <f>IF($C171="Сельский",Контингент!CP176,0)</f>
        <v>0</v>
      </c>
      <c r="MA171" s="14">
        <f>IF('МОО обучающиеся'!$JN171&lt;=0,0,1)*ROUND(MA$18*LZ171/1000,0)</f>
        <v>0</v>
      </c>
      <c r="MB171" s="14">
        <f>IF('МОО обучающиеся'!$JN171&lt;=0,0,1)*ROUND(MB$18*LZ171/1000,0)</f>
        <v>0</v>
      </c>
      <c r="MC171" s="14">
        <f>IF('МОО обучающиеся'!$JN171&lt;=0,0,1)*ROUND(MC$18*LZ171/1000,0)</f>
        <v>0</v>
      </c>
      <c r="MD171" s="70">
        <f>IF($C171="Сельский",Контингент!CS176,0)</f>
        <v>0</v>
      </c>
      <c r="ME171" s="14">
        <f>IF('МОО обучающиеся'!$JN171&lt;=0,0,1)*ROUND(ME$18*MD171/1000,0)</f>
        <v>0</v>
      </c>
      <c r="MF171" s="14">
        <f>IF('МОО обучающиеся'!$JN171&lt;=0,0,1)*ROUND(MF$18*MD171/1000,0)</f>
        <v>0</v>
      </c>
      <c r="MG171" s="14">
        <f>IF('МОО обучающиеся'!$JN171&lt;=0,0,1)*ROUND(MG$18*MD171/1000,0)</f>
        <v>0</v>
      </c>
      <c r="MH171" s="14">
        <f t="shared" si="436"/>
        <v>0</v>
      </c>
      <c r="MI171" s="14">
        <f t="shared" si="437"/>
        <v>0</v>
      </c>
      <c r="MJ171" s="14">
        <f t="shared" si="438"/>
        <v>0</v>
      </c>
      <c r="MK171" s="70">
        <f>IF($C171="Сельский",Контингент!CT176,0)</f>
        <v>0</v>
      </c>
      <c r="ML171" s="14">
        <f>IF('МОО обучающиеся'!$JN171&lt;=0,0,1)*ROUND(ML$18*MK171/1000,0)</f>
        <v>0</v>
      </c>
      <c r="MM171" s="14">
        <f>IF('МОО обучающиеся'!$JN171&lt;=0,0,1)*ROUND(MM$18*MK171/1000,0)</f>
        <v>0</v>
      </c>
      <c r="MN171" s="14">
        <f>IF('МОО обучающиеся'!$JN171&lt;=0,0,1)*ROUND(MN$18*MK171/1000,0)</f>
        <v>0</v>
      </c>
      <c r="MO171" s="70">
        <f>IF($C171="Сельский",Контингент!CU176,0)</f>
        <v>0</v>
      </c>
      <c r="MP171" s="14">
        <f>IF('МОО обучающиеся'!$JN171&lt;=0,0,1)*ROUND(MP$18*MO171/1000,0)</f>
        <v>0</v>
      </c>
      <c r="MQ171" s="14">
        <f>IF('МОО обучающиеся'!$JN171&lt;=0,0,1)*ROUND(MQ$18*MO171/1000,0)</f>
        <v>0</v>
      </c>
      <c r="MR171" s="14">
        <f>IF('МОО обучающиеся'!$JN171&lt;=0,0,1)*ROUND(MR$18*MO171/1000,0)</f>
        <v>0</v>
      </c>
      <c r="MS171" s="70">
        <f>IF($C171="Сельский",Контингент!CV176,0)</f>
        <v>0</v>
      </c>
      <c r="MT171" s="14">
        <f>IF('МОО обучающиеся'!$JN171&lt;=0,0,1)*ROUND(MT$18*MS171/1000,0)</f>
        <v>0</v>
      </c>
      <c r="MU171" s="14">
        <f>IF('МОО обучающиеся'!$JN171&lt;=0,0,1)*ROUND(MU$18*MS171/1000,0)</f>
        <v>0</v>
      </c>
      <c r="MV171" s="14">
        <f>IF('МОО обучающиеся'!$JN171&lt;=0,0,1)*ROUND(MV$18*MS171/1000,0)</f>
        <v>0</v>
      </c>
      <c r="MW171" s="14">
        <f t="shared" si="439"/>
        <v>0</v>
      </c>
      <c r="MX171" s="14">
        <f t="shared" si="440"/>
        <v>0</v>
      </c>
      <c r="MY171" s="14">
        <f t="shared" si="441"/>
        <v>0</v>
      </c>
      <c r="MZ171" s="70">
        <f>IF($C171="Сельский",Контингент!CW176,0)</f>
        <v>0</v>
      </c>
      <c r="NA171" s="14">
        <f>IF('МОО обучающиеся'!$JN171&lt;=0,0,1)*ROUND(NA$18*MZ171/1000,0)</f>
        <v>0</v>
      </c>
      <c r="NB171" s="14">
        <f>IF('МОО обучающиеся'!$JN171&lt;=0,0,1)*ROUND(NB$18*MZ171/1000,0)</f>
        <v>0</v>
      </c>
      <c r="NC171" s="14">
        <f>IF('МОО обучающиеся'!$JN171&lt;=0,0,1)*ROUND(NC$18*MZ171/1000,0)</f>
        <v>0</v>
      </c>
      <c r="ND171" s="14">
        <f t="shared" si="442"/>
        <v>0</v>
      </c>
      <c r="NE171" s="14">
        <f t="shared" si="443"/>
        <v>0</v>
      </c>
      <c r="NF171" s="14">
        <f t="shared" si="444"/>
        <v>0</v>
      </c>
      <c r="NG171" s="70">
        <f>IF($C171="Сельский",Контингент!CX176,0)</f>
        <v>0</v>
      </c>
      <c r="NH171" s="14">
        <f>IF('МОО обучающиеся'!$JN171&lt;=0,0,1)*ROUND(NH$18*NG171/1000,0)</f>
        <v>0</v>
      </c>
      <c r="NI171" s="14">
        <f>IF('МОО обучающиеся'!$JN171&lt;=0,0,1)*ROUND(NI$18*NG171/1000,0)</f>
        <v>0</v>
      </c>
      <c r="NJ171" s="14">
        <f>IF('МОО обучающиеся'!$JN171&lt;=0,0,1)*ROUND(NJ$18*NG171/1000,0)</f>
        <v>0</v>
      </c>
      <c r="NK171" s="24">
        <f t="shared" si="445"/>
        <v>0</v>
      </c>
      <c r="NL171" s="14">
        <f t="shared" si="446"/>
        <v>0</v>
      </c>
      <c r="NM171" s="14">
        <f t="shared" si="447"/>
        <v>0</v>
      </c>
      <c r="NN171" s="24">
        <f t="shared" si="448"/>
        <v>0</v>
      </c>
      <c r="NO171" s="14">
        <f t="shared" si="449"/>
        <v>0</v>
      </c>
      <c r="NP171" s="14">
        <f t="shared" si="450"/>
        <v>0</v>
      </c>
      <c r="NQ171" s="24">
        <f t="shared" si="451"/>
        <v>0</v>
      </c>
      <c r="NR171" s="14">
        <f t="shared" si="452"/>
        <v>0</v>
      </c>
      <c r="NS171" s="14">
        <f t="shared" si="453"/>
        <v>0</v>
      </c>
      <c r="NT171" s="24">
        <f t="shared" si="454"/>
        <v>0</v>
      </c>
      <c r="NU171" s="14">
        <f t="shared" si="455"/>
        <v>0</v>
      </c>
      <c r="NV171" s="14">
        <f t="shared" si="456"/>
        <v>0</v>
      </c>
      <c r="NW171" s="14">
        <v>1</v>
      </c>
      <c r="NX171" s="14">
        <f t="shared" si="457"/>
        <v>0</v>
      </c>
      <c r="NY171" s="14">
        <f t="shared" si="458"/>
        <v>0</v>
      </c>
    </row>
    <row r="172" spans="1:389" x14ac:dyDescent="0.25">
      <c r="A172" s="72"/>
      <c r="B172" s="117" t="s">
        <v>361</v>
      </c>
      <c r="C172" s="120" t="s">
        <v>240</v>
      </c>
      <c r="D172" s="70">
        <f>IF($C172="Городской",Контингент!BJ177+Контингент!BM177,0)</f>
        <v>0</v>
      </c>
      <c r="E172" s="14">
        <f>IF('МОО обучающиеся'!$JN172&lt;=0,0,1)*ROUND(E$18*D172/1000,0)</f>
        <v>0</v>
      </c>
      <c r="F172" s="14">
        <f>IF('МОО обучающиеся'!$JN172&lt;=0,0,1)*ROUND(F$18*D172/1000,0)</f>
        <v>0</v>
      </c>
      <c r="G172" s="14">
        <f>IF('МОО обучающиеся'!$JN172&lt;=0,0,1)*ROUND(G$18*D172/1000,0)</f>
        <v>0</v>
      </c>
      <c r="H172" s="70">
        <f>IF($C172="Городской",Контингент!BK177+Контингент!BN177,0)</f>
        <v>0</v>
      </c>
      <c r="I172" s="14">
        <f>IF('МОО обучающиеся'!$JN172&lt;=0,0,1)*ROUND(I$18*H172/1000,0)</f>
        <v>0</v>
      </c>
      <c r="J172" s="14">
        <f>IF('МОО обучающиеся'!$JN172&lt;=0,0,1)*ROUND(J$18*H172/1000,0)</f>
        <v>0</v>
      </c>
      <c r="K172" s="14">
        <f>IF('МОО обучающиеся'!$JN172&lt;=0,0,1)*ROUND(K$18*H172/1000,0)</f>
        <v>0</v>
      </c>
      <c r="L172" s="70">
        <f>IF($C172="Городской",Контингент!BL177+Контингент!BO177,0)</f>
        <v>30</v>
      </c>
      <c r="M172" s="14">
        <f>IF('МОО обучающиеся'!$JN172&lt;=0,0,1)*ROUND(M$18*L172/1000,0)</f>
        <v>1863</v>
      </c>
      <c r="N172" s="14">
        <f>IF('МОО обучающиеся'!$JN172&lt;=0,0,1)*ROUND(N$18*L172/1000,0)</f>
        <v>259</v>
      </c>
      <c r="O172" s="14">
        <f>IF('МОО обучающиеся'!$JN172&lt;=0,0,1)*ROUND(O$18*L172/1000,0)</f>
        <v>358</v>
      </c>
      <c r="P172" s="70">
        <f t="shared" si="343"/>
        <v>0</v>
      </c>
      <c r="Q172" s="14">
        <f>IF('МОО обучающиеся'!$JN172&lt;=0,0,1)*ROUND(Q$18*P172/1000,0)</f>
        <v>0</v>
      </c>
      <c r="R172" s="14">
        <f>IF('МОО обучающиеся'!$JN172&lt;=0,0,1)*ROUND(R$18*P172/1000,0)</f>
        <v>0</v>
      </c>
      <c r="S172" s="14">
        <f>IF('МОО обучающиеся'!$JN172&lt;=0,0,1)*ROUND(S$18*P172/1000,0)</f>
        <v>0</v>
      </c>
      <c r="T172" s="14">
        <f t="shared" si="344"/>
        <v>30</v>
      </c>
      <c r="U172" s="14">
        <f t="shared" si="345"/>
        <v>1863</v>
      </c>
      <c r="V172" s="14">
        <f t="shared" si="346"/>
        <v>617</v>
      </c>
      <c r="W172" s="70">
        <f>IF($C172="Городской",Контингент!BQ177,0)</f>
        <v>0</v>
      </c>
      <c r="X172" s="14">
        <f>IF('МОО обучающиеся'!$JN172&lt;=0,0,1)*ROUND(X$18*W172/1000,0)</f>
        <v>0</v>
      </c>
      <c r="Y172" s="14">
        <f>IF('МОО обучающиеся'!$JN172&lt;=0,0,1)*ROUND(Y$18*W172/1000,0)</f>
        <v>0</v>
      </c>
      <c r="Z172" s="14">
        <f>IF('МОО обучающиеся'!$JN172&lt;=0,0,1)*ROUND(Z$18*W172/1000,0)</f>
        <v>0</v>
      </c>
      <c r="AA172" s="70">
        <f>IF($C172="Городской",Контингент!BR177,0)</f>
        <v>0</v>
      </c>
      <c r="AB172" s="14">
        <f>IF('МОО обучающиеся'!$JN172&lt;=0,0,1)*ROUND(AB$18*AA172/1000,0)</f>
        <v>0</v>
      </c>
      <c r="AC172" s="14">
        <f>IF('МОО обучающиеся'!$JN172&lt;=0,0,1)*ROUND(AC$18*AA172/1000,0)</f>
        <v>0</v>
      </c>
      <c r="AD172" s="14">
        <f>IF('МОО обучающиеся'!$JN172&lt;=0,0,1)*ROUND(AD$18*AA172/1000,0)</f>
        <v>0</v>
      </c>
      <c r="AE172" s="70">
        <f>IF($C172="Городской",Контингент!BS177,0)</f>
        <v>0</v>
      </c>
      <c r="AF172" s="14">
        <f>IF('МОО обучающиеся'!$JN172&lt;=0,0,1)*ROUND(AF$18*AE172/1000,0)</f>
        <v>0</v>
      </c>
      <c r="AG172" s="14">
        <f>IF('МОО обучающиеся'!$JN172&lt;=0,0,1)*ROUND(AG$18*AE172/1000,0)</f>
        <v>0</v>
      </c>
      <c r="AH172" s="14">
        <f>IF('МОО обучающиеся'!$JN172&lt;=0,0,1)*ROUND(AH$18*AE172/1000,0)</f>
        <v>0</v>
      </c>
      <c r="AI172" s="70">
        <f>IF($C172="Городской",Контингент!BT177,0)</f>
        <v>0</v>
      </c>
      <c r="AJ172" s="14">
        <f>IF('МОО обучающиеся'!$JN172&lt;=0,0,1)*ROUND(AJ$18*AI172/1000,0)</f>
        <v>0</v>
      </c>
      <c r="AK172" s="14">
        <f>IF('МОО обучающиеся'!$JN172&lt;=0,0,1)*ROUND(AK$18*AI172/1000,0)</f>
        <v>0</v>
      </c>
      <c r="AL172" s="14">
        <f>IF('МОО обучающиеся'!$JN172&lt;=0,0,1)*ROUND(AL$18*AI172/1000,0)</f>
        <v>0</v>
      </c>
      <c r="AM172" s="70">
        <f>IF($C172="Городской",Контингент!BU177,0)</f>
        <v>0</v>
      </c>
      <c r="AN172" s="14">
        <f>IF('МОО обучающиеся'!$JN172&lt;=0,0,1)*ROUND(AN$18*AM172/1000,0)</f>
        <v>0</v>
      </c>
      <c r="AO172" s="14">
        <f>IF('МОО обучающиеся'!$JN172&lt;=0,0,1)*ROUND(AO$18*AM172/1000,0)</f>
        <v>0</v>
      </c>
      <c r="AP172" s="14">
        <f>IF('МОО обучающиеся'!$JN172&lt;=0,0,1)*ROUND(AP$18*AM172/1000,0)</f>
        <v>0</v>
      </c>
      <c r="AQ172" s="70">
        <f>IF($C172="Городской",Контингент!BV177,0)</f>
        <v>0</v>
      </c>
      <c r="AR172" s="14">
        <f>IF('МОО обучающиеся'!$JN172&lt;=0,0,1)*ROUND(AR$18*AQ172/1000,0)</f>
        <v>0</v>
      </c>
      <c r="AS172" s="14">
        <f>IF('МОО обучающиеся'!$JN172&lt;=0,0,1)*ROUND(AS$18*AQ172/1000,0)</f>
        <v>0</v>
      </c>
      <c r="AT172" s="14">
        <f>IF('МОО обучающиеся'!$JN172&lt;=0,0,1)*ROUND(AT$18*AQ172/1000,0)</f>
        <v>0</v>
      </c>
      <c r="AU172" s="14">
        <f t="shared" si="347"/>
        <v>0</v>
      </c>
      <c r="AV172" s="14">
        <f t="shared" si="348"/>
        <v>0</v>
      </c>
      <c r="AW172" s="14">
        <f t="shared" si="349"/>
        <v>0</v>
      </c>
      <c r="AX172" s="70">
        <f>IF($C172="Городской",Контингент!BW177,0)</f>
        <v>0</v>
      </c>
      <c r="AY172" s="14">
        <f>IF('МОО обучающиеся'!$JN172&lt;=0,0,1)*ROUND(AY$18*AX172/1000,0)</f>
        <v>0</v>
      </c>
      <c r="AZ172" s="14">
        <f>IF('МОО обучающиеся'!$JN172&lt;=0,0,1)*ROUND(AZ$18*AX172/1000,0)</f>
        <v>0</v>
      </c>
      <c r="BA172" s="14">
        <f>IF('МОО обучающиеся'!$JN172&lt;=0,0,1)*ROUND(BA$18*AX172/1000,0)</f>
        <v>0</v>
      </c>
      <c r="BB172" s="70">
        <f>IF($C172="Городской",Контингент!BX177,0)</f>
        <v>0</v>
      </c>
      <c r="BC172" s="14">
        <f>IF('МОО обучающиеся'!$JN172&lt;=0,0,1)*ROUND(BC$18*BB172/1000,0)</f>
        <v>0</v>
      </c>
      <c r="BD172" s="14">
        <f>IF('МОО обучающиеся'!$JN172&lt;=0,0,1)*ROUND(BD$18*BB172/1000,0)</f>
        <v>0</v>
      </c>
      <c r="BE172" s="14">
        <f>IF('МОО обучающиеся'!$JN172&lt;=0,0,1)*ROUND(BE$18*BB172/1000,0)</f>
        <v>0</v>
      </c>
      <c r="BF172" s="14">
        <f t="shared" si="350"/>
        <v>0</v>
      </c>
      <c r="BG172" s="14">
        <f t="shared" si="351"/>
        <v>0</v>
      </c>
      <c r="BH172" s="14">
        <f t="shared" si="352"/>
        <v>0</v>
      </c>
      <c r="BI172" s="70">
        <f>IF($C172="Городской",Контингент!BY177,0)</f>
        <v>0</v>
      </c>
      <c r="BJ172" s="14">
        <f>IF('МОО обучающиеся'!$JN172&lt;=0,0,1)*ROUND(BJ$18*BI172/1000,0)</f>
        <v>0</v>
      </c>
      <c r="BK172" s="14">
        <f>IF('МОО обучающиеся'!$JN172&lt;=0,0,1)*ROUND(BK$18*BI172/1000,0)</f>
        <v>0</v>
      </c>
      <c r="BL172" s="14">
        <f>IF('МОО обучающиеся'!$JN172&lt;=0,0,1)*ROUND(BL$18*BI172/1000,0)</f>
        <v>0</v>
      </c>
      <c r="BM172" s="14">
        <f t="shared" si="353"/>
        <v>0</v>
      </c>
      <c r="BN172" s="14">
        <f t="shared" si="354"/>
        <v>0</v>
      </c>
      <c r="BO172" s="14">
        <f t="shared" si="355"/>
        <v>0</v>
      </c>
      <c r="BP172" s="14">
        <f t="shared" si="356"/>
        <v>30</v>
      </c>
      <c r="BQ172" s="14">
        <f t="shared" si="357"/>
        <v>1863</v>
      </c>
      <c r="BR172" s="14">
        <f t="shared" si="358"/>
        <v>617</v>
      </c>
      <c r="BS172" s="70">
        <f>IF($C172="Городской",Контингент!BZ177+Контингент!CB177,0)</f>
        <v>0</v>
      </c>
      <c r="BT172" s="14">
        <f>IF('МОО обучающиеся'!$JN172&lt;=0,0,1)*ROUND(BT$18*BS172/1000,0)</f>
        <v>0</v>
      </c>
      <c r="BU172" s="14">
        <f>IF('МОО обучающиеся'!$JN172&lt;=0,0,1)*ROUND(BU$18*BS172/1000,0)</f>
        <v>0</v>
      </c>
      <c r="BV172" s="14">
        <f>IF('МОО обучающиеся'!$JN172&lt;=0,0,1)*ROUND(BV$18*BS172/1000,0)</f>
        <v>0</v>
      </c>
      <c r="BW172" s="70">
        <f>IF($C172="Городской",Контингент!CA177+Контингент!CC177,0)</f>
        <v>0</v>
      </c>
      <c r="BX172" s="14">
        <f>IF('МОО обучающиеся'!$JN172&lt;=0,0,1)*ROUND(BX$18*BW172/1000,0)</f>
        <v>0</v>
      </c>
      <c r="BY172" s="14">
        <f>IF('МОО обучающиеся'!$JN172&lt;=0,0,1)*ROUND(BY$18*BW172/1000,0)</f>
        <v>0</v>
      </c>
      <c r="BZ172" s="14">
        <f>IF('МОО обучающиеся'!$JN172&lt;=0,0,1)*ROUND(BZ$18*BW172/1000,0)</f>
        <v>0</v>
      </c>
      <c r="CA172" s="70">
        <f t="shared" si="359"/>
        <v>0</v>
      </c>
      <c r="CB172" s="14">
        <f>IF('МОО обучающиеся'!$JN172&lt;=0,0,1)*ROUND(CB$18*CA172/1000,0)</f>
        <v>0</v>
      </c>
      <c r="CC172" s="14">
        <f>IF('МОО обучающиеся'!$JN172&lt;=0,0,1)*ROUND(CC$18*CA172/1000,0)</f>
        <v>0</v>
      </c>
      <c r="CD172" s="14">
        <f>IF('МОО обучающиеся'!$JN172&lt;=0,0,1)*ROUND(CD$18*CA172/1000,0)</f>
        <v>0</v>
      </c>
      <c r="CE172" s="14">
        <f t="shared" si="360"/>
        <v>0</v>
      </c>
      <c r="CF172" s="14">
        <f t="shared" si="361"/>
        <v>0</v>
      </c>
      <c r="CG172" s="14">
        <f t="shared" si="362"/>
        <v>0</v>
      </c>
      <c r="CH172" s="70">
        <f>IF($C172="Городской",Контингент!CE177,0)</f>
        <v>0</v>
      </c>
      <c r="CI172" s="14">
        <f>IF('МОО обучающиеся'!$JN172&lt;=0,0,1)*ROUND(CI$18*CH172/1000,0)</f>
        <v>0</v>
      </c>
      <c r="CJ172" s="14">
        <f>IF('МОО обучающиеся'!$JN172&lt;=0,0,1)*ROUND(CJ$18*CH172/1000,0)</f>
        <v>0</v>
      </c>
      <c r="CK172" s="14">
        <f>IF('МОО обучающиеся'!$JN172&lt;=0,0,1)*ROUND(CK$18*CH172/1000,0)</f>
        <v>0</v>
      </c>
      <c r="CL172" s="70">
        <f>IF($C172="Городской",Контингент!CF177,0)</f>
        <v>0</v>
      </c>
      <c r="CM172" s="14">
        <f>IF('МОО обучающиеся'!$JN172&lt;=0,0,1)*ROUND(CM$18*CL172/1000,0)</f>
        <v>0</v>
      </c>
      <c r="CN172" s="14">
        <f>IF('МОО обучающиеся'!$JN172&lt;=0,0,1)*ROUND(CN$18*CL172/1000,0)</f>
        <v>0</v>
      </c>
      <c r="CO172" s="14">
        <f>IF('МОО обучающиеся'!$JN172&lt;=0,0,1)*ROUND(CO$18*CL172/1000,0)</f>
        <v>0</v>
      </c>
      <c r="CP172" s="70">
        <f>IF($C172="Городской",Контингент!CG177,0)</f>
        <v>0</v>
      </c>
      <c r="CQ172" s="14">
        <f>IF('МОО обучающиеся'!$JN172&lt;=0,0,1)*ROUND(CQ$18*CP172/1000,0)</f>
        <v>0</v>
      </c>
      <c r="CR172" s="14">
        <f>IF('МОО обучающиеся'!$JN172&lt;=0,0,1)*ROUND(CR$18*CP172/1000,0)</f>
        <v>0</v>
      </c>
      <c r="CS172" s="14">
        <f>IF('МОО обучающиеся'!$JN172&lt;=0,0,1)*ROUND(CS$18*CP172/1000,0)</f>
        <v>0</v>
      </c>
      <c r="CT172" s="70">
        <f>IF($C172="Городской",Контингент!CH177,0)</f>
        <v>0</v>
      </c>
      <c r="CU172" s="14">
        <f>IF('МОО обучающиеся'!$JN172&lt;=0,0,1)*ROUND(CU$18*CT172/1000,0)</f>
        <v>0</v>
      </c>
      <c r="CV172" s="14">
        <f>IF('МОО обучающиеся'!$JN172&lt;=0,0,1)*ROUND(CV$18*CT172/1000,0)</f>
        <v>0</v>
      </c>
      <c r="CW172" s="14">
        <f>IF('МОО обучающиеся'!$JN172&lt;=0,0,1)*ROUND(CW$18*CT172/1000,0)</f>
        <v>0</v>
      </c>
      <c r="CX172" s="14">
        <f t="shared" si="363"/>
        <v>0</v>
      </c>
      <c r="CY172" s="14">
        <f t="shared" si="364"/>
        <v>0</v>
      </c>
      <c r="CZ172" s="14">
        <f t="shared" si="365"/>
        <v>0</v>
      </c>
      <c r="DA172" s="70">
        <f>IF($C172="Городской",Контингент!CI177,0)</f>
        <v>0</v>
      </c>
      <c r="DB172" s="14">
        <f>IF('МОО обучающиеся'!$JN172&lt;=0,0,1)*ROUND(DB$18*DA172/1000,0)</f>
        <v>0</v>
      </c>
      <c r="DC172" s="14">
        <f>IF('МОО обучающиеся'!$JN172&lt;=0,0,1)*ROUND(DC$18*DA172/1000,0)</f>
        <v>0</v>
      </c>
      <c r="DD172" s="14">
        <f>IF('МОО обучающиеся'!$JN172&lt;=0,0,1)*ROUND(DD$18*DA172/1000,0)</f>
        <v>0</v>
      </c>
      <c r="DE172" s="14">
        <f t="shared" si="366"/>
        <v>0</v>
      </c>
      <c r="DF172" s="14">
        <f t="shared" si="367"/>
        <v>0</v>
      </c>
      <c r="DG172" s="14">
        <f t="shared" si="368"/>
        <v>0</v>
      </c>
      <c r="DH172" s="14">
        <f t="shared" si="369"/>
        <v>0</v>
      </c>
      <c r="DI172" s="14">
        <f t="shared" si="370"/>
        <v>0</v>
      </c>
      <c r="DJ172" s="14">
        <f t="shared" si="371"/>
        <v>0</v>
      </c>
      <c r="DK172" s="70">
        <f>IF($C172="Городской",Контингент!CJ177,0)</f>
        <v>0</v>
      </c>
      <c r="DL172" s="14">
        <f>IF('МОО обучающиеся'!$JN172&lt;=0,0,1)*ROUND(DL$18*DK172/1000,0)</f>
        <v>0</v>
      </c>
      <c r="DM172" s="14">
        <f>IF('МОО обучающиеся'!$JN172&lt;=0,0,1)*ROUND(DM$18*DK172/1000,0)</f>
        <v>0</v>
      </c>
      <c r="DN172" s="14">
        <f>IF('МОО обучающиеся'!$JN172&lt;=0,0,1)*ROUND(DN$18*DK172/1000,0)</f>
        <v>0</v>
      </c>
      <c r="DO172" s="70">
        <f>IF($C172="Городской",Контингент!CK177,0)</f>
        <v>0</v>
      </c>
      <c r="DP172" s="14">
        <f>IF('МОО обучающиеся'!$JN172&lt;=0,0,1)*ROUND(DP$18*DO172/1000,0)</f>
        <v>0</v>
      </c>
      <c r="DQ172" s="14">
        <f>IF('МОО обучающиеся'!$JN172&lt;=0,0,1)*ROUND(DQ$18*DO172/1000,0)</f>
        <v>0</v>
      </c>
      <c r="DR172" s="14">
        <f>IF('МОО обучающиеся'!$JN172&lt;=0,0,1)*ROUND(DR$18*DO172/1000,0)</f>
        <v>0</v>
      </c>
      <c r="DS172" s="14">
        <f t="shared" si="372"/>
        <v>0</v>
      </c>
      <c r="DT172" s="14">
        <f t="shared" si="373"/>
        <v>0</v>
      </c>
      <c r="DU172" s="14">
        <f t="shared" si="374"/>
        <v>0</v>
      </c>
      <c r="DV172" s="70">
        <f>IF($C172="Городской",Контингент!CL177,0)</f>
        <v>0</v>
      </c>
      <c r="DW172" s="14">
        <f>IF('МОО обучающиеся'!$JN172&lt;=0,0,1)*ROUND(DW$18*DV172/1000,0)</f>
        <v>0</v>
      </c>
      <c r="DX172" s="14">
        <f>IF('МОО обучающиеся'!$JN172&lt;=0,0,1)*ROUND(DX$18*DV172/1000,0)</f>
        <v>0</v>
      </c>
      <c r="DY172" s="14">
        <f>IF('МОО обучающиеся'!$JN172&lt;=0,0,1)*ROUND(DY$18*DV172/1000,0)</f>
        <v>0</v>
      </c>
      <c r="DZ172" s="70">
        <f>IF($C172="Городской",Контингент!CM177,0)</f>
        <v>0</v>
      </c>
      <c r="EA172" s="14">
        <f>IF('МОО обучающиеся'!$JN172&lt;=0,0,1)*ROUND(EA$18*DZ172/1000,0)</f>
        <v>0</v>
      </c>
      <c r="EB172" s="14">
        <f>IF('МОО обучающиеся'!$JN172&lt;=0,0,1)*ROUND(EB$18*DZ172/1000,0)</f>
        <v>0</v>
      </c>
      <c r="EC172" s="14">
        <f>IF('МОО обучающиеся'!$JN172&lt;=0,0,1)*ROUND(EC$18*DZ172/1000,0)</f>
        <v>0</v>
      </c>
      <c r="ED172" s="70">
        <f>IF($C172="Городской",Контингент!CN177,0)</f>
        <v>0</v>
      </c>
      <c r="EE172" s="14">
        <f>IF('МОО обучающиеся'!$JN172&lt;=0,0,1)*ROUND(EE$18*ED172/1000,0)</f>
        <v>0</v>
      </c>
      <c r="EF172" s="14">
        <f>IF('МОО обучающиеся'!$JN172&lt;=0,0,1)*ROUND(EF$18*ED172/1000,0)</f>
        <v>0</v>
      </c>
      <c r="EG172" s="14">
        <f>IF('МОО обучающиеся'!$JN172&lt;=0,0,1)*ROUND(EG$18*ED172/1000,0)</f>
        <v>0</v>
      </c>
      <c r="EH172" s="14">
        <f t="shared" si="375"/>
        <v>0</v>
      </c>
      <c r="EI172" s="14">
        <f t="shared" si="376"/>
        <v>0</v>
      </c>
      <c r="EJ172" s="14">
        <f t="shared" si="377"/>
        <v>0</v>
      </c>
      <c r="EK172" s="14">
        <f t="shared" si="378"/>
        <v>0</v>
      </c>
      <c r="EL172" s="14">
        <f t="shared" si="379"/>
        <v>0</v>
      </c>
      <c r="EM172" s="14">
        <f t="shared" si="380"/>
        <v>0</v>
      </c>
      <c r="EN172" s="70">
        <f>IF($C172="Городской",Контингент!CO177+Контингент!CQ177,0)</f>
        <v>0</v>
      </c>
      <c r="EO172" s="14">
        <f>IF('МОО обучающиеся'!$JN172&lt;=0,0,1)*ROUND(EO$18*EN172/1000,0)</f>
        <v>0</v>
      </c>
      <c r="EP172" s="14">
        <f>IF('МОО обучающиеся'!$JN172&lt;=0,0,1)*ROUND(EP$18*EN172/1000,0)</f>
        <v>0</v>
      </c>
      <c r="EQ172" s="14">
        <f>IF('МОО обучающиеся'!$JN172&lt;=0,0,1)*ROUND(EQ$18*EN172/1000,0)</f>
        <v>0</v>
      </c>
      <c r="ER172" s="70">
        <f>IF($C172="Городской",Контингент!CP177+Контингент!CR177,0)</f>
        <v>0</v>
      </c>
      <c r="ES172" s="14">
        <f>IF('МОО обучающиеся'!$JN172&lt;=0,0,1)*ROUND(ES$18*ER172/1000,0)</f>
        <v>0</v>
      </c>
      <c r="ET172" s="14">
        <f>IF('МОО обучающиеся'!$JN172&lt;=0,0,1)*ROUND(ET$18*ER172/1000,0)</f>
        <v>0</v>
      </c>
      <c r="EU172" s="14">
        <f>IF('МОО обучающиеся'!$JN172&lt;=0,0,1)*ROUND(EU$18*ER172/1000,0)</f>
        <v>0</v>
      </c>
      <c r="EV172" s="70">
        <f t="shared" si="381"/>
        <v>0</v>
      </c>
      <c r="EW172" s="14">
        <f>IF('МОО обучающиеся'!$JN172&lt;=0,0,1)*ROUND(EW$18*EV172/1000,0)</f>
        <v>0</v>
      </c>
      <c r="EX172" s="14">
        <f>IF('МОО обучающиеся'!$JN172&lt;=0,0,1)*ROUND(EX$18*EV172/1000,0)</f>
        <v>0</v>
      </c>
      <c r="EY172" s="14">
        <f>IF('МОО обучающиеся'!$JN172&lt;=0,0,1)*ROUND(EY$18*EV172/1000,0)</f>
        <v>0</v>
      </c>
      <c r="EZ172" s="14">
        <f t="shared" si="382"/>
        <v>0</v>
      </c>
      <c r="FA172" s="14">
        <f t="shared" si="383"/>
        <v>0</v>
      </c>
      <c r="FB172" s="14">
        <f t="shared" si="384"/>
        <v>0</v>
      </c>
      <c r="FC172" s="70">
        <f>IF($C172="Городской",Контингент!CT177,0)</f>
        <v>0</v>
      </c>
      <c r="FD172" s="14">
        <f>IF('МОО обучающиеся'!$JN172&lt;=0,0,1)*ROUND(FD$18*FC172/1000,0)</f>
        <v>0</v>
      </c>
      <c r="FE172" s="14">
        <f>IF('МОО обучающиеся'!$JN172&lt;=0,0,1)*ROUND(FE$18*FC172/1000,0)</f>
        <v>0</v>
      </c>
      <c r="FF172" s="14">
        <f>IF('МОО обучающиеся'!$JN172&lt;=0,0,1)*ROUND(FF$18*FC172/1000,0)</f>
        <v>0</v>
      </c>
      <c r="FG172" s="70">
        <f>IF($C172="Городской",Контингент!CU177,0)</f>
        <v>0</v>
      </c>
      <c r="FH172" s="14">
        <f>IF('МОО обучающиеся'!$JN172&lt;=0,0,1)*ROUND(FH$18*FG172/1000,0)</f>
        <v>0</v>
      </c>
      <c r="FI172" s="14">
        <f>IF('МОО обучающиеся'!$JN172&lt;=0,0,1)*ROUND(FI$18*FG172/1000,0)</f>
        <v>0</v>
      </c>
      <c r="FJ172" s="14">
        <f>IF('МОО обучающиеся'!$JN172&lt;=0,0,1)*ROUND(FJ$18*FG172/1000,0)</f>
        <v>0</v>
      </c>
      <c r="FK172" s="70">
        <f>IF($C172="Городской",Контингент!CV177,0)</f>
        <v>0</v>
      </c>
      <c r="FL172" s="14">
        <f>IF('МОО обучающиеся'!$JN172&lt;=0,0,1)*ROUND(FL$18*FK172/1000,0)</f>
        <v>0</v>
      </c>
      <c r="FM172" s="14">
        <f>IF('МОО обучающиеся'!$JN172&lt;=0,0,1)*ROUND(FM$18*FK172/1000,0)</f>
        <v>0</v>
      </c>
      <c r="FN172" s="14">
        <f>IF('МОО обучающиеся'!$JN172&lt;=0,0,1)*ROUND(FN$18*FK172/1000,0)</f>
        <v>0</v>
      </c>
      <c r="FO172" s="14">
        <f t="shared" si="385"/>
        <v>0</v>
      </c>
      <c r="FP172" s="14">
        <f t="shared" si="386"/>
        <v>0</v>
      </c>
      <c r="FQ172" s="14">
        <f t="shared" si="387"/>
        <v>0</v>
      </c>
      <c r="FR172" s="70">
        <f>IF($C172="Городской",Контингент!CW177,0)</f>
        <v>0</v>
      </c>
      <c r="FS172" s="14">
        <f>IF('МОО обучающиеся'!$JN172&lt;=0,0,1)*ROUND(FS$18*FR172/1000,0)</f>
        <v>0</v>
      </c>
      <c r="FT172" s="14">
        <f>IF('МОО обучающиеся'!$JN172&lt;=0,0,1)*ROUND(FT$18*FR172/1000,0)</f>
        <v>0</v>
      </c>
      <c r="FU172" s="14">
        <f>IF('МОО обучающиеся'!$JN172&lt;=0,0,1)*ROUND(FU$18*FR172/1000,0)</f>
        <v>0</v>
      </c>
      <c r="FV172" s="14">
        <f t="shared" si="388"/>
        <v>0</v>
      </c>
      <c r="FW172" s="14">
        <f t="shared" si="389"/>
        <v>0</v>
      </c>
      <c r="FX172" s="14">
        <f t="shared" si="390"/>
        <v>0</v>
      </c>
      <c r="FY172" s="70">
        <f>IF($C172="Городской",Контингент!CX177,0)</f>
        <v>0</v>
      </c>
      <c r="FZ172" s="14">
        <f>IF('МОО обучающиеся'!$JN172&lt;=0,0,1)*ROUND(FZ$18*FY172/1000,0)</f>
        <v>0</v>
      </c>
      <c r="GA172" s="14">
        <f>IF('МОО обучающиеся'!$JN172&lt;=0,0,1)*ROUND(GA$18*FY172/1000,0)</f>
        <v>0</v>
      </c>
      <c r="GB172" s="14">
        <f>IF('МОО обучающиеся'!$JN172&lt;=0,0,1)*ROUND(GB$18*FY172/1000,0)</f>
        <v>0</v>
      </c>
      <c r="GC172" s="14">
        <f t="shared" si="391"/>
        <v>0</v>
      </c>
      <c r="GD172" s="14">
        <f t="shared" si="392"/>
        <v>0</v>
      </c>
      <c r="GE172" s="14">
        <f t="shared" si="393"/>
        <v>0</v>
      </c>
      <c r="GF172" s="14">
        <f t="shared" si="394"/>
        <v>0</v>
      </c>
      <c r="GG172" s="14">
        <f t="shared" si="395"/>
        <v>0</v>
      </c>
      <c r="GH172" s="14">
        <f t="shared" si="396"/>
        <v>0</v>
      </c>
      <c r="GI172" s="14">
        <f t="shared" si="397"/>
        <v>30</v>
      </c>
      <c r="GJ172" s="14">
        <f t="shared" si="398"/>
        <v>1863</v>
      </c>
      <c r="GK172" s="14">
        <f t="shared" si="399"/>
        <v>617</v>
      </c>
      <c r="GL172" s="70">
        <f>IF($C172="Сельский",Контингент!BJ177,0)</f>
        <v>0</v>
      </c>
      <c r="GM172" s="14">
        <f>IF('МОО обучающиеся'!$JN172&lt;=0,0,1)*ROUND(GM$18*GL172/1000,0)</f>
        <v>0</v>
      </c>
      <c r="GN172" s="14">
        <f>IF('МОО обучающиеся'!$JN172&lt;=0,0,1)*ROUND(GN$18*GL172/1000,0)</f>
        <v>0</v>
      </c>
      <c r="GO172" s="14">
        <f>IF('МОО обучающиеся'!$JN172&lt;=0,0,1)*ROUND(GO$18*GL172/1000,0)</f>
        <v>0</v>
      </c>
      <c r="GP172" s="70">
        <f>IF($C172="Сельский",Контингент!BK177,0)</f>
        <v>0</v>
      </c>
      <c r="GQ172" s="14">
        <f>IF('МОО обучающиеся'!$JN172&lt;=0,0,1)*ROUND(GQ$18*GP172/1000,0)</f>
        <v>0</v>
      </c>
      <c r="GR172" s="14">
        <f>IF('МОО обучающиеся'!$JN172&lt;=0,0,1)*ROUND(GR$18*GP172/1000,0)</f>
        <v>0</v>
      </c>
      <c r="GS172" s="14">
        <f>IF('МОО обучающиеся'!$JN172&lt;=0,0,1)*ROUND(GS$18*GP172/1000,0)</f>
        <v>0</v>
      </c>
      <c r="GT172" s="70">
        <f>IF($C172="Сельский",Контингент!BL177,0)</f>
        <v>0</v>
      </c>
      <c r="GU172" s="14">
        <f>IF('МОО обучающиеся'!$JN172&lt;=0,0,1)*ROUND(GU$18*GT172/1000,0)</f>
        <v>0</v>
      </c>
      <c r="GV172" s="14">
        <f>IF('МОО обучающиеся'!$JN172&lt;=0,0,1)*ROUND(GV$18*GT172/1000,0)</f>
        <v>0</v>
      </c>
      <c r="GW172" s="14">
        <f>IF('МОО обучающиеся'!$JN172&lt;=0,0,1)*ROUND(GW$18*GT172/1000,0)</f>
        <v>0</v>
      </c>
      <c r="GX172" s="70">
        <f>IF($C172="Сельский",Контингент!BP177,0)</f>
        <v>0</v>
      </c>
      <c r="GY172" s="14">
        <f>IF('МОО обучающиеся'!$JN172&lt;=0,0,1)*ROUND(GY$18*GX172/1000,0)</f>
        <v>0</v>
      </c>
      <c r="GZ172" s="14">
        <f>IF('МОО обучающиеся'!$JN172&lt;=0,0,1)*ROUND(GZ$18*GX172/1000,0)</f>
        <v>0</v>
      </c>
      <c r="HA172" s="14">
        <f>IF('МОО обучающиеся'!$JN172&lt;=0,0,1)*ROUND(HA$18*GX172/1000,0)</f>
        <v>0</v>
      </c>
      <c r="HB172" s="14">
        <f t="shared" si="400"/>
        <v>0</v>
      </c>
      <c r="HC172" s="14">
        <f t="shared" si="401"/>
        <v>0</v>
      </c>
      <c r="HD172" s="14">
        <f t="shared" si="402"/>
        <v>0</v>
      </c>
      <c r="HE172" s="70">
        <f>IF($C172="Сельский",Контингент!BQ177,0)</f>
        <v>0</v>
      </c>
      <c r="HF172" s="14">
        <f>IF('МОО обучающиеся'!$JN172&lt;=0,0,1)*ROUND(HF$18*HE172/1000,0)</f>
        <v>0</v>
      </c>
      <c r="HG172" s="14">
        <f>IF('МОО обучающиеся'!$JN172&lt;=0,0,1)*ROUND(HG$18*HE172/1000,0)</f>
        <v>0</v>
      </c>
      <c r="HH172" s="14">
        <f>IF('МОО обучающиеся'!$JN172&lt;=0,0,1)*ROUND(HH$18*HE172/1000,0)</f>
        <v>0</v>
      </c>
      <c r="HI172" s="70">
        <f>IF($C172="Сельский",Контингент!BR177,0)</f>
        <v>0</v>
      </c>
      <c r="HJ172" s="14">
        <f>IF('МОО обучающиеся'!$JN172&lt;=0,0,1)*ROUND(HJ$18*HI172/1000,0)</f>
        <v>0</v>
      </c>
      <c r="HK172" s="14">
        <f>IF('МОО обучающиеся'!$JN172&lt;=0,0,1)*ROUND(HK$18*HI172/1000,0)</f>
        <v>0</v>
      </c>
      <c r="HL172" s="14">
        <f>IF('МОО обучающиеся'!$JN172&lt;=0,0,1)*ROUND(HL$18*HI172/1000,0)</f>
        <v>0</v>
      </c>
      <c r="HM172" s="70">
        <f>IF($C172="Сельский",Контингент!BS177,0)</f>
        <v>0</v>
      </c>
      <c r="HN172" s="14">
        <f>IF('МОО обучающиеся'!$JN172&lt;=0,0,1)*ROUND(HN$18*HM172/1000,0)</f>
        <v>0</v>
      </c>
      <c r="HO172" s="14">
        <f>IF('МОО обучающиеся'!$JN172&lt;=0,0,1)*ROUND(HO$18*HM172/1000,0)</f>
        <v>0</v>
      </c>
      <c r="HP172" s="14">
        <f>IF('МОО обучающиеся'!$JN172&lt;=0,0,1)*ROUND(HP$18*HM172/1000,0)</f>
        <v>0</v>
      </c>
      <c r="HQ172" s="70">
        <f>IF($C172="Сельский",Контингент!BT177,0)</f>
        <v>0</v>
      </c>
      <c r="HR172" s="14">
        <f>IF('МОО обучающиеся'!$JN172&lt;=0,0,1)*ROUND(HR$18*HQ172/1000,0)</f>
        <v>0</v>
      </c>
      <c r="HS172" s="14">
        <f>IF('МОО обучающиеся'!$JN172&lt;=0,0,1)*ROUND(HS$18*HQ172/1000,0)</f>
        <v>0</v>
      </c>
      <c r="HT172" s="14">
        <f>IF('МОО обучающиеся'!$JN172&lt;=0,0,1)*ROUND(HT$18*HQ172/1000,0)</f>
        <v>0</v>
      </c>
      <c r="HU172" s="70">
        <f>IF($C172="Сельский",Контингент!BU177,0)</f>
        <v>0</v>
      </c>
      <c r="HV172" s="14">
        <f>IF('МОО обучающиеся'!$JN172&lt;=0,0,1)*ROUND(HV$18*HU172/1000,0)</f>
        <v>0</v>
      </c>
      <c r="HW172" s="14">
        <f>IF('МОО обучающиеся'!$JN172&lt;=0,0,1)*ROUND(HW$18*HU172/1000,0)</f>
        <v>0</v>
      </c>
      <c r="HX172" s="14">
        <f>IF('МОО обучающиеся'!$JN172&lt;=0,0,1)*ROUND(HX$18*HU172/1000,0)</f>
        <v>0</v>
      </c>
      <c r="HY172" s="70">
        <f>IF($C172="Сельский",Контингент!BV177,0)</f>
        <v>0</v>
      </c>
      <c r="HZ172" s="14">
        <f>IF('МОО обучающиеся'!$JN172&lt;=0,0,1)*ROUND(HZ$18*HY172/1000,0)</f>
        <v>0</v>
      </c>
      <c r="IA172" s="14">
        <f>IF('МОО обучающиеся'!$JN172&lt;=0,0,1)*ROUND(IA$18*HY172/1000,0)</f>
        <v>0</v>
      </c>
      <c r="IB172" s="14">
        <f>IF('МОО обучающиеся'!$JN172&lt;=0,0,1)*ROUND(IB$18*HY172/1000,0)</f>
        <v>0</v>
      </c>
      <c r="IC172" s="14">
        <f t="shared" si="403"/>
        <v>0</v>
      </c>
      <c r="ID172" s="14">
        <f t="shared" si="404"/>
        <v>0</v>
      </c>
      <c r="IE172" s="14">
        <f t="shared" si="405"/>
        <v>0</v>
      </c>
      <c r="IF172" s="70">
        <f>IF($C172="Сельский",Контингент!BW177,0)</f>
        <v>0</v>
      </c>
      <c r="IG172" s="14">
        <f>IF('МОО обучающиеся'!$JN172&lt;=0,0,1)*ROUND(IG$18*IF172/1000,0)</f>
        <v>0</v>
      </c>
      <c r="IH172" s="14">
        <f>IF('МОО обучающиеся'!$JN172&lt;=0,0,1)*ROUND(IH$18*IF172/1000,0)</f>
        <v>0</v>
      </c>
      <c r="II172" s="14">
        <f>IF('МОО обучающиеся'!$JN172&lt;=0,0,1)*ROUND(II$18*IF172/1000,0)</f>
        <v>0</v>
      </c>
      <c r="IJ172" s="70">
        <f>IF($C172="Сельский",Контингент!BX177,0)</f>
        <v>0</v>
      </c>
      <c r="IK172" s="14">
        <f>IF('МОО обучающиеся'!$JN172&lt;=0,0,1)*ROUND(IK$18*IJ172/1000,0)</f>
        <v>0</v>
      </c>
      <c r="IL172" s="14">
        <f>IF('МОО обучающиеся'!$JN172&lt;=0,0,1)*ROUND(IL$18*IJ172/1000,0)</f>
        <v>0</v>
      </c>
      <c r="IM172" s="14">
        <f>IF('МОО обучающиеся'!$JN172&lt;=0,0,1)*ROUND(IM$18*IJ172/1000,0)</f>
        <v>0</v>
      </c>
      <c r="IN172" s="14">
        <f t="shared" si="406"/>
        <v>0</v>
      </c>
      <c r="IO172" s="14">
        <f t="shared" si="407"/>
        <v>0</v>
      </c>
      <c r="IP172" s="14">
        <f t="shared" si="408"/>
        <v>0</v>
      </c>
      <c r="IQ172" s="70">
        <f>IF($C172="Сельский",Контингент!BY177,0)</f>
        <v>0</v>
      </c>
      <c r="IR172" s="14">
        <f>IF('МОО обучающиеся'!$JN172&lt;=0,0,1)*ROUND(IR$18*IQ172/1000,0)</f>
        <v>0</v>
      </c>
      <c r="IS172" s="14">
        <f>IF('МОО обучающиеся'!$JN172&lt;=0,0,1)*ROUND(IS$18*IQ172/1000,0)</f>
        <v>0</v>
      </c>
      <c r="IT172" s="14">
        <f>IF('МОО обучающиеся'!$JN172&lt;=0,0,1)*ROUND(IT$18*IQ172/1000,0)</f>
        <v>0</v>
      </c>
      <c r="IU172" s="14">
        <f t="shared" si="409"/>
        <v>0</v>
      </c>
      <c r="IV172" s="14">
        <f t="shared" si="410"/>
        <v>0</v>
      </c>
      <c r="IW172" s="14">
        <f t="shared" si="411"/>
        <v>0</v>
      </c>
      <c r="IX172" s="14">
        <f t="shared" si="412"/>
        <v>0</v>
      </c>
      <c r="IY172" s="14">
        <f t="shared" si="413"/>
        <v>0</v>
      </c>
      <c r="IZ172" s="14">
        <f t="shared" si="414"/>
        <v>0</v>
      </c>
      <c r="JA172" s="70">
        <f>IF($C172="Сельский",Контингент!BZ177,0)</f>
        <v>0</v>
      </c>
      <c r="JB172" s="14">
        <f>IF('МОО обучающиеся'!$JN172&lt;=0,0,1)*ROUND(JB$18*JA172/1000,0)</f>
        <v>0</v>
      </c>
      <c r="JC172" s="14">
        <f>IF('МОО обучающиеся'!$JN172&lt;=0,0,1)*ROUND(JC$18*JA172/1000,0)</f>
        <v>0</v>
      </c>
      <c r="JD172" s="14">
        <f>IF('МОО обучающиеся'!$JN172&lt;=0,0,1)*ROUND(JD$18*JA172/1000,0)</f>
        <v>0</v>
      </c>
      <c r="JE172" s="70">
        <f>IF($C172="Сельский",Контингент!CA177,0)</f>
        <v>0</v>
      </c>
      <c r="JF172" s="14">
        <f>IF('МОО обучающиеся'!$JN172&lt;=0,0,1)*ROUND(JF$18*JE172/1000,0)</f>
        <v>0</v>
      </c>
      <c r="JG172" s="14">
        <f>IF('МОО обучающиеся'!$JN172&lt;=0,0,1)*ROUND(JG$18*JE172/1000,0)</f>
        <v>0</v>
      </c>
      <c r="JH172" s="14">
        <f>IF('МОО обучающиеся'!$JN172&lt;=0,0,1)*ROUND(JH$18*JE172/1000,0)</f>
        <v>0</v>
      </c>
      <c r="JI172" s="70">
        <f>IF($C172="Сельский",Контингент!CD177,0)</f>
        <v>0</v>
      </c>
      <c r="JJ172" s="14">
        <f>IF('МОО обучающиеся'!$JN172&lt;=0,0,1)*ROUND(JJ$18*JI172/1000,0)</f>
        <v>0</v>
      </c>
      <c r="JK172" s="14">
        <f>IF('МОО обучающиеся'!$JN172&lt;=0,0,1)*ROUND(JK$18*JI172/1000,0)</f>
        <v>0</v>
      </c>
      <c r="JL172" s="14">
        <f>IF('МОО обучающиеся'!$JN172&lt;=0,0,1)*ROUND(JL$18*JI172/1000,0)</f>
        <v>0</v>
      </c>
      <c r="JM172" s="14">
        <f t="shared" si="415"/>
        <v>0</v>
      </c>
      <c r="JN172" s="14">
        <f t="shared" si="416"/>
        <v>0</v>
      </c>
      <c r="JO172" s="14">
        <f t="shared" si="417"/>
        <v>0</v>
      </c>
      <c r="JP172" s="70">
        <f>IF($C172="Сельский",Контингент!CE177,0)</f>
        <v>0</v>
      </c>
      <c r="JQ172" s="14">
        <f>IF('МОО обучающиеся'!$JN172&lt;=0,0,1)*ROUND(JQ$18*JP172/1000,0)</f>
        <v>0</v>
      </c>
      <c r="JR172" s="14">
        <f>IF('МОО обучающиеся'!$JN172&lt;=0,0,1)*ROUND(JR$18*JP172/1000,0)</f>
        <v>0</v>
      </c>
      <c r="JS172" s="14">
        <f>IF('МОО обучающиеся'!$JN172&lt;=0,0,1)*ROUND(JS$18*JP172/1000,0)</f>
        <v>0</v>
      </c>
      <c r="JT172" s="70">
        <f>IF($C172="Сельский",Контингент!CF177,0)</f>
        <v>0</v>
      </c>
      <c r="JU172" s="14">
        <f>IF('МОО обучающиеся'!$JN172&lt;=0,0,1)*ROUND(JU$18*JT172/1000,0)</f>
        <v>0</v>
      </c>
      <c r="JV172" s="14">
        <f>IF('МОО обучающиеся'!$JN172&lt;=0,0,1)*ROUND(JV$18*JT172/1000,0)</f>
        <v>0</v>
      </c>
      <c r="JW172" s="14">
        <f>IF('МОО обучающиеся'!$JN172&lt;=0,0,1)*ROUND(JW$18*JT172/1000,0)</f>
        <v>0</v>
      </c>
      <c r="JX172" s="70">
        <f>IF($C172="Сельский",Контингент!CG177,0)</f>
        <v>0</v>
      </c>
      <c r="JY172" s="14">
        <f>IF('МОО обучающиеся'!$JN172&lt;=0,0,1)*ROUND(JY$18*JX172/1000,0)</f>
        <v>0</v>
      </c>
      <c r="JZ172" s="14">
        <f>IF('МОО обучающиеся'!$JN172&lt;=0,0,1)*ROUND(JZ$18*JX172/1000,0)</f>
        <v>0</v>
      </c>
      <c r="KA172" s="14">
        <f>IF('МОО обучающиеся'!$JN172&lt;=0,0,1)*ROUND(KA$18*JX172/1000,0)</f>
        <v>0</v>
      </c>
      <c r="KB172" s="70">
        <f>IF($C172="Сельский",Контингент!CH177,0)</f>
        <v>0</v>
      </c>
      <c r="KC172" s="14">
        <f>IF('МОО обучающиеся'!$JN172&lt;=0,0,1)*ROUND(KC$18*KB172/1000,0)</f>
        <v>0</v>
      </c>
      <c r="KD172" s="14">
        <f>IF('МОО обучающиеся'!$JN172&lt;=0,0,1)*ROUND(KD$18*KB172/1000,0)</f>
        <v>0</v>
      </c>
      <c r="KE172" s="14">
        <f>IF('МОО обучающиеся'!$JN172&lt;=0,0,1)*ROUND(KE$18*KB172/1000,0)</f>
        <v>0</v>
      </c>
      <c r="KF172" s="14">
        <f t="shared" si="418"/>
        <v>0</v>
      </c>
      <c r="KG172" s="14">
        <f t="shared" si="419"/>
        <v>0</v>
      </c>
      <c r="KH172" s="14">
        <f t="shared" si="420"/>
        <v>0</v>
      </c>
      <c r="KI172" s="70">
        <f>IF($C172="Сельский",Контингент!CI177,0)</f>
        <v>0</v>
      </c>
      <c r="KJ172" s="14">
        <f>IF('МОО обучающиеся'!$JN172&lt;=0,0,1)*ROUND(KJ$18*KI172/1000,0)</f>
        <v>0</v>
      </c>
      <c r="KK172" s="14">
        <f>IF('МОО обучающиеся'!$JN172&lt;=0,0,1)*ROUND(KK$18*KI172/1000,0)</f>
        <v>0</v>
      </c>
      <c r="KL172" s="14">
        <f>IF('МОО обучающиеся'!$JN172&lt;=0,0,1)*ROUND(KL$18*KI172/1000,0)</f>
        <v>0</v>
      </c>
      <c r="KM172" s="14">
        <f t="shared" si="421"/>
        <v>0</v>
      </c>
      <c r="KN172" s="14">
        <f t="shared" si="422"/>
        <v>0</v>
      </c>
      <c r="KO172" s="14">
        <f t="shared" si="423"/>
        <v>0</v>
      </c>
      <c r="KP172" s="14">
        <f t="shared" si="424"/>
        <v>0</v>
      </c>
      <c r="KQ172" s="14">
        <f t="shared" si="425"/>
        <v>0</v>
      </c>
      <c r="KR172" s="14">
        <f t="shared" si="426"/>
        <v>0</v>
      </c>
      <c r="KS172" s="70">
        <f>IF($C172="Сельский",Контингент!CJ177,0)</f>
        <v>0</v>
      </c>
      <c r="KT172" s="14">
        <f>IF('МОО обучающиеся'!$JN172&lt;=0,0,1)*ROUND(KT$18*KS172/1000,0)</f>
        <v>0</v>
      </c>
      <c r="KU172" s="14">
        <f>IF('МОО обучающиеся'!$JN172&lt;=0,0,1)*ROUND(KU$18*KS172/1000,0)</f>
        <v>0</v>
      </c>
      <c r="KV172" s="14">
        <f>IF('МОО обучающиеся'!$JN172&lt;=0,0,1)*ROUND(KV$18*KS172/1000,0)</f>
        <v>0</v>
      </c>
      <c r="KW172" s="70">
        <f>IF($C172="Сельский",Контингент!CK177,0)</f>
        <v>0</v>
      </c>
      <c r="KX172" s="14">
        <f>IF('МОО обучающиеся'!$JN172&lt;=0,0,1)*ROUND(KX$18*KW172/1000,0)</f>
        <v>0</v>
      </c>
      <c r="KY172" s="14">
        <f>IF('МОО обучающиеся'!$JN172&lt;=0,0,1)*ROUND(KY$18*KW172/1000,0)</f>
        <v>0</v>
      </c>
      <c r="KZ172" s="14">
        <f>IF('МОО обучающиеся'!$JN172&lt;=0,0,1)*ROUND(KZ$18*KW172/1000,0)</f>
        <v>0</v>
      </c>
      <c r="LA172" s="14">
        <f t="shared" si="427"/>
        <v>0</v>
      </c>
      <c r="LB172" s="14">
        <f t="shared" si="428"/>
        <v>0</v>
      </c>
      <c r="LC172" s="14">
        <f t="shared" si="429"/>
        <v>0</v>
      </c>
      <c r="LD172" s="70">
        <f>IF($C172="Сельский",Контингент!CL177,0)</f>
        <v>0</v>
      </c>
      <c r="LE172" s="14">
        <f>IF('МОО обучающиеся'!$JN172&lt;=0,0,1)*ROUND(LE$18*LD172/1000,0)</f>
        <v>0</v>
      </c>
      <c r="LF172" s="14">
        <f>IF('МОО обучающиеся'!$JN172&lt;=0,0,1)*ROUND(LF$18*LD172/1000,0)</f>
        <v>0</v>
      </c>
      <c r="LG172" s="14">
        <f>IF('МОО обучающиеся'!$JN172&lt;=0,0,1)*ROUND(LG$18*LD172/1000,0)</f>
        <v>0</v>
      </c>
      <c r="LH172" s="70">
        <f>IF($C172="Сельский",Контингент!CM177,0)</f>
        <v>0</v>
      </c>
      <c r="LI172" s="14">
        <f>IF('МОО обучающиеся'!$JN172&lt;=0,0,1)*ROUND(LI$18*LH172/1000,0)</f>
        <v>0</v>
      </c>
      <c r="LJ172" s="14">
        <f>IF('МОО обучающиеся'!$JN172&lt;=0,0,1)*ROUND(LJ$18*LH172/1000,0)</f>
        <v>0</v>
      </c>
      <c r="LK172" s="14">
        <f>IF('МОО обучающиеся'!$JN172&lt;=0,0,1)*ROUND(LK$18*LH172/1000,0)</f>
        <v>0</v>
      </c>
      <c r="LL172" s="70">
        <f>IF($C172="Сельский",Контингент!CN177,0)</f>
        <v>0</v>
      </c>
      <c r="LM172" s="14">
        <f>IF('МОО обучающиеся'!$JN172&lt;=0,0,1)*ROUND(LM$18*LL172/1000,0)</f>
        <v>0</v>
      </c>
      <c r="LN172" s="14">
        <f>IF('МОО обучающиеся'!$JN172&lt;=0,0,1)*ROUND(LN$18*LL172/1000,0)</f>
        <v>0</v>
      </c>
      <c r="LO172" s="14">
        <f>IF('МОО обучающиеся'!$JN172&lt;=0,0,1)*ROUND(LO$18*LL172/1000,0)</f>
        <v>0</v>
      </c>
      <c r="LP172" s="14">
        <f t="shared" si="430"/>
        <v>0</v>
      </c>
      <c r="LQ172" s="14">
        <f t="shared" si="431"/>
        <v>0</v>
      </c>
      <c r="LR172" s="14">
        <f t="shared" si="432"/>
        <v>0</v>
      </c>
      <c r="LS172" s="14">
        <f t="shared" si="433"/>
        <v>0</v>
      </c>
      <c r="LT172" s="14">
        <f t="shared" si="434"/>
        <v>0</v>
      </c>
      <c r="LU172" s="14">
        <f t="shared" si="435"/>
        <v>0</v>
      </c>
      <c r="LV172" s="70">
        <f>IF($C172="Сельский",Контингент!CO177,0)</f>
        <v>0</v>
      </c>
      <c r="LW172" s="14">
        <f>IF('МОО обучающиеся'!$JN172&lt;=0,0,1)*ROUND(LW$18*LV172/1000,0)</f>
        <v>0</v>
      </c>
      <c r="LX172" s="14">
        <f>IF('МОО обучающиеся'!$JN172&lt;=0,0,1)*ROUND(LX$18*LV172/1000,0)</f>
        <v>0</v>
      </c>
      <c r="LY172" s="14">
        <f>IF('МОО обучающиеся'!$JN172&lt;=0,0,1)*ROUND(LY$18*LV172/1000,0)</f>
        <v>0</v>
      </c>
      <c r="LZ172" s="70">
        <f>IF($C172="Сельский",Контингент!CP177,0)</f>
        <v>0</v>
      </c>
      <c r="MA172" s="14">
        <f>IF('МОО обучающиеся'!$JN172&lt;=0,0,1)*ROUND(MA$18*LZ172/1000,0)</f>
        <v>0</v>
      </c>
      <c r="MB172" s="14">
        <f>IF('МОО обучающиеся'!$JN172&lt;=0,0,1)*ROUND(MB$18*LZ172/1000,0)</f>
        <v>0</v>
      </c>
      <c r="MC172" s="14">
        <f>IF('МОО обучающиеся'!$JN172&lt;=0,0,1)*ROUND(MC$18*LZ172/1000,0)</f>
        <v>0</v>
      </c>
      <c r="MD172" s="70">
        <f>IF($C172="Сельский",Контингент!CS177,0)</f>
        <v>0</v>
      </c>
      <c r="ME172" s="14">
        <f>IF('МОО обучающиеся'!$JN172&lt;=0,0,1)*ROUND(ME$18*MD172/1000,0)</f>
        <v>0</v>
      </c>
      <c r="MF172" s="14">
        <f>IF('МОО обучающиеся'!$JN172&lt;=0,0,1)*ROUND(MF$18*MD172/1000,0)</f>
        <v>0</v>
      </c>
      <c r="MG172" s="14">
        <f>IF('МОО обучающиеся'!$JN172&lt;=0,0,1)*ROUND(MG$18*MD172/1000,0)</f>
        <v>0</v>
      </c>
      <c r="MH172" s="14">
        <f t="shared" si="436"/>
        <v>0</v>
      </c>
      <c r="MI172" s="14">
        <f t="shared" si="437"/>
        <v>0</v>
      </c>
      <c r="MJ172" s="14">
        <f t="shared" si="438"/>
        <v>0</v>
      </c>
      <c r="MK172" s="70">
        <f>IF($C172="Сельский",Контингент!CT177,0)</f>
        <v>0</v>
      </c>
      <c r="ML172" s="14">
        <f>IF('МОО обучающиеся'!$JN172&lt;=0,0,1)*ROUND(ML$18*MK172/1000,0)</f>
        <v>0</v>
      </c>
      <c r="MM172" s="14">
        <f>IF('МОО обучающиеся'!$JN172&lt;=0,0,1)*ROUND(MM$18*MK172/1000,0)</f>
        <v>0</v>
      </c>
      <c r="MN172" s="14">
        <f>IF('МОО обучающиеся'!$JN172&lt;=0,0,1)*ROUND(MN$18*MK172/1000,0)</f>
        <v>0</v>
      </c>
      <c r="MO172" s="70">
        <f>IF($C172="Сельский",Контингент!CU177,0)</f>
        <v>0</v>
      </c>
      <c r="MP172" s="14">
        <f>IF('МОО обучающиеся'!$JN172&lt;=0,0,1)*ROUND(MP$18*MO172/1000,0)</f>
        <v>0</v>
      </c>
      <c r="MQ172" s="14">
        <f>IF('МОО обучающиеся'!$JN172&lt;=0,0,1)*ROUND(MQ$18*MO172/1000,0)</f>
        <v>0</v>
      </c>
      <c r="MR172" s="14">
        <f>IF('МОО обучающиеся'!$JN172&lt;=0,0,1)*ROUND(MR$18*MO172/1000,0)</f>
        <v>0</v>
      </c>
      <c r="MS172" s="70">
        <f>IF($C172="Сельский",Контингент!CV177,0)</f>
        <v>0</v>
      </c>
      <c r="MT172" s="14">
        <f>IF('МОО обучающиеся'!$JN172&lt;=0,0,1)*ROUND(MT$18*MS172/1000,0)</f>
        <v>0</v>
      </c>
      <c r="MU172" s="14">
        <f>IF('МОО обучающиеся'!$JN172&lt;=0,0,1)*ROUND(MU$18*MS172/1000,0)</f>
        <v>0</v>
      </c>
      <c r="MV172" s="14">
        <f>IF('МОО обучающиеся'!$JN172&lt;=0,0,1)*ROUND(MV$18*MS172/1000,0)</f>
        <v>0</v>
      </c>
      <c r="MW172" s="14">
        <f t="shared" si="439"/>
        <v>0</v>
      </c>
      <c r="MX172" s="14">
        <f t="shared" si="440"/>
        <v>0</v>
      </c>
      <c r="MY172" s="14">
        <f t="shared" si="441"/>
        <v>0</v>
      </c>
      <c r="MZ172" s="70">
        <f>IF($C172="Сельский",Контингент!CW177,0)</f>
        <v>0</v>
      </c>
      <c r="NA172" s="14">
        <f>IF('МОО обучающиеся'!$JN172&lt;=0,0,1)*ROUND(NA$18*MZ172/1000,0)</f>
        <v>0</v>
      </c>
      <c r="NB172" s="14">
        <f>IF('МОО обучающиеся'!$JN172&lt;=0,0,1)*ROUND(NB$18*MZ172/1000,0)</f>
        <v>0</v>
      </c>
      <c r="NC172" s="14">
        <f>IF('МОО обучающиеся'!$JN172&lt;=0,0,1)*ROUND(NC$18*MZ172/1000,0)</f>
        <v>0</v>
      </c>
      <c r="ND172" s="14">
        <f t="shared" si="442"/>
        <v>0</v>
      </c>
      <c r="NE172" s="14">
        <f t="shared" si="443"/>
        <v>0</v>
      </c>
      <c r="NF172" s="14">
        <f t="shared" si="444"/>
        <v>0</v>
      </c>
      <c r="NG172" s="70">
        <f>IF($C172="Сельский",Контингент!CX177,0)</f>
        <v>0</v>
      </c>
      <c r="NH172" s="14">
        <f>IF('МОО обучающиеся'!$JN172&lt;=0,0,1)*ROUND(NH$18*NG172/1000,0)</f>
        <v>0</v>
      </c>
      <c r="NI172" s="14">
        <f>IF('МОО обучающиеся'!$JN172&lt;=0,0,1)*ROUND(NI$18*NG172/1000,0)</f>
        <v>0</v>
      </c>
      <c r="NJ172" s="14">
        <f>IF('МОО обучающиеся'!$JN172&lt;=0,0,1)*ROUND(NJ$18*NG172/1000,0)</f>
        <v>0</v>
      </c>
      <c r="NK172" s="24">
        <f t="shared" si="445"/>
        <v>0</v>
      </c>
      <c r="NL172" s="14">
        <f t="shared" si="446"/>
        <v>0</v>
      </c>
      <c r="NM172" s="14">
        <f t="shared" si="447"/>
        <v>0</v>
      </c>
      <c r="NN172" s="24">
        <f t="shared" si="448"/>
        <v>0</v>
      </c>
      <c r="NO172" s="14">
        <f t="shared" si="449"/>
        <v>0</v>
      </c>
      <c r="NP172" s="14">
        <f t="shared" si="450"/>
        <v>0</v>
      </c>
      <c r="NQ172" s="24">
        <f t="shared" si="451"/>
        <v>0</v>
      </c>
      <c r="NR172" s="14">
        <f t="shared" si="452"/>
        <v>0</v>
      </c>
      <c r="NS172" s="14">
        <f t="shared" si="453"/>
        <v>0</v>
      </c>
      <c r="NT172" s="24">
        <f t="shared" si="454"/>
        <v>30</v>
      </c>
      <c r="NU172" s="14">
        <f t="shared" si="455"/>
        <v>1863</v>
      </c>
      <c r="NV172" s="14">
        <f t="shared" si="456"/>
        <v>617</v>
      </c>
      <c r="NW172" s="14">
        <v>1</v>
      </c>
      <c r="NX172" s="14">
        <f t="shared" si="457"/>
        <v>1863</v>
      </c>
      <c r="NY172" s="14">
        <f t="shared" si="458"/>
        <v>617</v>
      </c>
    </row>
    <row r="173" spans="1:389" x14ac:dyDescent="0.25">
      <c r="A173" s="72"/>
      <c r="B173" s="117" t="s">
        <v>362</v>
      </c>
      <c r="C173" s="120" t="s">
        <v>241</v>
      </c>
      <c r="D173" s="70">
        <f>IF($C173="Городской",Контингент!BJ178+Контингент!BM178,0)</f>
        <v>0</v>
      </c>
      <c r="E173" s="14">
        <f>IF('МОО обучающиеся'!$JN173&lt;=0,0,1)*ROUND(E$18*D173/1000,0)</f>
        <v>0</v>
      </c>
      <c r="F173" s="14">
        <f>IF('МОО обучающиеся'!$JN173&lt;=0,0,1)*ROUND(F$18*D173/1000,0)</f>
        <v>0</v>
      </c>
      <c r="G173" s="14">
        <f>IF('МОО обучающиеся'!$JN173&lt;=0,0,1)*ROUND(G$18*D173/1000,0)</f>
        <v>0</v>
      </c>
      <c r="H173" s="70">
        <f>IF($C173="Городской",Контингент!BK178+Контингент!BN178,0)</f>
        <v>0</v>
      </c>
      <c r="I173" s="14">
        <f>IF('МОО обучающиеся'!$JN173&lt;=0,0,1)*ROUND(I$18*H173/1000,0)</f>
        <v>0</v>
      </c>
      <c r="J173" s="14">
        <f>IF('МОО обучающиеся'!$JN173&lt;=0,0,1)*ROUND(J$18*H173/1000,0)</f>
        <v>0</v>
      </c>
      <c r="K173" s="14">
        <f>IF('МОО обучающиеся'!$JN173&lt;=0,0,1)*ROUND(K$18*H173/1000,0)</f>
        <v>0</v>
      </c>
      <c r="L173" s="70">
        <f>IF($C173="Городской",Контингент!BL178+Контингент!BO178,0)</f>
        <v>0</v>
      </c>
      <c r="M173" s="14">
        <f>IF('МОО обучающиеся'!$JN173&lt;=0,0,1)*ROUND(M$18*L173/1000,0)</f>
        <v>0</v>
      </c>
      <c r="N173" s="14">
        <f>IF('МОО обучающиеся'!$JN173&lt;=0,0,1)*ROUND(N$18*L173/1000,0)</f>
        <v>0</v>
      </c>
      <c r="O173" s="14">
        <f>IF('МОО обучающиеся'!$JN173&lt;=0,0,1)*ROUND(O$18*L173/1000,0)</f>
        <v>0</v>
      </c>
      <c r="P173" s="70">
        <f t="shared" si="343"/>
        <v>0</v>
      </c>
      <c r="Q173" s="14">
        <f>IF('МОО обучающиеся'!$JN173&lt;=0,0,1)*ROUND(Q$18*P173/1000,0)</f>
        <v>0</v>
      </c>
      <c r="R173" s="14">
        <f>IF('МОО обучающиеся'!$JN173&lt;=0,0,1)*ROUND(R$18*P173/1000,0)</f>
        <v>0</v>
      </c>
      <c r="S173" s="14">
        <f>IF('МОО обучающиеся'!$JN173&lt;=0,0,1)*ROUND(S$18*P173/1000,0)</f>
        <v>0</v>
      </c>
      <c r="T173" s="14">
        <f t="shared" si="344"/>
        <v>0</v>
      </c>
      <c r="U173" s="14">
        <f t="shared" si="345"/>
        <v>0</v>
      </c>
      <c r="V173" s="14">
        <f t="shared" si="346"/>
        <v>0</v>
      </c>
      <c r="W173" s="70">
        <f>IF($C173="Городской",Контингент!BQ178,0)</f>
        <v>0</v>
      </c>
      <c r="X173" s="14">
        <f>IF('МОО обучающиеся'!$JN173&lt;=0,0,1)*ROUND(X$18*W173/1000,0)</f>
        <v>0</v>
      </c>
      <c r="Y173" s="14">
        <f>IF('МОО обучающиеся'!$JN173&lt;=0,0,1)*ROUND(Y$18*W173/1000,0)</f>
        <v>0</v>
      </c>
      <c r="Z173" s="14">
        <f>IF('МОО обучающиеся'!$JN173&lt;=0,0,1)*ROUND(Z$18*W173/1000,0)</f>
        <v>0</v>
      </c>
      <c r="AA173" s="70">
        <f>IF($C173="Городской",Контингент!BR178,0)</f>
        <v>0</v>
      </c>
      <c r="AB173" s="14">
        <f>IF('МОО обучающиеся'!$JN173&lt;=0,0,1)*ROUND(AB$18*AA173/1000,0)</f>
        <v>0</v>
      </c>
      <c r="AC173" s="14">
        <f>IF('МОО обучающиеся'!$JN173&lt;=0,0,1)*ROUND(AC$18*AA173/1000,0)</f>
        <v>0</v>
      </c>
      <c r="AD173" s="14">
        <f>IF('МОО обучающиеся'!$JN173&lt;=0,0,1)*ROUND(AD$18*AA173/1000,0)</f>
        <v>0</v>
      </c>
      <c r="AE173" s="70">
        <f>IF($C173="Городской",Контингент!BS178,0)</f>
        <v>0</v>
      </c>
      <c r="AF173" s="14">
        <f>IF('МОО обучающиеся'!$JN173&lt;=0,0,1)*ROUND(AF$18*AE173/1000,0)</f>
        <v>0</v>
      </c>
      <c r="AG173" s="14">
        <f>IF('МОО обучающиеся'!$JN173&lt;=0,0,1)*ROUND(AG$18*AE173/1000,0)</f>
        <v>0</v>
      </c>
      <c r="AH173" s="14">
        <f>IF('МОО обучающиеся'!$JN173&lt;=0,0,1)*ROUND(AH$18*AE173/1000,0)</f>
        <v>0</v>
      </c>
      <c r="AI173" s="70">
        <f>IF($C173="Городской",Контингент!BT178,0)</f>
        <v>0</v>
      </c>
      <c r="AJ173" s="14">
        <f>IF('МОО обучающиеся'!$JN173&lt;=0,0,1)*ROUND(AJ$18*AI173/1000,0)</f>
        <v>0</v>
      </c>
      <c r="AK173" s="14">
        <f>IF('МОО обучающиеся'!$JN173&lt;=0,0,1)*ROUND(AK$18*AI173/1000,0)</f>
        <v>0</v>
      </c>
      <c r="AL173" s="14">
        <f>IF('МОО обучающиеся'!$JN173&lt;=0,0,1)*ROUND(AL$18*AI173/1000,0)</f>
        <v>0</v>
      </c>
      <c r="AM173" s="70">
        <f>IF($C173="Городской",Контингент!BU178,0)</f>
        <v>0</v>
      </c>
      <c r="AN173" s="14">
        <f>IF('МОО обучающиеся'!$JN173&lt;=0,0,1)*ROUND(AN$18*AM173/1000,0)</f>
        <v>0</v>
      </c>
      <c r="AO173" s="14">
        <f>IF('МОО обучающиеся'!$JN173&lt;=0,0,1)*ROUND(AO$18*AM173/1000,0)</f>
        <v>0</v>
      </c>
      <c r="AP173" s="14">
        <f>IF('МОО обучающиеся'!$JN173&lt;=0,0,1)*ROUND(AP$18*AM173/1000,0)</f>
        <v>0</v>
      </c>
      <c r="AQ173" s="70">
        <f>IF($C173="Городской",Контингент!BV178,0)</f>
        <v>0</v>
      </c>
      <c r="AR173" s="14">
        <f>IF('МОО обучающиеся'!$JN173&lt;=0,0,1)*ROUND(AR$18*AQ173/1000,0)</f>
        <v>0</v>
      </c>
      <c r="AS173" s="14">
        <f>IF('МОО обучающиеся'!$JN173&lt;=0,0,1)*ROUND(AS$18*AQ173/1000,0)</f>
        <v>0</v>
      </c>
      <c r="AT173" s="14">
        <f>IF('МОО обучающиеся'!$JN173&lt;=0,0,1)*ROUND(AT$18*AQ173/1000,0)</f>
        <v>0</v>
      </c>
      <c r="AU173" s="14">
        <f t="shared" si="347"/>
        <v>0</v>
      </c>
      <c r="AV173" s="14">
        <f t="shared" si="348"/>
        <v>0</v>
      </c>
      <c r="AW173" s="14">
        <f t="shared" si="349"/>
        <v>0</v>
      </c>
      <c r="AX173" s="70">
        <f>IF($C173="Городской",Контингент!BW178,0)</f>
        <v>0</v>
      </c>
      <c r="AY173" s="14">
        <f>IF('МОО обучающиеся'!$JN173&lt;=0,0,1)*ROUND(AY$18*AX173/1000,0)</f>
        <v>0</v>
      </c>
      <c r="AZ173" s="14">
        <f>IF('МОО обучающиеся'!$JN173&lt;=0,0,1)*ROUND(AZ$18*AX173/1000,0)</f>
        <v>0</v>
      </c>
      <c r="BA173" s="14">
        <f>IF('МОО обучающиеся'!$JN173&lt;=0,0,1)*ROUND(BA$18*AX173/1000,0)</f>
        <v>0</v>
      </c>
      <c r="BB173" s="70">
        <f>IF($C173="Городской",Контингент!BX178,0)</f>
        <v>0</v>
      </c>
      <c r="BC173" s="14">
        <f>IF('МОО обучающиеся'!$JN173&lt;=0,0,1)*ROUND(BC$18*BB173/1000,0)</f>
        <v>0</v>
      </c>
      <c r="BD173" s="14">
        <f>IF('МОО обучающиеся'!$JN173&lt;=0,0,1)*ROUND(BD$18*BB173/1000,0)</f>
        <v>0</v>
      </c>
      <c r="BE173" s="14">
        <f>IF('МОО обучающиеся'!$JN173&lt;=0,0,1)*ROUND(BE$18*BB173/1000,0)</f>
        <v>0</v>
      </c>
      <c r="BF173" s="14">
        <f t="shared" si="350"/>
        <v>0</v>
      </c>
      <c r="BG173" s="14">
        <f t="shared" si="351"/>
        <v>0</v>
      </c>
      <c r="BH173" s="14">
        <f t="shared" si="352"/>
        <v>0</v>
      </c>
      <c r="BI173" s="70">
        <f>IF($C173="Городской",Контингент!BY178,0)</f>
        <v>0</v>
      </c>
      <c r="BJ173" s="14">
        <f>IF('МОО обучающиеся'!$JN173&lt;=0,0,1)*ROUND(BJ$18*BI173/1000,0)</f>
        <v>0</v>
      </c>
      <c r="BK173" s="14">
        <f>IF('МОО обучающиеся'!$JN173&lt;=0,0,1)*ROUND(BK$18*BI173/1000,0)</f>
        <v>0</v>
      </c>
      <c r="BL173" s="14">
        <f>IF('МОО обучающиеся'!$JN173&lt;=0,0,1)*ROUND(BL$18*BI173/1000,0)</f>
        <v>0</v>
      </c>
      <c r="BM173" s="14">
        <f t="shared" si="353"/>
        <v>0</v>
      </c>
      <c r="BN173" s="14">
        <f t="shared" si="354"/>
        <v>0</v>
      </c>
      <c r="BO173" s="14">
        <f t="shared" si="355"/>
        <v>0</v>
      </c>
      <c r="BP173" s="14">
        <f t="shared" si="356"/>
        <v>0</v>
      </c>
      <c r="BQ173" s="14">
        <f t="shared" si="357"/>
        <v>0</v>
      </c>
      <c r="BR173" s="14">
        <f t="shared" si="358"/>
        <v>0</v>
      </c>
      <c r="BS173" s="70">
        <f>IF($C173="Городской",Контингент!BZ178+Контингент!CB178,0)</f>
        <v>0</v>
      </c>
      <c r="BT173" s="14">
        <f>IF('МОО обучающиеся'!$JN173&lt;=0,0,1)*ROUND(BT$18*BS173/1000,0)</f>
        <v>0</v>
      </c>
      <c r="BU173" s="14">
        <f>IF('МОО обучающиеся'!$JN173&lt;=0,0,1)*ROUND(BU$18*BS173/1000,0)</f>
        <v>0</v>
      </c>
      <c r="BV173" s="14">
        <f>IF('МОО обучающиеся'!$JN173&lt;=0,0,1)*ROUND(BV$18*BS173/1000,0)</f>
        <v>0</v>
      </c>
      <c r="BW173" s="70">
        <f>IF($C173="Городской",Контингент!CA178+Контингент!CC178,0)</f>
        <v>0</v>
      </c>
      <c r="BX173" s="14">
        <f>IF('МОО обучающиеся'!$JN173&lt;=0,0,1)*ROUND(BX$18*BW173/1000,0)</f>
        <v>0</v>
      </c>
      <c r="BY173" s="14">
        <f>IF('МОО обучающиеся'!$JN173&lt;=0,0,1)*ROUND(BY$18*BW173/1000,0)</f>
        <v>0</v>
      </c>
      <c r="BZ173" s="14">
        <f>IF('МОО обучающиеся'!$JN173&lt;=0,0,1)*ROUND(BZ$18*BW173/1000,0)</f>
        <v>0</v>
      </c>
      <c r="CA173" s="70">
        <f t="shared" si="359"/>
        <v>0</v>
      </c>
      <c r="CB173" s="14">
        <f>IF('МОО обучающиеся'!$JN173&lt;=0,0,1)*ROUND(CB$18*CA173/1000,0)</f>
        <v>0</v>
      </c>
      <c r="CC173" s="14">
        <f>IF('МОО обучающиеся'!$JN173&lt;=0,0,1)*ROUND(CC$18*CA173/1000,0)</f>
        <v>0</v>
      </c>
      <c r="CD173" s="14">
        <f>IF('МОО обучающиеся'!$JN173&lt;=0,0,1)*ROUND(CD$18*CA173/1000,0)</f>
        <v>0</v>
      </c>
      <c r="CE173" s="14">
        <f t="shared" si="360"/>
        <v>0</v>
      </c>
      <c r="CF173" s="14">
        <f t="shared" si="361"/>
        <v>0</v>
      </c>
      <c r="CG173" s="14">
        <f t="shared" si="362"/>
        <v>0</v>
      </c>
      <c r="CH173" s="70">
        <f>IF($C173="Городской",Контингент!CE178,0)</f>
        <v>0</v>
      </c>
      <c r="CI173" s="14">
        <f>IF('МОО обучающиеся'!$JN173&lt;=0,0,1)*ROUND(CI$18*CH173/1000,0)</f>
        <v>0</v>
      </c>
      <c r="CJ173" s="14">
        <f>IF('МОО обучающиеся'!$JN173&lt;=0,0,1)*ROUND(CJ$18*CH173/1000,0)</f>
        <v>0</v>
      </c>
      <c r="CK173" s="14">
        <f>IF('МОО обучающиеся'!$JN173&lt;=0,0,1)*ROUND(CK$18*CH173/1000,0)</f>
        <v>0</v>
      </c>
      <c r="CL173" s="70">
        <f>IF($C173="Городской",Контингент!CF178,0)</f>
        <v>0</v>
      </c>
      <c r="CM173" s="14">
        <f>IF('МОО обучающиеся'!$JN173&lt;=0,0,1)*ROUND(CM$18*CL173/1000,0)</f>
        <v>0</v>
      </c>
      <c r="CN173" s="14">
        <f>IF('МОО обучающиеся'!$JN173&lt;=0,0,1)*ROUND(CN$18*CL173/1000,0)</f>
        <v>0</v>
      </c>
      <c r="CO173" s="14">
        <f>IF('МОО обучающиеся'!$JN173&lt;=0,0,1)*ROUND(CO$18*CL173/1000,0)</f>
        <v>0</v>
      </c>
      <c r="CP173" s="70">
        <f>IF($C173="Городской",Контингент!CG178,0)</f>
        <v>0</v>
      </c>
      <c r="CQ173" s="14">
        <f>IF('МОО обучающиеся'!$JN173&lt;=0,0,1)*ROUND(CQ$18*CP173/1000,0)</f>
        <v>0</v>
      </c>
      <c r="CR173" s="14">
        <f>IF('МОО обучающиеся'!$JN173&lt;=0,0,1)*ROUND(CR$18*CP173/1000,0)</f>
        <v>0</v>
      </c>
      <c r="CS173" s="14">
        <f>IF('МОО обучающиеся'!$JN173&lt;=0,0,1)*ROUND(CS$18*CP173/1000,0)</f>
        <v>0</v>
      </c>
      <c r="CT173" s="70">
        <f>IF($C173="Городской",Контингент!CH178,0)</f>
        <v>0</v>
      </c>
      <c r="CU173" s="14">
        <f>IF('МОО обучающиеся'!$JN173&lt;=0,0,1)*ROUND(CU$18*CT173/1000,0)</f>
        <v>0</v>
      </c>
      <c r="CV173" s="14">
        <f>IF('МОО обучающиеся'!$JN173&lt;=0,0,1)*ROUND(CV$18*CT173/1000,0)</f>
        <v>0</v>
      </c>
      <c r="CW173" s="14">
        <f>IF('МОО обучающиеся'!$JN173&lt;=0,0,1)*ROUND(CW$18*CT173/1000,0)</f>
        <v>0</v>
      </c>
      <c r="CX173" s="14">
        <f t="shared" si="363"/>
        <v>0</v>
      </c>
      <c r="CY173" s="14">
        <f t="shared" si="364"/>
        <v>0</v>
      </c>
      <c r="CZ173" s="14">
        <f t="shared" si="365"/>
        <v>0</v>
      </c>
      <c r="DA173" s="70">
        <f>IF($C173="Городской",Контингент!CI178,0)</f>
        <v>0</v>
      </c>
      <c r="DB173" s="14">
        <f>IF('МОО обучающиеся'!$JN173&lt;=0,0,1)*ROUND(DB$18*DA173/1000,0)</f>
        <v>0</v>
      </c>
      <c r="DC173" s="14">
        <f>IF('МОО обучающиеся'!$JN173&lt;=0,0,1)*ROUND(DC$18*DA173/1000,0)</f>
        <v>0</v>
      </c>
      <c r="DD173" s="14">
        <f>IF('МОО обучающиеся'!$JN173&lt;=0,0,1)*ROUND(DD$18*DA173/1000,0)</f>
        <v>0</v>
      </c>
      <c r="DE173" s="14">
        <f t="shared" si="366"/>
        <v>0</v>
      </c>
      <c r="DF173" s="14">
        <f t="shared" si="367"/>
        <v>0</v>
      </c>
      <c r="DG173" s="14">
        <f t="shared" si="368"/>
        <v>0</v>
      </c>
      <c r="DH173" s="14">
        <f t="shared" si="369"/>
        <v>0</v>
      </c>
      <c r="DI173" s="14">
        <f t="shared" si="370"/>
        <v>0</v>
      </c>
      <c r="DJ173" s="14">
        <f t="shared" si="371"/>
        <v>0</v>
      </c>
      <c r="DK173" s="70">
        <f>IF($C173="Городской",Контингент!CJ178,0)</f>
        <v>0</v>
      </c>
      <c r="DL173" s="14">
        <f>IF('МОО обучающиеся'!$JN173&lt;=0,0,1)*ROUND(DL$18*DK173/1000,0)</f>
        <v>0</v>
      </c>
      <c r="DM173" s="14">
        <f>IF('МОО обучающиеся'!$JN173&lt;=0,0,1)*ROUND(DM$18*DK173/1000,0)</f>
        <v>0</v>
      </c>
      <c r="DN173" s="14">
        <f>IF('МОО обучающиеся'!$JN173&lt;=0,0,1)*ROUND(DN$18*DK173/1000,0)</f>
        <v>0</v>
      </c>
      <c r="DO173" s="70">
        <f>IF($C173="Городской",Контингент!CK178,0)</f>
        <v>0</v>
      </c>
      <c r="DP173" s="14">
        <f>IF('МОО обучающиеся'!$JN173&lt;=0,0,1)*ROUND(DP$18*DO173/1000,0)</f>
        <v>0</v>
      </c>
      <c r="DQ173" s="14">
        <f>IF('МОО обучающиеся'!$JN173&lt;=0,0,1)*ROUND(DQ$18*DO173/1000,0)</f>
        <v>0</v>
      </c>
      <c r="DR173" s="14">
        <f>IF('МОО обучающиеся'!$JN173&lt;=0,0,1)*ROUND(DR$18*DO173/1000,0)</f>
        <v>0</v>
      </c>
      <c r="DS173" s="14">
        <f t="shared" si="372"/>
        <v>0</v>
      </c>
      <c r="DT173" s="14">
        <f t="shared" si="373"/>
        <v>0</v>
      </c>
      <c r="DU173" s="14">
        <f t="shared" si="374"/>
        <v>0</v>
      </c>
      <c r="DV173" s="70">
        <f>IF($C173="Городской",Контингент!CL178,0)</f>
        <v>0</v>
      </c>
      <c r="DW173" s="14">
        <f>IF('МОО обучающиеся'!$JN173&lt;=0,0,1)*ROUND(DW$18*DV173/1000,0)</f>
        <v>0</v>
      </c>
      <c r="DX173" s="14">
        <f>IF('МОО обучающиеся'!$JN173&lt;=0,0,1)*ROUND(DX$18*DV173/1000,0)</f>
        <v>0</v>
      </c>
      <c r="DY173" s="14">
        <f>IF('МОО обучающиеся'!$JN173&lt;=0,0,1)*ROUND(DY$18*DV173/1000,0)</f>
        <v>0</v>
      </c>
      <c r="DZ173" s="70">
        <f>IF($C173="Городской",Контингент!CM178,0)</f>
        <v>0</v>
      </c>
      <c r="EA173" s="14">
        <f>IF('МОО обучающиеся'!$JN173&lt;=0,0,1)*ROUND(EA$18*DZ173/1000,0)</f>
        <v>0</v>
      </c>
      <c r="EB173" s="14">
        <f>IF('МОО обучающиеся'!$JN173&lt;=0,0,1)*ROUND(EB$18*DZ173/1000,0)</f>
        <v>0</v>
      </c>
      <c r="EC173" s="14">
        <f>IF('МОО обучающиеся'!$JN173&lt;=0,0,1)*ROUND(EC$18*DZ173/1000,0)</f>
        <v>0</v>
      </c>
      <c r="ED173" s="70">
        <f>IF($C173="Городской",Контингент!CN178,0)</f>
        <v>0</v>
      </c>
      <c r="EE173" s="14">
        <f>IF('МОО обучающиеся'!$JN173&lt;=0,0,1)*ROUND(EE$18*ED173/1000,0)</f>
        <v>0</v>
      </c>
      <c r="EF173" s="14">
        <f>IF('МОО обучающиеся'!$JN173&lt;=0,0,1)*ROUND(EF$18*ED173/1000,0)</f>
        <v>0</v>
      </c>
      <c r="EG173" s="14">
        <f>IF('МОО обучающиеся'!$JN173&lt;=0,0,1)*ROUND(EG$18*ED173/1000,0)</f>
        <v>0</v>
      </c>
      <c r="EH173" s="14">
        <f t="shared" si="375"/>
        <v>0</v>
      </c>
      <c r="EI173" s="14">
        <f t="shared" si="376"/>
        <v>0</v>
      </c>
      <c r="EJ173" s="14">
        <f t="shared" si="377"/>
        <v>0</v>
      </c>
      <c r="EK173" s="14">
        <f t="shared" si="378"/>
        <v>0</v>
      </c>
      <c r="EL173" s="14">
        <f t="shared" si="379"/>
        <v>0</v>
      </c>
      <c r="EM173" s="14">
        <f t="shared" si="380"/>
        <v>0</v>
      </c>
      <c r="EN173" s="70">
        <f>IF($C173="Городской",Контингент!CO178+Контингент!CQ178,0)</f>
        <v>0</v>
      </c>
      <c r="EO173" s="14">
        <f>IF('МОО обучающиеся'!$JN173&lt;=0,0,1)*ROUND(EO$18*EN173/1000,0)</f>
        <v>0</v>
      </c>
      <c r="EP173" s="14">
        <f>IF('МОО обучающиеся'!$JN173&lt;=0,0,1)*ROUND(EP$18*EN173/1000,0)</f>
        <v>0</v>
      </c>
      <c r="EQ173" s="14">
        <f>IF('МОО обучающиеся'!$JN173&lt;=0,0,1)*ROUND(EQ$18*EN173/1000,0)</f>
        <v>0</v>
      </c>
      <c r="ER173" s="70">
        <f>IF($C173="Городской",Контингент!CP178+Контингент!CR178,0)</f>
        <v>0</v>
      </c>
      <c r="ES173" s="14">
        <f>IF('МОО обучающиеся'!$JN173&lt;=0,0,1)*ROUND(ES$18*ER173/1000,0)</f>
        <v>0</v>
      </c>
      <c r="ET173" s="14">
        <f>IF('МОО обучающиеся'!$JN173&lt;=0,0,1)*ROUND(ET$18*ER173/1000,0)</f>
        <v>0</v>
      </c>
      <c r="EU173" s="14">
        <f>IF('МОО обучающиеся'!$JN173&lt;=0,0,1)*ROUND(EU$18*ER173/1000,0)</f>
        <v>0</v>
      </c>
      <c r="EV173" s="70">
        <f t="shared" si="381"/>
        <v>0</v>
      </c>
      <c r="EW173" s="14">
        <f>IF('МОО обучающиеся'!$JN173&lt;=0,0,1)*ROUND(EW$18*EV173/1000,0)</f>
        <v>0</v>
      </c>
      <c r="EX173" s="14">
        <f>IF('МОО обучающиеся'!$JN173&lt;=0,0,1)*ROUND(EX$18*EV173/1000,0)</f>
        <v>0</v>
      </c>
      <c r="EY173" s="14">
        <f>IF('МОО обучающиеся'!$JN173&lt;=0,0,1)*ROUND(EY$18*EV173/1000,0)</f>
        <v>0</v>
      </c>
      <c r="EZ173" s="14">
        <f t="shared" si="382"/>
        <v>0</v>
      </c>
      <c r="FA173" s="14">
        <f t="shared" si="383"/>
        <v>0</v>
      </c>
      <c r="FB173" s="14">
        <f t="shared" si="384"/>
        <v>0</v>
      </c>
      <c r="FC173" s="70">
        <f>IF($C173="Городской",Контингент!CT178,0)</f>
        <v>0</v>
      </c>
      <c r="FD173" s="14">
        <f>IF('МОО обучающиеся'!$JN173&lt;=0,0,1)*ROUND(FD$18*FC173/1000,0)</f>
        <v>0</v>
      </c>
      <c r="FE173" s="14">
        <f>IF('МОО обучающиеся'!$JN173&lt;=0,0,1)*ROUND(FE$18*FC173/1000,0)</f>
        <v>0</v>
      </c>
      <c r="FF173" s="14">
        <f>IF('МОО обучающиеся'!$JN173&lt;=0,0,1)*ROUND(FF$18*FC173/1000,0)</f>
        <v>0</v>
      </c>
      <c r="FG173" s="70">
        <f>IF($C173="Городской",Контингент!CU178,0)</f>
        <v>0</v>
      </c>
      <c r="FH173" s="14">
        <f>IF('МОО обучающиеся'!$JN173&lt;=0,0,1)*ROUND(FH$18*FG173/1000,0)</f>
        <v>0</v>
      </c>
      <c r="FI173" s="14">
        <f>IF('МОО обучающиеся'!$JN173&lt;=0,0,1)*ROUND(FI$18*FG173/1000,0)</f>
        <v>0</v>
      </c>
      <c r="FJ173" s="14">
        <f>IF('МОО обучающиеся'!$JN173&lt;=0,0,1)*ROUND(FJ$18*FG173/1000,0)</f>
        <v>0</v>
      </c>
      <c r="FK173" s="70">
        <f>IF($C173="Городской",Контингент!CV178,0)</f>
        <v>0</v>
      </c>
      <c r="FL173" s="14">
        <f>IF('МОО обучающиеся'!$JN173&lt;=0,0,1)*ROUND(FL$18*FK173/1000,0)</f>
        <v>0</v>
      </c>
      <c r="FM173" s="14">
        <f>IF('МОО обучающиеся'!$JN173&lt;=0,0,1)*ROUND(FM$18*FK173/1000,0)</f>
        <v>0</v>
      </c>
      <c r="FN173" s="14">
        <f>IF('МОО обучающиеся'!$JN173&lt;=0,0,1)*ROUND(FN$18*FK173/1000,0)</f>
        <v>0</v>
      </c>
      <c r="FO173" s="14">
        <f t="shared" si="385"/>
        <v>0</v>
      </c>
      <c r="FP173" s="14">
        <f t="shared" si="386"/>
        <v>0</v>
      </c>
      <c r="FQ173" s="14">
        <f t="shared" si="387"/>
        <v>0</v>
      </c>
      <c r="FR173" s="70">
        <f>IF($C173="Городской",Контингент!CW178,0)</f>
        <v>0</v>
      </c>
      <c r="FS173" s="14">
        <f>IF('МОО обучающиеся'!$JN173&lt;=0,0,1)*ROUND(FS$18*FR173/1000,0)</f>
        <v>0</v>
      </c>
      <c r="FT173" s="14">
        <f>IF('МОО обучающиеся'!$JN173&lt;=0,0,1)*ROUND(FT$18*FR173/1000,0)</f>
        <v>0</v>
      </c>
      <c r="FU173" s="14">
        <f>IF('МОО обучающиеся'!$JN173&lt;=0,0,1)*ROUND(FU$18*FR173/1000,0)</f>
        <v>0</v>
      </c>
      <c r="FV173" s="14">
        <f t="shared" si="388"/>
        <v>0</v>
      </c>
      <c r="FW173" s="14">
        <f t="shared" si="389"/>
        <v>0</v>
      </c>
      <c r="FX173" s="14">
        <f t="shared" si="390"/>
        <v>0</v>
      </c>
      <c r="FY173" s="70">
        <f>IF($C173="Городской",Контингент!CX178,0)</f>
        <v>0</v>
      </c>
      <c r="FZ173" s="14">
        <f>IF('МОО обучающиеся'!$JN173&lt;=0,0,1)*ROUND(FZ$18*FY173/1000,0)</f>
        <v>0</v>
      </c>
      <c r="GA173" s="14">
        <f>IF('МОО обучающиеся'!$JN173&lt;=0,0,1)*ROUND(GA$18*FY173/1000,0)</f>
        <v>0</v>
      </c>
      <c r="GB173" s="14">
        <f>IF('МОО обучающиеся'!$JN173&lt;=0,0,1)*ROUND(GB$18*FY173/1000,0)</f>
        <v>0</v>
      </c>
      <c r="GC173" s="14">
        <f t="shared" si="391"/>
        <v>0</v>
      </c>
      <c r="GD173" s="14">
        <f t="shared" si="392"/>
        <v>0</v>
      </c>
      <c r="GE173" s="14">
        <f t="shared" si="393"/>
        <v>0</v>
      </c>
      <c r="GF173" s="14">
        <f t="shared" si="394"/>
        <v>0</v>
      </c>
      <c r="GG173" s="14">
        <f t="shared" si="395"/>
        <v>0</v>
      </c>
      <c r="GH173" s="14">
        <f t="shared" si="396"/>
        <v>0</v>
      </c>
      <c r="GI173" s="14">
        <f t="shared" si="397"/>
        <v>0</v>
      </c>
      <c r="GJ173" s="14">
        <f t="shared" si="398"/>
        <v>0</v>
      </c>
      <c r="GK173" s="14">
        <f t="shared" si="399"/>
        <v>0</v>
      </c>
      <c r="GL173" s="70">
        <f>IF($C173="Сельский",Контингент!BJ178,0)</f>
        <v>0</v>
      </c>
      <c r="GM173" s="14">
        <f>IF('МОО обучающиеся'!$JN173&lt;=0,0,1)*ROUND(GM$18*GL173/1000,0)</f>
        <v>0</v>
      </c>
      <c r="GN173" s="14">
        <f>IF('МОО обучающиеся'!$JN173&lt;=0,0,1)*ROUND(GN$18*GL173/1000,0)</f>
        <v>0</v>
      </c>
      <c r="GO173" s="14">
        <f>IF('МОО обучающиеся'!$JN173&lt;=0,0,1)*ROUND(GO$18*GL173/1000,0)</f>
        <v>0</v>
      </c>
      <c r="GP173" s="70">
        <f>IF($C173="Сельский",Контингент!BK178,0)</f>
        <v>0</v>
      </c>
      <c r="GQ173" s="14">
        <f>IF('МОО обучающиеся'!$JN173&lt;=0,0,1)*ROUND(GQ$18*GP173/1000,0)</f>
        <v>0</v>
      </c>
      <c r="GR173" s="14">
        <f>IF('МОО обучающиеся'!$JN173&lt;=0,0,1)*ROUND(GR$18*GP173/1000,0)</f>
        <v>0</v>
      </c>
      <c r="GS173" s="14">
        <f>IF('МОО обучающиеся'!$JN173&lt;=0,0,1)*ROUND(GS$18*GP173/1000,0)</f>
        <v>0</v>
      </c>
      <c r="GT173" s="70">
        <f>IF($C173="Сельский",Контингент!BL178,0)</f>
        <v>0</v>
      </c>
      <c r="GU173" s="14">
        <f>IF('МОО обучающиеся'!$JN173&lt;=0,0,1)*ROUND(GU$18*GT173/1000,0)</f>
        <v>0</v>
      </c>
      <c r="GV173" s="14">
        <f>IF('МОО обучающиеся'!$JN173&lt;=0,0,1)*ROUND(GV$18*GT173/1000,0)</f>
        <v>0</v>
      </c>
      <c r="GW173" s="14">
        <f>IF('МОО обучающиеся'!$JN173&lt;=0,0,1)*ROUND(GW$18*GT173/1000,0)</f>
        <v>0</v>
      </c>
      <c r="GX173" s="70">
        <f>IF($C173="Сельский",Контингент!BP178,0)</f>
        <v>54</v>
      </c>
      <c r="GY173" s="14">
        <f>IF('МОО обучающиеся'!$JN173&lt;=0,0,1)*ROUND(GY$18*GX173/1000,0)</f>
        <v>5266</v>
      </c>
      <c r="GZ173" s="14">
        <f>IF('МОО обучающиеся'!$JN173&lt;=0,0,1)*ROUND(GZ$18*GX173/1000,0)</f>
        <v>1015</v>
      </c>
      <c r="HA173" s="14">
        <f>IF('МОО обучающиеся'!$JN173&lt;=0,0,1)*ROUND(HA$18*GX173/1000,0)</f>
        <v>1405</v>
      </c>
      <c r="HB173" s="14">
        <f t="shared" si="400"/>
        <v>54</v>
      </c>
      <c r="HC173" s="14">
        <f t="shared" si="401"/>
        <v>5266</v>
      </c>
      <c r="HD173" s="14">
        <f t="shared" si="402"/>
        <v>2420</v>
      </c>
      <c r="HE173" s="70">
        <f>IF($C173="Сельский",Контингент!BQ178,0)</f>
        <v>0</v>
      </c>
      <c r="HF173" s="14">
        <f>IF('МОО обучающиеся'!$JN173&lt;=0,0,1)*ROUND(HF$18*HE173/1000,0)</f>
        <v>0</v>
      </c>
      <c r="HG173" s="14">
        <f>IF('МОО обучающиеся'!$JN173&lt;=0,0,1)*ROUND(HG$18*HE173/1000,0)</f>
        <v>0</v>
      </c>
      <c r="HH173" s="14">
        <f>IF('МОО обучающиеся'!$JN173&lt;=0,0,1)*ROUND(HH$18*HE173/1000,0)</f>
        <v>0</v>
      </c>
      <c r="HI173" s="70">
        <f>IF($C173="Сельский",Контингент!BR178,0)</f>
        <v>0</v>
      </c>
      <c r="HJ173" s="14">
        <f>IF('МОО обучающиеся'!$JN173&lt;=0,0,1)*ROUND(HJ$18*HI173/1000,0)</f>
        <v>0</v>
      </c>
      <c r="HK173" s="14">
        <f>IF('МОО обучающиеся'!$JN173&lt;=0,0,1)*ROUND(HK$18*HI173/1000,0)</f>
        <v>0</v>
      </c>
      <c r="HL173" s="14">
        <f>IF('МОО обучающиеся'!$JN173&lt;=0,0,1)*ROUND(HL$18*HI173/1000,0)</f>
        <v>0</v>
      </c>
      <c r="HM173" s="70">
        <f>IF($C173="Сельский",Контингент!BS178,0)</f>
        <v>0</v>
      </c>
      <c r="HN173" s="14">
        <f>IF('МОО обучающиеся'!$JN173&lt;=0,0,1)*ROUND(HN$18*HM173/1000,0)</f>
        <v>0</v>
      </c>
      <c r="HO173" s="14">
        <f>IF('МОО обучающиеся'!$JN173&lt;=0,0,1)*ROUND(HO$18*HM173/1000,0)</f>
        <v>0</v>
      </c>
      <c r="HP173" s="14">
        <f>IF('МОО обучающиеся'!$JN173&lt;=0,0,1)*ROUND(HP$18*HM173/1000,0)</f>
        <v>0</v>
      </c>
      <c r="HQ173" s="70">
        <f>IF($C173="Сельский",Контингент!BT178,0)</f>
        <v>0</v>
      </c>
      <c r="HR173" s="14">
        <f>IF('МОО обучающиеся'!$JN173&lt;=0,0,1)*ROUND(HR$18*HQ173/1000,0)</f>
        <v>0</v>
      </c>
      <c r="HS173" s="14">
        <f>IF('МОО обучающиеся'!$JN173&lt;=0,0,1)*ROUND(HS$18*HQ173/1000,0)</f>
        <v>0</v>
      </c>
      <c r="HT173" s="14">
        <f>IF('МОО обучающиеся'!$JN173&lt;=0,0,1)*ROUND(HT$18*HQ173/1000,0)</f>
        <v>0</v>
      </c>
      <c r="HU173" s="70">
        <f>IF($C173="Сельский",Контингент!BU178,0)</f>
        <v>0</v>
      </c>
      <c r="HV173" s="14">
        <f>IF('МОО обучающиеся'!$JN173&lt;=0,0,1)*ROUND(HV$18*HU173/1000,0)</f>
        <v>0</v>
      </c>
      <c r="HW173" s="14">
        <f>IF('МОО обучающиеся'!$JN173&lt;=0,0,1)*ROUND(HW$18*HU173/1000,0)</f>
        <v>0</v>
      </c>
      <c r="HX173" s="14">
        <f>IF('МОО обучающиеся'!$JN173&lt;=0,0,1)*ROUND(HX$18*HU173/1000,0)</f>
        <v>0</v>
      </c>
      <c r="HY173" s="70">
        <f>IF($C173="Сельский",Контингент!BV178,0)</f>
        <v>0</v>
      </c>
      <c r="HZ173" s="14">
        <f>IF('МОО обучающиеся'!$JN173&lt;=0,0,1)*ROUND(HZ$18*HY173/1000,0)</f>
        <v>0</v>
      </c>
      <c r="IA173" s="14">
        <f>IF('МОО обучающиеся'!$JN173&lt;=0,0,1)*ROUND(IA$18*HY173/1000,0)</f>
        <v>0</v>
      </c>
      <c r="IB173" s="14">
        <f>IF('МОО обучающиеся'!$JN173&lt;=0,0,1)*ROUND(IB$18*HY173/1000,0)</f>
        <v>0</v>
      </c>
      <c r="IC173" s="14">
        <f t="shared" si="403"/>
        <v>0</v>
      </c>
      <c r="ID173" s="14">
        <f t="shared" si="404"/>
        <v>0</v>
      </c>
      <c r="IE173" s="14">
        <f t="shared" si="405"/>
        <v>0</v>
      </c>
      <c r="IF173" s="70">
        <f>IF($C173="Сельский",Контингент!BW178,0)</f>
        <v>0</v>
      </c>
      <c r="IG173" s="14">
        <f>IF('МОО обучающиеся'!$JN173&lt;=0,0,1)*ROUND(IG$18*IF173/1000,0)</f>
        <v>0</v>
      </c>
      <c r="IH173" s="14">
        <f>IF('МОО обучающиеся'!$JN173&lt;=0,0,1)*ROUND(IH$18*IF173/1000,0)</f>
        <v>0</v>
      </c>
      <c r="II173" s="14">
        <f>IF('МОО обучающиеся'!$JN173&lt;=0,0,1)*ROUND(II$18*IF173/1000,0)</f>
        <v>0</v>
      </c>
      <c r="IJ173" s="70">
        <f>IF($C173="Сельский",Контингент!BX178,0)</f>
        <v>0</v>
      </c>
      <c r="IK173" s="14">
        <f>IF('МОО обучающиеся'!$JN173&lt;=0,0,1)*ROUND(IK$18*IJ173/1000,0)</f>
        <v>0</v>
      </c>
      <c r="IL173" s="14">
        <f>IF('МОО обучающиеся'!$JN173&lt;=0,0,1)*ROUND(IL$18*IJ173/1000,0)</f>
        <v>0</v>
      </c>
      <c r="IM173" s="14">
        <f>IF('МОО обучающиеся'!$JN173&lt;=0,0,1)*ROUND(IM$18*IJ173/1000,0)</f>
        <v>0</v>
      </c>
      <c r="IN173" s="14">
        <f t="shared" si="406"/>
        <v>0</v>
      </c>
      <c r="IO173" s="14">
        <f t="shared" si="407"/>
        <v>0</v>
      </c>
      <c r="IP173" s="14">
        <f t="shared" si="408"/>
        <v>0</v>
      </c>
      <c r="IQ173" s="70">
        <f>IF($C173="Сельский",Контингент!BY178,0)</f>
        <v>0</v>
      </c>
      <c r="IR173" s="14">
        <f>IF('МОО обучающиеся'!$JN173&lt;=0,0,1)*ROUND(IR$18*IQ173/1000,0)</f>
        <v>0</v>
      </c>
      <c r="IS173" s="14">
        <f>IF('МОО обучающиеся'!$JN173&lt;=0,0,1)*ROUND(IS$18*IQ173/1000,0)</f>
        <v>0</v>
      </c>
      <c r="IT173" s="14">
        <f>IF('МОО обучающиеся'!$JN173&lt;=0,0,1)*ROUND(IT$18*IQ173/1000,0)</f>
        <v>0</v>
      </c>
      <c r="IU173" s="14">
        <f t="shared" si="409"/>
        <v>0</v>
      </c>
      <c r="IV173" s="14">
        <f t="shared" si="410"/>
        <v>0</v>
      </c>
      <c r="IW173" s="14">
        <f t="shared" si="411"/>
        <v>0</v>
      </c>
      <c r="IX173" s="14">
        <f t="shared" si="412"/>
        <v>54</v>
      </c>
      <c r="IY173" s="14">
        <f t="shared" si="413"/>
        <v>5266</v>
      </c>
      <c r="IZ173" s="14">
        <f t="shared" si="414"/>
        <v>2420</v>
      </c>
      <c r="JA173" s="70">
        <f>IF($C173="Сельский",Контингент!BZ178,0)</f>
        <v>0</v>
      </c>
      <c r="JB173" s="14">
        <f>IF('МОО обучающиеся'!$JN173&lt;=0,0,1)*ROUND(JB$18*JA173/1000,0)</f>
        <v>0</v>
      </c>
      <c r="JC173" s="14">
        <f>IF('МОО обучающиеся'!$JN173&lt;=0,0,1)*ROUND(JC$18*JA173/1000,0)</f>
        <v>0</v>
      </c>
      <c r="JD173" s="14">
        <f>IF('МОО обучающиеся'!$JN173&lt;=0,0,1)*ROUND(JD$18*JA173/1000,0)</f>
        <v>0</v>
      </c>
      <c r="JE173" s="70">
        <f>IF($C173="Сельский",Контингент!CA178,0)</f>
        <v>0</v>
      </c>
      <c r="JF173" s="14">
        <f>IF('МОО обучающиеся'!$JN173&lt;=0,0,1)*ROUND(JF$18*JE173/1000,0)</f>
        <v>0</v>
      </c>
      <c r="JG173" s="14">
        <f>IF('МОО обучающиеся'!$JN173&lt;=0,0,1)*ROUND(JG$18*JE173/1000,0)</f>
        <v>0</v>
      </c>
      <c r="JH173" s="14">
        <f>IF('МОО обучающиеся'!$JN173&lt;=0,0,1)*ROUND(JH$18*JE173/1000,0)</f>
        <v>0</v>
      </c>
      <c r="JI173" s="70">
        <f>IF($C173="Сельский",Контингент!CD178,0)</f>
        <v>0</v>
      </c>
      <c r="JJ173" s="14">
        <f>IF('МОО обучающиеся'!$JN173&lt;=0,0,1)*ROUND(JJ$18*JI173/1000,0)</f>
        <v>0</v>
      </c>
      <c r="JK173" s="14">
        <f>IF('МОО обучающиеся'!$JN173&lt;=0,0,1)*ROUND(JK$18*JI173/1000,0)</f>
        <v>0</v>
      </c>
      <c r="JL173" s="14">
        <f>IF('МОО обучающиеся'!$JN173&lt;=0,0,1)*ROUND(JL$18*JI173/1000,0)</f>
        <v>0</v>
      </c>
      <c r="JM173" s="14">
        <f t="shared" si="415"/>
        <v>0</v>
      </c>
      <c r="JN173" s="14">
        <f t="shared" si="416"/>
        <v>0</v>
      </c>
      <c r="JO173" s="14">
        <f t="shared" si="417"/>
        <v>0</v>
      </c>
      <c r="JP173" s="70">
        <f>IF($C173="Сельский",Контингент!CE178,0)</f>
        <v>0</v>
      </c>
      <c r="JQ173" s="14">
        <f>IF('МОО обучающиеся'!$JN173&lt;=0,0,1)*ROUND(JQ$18*JP173/1000,0)</f>
        <v>0</v>
      </c>
      <c r="JR173" s="14">
        <f>IF('МОО обучающиеся'!$JN173&lt;=0,0,1)*ROUND(JR$18*JP173/1000,0)</f>
        <v>0</v>
      </c>
      <c r="JS173" s="14">
        <f>IF('МОО обучающиеся'!$JN173&lt;=0,0,1)*ROUND(JS$18*JP173/1000,0)</f>
        <v>0</v>
      </c>
      <c r="JT173" s="70">
        <f>IF($C173="Сельский",Контингент!CF178,0)</f>
        <v>0</v>
      </c>
      <c r="JU173" s="14">
        <f>IF('МОО обучающиеся'!$JN173&lt;=0,0,1)*ROUND(JU$18*JT173/1000,0)</f>
        <v>0</v>
      </c>
      <c r="JV173" s="14">
        <f>IF('МОО обучающиеся'!$JN173&lt;=0,0,1)*ROUND(JV$18*JT173/1000,0)</f>
        <v>0</v>
      </c>
      <c r="JW173" s="14">
        <f>IF('МОО обучающиеся'!$JN173&lt;=0,0,1)*ROUND(JW$18*JT173/1000,0)</f>
        <v>0</v>
      </c>
      <c r="JX173" s="70">
        <f>IF($C173="Сельский",Контингент!CG178,0)</f>
        <v>0</v>
      </c>
      <c r="JY173" s="14">
        <f>IF('МОО обучающиеся'!$JN173&lt;=0,0,1)*ROUND(JY$18*JX173/1000,0)</f>
        <v>0</v>
      </c>
      <c r="JZ173" s="14">
        <f>IF('МОО обучающиеся'!$JN173&lt;=0,0,1)*ROUND(JZ$18*JX173/1000,0)</f>
        <v>0</v>
      </c>
      <c r="KA173" s="14">
        <f>IF('МОО обучающиеся'!$JN173&lt;=0,0,1)*ROUND(KA$18*JX173/1000,0)</f>
        <v>0</v>
      </c>
      <c r="KB173" s="70">
        <f>IF($C173="Сельский",Контингент!CH178,0)</f>
        <v>0</v>
      </c>
      <c r="KC173" s="14">
        <f>IF('МОО обучающиеся'!$JN173&lt;=0,0,1)*ROUND(KC$18*KB173/1000,0)</f>
        <v>0</v>
      </c>
      <c r="KD173" s="14">
        <f>IF('МОО обучающиеся'!$JN173&lt;=0,0,1)*ROUND(KD$18*KB173/1000,0)</f>
        <v>0</v>
      </c>
      <c r="KE173" s="14">
        <f>IF('МОО обучающиеся'!$JN173&lt;=0,0,1)*ROUND(KE$18*KB173/1000,0)</f>
        <v>0</v>
      </c>
      <c r="KF173" s="14">
        <f t="shared" si="418"/>
        <v>0</v>
      </c>
      <c r="KG173" s="14">
        <f t="shared" si="419"/>
        <v>0</v>
      </c>
      <c r="KH173" s="14">
        <f t="shared" si="420"/>
        <v>0</v>
      </c>
      <c r="KI173" s="70">
        <f>IF($C173="Сельский",Контингент!CI178,0)</f>
        <v>0</v>
      </c>
      <c r="KJ173" s="14">
        <f>IF('МОО обучающиеся'!$JN173&lt;=0,0,1)*ROUND(KJ$18*KI173/1000,0)</f>
        <v>0</v>
      </c>
      <c r="KK173" s="14">
        <f>IF('МОО обучающиеся'!$JN173&lt;=0,0,1)*ROUND(KK$18*KI173/1000,0)</f>
        <v>0</v>
      </c>
      <c r="KL173" s="14">
        <f>IF('МОО обучающиеся'!$JN173&lt;=0,0,1)*ROUND(KL$18*KI173/1000,0)</f>
        <v>0</v>
      </c>
      <c r="KM173" s="14">
        <f t="shared" si="421"/>
        <v>0</v>
      </c>
      <c r="KN173" s="14">
        <f t="shared" si="422"/>
        <v>0</v>
      </c>
      <c r="KO173" s="14">
        <f t="shared" si="423"/>
        <v>0</v>
      </c>
      <c r="KP173" s="14">
        <f t="shared" si="424"/>
        <v>0</v>
      </c>
      <c r="KQ173" s="14">
        <f t="shared" si="425"/>
        <v>0</v>
      </c>
      <c r="KR173" s="14">
        <f t="shared" si="426"/>
        <v>0</v>
      </c>
      <c r="KS173" s="70">
        <f>IF($C173="Сельский",Контингент!CJ178,0)</f>
        <v>0</v>
      </c>
      <c r="KT173" s="14">
        <f>IF('МОО обучающиеся'!$JN173&lt;=0,0,1)*ROUND(KT$18*KS173/1000,0)</f>
        <v>0</v>
      </c>
      <c r="KU173" s="14">
        <f>IF('МОО обучающиеся'!$JN173&lt;=0,0,1)*ROUND(KU$18*KS173/1000,0)</f>
        <v>0</v>
      </c>
      <c r="KV173" s="14">
        <f>IF('МОО обучающиеся'!$JN173&lt;=0,0,1)*ROUND(KV$18*KS173/1000,0)</f>
        <v>0</v>
      </c>
      <c r="KW173" s="70">
        <f>IF($C173="Сельский",Контингент!CK178,0)</f>
        <v>0</v>
      </c>
      <c r="KX173" s="14">
        <f>IF('МОО обучающиеся'!$JN173&lt;=0,0,1)*ROUND(KX$18*KW173/1000,0)</f>
        <v>0</v>
      </c>
      <c r="KY173" s="14">
        <f>IF('МОО обучающиеся'!$JN173&lt;=0,0,1)*ROUND(KY$18*KW173/1000,0)</f>
        <v>0</v>
      </c>
      <c r="KZ173" s="14">
        <f>IF('МОО обучающиеся'!$JN173&lt;=0,0,1)*ROUND(KZ$18*KW173/1000,0)</f>
        <v>0</v>
      </c>
      <c r="LA173" s="14">
        <f t="shared" si="427"/>
        <v>0</v>
      </c>
      <c r="LB173" s="14">
        <f t="shared" si="428"/>
        <v>0</v>
      </c>
      <c r="LC173" s="14">
        <f t="shared" si="429"/>
        <v>0</v>
      </c>
      <c r="LD173" s="70">
        <f>IF($C173="Сельский",Контингент!CL178,0)</f>
        <v>0</v>
      </c>
      <c r="LE173" s="14">
        <f>IF('МОО обучающиеся'!$JN173&lt;=0,0,1)*ROUND(LE$18*LD173/1000,0)</f>
        <v>0</v>
      </c>
      <c r="LF173" s="14">
        <f>IF('МОО обучающиеся'!$JN173&lt;=0,0,1)*ROUND(LF$18*LD173/1000,0)</f>
        <v>0</v>
      </c>
      <c r="LG173" s="14">
        <f>IF('МОО обучающиеся'!$JN173&lt;=0,0,1)*ROUND(LG$18*LD173/1000,0)</f>
        <v>0</v>
      </c>
      <c r="LH173" s="70">
        <f>IF($C173="Сельский",Контингент!CM178,0)</f>
        <v>0</v>
      </c>
      <c r="LI173" s="14">
        <f>IF('МОО обучающиеся'!$JN173&lt;=0,0,1)*ROUND(LI$18*LH173/1000,0)</f>
        <v>0</v>
      </c>
      <c r="LJ173" s="14">
        <f>IF('МОО обучающиеся'!$JN173&lt;=0,0,1)*ROUND(LJ$18*LH173/1000,0)</f>
        <v>0</v>
      </c>
      <c r="LK173" s="14">
        <f>IF('МОО обучающиеся'!$JN173&lt;=0,0,1)*ROUND(LK$18*LH173/1000,0)</f>
        <v>0</v>
      </c>
      <c r="LL173" s="70">
        <f>IF($C173="Сельский",Контингент!CN178,0)</f>
        <v>0</v>
      </c>
      <c r="LM173" s="14">
        <f>IF('МОО обучающиеся'!$JN173&lt;=0,0,1)*ROUND(LM$18*LL173/1000,0)</f>
        <v>0</v>
      </c>
      <c r="LN173" s="14">
        <f>IF('МОО обучающиеся'!$JN173&lt;=0,0,1)*ROUND(LN$18*LL173/1000,0)</f>
        <v>0</v>
      </c>
      <c r="LO173" s="14">
        <f>IF('МОО обучающиеся'!$JN173&lt;=0,0,1)*ROUND(LO$18*LL173/1000,0)</f>
        <v>0</v>
      </c>
      <c r="LP173" s="14">
        <f t="shared" si="430"/>
        <v>0</v>
      </c>
      <c r="LQ173" s="14">
        <f t="shared" si="431"/>
        <v>0</v>
      </c>
      <c r="LR173" s="14">
        <f t="shared" si="432"/>
        <v>0</v>
      </c>
      <c r="LS173" s="14">
        <f t="shared" si="433"/>
        <v>0</v>
      </c>
      <c r="LT173" s="14">
        <f t="shared" si="434"/>
        <v>0</v>
      </c>
      <c r="LU173" s="14">
        <f t="shared" si="435"/>
        <v>0</v>
      </c>
      <c r="LV173" s="70">
        <f>IF($C173="Сельский",Контингент!CO178,0)</f>
        <v>0</v>
      </c>
      <c r="LW173" s="14">
        <f>IF('МОО обучающиеся'!$JN173&lt;=0,0,1)*ROUND(LW$18*LV173/1000,0)</f>
        <v>0</v>
      </c>
      <c r="LX173" s="14">
        <f>IF('МОО обучающиеся'!$JN173&lt;=0,0,1)*ROUND(LX$18*LV173/1000,0)</f>
        <v>0</v>
      </c>
      <c r="LY173" s="14">
        <f>IF('МОО обучающиеся'!$JN173&lt;=0,0,1)*ROUND(LY$18*LV173/1000,0)</f>
        <v>0</v>
      </c>
      <c r="LZ173" s="70">
        <f>IF($C173="Сельский",Контингент!CP178,0)</f>
        <v>0</v>
      </c>
      <c r="MA173" s="14">
        <f>IF('МОО обучающиеся'!$JN173&lt;=0,0,1)*ROUND(MA$18*LZ173/1000,0)</f>
        <v>0</v>
      </c>
      <c r="MB173" s="14">
        <f>IF('МОО обучающиеся'!$JN173&lt;=0,0,1)*ROUND(MB$18*LZ173/1000,0)</f>
        <v>0</v>
      </c>
      <c r="MC173" s="14">
        <f>IF('МОО обучающиеся'!$JN173&lt;=0,0,1)*ROUND(MC$18*LZ173/1000,0)</f>
        <v>0</v>
      </c>
      <c r="MD173" s="70">
        <f>IF($C173="Сельский",Контингент!CS178,0)</f>
        <v>0</v>
      </c>
      <c r="ME173" s="14">
        <f>IF('МОО обучающиеся'!$JN173&lt;=0,0,1)*ROUND(ME$18*MD173/1000,0)</f>
        <v>0</v>
      </c>
      <c r="MF173" s="14">
        <f>IF('МОО обучающиеся'!$JN173&lt;=0,0,1)*ROUND(MF$18*MD173/1000,0)</f>
        <v>0</v>
      </c>
      <c r="MG173" s="14">
        <f>IF('МОО обучающиеся'!$JN173&lt;=0,0,1)*ROUND(MG$18*MD173/1000,0)</f>
        <v>0</v>
      </c>
      <c r="MH173" s="14">
        <f t="shared" si="436"/>
        <v>0</v>
      </c>
      <c r="MI173" s="14">
        <f t="shared" si="437"/>
        <v>0</v>
      </c>
      <c r="MJ173" s="14">
        <f t="shared" si="438"/>
        <v>0</v>
      </c>
      <c r="MK173" s="70">
        <f>IF($C173="Сельский",Контингент!CT178,0)</f>
        <v>0</v>
      </c>
      <c r="ML173" s="14">
        <f>IF('МОО обучающиеся'!$JN173&lt;=0,0,1)*ROUND(ML$18*MK173/1000,0)</f>
        <v>0</v>
      </c>
      <c r="MM173" s="14">
        <f>IF('МОО обучающиеся'!$JN173&lt;=0,0,1)*ROUND(MM$18*MK173/1000,0)</f>
        <v>0</v>
      </c>
      <c r="MN173" s="14">
        <f>IF('МОО обучающиеся'!$JN173&lt;=0,0,1)*ROUND(MN$18*MK173/1000,0)</f>
        <v>0</v>
      </c>
      <c r="MO173" s="70">
        <f>IF($C173="Сельский",Контингент!CU178,0)</f>
        <v>0</v>
      </c>
      <c r="MP173" s="14">
        <f>IF('МОО обучающиеся'!$JN173&lt;=0,0,1)*ROUND(MP$18*MO173/1000,0)</f>
        <v>0</v>
      </c>
      <c r="MQ173" s="14">
        <f>IF('МОО обучающиеся'!$JN173&lt;=0,0,1)*ROUND(MQ$18*MO173/1000,0)</f>
        <v>0</v>
      </c>
      <c r="MR173" s="14">
        <f>IF('МОО обучающиеся'!$JN173&lt;=0,0,1)*ROUND(MR$18*MO173/1000,0)</f>
        <v>0</v>
      </c>
      <c r="MS173" s="70">
        <f>IF($C173="Сельский",Контингент!CV178,0)</f>
        <v>0</v>
      </c>
      <c r="MT173" s="14">
        <f>IF('МОО обучающиеся'!$JN173&lt;=0,0,1)*ROUND(MT$18*MS173/1000,0)</f>
        <v>0</v>
      </c>
      <c r="MU173" s="14">
        <f>IF('МОО обучающиеся'!$JN173&lt;=0,0,1)*ROUND(MU$18*MS173/1000,0)</f>
        <v>0</v>
      </c>
      <c r="MV173" s="14">
        <f>IF('МОО обучающиеся'!$JN173&lt;=0,0,1)*ROUND(MV$18*MS173/1000,0)</f>
        <v>0</v>
      </c>
      <c r="MW173" s="14">
        <f t="shared" si="439"/>
        <v>0</v>
      </c>
      <c r="MX173" s="14">
        <f t="shared" si="440"/>
        <v>0</v>
      </c>
      <c r="MY173" s="14">
        <f t="shared" si="441"/>
        <v>0</v>
      </c>
      <c r="MZ173" s="70">
        <f>IF($C173="Сельский",Контингент!CW178,0)</f>
        <v>0</v>
      </c>
      <c r="NA173" s="14">
        <f>IF('МОО обучающиеся'!$JN173&lt;=0,0,1)*ROUND(NA$18*MZ173/1000,0)</f>
        <v>0</v>
      </c>
      <c r="NB173" s="14">
        <f>IF('МОО обучающиеся'!$JN173&lt;=0,0,1)*ROUND(NB$18*MZ173/1000,0)</f>
        <v>0</v>
      </c>
      <c r="NC173" s="14">
        <f>IF('МОО обучающиеся'!$JN173&lt;=0,0,1)*ROUND(NC$18*MZ173/1000,0)</f>
        <v>0</v>
      </c>
      <c r="ND173" s="14">
        <f t="shared" si="442"/>
        <v>0</v>
      </c>
      <c r="NE173" s="14">
        <f t="shared" si="443"/>
        <v>0</v>
      </c>
      <c r="NF173" s="14">
        <f t="shared" si="444"/>
        <v>0</v>
      </c>
      <c r="NG173" s="70">
        <f>IF($C173="Сельский",Контингент!CX178,0)</f>
        <v>0</v>
      </c>
      <c r="NH173" s="14">
        <f>IF('МОО обучающиеся'!$JN173&lt;=0,0,1)*ROUND(NH$18*NG173/1000,0)</f>
        <v>0</v>
      </c>
      <c r="NI173" s="14">
        <f>IF('МОО обучающиеся'!$JN173&lt;=0,0,1)*ROUND(NI$18*NG173/1000,0)</f>
        <v>0</v>
      </c>
      <c r="NJ173" s="14">
        <f>IF('МОО обучающиеся'!$JN173&lt;=0,0,1)*ROUND(NJ$18*NG173/1000,0)</f>
        <v>0</v>
      </c>
      <c r="NK173" s="24">
        <f t="shared" si="445"/>
        <v>0</v>
      </c>
      <c r="NL173" s="14">
        <f t="shared" si="446"/>
        <v>0</v>
      </c>
      <c r="NM173" s="14">
        <f t="shared" si="447"/>
        <v>0</v>
      </c>
      <c r="NN173" s="24">
        <f t="shared" si="448"/>
        <v>0</v>
      </c>
      <c r="NO173" s="14">
        <f t="shared" si="449"/>
        <v>0</v>
      </c>
      <c r="NP173" s="14">
        <f t="shared" si="450"/>
        <v>0</v>
      </c>
      <c r="NQ173" s="24">
        <f t="shared" si="451"/>
        <v>54</v>
      </c>
      <c r="NR173" s="14">
        <f t="shared" si="452"/>
        <v>5266</v>
      </c>
      <c r="NS173" s="14">
        <f t="shared" si="453"/>
        <v>2420</v>
      </c>
      <c r="NT173" s="24">
        <f t="shared" si="454"/>
        <v>54</v>
      </c>
      <c r="NU173" s="14">
        <f t="shared" si="455"/>
        <v>5266</v>
      </c>
      <c r="NV173" s="14">
        <f t="shared" si="456"/>
        <v>2420</v>
      </c>
      <c r="NW173" s="14">
        <v>1</v>
      </c>
      <c r="NX173" s="14">
        <f t="shared" si="457"/>
        <v>5266</v>
      </c>
      <c r="NY173" s="14">
        <f t="shared" si="458"/>
        <v>2420</v>
      </c>
    </row>
    <row r="174" spans="1:389" x14ac:dyDescent="0.25">
      <c r="A174" s="84"/>
      <c r="B174" s="116" t="s">
        <v>96</v>
      </c>
      <c r="C174" s="119"/>
      <c r="D174" s="119"/>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c r="AA174" s="119"/>
      <c r="AB174" s="119"/>
      <c r="AC174" s="119"/>
      <c r="AD174" s="119"/>
      <c r="AE174" s="119"/>
      <c r="AF174" s="119"/>
      <c r="AG174" s="119"/>
      <c r="AH174" s="119"/>
      <c r="AI174" s="119"/>
      <c r="AJ174" s="119"/>
      <c r="AK174" s="119"/>
      <c r="AL174" s="119"/>
      <c r="AM174" s="119"/>
      <c r="AN174" s="119"/>
      <c r="AO174" s="119"/>
      <c r="AP174" s="119"/>
      <c r="AQ174" s="119"/>
      <c r="AR174" s="119"/>
      <c r="AS174" s="119"/>
      <c r="AT174" s="119"/>
      <c r="AU174" s="119"/>
      <c r="AV174" s="119"/>
      <c r="AW174" s="119"/>
      <c r="AX174" s="119"/>
      <c r="AY174" s="119"/>
      <c r="AZ174" s="119"/>
      <c r="BA174" s="119"/>
      <c r="BB174" s="119"/>
      <c r="BC174" s="119"/>
      <c r="BD174" s="119"/>
      <c r="BE174" s="119"/>
      <c r="BF174" s="119"/>
      <c r="BG174" s="119"/>
      <c r="BH174" s="119"/>
      <c r="BI174" s="119"/>
      <c r="BJ174" s="119"/>
      <c r="BK174" s="119"/>
      <c r="BL174" s="119"/>
      <c r="BM174" s="119"/>
      <c r="BN174" s="119"/>
      <c r="BO174" s="119"/>
      <c r="BP174" s="119"/>
      <c r="BQ174" s="119"/>
      <c r="BR174" s="119"/>
      <c r="BS174" s="119"/>
      <c r="BT174" s="119"/>
      <c r="BU174" s="119"/>
      <c r="BV174" s="119"/>
      <c r="BW174" s="119"/>
      <c r="BX174" s="119"/>
      <c r="BY174" s="119"/>
      <c r="BZ174" s="119"/>
      <c r="CA174" s="119"/>
      <c r="CB174" s="119"/>
      <c r="CC174" s="119"/>
      <c r="CD174" s="119"/>
      <c r="CE174" s="119"/>
      <c r="CF174" s="119"/>
      <c r="CG174" s="119"/>
      <c r="CH174" s="119"/>
      <c r="CI174" s="119"/>
      <c r="CJ174" s="119"/>
      <c r="CK174" s="119"/>
      <c r="CL174" s="119"/>
      <c r="CM174" s="119"/>
      <c r="CN174" s="119"/>
      <c r="CO174" s="119"/>
      <c r="CP174" s="119"/>
      <c r="CQ174" s="119"/>
      <c r="CR174" s="119"/>
      <c r="CS174" s="119"/>
      <c r="CT174" s="119"/>
      <c r="CU174" s="119"/>
      <c r="CV174" s="119"/>
      <c r="CW174" s="119"/>
      <c r="CX174" s="119"/>
      <c r="CY174" s="119"/>
      <c r="CZ174" s="119"/>
      <c r="DA174" s="119"/>
      <c r="DB174" s="119"/>
      <c r="DC174" s="119"/>
      <c r="DD174" s="119"/>
      <c r="DE174" s="119"/>
      <c r="DF174" s="119"/>
      <c r="DG174" s="119"/>
      <c r="DH174" s="119"/>
      <c r="DI174" s="119"/>
      <c r="DJ174" s="119"/>
      <c r="DK174" s="119"/>
      <c r="DL174" s="119"/>
      <c r="DM174" s="119"/>
      <c r="DN174" s="119"/>
      <c r="DO174" s="119"/>
      <c r="DP174" s="119"/>
      <c r="DQ174" s="119"/>
      <c r="DR174" s="119"/>
      <c r="DS174" s="119"/>
      <c r="DT174" s="119"/>
      <c r="DU174" s="119"/>
      <c r="DV174" s="119"/>
      <c r="DW174" s="119"/>
      <c r="DX174" s="119"/>
      <c r="DY174" s="119"/>
      <c r="DZ174" s="119"/>
      <c r="EA174" s="119"/>
      <c r="EB174" s="119"/>
      <c r="EC174" s="119"/>
      <c r="ED174" s="119"/>
      <c r="EE174" s="119"/>
      <c r="EF174" s="119"/>
      <c r="EG174" s="119"/>
      <c r="EH174" s="119"/>
      <c r="EI174" s="119"/>
      <c r="EJ174" s="119"/>
      <c r="EK174" s="119"/>
      <c r="EL174" s="119"/>
      <c r="EM174" s="119"/>
      <c r="EN174" s="119"/>
      <c r="EO174" s="119"/>
      <c r="EP174" s="119"/>
      <c r="EQ174" s="119"/>
      <c r="ER174" s="119"/>
      <c r="ES174" s="119"/>
      <c r="ET174" s="119"/>
      <c r="EU174" s="119"/>
      <c r="EV174" s="119"/>
      <c r="EW174" s="119"/>
      <c r="EX174" s="119"/>
      <c r="EY174" s="119"/>
      <c r="EZ174" s="119"/>
      <c r="FA174" s="119"/>
      <c r="FB174" s="119"/>
      <c r="FC174" s="119"/>
      <c r="FD174" s="119"/>
      <c r="FE174" s="119"/>
      <c r="FF174" s="119"/>
      <c r="FG174" s="119"/>
      <c r="FH174" s="119"/>
      <c r="FI174" s="119"/>
      <c r="FJ174" s="119"/>
      <c r="FK174" s="119"/>
      <c r="FL174" s="119"/>
      <c r="FM174" s="119"/>
      <c r="FN174" s="119"/>
      <c r="FO174" s="119"/>
      <c r="FP174" s="119"/>
      <c r="FQ174" s="119"/>
      <c r="FR174" s="119"/>
      <c r="FS174" s="119"/>
      <c r="FT174" s="119"/>
      <c r="FU174" s="119"/>
      <c r="FV174" s="119"/>
      <c r="FW174" s="119"/>
      <c r="FX174" s="119"/>
      <c r="FY174" s="119"/>
      <c r="FZ174" s="119"/>
      <c r="GA174" s="119"/>
      <c r="GB174" s="119"/>
      <c r="GC174" s="119"/>
      <c r="GD174" s="119"/>
      <c r="GE174" s="119"/>
      <c r="GF174" s="119"/>
      <c r="GG174" s="119"/>
      <c r="GH174" s="119"/>
      <c r="GI174" s="119"/>
      <c r="GJ174" s="119"/>
      <c r="GK174" s="119"/>
      <c r="GL174" s="119"/>
      <c r="GM174" s="119"/>
      <c r="GN174" s="119"/>
      <c r="GO174" s="119"/>
      <c r="GP174" s="119"/>
      <c r="GQ174" s="119"/>
      <c r="GR174" s="119"/>
      <c r="GS174" s="119"/>
      <c r="GT174" s="119"/>
      <c r="GU174" s="119"/>
      <c r="GV174" s="119"/>
      <c r="GW174" s="119"/>
      <c r="GX174" s="119"/>
      <c r="GY174" s="119"/>
      <c r="GZ174" s="119"/>
      <c r="HA174" s="119"/>
      <c r="HB174" s="119"/>
      <c r="HC174" s="119"/>
      <c r="HD174" s="119"/>
      <c r="HE174" s="119"/>
      <c r="HF174" s="119"/>
      <c r="HG174" s="119"/>
      <c r="HH174" s="119"/>
      <c r="HI174" s="119"/>
      <c r="HJ174" s="119"/>
      <c r="HK174" s="119"/>
      <c r="HL174" s="119"/>
      <c r="HM174" s="119"/>
      <c r="HN174" s="119"/>
      <c r="HO174" s="119"/>
      <c r="HP174" s="119"/>
      <c r="HQ174" s="119"/>
      <c r="HR174" s="119"/>
      <c r="HS174" s="119"/>
      <c r="HT174" s="119"/>
      <c r="HU174" s="119"/>
      <c r="HV174" s="119"/>
      <c r="HW174" s="119"/>
      <c r="HX174" s="119"/>
      <c r="HY174" s="119"/>
      <c r="HZ174" s="119"/>
      <c r="IA174" s="119"/>
      <c r="IB174" s="119"/>
      <c r="IC174" s="119"/>
      <c r="ID174" s="119"/>
      <c r="IE174" s="119"/>
      <c r="IF174" s="119"/>
      <c r="IG174" s="119"/>
      <c r="IH174" s="119"/>
      <c r="II174" s="119"/>
      <c r="IJ174" s="119"/>
      <c r="IK174" s="119"/>
      <c r="IL174" s="119"/>
      <c r="IM174" s="119"/>
      <c r="IN174" s="119"/>
      <c r="IO174" s="119"/>
      <c r="IP174" s="119"/>
      <c r="IQ174" s="119"/>
      <c r="IR174" s="119"/>
      <c r="IS174" s="119"/>
      <c r="IT174" s="119"/>
      <c r="IU174" s="119"/>
      <c r="IV174" s="119"/>
      <c r="IW174" s="119"/>
      <c r="IX174" s="119"/>
      <c r="IY174" s="119"/>
      <c r="IZ174" s="119"/>
      <c r="JA174" s="119"/>
      <c r="JB174" s="119"/>
      <c r="JC174" s="119"/>
      <c r="JD174" s="119"/>
      <c r="JE174" s="119"/>
      <c r="JF174" s="119"/>
      <c r="JG174" s="119"/>
      <c r="JH174" s="119"/>
      <c r="JI174" s="119"/>
      <c r="JJ174" s="119"/>
      <c r="JK174" s="119"/>
      <c r="JL174" s="119"/>
      <c r="JM174" s="119"/>
      <c r="JN174" s="119"/>
      <c r="JO174" s="119"/>
      <c r="JP174" s="119"/>
      <c r="JQ174" s="119"/>
      <c r="JR174" s="119"/>
      <c r="JS174" s="119"/>
      <c r="JT174" s="119"/>
      <c r="JU174" s="119"/>
      <c r="JV174" s="119"/>
      <c r="JW174" s="119"/>
      <c r="JX174" s="119"/>
      <c r="JY174" s="119"/>
      <c r="JZ174" s="119"/>
      <c r="KA174" s="119"/>
      <c r="KB174" s="119"/>
      <c r="KC174" s="119"/>
      <c r="KD174" s="119"/>
      <c r="KE174" s="119"/>
      <c r="KF174" s="119"/>
      <c r="KG174" s="119"/>
      <c r="KH174" s="119"/>
      <c r="KI174" s="119"/>
      <c r="KJ174" s="119"/>
      <c r="KK174" s="119"/>
      <c r="KL174" s="119"/>
      <c r="KM174" s="119"/>
      <c r="KN174" s="119"/>
      <c r="KO174" s="119"/>
      <c r="KP174" s="119"/>
      <c r="KQ174" s="119"/>
      <c r="KR174" s="119"/>
      <c r="KS174" s="119"/>
      <c r="KT174" s="119"/>
      <c r="KU174" s="119"/>
      <c r="KV174" s="119"/>
      <c r="KW174" s="119"/>
      <c r="KX174" s="119"/>
      <c r="KY174" s="119"/>
      <c r="KZ174" s="119"/>
      <c r="LA174" s="119"/>
      <c r="LB174" s="119"/>
      <c r="LC174" s="119"/>
      <c r="LD174" s="119"/>
      <c r="LE174" s="119"/>
      <c r="LF174" s="119"/>
      <c r="LG174" s="119"/>
      <c r="LH174" s="119"/>
      <c r="LI174" s="119"/>
      <c r="LJ174" s="119"/>
      <c r="LK174" s="119"/>
      <c r="LL174" s="119"/>
      <c r="LM174" s="119"/>
      <c r="LN174" s="119"/>
      <c r="LO174" s="119"/>
      <c r="LP174" s="119"/>
      <c r="LQ174" s="119"/>
      <c r="LR174" s="119"/>
      <c r="LS174" s="119"/>
      <c r="LT174" s="119"/>
      <c r="LU174" s="119"/>
      <c r="LV174" s="119"/>
      <c r="LW174" s="119"/>
      <c r="LX174" s="119"/>
      <c r="LY174" s="119"/>
      <c r="LZ174" s="119"/>
      <c r="MA174" s="119"/>
      <c r="MB174" s="119"/>
      <c r="MC174" s="119"/>
      <c r="MD174" s="119"/>
      <c r="ME174" s="119"/>
      <c r="MF174" s="119"/>
      <c r="MG174" s="119"/>
      <c r="MH174" s="119"/>
      <c r="MI174" s="119"/>
      <c r="MJ174" s="119"/>
      <c r="MK174" s="119"/>
      <c r="ML174" s="119"/>
      <c r="MM174" s="119"/>
      <c r="MN174" s="119"/>
      <c r="MO174" s="119"/>
      <c r="MP174" s="119"/>
      <c r="MQ174" s="119"/>
      <c r="MR174" s="119"/>
      <c r="MS174" s="119"/>
      <c r="MT174" s="119"/>
      <c r="MU174" s="119"/>
      <c r="MV174" s="119"/>
      <c r="MW174" s="119"/>
      <c r="MX174" s="119"/>
      <c r="MY174" s="119"/>
      <c r="MZ174" s="119"/>
      <c r="NA174" s="119"/>
      <c r="NB174" s="119"/>
      <c r="NC174" s="119"/>
      <c r="ND174" s="119"/>
      <c r="NE174" s="119"/>
      <c r="NF174" s="119"/>
      <c r="NG174" s="119"/>
      <c r="NH174" s="119"/>
      <c r="NI174" s="119"/>
      <c r="NJ174" s="119"/>
      <c r="NK174" s="119"/>
      <c r="NL174" s="119"/>
      <c r="NM174" s="119"/>
      <c r="NN174" s="119"/>
      <c r="NO174" s="119"/>
      <c r="NP174" s="119"/>
      <c r="NQ174" s="119"/>
      <c r="NR174" s="119"/>
      <c r="NS174" s="119"/>
      <c r="NT174" s="119"/>
      <c r="NU174" s="119"/>
      <c r="NV174" s="119"/>
      <c r="NW174" s="119"/>
      <c r="NX174" s="119"/>
      <c r="NY174" s="119"/>
    </row>
    <row r="175" spans="1:389" x14ac:dyDescent="0.25">
      <c r="A175" s="65"/>
      <c r="B175" s="117" t="s">
        <v>363</v>
      </c>
      <c r="C175" s="120" t="s">
        <v>240</v>
      </c>
      <c r="D175" s="70">
        <f>IF($C175="Городской",Контингент!BJ180+Контингент!BM180,0)</f>
        <v>0</v>
      </c>
      <c r="E175" s="14">
        <f>IF('МОО обучающиеся'!$JN175&lt;=0,0,1)*ROUND(E$18*D175/1000,0)</f>
        <v>0</v>
      </c>
      <c r="F175" s="14">
        <f>IF('МОО обучающиеся'!$JN175&lt;=0,0,1)*ROUND(F$18*D175/1000,0)</f>
        <v>0</v>
      </c>
      <c r="G175" s="14">
        <f>IF('МОО обучающиеся'!$JN175&lt;=0,0,1)*ROUND(G$18*D175/1000,0)</f>
        <v>0</v>
      </c>
      <c r="H175" s="70">
        <f>IF($C175="Городской",Контингент!BK180+Контингент!BN180,0)</f>
        <v>0</v>
      </c>
      <c r="I175" s="14">
        <f>IF('МОО обучающиеся'!$JN175&lt;=0,0,1)*ROUND(I$18*H175/1000,0)</f>
        <v>0</v>
      </c>
      <c r="J175" s="14">
        <f>IF('МОО обучающиеся'!$JN175&lt;=0,0,1)*ROUND(J$18*H175/1000,0)</f>
        <v>0</v>
      </c>
      <c r="K175" s="14">
        <f>IF('МОО обучающиеся'!$JN175&lt;=0,0,1)*ROUND(K$18*H175/1000,0)</f>
        <v>0</v>
      </c>
      <c r="L175" s="70">
        <f>IF($C175="Городской",Контингент!BL180+Контингент!BO180,0)</f>
        <v>0</v>
      </c>
      <c r="M175" s="14">
        <f>IF('МОО обучающиеся'!$JN175&lt;=0,0,1)*ROUND(M$18*L175/1000,0)</f>
        <v>0</v>
      </c>
      <c r="N175" s="14">
        <f>IF('МОО обучающиеся'!$JN175&lt;=0,0,1)*ROUND(N$18*L175/1000,0)</f>
        <v>0</v>
      </c>
      <c r="O175" s="14">
        <f>IF('МОО обучающиеся'!$JN175&lt;=0,0,1)*ROUND(O$18*L175/1000,0)</f>
        <v>0</v>
      </c>
      <c r="P175" s="70">
        <f t="shared" si="343"/>
        <v>0</v>
      </c>
      <c r="Q175" s="14">
        <f>IF('МОО обучающиеся'!$JN175&lt;=0,0,1)*ROUND(Q$18*P175/1000,0)</f>
        <v>0</v>
      </c>
      <c r="R175" s="14">
        <f>IF('МОО обучающиеся'!$JN175&lt;=0,0,1)*ROUND(R$18*P175/1000,0)</f>
        <v>0</v>
      </c>
      <c r="S175" s="14">
        <f>IF('МОО обучающиеся'!$JN175&lt;=0,0,1)*ROUND(S$18*P175/1000,0)</f>
        <v>0</v>
      </c>
      <c r="T175" s="14">
        <f t="shared" si="344"/>
        <v>0</v>
      </c>
      <c r="U175" s="14">
        <f t="shared" si="345"/>
        <v>0</v>
      </c>
      <c r="V175" s="14">
        <f t="shared" si="346"/>
        <v>0</v>
      </c>
      <c r="W175" s="70">
        <f>IF($C175="Городской",Контингент!BQ180,0)</f>
        <v>0</v>
      </c>
      <c r="X175" s="14">
        <f>IF('МОО обучающиеся'!$JN175&lt;=0,0,1)*ROUND(X$18*W175/1000,0)</f>
        <v>0</v>
      </c>
      <c r="Y175" s="14">
        <f>IF('МОО обучающиеся'!$JN175&lt;=0,0,1)*ROUND(Y$18*W175/1000,0)</f>
        <v>0</v>
      </c>
      <c r="Z175" s="14">
        <f>IF('МОО обучающиеся'!$JN175&lt;=0,0,1)*ROUND(Z$18*W175/1000,0)</f>
        <v>0</v>
      </c>
      <c r="AA175" s="70">
        <f>IF($C175="Городской",Контингент!BR180,0)</f>
        <v>0</v>
      </c>
      <c r="AB175" s="14">
        <f>IF('МОО обучающиеся'!$JN175&lt;=0,0,1)*ROUND(AB$18*AA175/1000,0)</f>
        <v>0</v>
      </c>
      <c r="AC175" s="14">
        <f>IF('МОО обучающиеся'!$JN175&lt;=0,0,1)*ROUND(AC$18*AA175/1000,0)</f>
        <v>0</v>
      </c>
      <c r="AD175" s="14">
        <f>IF('МОО обучающиеся'!$JN175&lt;=0,0,1)*ROUND(AD$18*AA175/1000,0)</f>
        <v>0</v>
      </c>
      <c r="AE175" s="70">
        <f>IF($C175="Городской",Контингент!BS180,0)</f>
        <v>0</v>
      </c>
      <c r="AF175" s="14">
        <f>IF('МОО обучающиеся'!$JN175&lt;=0,0,1)*ROUND(AF$18*AE175/1000,0)</f>
        <v>0</v>
      </c>
      <c r="AG175" s="14">
        <f>IF('МОО обучающиеся'!$JN175&lt;=0,0,1)*ROUND(AG$18*AE175/1000,0)</f>
        <v>0</v>
      </c>
      <c r="AH175" s="14">
        <f>IF('МОО обучающиеся'!$JN175&lt;=0,0,1)*ROUND(AH$18*AE175/1000,0)</f>
        <v>0</v>
      </c>
      <c r="AI175" s="70">
        <f>IF($C175="Городской",Контингент!BT180,0)</f>
        <v>0</v>
      </c>
      <c r="AJ175" s="14">
        <f>IF('МОО обучающиеся'!$JN175&lt;=0,0,1)*ROUND(AJ$18*AI175/1000,0)</f>
        <v>0</v>
      </c>
      <c r="AK175" s="14">
        <f>IF('МОО обучающиеся'!$JN175&lt;=0,0,1)*ROUND(AK$18*AI175/1000,0)</f>
        <v>0</v>
      </c>
      <c r="AL175" s="14">
        <f>IF('МОО обучающиеся'!$JN175&lt;=0,0,1)*ROUND(AL$18*AI175/1000,0)</f>
        <v>0</v>
      </c>
      <c r="AM175" s="70">
        <f>IF($C175="Городской",Контингент!BU180,0)</f>
        <v>0</v>
      </c>
      <c r="AN175" s="14">
        <f>IF('МОО обучающиеся'!$JN175&lt;=0,0,1)*ROUND(AN$18*AM175/1000,0)</f>
        <v>0</v>
      </c>
      <c r="AO175" s="14">
        <f>IF('МОО обучающиеся'!$JN175&lt;=0,0,1)*ROUND(AO$18*AM175/1000,0)</f>
        <v>0</v>
      </c>
      <c r="AP175" s="14">
        <f>IF('МОО обучающиеся'!$JN175&lt;=0,0,1)*ROUND(AP$18*AM175/1000,0)</f>
        <v>0</v>
      </c>
      <c r="AQ175" s="70">
        <f>IF($C175="Городской",Контингент!BV180,0)</f>
        <v>0</v>
      </c>
      <c r="AR175" s="14">
        <f>IF('МОО обучающиеся'!$JN175&lt;=0,0,1)*ROUND(AR$18*AQ175/1000,0)</f>
        <v>0</v>
      </c>
      <c r="AS175" s="14">
        <f>IF('МОО обучающиеся'!$JN175&lt;=0,0,1)*ROUND(AS$18*AQ175/1000,0)</f>
        <v>0</v>
      </c>
      <c r="AT175" s="14">
        <f>IF('МОО обучающиеся'!$JN175&lt;=0,0,1)*ROUND(AT$18*AQ175/1000,0)</f>
        <v>0</v>
      </c>
      <c r="AU175" s="14">
        <f t="shared" si="347"/>
        <v>0</v>
      </c>
      <c r="AV175" s="14">
        <f t="shared" si="348"/>
        <v>0</v>
      </c>
      <c r="AW175" s="14">
        <f t="shared" si="349"/>
        <v>0</v>
      </c>
      <c r="AX175" s="70">
        <f>IF($C175="Городской",Контингент!BW180,0)</f>
        <v>0</v>
      </c>
      <c r="AY175" s="14">
        <f>IF('МОО обучающиеся'!$JN175&lt;=0,0,1)*ROUND(AY$18*AX175/1000,0)</f>
        <v>0</v>
      </c>
      <c r="AZ175" s="14">
        <f>IF('МОО обучающиеся'!$JN175&lt;=0,0,1)*ROUND(AZ$18*AX175/1000,0)</f>
        <v>0</v>
      </c>
      <c r="BA175" s="14">
        <f>IF('МОО обучающиеся'!$JN175&lt;=0,0,1)*ROUND(BA$18*AX175/1000,0)</f>
        <v>0</v>
      </c>
      <c r="BB175" s="70">
        <f>IF($C175="Городской",Контингент!BX180,0)</f>
        <v>0</v>
      </c>
      <c r="BC175" s="14">
        <f>IF('МОО обучающиеся'!$JN175&lt;=0,0,1)*ROUND(BC$18*BB175/1000,0)</f>
        <v>0</v>
      </c>
      <c r="BD175" s="14">
        <f>IF('МОО обучающиеся'!$JN175&lt;=0,0,1)*ROUND(BD$18*BB175/1000,0)</f>
        <v>0</v>
      </c>
      <c r="BE175" s="14">
        <f>IF('МОО обучающиеся'!$JN175&lt;=0,0,1)*ROUND(BE$18*BB175/1000,0)</f>
        <v>0</v>
      </c>
      <c r="BF175" s="14">
        <f t="shared" si="350"/>
        <v>0</v>
      </c>
      <c r="BG175" s="14">
        <f t="shared" si="351"/>
        <v>0</v>
      </c>
      <c r="BH175" s="14">
        <f t="shared" si="352"/>
        <v>0</v>
      </c>
      <c r="BI175" s="70">
        <f>IF($C175="Городской",Контингент!BY180,0)</f>
        <v>0</v>
      </c>
      <c r="BJ175" s="14">
        <f>IF('МОО обучающиеся'!$JN175&lt;=0,0,1)*ROUND(BJ$18*BI175/1000,0)</f>
        <v>0</v>
      </c>
      <c r="BK175" s="14">
        <f>IF('МОО обучающиеся'!$JN175&lt;=0,0,1)*ROUND(BK$18*BI175/1000,0)</f>
        <v>0</v>
      </c>
      <c r="BL175" s="14">
        <f>IF('МОО обучающиеся'!$JN175&lt;=0,0,1)*ROUND(BL$18*BI175/1000,0)</f>
        <v>0</v>
      </c>
      <c r="BM175" s="14">
        <f t="shared" si="353"/>
        <v>0</v>
      </c>
      <c r="BN175" s="14">
        <f t="shared" si="354"/>
        <v>0</v>
      </c>
      <c r="BO175" s="14">
        <f t="shared" si="355"/>
        <v>0</v>
      </c>
      <c r="BP175" s="14">
        <f t="shared" si="356"/>
        <v>0</v>
      </c>
      <c r="BQ175" s="14">
        <f t="shared" si="357"/>
        <v>0</v>
      </c>
      <c r="BR175" s="14">
        <f t="shared" si="358"/>
        <v>0</v>
      </c>
      <c r="BS175" s="70">
        <f>IF($C175="Городской",Контингент!BZ180+Контингент!CB180,0)</f>
        <v>0</v>
      </c>
      <c r="BT175" s="14">
        <f>IF('МОО обучающиеся'!$JN175&lt;=0,0,1)*ROUND(BT$18*BS175/1000,0)</f>
        <v>0</v>
      </c>
      <c r="BU175" s="14">
        <f>IF('МОО обучающиеся'!$JN175&lt;=0,0,1)*ROUND(BU$18*BS175/1000,0)</f>
        <v>0</v>
      </c>
      <c r="BV175" s="14">
        <f>IF('МОО обучающиеся'!$JN175&lt;=0,0,1)*ROUND(BV$18*BS175/1000,0)</f>
        <v>0</v>
      </c>
      <c r="BW175" s="70">
        <f>IF($C175="Городской",Контингент!CA180+Контингент!CC180,0)</f>
        <v>0</v>
      </c>
      <c r="BX175" s="14">
        <f>IF('МОО обучающиеся'!$JN175&lt;=0,0,1)*ROUND(BX$18*BW175/1000,0)</f>
        <v>0</v>
      </c>
      <c r="BY175" s="14">
        <f>IF('МОО обучающиеся'!$JN175&lt;=0,0,1)*ROUND(BY$18*BW175/1000,0)</f>
        <v>0</v>
      </c>
      <c r="BZ175" s="14">
        <f>IF('МОО обучающиеся'!$JN175&lt;=0,0,1)*ROUND(BZ$18*BW175/1000,0)</f>
        <v>0</v>
      </c>
      <c r="CA175" s="70">
        <f t="shared" si="359"/>
        <v>0</v>
      </c>
      <c r="CB175" s="14">
        <f>IF('МОО обучающиеся'!$JN175&lt;=0,0,1)*ROUND(CB$18*CA175/1000,0)</f>
        <v>0</v>
      </c>
      <c r="CC175" s="14">
        <f>IF('МОО обучающиеся'!$JN175&lt;=0,0,1)*ROUND(CC$18*CA175/1000,0)</f>
        <v>0</v>
      </c>
      <c r="CD175" s="14">
        <f>IF('МОО обучающиеся'!$JN175&lt;=0,0,1)*ROUND(CD$18*CA175/1000,0)</f>
        <v>0</v>
      </c>
      <c r="CE175" s="14">
        <f t="shared" si="360"/>
        <v>0</v>
      </c>
      <c r="CF175" s="14">
        <f t="shared" si="361"/>
        <v>0</v>
      </c>
      <c r="CG175" s="14">
        <f t="shared" si="362"/>
        <v>0</v>
      </c>
      <c r="CH175" s="70">
        <f>IF($C175="Городской",Контингент!CE180,0)</f>
        <v>0</v>
      </c>
      <c r="CI175" s="14">
        <f>IF('МОО обучающиеся'!$JN175&lt;=0,0,1)*ROUND(CI$18*CH175/1000,0)</f>
        <v>0</v>
      </c>
      <c r="CJ175" s="14">
        <f>IF('МОО обучающиеся'!$JN175&lt;=0,0,1)*ROUND(CJ$18*CH175/1000,0)</f>
        <v>0</v>
      </c>
      <c r="CK175" s="14">
        <f>IF('МОО обучающиеся'!$JN175&lt;=0,0,1)*ROUND(CK$18*CH175/1000,0)</f>
        <v>0</v>
      </c>
      <c r="CL175" s="70">
        <f>IF($C175="Городской",Контингент!CF180,0)</f>
        <v>0</v>
      </c>
      <c r="CM175" s="14">
        <f>IF('МОО обучающиеся'!$JN175&lt;=0,0,1)*ROUND(CM$18*CL175/1000,0)</f>
        <v>0</v>
      </c>
      <c r="CN175" s="14">
        <f>IF('МОО обучающиеся'!$JN175&lt;=0,0,1)*ROUND(CN$18*CL175/1000,0)</f>
        <v>0</v>
      </c>
      <c r="CO175" s="14">
        <f>IF('МОО обучающиеся'!$JN175&lt;=0,0,1)*ROUND(CO$18*CL175/1000,0)</f>
        <v>0</v>
      </c>
      <c r="CP175" s="70">
        <f>IF($C175="Городской",Контингент!CG180,0)</f>
        <v>0</v>
      </c>
      <c r="CQ175" s="14">
        <f>IF('МОО обучающиеся'!$JN175&lt;=0,0,1)*ROUND(CQ$18*CP175/1000,0)</f>
        <v>0</v>
      </c>
      <c r="CR175" s="14">
        <f>IF('МОО обучающиеся'!$JN175&lt;=0,0,1)*ROUND(CR$18*CP175/1000,0)</f>
        <v>0</v>
      </c>
      <c r="CS175" s="14">
        <f>IF('МОО обучающиеся'!$JN175&lt;=0,0,1)*ROUND(CS$18*CP175/1000,0)</f>
        <v>0</v>
      </c>
      <c r="CT175" s="70">
        <f>IF($C175="Городской",Контингент!CH180,0)</f>
        <v>0</v>
      </c>
      <c r="CU175" s="14">
        <f>IF('МОО обучающиеся'!$JN175&lt;=0,0,1)*ROUND(CU$18*CT175/1000,0)</f>
        <v>0</v>
      </c>
      <c r="CV175" s="14">
        <f>IF('МОО обучающиеся'!$JN175&lt;=0,0,1)*ROUND(CV$18*CT175/1000,0)</f>
        <v>0</v>
      </c>
      <c r="CW175" s="14">
        <f>IF('МОО обучающиеся'!$JN175&lt;=0,0,1)*ROUND(CW$18*CT175/1000,0)</f>
        <v>0</v>
      </c>
      <c r="CX175" s="14">
        <f t="shared" si="363"/>
        <v>0</v>
      </c>
      <c r="CY175" s="14">
        <f t="shared" si="364"/>
        <v>0</v>
      </c>
      <c r="CZ175" s="14">
        <f t="shared" si="365"/>
        <v>0</v>
      </c>
      <c r="DA175" s="70">
        <f>IF($C175="Городской",Контингент!CI180,0)</f>
        <v>0</v>
      </c>
      <c r="DB175" s="14">
        <f>IF('МОО обучающиеся'!$JN175&lt;=0,0,1)*ROUND(DB$18*DA175/1000,0)</f>
        <v>0</v>
      </c>
      <c r="DC175" s="14">
        <f>IF('МОО обучающиеся'!$JN175&lt;=0,0,1)*ROUND(DC$18*DA175/1000,0)</f>
        <v>0</v>
      </c>
      <c r="DD175" s="14">
        <f>IF('МОО обучающиеся'!$JN175&lt;=0,0,1)*ROUND(DD$18*DA175/1000,0)</f>
        <v>0</v>
      </c>
      <c r="DE175" s="14">
        <f t="shared" si="366"/>
        <v>0</v>
      </c>
      <c r="DF175" s="14">
        <f t="shared" si="367"/>
        <v>0</v>
      </c>
      <c r="DG175" s="14">
        <f t="shared" si="368"/>
        <v>0</v>
      </c>
      <c r="DH175" s="14">
        <f t="shared" si="369"/>
        <v>0</v>
      </c>
      <c r="DI175" s="14">
        <f t="shared" si="370"/>
        <v>0</v>
      </c>
      <c r="DJ175" s="14">
        <f t="shared" si="371"/>
        <v>0</v>
      </c>
      <c r="DK175" s="70">
        <f>IF($C175="Городской",Контингент!CJ180,0)</f>
        <v>0</v>
      </c>
      <c r="DL175" s="14">
        <f>IF('МОО обучающиеся'!$JN175&lt;=0,0,1)*ROUND(DL$18*DK175/1000,0)</f>
        <v>0</v>
      </c>
      <c r="DM175" s="14">
        <f>IF('МОО обучающиеся'!$JN175&lt;=0,0,1)*ROUND(DM$18*DK175/1000,0)</f>
        <v>0</v>
      </c>
      <c r="DN175" s="14">
        <f>IF('МОО обучающиеся'!$JN175&lt;=0,0,1)*ROUND(DN$18*DK175/1000,0)</f>
        <v>0</v>
      </c>
      <c r="DO175" s="70">
        <f>IF($C175="Городской",Контингент!CK180,0)</f>
        <v>0</v>
      </c>
      <c r="DP175" s="14">
        <f>IF('МОО обучающиеся'!$JN175&lt;=0,0,1)*ROUND(DP$18*DO175/1000,0)</f>
        <v>0</v>
      </c>
      <c r="DQ175" s="14">
        <f>IF('МОО обучающиеся'!$JN175&lt;=0,0,1)*ROUND(DQ$18*DO175/1000,0)</f>
        <v>0</v>
      </c>
      <c r="DR175" s="14">
        <f>IF('МОО обучающиеся'!$JN175&lt;=0,0,1)*ROUND(DR$18*DO175/1000,0)</f>
        <v>0</v>
      </c>
      <c r="DS175" s="14">
        <f t="shared" si="372"/>
        <v>0</v>
      </c>
      <c r="DT175" s="14">
        <f t="shared" si="373"/>
        <v>0</v>
      </c>
      <c r="DU175" s="14">
        <f t="shared" si="374"/>
        <v>0</v>
      </c>
      <c r="DV175" s="70">
        <f>IF($C175="Городской",Контингент!CL180,0)</f>
        <v>0</v>
      </c>
      <c r="DW175" s="14">
        <f>IF('МОО обучающиеся'!$JN175&lt;=0,0,1)*ROUND(DW$18*DV175/1000,0)</f>
        <v>0</v>
      </c>
      <c r="DX175" s="14">
        <f>IF('МОО обучающиеся'!$JN175&lt;=0,0,1)*ROUND(DX$18*DV175/1000,0)</f>
        <v>0</v>
      </c>
      <c r="DY175" s="14">
        <f>IF('МОО обучающиеся'!$JN175&lt;=0,0,1)*ROUND(DY$18*DV175/1000,0)</f>
        <v>0</v>
      </c>
      <c r="DZ175" s="70">
        <f>IF($C175="Городской",Контингент!CM180,0)</f>
        <v>0</v>
      </c>
      <c r="EA175" s="14">
        <f>IF('МОО обучающиеся'!$JN175&lt;=0,0,1)*ROUND(EA$18*DZ175/1000,0)</f>
        <v>0</v>
      </c>
      <c r="EB175" s="14">
        <f>IF('МОО обучающиеся'!$JN175&lt;=0,0,1)*ROUND(EB$18*DZ175/1000,0)</f>
        <v>0</v>
      </c>
      <c r="EC175" s="14">
        <f>IF('МОО обучающиеся'!$JN175&lt;=0,0,1)*ROUND(EC$18*DZ175/1000,0)</f>
        <v>0</v>
      </c>
      <c r="ED175" s="70">
        <f>IF($C175="Городской",Контингент!CN180,0)</f>
        <v>0</v>
      </c>
      <c r="EE175" s="14">
        <f>IF('МОО обучающиеся'!$JN175&lt;=0,0,1)*ROUND(EE$18*ED175/1000,0)</f>
        <v>0</v>
      </c>
      <c r="EF175" s="14">
        <f>IF('МОО обучающиеся'!$JN175&lt;=0,0,1)*ROUND(EF$18*ED175/1000,0)</f>
        <v>0</v>
      </c>
      <c r="EG175" s="14">
        <f>IF('МОО обучающиеся'!$JN175&lt;=0,0,1)*ROUND(EG$18*ED175/1000,0)</f>
        <v>0</v>
      </c>
      <c r="EH175" s="14">
        <f t="shared" si="375"/>
        <v>0</v>
      </c>
      <c r="EI175" s="14">
        <f t="shared" si="376"/>
        <v>0</v>
      </c>
      <c r="EJ175" s="14">
        <f t="shared" si="377"/>
        <v>0</v>
      </c>
      <c r="EK175" s="14">
        <f t="shared" si="378"/>
        <v>0</v>
      </c>
      <c r="EL175" s="14">
        <f t="shared" si="379"/>
        <v>0</v>
      </c>
      <c r="EM175" s="14">
        <f t="shared" si="380"/>
        <v>0</v>
      </c>
      <c r="EN175" s="70">
        <f>IF($C175="Городской",Контингент!CO180+Контингент!CQ180,0)</f>
        <v>0</v>
      </c>
      <c r="EO175" s="14">
        <f>IF('МОО обучающиеся'!$JN175&lt;=0,0,1)*ROUND(EO$18*EN175/1000,0)</f>
        <v>0</v>
      </c>
      <c r="EP175" s="14">
        <f>IF('МОО обучающиеся'!$JN175&lt;=0,0,1)*ROUND(EP$18*EN175/1000,0)</f>
        <v>0</v>
      </c>
      <c r="EQ175" s="14">
        <f>IF('МОО обучающиеся'!$JN175&lt;=0,0,1)*ROUND(EQ$18*EN175/1000,0)</f>
        <v>0</v>
      </c>
      <c r="ER175" s="70">
        <f>IF($C175="Городской",Контингент!CP180+Контингент!CR180,0)</f>
        <v>0</v>
      </c>
      <c r="ES175" s="14">
        <f>IF('МОО обучающиеся'!$JN175&lt;=0,0,1)*ROUND(ES$18*ER175/1000,0)</f>
        <v>0</v>
      </c>
      <c r="ET175" s="14">
        <f>IF('МОО обучающиеся'!$JN175&lt;=0,0,1)*ROUND(ET$18*ER175/1000,0)</f>
        <v>0</v>
      </c>
      <c r="EU175" s="14">
        <f>IF('МОО обучающиеся'!$JN175&lt;=0,0,1)*ROUND(EU$18*ER175/1000,0)</f>
        <v>0</v>
      </c>
      <c r="EV175" s="70">
        <f t="shared" si="381"/>
        <v>0</v>
      </c>
      <c r="EW175" s="14">
        <f>IF('МОО обучающиеся'!$JN175&lt;=0,0,1)*ROUND(EW$18*EV175/1000,0)</f>
        <v>0</v>
      </c>
      <c r="EX175" s="14">
        <f>IF('МОО обучающиеся'!$JN175&lt;=0,0,1)*ROUND(EX$18*EV175/1000,0)</f>
        <v>0</v>
      </c>
      <c r="EY175" s="14">
        <f>IF('МОО обучающиеся'!$JN175&lt;=0,0,1)*ROUND(EY$18*EV175/1000,0)</f>
        <v>0</v>
      </c>
      <c r="EZ175" s="14">
        <f t="shared" si="382"/>
        <v>0</v>
      </c>
      <c r="FA175" s="14">
        <f t="shared" si="383"/>
        <v>0</v>
      </c>
      <c r="FB175" s="14">
        <f t="shared" si="384"/>
        <v>0</v>
      </c>
      <c r="FC175" s="70">
        <f>IF($C175="Городской",Контингент!CT180,0)</f>
        <v>0</v>
      </c>
      <c r="FD175" s="14">
        <f>IF('МОО обучающиеся'!$JN175&lt;=0,0,1)*ROUND(FD$18*FC175/1000,0)</f>
        <v>0</v>
      </c>
      <c r="FE175" s="14">
        <f>IF('МОО обучающиеся'!$JN175&lt;=0,0,1)*ROUND(FE$18*FC175/1000,0)</f>
        <v>0</v>
      </c>
      <c r="FF175" s="14">
        <f>IF('МОО обучающиеся'!$JN175&lt;=0,0,1)*ROUND(FF$18*FC175/1000,0)</f>
        <v>0</v>
      </c>
      <c r="FG175" s="70">
        <f>IF($C175="Городской",Контингент!CU180,0)</f>
        <v>0</v>
      </c>
      <c r="FH175" s="14">
        <f>IF('МОО обучающиеся'!$JN175&lt;=0,0,1)*ROUND(FH$18*FG175/1000,0)</f>
        <v>0</v>
      </c>
      <c r="FI175" s="14">
        <f>IF('МОО обучающиеся'!$JN175&lt;=0,0,1)*ROUND(FI$18*FG175/1000,0)</f>
        <v>0</v>
      </c>
      <c r="FJ175" s="14">
        <f>IF('МОО обучающиеся'!$JN175&lt;=0,0,1)*ROUND(FJ$18*FG175/1000,0)</f>
        <v>0</v>
      </c>
      <c r="FK175" s="70">
        <f>IF($C175="Городской",Контингент!CV180,0)</f>
        <v>0</v>
      </c>
      <c r="FL175" s="14">
        <f>IF('МОО обучающиеся'!$JN175&lt;=0,0,1)*ROUND(FL$18*FK175/1000,0)</f>
        <v>0</v>
      </c>
      <c r="FM175" s="14">
        <f>IF('МОО обучающиеся'!$JN175&lt;=0,0,1)*ROUND(FM$18*FK175/1000,0)</f>
        <v>0</v>
      </c>
      <c r="FN175" s="14">
        <f>IF('МОО обучающиеся'!$JN175&lt;=0,0,1)*ROUND(FN$18*FK175/1000,0)</f>
        <v>0</v>
      </c>
      <c r="FO175" s="14">
        <f t="shared" si="385"/>
        <v>0</v>
      </c>
      <c r="FP175" s="14">
        <f t="shared" si="386"/>
        <v>0</v>
      </c>
      <c r="FQ175" s="14">
        <f t="shared" si="387"/>
        <v>0</v>
      </c>
      <c r="FR175" s="70">
        <f>IF($C175="Городской",Контингент!CW180,0)</f>
        <v>0</v>
      </c>
      <c r="FS175" s="14">
        <f>IF('МОО обучающиеся'!$JN175&lt;=0,0,1)*ROUND(FS$18*FR175/1000,0)</f>
        <v>0</v>
      </c>
      <c r="FT175" s="14">
        <f>IF('МОО обучающиеся'!$JN175&lt;=0,0,1)*ROUND(FT$18*FR175/1000,0)</f>
        <v>0</v>
      </c>
      <c r="FU175" s="14">
        <f>IF('МОО обучающиеся'!$JN175&lt;=0,0,1)*ROUND(FU$18*FR175/1000,0)</f>
        <v>0</v>
      </c>
      <c r="FV175" s="14">
        <f t="shared" si="388"/>
        <v>0</v>
      </c>
      <c r="FW175" s="14">
        <f t="shared" si="389"/>
        <v>0</v>
      </c>
      <c r="FX175" s="14">
        <f t="shared" si="390"/>
        <v>0</v>
      </c>
      <c r="FY175" s="70">
        <f>IF($C175="Городской",Контингент!CX180,0)</f>
        <v>0</v>
      </c>
      <c r="FZ175" s="14">
        <f>IF('МОО обучающиеся'!$JN175&lt;=0,0,1)*ROUND(FZ$18*FY175/1000,0)</f>
        <v>0</v>
      </c>
      <c r="GA175" s="14">
        <f>IF('МОО обучающиеся'!$JN175&lt;=0,0,1)*ROUND(GA$18*FY175/1000,0)</f>
        <v>0</v>
      </c>
      <c r="GB175" s="14">
        <f>IF('МОО обучающиеся'!$JN175&lt;=0,0,1)*ROUND(GB$18*FY175/1000,0)</f>
        <v>0</v>
      </c>
      <c r="GC175" s="14">
        <f t="shared" si="391"/>
        <v>0</v>
      </c>
      <c r="GD175" s="14">
        <f t="shared" si="392"/>
        <v>0</v>
      </c>
      <c r="GE175" s="14">
        <f t="shared" si="393"/>
        <v>0</v>
      </c>
      <c r="GF175" s="14">
        <f t="shared" si="394"/>
        <v>0</v>
      </c>
      <c r="GG175" s="14">
        <f t="shared" si="395"/>
        <v>0</v>
      </c>
      <c r="GH175" s="14">
        <f t="shared" si="396"/>
        <v>0</v>
      </c>
      <c r="GI175" s="14">
        <f t="shared" si="397"/>
        <v>0</v>
      </c>
      <c r="GJ175" s="14">
        <f t="shared" si="398"/>
        <v>0</v>
      </c>
      <c r="GK175" s="14">
        <f t="shared" si="399"/>
        <v>0</v>
      </c>
      <c r="GL175" s="70">
        <f>IF($C175="Сельский",Контингент!BJ180,0)</f>
        <v>0</v>
      </c>
      <c r="GM175" s="14">
        <f>IF('МОО обучающиеся'!$JN175&lt;=0,0,1)*ROUND(GM$18*GL175/1000,0)</f>
        <v>0</v>
      </c>
      <c r="GN175" s="14">
        <f>IF('МОО обучающиеся'!$JN175&lt;=0,0,1)*ROUND(GN$18*GL175/1000,0)</f>
        <v>0</v>
      </c>
      <c r="GO175" s="14">
        <f>IF('МОО обучающиеся'!$JN175&lt;=0,0,1)*ROUND(GO$18*GL175/1000,0)</f>
        <v>0</v>
      </c>
      <c r="GP175" s="70">
        <f>IF($C175="Сельский",Контингент!BK180,0)</f>
        <v>0</v>
      </c>
      <c r="GQ175" s="14">
        <f>IF('МОО обучающиеся'!$JN175&lt;=0,0,1)*ROUND(GQ$18*GP175/1000,0)</f>
        <v>0</v>
      </c>
      <c r="GR175" s="14">
        <f>IF('МОО обучающиеся'!$JN175&lt;=0,0,1)*ROUND(GR$18*GP175/1000,0)</f>
        <v>0</v>
      </c>
      <c r="GS175" s="14">
        <f>IF('МОО обучающиеся'!$JN175&lt;=0,0,1)*ROUND(GS$18*GP175/1000,0)</f>
        <v>0</v>
      </c>
      <c r="GT175" s="70">
        <f>IF($C175="Сельский",Контингент!BL180,0)</f>
        <v>0</v>
      </c>
      <c r="GU175" s="14">
        <f>IF('МОО обучающиеся'!$JN175&lt;=0,0,1)*ROUND(GU$18*GT175/1000,0)</f>
        <v>0</v>
      </c>
      <c r="GV175" s="14">
        <f>IF('МОО обучающиеся'!$JN175&lt;=0,0,1)*ROUND(GV$18*GT175/1000,0)</f>
        <v>0</v>
      </c>
      <c r="GW175" s="14">
        <f>IF('МОО обучающиеся'!$JN175&lt;=0,0,1)*ROUND(GW$18*GT175/1000,0)</f>
        <v>0</v>
      </c>
      <c r="GX175" s="70">
        <f>IF($C175="Сельский",Контингент!BP180,0)</f>
        <v>0</v>
      </c>
      <c r="GY175" s="14">
        <f>IF('МОО обучающиеся'!$JN175&lt;=0,0,1)*ROUND(GY$18*GX175/1000,0)</f>
        <v>0</v>
      </c>
      <c r="GZ175" s="14">
        <f>IF('МОО обучающиеся'!$JN175&lt;=0,0,1)*ROUND(GZ$18*GX175/1000,0)</f>
        <v>0</v>
      </c>
      <c r="HA175" s="14">
        <f>IF('МОО обучающиеся'!$JN175&lt;=0,0,1)*ROUND(HA$18*GX175/1000,0)</f>
        <v>0</v>
      </c>
      <c r="HB175" s="14">
        <f t="shared" si="400"/>
        <v>0</v>
      </c>
      <c r="HC175" s="14">
        <f t="shared" si="401"/>
        <v>0</v>
      </c>
      <c r="HD175" s="14">
        <f t="shared" si="402"/>
        <v>0</v>
      </c>
      <c r="HE175" s="70">
        <f>IF($C175="Сельский",Контингент!BQ180,0)</f>
        <v>0</v>
      </c>
      <c r="HF175" s="14">
        <f>IF('МОО обучающиеся'!$JN175&lt;=0,0,1)*ROUND(HF$18*HE175/1000,0)</f>
        <v>0</v>
      </c>
      <c r="HG175" s="14">
        <f>IF('МОО обучающиеся'!$JN175&lt;=0,0,1)*ROUND(HG$18*HE175/1000,0)</f>
        <v>0</v>
      </c>
      <c r="HH175" s="14">
        <f>IF('МОО обучающиеся'!$JN175&lt;=0,0,1)*ROUND(HH$18*HE175/1000,0)</f>
        <v>0</v>
      </c>
      <c r="HI175" s="70">
        <f>IF($C175="Сельский",Контингент!BR180,0)</f>
        <v>0</v>
      </c>
      <c r="HJ175" s="14">
        <f>IF('МОО обучающиеся'!$JN175&lt;=0,0,1)*ROUND(HJ$18*HI175/1000,0)</f>
        <v>0</v>
      </c>
      <c r="HK175" s="14">
        <f>IF('МОО обучающиеся'!$JN175&lt;=0,0,1)*ROUND(HK$18*HI175/1000,0)</f>
        <v>0</v>
      </c>
      <c r="HL175" s="14">
        <f>IF('МОО обучающиеся'!$JN175&lt;=0,0,1)*ROUND(HL$18*HI175/1000,0)</f>
        <v>0</v>
      </c>
      <c r="HM175" s="70">
        <f>IF($C175="Сельский",Контингент!BS180,0)</f>
        <v>0</v>
      </c>
      <c r="HN175" s="14">
        <f>IF('МОО обучающиеся'!$JN175&lt;=0,0,1)*ROUND(HN$18*HM175/1000,0)</f>
        <v>0</v>
      </c>
      <c r="HO175" s="14">
        <f>IF('МОО обучающиеся'!$JN175&lt;=0,0,1)*ROUND(HO$18*HM175/1000,0)</f>
        <v>0</v>
      </c>
      <c r="HP175" s="14">
        <f>IF('МОО обучающиеся'!$JN175&lt;=0,0,1)*ROUND(HP$18*HM175/1000,0)</f>
        <v>0</v>
      </c>
      <c r="HQ175" s="70">
        <f>IF($C175="Сельский",Контингент!BT180,0)</f>
        <v>0</v>
      </c>
      <c r="HR175" s="14">
        <f>IF('МОО обучающиеся'!$JN175&lt;=0,0,1)*ROUND(HR$18*HQ175/1000,0)</f>
        <v>0</v>
      </c>
      <c r="HS175" s="14">
        <f>IF('МОО обучающиеся'!$JN175&lt;=0,0,1)*ROUND(HS$18*HQ175/1000,0)</f>
        <v>0</v>
      </c>
      <c r="HT175" s="14">
        <f>IF('МОО обучающиеся'!$JN175&lt;=0,0,1)*ROUND(HT$18*HQ175/1000,0)</f>
        <v>0</v>
      </c>
      <c r="HU175" s="70">
        <f>IF($C175="Сельский",Контингент!BU180,0)</f>
        <v>0</v>
      </c>
      <c r="HV175" s="14">
        <f>IF('МОО обучающиеся'!$JN175&lt;=0,0,1)*ROUND(HV$18*HU175/1000,0)</f>
        <v>0</v>
      </c>
      <c r="HW175" s="14">
        <f>IF('МОО обучающиеся'!$JN175&lt;=0,0,1)*ROUND(HW$18*HU175/1000,0)</f>
        <v>0</v>
      </c>
      <c r="HX175" s="14">
        <f>IF('МОО обучающиеся'!$JN175&lt;=0,0,1)*ROUND(HX$18*HU175/1000,0)</f>
        <v>0</v>
      </c>
      <c r="HY175" s="70">
        <f>IF($C175="Сельский",Контингент!BV180,0)</f>
        <v>0</v>
      </c>
      <c r="HZ175" s="14">
        <f>IF('МОО обучающиеся'!$JN175&lt;=0,0,1)*ROUND(HZ$18*HY175/1000,0)</f>
        <v>0</v>
      </c>
      <c r="IA175" s="14">
        <f>IF('МОО обучающиеся'!$JN175&lt;=0,0,1)*ROUND(IA$18*HY175/1000,0)</f>
        <v>0</v>
      </c>
      <c r="IB175" s="14">
        <f>IF('МОО обучающиеся'!$JN175&lt;=0,0,1)*ROUND(IB$18*HY175/1000,0)</f>
        <v>0</v>
      </c>
      <c r="IC175" s="14">
        <f t="shared" si="403"/>
        <v>0</v>
      </c>
      <c r="ID175" s="14">
        <f t="shared" si="404"/>
        <v>0</v>
      </c>
      <c r="IE175" s="14">
        <f t="shared" si="405"/>
        <v>0</v>
      </c>
      <c r="IF175" s="70">
        <f>IF($C175="Сельский",Контингент!BW180,0)</f>
        <v>0</v>
      </c>
      <c r="IG175" s="14">
        <f>IF('МОО обучающиеся'!$JN175&lt;=0,0,1)*ROUND(IG$18*IF175/1000,0)</f>
        <v>0</v>
      </c>
      <c r="IH175" s="14">
        <f>IF('МОО обучающиеся'!$JN175&lt;=0,0,1)*ROUND(IH$18*IF175/1000,0)</f>
        <v>0</v>
      </c>
      <c r="II175" s="14">
        <f>IF('МОО обучающиеся'!$JN175&lt;=0,0,1)*ROUND(II$18*IF175/1000,0)</f>
        <v>0</v>
      </c>
      <c r="IJ175" s="70">
        <f>IF($C175="Сельский",Контингент!BX180,0)</f>
        <v>0</v>
      </c>
      <c r="IK175" s="14">
        <f>IF('МОО обучающиеся'!$JN175&lt;=0,0,1)*ROUND(IK$18*IJ175/1000,0)</f>
        <v>0</v>
      </c>
      <c r="IL175" s="14">
        <f>IF('МОО обучающиеся'!$JN175&lt;=0,0,1)*ROUND(IL$18*IJ175/1000,0)</f>
        <v>0</v>
      </c>
      <c r="IM175" s="14">
        <f>IF('МОО обучающиеся'!$JN175&lt;=0,0,1)*ROUND(IM$18*IJ175/1000,0)</f>
        <v>0</v>
      </c>
      <c r="IN175" s="14">
        <f t="shared" si="406"/>
        <v>0</v>
      </c>
      <c r="IO175" s="14">
        <f t="shared" si="407"/>
        <v>0</v>
      </c>
      <c r="IP175" s="14">
        <f t="shared" si="408"/>
        <v>0</v>
      </c>
      <c r="IQ175" s="70">
        <f>IF($C175="Сельский",Контингент!BY180,0)</f>
        <v>0</v>
      </c>
      <c r="IR175" s="14">
        <f>IF('МОО обучающиеся'!$JN175&lt;=0,0,1)*ROUND(IR$18*IQ175/1000,0)</f>
        <v>0</v>
      </c>
      <c r="IS175" s="14">
        <f>IF('МОО обучающиеся'!$JN175&lt;=0,0,1)*ROUND(IS$18*IQ175/1000,0)</f>
        <v>0</v>
      </c>
      <c r="IT175" s="14">
        <f>IF('МОО обучающиеся'!$JN175&lt;=0,0,1)*ROUND(IT$18*IQ175/1000,0)</f>
        <v>0</v>
      </c>
      <c r="IU175" s="14">
        <f t="shared" si="409"/>
        <v>0</v>
      </c>
      <c r="IV175" s="14">
        <f t="shared" si="410"/>
        <v>0</v>
      </c>
      <c r="IW175" s="14">
        <f t="shared" si="411"/>
        <v>0</v>
      </c>
      <c r="IX175" s="14">
        <f t="shared" si="412"/>
        <v>0</v>
      </c>
      <c r="IY175" s="14">
        <f t="shared" si="413"/>
        <v>0</v>
      </c>
      <c r="IZ175" s="14">
        <f t="shared" si="414"/>
        <v>0</v>
      </c>
      <c r="JA175" s="70">
        <f>IF($C175="Сельский",Контингент!BZ180,0)</f>
        <v>0</v>
      </c>
      <c r="JB175" s="14">
        <f>IF('МОО обучающиеся'!$JN175&lt;=0,0,1)*ROUND(JB$18*JA175/1000,0)</f>
        <v>0</v>
      </c>
      <c r="JC175" s="14">
        <f>IF('МОО обучающиеся'!$JN175&lt;=0,0,1)*ROUND(JC$18*JA175/1000,0)</f>
        <v>0</v>
      </c>
      <c r="JD175" s="14">
        <f>IF('МОО обучающиеся'!$JN175&lt;=0,0,1)*ROUND(JD$18*JA175/1000,0)</f>
        <v>0</v>
      </c>
      <c r="JE175" s="70">
        <f>IF($C175="Сельский",Контингент!CA180,0)</f>
        <v>0</v>
      </c>
      <c r="JF175" s="14">
        <f>IF('МОО обучающиеся'!$JN175&lt;=0,0,1)*ROUND(JF$18*JE175/1000,0)</f>
        <v>0</v>
      </c>
      <c r="JG175" s="14">
        <f>IF('МОО обучающиеся'!$JN175&lt;=0,0,1)*ROUND(JG$18*JE175/1000,0)</f>
        <v>0</v>
      </c>
      <c r="JH175" s="14">
        <f>IF('МОО обучающиеся'!$JN175&lt;=0,0,1)*ROUND(JH$18*JE175/1000,0)</f>
        <v>0</v>
      </c>
      <c r="JI175" s="70">
        <f>IF($C175="Сельский",Контингент!CD180,0)</f>
        <v>0</v>
      </c>
      <c r="JJ175" s="14">
        <f>IF('МОО обучающиеся'!$JN175&lt;=0,0,1)*ROUND(JJ$18*JI175/1000,0)</f>
        <v>0</v>
      </c>
      <c r="JK175" s="14">
        <f>IF('МОО обучающиеся'!$JN175&lt;=0,0,1)*ROUND(JK$18*JI175/1000,0)</f>
        <v>0</v>
      </c>
      <c r="JL175" s="14">
        <f>IF('МОО обучающиеся'!$JN175&lt;=0,0,1)*ROUND(JL$18*JI175/1000,0)</f>
        <v>0</v>
      </c>
      <c r="JM175" s="14">
        <f t="shared" si="415"/>
        <v>0</v>
      </c>
      <c r="JN175" s="14">
        <f t="shared" si="416"/>
        <v>0</v>
      </c>
      <c r="JO175" s="14">
        <f t="shared" si="417"/>
        <v>0</v>
      </c>
      <c r="JP175" s="70">
        <f>IF($C175="Сельский",Контингент!CE180,0)</f>
        <v>0</v>
      </c>
      <c r="JQ175" s="14">
        <f>IF('МОО обучающиеся'!$JN175&lt;=0,0,1)*ROUND(JQ$18*JP175/1000,0)</f>
        <v>0</v>
      </c>
      <c r="JR175" s="14">
        <f>IF('МОО обучающиеся'!$JN175&lt;=0,0,1)*ROUND(JR$18*JP175/1000,0)</f>
        <v>0</v>
      </c>
      <c r="JS175" s="14">
        <f>IF('МОО обучающиеся'!$JN175&lt;=0,0,1)*ROUND(JS$18*JP175/1000,0)</f>
        <v>0</v>
      </c>
      <c r="JT175" s="70">
        <f>IF($C175="Сельский",Контингент!CF180,0)</f>
        <v>0</v>
      </c>
      <c r="JU175" s="14">
        <f>IF('МОО обучающиеся'!$JN175&lt;=0,0,1)*ROUND(JU$18*JT175/1000,0)</f>
        <v>0</v>
      </c>
      <c r="JV175" s="14">
        <f>IF('МОО обучающиеся'!$JN175&lt;=0,0,1)*ROUND(JV$18*JT175/1000,0)</f>
        <v>0</v>
      </c>
      <c r="JW175" s="14">
        <f>IF('МОО обучающиеся'!$JN175&lt;=0,0,1)*ROUND(JW$18*JT175/1000,0)</f>
        <v>0</v>
      </c>
      <c r="JX175" s="70">
        <f>IF($C175="Сельский",Контингент!CG180,0)</f>
        <v>0</v>
      </c>
      <c r="JY175" s="14">
        <f>IF('МОО обучающиеся'!$JN175&lt;=0,0,1)*ROUND(JY$18*JX175/1000,0)</f>
        <v>0</v>
      </c>
      <c r="JZ175" s="14">
        <f>IF('МОО обучающиеся'!$JN175&lt;=0,0,1)*ROUND(JZ$18*JX175/1000,0)</f>
        <v>0</v>
      </c>
      <c r="KA175" s="14">
        <f>IF('МОО обучающиеся'!$JN175&lt;=0,0,1)*ROUND(KA$18*JX175/1000,0)</f>
        <v>0</v>
      </c>
      <c r="KB175" s="70">
        <f>IF($C175="Сельский",Контингент!CH180,0)</f>
        <v>0</v>
      </c>
      <c r="KC175" s="14">
        <f>IF('МОО обучающиеся'!$JN175&lt;=0,0,1)*ROUND(KC$18*KB175/1000,0)</f>
        <v>0</v>
      </c>
      <c r="KD175" s="14">
        <f>IF('МОО обучающиеся'!$JN175&lt;=0,0,1)*ROUND(KD$18*KB175/1000,0)</f>
        <v>0</v>
      </c>
      <c r="KE175" s="14">
        <f>IF('МОО обучающиеся'!$JN175&lt;=0,0,1)*ROUND(KE$18*KB175/1000,0)</f>
        <v>0</v>
      </c>
      <c r="KF175" s="14">
        <f t="shared" si="418"/>
        <v>0</v>
      </c>
      <c r="KG175" s="14">
        <f t="shared" si="419"/>
        <v>0</v>
      </c>
      <c r="KH175" s="14">
        <f t="shared" si="420"/>
        <v>0</v>
      </c>
      <c r="KI175" s="70">
        <f>IF($C175="Сельский",Контингент!CI180,0)</f>
        <v>0</v>
      </c>
      <c r="KJ175" s="14">
        <f>IF('МОО обучающиеся'!$JN175&lt;=0,0,1)*ROUND(KJ$18*KI175/1000,0)</f>
        <v>0</v>
      </c>
      <c r="KK175" s="14">
        <f>IF('МОО обучающиеся'!$JN175&lt;=0,0,1)*ROUND(KK$18*KI175/1000,0)</f>
        <v>0</v>
      </c>
      <c r="KL175" s="14">
        <f>IF('МОО обучающиеся'!$JN175&lt;=0,0,1)*ROUND(KL$18*KI175/1000,0)</f>
        <v>0</v>
      </c>
      <c r="KM175" s="14">
        <f t="shared" si="421"/>
        <v>0</v>
      </c>
      <c r="KN175" s="14">
        <f t="shared" si="422"/>
        <v>0</v>
      </c>
      <c r="KO175" s="14">
        <f t="shared" si="423"/>
        <v>0</v>
      </c>
      <c r="KP175" s="14">
        <f t="shared" si="424"/>
        <v>0</v>
      </c>
      <c r="KQ175" s="14">
        <f t="shared" si="425"/>
        <v>0</v>
      </c>
      <c r="KR175" s="14">
        <f t="shared" si="426"/>
        <v>0</v>
      </c>
      <c r="KS175" s="70">
        <f>IF($C175="Сельский",Контингент!CJ180,0)</f>
        <v>0</v>
      </c>
      <c r="KT175" s="14">
        <f>IF('МОО обучающиеся'!$JN175&lt;=0,0,1)*ROUND(KT$18*KS175/1000,0)</f>
        <v>0</v>
      </c>
      <c r="KU175" s="14">
        <f>IF('МОО обучающиеся'!$JN175&lt;=0,0,1)*ROUND(KU$18*KS175/1000,0)</f>
        <v>0</v>
      </c>
      <c r="KV175" s="14">
        <f>IF('МОО обучающиеся'!$JN175&lt;=0,0,1)*ROUND(KV$18*KS175/1000,0)</f>
        <v>0</v>
      </c>
      <c r="KW175" s="70">
        <f>IF($C175="Сельский",Контингент!CK180,0)</f>
        <v>0</v>
      </c>
      <c r="KX175" s="14">
        <f>IF('МОО обучающиеся'!$JN175&lt;=0,0,1)*ROUND(KX$18*KW175/1000,0)</f>
        <v>0</v>
      </c>
      <c r="KY175" s="14">
        <f>IF('МОО обучающиеся'!$JN175&lt;=0,0,1)*ROUND(KY$18*KW175/1000,0)</f>
        <v>0</v>
      </c>
      <c r="KZ175" s="14">
        <f>IF('МОО обучающиеся'!$JN175&lt;=0,0,1)*ROUND(KZ$18*KW175/1000,0)</f>
        <v>0</v>
      </c>
      <c r="LA175" s="14">
        <f t="shared" si="427"/>
        <v>0</v>
      </c>
      <c r="LB175" s="14">
        <f t="shared" si="428"/>
        <v>0</v>
      </c>
      <c r="LC175" s="14">
        <f t="shared" si="429"/>
        <v>0</v>
      </c>
      <c r="LD175" s="70">
        <f>IF($C175="Сельский",Контингент!CL180,0)</f>
        <v>0</v>
      </c>
      <c r="LE175" s="14">
        <f>IF('МОО обучающиеся'!$JN175&lt;=0,0,1)*ROUND(LE$18*LD175/1000,0)</f>
        <v>0</v>
      </c>
      <c r="LF175" s="14">
        <f>IF('МОО обучающиеся'!$JN175&lt;=0,0,1)*ROUND(LF$18*LD175/1000,0)</f>
        <v>0</v>
      </c>
      <c r="LG175" s="14">
        <f>IF('МОО обучающиеся'!$JN175&lt;=0,0,1)*ROUND(LG$18*LD175/1000,0)</f>
        <v>0</v>
      </c>
      <c r="LH175" s="70">
        <f>IF($C175="Сельский",Контингент!CM180,0)</f>
        <v>0</v>
      </c>
      <c r="LI175" s="14">
        <f>IF('МОО обучающиеся'!$JN175&lt;=0,0,1)*ROUND(LI$18*LH175/1000,0)</f>
        <v>0</v>
      </c>
      <c r="LJ175" s="14">
        <f>IF('МОО обучающиеся'!$JN175&lt;=0,0,1)*ROUND(LJ$18*LH175/1000,0)</f>
        <v>0</v>
      </c>
      <c r="LK175" s="14">
        <f>IF('МОО обучающиеся'!$JN175&lt;=0,0,1)*ROUND(LK$18*LH175/1000,0)</f>
        <v>0</v>
      </c>
      <c r="LL175" s="70">
        <f>IF($C175="Сельский",Контингент!CN180,0)</f>
        <v>0</v>
      </c>
      <c r="LM175" s="14">
        <f>IF('МОО обучающиеся'!$JN175&lt;=0,0,1)*ROUND(LM$18*LL175/1000,0)</f>
        <v>0</v>
      </c>
      <c r="LN175" s="14">
        <f>IF('МОО обучающиеся'!$JN175&lt;=0,0,1)*ROUND(LN$18*LL175/1000,0)</f>
        <v>0</v>
      </c>
      <c r="LO175" s="14">
        <f>IF('МОО обучающиеся'!$JN175&lt;=0,0,1)*ROUND(LO$18*LL175/1000,0)</f>
        <v>0</v>
      </c>
      <c r="LP175" s="14">
        <f t="shared" si="430"/>
        <v>0</v>
      </c>
      <c r="LQ175" s="14">
        <f t="shared" si="431"/>
        <v>0</v>
      </c>
      <c r="LR175" s="14">
        <f t="shared" si="432"/>
        <v>0</v>
      </c>
      <c r="LS175" s="14">
        <f t="shared" si="433"/>
        <v>0</v>
      </c>
      <c r="LT175" s="14">
        <f t="shared" si="434"/>
        <v>0</v>
      </c>
      <c r="LU175" s="14">
        <f t="shared" si="435"/>
        <v>0</v>
      </c>
      <c r="LV175" s="70">
        <f>IF($C175="Сельский",Контингент!CO180,0)</f>
        <v>0</v>
      </c>
      <c r="LW175" s="14">
        <f>IF('МОО обучающиеся'!$JN175&lt;=0,0,1)*ROUND(LW$18*LV175/1000,0)</f>
        <v>0</v>
      </c>
      <c r="LX175" s="14">
        <f>IF('МОО обучающиеся'!$JN175&lt;=0,0,1)*ROUND(LX$18*LV175/1000,0)</f>
        <v>0</v>
      </c>
      <c r="LY175" s="14">
        <f>IF('МОО обучающиеся'!$JN175&lt;=0,0,1)*ROUND(LY$18*LV175/1000,0)</f>
        <v>0</v>
      </c>
      <c r="LZ175" s="70">
        <f>IF($C175="Сельский",Контингент!CP180,0)</f>
        <v>0</v>
      </c>
      <c r="MA175" s="14">
        <f>IF('МОО обучающиеся'!$JN175&lt;=0,0,1)*ROUND(MA$18*LZ175/1000,0)</f>
        <v>0</v>
      </c>
      <c r="MB175" s="14">
        <f>IF('МОО обучающиеся'!$JN175&lt;=0,0,1)*ROUND(MB$18*LZ175/1000,0)</f>
        <v>0</v>
      </c>
      <c r="MC175" s="14">
        <f>IF('МОО обучающиеся'!$JN175&lt;=0,0,1)*ROUND(MC$18*LZ175/1000,0)</f>
        <v>0</v>
      </c>
      <c r="MD175" s="70">
        <f>IF($C175="Сельский",Контингент!CS180,0)</f>
        <v>0</v>
      </c>
      <c r="ME175" s="14">
        <f>IF('МОО обучающиеся'!$JN175&lt;=0,0,1)*ROUND(ME$18*MD175/1000,0)</f>
        <v>0</v>
      </c>
      <c r="MF175" s="14">
        <f>IF('МОО обучающиеся'!$JN175&lt;=0,0,1)*ROUND(MF$18*MD175/1000,0)</f>
        <v>0</v>
      </c>
      <c r="MG175" s="14">
        <f>IF('МОО обучающиеся'!$JN175&lt;=0,0,1)*ROUND(MG$18*MD175/1000,0)</f>
        <v>0</v>
      </c>
      <c r="MH175" s="14">
        <f t="shared" si="436"/>
        <v>0</v>
      </c>
      <c r="MI175" s="14">
        <f t="shared" si="437"/>
        <v>0</v>
      </c>
      <c r="MJ175" s="14">
        <f t="shared" si="438"/>
        <v>0</v>
      </c>
      <c r="MK175" s="70">
        <f>IF($C175="Сельский",Контингент!CT180,0)</f>
        <v>0</v>
      </c>
      <c r="ML175" s="14">
        <f>IF('МОО обучающиеся'!$JN175&lt;=0,0,1)*ROUND(ML$18*MK175/1000,0)</f>
        <v>0</v>
      </c>
      <c r="MM175" s="14">
        <f>IF('МОО обучающиеся'!$JN175&lt;=0,0,1)*ROUND(MM$18*MK175/1000,0)</f>
        <v>0</v>
      </c>
      <c r="MN175" s="14">
        <f>IF('МОО обучающиеся'!$JN175&lt;=0,0,1)*ROUND(MN$18*MK175/1000,0)</f>
        <v>0</v>
      </c>
      <c r="MO175" s="70">
        <f>IF($C175="Сельский",Контингент!CU180,0)</f>
        <v>0</v>
      </c>
      <c r="MP175" s="14">
        <f>IF('МОО обучающиеся'!$JN175&lt;=0,0,1)*ROUND(MP$18*MO175/1000,0)</f>
        <v>0</v>
      </c>
      <c r="MQ175" s="14">
        <f>IF('МОО обучающиеся'!$JN175&lt;=0,0,1)*ROUND(MQ$18*MO175/1000,0)</f>
        <v>0</v>
      </c>
      <c r="MR175" s="14">
        <f>IF('МОО обучающиеся'!$JN175&lt;=0,0,1)*ROUND(MR$18*MO175/1000,0)</f>
        <v>0</v>
      </c>
      <c r="MS175" s="70">
        <f>IF($C175="Сельский",Контингент!CV180,0)</f>
        <v>0</v>
      </c>
      <c r="MT175" s="14">
        <f>IF('МОО обучающиеся'!$JN175&lt;=0,0,1)*ROUND(MT$18*MS175/1000,0)</f>
        <v>0</v>
      </c>
      <c r="MU175" s="14">
        <f>IF('МОО обучающиеся'!$JN175&lt;=0,0,1)*ROUND(MU$18*MS175/1000,0)</f>
        <v>0</v>
      </c>
      <c r="MV175" s="14">
        <f>IF('МОО обучающиеся'!$JN175&lt;=0,0,1)*ROUND(MV$18*MS175/1000,0)</f>
        <v>0</v>
      </c>
      <c r="MW175" s="14">
        <f t="shared" si="439"/>
        <v>0</v>
      </c>
      <c r="MX175" s="14">
        <f t="shared" si="440"/>
        <v>0</v>
      </c>
      <c r="MY175" s="14">
        <f t="shared" si="441"/>
        <v>0</v>
      </c>
      <c r="MZ175" s="70">
        <f>IF($C175="Сельский",Контингент!CW180,0)</f>
        <v>0</v>
      </c>
      <c r="NA175" s="14">
        <f>IF('МОО обучающиеся'!$JN175&lt;=0,0,1)*ROUND(NA$18*MZ175/1000,0)</f>
        <v>0</v>
      </c>
      <c r="NB175" s="14">
        <f>IF('МОО обучающиеся'!$JN175&lt;=0,0,1)*ROUND(NB$18*MZ175/1000,0)</f>
        <v>0</v>
      </c>
      <c r="NC175" s="14">
        <f>IF('МОО обучающиеся'!$JN175&lt;=0,0,1)*ROUND(NC$18*MZ175/1000,0)</f>
        <v>0</v>
      </c>
      <c r="ND175" s="14">
        <f t="shared" si="442"/>
        <v>0</v>
      </c>
      <c r="NE175" s="14">
        <f t="shared" si="443"/>
        <v>0</v>
      </c>
      <c r="NF175" s="14">
        <f t="shared" si="444"/>
        <v>0</v>
      </c>
      <c r="NG175" s="70">
        <f>IF($C175="Сельский",Контингент!CX180,0)</f>
        <v>0</v>
      </c>
      <c r="NH175" s="14">
        <f>IF('МОО обучающиеся'!$JN175&lt;=0,0,1)*ROUND(NH$18*NG175/1000,0)</f>
        <v>0</v>
      </c>
      <c r="NI175" s="14">
        <f>IF('МОО обучающиеся'!$JN175&lt;=0,0,1)*ROUND(NI$18*NG175/1000,0)</f>
        <v>0</v>
      </c>
      <c r="NJ175" s="14">
        <f>IF('МОО обучающиеся'!$JN175&lt;=0,0,1)*ROUND(NJ$18*NG175/1000,0)</f>
        <v>0</v>
      </c>
      <c r="NK175" s="24">
        <f t="shared" si="445"/>
        <v>0</v>
      </c>
      <c r="NL175" s="14">
        <f t="shared" si="446"/>
        <v>0</v>
      </c>
      <c r="NM175" s="14">
        <f t="shared" si="447"/>
        <v>0</v>
      </c>
      <c r="NN175" s="24">
        <f t="shared" si="448"/>
        <v>0</v>
      </c>
      <c r="NO175" s="14">
        <f t="shared" si="449"/>
        <v>0</v>
      </c>
      <c r="NP175" s="14">
        <f t="shared" si="450"/>
        <v>0</v>
      </c>
      <c r="NQ175" s="24">
        <f t="shared" si="451"/>
        <v>0</v>
      </c>
      <c r="NR175" s="14">
        <f t="shared" si="452"/>
        <v>0</v>
      </c>
      <c r="NS175" s="14">
        <f t="shared" si="453"/>
        <v>0</v>
      </c>
      <c r="NT175" s="24">
        <f t="shared" si="454"/>
        <v>0</v>
      </c>
      <c r="NU175" s="14">
        <f t="shared" si="455"/>
        <v>0</v>
      </c>
      <c r="NV175" s="14">
        <f t="shared" si="456"/>
        <v>0</v>
      </c>
      <c r="NW175" s="14">
        <v>1</v>
      </c>
      <c r="NX175" s="14">
        <f t="shared" si="457"/>
        <v>0</v>
      </c>
      <c r="NY175" s="14">
        <f t="shared" si="458"/>
        <v>0</v>
      </c>
    </row>
    <row r="176" spans="1:389" x14ac:dyDescent="0.25">
      <c r="A176" s="84"/>
      <c r="B176" s="116" t="s">
        <v>97</v>
      </c>
      <c r="C176" s="119"/>
      <c r="D176" s="119"/>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c r="AA176" s="119"/>
      <c r="AB176" s="119"/>
      <c r="AC176" s="119"/>
      <c r="AD176" s="119"/>
      <c r="AE176" s="119"/>
      <c r="AF176" s="119"/>
      <c r="AG176" s="119"/>
      <c r="AH176" s="119"/>
      <c r="AI176" s="119"/>
      <c r="AJ176" s="119"/>
      <c r="AK176" s="119"/>
      <c r="AL176" s="119"/>
      <c r="AM176" s="119"/>
      <c r="AN176" s="119"/>
      <c r="AO176" s="119"/>
      <c r="AP176" s="119"/>
      <c r="AQ176" s="119"/>
      <c r="AR176" s="119"/>
      <c r="AS176" s="119"/>
      <c r="AT176" s="119"/>
      <c r="AU176" s="119"/>
      <c r="AV176" s="119"/>
      <c r="AW176" s="119"/>
      <c r="AX176" s="119"/>
      <c r="AY176" s="119"/>
      <c r="AZ176" s="119"/>
      <c r="BA176" s="119"/>
      <c r="BB176" s="119"/>
      <c r="BC176" s="119"/>
      <c r="BD176" s="119"/>
      <c r="BE176" s="119"/>
      <c r="BF176" s="119"/>
      <c r="BG176" s="119"/>
      <c r="BH176" s="119"/>
      <c r="BI176" s="119"/>
      <c r="BJ176" s="119"/>
      <c r="BK176" s="119"/>
      <c r="BL176" s="119"/>
      <c r="BM176" s="119"/>
      <c r="BN176" s="119"/>
      <c r="BO176" s="119"/>
      <c r="BP176" s="119"/>
      <c r="BQ176" s="119"/>
      <c r="BR176" s="119"/>
      <c r="BS176" s="119"/>
      <c r="BT176" s="119"/>
      <c r="BU176" s="119"/>
      <c r="BV176" s="119"/>
      <c r="BW176" s="119"/>
      <c r="BX176" s="119"/>
      <c r="BY176" s="119"/>
      <c r="BZ176" s="119"/>
      <c r="CA176" s="119"/>
      <c r="CB176" s="119"/>
      <c r="CC176" s="119"/>
      <c r="CD176" s="119"/>
      <c r="CE176" s="119"/>
      <c r="CF176" s="119"/>
      <c r="CG176" s="119"/>
      <c r="CH176" s="119"/>
      <c r="CI176" s="119"/>
      <c r="CJ176" s="119"/>
      <c r="CK176" s="119"/>
      <c r="CL176" s="119"/>
      <c r="CM176" s="119"/>
      <c r="CN176" s="119"/>
      <c r="CO176" s="119"/>
      <c r="CP176" s="119"/>
      <c r="CQ176" s="119"/>
      <c r="CR176" s="119"/>
      <c r="CS176" s="119"/>
      <c r="CT176" s="119"/>
      <c r="CU176" s="119"/>
      <c r="CV176" s="119"/>
      <c r="CW176" s="119"/>
      <c r="CX176" s="119"/>
      <c r="CY176" s="119"/>
      <c r="CZ176" s="119"/>
      <c r="DA176" s="119"/>
      <c r="DB176" s="119"/>
      <c r="DC176" s="119"/>
      <c r="DD176" s="119"/>
      <c r="DE176" s="119"/>
      <c r="DF176" s="119"/>
      <c r="DG176" s="119"/>
      <c r="DH176" s="119"/>
      <c r="DI176" s="119"/>
      <c r="DJ176" s="119"/>
      <c r="DK176" s="119"/>
      <c r="DL176" s="119"/>
      <c r="DM176" s="119"/>
      <c r="DN176" s="119"/>
      <c r="DO176" s="119"/>
      <c r="DP176" s="119"/>
      <c r="DQ176" s="119"/>
      <c r="DR176" s="119"/>
      <c r="DS176" s="119"/>
      <c r="DT176" s="119"/>
      <c r="DU176" s="119"/>
      <c r="DV176" s="119"/>
      <c r="DW176" s="119"/>
      <c r="DX176" s="119"/>
      <c r="DY176" s="119"/>
      <c r="DZ176" s="119"/>
      <c r="EA176" s="119"/>
      <c r="EB176" s="119"/>
      <c r="EC176" s="119"/>
      <c r="ED176" s="119"/>
      <c r="EE176" s="119"/>
      <c r="EF176" s="119"/>
      <c r="EG176" s="119"/>
      <c r="EH176" s="119"/>
      <c r="EI176" s="119"/>
      <c r="EJ176" s="119"/>
      <c r="EK176" s="119"/>
      <c r="EL176" s="119"/>
      <c r="EM176" s="119"/>
      <c r="EN176" s="119"/>
      <c r="EO176" s="119"/>
      <c r="EP176" s="119"/>
      <c r="EQ176" s="119"/>
      <c r="ER176" s="119"/>
      <c r="ES176" s="119"/>
      <c r="ET176" s="119"/>
      <c r="EU176" s="119"/>
      <c r="EV176" s="119"/>
      <c r="EW176" s="119"/>
      <c r="EX176" s="119"/>
      <c r="EY176" s="119"/>
      <c r="EZ176" s="119"/>
      <c r="FA176" s="119"/>
      <c r="FB176" s="119"/>
      <c r="FC176" s="119"/>
      <c r="FD176" s="119"/>
      <c r="FE176" s="119"/>
      <c r="FF176" s="119"/>
      <c r="FG176" s="119"/>
      <c r="FH176" s="119"/>
      <c r="FI176" s="119"/>
      <c r="FJ176" s="119"/>
      <c r="FK176" s="119"/>
      <c r="FL176" s="119"/>
      <c r="FM176" s="119"/>
      <c r="FN176" s="119"/>
      <c r="FO176" s="119"/>
      <c r="FP176" s="119"/>
      <c r="FQ176" s="119"/>
      <c r="FR176" s="119"/>
      <c r="FS176" s="119"/>
      <c r="FT176" s="119"/>
      <c r="FU176" s="119"/>
      <c r="FV176" s="119"/>
      <c r="FW176" s="119"/>
      <c r="FX176" s="119"/>
      <c r="FY176" s="119"/>
      <c r="FZ176" s="119"/>
      <c r="GA176" s="119"/>
      <c r="GB176" s="119"/>
      <c r="GC176" s="119"/>
      <c r="GD176" s="119"/>
      <c r="GE176" s="119"/>
      <c r="GF176" s="119"/>
      <c r="GG176" s="119"/>
      <c r="GH176" s="119"/>
      <c r="GI176" s="119"/>
      <c r="GJ176" s="119"/>
      <c r="GK176" s="119"/>
      <c r="GL176" s="119"/>
      <c r="GM176" s="119"/>
      <c r="GN176" s="119"/>
      <c r="GO176" s="119"/>
      <c r="GP176" s="119"/>
      <c r="GQ176" s="119"/>
      <c r="GR176" s="119"/>
      <c r="GS176" s="119"/>
      <c r="GT176" s="119"/>
      <c r="GU176" s="119"/>
      <c r="GV176" s="119"/>
      <c r="GW176" s="119"/>
      <c r="GX176" s="119"/>
      <c r="GY176" s="119"/>
      <c r="GZ176" s="119"/>
      <c r="HA176" s="119"/>
      <c r="HB176" s="119"/>
      <c r="HC176" s="119"/>
      <c r="HD176" s="119"/>
      <c r="HE176" s="119"/>
      <c r="HF176" s="119"/>
      <c r="HG176" s="119"/>
      <c r="HH176" s="119"/>
      <c r="HI176" s="119"/>
      <c r="HJ176" s="119"/>
      <c r="HK176" s="119"/>
      <c r="HL176" s="119"/>
      <c r="HM176" s="119"/>
      <c r="HN176" s="119"/>
      <c r="HO176" s="119"/>
      <c r="HP176" s="119"/>
      <c r="HQ176" s="119"/>
      <c r="HR176" s="119"/>
      <c r="HS176" s="119"/>
      <c r="HT176" s="119"/>
      <c r="HU176" s="119"/>
      <c r="HV176" s="119"/>
      <c r="HW176" s="119"/>
      <c r="HX176" s="119"/>
      <c r="HY176" s="119"/>
      <c r="HZ176" s="119"/>
      <c r="IA176" s="119"/>
      <c r="IB176" s="119"/>
      <c r="IC176" s="119"/>
      <c r="ID176" s="119"/>
      <c r="IE176" s="119"/>
      <c r="IF176" s="119"/>
      <c r="IG176" s="119"/>
      <c r="IH176" s="119"/>
      <c r="II176" s="119"/>
      <c r="IJ176" s="119"/>
      <c r="IK176" s="119"/>
      <c r="IL176" s="119"/>
      <c r="IM176" s="119"/>
      <c r="IN176" s="119"/>
      <c r="IO176" s="119"/>
      <c r="IP176" s="119"/>
      <c r="IQ176" s="119"/>
      <c r="IR176" s="119"/>
      <c r="IS176" s="119"/>
      <c r="IT176" s="119"/>
      <c r="IU176" s="119"/>
      <c r="IV176" s="119"/>
      <c r="IW176" s="119"/>
      <c r="IX176" s="119"/>
      <c r="IY176" s="119"/>
      <c r="IZ176" s="119"/>
      <c r="JA176" s="119"/>
      <c r="JB176" s="119"/>
      <c r="JC176" s="119"/>
      <c r="JD176" s="119"/>
      <c r="JE176" s="119"/>
      <c r="JF176" s="119"/>
      <c r="JG176" s="119"/>
      <c r="JH176" s="119"/>
      <c r="JI176" s="119"/>
      <c r="JJ176" s="119"/>
      <c r="JK176" s="119"/>
      <c r="JL176" s="119"/>
      <c r="JM176" s="119"/>
      <c r="JN176" s="119"/>
      <c r="JO176" s="119"/>
      <c r="JP176" s="119"/>
      <c r="JQ176" s="119"/>
      <c r="JR176" s="119"/>
      <c r="JS176" s="119"/>
      <c r="JT176" s="119"/>
      <c r="JU176" s="119"/>
      <c r="JV176" s="119"/>
      <c r="JW176" s="119"/>
      <c r="JX176" s="119"/>
      <c r="JY176" s="119"/>
      <c r="JZ176" s="119"/>
      <c r="KA176" s="119"/>
      <c r="KB176" s="119"/>
      <c r="KC176" s="119"/>
      <c r="KD176" s="119"/>
      <c r="KE176" s="119"/>
      <c r="KF176" s="119"/>
      <c r="KG176" s="119"/>
      <c r="KH176" s="119"/>
      <c r="KI176" s="119"/>
      <c r="KJ176" s="119"/>
      <c r="KK176" s="119"/>
      <c r="KL176" s="119"/>
      <c r="KM176" s="119"/>
      <c r="KN176" s="119"/>
      <c r="KO176" s="119"/>
      <c r="KP176" s="119"/>
      <c r="KQ176" s="119"/>
      <c r="KR176" s="119"/>
      <c r="KS176" s="119"/>
      <c r="KT176" s="119"/>
      <c r="KU176" s="119"/>
      <c r="KV176" s="119"/>
      <c r="KW176" s="119"/>
      <c r="KX176" s="119"/>
      <c r="KY176" s="119"/>
      <c r="KZ176" s="119"/>
      <c r="LA176" s="119"/>
      <c r="LB176" s="119"/>
      <c r="LC176" s="119"/>
      <c r="LD176" s="119"/>
      <c r="LE176" s="119"/>
      <c r="LF176" s="119"/>
      <c r="LG176" s="119"/>
      <c r="LH176" s="119"/>
      <c r="LI176" s="119"/>
      <c r="LJ176" s="119"/>
      <c r="LK176" s="119"/>
      <c r="LL176" s="119"/>
      <c r="LM176" s="119"/>
      <c r="LN176" s="119"/>
      <c r="LO176" s="119"/>
      <c r="LP176" s="119"/>
      <c r="LQ176" s="119"/>
      <c r="LR176" s="119"/>
      <c r="LS176" s="119"/>
      <c r="LT176" s="119"/>
      <c r="LU176" s="119"/>
      <c r="LV176" s="119"/>
      <c r="LW176" s="119"/>
      <c r="LX176" s="119"/>
      <c r="LY176" s="119"/>
      <c r="LZ176" s="119"/>
      <c r="MA176" s="119"/>
      <c r="MB176" s="119"/>
      <c r="MC176" s="119"/>
      <c r="MD176" s="119"/>
      <c r="ME176" s="119"/>
      <c r="MF176" s="119"/>
      <c r="MG176" s="119"/>
      <c r="MH176" s="119"/>
      <c r="MI176" s="119"/>
      <c r="MJ176" s="119"/>
      <c r="MK176" s="119"/>
      <c r="ML176" s="119"/>
      <c r="MM176" s="119"/>
      <c r="MN176" s="119"/>
      <c r="MO176" s="119"/>
      <c r="MP176" s="119"/>
      <c r="MQ176" s="119"/>
      <c r="MR176" s="119"/>
      <c r="MS176" s="119"/>
      <c r="MT176" s="119"/>
      <c r="MU176" s="119"/>
      <c r="MV176" s="119"/>
      <c r="MW176" s="119"/>
      <c r="MX176" s="119"/>
      <c r="MY176" s="119"/>
      <c r="MZ176" s="119"/>
      <c r="NA176" s="119"/>
      <c r="NB176" s="119"/>
      <c r="NC176" s="119"/>
      <c r="ND176" s="119"/>
      <c r="NE176" s="119"/>
      <c r="NF176" s="119"/>
      <c r="NG176" s="119"/>
      <c r="NH176" s="119"/>
      <c r="NI176" s="119"/>
      <c r="NJ176" s="119"/>
      <c r="NK176" s="119"/>
      <c r="NL176" s="119"/>
      <c r="NM176" s="119"/>
      <c r="NN176" s="119"/>
      <c r="NO176" s="119"/>
      <c r="NP176" s="119"/>
      <c r="NQ176" s="119"/>
      <c r="NR176" s="119"/>
      <c r="NS176" s="119"/>
      <c r="NT176" s="119"/>
      <c r="NU176" s="119"/>
      <c r="NV176" s="119"/>
      <c r="NW176" s="119"/>
      <c r="NX176" s="119"/>
      <c r="NY176" s="119"/>
    </row>
    <row r="177" spans="1:389" x14ac:dyDescent="0.25">
      <c r="A177" s="84"/>
      <c r="B177" s="116" t="s">
        <v>98</v>
      </c>
      <c r="C177" s="119"/>
      <c r="D177" s="119"/>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c r="AA177" s="119"/>
      <c r="AB177" s="119"/>
      <c r="AC177" s="119"/>
      <c r="AD177" s="119"/>
      <c r="AE177" s="119"/>
      <c r="AF177" s="119"/>
      <c r="AG177" s="119"/>
      <c r="AH177" s="119"/>
      <c r="AI177" s="119"/>
      <c r="AJ177" s="119"/>
      <c r="AK177" s="119"/>
      <c r="AL177" s="119"/>
      <c r="AM177" s="119"/>
      <c r="AN177" s="119"/>
      <c r="AO177" s="119"/>
      <c r="AP177" s="119"/>
      <c r="AQ177" s="119"/>
      <c r="AR177" s="119"/>
      <c r="AS177" s="119"/>
      <c r="AT177" s="119"/>
      <c r="AU177" s="119"/>
      <c r="AV177" s="119"/>
      <c r="AW177" s="119"/>
      <c r="AX177" s="119"/>
      <c r="AY177" s="119"/>
      <c r="AZ177" s="119"/>
      <c r="BA177" s="119"/>
      <c r="BB177" s="119"/>
      <c r="BC177" s="119"/>
      <c r="BD177" s="119"/>
      <c r="BE177" s="119"/>
      <c r="BF177" s="119"/>
      <c r="BG177" s="119"/>
      <c r="BH177" s="119"/>
      <c r="BI177" s="119"/>
      <c r="BJ177" s="119"/>
      <c r="BK177" s="119"/>
      <c r="BL177" s="119"/>
      <c r="BM177" s="119"/>
      <c r="BN177" s="119"/>
      <c r="BO177" s="119"/>
      <c r="BP177" s="119"/>
      <c r="BQ177" s="119"/>
      <c r="BR177" s="119"/>
      <c r="BS177" s="119"/>
      <c r="BT177" s="119"/>
      <c r="BU177" s="119"/>
      <c r="BV177" s="119"/>
      <c r="BW177" s="119"/>
      <c r="BX177" s="119"/>
      <c r="BY177" s="119"/>
      <c r="BZ177" s="119"/>
      <c r="CA177" s="119"/>
      <c r="CB177" s="119"/>
      <c r="CC177" s="119"/>
      <c r="CD177" s="119"/>
      <c r="CE177" s="119"/>
      <c r="CF177" s="119"/>
      <c r="CG177" s="119"/>
      <c r="CH177" s="119"/>
      <c r="CI177" s="119"/>
      <c r="CJ177" s="119"/>
      <c r="CK177" s="119"/>
      <c r="CL177" s="119"/>
      <c r="CM177" s="119"/>
      <c r="CN177" s="119"/>
      <c r="CO177" s="119"/>
      <c r="CP177" s="119"/>
      <c r="CQ177" s="119"/>
      <c r="CR177" s="119"/>
      <c r="CS177" s="119"/>
      <c r="CT177" s="119"/>
      <c r="CU177" s="119"/>
      <c r="CV177" s="119"/>
      <c r="CW177" s="119"/>
      <c r="CX177" s="119"/>
      <c r="CY177" s="119"/>
      <c r="CZ177" s="119"/>
      <c r="DA177" s="119"/>
      <c r="DB177" s="119"/>
      <c r="DC177" s="119"/>
      <c r="DD177" s="119"/>
      <c r="DE177" s="119"/>
      <c r="DF177" s="119"/>
      <c r="DG177" s="119"/>
      <c r="DH177" s="119"/>
      <c r="DI177" s="119"/>
      <c r="DJ177" s="119"/>
      <c r="DK177" s="119"/>
      <c r="DL177" s="119"/>
      <c r="DM177" s="119"/>
      <c r="DN177" s="119"/>
      <c r="DO177" s="119"/>
      <c r="DP177" s="119"/>
      <c r="DQ177" s="119"/>
      <c r="DR177" s="119"/>
      <c r="DS177" s="119"/>
      <c r="DT177" s="119"/>
      <c r="DU177" s="119"/>
      <c r="DV177" s="119"/>
      <c r="DW177" s="119"/>
      <c r="DX177" s="119"/>
      <c r="DY177" s="119"/>
      <c r="DZ177" s="119"/>
      <c r="EA177" s="119"/>
      <c r="EB177" s="119"/>
      <c r="EC177" s="119"/>
      <c r="ED177" s="119"/>
      <c r="EE177" s="119"/>
      <c r="EF177" s="119"/>
      <c r="EG177" s="119"/>
      <c r="EH177" s="119"/>
      <c r="EI177" s="119"/>
      <c r="EJ177" s="119"/>
      <c r="EK177" s="119"/>
      <c r="EL177" s="119"/>
      <c r="EM177" s="119"/>
      <c r="EN177" s="119"/>
      <c r="EO177" s="119"/>
      <c r="EP177" s="119"/>
      <c r="EQ177" s="119"/>
      <c r="ER177" s="119"/>
      <c r="ES177" s="119"/>
      <c r="ET177" s="119"/>
      <c r="EU177" s="119"/>
      <c r="EV177" s="119"/>
      <c r="EW177" s="119"/>
      <c r="EX177" s="119"/>
      <c r="EY177" s="119"/>
      <c r="EZ177" s="119"/>
      <c r="FA177" s="119"/>
      <c r="FB177" s="119"/>
      <c r="FC177" s="119"/>
      <c r="FD177" s="119"/>
      <c r="FE177" s="119"/>
      <c r="FF177" s="119"/>
      <c r="FG177" s="119"/>
      <c r="FH177" s="119"/>
      <c r="FI177" s="119"/>
      <c r="FJ177" s="119"/>
      <c r="FK177" s="119"/>
      <c r="FL177" s="119"/>
      <c r="FM177" s="119"/>
      <c r="FN177" s="119"/>
      <c r="FO177" s="119"/>
      <c r="FP177" s="119"/>
      <c r="FQ177" s="119"/>
      <c r="FR177" s="119"/>
      <c r="FS177" s="119"/>
      <c r="FT177" s="119"/>
      <c r="FU177" s="119"/>
      <c r="FV177" s="119"/>
      <c r="FW177" s="119"/>
      <c r="FX177" s="119"/>
      <c r="FY177" s="119"/>
      <c r="FZ177" s="119"/>
      <c r="GA177" s="119"/>
      <c r="GB177" s="119"/>
      <c r="GC177" s="119"/>
      <c r="GD177" s="119"/>
      <c r="GE177" s="119"/>
      <c r="GF177" s="119"/>
      <c r="GG177" s="119"/>
      <c r="GH177" s="119"/>
      <c r="GI177" s="119"/>
      <c r="GJ177" s="119"/>
      <c r="GK177" s="119"/>
      <c r="GL177" s="119"/>
      <c r="GM177" s="119"/>
      <c r="GN177" s="119"/>
      <c r="GO177" s="119"/>
      <c r="GP177" s="119"/>
      <c r="GQ177" s="119"/>
      <c r="GR177" s="119"/>
      <c r="GS177" s="119"/>
      <c r="GT177" s="119"/>
      <c r="GU177" s="119"/>
      <c r="GV177" s="119"/>
      <c r="GW177" s="119"/>
      <c r="GX177" s="119"/>
      <c r="GY177" s="119"/>
      <c r="GZ177" s="119"/>
      <c r="HA177" s="119"/>
      <c r="HB177" s="119"/>
      <c r="HC177" s="119"/>
      <c r="HD177" s="119"/>
      <c r="HE177" s="119"/>
      <c r="HF177" s="119"/>
      <c r="HG177" s="119"/>
      <c r="HH177" s="119"/>
      <c r="HI177" s="119"/>
      <c r="HJ177" s="119"/>
      <c r="HK177" s="119"/>
      <c r="HL177" s="119"/>
      <c r="HM177" s="119"/>
      <c r="HN177" s="119"/>
      <c r="HO177" s="119"/>
      <c r="HP177" s="119"/>
      <c r="HQ177" s="119"/>
      <c r="HR177" s="119"/>
      <c r="HS177" s="119"/>
      <c r="HT177" s="119"/>
      <c r="HU177" s="119"/>
      <c r="HV177" s="119"/>
      <c r="HW177" s="119"/>
      <c r="HX177" s="119"/>
      <c r="HY177" s="119"/>
      <c r="HZ177" s="119"/>
      <c r="IA177" s="119"/>
      <c r="IB177" s="119"/>
      <c r="IC177" s="119"/>
      <c r="ID177" s="119"/>
      <c r="IE177" s="119"/>
      <c r="IF177" s="119"/>
      <c r="IG177" s="119"/>
      <c r="IH177" s="119"/>
      <c r="II177" s="119"/>
      <c r="IJ177" s="119"/>
      <c r="IK177" s="119"/>
      <c r="IL177" s="119"/>
      <c r="IM177" s="119"/>
      <c r="IN177" s="119"/>
      <c r="IO177" s="119"/>
      <c r="IP177" s="119"/>
      <c r="IQ177" s="119"/>
      <c r="IR177" s="119"/>
      <c r="IS177" s="119"/>
      <c r="IT177" s="119"/>
      <c r="IU177" s="119"/>
      <c r="IV177" s="119"/>
      <c r="IW177" s="119"/>
      <c r="IX177" s="119"/>
      <c r="IY177" s="119"/>
      <c r="IZ177" s="119"/>
      <c r="JA177" s="119"/>
      <c r="JB177" s="119"/>
      <c r="JC177" s="119"/>
      <c r="JD177" s="119"/>
      <c r="JE177" s="119"/>
      <c r="JF177" s="119"/>
      <c r="JG177" s="119"/>
      <c r="JH177" s="119"/>
      <c r="JI177" s="119"/>
      <c r="JJ177" s="119"/>
      <c r="JK177" s="119"/>
      <c r="JL177" s="119"/>
      <c r="JM177" s="119"/>
      <c r="JN177" s="119"/>
      <c r="JO177" s="119"/>
      <c r="JP177" s="119"/>
      <c r="JQ177" s="119"/>
      <c r="JR177" s="119"/>
      <c r="JS177" s="119"/>
      <c r="JT177" s="119"/>
      <c r="JU177" s="119"/>
      <c r="JV177" s="119"/>
      <c r="JW177" s="119"/>
      <c r="JX177" s="119"/>
      <c r="JY177" s="119"/>
      <c r="JZ177" s="119"/>
      <c r="KA177" s="119"/>
      <c r="KB177" s="119"/>
      <c r="KC177" s="119"/>
      <c r="KD177" s="119"/>
      <c r="KE177" s="119"/>
      <c r="KF177" s="119"/>
      <c r="KG177" s="119"/>
      <c r="KH177" s="119"/>
      <c r="KI177" s="119"/>
      <c r="KJ177" s="119"/>
      <c r="KK177" s="119"/>
      <c r="KL177" s="119"/>
      <c r="KM177" s="119"/>
      <c r="KN177" s="119"/>
      <c r="KO177" s="119"/>
      <c r="KP177" s="119"/>
      <c r="KQ177" s="119"/>
      <c r="KR177" s="119"/>
      <c r="KS177" s="119"/>
      <c r="KT177" s="119"/>
      <c r="KU177" s="119"/>
      <c r="KV177" s="119"/>
      <c r="KW177" s="119"/>
      <c r="KX177" s="119"/>
      <c r="KY177" s="119"/>
      <c r="KZ177" s="119"/>
      <c r="LA177" s="119"/>
      <c r="LB177" s="119"/>
      <c r="LC177" s="119"/>
      <c r="LD177" s="119"/>
      <c r="LE177" s="119"/>
      <c r="LF177" s="119"/>
      <c r="LG177" s="119"/>
      <c r="LH177" s="119"/>
      <c r="LI177" s="119"/>
      <c r="LJ177" s="119"/>
      <c r="LK177" s="119"/>
      <c r="LL177" s="119"/>
      <c r="LM177" s="119"/>
      <c r="LN177" s="119"/>
      <c r="LO177" s="119"/>
      <c r="LP177" s="119"/>
      <c r="LQ177" s="119"/>
      <c r="LR177" s="119"/>
      <c r="LS177" s="119"/>
      <c r="LT177" s="119"/>
      <c r="LU177" s="119"/>
      <c r="LV177" s="119"/>
      <c r="LW177" s="119"/>
      <c r="LX177" s="119"/>
      <c r="LY177" s="119"/>
      <c r="LZ177" s="119"/>
      <c r="MA177" s="119"/>
      <c r="MB177" s="119"/>
      <c r="MC177" s="119"/>
      <c r="MD177" s="119"/>
      <c r="ME177" s="119"/>
      <c r="MF177" s="119"/>
      <c r="MG177" s="119"/>
      <c r="MH177" s="119"/>
      <c r="MI177" s="119"/>
      <c r="MJ177" s="119"/>
      <c r="MK177" s="119"/>
      <c r="ML177" s="119"/>
      <c r="MM177" s="119"/>
      <c r="MN177" s="119"/>
      <c r="MO177" s="119"/>
      <c r="MP177" s="119"/>
      <c r="MQ177" s="119"/>
      <c r="MR177" s="119"/>
      <c r="MS177" s="119"/>
      <c r="MT177" s="119"/>
      <c r="MU177" s="119"/>
      <c r="MV177" s="119"/>
      <c r="MW177" s="119"/>
      <c r="MX177" s="119"/>
      <c r="MY177" s="119"/>
      <c r="MZ177" s="119"/>
      <c r="NA177" s="119"/>
      <c r="NB177" s="119"/>
      <c r="NC177" s="119"/>
      <c r="ND177" s="119"/>
      <c r="NE177" s="119"/>
      <c r="NF177" s="119"/>
      <c r="NG177" s="119"/>
      <c r="NH177" s="119"/>
      <c r="NI177" s="119"/>
      <c r="NJ177" s="119"/>
      <c r="NK177" s="119"/>
      <c r="NL177" s="119"/>
      <c r="NM177" s="119"/>
      <c r="NN177" s="119"/>
      <c r="NO177" s="119"/>
      <c r="NP177" s="119"/>
      <c r="NQ177" s="119"/>
      <c r="NR177" s="119"/>
      <c r="NS177" s="119"/>
      <c r="NT177" s="119"/>
      <c r="NU177" s="119"/>
      <c r="NV177" s="119"/>
      <c r="NW177" s="119"/>
      <c r="NX177" s="119"/>
      <c r="NY177" s="119"/>
    </row>
    <row r="178" spans="1:389" x14ac:dyDescent="0.25">
      <c r="A178" s="84"/>
      <c r="B178" s="116" t="s">
        <v>99</v>
      </c>
      <c r="C178" s="119"/>
      <c r="D178" s="119"/>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19"/>
      <c r="FL178" s="119"/>
      <c r="FM178" s="119"/>
      <c r="FN178" s="119"/>
      <c r="FO178" s="119"/>
      <c r="FP178" s="119"/>
      <c r="FQ178" s="119"/>
      <c r="FR178" s="119"/>
      <c r="FS178" s="119"/>
      <c r="FT178" s="119"/>
      <c r="FU178" s="119"/>
      <c r="FV178" s="119"/>
      <c r="FW178" s="119"/>
      <c r="FX178" s="119"/>
      <c r="FY178" s="119"/>
      <c r="FZ178" s="119"/>
      <c r="GA178" s="119"/>
      <c r="GB178" s="119"/>
      <c r="GC178" s="119"/>
      <c r="GD178" s="119"/>
      <c r="GE178" s="119"/>
      <c r="GF178" s="119"/>
      <c r="GG178" s="119"/>
      <c r="GH178" s="119"/>
      <c r="GI178" s="119"/>
      <c r="GJ178" s="119"/>
      <c r="GK178" s="119"/>
      <c r="GL178" s="119"/>
      <c r="GM178" s="119"/>
      <c r="GN178" s="119"/>
      <c r="GO178" s="119"/>
      <c r="GP178" s="119"/>
      <c r="GQ178" s="119"/>
      <c r="GR178" s="119"/>
      <c r="GS178" s="119"/>
      <c r="GT178" s="119"/>
      <c r="GU178" s="119"/>
      <c r="GV178" s="119"/>
      <c r="GW178" s="119"/>
      <c r="GX178" s="119"/>
      <c r="GY178" s="119"/>
      <c r="GZ178" s="119"/>
      <c r="HA178" s="119"/>
      <c r="HB178" s="119"/>
      <c r="HC178" s="119"/>
      <c r="HD178" s="119"/>
      <c r="HE178" s="119"/>
      <c r="HF178" s="119"/>
      <c r="HG178" s="119"/>
      <c r="HH178" s="119"/>
      <c r="HI178" s="119"/>
      <c r="HJ178" s="119"/>
      <c r="HK178" s="119"/>
      <c r="HL178" s="119"/>
      <c r="HM178" s="119"/>
      <c r="HN178" s="119"/>
      <c r="HO178" s="119"/>
      <c r="HP178" s="119"/>
      <c r="HQ178" s="119"/>
      <c r="HR178" s="119"/>
      <c r="HS178" s="119"/>
      <c r="HT178" s="119"/>
      <c r="HU178" s="119"/>
      <c r="HV178" s="119"/>
      <c r="HW178" s="119"/>
      <c r="HX178" s="119"/>
      <c r="HY178" s="119"/>
      <c r="HZ178" s="119"/>
      <c r="IA178" s="119"/>
      <c r="IB178" s="119"/>
      <c r="IC178" s="119"/>
      <c r="ID178" s="119"/>
      <c r="IE178" s="119"/>
      <c r="IF178" s="119"/>
      <c r="IG178" s="119"/>
      <c r="IH178" s="119"/>
      <c r="II178" s="119"/>
      <c r="IJ178" s="119"/>
      <c r="IK178" s="119"/>
      <c r="IL178" s="119"/>
      <c r="IM178" s="119"/>
      <c r="IN178" s="119"/>
      <c r="IO178" s="119"/>
      <c r="IP178" s="119"/>
      <c r="IQ178" s="119"/>
      <c r="IR178" s="119"/>
      <c r="IS178" s="119"/>
      <c r="IT178" s="119"/>
      <c r="IU178" s="119"/>
      <c r="IV178" s="119"/>
      <c r="IW178" s="119"/>
      <c r="IX178" s="119"/>
      <c r="IY178" s="119"/>
      <c r="IZ178" s="119"/>
      <c r="JA178" s="119"/>
      <c r="JB178" s="119"/>
      <c r="JC178" s="119"/>
      <c r="JD178" s="119"/>
      <c r="JE178" s="119"/>
      <c r="JF178" s="119"/>
      <c r="JG178" s="119"/>
      <c r="JH178" s="119"/>
      <c r="JI178" s="119"/>
      <c r="JJ178" s="119"/>
      <c r="JK178" s="119"/>
      <c r="JL178" s="119"/>
      <c r="JM178" s="119"/>
      <c r="JN178" s="119"/>
      <c r="JO178" s="119"/>
      <c r="JP178" s="119"/>
      <c r="JQ178" s="119"/>
      <c r="JR178" s="119"/>
      <c r="JS178" s="119"/>
      <c r="JT178" s="119"/>
      <c r="JU178" s="119"/>
      <c r="JV178" s="119"/>
      <c r="JW178" s="119"/>
      <c r="JX178" s="119"/>
      <c r="JY178" s="119"/>
      <c r="JZ178" s="119"/>
      <c r="KA178" s="119"/>
      <c r="KB178" s="119"/>
      <c r="KC178" s="119"/>
      <c r="KD178" s="119"/>
      <c r="KE178" s="119"/>
      <c r="KF178" s="119"/>
      <c r="KG178" s="119"/>
      <c r="KH178" s="119"/>
      <c r="KI178" s="119"/>
      <c r="KJ178" s="119"/>
      <c r="KK178" s="119"/>
      <c r="KL178" s="119"/>
      <c r="KM178" s="119"/>
      <c r="KN178" s="119"/>
      <c r="KO178" s="119"/>
      <c r="KP178" s="119"/>
      <c r="KQ178" s="119"/>
      <c r="KR178" s="119"/>
      <c r="KS178" s="119"/>
      <c r="KT178" s="119"/>
      <c r="KU178" s="119"/>
      <c r="KV178" s="119"/>
      <c r="KW178" s="119"/>
      <c r="KX178" s="119"/>
      <c r="KY178" s="119"/>
      <c r="KZ178" s="119"/>
      <c r="LA178" s="119"/>
      <c r="LB178" s="119"/>
      <c r="LC178" s="119"/>
      <c r="LD178" s="119"/>
      <c r="LE178" s="119"/>
      <c r="LF178" s="119"/>
      <c r="LG178" s="119"/>
      <c r="LH178" s="119"/>
      <c r="LI178" s="119"/>
      <c r="LJ178" s="119"/>
      <c r="LK178" s="119"/>
      <c r="LL178" s="119"/>
      <c r="LM178" s="119"/>
      <c r="LN178" s="119"/>
      <c r="LO178" s="119"/>
      <c r="LP178" s="119"/>
      <c r="LQ178" s="119"/>
      <c r="LR178" s="119"/>
      <c r="LS178" s="119"/>
      <c r="LT178" s="119"/>
      <c r="LU178" s="119"/>
      <c r="LV178" s="119"/>
      <c r="LW178" s="119"/>
      <c r="LX178" s="119"/>
      <c r="LY178" s="119"/>
      <c r="LZ178" s="119"/>
      <c r="MA178" s="119"/>
      <c r="MB178" s="119"/>
      <c r="MC178" s="119"/>
      <c r="MD178" s="119"/>
      <c r="ME178" s="119"/>
      <c r="MF178" s="119"/>
      <c r="MG178" s="119"/>
      <c r="MH178" s="119"/>
      <c r="MI178" s="119"/>
      <c r="MJ178" s="119"/>
      <c r="MK178" s="119"/>
      <c r="ML178" s="119"/>
      <c r="MM178" s="119"/>
      <c r="MN178" s="119"/>
      <c r="MO178" s="119"/>
      <c r="MP178" s="119"/>
      <c r="MQ178" s="119"/>
      <c r="MR178" s="119"/>
      <c r="MS178" s="119"/>
      <c r="MT178" s="119"/>
      <c r="MU178" s="119"/>
      <c r="MV178" s="119"/>
      <c r="MW178" s="119"/>
      <c r="MX178" s="119"/>
      <c r="MY178" s="119"/>
      <c r="MZ178" s="119"/>
      <c r="NA178" s="119"/>
      <c r="NB178" s="119"/>
      <c r="NC178" s="119"/>
      <c r="ND178" s="119"/>
      <c r="NE178" s="119"/>
      <c r="NF178" s="119"/>
      <c r="NG178" s="119"/>
      <c r="NH178" s="119"/>
      <c r="NI178" s="119"/>
      <c r="NJ178" s="119"/>
      <c r="NK178" s="119"/>
      <c r="NL178" s="119"/>
      <c r="NM178" s="119"/>
      <c r="NN178" s="119"/>
      <c r="NO178" s="119"/>
      <c r="NP178" s="119"/>
      <c r="NQ178" s="119"/>
      <c r="NR178" s="119"/>
      <c r="NS178" s="119"/>
      <c r="NT178" s="119"/>
      <c r="NU178" s="119"/>
      <c r="NV178" s="119"/>
      <c r="NW178" s="119"/>
      <c r="NX178" s="119"/>
      <c r="NY178" s="119"/>
    </row>
    <row r="179" spans="1:389" x14ac:dyDescent="0.25">
      <c r="A179" s="112"/>
      <c r="B179" s="117" t="s">
        <v>364</v>
      </c>
      <c r="C179" s="120" t="s">
        <v>240</v>
      </c>
      <c r="D179" s="70">
        <f>IF($C179="Городской",Контингент!BJ184+Контингент!BM184,0)</f>
        <v>0</v>
      </c>
      <c r="E179" s="14">
        <f>IF('МОО обучающиеся'!$JN179&lt;=0,0,1)*ROUND(E$18*D179/1000,0)</f>
        <v>0</v>
      </c>
      <c r="F179" s="14">
        <f>IF('МОО обучающиеся'!$JN179&lt;=0,0,1)*ROUND(F$18*D179/1000,0)</f>
        <v>0</v>
      </c>
      <c r="G179" s="14">
        <f>IF('МОО обучающиеся'!$JN179&lt;=0,0,1)*ROUND(G$18*D179/1000,0)</f>
        <v>0</v>
      </c>
      <c r="H179" s="70">
        <f>IF($C179="Городской",Контингент!BK184+Контингент!BN184,0)</f>
        <v>0</v>
      </c>
      <c r="I179" s="14">
        <f>IF('МОО обучающиеся'!$JN179&lt;=0,0,1)*ROUND(I$18*H179/1000,0)</f>
        <v>0</v>
      </c>
      <c r="J179" s="14">
        <f>IF('МОО обучающиеся'!$JN179&lt;=0,0,1)*ROUND(J$18*H179/1000,0)</f>
        <v>0</v>
      </c>
      <c r="K179" s="14">
        <f>IF('МОО обучающиеся'!$JN179&lt;=0,0,1)*ROUND(K$18*H179/1000,0)</f>
        <v>0</v>
      </c>
      <c r="L179" s="70">
        <f>IF($C179="Городской",Контингент!BL184+Контингент!BO184,0)</f>
        <v>0</v>
      </c>
      <c r="M179" s="14">
        <f>IF('МОО обучающиеся'!$JN179&lt;=0,0,1)*ROUND(M$18*L179/1000,0)</f>
        <v>0</v>
      </c>
      <c r="N179" s="14">
        <f>IF('МОО обучающиеся'!$JN179&lt;=0,0,1)*ROUND(N$18*L179/1000,0)</f>
        <v>0</v>
      </c>
      <c r="O179" s="14">
        <f>IF('МОО обучающиеся'!$JN179&lt;=0,0,1)*ROUND(O$18*L179/1000,0)</f>
        <v>0</v>
      </c>
      <c r="P179" s="70">
        <f t="shared" si="343"/>
        <v>0</v>
      </c>
      <c r="Q179" s="14">
        <f>IF('МОО обучающиеся'!$JN179&lt;=0,0,1)*ROUND(Q$18*P179/1000,0)</f>
        <v>0</v>
      </c>
      <c r="R179" s="14">
        <f>IF('МОО обучающиеся'!$JN179&lt;=0,0,1)*ROUND(R$18*P179/1000,0)</f>
        <v>0</v>
      </c>
      <c r="S179" s="14">
        <f>IF('МОО обучающиеся'!$JN179&lt;=0,0,1)*ROUND(S$18*P179/1000,0)</f>
        <v>0</v>
      </c>
      <c r="T179" s="14">
        <f t="shared" si="344"/>
        <v>0</v>
      </c>
      <c r="U179" s="14">
        <f t="shared" si="345"/>
        <v>0</v>
      </c>
      <c r="V179" s="14">
        <f t="shared" si="346"/>
        <v>0</v>
      </c>
      <c r="W179" s="70">
        <f>IF($C179="Городской",Контингент!BQ184,0)</f>
        <v>0</v>
      </c>
      <c r="X179" s="14">
        <f>IF('МОО обучающиеся'!$JN179&lt;=0,0,1)*ROUND(X$18*W179/1000,0)</f>
        <v>0</v>
      </c>
      <c r="Y179" s="14">
        <f>IF('МОО обучающиеся'!$JN179&lt;=0,0,1)*ROUND(Y$18*W179/1000,0)</f>
        <v>0</v>
      </c>
      <c r="Z179" s="14">
        <f>IF('МОО обучающиеся'!$JN179&lt;=0,0,1)*ROUND(Z$18*W179/1000,0)</f>
        <v>0</v>
      </c>
      <c r="AA179" s="70">
        <f>IF($C179="Городской",Контингент!BR184,0)</f>
        <v>0</v>
      </c>
      <c r="AB179" s="14">
        <f>IF('МОО обучающиеся'!$JN179&lt;=0,0,1)*ROUND(AB$18*AA179/1000,0)</f>
        <v>0</v>
      </c>
      <c r="AC179" s="14">
        <f>IF('МОО обучающиеся'!$JN179&lt;=0,0,1)*ROUND(AC$18*AA179/1000,0)</f>
        <v>0</v>
      </c>
      <c r="AD179" s="14">
        <f>IF('МОО обучающиеся'!$JN179&lt;=0,0,1)*ROUND(AD$18*AA179/1000,0)</f>
        <v>0</v>
      </c>
      <c r="AE179" s="70">
        <f>IF($C179="Городской",Контингент!BS184,0)</f>
        <v>0</v>
      </c>
      <c r="AF179" s="14">
        <f>IF('МОО обучающиеся'!$JN179&lt;=0,0,1)*ROUND(AF$18*AE179/1000,0)</f>
        <v>0</v>
      </c>
      <c r="AG179" s="14">
        <f>IF('МОО обучающиеся'!$JN179&lt;=0,0,1)*ROUND(AG$18*AE179/1000,0)</f>
        <v>0</v>
      </c>
      <c r="AH179" s="14">
        <f>IF('МОО обучающиеся'!$JN179&lt;=0,0,1)*ROUND(AH$18*AE179/1000,0)</f>
        <v>0</v>
      </c>
      <c r="AI179" s="70">
        <f>IF($C179="Городской",Контингент!BT184,0)</f>
        <v>0</v>
      </c>
      <c r="AJ179" s="14">
        <f>IF('МОО обучающиеся'!$JN179&lt;=0,0,1)*ROUND(AJ$18*AI179/1000,0)</f>
        <v>0</v>
      </c>
      <c r="AK179" s="14">
        <f>IF('МОО обучающиеся'!$JN179&lt;=0,0,1)*ROUND(AK$18*AI179/1000,0)</f>
        <v>0</v>
      </c>
      <c r="AL179" s="14">
        <f>IF('МОО обучающиеся'!$JN179&lt;=0,0,1)*ROUND(AL$18*AI179/1000,0)</f>
        <v>0</v>
      </c>
      <c r="AM179" s="70">
        <f>IF($C179="Городской",Контингент!BU184,0)</f>
        <v>0</v>
      </c>
      <c r="AN179" s="14">
        <f>IF('МОО обучающиеся'!$JN179&lt;=0,0,1)*ROUND(AN$18*AM179/1000,0)</f>
        <v>0</v>
      </c>
      <c r="AO179" s="14">
        <f>IF('МОО обучающиеся'!$JN179&lt;=0,0,1)*ROUND(AO$18*AM179/1000,0)</f>
        <v>0</v>
      </c>
      <c r="AP179" s="14">
        <f>IF('МОО обучающиеся'!$JN179&lt;=0,0,1)*ROUND(AP$18*AM179/1000,0)</f>
        <v>0</v>
      </c>
      <c r="AQ179" s="70">
        <f>IF($C179="Городской",Контингент!BV184,0)</f>
        <v>0</v>
      </c>
      <c r="AR179" s="14">
        <f>IF('МОО обучающиеся'!$JN179&lt;=0,0,1)*ROUND(AR$18*AQ179/1000,0)</f>
        <v>0</v>
      </c>
      <c r="AS179" s="14">
        <f>IF('МОО обучающиеся'!$JN179&lt;=0,0,1)*ROUND(AS$18*AQ179/1000,0)</f>
        <v>0</v>
      </c>
      <c r="AT179" s="14">
        <f>IF('МОО обучающиеся'!$JN179&lt;=0,0,1)*ROUND(AT$18*AQ179/1000,0)</f>
        <v>0</v>
      </c>
      <c r="AU179" s="14">
        <f t="shared" si="347"/>
        <v>0</v>
      </c>
      <c r="AV179" s="14">
        <f t="shared" si="348"/>
        <v>0</v>
      </c>
      <c r="AW179" s="14">
        <f t="shared" si="349"/>
        <v>0</v>
      </c>
      <c r="AX179" s="70">
        <f>IF($C179="Городской",Контингент!BW184,0)</f>
        <v>0</v>
      </c>
      <c r="AY179" s="14">
        <f>IF('МОО обучающиеся'!$JN179&lt;=0,0,1)*ROUND(AY$18*AX179/1000,0)</f>
        <v>0</v>
      </c>
      <c r="AZ179" s="14">
        <f>IF('МОО обучающиеся'!$JN179&lt;=0,0,1)*ROUND(AZ$18*AX179/1000,0)</f>
        <v>0</v>
      </c>
      <c r="BA179" s="14">
        <f>IF('МОО обучающиеся'!$JN179&lt;=0,0,1)*ROUND(BA$18*AX179/1000,0)</f>
        <v>0</v>
      </c>
      <c r="BB179" s="70">
        <f>IF($C179="Городской",Контингент!BX184,0)</f>
        <v>0</v>
      </c>
      <c r="BC179" s="14">
        <f>IF('МОО обучающиеся'!$JN179&lt;=0,0,1)*ROUND(BC$18*BB179/1000,0)</f>
        <v>0</v>
      </c>
      <c r="BD179" s="14">
        <f>IF('МОО обучающиеся'!$JN179&lt;=0,0,1)*ROUND(BD$18*BB179/1000,0)</f>
        <v>0</v>
      </c>
      <c r="BE179" s="14">
        <f>IF('МОО обучающиеся'!$JN179&lt;=0,0,1)*ROUND(BE$18*BB179/1000,0)</f>
        <v>0</v>
      </c>
      <c r="BF179" s="14">
        <f t="shared" si="350"/>
        <v>0</v>
      </c>
      <c r="BG179" s="14">
        <f t="shared" si="351"/>
        <v>0</v>
      </c>
      <c r="BH179" s="14">
        <f t="shared" si="352"/>
        <v>0</v>
      </c>
      <c r="BI179" s="70">
        <f>IF($C179="Городской",Контингент!BY184,0)</f>
        <v>0</v>
      </c>
      <c r="BJ179" s="14">
        <f>IF('МОО обучающиеся'!$JN179&lt;=0,0,1)*ROUND(BJ$18*BI179/1000,0)</f>
        <v>0</v>
      </c>
      <c r="BK179" s="14">
        <f>IF('МОО обучающиеся'!$JN179&lt;=0,0,1)*ROUND(BK$18*BI179/1000,0)</f>
        <v>0</v>
      </c>
      <c r="BL179" s="14">
        <f>IF('МОО обучающиеся'!$JN179&lt;=0,0,1)*ROUND(BL$18*BI179/1000,0)</f>
        <v>0</v>
      </c>
      <c r="BM179" s="14">
        <f t="shared" si="353"/>
        <v>0</v>
      </c>
      <c r="BN179" s="14">
        <f t="shared" si="354"/>
        <v>0</v>
      </c>
      <c r="BO179" s="14">
        <f t="shared" si="355"/>
        <v>0</v>
      </c>
      <c r="BP179" s="14">
        <f t="shared" si="356"/>
        <v>0</v>
      </c>
      <c r="BQ179" s="14">
        <f t="shared" si="357"/>
        <v>0</v>
      </c>
      <c r="BR179" s="14">
        <f t="shared" si="358"/>
        <v>0</v>
      </c>
      <c r="BS179" s="70">
        <f>IF($C179="Городской",Контингент!BZ184+Контингент!CB184,0)</f>
        <v>0</v>
      </c>
      <c r="BT179" s="14">
        <f>IF('МОО обучающиеся'!$JN179&lt;=0,0,1)*ROUND(BT$18*BS179/1000,0)</f>
        <v>0</v>
      </c>
      <c r="BU179" s="14">
        <f>IF('МОО обучающиеся'!$JN179&lt;=0,0,1)*ROUND(BU$18*BS179/1000,0)</f>
        <v>0</v>
      </c>
      <c r="BV179" s="14">
        <f>IF('МОО обучающиеся'!$JN179&lt;=0,0,1)*ROUND(BV$18*BS179/1000,0)</f>
        <v>0</v>
      </c>
      <c r="BW179" s="70">
        <f>IF($C179="Городской",Контингент!CA184+Контингент!CC184,0)</f>
        <v>0</v>
      </c>
      <c r="BX179" s="14">
        <f>IF('МОО обучающиеся'!$JN179&lt;=0,0,1)*ROUND(BX$18*BW179/1000,0)</f>
        <v>0</v>
      </c>
      <c r="BY179" s="14">
        <f>IF('МОО обучающиеся'!$JN179&lt;=0,0,1)*ROUND(BY$18*BW179/1000,0)</f>
        <v>0</v>
      </c>
      <c r="BZ179" s="14">
        <f>IF('МОО обучающиеся'!$JN179&lt;=0,0,1)*ROUND(BZ$18*BW179/1000,0)</f>
        <v>0</v>
      </c>
      <c r="CA179" s="70">
        <f t="shared" si="359"/>
        <v>0</v>
      </c>
      <c r="CB179" s="14">
        <f>IF('МОО обучающиеся'!$JN179&lt;=0,0,1)*ROUND(CB$18*CA179/1000,0)</f>
        <v>0</v>
      </c>
      <c r="CC179" s="14">
        <f>IF('МОО обучающиеся'!$JN179&lt;=0,0,1)*ROUND(CC$18*CA179/1000,0)</f>
        <v>0</v>
      </c>
      <c r="CD179" s="14">
        <f>IF('МОО обучающиеся'!$JN179&lt;=0,0,1)*ROUND(CD$18*CA179/1000,0)</f>
        <v>0</v>
      </c>
      <c r="CE179" s="14">
        <f t="shared" si="360"/>
        <v>0</v>
      </c>
      <c r="CF179" s="14">
        <f t="shared" si="361"/>
        <v>0</v>
      </c>
      <c r="CG179" s="14">
        <f t="shared" si="362"/>
        <v>0</v>
      </c>
      <c r="CH179" s="70">
        <f>IF($C179="Городской",Контингент!CE184,0)</f>
        <v>0</v>
      </c>
      <c r="CI179" s="14">
        <f>IF('МОО обучающиеся'!$JN179&lt;=0,0,1)*ROUND(CI$18*CH179/1000,0)</f>
        <v>0</v>
      </c>
      <c r="CJ179" s="14">
        <f>IF('МОО обучающиеся'!$JN179&lt;=0,0,1)*ROUND(CJ$18*CH179/1000,0)</f>
        <v>0</v>
      </c>
      <c r="CK179" s="14">
        <f>IF('МОО обучающиеся'!$JN179&lt;=0,0,1)*ROUND(CK$18*CH179/1000,0)</f>
        <v>0</v>
      </c>
      <c r="CL179" s="70">
        <f>IF($C179="Городской",Контингент!CF184,0)</f>
        <v>0</v>
      </c>
      <c r="CM179" s="14">
        <f>IF('МОО обучающиеся'!$JN179&lt;=0,0,1)*ROUND(CM$18*CL179/1000,0)</f>
        <v>0</v>
      </c>
      <c r="CN179" s="14">
        <f>IF('МОО обучающиеся'!$JN179&lt;=0,0,1)*ROUND(CN$18*CL179/1000,0)</f>
        <v>0</v>
      </c>
      <c r="CO179" s="14">
        <f>IF('МОО обучающиеся'!$JN179&lt;=0,0,1)*ROUND(CO$18*CL179/1000,0)</f>
        <v>0</v>
      </c>
      <c r="CP179" s="70">
        <f>IF($C179="Городской",Контингент!CG184,0)</f>
        <v>0</v>
      </c>
      <c r="CQ179" s="14">
        <f>IF('МОО обучающиеся'!$JN179&lt;=0,0,1)*ROUND(CQ$18*CP179/1000,0)</f>
        <v>0</v>
      </c>
      <c r="CR179" s="14">
        <f>IF('МОО обучающиеся'!$JN179&lt;=0,0,1)*ROUND(CR$18*CP179/1000,0)</f>
        <v>0</v>
      </c>
      <c r="CS179" s="14">
        <f>IF('МОО обучающиеся'!$JN179&lt;=0,0,1)*ROUND(CS$18*CP179/1000,0)</f>
        <v>0</v>
      </c>
      <c r="CT179" s="70">
        <f>IF($C179="Городской",Контингент!CH184,0)</f>
        <v>0</v>
      </c>
      <c r="CU179" s="14">
        <f>IF('МОО обучающиеся'!$JN179&lt;=0,0,1)*ROUND(CU$18*CT179/1000,0)</f>
        <v>0</v>
      </c>
      <c r="CV179" s="14">
        <f>IF('МОО обучающиеся'!$JN179&lt;=0,0,1)*ROUND(CV$18*CT179/1000,0)</f>
        <v>0</v>
      </c>
      <c r="CW179" s="14">
        <f>IF('МОО обучающиеся'!$JN179&lt;=0,0,1)*ROUND(CW$18*CT179/1000,0)</f>
        <v>0</v>
      </c>
      <c r="CX179" s="14">
        <f t="shared" si="363"/>
        <v>0</v>
      </c>
      <c r="CY179" s="14">
        <f t="shared" si="364"/>
        <v>0</v>
      </c>
      <c r="CZ179" s="14">
        <f t="shared" si="365"/>
        <v>0</v>
      </c>
      <c r="DA179" s="70">
        <f>IF($C179="Городской",Контингент!CI184,0)</f>
        <v>0</v>
      </c>
      <c r="DB179" s="14">
        <f>IF('МОО обучающиеся'!$JN179&lt;=0,0,1)*ROUND(DB$18*DA179/1000,0)</f>
        <v>0</v>
      </c>
      <c r="DC179" s="14">
        <f>IF('МОО обучающиеся'!$JN179&lt;=0,0,1)*ROUND(DC$18*DA179/1000,0)</f>
        <v>0</v>
      </c>
      <c r="DD179" s="14">
        <f>IF('МОО обучающиеся'!$JN179&lt;=0,0,1)*ROUND(DD$18*DA179/1000,0)</f>
        <v>0</v>
      </c>
      <c r="DE179" s="14">
        <f t="shared" si="366"/>
        <v>0</v>
      </c>
      <c r="DF179" s="14">
        <f t="shared" si="367"/>
        <v>0</v>
      </c>
      <c r="DG179" s="14">
        <f t="shared" si="368"/>
        <v>0</v>
      </c>
      <c r="DH179" s="14">
        <f t="shared" si="369"/>
        <v>0</v>
      </c>
      <c r="DI179" s="14">
        <f t="shared" si="370"/>
        <v>0</v>
      </c>
      <c r="DJ179" s="14">
        <f t="shared" si="371"/>
        <v>0</v>
      </c>
      <c r="DK179" s="70">
        <f>IF($C179="Городской",Контингент!CJ184,0)</f>
        <v>0</v>
      </c>
      <c r="DL179" s="14">
        <f>IF('МОО обучающиеся'!$JN179&lt;=0,0,1)*ROUND(DL$18*DK179/1000,0)</f>
        <v>0</v>
      </c>
      <c r="DM179" s="14">
        <f>IF('МОО обучающиеся'!$JN179&lt;=0,0,1)*ROUND(DM$18*DK179/1000,0)</f>
        <v>0</v>
      </c>
      <c r="DN179" s="14">
        <f>IF('МОО обучающиеся'!$JN179&lt;=0,0,1)*ROUND(DN$18*DK179/1000,0)</f>
        <v>0</v>
      </c>
      <c r="DO179" s="70">
        <f>IF($C179="Городской",Контингент!CK184,0)</f>
        <v>0</v>
      </c>
      <c r="DP179" s="14">
        <f>IF('МОО обучающиеся'!$JN179&lt;=0,0,1)*ROUND(DP$18*DO179/1000,0)</f>
        <v>0</v>
      </c>
      <c r="DQ179" s="14">
        <f>IF('МОО обучающиеся'!$JN179&lt;=0,0,1)*ROUND(DQ$18*DO179/1000,0)</f>
        <v>0</v>
      </c>
      <c r="DR179" s="14">
        <f>IF('МОО обучающиеся'!$JN179&lt;=0,0,1)*ROUND(DR$18*DO179/1000,0)</f>
        <v>0</v>
      </c>
      <c r="DS179" s="14">
        <f t="shared" si="372"/>
        <v>0</v>
      </c>
      <c r="DT179" s="14">
        <f t="shared" si="373"/>
        <v>0</v>
      </c>
      <c r="DU179" s="14">
        <f t="shared" si="374"/>
        <v>0</v>
      </c>
      <c r="DV179" s="70">
        <f>IF($C179="Городской",Контингент!CL184,0)</f>
        <v>0</v>
      </c>
      <c r="DW179" s="14">
        <f>IF('МОО обучающиеся'!$JN179&lt;=0,0,1)*ROUND(DW$18*DV179/1000,0)</f>
        <v>0</v>
      </c>
      <c r="DX179" s="14">
        <f>IF('МОО обучающиеся'!$JN179&lt;=0,0,1)*ROUND(DX$18*DV179/1000,0)</f>
        <v>0</v>
      </c>
      <c r="DY179" s="14">
        <f>IF('МОО обучающиеся'!$JN179&lt;=0,0,1)*ROUND(DY$18*DV179/1000,0)</f>
        <v>0</v>
      </c>
      <c r="DZ179" s="70">
        <f>IF($C179="Городской",Контингент!CM184,0)</f>
        <v>0</v>
      </c>
      <c r="EA179" s="14">
        <f>IF('МОО обучающиеся'!$JN179&lt;=0,0,1)*ROUND(EA$18*DZ179/1000,0)</f>
        <v>0</v>
      </c>
      <c r="EB179" s="14">
        <f>IF('МОО обучающиеся'!$JN179&lt;=0,0,1)*ROUND(EB$18*DZ179/1000,0)</f>
        <v>0</v>
      </c>
      <c r="EC179" s="14">
        <f>IF('МОО обучающиеся'!$JN179&lt;=0,0,1)*ROUND(EC$18*DZ179/1000,0)</f>
        <v>0</v>
      </c>
      <c r="ED179" s="70">
        <f>IF($C179="Городской",Контингент!CN184,0)</f>
        <v>0</v>
      </c>
      <c r="EE179" s="14">
        <f>IF('МОО обучающиеся'!$JN179&lt;=0,0,1)*ROUND(EE$18*ED179/1000,0)</f>
        <v>0</v>
      </c>
      <c r="EF179" s="14">
        <f>IF('МОО обучающиеся'!$JN179&lt;=0,0,1)*ROUND(EF$18*ED179/1000,0)</f>
        <v>0</v>
      </c>
      <c r="EG179" s="14">
        <f>IF('МОО обучающиеся'!$JN179&lt;=0,0,1)*ROUND(EG$18*ED179/1000,0)</f>
        <v>0</v>
      </c>
      <c r="EH179" s="14">
        <f t="shared" si="375"/>
        <v>0</v>
      </c>
      <c r="EI179" s="14">
        <f t="shared" si="376"/>
        <v>0</v>
      </c>
      <c r="EJ179" s="14">
        <f t="shared" si="377"/>
        <v>0</v>
      </c>
      <c r="EK179" s="14">
        <f t="shared" si="378"/>
        <v>0</v>
      </c>
      <c r="EL179" s="14">
        <f t="shared" si="379"/>
        <v>0</v>
      </c>
      <c r="EM179" s="14">
        <f t="shared" si="380"/>
        <v>0</v>
      </c>
      <c r="EN179" s="70">
        <f>IF($C179="Городской",Контингент!CO184+Контингент!CQ184,0)</f>
        <v>0</v>
      </c>
      <c r="EO179" s="14">
        <f>IF('МОО обучающиеся'!$JN179&lt;=0,0,1)*ROUND(EO$18*EN179/1000,0)</f>
        <v>0</v>
      </c>
      <c r="EP179" s="14">
        <f>IF('МОО обучающиеся'!$JN179&lt;=0,0,1)*ROUND(EP$18*EN179/1000,0)</f>
        <v>0</v>
      </c>
      <c r="EQ179" s="14">
        <f>IF('МОО обучающиеся'!$JN179&lt;=0,0,1)*ROUND(EQ$18*EN179/1000,0)</f>
        <v>0</v>
      </c>
      <c r="ER179" s="70">
        <f>IF($C179="Городской",Контингент!CP184+Контингент!CR184,0)</f>
        <v>0</v>
      </c>
      <c r="ES179" s="14">
        <f>IF('МОО обучающиеся'!$JN179&lt;=0,0,1)*ROUND(ES$18*ER179/1000,0)</f>
        <v>0</v>
      </c>
      <c r="ET179" s="14">
        <f>IF('МОО обучающиеся'!$JN179&lt;=0,0,1)*ROUND(ET$18*ER179/1000,0)</f>
        <v>0</v>
      </c>
      <c r="EU179" s="14">
        <f>IF('МОО обучающиеся'!$JN179&lt;=0,0,1)*ROUND(EU$18*ER179/1000,0)</f>
        <v>0</v>
      </c>
      <c r="EV179" s="70">
        <f t="shared" si="381"/>
        <v>0</v>
      </c>
      <c r="EW179" s="14">
        <f>IF('МОО обучающиеся'!$JN179&lt;=0,0,1)*ROUND(EW$18*EV179/1000,0)</f>
        <v>0</v>
      </c>
      <c r="EX179" s="14">
        <f>IF('МОО обучающиеся'!$JN179&lt;=0,0,1)*ROUND(EX$18*EV179/1000,0)</f>
        <v>0</v>
      </c>
      <c r="EY179" s="14">
        <f>IF('МОО обучающиеся'!$JN179&lt;=0,0,1)*ROUND(EY$18*EV179/1000,0)</f>
        <v>0</v>
      </c>
      <c r="EZ179" s="14">
        <f t="shared" si="382"/>
        <v>0</v>
      </c>
      <c r="FA179" s="14">
        <f t="shared" si="383"/>
        <v>0</v>
      </c>
      <c r="FB179" s="14">
        <f t="shared" si="384"/>
        <v>0</v>
      </c>
      <c r="FC179" s="70">
        <f>IF($C179="Городской",Контингент!CT184,0)</f>
        <v>0</v>
      </c>
      <c r="FD179" s="14">
        <f>IF('МОО обучающиеся'!$JN179&lt;=0,0,1)*ROUND(FD$18*FC179/1000,0)</f>
        <v>0</v>
      </c>
      <c r="FE179" s="14">
        <f>IF('МОО обучающиеся'!$JN179&lt;=0,0,1)*ROUND(FE$18*FC179/1000,0)</f>
        <v>0</v>
      </c>
      <c r="FF179" s="14">
        <f>IF('МОО обучающиеся'!$JN179&lt;=0,0,1)*ROUND(FF$18*FC179/1000,0)</f>
        <v>0</v>
      </c>
      <c r="FG179" s="70">
        <f>IF($C179="Городской",Контингент!CU184,0)</f>
        <v>0</v>
      </c>
      <c r="FH179" s="14">
        <f>IF('МОО обучающиеся'!$JN179&lt;=0,0,1)*ROUND(FH$18*FG179/1000,0)</f>
        <v>0</v>
      </c>
      <c r="FI179" s="14">
        <f>IF('МОО обучающиеся'!$JN179&lt;=0,0,1)*ROUND(FI$18*FG179/1000,0)</f>
        <v>0</v>
      </c>
      <c r="FJ179" s="14">
        <f>IF('МОО обучающиеся'!$JN179&lt;=0,0,1)*ROUND(FJ$18*FG179/1000,0)</f>
        <v>0</v>
      </c>
      <c r="FK179" s="70">
        <f>IF($C179="Городской",Контингент!CV184,0)</f>
        <v>0</v>
      </c>
      <c r="FL179" s="14">
        <f>IF('МОО обучающиеся'!$JN179&lt;=0,0,1)*ROUND(FL$18*FK179/1000,0)</f>
        <v>0</v>
      </c>
      <c r="FM179" s="14">
        <f>IF('МОО обучающиеся'!$JN179&lt;=0,0,1)*ROUND(FM$18*FK179/1000,0)</f>
        <v>0</v>
      </c>
      <c r="FN179" s="14">
        <f>IF('МОО обучающиеся'!$JN179&lt;=0,0,1)*ROUND(FN$18*FK179/1000,0)</f>
        <v>0</v>
      </c>
      <c r="FO179" s="14">
        <f t="shared" si="385"/>
        <v>0</v>
      </c>
      <c r="FP179" s="14">
        <f t="shared" si="386"/>
        <v>0</v>
      </c>
      <c r="FQ179" s="14">
        <f t="shared" si="387"/>
        <v>0</v>
      </c>
      <c r="FR179" s="70">
        <f>IF($C179="Городской",Контингент!CW184,0)</f>
        <v>0</v>
      </c>
      <c r="FS179" s="14">
        <f>IF('МОО обучающиеся'!$JN179&lt;=0,0,1)*ROUND(FS$18*FR179/1000,0)</f>
        <v>0</v>
      </c>
      <c r="FT179" s="14">
        <f>IF('МОО обучающиеся'!$JN179&lt;=0,0,1)*ROUND(FT$18*FR179/1000,0)</f>
        <v>0</v>
      </c>
      <c r="FU179" s="14">
        <f>IF('МОО обучающиеся'!$JN179&lt;=0,0,1)*ROUND(FU$18*FR179/1000,0)</f>
        <v>0</v>
      </c>
      <c r="FV179" s="14">
        <f t="shared" si="388"/>
        <v>0</v>
      </c>
      <c r="FW179" s="14">
        <f t="shared" si="389"/>
        <v>0</v>
      </c>
      <c r="FX179" s="14">
        <f t="shared" si="390"/>
        <v>0</v>
      </c>
      <c r="FY179" s="70">
        <f>IF($C179="Городской",Контингент!CX184,0)</f>
        <v>0</v>
      </c>
      <c r="FZ179" s="14">
        <f>IF('МОО обучающиеся'!$JN179&lt;=0,0,1)*ROUND(FZ$18*FY179/1000,0)</f>
        <v>0</v>
      </c>
      <c r="GA179" s="14">
        <f>IF('МОО обучающиеся'!$JN179&lt;=0,0,1)*ROUND(GA$18*FY179/1000,0)</f>
        <v>0</v>
      </c>
      <c r="GB179" s="14">
        <f>IF('МОО обучающиеся'!$JN179&lt;=0,0,1)*ROUND(GB$18*FY179/1000,0)</f>
        <v>0</v>
      </c>
      <c r="GC179" s="14">
        <f t="shared" si="391"/>
        <v>0</v>
      </c>
      <c r="GD179" s="14">
        <f t="shared" si="392"/>
        <v>0</v>
      </c>
      <c r="GE179" s="14">
        <f t="shared" si="393"/>
        <v>0</v>
      </c>
      <c r="GF179" s="14">
        <f t="shared" si="394"/>
        <v>0</v>
      </c>
      <c r="GG179" s="14">
        <f t="shared" si="395"/>
        <v>0</v>
      </c>
      <c r="GH179" s="14">
        <f t="shared" si="396"/>
        <v>0</v>
      </c>
      <c r="GI179" s="14">
        <f t="shared" si="397"/>
        <v>0</v>
      </c>
      <c r="GJ179" s="14">
        <f t="shared" si="398"/>
        <v>0</v>
      </c>
      <c r="GK179" s="14">
        <f t="shared" si="399"/>
        <v>0</v>
      </c>
      <c r="GL179" s="70">
        <f>IF($C179="Сельский",Контингент!BJ184,0)</f>
        <v>0</v>
      </c>
      <c r="GM179" s="14">
        <f>IF('МОО обучающиеся'!$JN179&lt;=0,0,1)*ROUND(GM$18*GL179/1000,0)</f>
        <v>0</v>
      </c>
      <c r="GN179" s="14">
        <f>IF('МОО обучающиеся'!$JN179&lt;=0,0,1)*ROUND(GN$18*GL179/1000,0)</f>
        <v>0</v>
      </c>
      <c r="GO179" s="14">
        <f>IF('МОО обучающиеся'!$JN179&lt;=0,0,1)*ROUND(GO$18*GL179/1000,0)</f>
        <v>0</v>
      </c>
      <c r="GP179" s="70">
        <f>IF($C179="Сельский",Контингент!BK184,0)</f>
        <v>0</v>
      </c>
      <c r="GQ179" s="14">
        <f>IF('МОО обучающиеся'!$JN179&lt;=0,0,1)*ROUND(GQ$18*GP179/1000,0)</f>
        <v>0</v>
      </c>
      <c r="GR179" s="14">
        <f>IF('МОО обучающиеся'!$JN179&lt;=0,0,1)*ROUND(GR$18*GP179/1000,0)</f>
        <v>0</v>
      </c>
      <c r="GS179" s="14">
        <f>IF('МОО обучающиеся'!$JN179&lt;=0,0,1)*ROUND(GS$18*GP179/1000,0)</f>
        <v>0</v>
      </c>
      <c r="GT179" s="70">
        <f>IF($C179="Сельский",Контингент!BL184,0)</f>
        <v>0</v>
      </c>
      <c r="GU179" s="14">
        <f>IF('МОО обучающиеся'!$JN179&lt;=0,0,1)*ROUND(GU$18*GT179/1000,0)</f>
        <v>0</v>
      </c>
      <c r="GV179" s="14">
        <f>IF('МОО обучающиеся'!$JN179&lt;=0,0,1)*ROUND(GV$18*GT179/1000,0)</f>
        <v>0</v>
      </c>
      <c r="GW179" s="14">
        <f>IF('МОО обучающиеся'!$JN179&lt;=0,0,1)*ROUND(GW$18*GT179/1000,0)</f>
        <v>0</v>
      </c>
      <c r="GX179" s="70">
        <f>IF($C179="Сельский",Контингент!BP184,0)</f>
        <v>0</v>
      </c>
      <c r="GY179" s="14">
        <f>IF('МОО обучающиеся'!$JN179&lt;=0,0,1)*ROUND(GY$18*GX179/1000,0)</f>
        <v>0</v>
      </c>
      <c r="GZ179" s="14">
        <f>IF('МОО обучающиеся'!$JN179&lt;=0,0,1)*ROUND(GZ$18*GX179/1000,0)</f>
        <v>0</v>
      </c>
      <c r="HA179" s="14">
        <f>IF('МОО обучающиеся'!$JN179&lt;=0,0,1)*ROUND(HA$18*GX179/1000,0)</f>
        <v>0</v>
      </c>
      <c r="HB179" s="14">
        <f t="shared" si="400"/>
        <v>0</v>
      </c>
      <c r="HC179" s="14">
        <f t="shared" si="401"/>
        <v>0</v>
      </c>
      <c r="HD179" s="14">
        <f t="shared" si="402"/>
        <v>0</v>
      </c>
      <c r="HE179" s="70">
        <f>IF($C179="Сельский",Контингент!BQ184,0)</f>
        <v>0</v>
      </c>
      <c r="HF179" s="14">
        <f>IF('МОО обучающиеся'!$JN179&lt;=0,0,1)*ROUND(HF$18*HE179/1000,0)</f>
        <v>0</v>
      </c>
      <c r="HG179" s="14">
        <f>IF('МОО обучающиеся'!$JN179&lt;=0,0,1)*ROUND(HG$18*HE179/1000,0)</f>
        <v>0</v>
      </c>
      <c r="HH179" s="14">
        <f>IF('МОО обучающиеся'!$JN179&lt;=0,0,1)*ROUND(HH$18*HE179/1000,0)</f>
        <v>0</v>
      </c>
      <c r="HI179" s="70">
        <f>IF($C179="Сельский",Контингент!BR184,0)</f>
        <v>0</v>
      </c>
      <c r="HJ179" s="14">
        <f>IF('МОО обучающиеся'!$JN179&lt;=0,0,1)*ROUND(HJ$18*HI179/1000,0)</f>
        <v>0</v>
      </c>
      <c r="HK179" s="14">
        <f>IF('МОО обучающиеся'!$JN179&lt;=0,0,1)*ROUND(HK$18*HI179/1000,0)</f>
        <v>0</v>
      </c>
      <c r="HL179" s="14">
        <f>IF('МОО обучающиеся'!$JN179&lt;=0,0,1)*ROUND(HL$18*HI179/1000,0)</f>
        <v>0</v>
      </c>
      <c r="HM179" s="70">
        <f>IF($C179="Сельский",Контингент!BS184,0)</f>
        <v>0</v>
      </c>
      <c r="HN179" s="14">
        <f>IF('МОО обучающиеся'!$JN179&lt;=0,0,1)*ROUND(HN$18*HM179/1000,0)</f>
        <v>0</v>
      </c>
      <c r="HO179" s="14">
        <f>IF('МОО обучающиеся'!$JN179&lt;=0,0,1)*ROUND(HO$18*HM179/1000,0)</f>
        <v>0</v>
      </c>
      <c r="HP179" s="14">
        <f>IF('МОО обучающиеся'!$JN179&lt;=0,0,1)*ROUND(HP$18*HM179/1000,0)</f>
        <v>0</v>
      </c>
      <c r="HQ179" s="70">
        <f>IF($C179="Сельский",Контингент!BT184,0)</f>
        <v>0</v>
      </c>
      <c r="HR179" s="14">
        <f>IF('МОО обучающиеся'!$JN179&lt;=0,0,1)*ROUND(HR$18*HQ179/1000,0)</f>
        <v>0</v>
      </c>
      <c r="HS179" s="14">
        <f>IF('МОО обучающиеся'!$JN179&lt;=0,0,1)*ROUND(HS$18*HQ179/1000,0)</f>
        <v>0</v>
      </c>
      <c r="HT179" s="14">
        <f>IF('МОО обучающиеся'!$JN179&lt;=0,0,1)*ROUND(HT$18*HQ179/1000,0)</f>
        <v>0</v>
      </c>
      <c r="HU179" s="70">
        <f>IF($C179="Сельский",Контингент!BU184,0)</f>
        <v>0</v>
      </c>
      <c r="HV179" s="14">
        <f>IF('МОО обучающиеся'!$JN179&lt;=0,0,1)*ROUND(HV$18*HU179/1000,0)</f>
        <v>0</v>
      </c>
      <c r="HW179" s="14">
        <f>IF('МОО обучающиеся'!$JN179&lt;=0,0,1)*ROUND(HW$18*HU179/1000,0)</f>
        <v>0</v>
      </c>
      <c r="HX179" s="14">
        <f>IF('МОО обучающиеся'!$JN179&lt;=0,0,1)*ROUND(HX$18*HU179/1000,0)</f>
        <v>0</v>
      </c>
      <c r="HY179" s="70">
        <f>IF($C179="Сельский",Контингент!BV184,0)</f>
        <v>0</v>
      </c>
      <c r="HZ179" s="14">
        <f>IF('МОО обучающиеся'!$JN179&lt;=0,0,1)*ROUND(HZ$18*HY179/1000,0)</f>
        <v>0</v>
      </c>
      <c r="IA179" s="14">
        <f>IF('МОО обучающиеся'!$JN179&lt;=0,0,1)*ROUND(IA$18*HY179/1000,0)</f>
        <v>0</v>
      </c>
      <c r="IB179" s="14">
        <f>IF('МОО обучающиеся'!$JN179&lt;=0,0,1)*ROUND(IB$18*HY179/1000,0)</f>
        <v>0</v>
      </c>
      <c r="IC179" s="14">
        <f t="shared" si="403"/>
        <v>0</v>
      </c>
      <c r="ID179" s="14">
        <f t="shared" si="404"/>
        <v>0</v>
      </c>
      <c r="IE179" s="14">
        <f t="shared" si="405"/>
        <v>0</v>
      </c>
      <c r="IF179" s="70">
        <f>IF($C179="Сельский",Контингент!BW184,0)</f>
        <v>0</v>
      </c>
      <c r="IG179" s="14">
        <f>IF('МОО обучающиеся'!$JN179&lt;=0,0,1)*ROUND(IG$18*IF179/1000,0)</f>
        <v>0</v>
      </c>
      <c r="IH179" s="14">
        <f>IF('МОО обучающиеся'!$JN179&lt;=0,0,1)*ROUND(IH$18*IF179/1000,0)</f>
        <v>0</v>
      </c>
      <c r="II179" s="14">
        <f>IF('МОО обучающиеся'!$JN179&lt;=0,0,1)*ROUND(II$18*IF179/1000,0)</f>
        <v>0</v>
      </c>
      <c r="IJ179" s="70">
        <f>IF($C179="Сельский",Контингент!BX184,0)</f>
        <v>0</v>
      </c>
      <c r="IK179" s="14">
        <f>IF('МОО обучающиеся'!$JN179&lt;=0,0,1)*ROUND(IK$18*IJ179/1000,0)</f>
        <v>0</v>
      </c>
      <c r="IL179" s="14">
        <f>IF('МОО обучающиеся'!$JN179&lt;=0,0,1)*ROUND(IL$18*IJ179/1000,0)</f>
        <v>0</v>
      </c>
      <c r="IM179" s="14">
        <f>IF('МОО обучающиеся'!$JN179&lt;=0,0,1)*ROUND(IM$18*IJ179/1000,0)</f>
        <v>0</v>
      </c>
      <c r="IN179" s="14">
        <f t="shared" si="406"/>
        <v>0</v>
      </c>
      <c r="IO179" s="14">
        <f t="shared" si="407"/>
        <v>0</v>
      </c>
      <c r="IP179" s="14">
        <f t="shared" si="408"/>
        <v>0</v>
      </c>
      <c r="IQ179" s="70">
        <f>IF($C179="Сельский",Контингент!BY184,0)</f>
        <v>0</v>
      </c>
      <c r="IR179" s="14">
        <f>IF('МОО обучающиеся'!$JN179&lt;=0,0,1)*ROUND(IR$18*IQ179/1000,0)</f>
        <v>0</v>
      </c>
      <c r="IS179" s="14">
        <f>IF('МОО обучающиеся'!$JN179&lt;=0,0,1)*ROUND(IS$18*IQ179/1000,0)</f>
        <v>0</v>
      </c>
      <c r="IT179" s="14">
        <f>IF('МОО обучающиеся'!$JN179&lt;=0,0,1)*ROUND(IT$18*IQ179/1000,0)</f>
        <v>0</v>
      </c>
      <c r="IU179" s="14">
        <f t="shared" si="409"/>
        <v>0</v>
      </c>
      <c r="IV179" s="14">
        <f t="shared" si="410"/>
        <v>0</v>
      </c>
      <c r="IW179" s="14">
        <f t="shared" si="411"/>
        <v>0</v>
      </c>
      <c r="IX179" s="14">
        <f t="shared" si="412"/>
        <v>0</v>
      </c>
      <c r="IY179" s="14">
        <f t="shared" si="413"/>
        <v>0</v>
      </c>
      <c r="IZ179" s="14">
        <f t="shared" si="414"/>
        <v>0</v>
      </c>
      <c r="JA179" s="70">
        <f>IF($C179="Сельский",Контингент!BZ184,0)</f>
        <v>0</v>
      </c>
      <c r="JB179" s="14">
        <f>IF('МОО обучающиеся'!$JN179&lt;=0,0,1)*ROUND(JB$18*JA179/1000,0)</f>
        <v>0</v>
      </c>
      <c r="JC179" s="14">
        <f>IF('МОО обучающиеся'!$JN179&lt;=0,0,1)*ROUND(JC$18*JA179/1000,0)</f>
        <v>0</v>
      </c>
      <c r="JD179" s="14">
        <f>IF('МОО обучающиеся'!$JN179&lt;=0,0,1)*ROUND(JD$18*JA179/1000,0)</f>
        <v>0</v>
      </c>
      <c r="JE179" s="70">
        <f>IF($C179="Сельский",Контингент!CA184,0)</f>
        <v>0</v>
      </c>
      <c r="JF179" s="14">
        <f>IF('МОО обучающиеся'!$JN179&lt;=0,0,1)*ROUND(JF$18*JE179/1000,0)</f>
        <v>0</v>
      </c>
      <c r="JG179" s="14">
        <f>IF('МОО обучающиеся'!$JN179&lt;=0,0,1)*ROUND(JG$18*JE179/1000,0)</f>
        <v>0</v>
      </c>
      <c r="JH179" s="14">
        <f>IF('МОО обучающиеся'!$JN179&lt;=0,0,1)*ROUND(JH$18*JE179/1000,0)</f>
        <v>0</v>
      </c>
      <c r="JI179" s="70">
        <f>IF($C179="Сельский",Контингент!CD184,0)</f>
        <v>0</v>
      </c>
      <c r="JJ179" s="14">
        <f>IF('МОО обучающиеся'!$JN179&lt;=0,0,1)*ROUND(JJ$18*JI179/1000,0)</f>
        <v>0</v>
      </c>
      <c r="JK179" s="14">
        <f>IF('МОО обучающиеся'!$JN179&lt;=0,0,1)*ROUND(JK$18*JI179/1000,0)</f>
        <v>0</v>
      </c>
      <c r="JL179" s="14">
        <f>IF('МОО обучающиеся'!$JN179&lt;=0,0,1)*ROUND(JL$18*JI179/1000,0)</f>
        <v>0</v>
      </c>
      <c r="JM179" s="14">
        <f t="shared" si="415"/>
        <v>0</v>
      </c>
      <c r="JN179" s="14">
        <f t="shared" si="416"/>
        <v>0</v>
      </c>
      <c r="JO179" s="14">
        <f t="shared" si="417"/>
        <v>0</v>
      </c>
      <c r="JP179" s="70">
        <f>IF($C179="Сельский",Контингент!CE184,0)</f>
        <v>0</v>
      </c>
      <c r="JQ179" s="14">
        <f>IF('МОО обучающиеся'!$JN179&lt;=0,0,1)*ROUND(JQ$18*JP179/1000,0)</f>
        <v>0</v>
      </c>
      <c r="JR179" s="14">
        <f>IF('МОО обучающиеся'!$JN179&lt;=0,0,1)*ROUND(JR$18*JP179/1000,0)</f>
        <v>0</v>
      </c>
      <c r="JS179" s="14">
        <f>IF('МОО обучающиеся'!$JN179&lt;=0,0,1)*ROUND(JS$18*JP179/1000,0)</f>
        <v>0</v>
      </c>
      <c r="JT179" s="70">
        <f>IF($C179="Сельский",Контингент!CF184,0)</f>
        <v>0</v>
      </c>
      <c r="JU179" s="14">
        <f>IF('МОО обучающиеся'!$JN179&lt;=0,0,1)*ROUND(JU$18*JT179/1000,0)</f>
        <v>0</v>
      </c>
      <c r="JV179" s="14">
        <f>IF('МОО обучающиеся'!$JN179&lt;=0,0,1)*ROUND(JV$18*JT179/1000,0)</f>
        <v>0</v>
      </c>
      <c r="JW179" s="14">
        <f>IF('МОО обучающиеся'!$JN179&lt;=0,0,1)*ROUND(JW$18*JT179/1000,0)</f>
        <v>0</v>
      </c>
      <c r="JX179" s="70">
        <f>IF($C179="Сельский",Контингент!CG184,0)</f>
        <v>0</v>
      </c>
      <c r="JY179" s="14">
        <f>IF('МОО обучающиеся'!$JN179&lt;=0,0,1)*ROUND(JY$18*JX179/1000,0)</f>
        <v>0</v>
      </c>
      <c r="JZ179" s="14">
        <f>IF('МОО обучающиеся'!$JN179&lt;=0,0,1)*ROUND(JZ$18*JX179/1000,0)</f>
        <v>0</v>
      </c>
      <c r="KA179" s="14">
        <f>IF('МОО обучающиеся'!$JN179&lt;=0,0,1)*ROUND(KA$18*JX179/1000,0)</f>
        <v>0</v>
      </c>
      <c r="KB179" s="70">
        <f>IF($C179="Сельский",Контингент!CH184,0)</f>
        <v>0</v>
      </c>
      <c r="KC179" s="14">
        <f>IF('МОО обучающиеся'!$JN179&lt;=0,0,1)*ROUND(KC$18*KB179/1000,0)</f>
        <v>0</v>
      </c>
      <c r="KD179" s="14">
        <f>IF('МОО обучающиеся'!$JN179&lt;=0,0,1)*ROUND(KD$18*KB179/1000,0)</f>
        <v>0</v>
      </c>
      <c r="KE179" s="14">
        <f>IF('МОО обучающиеся'!$JN179&lt;=0,0,1)*ROUND(KE$18*KB179/1000,0)</f>
        <v>0</v>
      </c>
      <c r="KF179" s="14">
        <f t="shared" si="418"/>
        <v>0</v>
      </c>
      <c r="KG179" s="14">
        <f t="shared" si="419"/>
        <v>0</v>
      </c>
      <c r="KH179" s="14">
        <f t="shared" si="420"/>
        <v>0</v>
      </c>
      <c r="KI179" s="70">
        <f>IF($C179="Сельский",Контингент!CI184,0)</f>
        <v>0</v>
      </c>
      <c r="KJ179" s="14">
        <f>IF('МОО обучающиеся'!$JN179&lt;=0,0,1)*ROUND(KJ$18*KI179/1000,0)</f>
        <v>0</v>
      </c>
      <c r="KK179" s="14">
        <f>IF('МОО обучающиеся'!$JN179&lt;=0,0,1)*ROUND(KK$18*KI179/1000,0)</f>
        <v>0</v>
      </c>
      <c r="KL179" s="14">
        <f>IF('МОО обучающиеся'!$JN179&lt;=0,0,1)*ROUND(KL$18*KI179/1000,0)</f>
        <v>0</v>
      </c>
      <c r="KM179" s="14">
        <f t="shared" si="421"/>
        <v>0</v>
      </c>
      <c r="KN179" s="14">
        <f t="shared" si="422"/>
        <v>0</v>
      </c>
      <c r="KO179" s="14">
        <f t="shared" si="423"/>
        <v>0</v>
      </c>
      <c r="KP179" s="14">
        <f t="shared" si="424"/>
        <v>0</v>
      </c>
      <c r="KQ179" s="14">
        <f t="shared" si="425"/>
        <v>0</v>
      </c>
      <c r="KR179" s="14">
        <f t="shared" si="426"/>
        <v>0</v>
      </c>
      <c r="KS179" s="70">
        <f>IF($C179="Сельский",Контингент!CJ184,0)</f>
        <v>0</v>
      </c>
      <c r="KT179" s="14">
        <f>IF('МОО обучающиеся'!$JN179&lt;=0,0,1)*ROUND(KT$18*KS179/1000,0)</f>
        <v>0</v>
      </c>
      <c r="KU179" s="14">
        <f>IF('МОО обучающиеся'!$JN179&lt;=0,0,1)*ROUND(KU$18*KS179/1000,0)</f>
        <v>0</v>
      </c>
      <c r="KV179" s="14">
        <f>IF('МОО обучающиеся'!$JN179&lt;=0,0,1)*ROUND(KV$18*KS179/1000,0)</f>
        <v>0</v>
      </c>
      <c r="KW179" s="70">
        <f>IF($C179="Сельский",Контингент!CK184,0)</f>
        <v>0</v>
      </c>
      <c r="KX179" s="14">
        <f>IF('МОО обучающиеся'!$JN179&lt;=0,0,1)*ROUND(KX$18*KW179/1000,0)</f>
        <v>0</v>
      </c>
      <c r="KY179" s="14">
        <f>IF('МОО обучающиеся'!$JN179&lt;=0,0,1)*ROUND(KY$18*KW179/1000,0)</f>
        <v>0</v>
      </c>
      <c r="KZ179" s="14">
        <f>IF('МОО обучающиеся'!$JN179&lt;=0,0,1)*ROUND(KZ$18*KW179/1000,0)</f>
        <v>0</v>
      </c>
      <c r="LA179" s="14">
        <f t="shared" si="427"/>
        <v>0</v>
      </c>
      <c r="LB179" s="14">
        <f t="shared" si="428"/>
        <v>0</v>
      </c>
      <c r="LC179" s="14">
        <f t="shared" si="429"/>
        <v>0</v>
      </c>
      <c r="LD179" s="70">
        <f>IF($C179="Сельский",Контингент!CL184,0)</f>
        <v>0</v>
      </c>
      <c r="LE179" s="14">
        <f>IF('МОО обучающиеся'!$JN179&lt;=0,0,1)*ROUND(LE$18*LD179/1000,0)</f>
        <v>0</v>
      </c>
      <c r="LF179" s="14">
        <f>IF('МОО обучающиеся'!$JN179&lt;=0,0,1)*ROUND(LF$18*LD179/1000,0)</f>
        <v>0</v>
      </c>
      <c r="LG179" s="14">
        <f>IF('МОО обучающиеся'!$JN179&lt;=0,0,1)*ROUND(LG$18*LD179/1000,0)</f>
        <v>0</v>
      </c>
      <c r="LH179" s="70">
        <f>IF($C179="Сельский",Контингент!CM184,0)</f>
        <v>0</v>
      </c>
      <c r="LI179" s="14">
        <f>IF('МОО обучающиеся'!$JN179&lt;=0,0,1)*ROUND(LI$18*LH179/1000,0)</f>
        <v>0</v>
      </c>
      <c r="LJ179" s="14">
        <f>IF('МОО обучающиеся'!$JN179&lt;=0,0,1)*ROUND(LJ$18*LH179/1000,0)</f>
        <v>0</v>
      </c>
      <c r="LK179" s="14">
        <f>IF('МОО обучающиеся'!$JN179&lt;=0,0,1)*ROUND(LK$18*LH179/1000,0)</f>
        <v>0</v>
      </c>
      <c r="LL179" s="70">
        <f>IF($C179="Сельский",Контингент!CN184,0)</f>
        <v>0</v>
      </c>
      <c r="LM179" s="14">
        <f>IF('МОО обучающиеся'!$JN179&lt;=0,0,1)*ROUND(LM$18*LL179/1000,0)</f>
        <v>0</v>
      </c>
      <c r="LN179" s="14">
        <f>IF('МОО обучающиеся'!$JN179&lt;=0,0,1)*ROUND(LN$18*LL179/1000,0)</f>
        <v>0</v>
      </c>
      <c r="LO179" s="14">
        <f>IF('МОО обучающиеся'!$JN179&lt;=0,0,1)*ROUND(LO$18*LL179/1000,0)</f>
        <v>0</v>
      </c>
      <c r="LP179" s="14">
        <f t="shared" si="430"/>
        <v>0</v>
      </c>
      <c r="LQ179" s="14">
        <f t="shared" si="431"/>
        <v>0</v>
      </c>
      <c r="LR179" s="14">
        <f t="shared" si="432"/>
        <v>0</v>
      </c>
      <c r="LS179" s="14">
        <f t="shared" si="433"/>
        <v>0</v>
      </c>
      <c r="LT179" s="14">
        <f t="shared" si="434"/>
        <v>0</v>
      </c>
      <c r="LU179" s="14">
        <f t="shared" si="435"/>
        <v>0</v>
      </c>
      <c r="LV179" s="70">
        <f>IF($C179="Сельский",Контингент!CO184,0)</f>
        <v>0</v>
      </c>
      <c r="LW179" s="14">
        <f>IF('МОО обучающиеся'!$JN179&lt;=0,0,1)*ROUND(LW$18*LV179/1000,0)</f>
        <v>0</v>
      </c>
      <c r="LX179" s="14">
        <f>IF('МОО обучающиеся'!$JN179&lt;=0,0,1)*ROUND(LX$18*LV179/1000,0)</f>
        <v>0</v>
      </c>
      <c r="LY179" s="14">
        <f>IF('МОО обучающиеся'!$JN179&lt;=0,0,1)*ROUND(LY$18*LV179/1000,0)</f>
        <v>0</v>
      </c>
      <c r="LZ179" s="70">
        <f>IF($C179="Сельский",Контингент!CP184,0)</f>
        <v>0</v>
      </c>
      <c r="MA179" s="14">
        <f>IF('МОО обучающиеся'!$JN179&lt;=0,0,1)*ROUND(MA$18*LZ179/1000,0)</f>
        <v>0</v>
      </c>
      <c r="MB179" s="14">
        <f>IF('МОО обучающиеся'!$JN179&lt;=0,0,1)*ROUND(MB$18*LZ179/1000,0)</f>
        <v>0</v>
      </c>
      <c r="MC179" s="14">
        <f>IF('МОО обучающиеся'!$JN179&lt;=0,0,1)*ROUND(MC$18*LZ179/1000,0)</f>
        <v>0</v>
      </c>
      <c r="MD179" s="70">
        <f>IF($C179="Сельский",Контингент!CS184,0)</f>
        <v>0</v>
      </c>
      <c r="ME179" s="14">
        <f>IF('МОО обучающиеся'!$JN179&lt;=0,0,1)*ROUND(ME$18*MD179/1000,0)</f>
        <v>0</v>
      </c>
      <c r="MF179" s="14">
        <f>IF('МОО обучающиеся'!$JN179&lt;=0,0,1)*ROUND(MF$18*MD179/1000,0)</f>
        <v>0</v>
      </c>
      <c r="MG179" s="14">
        <f>IF('МОО обучающиеся'!$JN179&lt;=0,0,1)*ROUND(MG$18*MD179/1000,0)</f>
        <v>0</v>
      </c>
      <c r="MH179" s="14">
        <f t="shared" si="436"/>
        <v>0</v>
      </c>
      <c r="MI179" s="14">
        <f t="shared" si="437"/>
        <v>0</v>
      </c>
      <c r="MJ179" s="14">
        <f t="shared" si="438"/>
        <v>0</v>
      </c>
      <c r="MK179" s="70">
        <f>IF($C179="Сельский",Контингент!CT184,0)</f>
        <v>0</v>
      </c>
      <c r="ML179" s="14">
        <f>IF('МОО обучающиеся'!$JN179&lt;=0,0,1)*ROUND(ML$18*MK179/1000,0)</f>
        <v>0</v>
      </c>
      <c r="MM179" s="14">
        <f>IF('МОО обучающиеся'!$JN179&lt;=0,0,1)*ROUND(MM$18*MK179/1000,0)</f>
        <v>0</v>
      </c>
      <c r="MN179" s="14">
        <f>IF('МОО обучающиеся'!$JN179&lt;=0,0,1)*ROUND(MN$18*MK179/1000,0)</f>
        <v>0</v>
      </c>
      <c r="MO179" s="70">
        <f>IF($C179="Сельский",Контингент!CU184,0)</f>
        <v>0</v>
      </c>
      <c r="MP179" s="14">
        <f>IF('МОО обучающиеся'!$JN179&lt;=0,0,1)*ROUND(MP$18*MO179/1000,0)</f>
        <v>0</v>
      </c>
      <c r="MQ179" s="14">
        <f>IF('МОО обучающиеся'!$JN179&lt;=0,0,1)*ROUND(MQ$18*MO179/1000,0)</f>
        <v>0</v>
      </c>
      <c r="MR179" s="14">
        <f>IF('МОО обучающиеся'!$JN179&lt;=0,0,1)*ROUND(MR$18*MO179/1000,0)</f>
        <v>0</v>
      </c>
      <c r="MS179" s="70">
        <f>IF($C179="Сельский",Контингент!CV184,0)</f>
        <v>0</v>
      </c>
      <c r="MT179" s="14">
        <f>IF('МОО обучающиеся'!$JN179&lt;=0,0,1)*ROUND(MT$18*MS179/1000,0)</f>
        <v>0</v>
      </c>
      <c r="MU179" s="14">
        <f>IF('МОО обучающиеся'!$JN179&lt;=0,0,1)*ROUND(MU$18*MS179/1000,0)</f>
        <v>0</v>
      </c>
      <c r="MV179" s="14">
        <f>IF('МОО обучающиеся'!$JN179&lt;=0,0,1)*ROUND(MV$18*MS179/1000,0)</f>
        <v>0</v>
      </c>
      <c r="MW179" s="14">
        <f t="shared" si="439"/>
        <v>0</v>
      </c>
      <c r="MX179" s="14">
        <f t="shared" si="440"/>
        <v>0</v>
      </c>
      <c r="MY179" s="14">
        <f t="shared" si="441"/>
        <v>0</v>
      </c>
      <c r="MZ179" s="70">
        <f>IF($C179="Сельский",Контингент!CW184,0)</f>
        <v>0</v>
      </c>
      <c r="NA179" s="14">
        <f>IF('МОО обучающиеся'!$JN179&lt;=0,0,1)*ROUND(NA$18*MZ179/1000,0)</f>
        <v>0</v>
      </c>
      <c r="NB179" s="14">
        <f>IF('МОО обучающиеся'!$JN179&lt;=0,0,1)*ROUND(NB$18*MZ179/1000,0)</f>
        <v>0</v>
      </c>
      <c r="NC179" s="14">
        <f>IF('МОО обучающиеся'!$JN179&lt;=0,0,1)*ROUND(NC$18*MZ179/1000,0)</f>
        <v>0</v>
      </c>
      <c r="ND179" s="14">
        <f t="shared" si="442"/>
        <v>0</v>
      </c>
      <c r="NE179" s="14">
        <f t="shared" si="443"/>
        <v>0</v>
      </c>
      <c r="NF179" s="14">
        <f t="shared" si="444"/>
        <v>0</v>
      </c>
      <c r="NG179" s="70">
        <f>IF($C179="Сельский",Контингент!CX184,0)</f>
        <v>0</v>
      </c>
      <c r="NH179" s="14">
        <f>IF('МОО обучающиеся'!$JN179&lt;=0,0,1)*ROUND(NH$18*NG179/1000,0)</f>
        <v>0</v>
      </c>
      <c r="NI179" s="14">
        <f>IF('МОО обучающиеся'!$JN179&lt;=0,0,1)*ROUND(NI$18*NG179/1000,0)</f>
        <v>0</v>
      </c>
      <c r="NJ179" s="14">
        <f>IF('МОО обучающиеся'!$JN179&lt;=0,0,1)*ROUND(NJ$18*NG179/1000,0)</f>
        <v>0</v>
      </c>
      <c r="NK179" s="24">
        <f t="shared" si="445"/>
        <v>0</v>
      </c>
      <c r="NL179" s="14">
        <f t="shared" si="446"/>
        <v>0</v>
      </c>
      <c r="NM179" s="14">
        <f t="shared" si="447"/>
        <v>0</v>
      </c>
      <c r="NN179" s="24">
        <f t="shared" si="448"/>
        <v>0</v>
      </c>
      <c r="NO179" s="14">
        <f t="shared" si="449"/>
        <v>0</v>
      </c>
      <c r="NP179" s="14">
        <f t="shared" si="450"/>
        <v>0</v>
      </c>
      <c r="NQ179" s="24">
        <f t="shared" si="451"/>
        <v>0</v>
      </c>
      <c r="NR179" s="14">
        <f t="shared" si="452"/>
        <v>0</v>
      </c>
      <c r="NS179" s="14">
        <f t="shared" si="453"/>
        <v>0</v>
      </c>
      <c r="NT179" s="24">
        <f t="shared" si="454"/>
        <v>0</v>
      </c>
      <c r="NU179" s="14">
        <f t="shared" si="455"/>
        <v>0</v>
      </c>
      <c r="NV179" s="14">
        <f t="shared" si="456"/>
        <v>0</v>
      </c>
      <c r="NW179" s="14">
        <v>1</v>
      </c>
      <c r="NX179" s="14">
        <f t="shared" si="457"/>
        <v>0</v>
      </c>
      <c r="NY179" s="14">
        <f t="shared" si="458"/>
        <v>0</v>
      </c>
    </row>
    <row r="180" spans="1:389" x14ac:dyDescent="0.25">
      <c r="A180" s="112"/>
      <c r="B180" s="117" t="s">
        <v>365</v>
      </c>
      <c r="C180" s="120" t="s">
        <v>240</v>
      </c>
      <c r="D180" s="70">
        <f>IF($C180="Городской",Контингент!BJ185+Контингент!BM185,0)</f>
        <v>0</v>
      </c>
      <c r="E180" s="14">
        <f>IF('МОО обучающиеся'!$JN180&lt;=0,0,1)*ROUND(E$18*D180/1000,0)</f>
        <v>0</v>
      </c>
      <c r="F180" s="14">
        <f>IF('МОО обучающиеся'!$JN180&lt;=0,0,1)*ROUND(F$18*D180/1000,0)</f>
        <v>0</v>
      </c>
      <c r="G180" s="14">
        <f>IF('МОО обучающиеся'!$JN180&lt;=0,0,1)*ROUND(G$18*D180/1000,0)</f>
        <v>0</v>
      </c>
      <c r="H180" s="70">
        <f>IF($C180="Городской",Контингент!BK185+Контингент!BN185,0)</f>
        <v>0</v>
      </c>
      <c r="I180" s="14">
        <f>IF('МОО обучающиеся'!$JN180&lt;=0,0,1)*ROUND(I$18*H180/1000,0)</f>
        <v>0</v>
      </c>
      <c r="J180" s="14">
        <f>IF('МОО обучающиеся'!$JN180&lt;=0,0,1)*ROUND(J$18*H180/1000,0)</f>
        <v>0</v>
      </c>
      <c r="K180" s="14">
        <f>IF('МОО обучающиеся'!$JN180&lt;=0,0,1)*ROUND(K$18*H180/1000,0)</f>
        <v>0</v>
      </c>
      <c r="L180" s="70">
        <f>IF($C180="Городской",Контингент!BL185+Контингент!BO185,0)</f>
        <v>0</v>
      </c>
      <c r="M180" s="14">
        <f>IF('МОО обучающиеся'!$JN180&lt;=0,0,1)*ROUND(M$18*L180/1000,0)</f>
        <v>0</v>
      </c>
      <c r="N180" s="14">
        <f>IF('МОО обучающиеся'!$JN180&lt;=0,0,1)*ROUND(N$18*L180/1000,0)</f>
        <v>0</v>
      </c>
      <c r="O180" s="14">
        <f>IF('МОО обучающиеся'!$JN180&lt;=0,0,1)*ROUND(O$18*L180/1000,0)</f>
        <v>0</v>
      </c>
      <c r="P180" s="70">
        <f t="shared" si="343"/>
        <v>0</v>
      </c>
      <c r="Q180" s="14">
        <f>IF('МОО обучающиеся'!$JN180&lt;=0,0,1)*ROUND(Q$18*P180/1000,0)</f>
        <v>0</v>
      </c>
      <c r="R180" s="14">
        <f>IF('МОО обучающиеся'!$JN180&lt;=0,0,1)*ROUND(R$18*P180/1000,0)</f>
        <v>0</v>
      </c>
      <c r="S180" s="14">
        <f>IF('МОО обучающиеся'!$JN180&lt;=0,0,1)*ROUND(S$18*P180/1000,0)</f>
        <v>0</v>
      </c>
      <c r="T180" s="14">
        <f t="shared" si="344"/>
        <v>0</v>
      </c>
      <c r="U180" s="14">
        <f t="shared" si="345"/>
        <v>0</v>
      </c>
      <c r="V180" s="14">
        <f t="shared" si="346"/>
        <v>0</v>
      </c>
      <c r="W180" s="70">
        <f>IF($C180="Городской",Контингент!BQ185,0)</f>
        <v>0</v>
      </c>
      <c r="X180" s="14">
        <f>IF('МОО обучающиеся'!$JN180&lt;=0,0,1)*ROUND(X$18*W180/1000,0)</f>
        <v>0</v>
      </c>
      <c r="Y180" s="14">
        <f>IF('МОО обучающиеся'!$JN180&lt;=0,0,1)*ROUND(Y$18*W180/1000,0)</f>
        <v>0</v>
      </c>
      <c r="Z180" s="14">
        <f>IF('МОО обучающиеся'!$JN180&lt;=0,0,1)*ROUND(Z$18*W180/1000,0)</f>
        <v>0</v>
      </c>
      <c r="AA180" s="70">
        <f>IF($C180="Городской",Контингент!BR185,0)</f>
        <v>0</v>
      </c>
      <c r="AB180" s="14">
        <f>IF('МОО обучающиеся'!$JN180&lt;=0,0,1)*ROUND(AB$18*AA180/1000,0)</f>
        <v>0</v>
      </c>
      <c r="AC180" s="14">
        <f>IF('МОО обучающиеся'!$JN180&lt;=0,0,1)*ROUND(AC$18*AA180/1000,0)</f>
        <v>0</v>
      </c>
      <c r="AD180" s="14">
        <f>IF('МОО обучающиеся'!$JN180&lt;=0,0,1)*ROUND(AD$18*AA180/1000,0)</f>
        <v>0</v>
      </c>
      <c r="AE180" s="70">
        <f>IF($C180="Городской",Контингент!BS185,0)</f>
        <v>0</v>
      </c>
      <c r="AF180" s="14">
        <f>IF('МОО обучающиеся'!$JN180&lt;=0,0,1)*ROUND(AF$18*AE180/1000,0)</f>
        <v>0</v>
      </c>
      <c r="AG180" s="14">
        <f>IF('МОО обучающиеся'!$JN180&lt;=0,0,1)*ROUND(AG$18*AE180/1000,0)</f>
        <v>0</v>
      </c>
      <c r="AH180" s="14">
        <f>IF('МОО обучающиеся'!$JN180&lt;=0,0,1)*ROUND(AH$18*AE180/1000,0)</f>
        <v>0</v>
      </c>
      <c r="AI180" s="70">
        <f>IF($C180="Городской",Контингент!BT185,0)</f>
        <v>0</v>
      </c>
      <c r="AJ180" s="14">
        <f>IF('МОО обучающиеся'!$JN180&lt;=0,0,1)*ROUND(AJ$18*AI180/1000,0)</f>
        <v>0</v>
      </c>
      <c r="AK180" s="14">
        <f>IF('МОО обучающиеся'!$JN180&lt;=0,0,1)*ROUND(AK$18*AI180/1000,0)</f>
        <v>0</v>
      </c>
      <c r="AL180" s="14">
        <f>IF('МОО обучающиеся'!$JN180&lt;=0,0,1)*ROUND(AL$18*AI180/1000,0)</f>
        <v>0</v>
      </c>
      <c r="AM180" s="70">
        <f>IF($C180="Городской",Контингент!BU185,0)</f>
        <v>0</v>
      </c>
      <c r="AN180" s="14">
        <f>IF('МОО обучающиеся'!$JN180&lt;=0,0,1)*ROUND(AN$18*AM180/1000,0)</f>
        <v>0</v>
      </c>
      <c r="AO180" s="14">
        <f>IF('МОО обучающиеся'!$JN180&lt;=0,0,1)*ROUND(AO$18*AM180/1000,0)</f>
        <v>0</v>
      </c>
      <c r="AP180" s="14">
        <f>IF('МОО обучающиеся'!$JN180&lt;=0,0,1)*ROUND(AP$18*AM180/1000,0)</f>
        <v>0</v>
      </c>
      <c r="AQ180" s="70">
        <f>IF($C180="Городской",Контингент!BV185,0)</f>
        <v>0</v>
      </c>
      <c r="AR180" s="14">
        <f>IF('МОО обучающиеся'!$JN180&lt;=0,0,1)*ROUND(AR$18*AQ180/1000,0)</f>
        <v>0</v>
      </c>
      <c r="AS180" s="14">
        <f>IF('МОО обучающиеся'!$JN180&lt;=0,0,1)*ROUND(AS$18*AQ180/1000,0)</f>
        <v>0</v>
      </c>
      <c r="AT180" s="14">
        <f>IF('МОО обучающиеся'!$JN180&lt;=0,0,1)*ROUND(AT$18*AQ180/1000,0)</f>
        <v>0</v>
      </c>
      <c r="AU180" s="14">
        <f t="shared" si="347"/>
        <v>0</v>
      </c>
      <c r="AV180" s="14">
        <f t="shared" si="348"/>
        <v>0</v>
      </c>
      <c r="AW180" s="14">
        <f t="shared" si="349"/>
        <v>0</v>
      </c>
      <c r="AX180" s="70">
        <f>IF($C180="Городской",Контингент!BW185,0)</f>
        <v>0</v>
      </c>
      <c r="AY180" s="14">
        <f>IF('МОО обучающиеся'!$JN180&lt;=0,0,1)*ROUND(AY$18*AX180/1000,0)</f>
        <v>0</v>
      </c>
      <c r="AZ180" s="14">
        <f>IF('МОО обучающиеся'!$JN180&lt;=0,0,1)*ROUND(AZ$18*AX180/1000,0)</f>
        <v>0</v>
      </c>
      <c r="BA180" s="14">
        <f>IF('МОО обучающиеся'!$JN180&lt;=0,0,1)*ROUND(BA$18*AX180/1000,0)</f>
        <v>0</v>
      </c>
      <c r="BB180" s="70">
        <f>IF($C180="Городской",Контингент!BX185,0)</f>
        <v>0</v>
      </c>
      <c r="BC180" s="14">
        <f>IF('МОО обучающиеся'!$JN180&lt;=0,0,1)*ROUND(BC$18*BB180/1000,0)</f>
        <v>0</v>
      </c>
      <c r="BD180" s="14">
        <f>IF('МОО обучающиеся'!$JN180&lt;=0,0,1)*ROUND(BD$18*BB180/1000,0)</f>
        <v>0</v>
      </c>
      <c r="BE180" s="14">
        <f>IF('МОО обучающиеся'!$JN180&lt;=0,0,1)*ROUND(BE$18*BB180/1000,0)</f>
        <v>0</v>
      </c>
      <c r="BF180" s="14">
        <f t="shared" si="350"/>
        <v>0</v>
      </c>
      <c r="BG180" s="14">
        <f t="shared" si="351"/>
        <v>0</v>
      </c>
      <c r="BH180" s="14">
        <f t="shared" si="352"/>
        <v>0</v>
      </c>
      <c r="BI180" s="70">
        <f>IF($C180="Городской",Контингент!BY185,0)</f>
        <v>0</v>
      </c>
      <c r="BJ180" s="14">
        <f>IF('МОО обучающиеся'!$JN180&lt;=0,0,1)*ROUND(BJ$18*BI180/1000,0)</f>
        <v>0</v>
      </c>
      <c r="BK180" s="14">
        <f>IF('МОО обучающиеся'!$JN180&lt;=0,0,1)*ROUND(BK$18*BI180/1000,0)</f>
        <v>0</v>
      </c>
      <c r="BL180" s="14">
        <f>IF('МОО обучающиеся'!$JN180&lt;=0,0,1)*ROUND(BL$18*BI180/1000,0)</f>
        <v>0</v>
      </c>
      <c r="BM180" s="14">
        <f t="shared" si="353"/>
        <v>0</v>
      </c>
      <c r="BN180" s="14">
        <f t="shared" si="354"/>
        <v>0</v>
      </c>
      <c r="BO180" s="14">
        <f t="shared" si="355"/>
        <v>0</v>
      </c>
      <c r="BP180" s="14">
        <f t="shared" si="356"/>
        <v>0</v>
      </c>
      <c r="BQ180" s="14">
        <f t="shared" si="357"/>
        <v>0</v>
      </c>
      <c r="BR180" s="14">
        <f t="shared" si="358"/>
        <v>0</v>
      </c>
      <c r="BS180" s="70">
        <f>IF($C180="Городской",Контингент!BZ185+Контингент!CB185,0)</f>
        <v>0</v>
      </c>
      <c r="BT180" s="14">
        <f>IF('МОО обучающиеся'!$JN180&lt;=0,0,1)*ROUND(BT$18*BS180/1000,0)</f>
        <v>0</v>
      </c>
      <c r="BU180" s="14">
        <f>IF('МОО обучающиеся'!$JN180&lt;=0,0,1)*ROUND(BU$18*BS180/1000,0)</f>
        <v>0</v>
      </c>
      <c r="BV180" s="14">
        <f>IF('МОО обучающиеся'!$JN180&lt;=0,0,1)*ROUND(BV$18*BS180/1000,0)</f>
        <v>0</v>
      </c>
      <c r="BW180" s="70">
        <f>IF($C180="Городской",Контингент!CA185+Контингент!CC185,0)</f>
        <v>0</v>
      </c>
      <c r="BX180" s="14">
        <f>IF('МОО обучающиеся'!$JN180&lt;=0,0,1)*ROUND(BX$18*BW180/1000,0)</f>
        <v>0</v>
      </c>
      <c r="BY180" s="14">
        <f>IF('МОО обучающиеся'!$JN180&lt;=0,0,1)*ROUND(BY$18*BW180/1000,0)</f>
        <v>0</v>
      </c>
      <c r="BZ180" s="14">
        <f>IF('МОО обучающиеся'!$JN180&lt;=0,0,1)*ROUND(BZ$18*BW180/1000,0)</f>
        <v>0</v>
      </c>
      <c r="CA180" s="70">
        <f t="shared" si="359"/>
        <v>0</v>
      </c>
      <c r="CB180" s="14">
        <f>IF('МОО обучающиеся'!$JN180&lt;=0,0,1)*ROUND(CB$18*CA180/1000,0)</f>
        <v>0</v>
      </c>
      <c r="CC180" s="14">
        <f>IF('МОО обучающиеся'!$JN180&lt;=0,0,1)*ROUND(CC$18*CA180/1000,0)</f>
        <v>0</v>
      </c>
      <c r="CD180" s="14">
        <f>IF('МОО обучающиеся'!$JN180&lt;=0,0,1)*ROUND(CD$18*CA180/1000,0)</f>
        <v>0</v>
      </c>
      <c r="CE180" s="14">
        <f t="shared" si="360"/>
        <v>0</v>
      </c>
      <c r="CF180" s="14">
        <f t="shared" si="361"/>
        <v>0</v>
      </c>
      <c r="CG180" s="14">
        <f t="shared" si="362"/>
        <v>0</v>
      </c>
      <c r="CH180" s="70">
        <f>IF($C180="Городской",Контингент!CE185,0)</f>
        <v>0</v>
      </c>
      <c r="CI180" s="14">
        <f>IF('МОО обучающиеся'!$JN180&lt;=0,0,1)*ROUND(CI$18*CH180/1000,0)</f>
        <v>0</v>
      </c>
      <c r="CJ180" s="14">
        <f>IF('МОО обучающиеся'!$JN180&lt;=0,0,1)*ROUND(CJ$18*CH180/1000,0)</f>
        <v>0</v>
      </c>
      <c r="CK180" s="14">
        <f>IF('МОО обучающиеся'!$JN180&lt;=0,0,1)*ROUND(CK$18*CH180/1000,0)</f>
        <v>0</v>
      </c>
      <c r="CL180" s="70">
        <f>IF($C180="Городской",Контингент!CF185,0)</f>
        <v>0</v>
      </c>
      <c r="CM180" s="14">
        <f>IF('МОО обучающиеся'!$JN180&lt;=0,0,1)*ROUND(CM$18*CL180/1000,0)</f>
        <v>0</v>
      </c>
      <c r="CN180" s="14">
        <f>IF('МОО обучающиеся'!$JN180&lt;=0,0,1)*ROUND(CN$18*CL180/1000,0)</f>
        <v>0</v>
      </c>
      <c r="CO180" s="14">
        <f>IF('МОО обучающиеся'!$JN180&lt;=0,0,1)*ROUND(CO$18*CL180/1000,0)</f>
        <v>0</v>
      </c>
      <c r="CP180" s="70">
        <f>IF($C180="Городской",Контингент!CG185,0)</f>
        <v>0</v>
      </c>
      <c r="CQ180" s="14">
        <f>IF('МОО обучающиеся'!$JN180&lt;=0,0,1)*ROUND(CQ$18*CP180/1000,0)</f>
        <v>0</v>
      </c>
      <c r="CR180" s="14">
        <f>IF('МОО обучающиеся'!$JN180&lt;=0,0,1)*ROUND(CR$18*CP180/1000,0)</f>
        <v>0</v>
      </c>
      <c r="CS180" s="14">
        <f>IF('МОО обучающиеся'!$JN180&lt;=0,0,1)*ROUND(CS$18*CP180/1000,0)</f>
        <v>0</v>
      </c>
      <c r="CT180" s="70">
        <f>IF($C180="Городской",Контингент!CH185,0)</f>
        <v>0</v>
      </c>
      <c r="CU180" s="14">
        <f>IF('МОО обучающиеся'!$JN180&lt;=0,0,1)*ROUND(CU$18*CT180/1000,0)</f>
        <v>0</v>
      </c>
      <c r="CV180" s="14">
        <f>IF('МОО обучающиеся'!$JN180&lt;=0,0,1)*ROUND(CV$18*CT180/1000,0)</f>
        <v>0</v>
      </c>
      <c r="CW180" s="14">
        <f>IF('МОО обучающиеся'!$JN180&lt;=0,0,1)*ROUND(CW$18*CT180/1000,0)</f>
        <v>0</v>
      </c>
      <c r="CX180" s="14">
        <f t="shared" si="363"/>
        <v>0</v>
      </c>
      <c r="CY180" s="14">
        <f t="shared" si="364"/>
        <v>0</v>
      </c>
      <c r="CZ180" s="14">
        <f t="shared" si="365"/>
        <v>0</v>
      </c>
      <c r="DA180" s="70">
        <f>IF($C180="Городской",Контингент!CI185,0)</f>
        <v>0</v>
      </c>
      <c r="DB180" s="14">
        <f>IF('МОО обучающиеся'!$JN180&lt;=0,0,1)*ROUND(DB$18*DA180/1000,0)</f>
        <v>0</v>
      </c>
      <c r="DC180" s="14">
        <f>IF('МОО обучающиеся'!$JN180&lt;=0,0,1)*ROUND(DC$18*DA180/1000,0)</f>
        <v>0</v>
      </c>
      <c r="DD180" s="14">
        <f>IF('МОО обучающиеся'!$JN180&lt;=0,0,1)*ROUND(DD$18*DA180/1000,0)</f>
        <v>0</v>
      </c>
      <c r="DE180" s="14">
        <f t="shared" si="366"/>
        <v>0</v>
      </c>
      <c r="DF180" s="14">
        <f t="shared" si="367"/>
        <v>0</v>
      </c>
      <c r="DG180" s="14">
        <f t="shared" si="368"/>
        <v>0</v>
      </c>
      <c r="DH180" s="14">
        <f t="shared" si="369"/>
        <v>0</v>
      </c>
      <c r="DI180" s="14">
        <f t="shared" si="370"/>
        <v>0</v>
      </c>
      <c r="DJ180" s="14">
        <f t="shared" si="371"/>
        <v>0</v>
      </c>
      <c r="DK180" s="70">
        <f>IF($C180="Городской",Контингент!CJ185,0)</f>
        <v>0</v>
      </c>
      <c r="DL180" s="14">
        <f>IF('МОО обучающиеся'!$JN180&lt;=0,0,1)*ROUND(DL$18*DK180/1000,0)</f>
        <v>0</v>
      </c>
      <c r="DM180" s="14">
        <f>IF('МОО обучающиеся'!$JN180&lt;=0,0,1)*ROUND(DM$18*DK180/1000,0)</f>
        <v>0</v>
      </c>
      <c r="DN180" s="14">
        <f>IF('МОО обучающиеся'!$JN180&lt;=0,0,1)*ROUND(DN$18*DK180/1000,0)</f>
        <v>0</v>
      </c>
      <c r="DO180" s="70">
        <f>IF($C180="Городской",Контингент!CK185,0)</f>
        <v>0</v>
      </c>
      <c r="DP180" s="14">
        <f>IF('МОО обучающиеся'!$JN180&lt;=0,0,1)*ROUND(DP$18*DO180/1000,0)</f>
        <v>0</v>
      </c>
      <c r="DQ180" s="14">
        <f>IF('МОО обучающиеся'!$JN180&lt;=0,0,1)*ROUND(DQ$18*DO180/1000,0)</f>
        <v>0</v>
      </c>
      <c r="DR180" s="14">
        <f>IF('МОО обучающиеся'!$JN180&lt;=0,0,1)*ROUND(DR$18*DO180/1000,0)</f>
        <v>0</v>
      </c>
      <c r="DS180" s="14">
        <f t="shared" si="372"/>
        <v>0</v>
      </c>
      <c r="DT180" s="14">
        <f t="shared" si="373"/>
        <v>0</v>
      </c>
      <c r="DU180" s="14">
        <f t="shared" si="374"/>
        <v>0</v>
      </c>
      <c r="DV180" s="70">
        <f>IF($C180="Городской",Контингент!CL185,0)</f>
        <v>0</v>
      </c>
      <c r="DW180" s="14">
        <f>IF('МОО обучающиеся'!$JN180&lt;=0,0,1)*ROUND(DW$18*DV180/1000,0)</f>
        <v>0</v>
      </c>
      <c r="DX180" s="14">
        <f>IF('МОО обучающиеся'!$JN180&lt;=0,0,1)*ROUND(DX$18*DV180/1000,0)</f>
        <v>0</v>
      </c>
      <c r="DY180" s="14">
        <f>IF('МОО обучающиеся'!$JN180&lt;=0,0,1)*ROUND(DY$18*DV180/1000,0)</f>
        <v>0</v>
      </c>
      <c r="DZ180" s="70">
        <f>IF($C180="Городской",Контингент!CM185,0)</f>
        <v>0</v>
      </c>
      <c r="EA180" s="14">
        <f>IF('МОО обучающиеся'!$JN180&lt;=0,0,1)*ROUND(EA$18*DZ180/1000,0)</f>
        <v>0</v>
      </c>
      <c r="EB180" s="14">
        <f>IF('МОО обучающиеся'!$JN180&lt;=0,0,1)*ROUND(EB$18*DZ180/1000,0)</f>
        <v>0</v>
      </c>
      <c r="EC180" s="14">
        <f>IF('МОО обучающиеся'!$JN180&lt;=0,0,1)*ROUND(EC$18*DZ180/1000,0)</f>
        <v>0</v>
      </c>
      <c r="ED180" s="70">
        <f>IF($C180="Городской",Контингент!CN185,0)</f>
        <v>0</v>
      </c>
      <c r="EE180" s="14">
        <f>IF('МОО обучающиеся'!$JN180&lt;=0,0,1)*ROUND(EE$18*ED180/1000,0)</f>
        <v>0</v>
      </c>
      <c r="EF180" s="14">
        <f>IF('МОО обучающиеся'!$JN180&lt;=0,0,1)*ROUND(EF$18*ED180/1000,0)</f>
        <v>0</v>
      </c>
      <c r="EG180" s="14">
        <f>IF('МОО обучающиеся'!$JN180&lt;=0,0,1)*ROUND(EG$18*ED180/1000,0)</f>
        <v>0</v>
      </c>
      <c r="EH180" s="14">
        <f t="shared" si="375"/>
        <v>0</v>
      </c>
      <c r="EI180" s="14">
        <f t="shared" si="376"/>
        <v>0</v>
      </c>
      <c r="EJ180" s="14">
        <f t="shared" si="377"/>
        <v>0</v>
      </c>
      <c r="EK180" s="14">
        <f t="shared" si="378"/>
        <v>0</v>
      </c>
      <c r="EL180" s="14">
        <f t="shared" si="379"/>
        <v>0</v>
      </c>
      <c r="EM180" s="14">
        <f t="shared" si="380"/>
        <v>0</v>
      </c>
      <c r="EN180" s="70">
        <f>IF($C180="Городской",Контингент!CO185+Контингент!CQ185,0)</f>
        <v>0</v>
      </c>
      <c r="EO180" s="14">
        <f>IF('МОО обучающиеся'!$JN180&lt;=0,0,1)*ROUND(EO$18*EN180/1000,0)</f>
        <v>0</v>
      </c>
      <c r="EP180" s="14">
        <f>IF('МОО обучающиеся'!$JN180&lt;=0,0,1)*ROUND(EP$18*EN180/1000,0)</f>
        <v>0</v>
      </c>
      <c r="EQ180" s="14">
        <f>IF('МОО обучающиеся'!$JN180&lt;=0,0,1)*ROUND(EQ$18*EN180/1000,0)</f>
        <v>0</v>
      </c>
      <c r="ER180" s="70">
        <f>IF($C180="Городской",Контингент!CP185+Контингент!CR185,0)</f>
        <v>0</v>
      </c>
      <c r="ES180" s="14">
        <f>IF('МОО обучающиеся'!$JN180&lt;=0,0,1)*ROUND(ES$18*ER180/1000,0)</f>
        <v>0</v>
      </c>
      <c r="ET180" s="14">
        <f>IF('МОО обучающиеся'!$JN180&lt;=0,0,1)*ROUND(ET$18*ER180/1000,0)</f>
        <v>0</v>
      </c>
      <c r="EU180" s="14">
        <f>IF('МОО обучающиеся'!$JN180&lt;=0,0,1)*ROUND(EU$18*ER180/1000,0)</f>
        <v>0</v>
      </c>
      <c r="EV180" s="70">
        <f t="shared" si="381"/>
        <v>0</v>
      </c>
      <c r="EW180" s="14">
        <f>IF('МОО обучающиеся'!$JN180&lt;=0,0,1)*ROUND(EW$18*EV180/1000,0)</f>
        <v>0</v>
      </c>
      <c r="EX180" s="14">
        <f>IF('МОО обучающиеся'!$JN180&lt;=0,0,1)*ROUND(EX$18*EV180/1000,0)</f>
        <v>0</v>
      </c>
      <c r="EY180" s="14">
        <f>IF('МОО обучающиеся'!$JN180&lt;=0,0,1)*ROUND(EY$18*EV180/1000,0)</f>
        <v>0</v>
      </c>
      <c r="EZ180" s="14">
        <f t="shared" si="382"/>
        <v>0</v>
      </c>
      <c r="FA180" s="14">
        <f t="shared" si="383"/>
        <v>0</v>
      </c>
      <c r="FB180" s="14">
        <f t="shared" si="384"/>
        <v>0</v>
      </c>
      <c r="FC180" s="70">
        <f>IF($C180="Городской",Контингент!CT185,0)</f>
        <v>0</v>
      </c>
      <c r="FD180" s="14">
        <f>IF('МОО обучающиеся'!$JN180&lt;=0,0,1)*ROUND(FD$18*FC180/1000,0)</f>
        <v>0</v>
      </c>
      <c r="FE180" s="14">
        <f>IF('МОО обучающиеся'!$JN180&lt;=0,0,1)*ROUND(FE$18*FC180/1000,0)</f>
        <v>0</v>
      </c>
      <c r="FF180" s="14">
        <f>IF('МОО обучающиеся'!$JN180&lt;=0,0,1)*ROUND(FF$18*FC180/1000,0)</f>
        <v>0</v>
      </c>
      <c r="FG180" s="70">
        <f>IF($C180="Городской",Контингент!CU185,0)</f>
        <v>0</v>
      </c>
      <c r="FH180" s="14">
        <f>IF('МОО обучающиеся'!$JN180&lt;=0,0,1)*ROUND(FH$18*FG180/1000,0)</f>
        <v>0</v>
      </c>
      <c r="FI180" s="14">
        <f>IF('МОО обучающиеся'!$JN180&lt;=0,0,1)*ROUND(FI$18*FG180/1000,0)</f>
        <v>0</v>
      </c>
      <c r="FJ180" s="14">
        <f>IF('МОО обучающиеся'!$JN180&lt;=0,0,1)*ROUND(FJ$18*FG180/1000,0)</f>
        <v>0</v>
      </c>
      <c r="FK180" s="70">
        <f>IF($C180="Городской",Контингент!CV185,0)</f>
        <v>0</v>
      </c>
      <c r="FL180" s="14">
        <f>IF('МОО обучающиеся'!$JN180&lt;=0,0,1)*ROUND(FL$18*FK180/1000,0)</f>
        <v>0</v>
      </c>
      <c r="FM180" s="14">
        <f>IF('МОО обучающиеся'!$JN180&lt;=0,0,1)*ROUND(FM$18*FK180/1000,0)</f>
        <v>0</v>
      </c>
      <c r="FN180" s="14">
        <f>IF('МОО обучающиеся'!$JN180&lt;=0,0,1)*ROUND(FN$18*FK180/1000,0)</f>
        <v>0</v>
      </c>
      <c r="FO180" s="14">
        <f t="shared" si="385"/>
        <v>0</v>
      </c>
      <c r="FP180" s="14">
        <f t="shared" si="386"/>
        <v>0</v>
      </c>
      <c r="FQ180" s="14">
        <f t="shared" si="387"/>
        <v>0</v>
      </c>
      <c r="FR180" s="70">
        <f>IF($C180="Городской",Контингент!CW185,0)</f>
        <v>0</v>
      </c>
      <c r="FS180" s="14">
        <f>IF('МОО обучающиеся'!$JN180&lt;=0,0,1)*ROUND(FS$18*FR180/1000,0)</f>
        <v>0</v>
      </c>
      <c r="FT180" s="14">
        <f>IF('МОО обучающиеся'!$JN180&lt;=0,0,1)*ROUND(FT$18*FR180/1000,0)</f>
        <v>0</v>
      </c>
      <c r="FU180" s="14">
        <f>IF('МОО обучающиеся'!$JN180&lt;=0,0,1)*ROUND(FU$18*FR180/1000,0)</f>
        <v>0</v>
      </c>
      <c r="FV180" s="14">
        <f t="shared" si="388"/>
        <v>0</v>
      </c>
      <c r="FW180" s="14">
        <f t="shared" si="389"/>
        <v>0</v>
      </c>
      <c r="FX180" s="14">
        <f t="shared" si="390"/>
        <v>0</v>
      </c>
      <c r="FY180" s="70">
        <f>IF($C180="Городской",Контингент!CX185,0)</f>
        <v>0</v>
      </c>
      <c r="FZ180" s="14">
        <f>IF('МОО обучающиеся'!$JN180&lt;=0,0,1)*ROUND(FZ$18*FY180/1000,0)</f>
        <v>0</v>
      </c>
      <c r="GA180" s="14">
        <f>IF('МОО обучающиеся'!$JN180&lt;=0,0,1)*ROUND(GA$18*FY180/1000,0)</f>
        <v>0</v>
      </c>
      <c r="GB180" s="14">
        <f>IF('МОО обучающиеся'!$JN180&lt;=0,0,1)*ROUND(GB$18*FY180/1000,0)</f>
        <v>0</v>
      </c>
      <c r="GC180" s="14">
        <f t="shared" si="391"/>
        <v>0</v>
      </c>
      <c r="GD180" s="14">
        <f t="shared" si="392"/>
        <v>0</v>
      </c>
      <c r="GE180" s="14">
        <f t="shared" si="393"/>
        <v>0</v>
      </c>
      <c r="GF180" s="14">
        <f t="shared" si="394"/>
        <v>0</v>
      </c>
      <c r="GG180" s="14">
        <f t="shared" si="395"/>
        <v>0</v>
      </c>
      <c r="GH180" s="14">
        <f t="shared" si="396"/>
        <v>0</v>
      </c>
      <c r="GI180" s="14">
        <f t="shared" si="397"/>
        <v>0</v>
      </c>
      <c r="GJ180" s="14">
        <f t="shared" si="398"/>
        <v>0</v>
      </c>
      <c r="GK180" s="14">
        <f t="shared" si="399"/>
        <v>0</v>
      </c>
      <c r="GL180" s="70">
        <f>IF($C180="Сельский",Контингент!BJ185,0)</f>
        <v>0</v>
      </c>
      <c r="GM180" s="14">
        <f>IF('МОО обучающиеся'!$JN180&lt;=0,0,1)*ROUND(GM$18*GL180/1000,0)</f>
        <v>0</v>
      </c>
      <c r="GN180" s="14">
        <f>IF('МОО обучающиеся'!$JN180&lt;=0,0,1)*ROUND(GN$18*GL180/1000,0)</f>
        <v>0</v>
      </c>
      <c r="GO180" s="14">
        <f>IF('МОО обучающиеся'!$JN180&lt;=0,0,1)*ROUND(GO$18*GL180/1000,0)</f>
        <v>0</v>
      </c>
      <c r="GP180" s="70">
        <f>IF($C180="Сельский",Контингент!BK185,0)</f>
        <v>0</v>
      </c>
      <c r="GQ180" s="14">
        <f>IF('МОО обучающиеся'!$JN180&lt;=0,0,1)*ROUND(GQ$18*GP180/1000,0)</f>
        <v>0</v>
      </c>
      <c r="GR180" s="14">
        <f>IF('МОО обучающиеся'!$JN180&lt;=0,0,1)*ROUND(GR$18*GP180/1000,0)</f>
        <v>0</v>
      </c>
      <c r="GS180" s="14">
        <f>IF('МОО обучающиеся'!$JN180&lt;=0,0,1)*ROUND(GS$18*GP180/1000,0)</f>
        <v>0</v>
      </c>
      <c r="GT180" s="70">
        <f>IF($C180="Сельский",Контингент!BL185,0)</f>
        <v>0</v>
      </c>
      <c r="GU180" s="14">
        <f>IF('МОО обучающиеся'!$JN180&lt;=0,0,1)*ROUND(GU$18*GT180/1000,0)</f>
        <v>0</v>
      </c>
      <c r="GV180" s="14">
        <f>IF('МОО обучающиеся'!$JN180&lt;=0,0,1)*ROUND(GV$18*GT180/1000,0)</f>
        <v>0</v>
      </c>
      <c r="GW180" s="14">
        <f>IF('МОО обучающиеся'!$JN180&lt;=0,0,1)*ROUND(GW$18*GT180/1000,0)</f>
        <v>0</v>
      </c>
      <c r="GX180" s="70">
        <f>IF($C180="Сельский",Контингент!BP185,0)</f>
        <v>0</v>
      </c>
      <c r="GY180" s="14">
        <f>IF('МОО обучающиеся'!$JN180&lt;=0,0,1)*ROUND(GY$18*GX180/1000,0)</f>
        <v>0</v>
      </c>
      <c r="GZ180" s="14">
        <f>IF('МОО обучающиеся'!$JN180&lt;=0,0,1)*ROUND(GZ$18*GX180/1000,0)</f>
        <v>0</v>
      </c>
      <c r="HA180" s="14">
        <f>IF('МОО обучающиеся'!$JN180&lt;=0,0,1)*ROUND(HA$18*GX180/1000,0)</f>
        <v>0</v>
      </c>
      <c r="HB180" s="14">
        <f t="shared" si="400"/>
        <v>0</v>
      </c>
      <c r="HC180" s="14">
        <f t="shared" si="401"/>
        <v>0</v>
      </c>
      <c r="HD180" s="14">
        <f t="shared" si="402"/>
        <v>0</v>
      </c>
      <c r="HE180" s="70">
        <f>IF($C180="Сельский",Контингент!BQ185,0)</f>
        <v>0</v>
      </c>
      <c r="HF180" s="14">
        <f>IF('МОО обучающиеся'!$JN180&lt;=0,0,1)*ROUND(HF$18*HE180/1000,0)</f>
        <v>0</v>
      </c>
      <c r="HG180" s="14">
        <f>IF('МОО обучающиеся'!$JN180&lt;=0,0,1)*ROUND(HG$18*HE180/1000,0)</f>
        <v>0</v>
      </c>
      <c r="HH180" s="14">
        <f>IF('МОО обучающиеся'!$JN180&lt;=0,0,1)*ROUND(HH$18*HE180/1000,0)</f>
        <v>0</v>
      </c>
      <c r="HI180" s="70">
        <f>IF($C180="Сельский",Контингент!BR185,0)</f>
        <v>0</v>
      </c>
      <c r="HJ180" s="14">
        <f>IF('МОО обучающиеся'!$JN180&lt;=0,0,1)*ROUND(HJ$18*HI180/1000,0)</f>
        <v>0</v>
      </c>
      <c r="HK180" s="14">
        <f>IF('МОО обучающиеся'!$JN180&lt;=0,0,1)*ROUND(HK$18*HI180/1000,0)</f>
        <v>0</v>
      </c>
      <c r="HL180" s="14">
        <f>IF('МОО обучающиеся'!$JN180&lt;=0,0,1)*ROUND(HL$18*HI180/1000,0)</f>
        <v>0</v>
      </c>
      <c r="HM180" s="70">
        <f>IF($C180="Сельский",Контингент!BS185,0)</f>
        <v>0</v>
      </c>
      <c r="HN180" s="14">
        <f>IF('МОО обучающиеся'!$JN180&lt;=0,0,1)*ROUND(HN$18*HM180/1000,0)</f>
        <v>0</v>
      </c>
      <c r="HO180" s="14">
        <f>IF('МОО обучающиеся'!$JN180&lt;=0,0,1)*ROUND(HO$18*HM180/1000,0)</f>
        <v>0</v>
      </c>
      <c r="HP180" s="14">
        <f>IF('МОО обучающиеся'!$JN180&lt;=0,0,1)*ROUND(HP$18*HM180/1000,0)</f>
        <v>0</v>
      </c>
      <c r="HQ180" s="70">
        <f>IF($C180="Сельский",Контингент!BT185,0)</f>
        <v>0</v>
      </c>
      <c r="HR180" s="14">
        <f>IF('МОО обучающиеся'!$JN180&lt;=0,0,1)*ROUND(HR$18*HQ180/1000,0)</f>
        <v>0</v>
      </c>
      <c r="HS180" s="14">
        <f>IF('МОО обучающиеся'!$JN180&lt;=0,0,1)*ROUND(HS$18*HQ180/1000,0)</f>
        <v>0</v>
      </c>
      <c r="HT180" s="14">
        <f>IF('МОО обучающиеся'!$JN180&lt;=0,0,1)*ROUND(HT$18*HQ180/1000,0)</f>
        <v>0</v>
      </c>
      <c r="HU180" s="70">
        <f>IF($C180="Сельский",Контингент!BU185,0)</f>
        <v>0</v>
      </c>
      <c r="HV180" s="14">
        <f>IF('МОО обучающиеся'!$JN180&lt;=0,0,1)*ROUND(HV$18*HU180/1000,0)</f>
        <v>0</v>
      </c>
      <c r="HW180" s="14">
        <f>IF('МОО обучающиеся'!$JN180&lt;=0,0,1)*ROUND(HW$18*HU180/1000,0)</f>
        <v>0</v>
      </c>
      <c r="HX180" s="14">
        <f>IF('МОО обучающиеся'!$JN180&lt;=0,0,1)*ROUND(HX$18*HU180/1000,0)</f>
        <v>0</v>
      </c>
      <c r="HY180" s="70">
        <f>IF($C180="Сельский",Контингент!BV185,0)</f>
        <v>0</v>
      </c>
      <c r="HZ180" s="14">
        <f>IF('МОО обучающиеся'!$JN180&lt;=0,0,1)*ROUND(HZ$18*HY180/1000,0)</f>
        <v>0</v>
      </c>
      <c r="IA180" s="14">
        <f>IF('МОО обучающиеся'!$JN180&lt;=0,0,1)*ROUND(IA$18*HY180/1000,0)</f>
        <v>0</v>
      </c>
      <c r="IB180" s="14">
        <f>IF('МОО обучающиеся'!$JN180&lt;=0,0,1)*ROUND(IB$18*HY180/1000,0)</f>
        <v>0</v>
      </c>
      <c r="IC180" s="14">
        <f t="shared" si="403"/>
        <v>0</v>
      </c>
      <c r="ID180" s="14">
        <f t="shared" si="404"/>
        <v>0</v>
      </c>
      <c r="IE180" s="14">
        <f t="shared" si="405"/>
        <v>0</v>
      </c>
      <c r="IF180" s="70">
        <f>IF($C180="Сельский",Контингент!BW185,0)</f>
        <v>0</v>
      </c>
      <c r="IG180" s="14">
        <f>IF('МОО обучающиеся'!$JN180&lt;=0,0,1)*ROUND(IG$18*IF180/1000,0)</f>
        <v>0</v>
      </c>
      <c r="IH180" s="14">
        <f>IF('МОО обучающиеся'!$JN180&lt;=0,0,1)*ROUND(IH$18*IF180/1000,0)</f>
        <v>0</v>
      </c>
      <c r="II180" s="14">
        <f>IF('МОО обучающиеся'!$JN180&lt;=0,0,1)*ROUND(II$18*IF180/1000,0)</f>
        <v>0</v>
      </c>
      <c r="IJ180" s="70">
        <f>IF($C180="Сельский",Контингент!BX185,0)</f>
        <v>0</v>
      </c>
      <c r="IK180" s="14">
        <f>IF('МОО обучающиеся'!$JN180&lt;=0,0,1)*ROUND(IK$18*IJ180/1000,0)</f>
        <v>0</v>
      </c>
      <c r="IL180" s="14">
        <f>IF('МОО обучающиеся'!$JN180&lt;=0,0,1)*ROUND(IL$18*IJ180/1000,0)</f>
        <v>0</v>
      </c>
      <c r="IM180" s="14">
        <f>IF('МОО обучающиеся'!$JN180&lt;=0,0,1)*ROUND(IM$18*IJ180/1000,0)</f>
        <v>0</v>
      </c>
      <c r="IN180" s="14">
        <f t="shared" si="406"/>
        <v>0</v>
      </c>
      <c r="IO180" s="14">
        <f t="shared" si="407"/>
        <v>0</v>
      </c>
      <c r="IP180" s="14">
        <f t="shared" si="408"/>
        <v>0</v>
      </c>
      <c r="IQ180" s="70">
        <f>IF($C180="Сельский",Контингент!BY185,0)</f>
        <v>0</v>
      </c>
      <c r="IR180" s="14">
        <f>IF('МОО обучающиеся'!$JN180&lt;=0,0,1)*ROUND(IR$18*IQ180/1000,0)</f>
        <v>0</v>
      </c>
      <c r="IS180" s="14">
        <f>IF('МОО обучающиеся'!$JN180&lt;=0,0,1)*ROUND(IS$18*IQ180/1000,0)</f>
        <v>0</v>
      </c>
      <c r="IT180" s="14">
        <f>IF('МОО обучающиеся'!$JN180&lt;=0,0,1)*ROUND(IT$18*IQ180/1000,0)</f>
        <v>0</v>
      </c>
      <c r="IU180" s="14">
        <f t="shared" si="409"/>
        <v>0</v>
      </c>
      <c r="IV180" s="14">
        <f t="shared" si="410"/>
        <v>0</v>
      </c>
      <c r="IW180" s="14">
        <f t="shared" si="411"/>
        <v>0</v>
      </c>
      <c r="IX180" s="14">
        <f t="shared" si="412"/>
        <v>0</v>
      </c>
      <c r="IY180" s="14">
        <f t="shared" si="413"/>
        <v>0</v>
      </c>
      <c r="IZ180" s="14">
        <f t="shared" si="414"/>
        <v>0</v>
      </c>
      <c r="JA180" s="70">
        <f>IF($C180="Сельский",Контингент!BZ185,0)</f>
        <v>0</v>
      </c>
      <c r="JB180" s="14">
        <f>IF('МОО обучающиеся'!$JN180&lt;=0,0,1)*ROUND(JB$18*JA180/1000,0)</f>
        <v>0</v>
      </c>
      <c r="JC180" s="14">
        <f>IF('МОО обучающиеся'!$JN180&lt;=0,0,1)*ROUND(JC$18*JA180/1000,0)</f>
        <v>0</v>
      </c>
      <c r="JD180" s="14">
        <f>IF('МОО обучающиеся'!$JN180&lt;=0,0,1)*ROUND(JD$18*JA180/1000,0)</f>
        <v>0</v>
      </c>
      <c r="JE180" s="70">
        <f>IF($C180="Сельский",Контингент!CA185,0)</f>
        <v>0</v>
      </c>
      <c r="JF180" s="14">
        <f>IF('МОО обучающиеся'!$JN180&lt;=0,0,1)*ROUND(JF$18*JE180/1000,0)</f>
        <v>0</v>
      </c>
      <c r="JG180" s="14">
        <f>IF('МОО обучающиеся'!$JN180&lt;=0,0,1)*ROUND(JG$18*JE180/1000,0)</f>
        <v>0</v>
      </c>
      <c r="JH180" s="14">
        <f>IF('МОО обучающиеся'!$JN180&lt;=0,0,1)*ROUND(JH$18*JE180/1000,0)</f>
        <v>0</v>
      </c>
      <c r="JI180" s="70">
        <f>IF($C180="Сельский",Контингент!CD185,0)</f>
        <v>0</v>
      </c>
      <c r="JJ180" s="14">
        <f>IF('МОО обучающиеся'!$JN180&lt;=0,0,1)*ROUND(JJ$18*JI180/1000,0)</f>
        <v>0</v>
      </c>
      <c r="JK180" s="14">
        <f>IF('МОО обучающиеся'!$JN180&lt;=0,0,1)*ROUND(JK$18*JI180/1000,0)</f>
        <v>0</v>
      </c>
      <c r="JL180" s="14">
        <f>IF('МОО обучающиеся'!$JN180&lt;=0,0,1)*ROUND(JL$18*JI180/1000,0)</f>
        <v>0</v>
      </c>
      <c r="JM180" s="14">
        <f t="shared" si="415"/>
        <v>0</v>
      </c>
      <c r="JN180" s="14">
        <f t="shared" si="416"/>
        <v>0</v>
      </c>
      <c r="JO180" s="14">
        <f t="shared" si="417"/>
        <v>0</v>
      </c>
      <c r="JP180" s="70">
        <f>IF($C180="Сельский",Контингент!CE185,0)</f>
        <v>0</v>
      </c>
      <c r="JQ180" s="14">
        <f>IF('МОО обучающиеся'!$JN180&lt;=0,0,1)*ROUND(JQ$18*JP180/1000,0)</f>
        <v>0</v>
      </c>
      <c r="JR180" s="14">
        <f>IF('МОО обучающиеся'!$JN180&lt;=0,0,1)*ROUND(JR$18*JP180/1000,0)</f>
        <v>0</v>
      </c>
      <c r="JS180" s="14">
        <f>IF('МОО обучающиеся'!$JN180&lt;=0,0,1)*ROUND(JS$18*JP180/1000,0)</f>
        <v>0</v>
      </c>
      <c r="JT180" s="70">
        <f>IF($C180="Сельский",Контингент!CF185,0)</f>
        <v>0</v>
      </c>
      <c r="JU180" s="14">
        <f>IF('МОО обучающиеся'!$JN180&lt;=0,0,1)*ROUND(JU$18*JT180/1000,0)</f>
        <v>0</v>
      </c>
      <c r="JV180" s="14">
        <f>IF('МОО обучающиеся'!$JN180&lt;=0,0,1)*ROUND(JV$18*JT180/1000,0)</f>
        <v>0</v>
      </c>
      <c r="JW180" s="14">
        <f>IF('МОО обучающиеся'!$JN180&lt;=0,0,1)*ROUND(JW$18*JT180/1000,0)</f>
        <v>0</v>
      </c>
      <c r="JX180" s="70">
        <f>IF($C180="Сельский",Контингент!CG185,0)</f>
        <v>0</v>
      </c>
      <c r="JY180" s="14">
        <f>IF('МОО обучающиеся'!$JN180&lt;=0,0,1)*ROUND(JY$18*JX180/1000,0)</f>
        <v>0</v>
      </c>
      <c r="JZ180" s="14">
        <f>IF('МОО обучающиеся'!$JN180&lt;=0,0,1)*ROUND(JZ$18*JX180/1000,0)</f>
        <v>0</v>
      </c>
      <c r="KA180" s="14">
        <f>IF('МОО обучающиеся'!$JN180&lt;=0,0,1)*ROUND(KA$18*JX180/1000,0)</f>
        <v>0</v>
      </c>
      <c r="KB180" s="70">
        <f>IF($C180="Сельский",Контингент!CH185,0)</f>
        <v>0</v>
      </c>
      <c r="KC180" s="14">
        <f>IF('МОО обучающиеся'!$JN180&lt;=0,0,1)*ROUND(KC$18*KB180/1000,0)</f>
        <v>0</v>
      </c>
      <c r="KD180" s="14">
        <f>IF('МОО обучающиеся'!$JN180&lt;=0,0,1)*ROUND(KD$18*KB180/1000,0)</f>
        <v>0</v>
      </c>
      <c r="KE180" s="14">
        <f>IF('МОО обучающиеся'!$JN180&lt;=0,0,1)*ROUND(KE$18*KB180/1000,0)</f>
        <v>0</v>
      </c>
      <c r="KF180" s="14">
        <f t="shared" si="418"/>
        <v>0</v>
      </c>
      <c r="KG180" s="14">
        <f t="shared" si="419"/>
        <v>0</v>
      </c>
      <c r="KH180" s="14">
        <f t="shared" si="420"/>
        <v>0</v>
      </c>
      <c r="KI180" s="70">
        <f>IF($C180="Сельский",Контингент!CI185,0)</f>
        <v>0</v>
      </c>
      <c r="KJ180" s="14">
        <f>IF('МОО обучающиеся'!$JN180&lt;=0,0,1)*ROUND(KJ$18*KI180/1000,0)</f>
        <v>0</v>
      </c>
      <c r="KK180" s="14">
        <f>IF('МОО обучающиеся'!$JN180&lt;=0,0,1)*ROUND(KK$18*KI180/1000,0)</f>
        <v>0</v>
      </c>
      <c r="KL180" s="14">
        <f>IF('МОО обучающиеся'!$JN180&lt;=0,0,1)*ROUND(KL$18*KI180/1000,0)</f>
        <v>0</v>
      </c>
      <c r="KM180" s="14">
        <f t="shared" si="421"/>
        <v>0</v>
      </c>
      <c r="KN180" s="14">
        <f t="shared" si="422"/>
        <v>0</v>
      </c>
      <c r="KO180" s="14">
        <f t="shared" si="423"/>
        <v>0</v>
      </c>
      <c r="KP180" s="14">
        <f t="shared" si="424"/>
        <v>0</v>
      </c>
      <c r="KQ180" s="14">
        <f t="shared" si="425"/>
        <v>0</v>
      </c>
      <c r="KR180" s="14">
        <f t="shared" si="426"/>
        <v>0</v>
      </c>
      <c r="KS180" s="70">
        <f>IF($C180="Сельский",Контингент!CJ185,0)</f>
        <v>0</v>
      </c>
      <c r="KT180" s="14">
        <f>IF('МОО обучающиеся'!$JN180&lt;=0,0,1)*ROUND(KT$18*KS180/1000,0)</f>
        <v>0</v>
      </c>
      <c r="KU180" s="14">
        <f>IF('МОО обучающиеся'!$JN180&lt;=0,0,1)*ROUND(KU$18*KS180/1000,0)</f>
        <v>0</v>
      </c>
      <c r="KV180" s="14">
        <f>IF('МОО обучающиеся'!$JN180&lt;=0,0,1)*ROUND(KV$18*KS180/1000,0)</f>
        <v>0</v>
      </c>
      <c r="KW180" s="70">
        <f>IF($C180="Сельский",Контингент!CK185,0)</f>
        <v>0</v>
      </c>
      <c r="KX180" s="14">
        <f>IF('МОО обучающиеся'!$JN180&lt;=0,0,1)*ROUND(KX$18*KW180/1000,0)</f>
        <v>0</v>
      </c>
      <c r="KY180" s="14">
        <f>IF('МОО обучающиеся'!$JN180&lt;=0,0,1)*ROUND(KY$18*KW180/1000,0)</f>
        <v>0</v>
      </c>
      <c r="KZ180" s="14">
        <f>IF('МОО обучающиеся'!$JN180&lt;=0,0,1)*ROUND(KZ$18*KW180/1000,0)</f>
        <v>0</v>
      </c>
      <c r="LA180" s="14">
        <f t="shared" si="427"/>
        <v>0</v>
      </c>
      <c r="LB180" s="14">
        <f t="shared" si="428"/>
        <v>0</v>
      </c>
      <c r="LC180" s="14">
        <f t="shared" si="429"/>
        <v>0</v>
      </c>
      <c r="LD180" s="70">
        <f>IF($C180="Сельский",Контингент!CL185,0)</f>
        <v>0</v>
      </c>
      <c r="LE180" s="14">
        <f>IF('МОО обучающиеся'!$JN180&lt;=0,0,1)*ROUND(LE$18*LD180/1000,0)</f>
        <v>0</v>
      </c>
      <c r="LF180" s="14">
        <f>IF('МОО обучающиеся'!$JN180&lt;=0,0,1)*ROUND(LF$18*LD180/1000,0)</f>
        <v>0</v>
      </c>
      <c r="LG180" s="14">
        <f>IF('МОО обучающиеся'!$JN180&lt;=0,0,1)*ROUND(LG$18*LD180/1000,0)</f>
        <v>0</v>
      </c>
      <c r="LH180" s="70">
        <f>IF($C180="Сельский",Контингент!CM185,0)</f>
        <v>0</v>
      </c>
      <c r="LI180" s="14">
        <f>IF('МОО обучающиеся'!$JN180&lt;=0,0,1)*ROUND(LI$18*LH180/1000,0)</f>
        <v>0</v>
      </c>
      <c r="LJ180" s="14">
        <f>IF('МОО обучающиеся'!$JN180&lt;=0,0,1)*ROUND(LJ$18*LH180/1000,0)</f>
        <v>0</v>
      </c>
      <c r="LK180" s="14">
        <f>IF('МОО обучающиеся'!$JN180&lt;=0,0,1)*ROUND(LK$18*LH180/1000,0)</f>
        <v>0</v>
      </c>
      <c r="LL180" s="70">
        <f>IF($C180="Сельский",Контингент!CN185,0)</f>
        <v>0</v>
      </c>
      <c r="LM180" s="14">
        <f>IF('МОО обучающиеся'!$JN180&lt;=0,0,1)*ROUND(LM$18*LL180/1000,0)</f>
        <v>0</v>
      </c>
      <c r="LN180" s="14">
        <f>IF('МОО обучающиеся'!$JN180&lt;=0,0,1)*ROUND(LN$18*LL180/1000,0)</f>
        <v>0</v>
      </c>
      <c r="LO180" s="14">
        <f>IF('МОО обучающиеся'!$JN180&lt;=0,0,1)*ROUND(LO$18*LL180/1000,0)</f>
        <v>0</v>
      </c>
      <c r="LP180" s="14">
        <f t="shared" si="430"/>
        <v>0</v>
      </c>
      <c r="LQ180" s="14">
        <f t="shared" si="431"/>
        <v>0</v>
      </c>
      <c r="LR180" s="14">
        <f t="shared" si="432"/>
        <v>0</v>
      </c>
      <c r="LS180" s="14">
        <f t="shared" si="433"/>
        <v>0</v>
      </c>
      <c r="LT180" s="14">
        <f t="shared" si="434"/>
        <v>0</v>
      </c>
      <c r="LU180" s="14">
        <f t="shared" si="435"/>
        <v>0</v>
      </c>
      <c r="LV180" s="70">
        <f>IF($C180="Сельский",Контингент!CO185,0)</f>
        <v>0</v>
      </c>
      <c r="LW180" s="14">
        <f>IF('МОО обучающиеся'!$JN180&lt;=0,0,1)*ROUND(LW$18*LV180/1000,0)</f>
        <v>0</v>
      </c>
      <c r="LX180" s="14">
        <f>IF('МОО обучающиеся'!$JN180&lt;=0,0,1)*ROUND(LX$18*LV180/1000,0)</f>
        <v>0</v>
      </c>
      <c r="LY180" s="14">
        <f>IF('МОО обучающиеся'!$JN180&lt;=0,0,1)*ROUND(LY$18*LV180/1000,0)</f>
        <v>0</v>
      </c>
      <c r="LZ180" s="70">
        <f>IF($C180="Сельский",Контингент!CP185,0)</f>
        <v>0</v>
      </c>
      <c r="MA180" s="14">
        <f>IF('МОО обучающиеся'!$JN180&lt;=0,0,1)*ROUND(MA$18*LZ180/1000,0)</f>
        <v>0</v>
      </c>
      <c r="MB180" s="14">
        <f>IF('МОО обучающиеся'!$JN180&lt;=0,0,1)*ROUND(MB$18*LZ180/1000,0)</f>
        <v>0</v>
      </c>
      <c r="MC180" s="14">
        <f>IF('МОО обучающиеся'!$JN180&lt;=0,0,1)*ROUND(MC$18*LZ180/1000,0)</f>
        <v>0</v>
      </c>
      <c r="MD180" s="70">
        <f>IF($C180="Сельский",Контингент!CS185,0)</f>
        <v>0</v>
      </c>
      <c r="ME180" s="14">
        <f>IF('МОО обучающиеся'!$JN180&lt;=0,0,1)*ROUND(ME$18*MD180/1000,0)</f>
        <v>0</v>
      </c>
      <c r="MF180" s="14">
        <f>IF('МОО обучающиеся'!$JN180&lt;=0,0,1)*ROUND(MF$18*MD180/1000,0)</f>
        <v>0</v>
      </c>
      <c r="MG180" s="14">
        <f>IF('МОО обучающиеся'!$JN180&lt;=0,0,1)*ROUND(MG$18*MD180/1000,0)</f>
        <v>0</v>
      </c>
      <c r="MH180" s="14">
        <f t="shared" si="436"/>
        <v>0</v>
      </c>
      <c r="MI180" s="14">
        <f t="shared" si="437"/>
        <v>0</v>
      </c>
      <c r="MJ180" s="14">
        <f t="shared" si="438"/>
        <v>0</v>
      </c>
      <c r="MK180" s="70">
        <f>IF($C180="Сельский",Контингент!CT185,0)</f>
        <v>0</v>
      </c>
      <c r="ML180" s="14">
        <f>IF('МОО обучающиеся'!$JN180&lt;=0,0,1)*ROUND(ML$18*MK180/1000,0)</f>
        <v>0</v>
      </c>
      <c r="MM180" s="14">
        <f>IF('МОО обучающиеся'!$JN180&lt;=0,0,1)*ROUND(MM$18*MK180/1000,0)</f>
        <v>0</v>
      </c>
      <c r="MN180" s="14">
        <f>IF('МОО обучающиеся'!$JN180&lt;=0,0,1)*ROUND(MN$18*MK180/1000,0)</f>
        <v>0</v>
      </c>
      <c r="MO180" s="70">
        <f>IF($C180="Сельский",Контингент!CU185,0)</f>
        <v>0</v>
      </c>
      <c r="MP180" s="14">
        <f>IF('МОО обучающиеся'!$JN180&lt;=0,0,1)*ROUND(MP$18*MO180/1000,0)</f>
        <v>0</v>
      </c>
      <c r="MQ180" s="14">
        <f>IF('МОО обучающиеся'!$JN180&lt;=0,0,1)*ROUND(MQ$18*MO180/1000,0)</f>
        <v>0</v>
      </c>
      <c r="MR180" s="14">
        <f>IF('МОО обучающиеся'!$JN180&lt;=0,0,1)*ROUND(MR$18*MO180/1000,0)</f>
        <v>0</v>
      </c>
      <c r="MS180" s="70">
        <f>IF($C180="Сельский",Контингент!CV185,0)</f>
        <v>0</v>
      </c>
      <c r="MT180" s="14">
        <f>IF('МОО обучающиеся'!$JN180&lt;=0,0,1)*ROUND(MT$18*MS180/1000,0)</f>
        <v>0</v>
      </c>
      <c r="MU180" s="14">
        <f>IF('МОО обучающиеся'!$JN180&lt;=0,0,1)*ROUND(MU$18*MS180/1000,0)</f>
        <v>0</v>
      </c>
      <c r="MV180" s="14">
        <f>IF('МОО обучающиеся'!$JN180&lt;=0,0,1)*ROUND(MV$18*MS180/1000,0)</f>
        <v>0</v>
      </c>
      <c r="MW180" s="14">
        <f t="shared" si="439"/>
        <v>0</v>
      </c>
      <c r="MX180" s="14">
        <f t="shared" si="440"/>
        <v>0</v>
      </c>
      <c r="MY180" s="14">
        <f t="shared" si="441"/>
        <v>0</v>
      </c>
      <c r="MZ180" s="70">
        <f>IF($C180="Сельский",Контингент!CW185,0)</f>
        <v>0</v>
      </c>
      <c r="NA180" s="14">
        <f>IF('МОО обучающиеся'!$JN180&lt;=0,0,1)*ROUND(NA$18*MZ180/1000,0)</f>
        <v>0</v>
      </c>
      <c r="NB180" s="14">
        <f>IF('МОО обучающиеся'!$JN180&lt;=0,0,1)*ROUND(NB$18*MZ180/1000,0)</f>
        <v>0</v>
      </c>
      <c r="NC180" s="14">
        <f>IF('МОО обучающиеся'!$JN180&lt;=0,0,1)*ROUND(NC$18*MZ180/1000,0)</f>
        <v>0</v>
      </c>
      <c r="ND180" s="14">
        <f t="shared" si="442"/>
        <v>0</v>
      </c>
      <c r="NE180" s="14">
        <f t="shared" si="443"/>
        <v>0</v>
      </c>
      <c r="NF180" s="14">
        <f t="shared" si="444"/>
        <v>0</v>
      </c>
      <c r="NG180" s="70">
        <f>IF($C180="Сельский",Контингент!CX185,0)</f>
        <v>0</v>
      </c>
      <c r="NH180" s="14">
        <f>IF('МОО обучающиеся'!$JN180&lt;=0,0,1)*ROUND(NH$18*NG180/1000,0)</f>
        <v>0</v>
      </c>
      <c r="NI180" s="14">
        <f>IF('МОО обучающиеся'!$JN180&lt;=0,0,1)*ROUND(NI$18*NG180/1000,0)</f>
        <v>0</v>
      </c>
      <c r="NJ180" s="14">
        <f>IF('МОО обучающиеся'!$JN180&lt;=0,0,1)*ROUND(NJ$18*NG180/1000,0)</f>
        <v>0</v>
      </c>
      <c r="NK180" s="24">
        <f t="shared" si="445"/>
        <v>0</v>
      </c>
      <c r="NL180" s="14">
        <f t="shared" si="446"/>
        <v>0</v>
      </c>
      <c r="NM180" s="14">
        <f t="shared" si="447"/>
        <v>0</v>
      </c>
      <c r="NN180" s="24">
        <f t="shared" si="448"/>
        <v>0</v>
      </c>
      <c r="NO180" s="14">
        <f t="shared" si="449"/>
        <v>0</v>
      </c>
      <c r="NP180" s="14">
        <f t="shared" si="450"/>
        <v>0</v>
      </c>
      <c r="NQ180" s="24">
        <f t="shared" si="451"/>
        <v>0</v>
      </c>
      <c r="NR180" s="14">
        <f t="shared" si="452"/>
        <v>0</v>
      </c>
      <c r="NS180" s="14">
        <f t="shared" si="453"/>
        <v>0</v>
      </c>
      <c r="NT180" s="24">
        <f t="shared" si="454"/>
        <v>0</v>
      </c>
      <c r="NU180" s="14">
        <f t="shared" si="455"/>
        <v>0</v>
      </c>
      <c r="NV180" s="14">
        <f t="shared" si="456"/>
        <v>0</v>
      </c>
      <c r="NW180" s="14">
        <v>1</v>
      </c>
      <c r="NX180" s="14">
        <f t="shared" si="457"/>
        <v>0</v>
      </c>
      <c r="NY180" s="14">
        <f t="shared" si="458"/>
        <v>0</v>
      </c>
    </row>
    <row r="181" spans="1:389" x14ac:dyDescent="0.25">
      <c r="A181" s="112"/>
      <c r="B181" s="117" t="s">
        <v>366</v>
      </c>
      <c r="C181" s="120" t="s">
        <v>240</v>
      </c>
      <c r="D181" s="70">
        <f>IF($C181="Городской",Контингент!BJ186+Контингент!BM186,0)</f>
        <v>0</v>
      </c>
      <c r="E181" s="14">
        <f>IF('МОО обучающиеся'!$JN181&lt;=0,0,1)*ROUND(E$18*D181/1000,0)</f>
        <v>0</v>
      </c>
      <c r="F181" s="14">
        <f>IF('МОО обучающиеся'!$JN181&lt;=0,0,1)*ROUND(F$18*D181/1000,0)</f>
        <v>0</v>
      </c>
      <c r="G181" s="14">
        <f>IF('МОО обучающиеся'!$JN181&lt;=0,0,1)*ROUND(G$18*D181/1000,0)</f>
        <v>0</v>
      </c>
      <c r="H181" s="70">
        <f>IF($C181="Городской",Контингент!BK186+Контингент!BN186,0)</f>
        <v>0</v>
      </c>
      <c r="I181" s="14">
        <f>IF('МОО обучающиеся'!$JN181&lt;=0,0,1)*ROUND(I$18*H181/1000,0)</f>
        <v>0</v>
      </c>
      <c r="J181" s="14">
        <f>IF('МОО обучающиеся'!$JN181&lt;=0,0,1)*ROUND(J$18*H181/1000,0)</f>
        <v>0</v>
      </c>
      <c r="K181" s="14">
        <f>IF('МОО обучающиеся'!$JN181&lt;=0,0,1)*ROUND(K$18*H181/1000,0)</f>
        <v>0</v>
      </c>
      <c r="L181" s="70">
        <f>IF($C181="Городской",Контингент!BL186+Контингент!BO186,0)</f>
        <v>0</v>
      </c>
      <c r="M181" s="14">
        <f>IF('МОО обучающиеся'!$JN181&lt;=0,0,1)*ROUND(M$18*L181/1000,0)</f>
        <v>0</v>
      </c>
      <c r="N181" s="14">
        <f>IF('МОО обучающиеся'!$JN181&lt;=0,0,1)*ROUND(N$18*L181/1000,0)</f>
        <v>0</v>
      </c>
      <c r="O181" s="14">
        <f>IF('МОО обучающиеся'!$JN181&lt;=0,0,1)*ROUND(O$18*L181/1000,0)</f>
        <v>0</v>
      </c>
      <c r="P181" s="70">
        <f t="shared" si="343"/>
        <v>0</v>
      </c>
      <c r="Q181" s="14">
        <f>IF('МОО обучающиеся'!$JN181&lt;=0,0,1)*ROUND(Q$18*P181/1000,0)</f>
        <v>0</v>
      </c>
      <c r="R181" s="14">
        <f>IF('МОО обучающиеся'!$JN181&lt;=0,0,1)*ROUND(R$18*P181/1000,0)</f>
        <v>0</v>
      </c>
      <c r="S181" s="14">
        <f>IF('МОО обучающиеся'!$JN181&lt;=0,0,1)*ROUND(S$18*P181/1000,0)</f>
        <v>0</v>
      </c>
      <c r="T181" s="14">
        <f t="shared" si="344"/>
        <v>0</v>
      </c>
      <c r="U181" s="14">
        <f t="shared" si="345"/>
        <v>0</v>
      </c>
      <c r="V181" s="14">
        <f t="shared" si="346"/>
        <v>0</v>
      </c>
      <c r="W181" s="70">
        <f>IF($C181="Городской",Контингент!BQ186,0)</f>
        <v>0</v>
      </c>
      <c r="X181" s="14">
        <f>IF('МОО обучающиеся'!$JN181&lt;=0,0,1)*ROUND(X$18*W181/1000,0)</f>
        <v>0</v>
      </c>
      <c r="Y181" s="14">
        <f>IF('МОО обучающиеся'!$JN181&lt;=0,0,1)*ROUND(Y$18*W181/1000,0)</f>
        <v>0</v>
      </c>
      <c r="Z181" s="14">
        <f>IF('МОО обучающиеся'!$JN181&lt;=0,0,1)*ROUND(Z$18*W181/1000,0)</f>
        <v>0</v>
      </c>
      <c r="AA181" s="70">
        <f>IF($C181="Городской",Контингент!BR186,0)</f>
        <v>0</v>
      </c>
      <c r="AB181" s="14">
        <f>IF('МОО обучающиеся'!$JN181&lt;=0,0,1)*ROUND(AB$18*AA181/1000,0)</f>
        <v>0</v>
      </c>
      <c r="AC181" s="14">
        <f>IF('МОО обучающиеся'!$JN181&lt;=0,0,1)*ROUND(AC$18*AA181/1000,0)</f>
        <v>0</v>
      </c>
      <c r="AD181" s="14">
        <f>IF('МОО обучающиеся'!$JN181&lt;=0,0,1)*ROUND(AD$18*AA181/1000,0)</f>
        <v>0</v>
      </c>
      <c r="AE181" s="70">
        <f>IF($C181="Городской",Контингент!BS186,0)</f>
        <v>0</v>
      </c>
      <c r="AF181" s="14">
        <f>IF('МОО обучающиеся'!$JN181&lt;=0,0,1)*ROUND(AF$18*AE181/1000,0)</f>
        <v>0</v>
      </c>
      <c r="AG181" s="14">
        <f>IF('МОО обучающиеся'!$JN181&lt;=0,0,1)*ROUND(AG$18*AE181/1000,0)</f>
        <v>0</v>
      </c>
      <c r="AH181" s="14">
        <f>IF('МОО обучающиеся'!$JN181&lt;=0,0,1)*ROUND(AH$18*AE181/1000,0)</f>
        <v>0</v>
      </c>
      <c r="AI181" s="70">
        <f>IF($C181="Городской",Контингент!BT186,0)</f>
        <v>0</v>
      </c>
      <c r="AJ181" s="14">
        <f>IF('МОО обучающиеся'!$JN181&lt;=0,0,1)*ROUND(AJ$18*AI181/1000,0)</f>
        <v>0</v>
      </c>
      <c r="AK181" s="14">
        <f>IF('МОО обучающиеся'!$JN181&lt;=0,0,1)*ROUND(AK$18*AI181/1000,0)</f>
        <v>0</v>
      </c>
      <c r="AL181" s="14">
        <f>IF('МОО обучающиеся'!$JN181&lt;=0,0,1)*ROUND(AL$18*AI181/1000,0)</f>
        <v>0</v>
      </c>
      <c r="AM181" s="70">
        <f>IF($C181="Городской",Контингент!BU186,0)</f>
        <v>0</v>
      </c>
      <c r="AN181" s="14">
        <f>IF('МОО обучающиеся'!$JN181&lt;=0,0,1)*ROUND(AN$18*AM181/1000,0)</f>
        <v>0</v>
      </c>
      <c r="AO181" s="14">
        <f>IF('МОО обучающиеся'!$JN181&lt;=0,0,1)*ROUND(AO$18*AM181/1000,0)</f>
        <v>0</v>
      </c>
      <c r="AP181" s="14">
        <f>IF('МОО обучающиеся'!$JN181&lt;=0,0,1)*ROUND(AP$18*AM181/1000,0)</f>
        <v>0</v>
      </c>
      <c r="AQ181" s="70">
        <f>IF($C181="Городской",Контингент!BV186,0)</f>
        <v>0</v>
      </c>
      <c r="AR181" s="14">
        <f>IF('МОО обучающиеся'!$JN181&lt;=0,0,1)*ROUND(AR$18*AQ181/1000,0)</f>
        <v>0</v>
      </c>
      <c r="AS181" s="14">
        <f>IF('МОО обучающиеся'!$JN181&lt;=0,0,1)*ROUND(AS$18*AQ181/1000,0)</f>
        <v>0</v>
      </c>
      <c r="AT181" s="14">
        <f>IF('МОО обучающиеся'!$JN181&lt;=0,0,1)*ROUND(AT$18*AQ181/1000,0)</f>
        <v>0</v>
      </c>
      <c r="AU181" s="14">
        <f t="shared" si="347"/>
        <v>0</v>
      </c>
      <c r="AV181" s="14">
        <f t="shared" si="348"/>
        <v>0</v>
      </c>
      <c r="AW181" s="14">
        <f t="shared" si="349"/>
        <v>0</v>
      </c>
      <c r="AX181" s="70">
        <f>IF($C181="Городской",Контингент!BW186,0)</f>
        <v>0</v>
      </c>
      <c r="AY181" s="14">
        <f>IF('МОО обучающиеся'!$JN181&lt;=0,0,1)*ROUND(AY$18*AX181/1000,0)</f>
        <v>0</v>
      </c>
      <c r="AZ181" s="14">
        <f>IF('МОО обучающиеся'!$JN181&lt;=0,0,1)*ROUND(AZ$18*AX181/1000,0)</f>
        <v>0</v>
      </c>
      <c r="BA181" s="14">
        <f>IF('МОО обучающиеся'!$JN181&lt;=0,0,1)*ROUND(BA$18*AX181/1000,0)</f>
        <v>0</v>
      </c>
      <c r="BB181" s="70">
        <f>IF($C181="Городской",Контингент!BX186,0)</f>
        <v>0</v>
      </c>
      <c r="BC181" s="14">
        <f>IF('МОО обучающиеся'!$JN181&lt;=0,0,1)*ROUND(BC$18*BB181/1000,0)</f>
        <v>0</v>
      </c>
      <c r="BD181" s="14">
        <f>IF('МОО обучающиеся'!$JN181&lt;=0,0,1)*ROUND(BD$18*BB181/1000,0)</f>
        <v>0</v>
      </c>
      <c r="BE181" s="14">
        <f>IF('МОО обучающиеся'!$JN181&lt;=0,0,1)*ROUND(BE$18*BB181/1000,0)</f>
        <v>0</v>
      </c>
      <c r="BF181" s="14">
        <f t="shared" si="350"/>
        <v>0</v>
      </c>
      <c r="BG181" s="14">
        <f t="shared" si="351"/>
        <v>0</v>
      </c>
      <c r="BH181" s="14">
        <f t="shared" si="352"/>
        <v>0</v>
      </c>
      <c r="BI181" s="70">
        <f>IF($C181="Городской",Контингент!BY186,0)</f>
        <v>0</v>
      </c>
      <c r="BJ181" s="14">
        <f>IF('МОО обучающиеся'!$JN181&lt;=0,0,1)*ROUND(BJ$18*BI181/1000,0)</f>
        <v>0</v>
      </c>
      <c r="BK181" s="14">
        <f>IF('МОО обучающиеся'!$JN181&lt;=0,0,1)*ROUND(BK$18*BI181/1000,0)</f>
        <v>0</v>
      </c>
      <c r="BL181" s="14">
        <f>IF('МОО обучающиеся'!$JN181&lt;=0,0,1)*ROUND(BL$18*BI181/1000,0)</f>
        <v>0</v>
      </c>
      <c r="BM181" s="14">
        <f t="shared" si="353"/>
        <v>0</v>
      </c>
      <c r="BN181" s="14">
        <f t="shared" si="354"/>
        <v>0</v>
      </c>
      <c r="BO181" s="14">
        <f t="shared" si="355"/>
        <v>0</v>
      </c>
      <c r="BP181" s="14">
        <f t="shared" si="356"/>
        <v>0</v>
      </c>
      <c r="BQ181" s="14">
        <f t="shared" si="357"/>
        <v>0</v>
      </c>
      <c r="BR181" s="14">
        <f t="shared" si="358"/>
        <v>0</v>
      </c>
      <c r="BS181" s="70">
        <f>IF($C181="Городской",Контингент!BZ186+Контингент!CB186,0)</f>
        <v>0</v>
      </c>
      <c r="BT181" s="14">
        <f>IF('МОО обучающиеся'!$JN181&lt;=0,0,1)*ROUND(BT$18*BS181/1000,0)</f>
        <v>0</v>
      </c>
      <c r="BU181" s="14">
        <f>IF('МОО обучающиеся'!$JN181&lt;=0,0,1)*ROUND(BU$18*BS181/1000,0)</f>
        <v>0</v>
      </c>
      <c r="BV181" s="14">
        <f>IF('МОО обучающиеся'!$JN181&lt;=0,0,1)*ROUND(BV$18*BS181/1000,0)</f>
        <v>0</v>
      </c>
      <c r="BW181" s="70">
        <f>IF($C181="Городской",Контингент!CA186+Контингент!CC186,0)</f>
        <v>0</v>
      </c>
      <c r="BX181" s="14">
        <f>IF('МОО обучающиеся'!$JN181&lt;=0,0,1)*ROUND(BX$18*BW181/1000,0)</f>
        <v>0</v>
      </c>
      <c r="BY181" s="14">
        <f>IF('МОО обучающиеся'!$JN181&lt;=0,0,1)*ROUND(BY$18*BW181/1000,0)</f>
        <v>0</v>
      </c>
      <c r="BZ181" s="14">
        <f>IF('МОО обучающиеся'!$JN181&lt;=0,0,1)*ROUND(BZ$18*BW181/1000,0)</f>
        <v>0</v>
      </c>
      <c r="CA181" s="70">
        <f t="shared" si="359"/>
        <v>0</v>
      </c>
      <c r="CB181" s="14">
        <f>IF('МОО обучающиеся'!$JN181&lt;=0,0,1)*ROUND(CB$18*CA181/1000,0)</f>
        <v>0</v>
      </c>
      <c r="CC181" s="14">
        <f>IF('МОО обучающиеся'!$JN181&lt;=0,0,1)*ROUND(CC$18*CA181/1000,0)</f>
        <v>0</v>
      </c>
      <c r="CD181" s="14">
        <f>IF('МОО обучающиеся'!$JN181&lt;=0,0,1)*ROUND(CD$18*CA181/1000,0)</f>
        <v>0</v>
      </c>
      <c r="CE181" s="14">
        <f t="shared" si="360"/>
        <v>0</v>
      </c>
      <c r="CF181" s="14">
        <f t="shared" si="361"/>
        <v>0</v>
      </c>
      <c r="CG181" s="14">
        <f t="shared" si="362"/>
        <v>0</v>
      </c>
      <c r="CH181" s="70">
        <f>IF($C181="Городской",Контингент!CE186,0)</f>
        <v>0</v>
      </c>
      <c r="CI181" s="14">
        <f>IF('МОО обучающиеся'!$JN181&lt;=0,0,1)*ROUND(CI$18*CH181/1000,0)</f>
        <v>0</v>
      </c>
      <c r="CJ181" s="14">
        <f>IF('МОО обучающиеся'!$JN181&lt;=0,0,1)*ROUND(CJ$18*CH181/1000,0)</f>
        <v>0</v>
      </c>
      <c r="CK181" s="14">
        <f>IF('МОО обучающиеся'!$JN181&lt;=0,0,1)*ROUND(CK$18*CH181/1000,0)</f>
        <v>0</v>
      </c>
      <c r="CL181" s="70">
        <f>IF($C181="Городской",Контингент!CF186,0)</f>
        <v>0</v>
      </c>
      <c r="CM181" s="14">
        <f>IF('МОО обучающиеся'!$JN181&lt;=0,0,1)*ROUND(CM$18*CL181/1000,0)</f>
        <v>0</v>
      </c>
      <c r="CN181" s="14">
        <f>IF('МОО обучающиеся'!$JN181&lt;=0,0,1)*ROUND(CN$18*CL181/1000,0)</f>
        <v>0</v>
      </c>
      <c r="CO181" s="14">
        <f>IF('МОО обучающиеся'!$JN181&lt;=0,0,1)*ROUND(CO$18*CL181/1000,0)</f>
        <v>0</v>
      </c>
      <c r="CP181" s="70">
        <f>IF($C181="Городской",Контингент!CG186,0)</f>
        <v>0</v>
      </c>
      <c r="CQ181" s="14">
        <f>IF('МОО обучающиеся'!$JN181&lt;=0,0,1)*ROUND(CQ$18*CP181/1000,0)</f>
        <v>0</v>
      </c>
      <c r="CR181" s="14">
        <f>IF('МОО обучающиеся'!$JN181&lt;=0,0,1)*ROUND(CR$18*CP181/1000,0)</f>
        <v>0</v>
      </c>
      <c r="CS181" s="14">
        <f>IF('МОО обучающиеся'!$JN181&lt;=0,0,1)*ROUND(CS$18*CP181/1000,0)</f>
        <v>0</v>
      </c>
      <c r="CT181" s="70">
        <f>IF($C181="Городской",Контингент!CH186,0)</f>
        <v>0</v>
      </c>
      <c r="CU181" s="14">
        <f>IF('МОО обучающиеся'!$JN181&lt;=0,0,1)*ROUND(CU$18*CT181/1000,0)</f>
        <v>0</v>
      </c>
      <c r="CV181" s="14">
        <f>IF('МОО обучающиеся'!$JN181&lt;=0,0,1)*ROUND(CV$18*CT181/1000,0)</f>
        <v>0</v>
      </c>
      <c r="CW181" s="14">
        <f>IF('МОО обучающиеся'!$JN181&lt;=0,0,1)*ROUND(CW$18*CT181/1000,0)</f>
        <v>0</v>
      </c>
      <c r="CX181" s="14">
        <f t="shared" si="363"/>
        <v>0</v>
      </c>
      <c r="CY181" s="14">
        <f t="shared" si="364"/>
        <v>0</v>
      </c>
      <c r="CZ181" s="14">
        <f t="shared" si="365"/>
        <v>0</v>
      </c>
      <c r="DA181" s="70">
        <f>IF($C181="Городской",Контингент!CI186,0)</f>
        <v>0</v>
      </c>
      <c r="DB181" s="14">
        <f>IF('МОО обучающиеся'!$JN181&lt;=0,0,1)*ROUND(DB$18*DA181/1000,0)</f>
        <v>0</v>
      </c>
      <c r="DC181" s="14">
        <f>IF('МОО обучающиеся'!$JN181&lt;=0,0,1)*ROUND(DC$18*DA181/1000,0)</f>
        <v>0</v>
      </c>
      <c r="DD181" s="14">
        <f>IF('МОО обучающиеся'!$JN181&lt;=0,0,1)*ROUND(DD$18*DA181/1000,0)</f>
        <v>0</v>
      </c>
      <c r="DE181" s="14">
        <f t="shared" si="366"/>
        <v>0</v>
      </c>
      <c r="DF181" s="14">
        <f t="shared" si="367"/>
        <v>0</v>
      </c>
      <c r="DG181" s="14">
        <f t="shared" si="368"/>
        <v>0</v>
      </c>
      <c r="DH181" s="14">
        <f t="shared" si="369"/>
        <v>0</v>
      </c>
      <c r="DI181" s="14">
        <f t="shared" si="370"/>
        <v>0</v>
      </c>
      <c r="DJ181" s="14">
        <f t="shared" si="371"/>
        <v>0</v>
      </c>
      <c r="DK181" s="70">
        <f>IF($C181="Городской",Контингент!CJ186,0)</f>
        <v>0</v>
      </c>
      <c r="DL181" s="14">
        <f>IF('МОО обучающиеся'!$JN181&lt;=0,0,1)*ROUND(DL$18*DK181/1000,0)</f>
        <v>0</v>
      </c>
      <c r="DM181" s="14">
        <f>IF('МОО обучающиеся'!$JN181&lt;=0,0,1)*ROUND(DM$18*DK181/1000,0)</f>
        <v>0</v>
      </c>
      <c r="DN181" s="14">
        <f>IF('МОО обучающиеся'!$JN181&lt;=0,0,1)*ROUND(DN$18*DK181/1000,0)</f>
        <v>0</v>
      </c>
      <c r="DO181" s="70">
        <f>IF($C181="Городской",Контингент!CK186,0)</f>
        <v>0</v>
      </c>
      <c r="DP181" s="14">
        <f>IF('МОО обучающиеся'!$JN181&lt;=0,0,1)*ROUND(DP$18*DO181/1000,0)</f>
        <v>0</v>
      </c>
      <c r="DQ181" s="14">
        <f>IF('МОО обучающиеся'!$JN181&lt;=0,0,1)*ROUND(DQ$18*DO181/1000,0)</f>
        <v>0</v>
      </c>
      <c r="DR181" s="14">
        <f>IF('МОО обучающиеся'!$JN181&lt;=0,0,1)*ROUND(DR$18*DO181/1000,0)</f>
        <v>0</v>
      </c>
      <c r="DS181" s="14">
        <f t="shared" si="372"/>
        <v>0</v>
      </c>
      <c r="DT181" s="14">
        <f t="shared" si="373"/>
        <v>0</v>
      </c>
      <c r="DU181" s="14">
        <f t="shared" si="374"/>
        <v>0</v>
      </c>
      <c r="DV181" s="70">
        <f>IF($C181="Городской",Контингент!CL186,0)</f>
        <v>0</v>
      </c>
      <c r="DW181" s="14">
        <f>IF('МОО обучающиеся'!$JN181&lt;=0,0,1)*ROUND(DW$18*DV181/1000,0)</f>
        <v>0</v>
      </c>
      <c r="DX181" s="14">
        <f>IF('МОО обучающиеся'!$JN181&lt;=0,0,1)*ROUND(DX$18*DV181/1000,0)</f>
        <v>0</v>
      </c>
      <c r="DY181" s="14">
        <f>IF('МОО обучающиеся'!$JN181&lt;=0,0,1)*ROUND(DY$18*DV181/1000,0)</f>
        <v>0</v>
      </c>
      <c r="DZ181" s="70">
        <f>IF($C181="Городской",Контингент!CM186,0)</f>
        <v>0</v>
      </c>
      <c r="EA181" s="14">
        <f>IF('МОО обучающиеся'!$JN181&lt;=0,0,1)*ROUND(EA$18*DZ181/1000,0)</f>
        <v>0</v>
      </c>
      <c r="EB181" s="14">
        <f>IF('МОО обучающиеся'!$JN181&lt;=0,0,1)*ROUND(EB$18*DZ181/1000,0)</f>
        <v>0</v>
      </c>
      <c r="EC181" s="14">
        <f>IF('МОО обучающиеся'!$JN181&lt;=0,0,1)*ROUND(EC$18*DZ181/1000,0)</f>
        <v>0</v>
      </c>
      <c r="ED181" s="70">
        <f>IF($C181="Городской",Контингент!CN186,0)</f>
        <v>0</v>
      </c>
      <c r="EE181" s="14">
        <f>IF('МОО обучающиеся'!$JN181&lt;=0,0,1)*ROUND(EE$18*ED181/1000,0)</f>
        <v>0</v>
      </c>
      <c r="EF181" s="14">
        <f>IF('МОО обучающиеся'!$JN181&lt;=0,0,1)*ROUND(EF$18*ED181/1000,0)</f>
        <v>0</v>
      </c>
      <c r="EG181" s="14">
        <f>IF('МОО обучающиеся'!$JN181&lt;=0,0,1)*ROUND(EG$18*ED181/1000,0)</f>
        <v>0</v>
      </c>
      <c r="EH181" s="14">
        <f t="shared" si="375"/>
        <v>0</v>
      </c>
      <c r="EI181" s="14">
        <f t="shared" si="376"/>
        <v>0</v>
      </c>
      <c r="EJ181" s="14">
        <f t="shared" si="377"/>
        <v>0</v>
      </c>
      <c r="EK181" s="14">
        <f t="shared" si="378"/>
        <v>0</v>
      </c>
      <c r="EL181" s="14">
        <f t="shared" si="379"/>
        <v>0</v>
      </c>
      <c r="EM181" s="14">
        <f t="shared" si="380"/>
        <v>0</v>
      </c>
      <c r="EN181" s="70">
        <f>IF($C181="Городской",Контингент!CO186+Контингент!CQ186,0)</f>
        <v>0</v>
      </c>
      <c r="EO181" s="14">
        <f>IF('МОО обучающиеся'!$JN181&lt;=0,0,1)*ROUND(EO$18*EN181/1000,0)</f>
        <v>0</v>
      </c>
      <c r="EP181" s="14">
        <f>IF('МОО обучающиеся'!$JN181&lt;=0,0,1)*ROUND(EP$18*EN181/1000,0)</f>
        <v>0</v>
      </c>
      <c r="EQ181" s="14">
        <f>IF('МОО обучающиеся'!$JN181&lt;=0,0,1)*ROUND(EQ$18*EN181/1000,0)</f>
        <v>0</v>
      </c>
      <c r="ER181" s="70">
        <f>IF($C181="Городской",Контингент!CP186+Контингент!CR186,0)</f>
        <v>0</v>
      </c>
      <c r="ES181" s="14">
        <f>IF('МОО обучающиеся'!$JN181&lt;=0,0,1)*ROUND(ES$18*ER181/1000,0)</f>
        <v>0</v>
      </c>
      <c r="ET181" s="14">
        <f>IF('МОО обучающиеся'!$JN181&lt;=0,0,1)*ROUND(ET$18*ER181/1000,0)</f>
        <v>0</v>
      </c>
      <c r="EU181" s="14">
        <f>IF('МОО обучающиеся'!$JN181&lt;=0,0,1)*ROUND(EU$18*ER181/1000,0)</f>
        <v>0</v>
      </c>
      <c r="EV181" s="70">
        <f t="shared" si="381"/>
        <v>0</v>
      </c>
      <c r="EW181" s="14">
        <f>IF('МОО обучающиеся'!$JN181&lt;=0,0,1)*ROUND(EW$18*EV181/1000,0)</f>
        <v>0</v>
      </c>
      <c r="EX181" s="14">
        <f>IF('МОО обучающиеся'!$JN181&lt;=0,0,1)*ROUND(EX$18*EV181/1000,0)</f>
        <v>0</v>
      </c>
      <c r="EY181" s="14">
        <f>IF('МОО обучающиеся'!$JN181&lt;=0,0,1)*ROUND(EY$18*EV181/1000,0)</f>
        <v>0</v>
      </c>
      <c r="EZ181" s="14">
        <f t="shared" si="382"/>
        <v>0</v>
      </c>
      <c r="FA181" s="14">
        <f t="shared" si="383"/>
        <v>0</v>
      </c>
      <c r="FB181" s="14">
        <f t="shared" si="384"/>
        <v>0</v>
      </c>
      <c r="FC181" s="70">
        <f>IF($C181="Городской",Контингент!CT186,0)</f>
        <v>0</v>
      </c>
      <c r="FD181" s="14">
        <f>IF('МОО обучающиеся'!$JN181&lt;=0,0,1)*ROUND(FD$18*FC181/1000,0)</f>
        <v>0</v>
      </c>
      <c r="FE181" s="14">
        <f>IF('МОО обучающиеся'!$JN181&lt;=0,0,1)*ROUND(FE$18*FC181/1000,0)</f>
        <v>0</v>
      </c>
      <c r="FF181" s="14">
        <f>IF('МОО обучающиеся'!$JN181&lt;=0,0,1)*ROUND(FF$18*FC181/1000,0)</f>
        <v>0</v>
      </c>
      <c r="FG181" s="70">
        <f>IF($C181="Городской",Контингент!CU186,0)</f>
        <v>0</v>
      </c>
      <c r="FH181" s="14">
        <f>IF('МОО обучающиеся'!$JN181&lt;=0,0,1)*ROUND(FH$18*FG181/1000,0)</f>
        <v>0</v>
      </c>
      <c r="FI181" s="14">
        <f>IF('МОО обучающиеся'!$JN181&lt;=0,0,1)*ROUND(FI$18*FG181/1000,0)</f>
        <v>0</v>
      </c>
      <c r="FJ181" s="14">
        <f>IF('МОО обучающиеся'!$JN181&lt;=0,0,1)*ROUND(FJ$18*FG181/1000,0)</f>
        <v>0</v>
      </c>
      <c r="FK181" s="70">
        <f>IF($C181="Городской",Контингент!CV186,0)</f>
        <v>0</v>
      </c>
      <c r="FL181" s="14">
        <f>IF('МОО обучающиеся'!$JN181&lt;=0,0,1)*ROUND(FL$18*FK181/1000,0)</f>
        <v>0</v>
      </c>
      <c r="FM181" s="14">
        <f>IF('МОО обучающиеся'!$JN181&lt;=0,0,1)*ROUND(FM$18*FK181/1000,0)</f>
        <v>0</v>
      </c>
      <c r="FN181" s="14">
        <f>IF('МОО обучающиеся'!$JN181&lt;=0,0,1)*ROUND(FN$18*FK181/1000,0)</f>
        <v>0</v>
      </c>
      <c r="FO181" s="14">
        <f t="shared" si="385"/>
        <v>0</v>
      </c>
      <c r="FP181" s="14">
        <f t="shared" si="386"/>
        <v>0</v>
      </c>
      <c r="FQ181" s="14">
        <f t="shared" si="387"/>
        <v>0</v>
      </c>
      <c r="FR181" s="70">
        <f>IF($C181="Городской",Контингент!CW186,0)</f>
        <v>0</v>
      </c>
      <c r="FS181" s="14">
        <f>IF('МОО обучающиеся'!$JN181&lt;=0,0,1)*ROUND(FS$18*FR181/1000,0)</f>
        <v>0</v>
      </c>
      <c r="FT181" s="14">
        <f>IF('МОО обучающиеся'!$JN181&lt;=0,0,1)*ROUND(FT$18*FR181/1000,0)</f>
        <v>0</v>
      </c>
      <c r="FU181" s="14">
        <f>IF('МОО обучающиеся'!$JN181&lt;=0,0,1)*ROUND(FU$18*FR181/1000,0)</f>
        <v>0</v>
      </c>
      <c r="FV181" s="14">
        <f t="shared" si="388"/>
        <v>0</v>
      </c>
      <c r="FW181" s="14">
        <f t="shared" si="389"/>
        <v>0</v>
      </c>
      <c r="FX181" s="14">
        <f t="shared" si="390"/>
        <v>0</v>
      </c>
      <c r="FY181" s="70">
        <f>IF($C181="Городской",Контингент!CX186,0)</f>
        <v>0</v>
      </c>
      <c r="FZ181" s="14">
        <f>IF('МОО обучающиеся'!$JN181&lt;=0,0,1)*ROUND(FZ$18*FY181/1000,0)</f>
        <v>0</v>
      </c>
      <c r="GA181" s="14">
        <f>IF('МОО обучающиеся'!$JN181&lt;=0,0,1)*ROUND(GA$18*FY181/1000,0)</f>
        <v>0</v>
      </c>
      <c r="GB181" s="14">
        <f>IF('МОО обучающиеся'!$JN181&lt;=0,0,1)*ROUND(GB$18*FY181/1000,0)</f>
        <v>0</v>
      </c>
      <c r="GC181" s="14">
        <f t="shared" si="391"/>
        <v>0</v>
      </c>
      <c r="GD181" s="14">
        <f t="shared" si="392"/>
        <v>0</v>
      </c>
      <c r="GE181" s="14">
        <f t="shared" si="393"/>
        <v>0</v>
      </c>
      <c r="GF181" s="14">
        <f t="shared" si="394"/>
        <v>0</v>
      </c>
      <c r="GG181" s="14">
        <f t="shared" si="395"/>
        <v>0</v>
      </c>
      <c r="GH181" s="14">
        <f t="shared" si="396"/>
        <v>0</v>
      </c>
      <c r="GI181" s="14">
        <f t="shared" si="397"/>
        <v>0</v>
      </c>
      <c r="GJ181" s="14">
        <f t="shared" si="398"/>
        <v>0</v>
      </c>
      <c r="GK181" s="14">
        <f t="shared" si="399"/>
        <v>0</v>
      </c>
      <c r="GL181" s="70">
        <f>IF($C181="Сельский",Контингент!BJ186,0)</f>
        <v>0</v>
      </c>
      <c r="GM181" s="14">
        <f>IF('МОО обучающиеся'!$JN181&lt;=0,0,1)*ROUND(GM$18*GL181/1000,0)</f>
        <v>0</v>
      </c>
      <c r="GN181" s="14">
        <f>IF('МОО обучающиеся'!$JN181&lt;=0,0,1)*ROUND(GN$18*GL181/1000,0)</f>
        <v>0</v>
      </c>
      <c r="GO181" s="14">
        <f>IF('МОО обучающиеся'!$JN181&lt;=0,0,1)*ROUND(GO$18*GL181/1000,0)</f>
        <v>0</v>
      </c>
      <c r="GP181" s="70">
        <f>IF($C181="Сельский",Контингент!BK186,0)</f>
        <v>0</v>
      </c>
      <c r="GQ181" s="14">
        <f>IF('МОО обучающиеся'!$JN181&lt;=0,0,1)*ROUND(GQ$18*GP181/1000,0)</f>
        <v>0</v>
      </c>
      <c r="GR181" s="14">
        <f>IF('МОО обучающиеся'!$JN181&lt;=0,0,1)*ROUND(GR$18*GP181/1000,0)</f>
        <v>0</v>
      </c>
      <c r="GS181" s="14">
        <f>IF('МОО обучающиеся'!$JN181&lt;=0,0,1)*ROUND(GS$18*GP181/1000,0)</f>
        <v>0</v>
      </c>
      <c r="GT181" s="70">
        <f>IF($C181="Сельский",Контингент!BL186,0)</f>
        <v>0</v>
      </c>
      <c r="GU181" s="14">
        <f>IF('МОО обучающиеся'!$JN181&lt;=0,0,1)*ROUND(GU$18*GT181/1000,0)</f>
        <v>0</v>
      </c>
      <c r="GV181" s="14">
        <f>IF('МОО обучающиеся'!$JN181&lt;=0,0,1)*ROUND(GV$18*GT181/1000,0)</f>
        <v>0</v>
      </c>
      <c r="GW181" s="14">
        <f>IF('МОО обучающиеся'!$JN181&lt;=0,0,1)*ROUND(GW$18*GT181/1000,0)</f>
        <v>0</v>
      </c>
      <c r="GX181" s="70">
        <f>IF($C181="Сельский",Контингент!BP186,0)</f>
        <v>0</v>
      </c>
      <c r="GY181" s="14">
        <f>IF('МОО обучающиеся'!$JN181&lt;=0,0,1)*ROUND(GY$18*GX181/1000,0)</f>
        <v>0</v>
      </c>
      <c r="GZ181" s="14">
        <f>IF('МОО обучающиеся'!$JN181&lt;=0,0,1)*ROUND(GZ$18*GX181/1000,0)</f>
        <v>0</v>
      </c>
      <c r="HA181" s="14">
        <f>IF('МОО обучающиеся'!$JN181&lt;=0,0,1)*ROUND(HA$18*GX181/1000,0)</f>
        <v>0</v>
      </c>
      <c r="HB181" s="14">
        <f t="shared" si="400"/>
        <v>0</v>
      </c>
      <c r="HC181" s="14">
        <f t="shared" si="401"/>
        <v>0</v>
      </c>
      <c r="HD181" s="14">
        <f t="shared" si="402"/>
        <v>0</v>
      </c>
      <c r="HE181" s="70">
        <f>IF($C181="Сельский",Контингент!BQ186,0)</f>
        <v>0</v>
      </c>
      <c r="HF181" s="14">
        <f>IF('МОО обучающиеся'!$JN181&lt;=0,0,1)*ROUND(HF$18*HE181/1000,0)</f>
        <v>0</v>
      </c>
      <c r="HG181" s="14">
        <f>IF('МОО обучающиеся'!$JN181&lt;=0,0,1)*ROUND(HG$18*HE181/1000,0)</f>
        <v>0</v>
      </c>
      <c r="HH181" s="14">
        <f>IF('МОО обучающиеся'!$JN181&lt;=0,0,1)*ROUND(HH$18*HE181/1000,0)</f>
        <v>0</v>
      </c>
      <c r="HI181" s="70">
        <f>IF($C181="Сельский",Контингент!BR186,0)</f>
        <v>0</v>
      </c>
      <c r="HJ181" s="14">
        <f>IF('МОО обучающиеся'!$JN181&lt;=0,0,1)*ROUND(HJ$18*HI181/1000,0)</f>
        <v>0</v>
      </c>
      <c r="HK181" s="14">
        <f>IF('МОО обучающиеся'!$JN181&lt;=0,0,1)*ROUND(HK$18*HI181/1000,0)</f>
        <v>0</v>
      </c>
      <c r="HL181" s="14">
        <f>IF('МОО обучающиеся'!$JN181&lt;=0,0,1)*ROUND(HL$18*HI181/1000,0)</f>
        <v>0</v>
      </c>
      <c r="HM181" s="70">
        <f>IF($C181="Сельский",Контингент!BS186,0)</f>
        <v>0</v>
      </c>
      <c r="HN181" s="14">
        <f>IF('МОО обучающиеся'!$JN181&lt;=0,0,1)*ROUND(HN$18*HM181/1000,0)</f>
        <v>0</v>
      </c>
      <c r="HO181" s="14">
        <f>IF('МОО обучающиеся'!$JN181&lt;=0,0,1)*ROUND(HO$18*HM181/1000,0)</f>
        <v>0</v>
      </c>
      <c r="HP181" s="14">
        <f>IF('МОО обучающиеся'!$JN181&lt;=0,0,1)*ROUND(HP$18*HM181/1000,0)</f>
        <v>0</v>
      </c>
      <c r="HQ181" s="70">
        <f>IF($C181="Сельский",Контингент!BT186,0)</f>
        <v>0</v>
      </c>
      <c r="HR181" s="14">
        <f>IF('МОО обучающиеся'!$JN181&lt;=0,0,1)*ROUND(HR$18*HQ181/1000,0)</f>
        <v>0</v>
      </c>
      <c r="HS181" s="14">
        <f>IF('МОО обучающиеся'!$JN181&lt;=0,0,1)*ROUND(HS$18*HQ181/1000,0)</f>
        <v>0</v>
      </c>
      <c r="HT181" s="14">
        <f>IF('МОО обучающиеся'!$JN181&lt;=0,0,1)*ROUND(HT$18*HQ181/1000,0)</f>
        <v>0</v>
      </c>
      <c r="HU181" s="70">
        <f>IF($C181="Сельский",Контингент!BU186,0)</f>
        <v>0</v>
      </c>
      <c r="HV181" s="14">
        <f>IF('МОО обучающиеся'!$JN181&lt;=0,0,1)*ROUND(HV$18*HU181/1000,0)</f>
        <v>0</v>
      </c>
      <c r="HW181" s="14">
        <f>IF('МОО обучающиеся'!$JN181&lt;=0,0,1)*ROUND(HW$18*HU181/1000,0)</f>
        <v>0</v>
      </c>
      <c r="HX181" s="14">
        <f>IF('МОО обучающиеся'!$JN181&lt;=0,0,1)*ROUND(HX$18*HU181/1000,0)</f>
        <v>0</v>
      </c>
      <c r="HY181" s="70">
        <f>IF($C181="Сельский",Контингент!BV186,0)</f>
        <v>0</v>
      </c>
      <c r="HZ181" s="14">
        <f>IF('МОО обучающиеся'!$JN181&lt;=0,0,1)*ROUND(HZ$18*HY181/1000,0)</f>
        <v>0</v>
      </c>
      <c r="IA181" s="14">
        <f>IF('МОО обучающиеся'!$JN181&lt;=0,0,1)*ROUND(IA$18*HY181/1000,0)</f>
        <v>0</v>
      </c>
      <c r="IB181" s="14">
        <f>IF('МОО обучающиеся'!$JN181&lt;=0,0,1)*ROUND(IB$18*HY181/1000,0)</f>
        <v>0</v>
      </c>
      <c r="IC181" s="14">
        <f t="shared" si="403"/>
        <v>0</v>
      </c>
      <c r="ID181" s="14">
        <f t="shared" si="404"/>
        <v>0</v>
      </c>
      <c r="IE181" s="14">
        <f t="shared" si="405"/>
        <v>0</v>
      </c>
      <c r="IF181" s="70">
        <f>IF($C181="Сельский",Контингент!BW186,0)</f>
        <v>0</v>
      </c>
      <c r="IG181" s="14">
        <f>IF('МОО обучающиеся'!$JN181&lt;=0,0,1)*ROUND(IG$18*IF181/1000,0)</f>
        <v>0</v>
      </c>
      <c r="IH181" s="14">
        <f>IF('МОО обучающиеся'!$JN181&lt;=0,0,1)*ROUND(IH$18*IF181/1000,0)</f>
        <v>0</v>
      </c>
      <c r="II181" s="14">
        <f>IF('МОО обучающиеся'!$JN181&lt;=0,0,1)*ROUND(II$18*IF181/1000,0)</f>
        <v>0</v>
      </c>
      <c r="IJ181" s="70">
        <f>IF($C181="Сельский",Контингент!BX186,0)</f>
        <v>0</v>
      </c>
      <c r="IK181" s="14">
        <f>IF('МОО обучающиеся'!$JN181&lt;=0,0,1)*ROUND(IK$18*IJ181/1000,0)</f>
        <v>0</v>
      </c>
      <c r="IL181" s="14">
        <f>IF('МОО обучающиеся'!$JN181&lt;=0,0,1)*ROUND(IL$18*IJ181/1000,0)</f>
        <v>0</v>
      </c>
      <c r="IM181" s="14">
        <f>IF('МОО обучающиеся'!$JN181&lt;=0,0,1)*ROUND(IM$18*IJ181/1000,0)</f>
        <v>0</v>
      </c>
      <c r="IN181" s="14">
        <f t="shared" si="406"/>
        <v>0</v>
      </c>
      <c r="IO181" s="14">
        <f t="shared" si="407"/>
        <v>0</v>
      </c>
      <c r="IP181" s="14">
        <f t="shared" si="408"/>
        <v>0</v>
      </c>
      <c r="IQ181" s="70">
        <f>IF($C181="Сельский",Контингент!BY186,0)</f>
        <v>0</v>
      </c>
      <c r="IR181" s="14">
        <f>IF('МОО обучающиеся'!$JN181&lt;=0,0,1)*ROUND(IR$18*IQ181/1000,0)</f>
        <v>0</v>
      </c>
      <c r="IS181" s="14">
        <f>IF('МОО обучающиеся'!$JN181&lt;=0,0,1)*ROUND(IS$18*IQ181/1000,0)</f>
        <v>0</v>
      </c>
      <c r="IT181" s="14">
        <f>IF('МОО обучающиеся'!$JN181&lt;=0,0,1)*ROUND(IT$18*IQ181/1000,0)</f>
        <v>0</v>
      </c>
      <c r="IU181" s="14">
        <f t="shared" si="409"/>
        <v>0</v>
      </c>
      <c r="IV181" s="14">
        <f t="shared" si="410"/>
        <v>0</v>
      </c>
      <c r="IW181" s="14">
        <f t="shared" si="411"/>
        <v>0</v>
      </c>
      <c r="IX181" s="14">
        <f t="shared" si="412"/>
        <v>0</v>
      </c>
      <c r="IY181" s="14">
        <f t="shared" si="413"/>
        <v>0</v>
      </c>
      <c r="IZ181" s="14">
        <f t="shared" si="414"/>
        <v>0</v>
      </c>
      <c r="JA181" s="70">
        <f>IF($C181="Сельский",Контингент!BZ186,0)</f>
        <v>0</v>
      </c>
      <c r="JB181" s="14">
        <f>IF('МОО обучающиеся'!$JN181&lt;=0,0,1)*ROUND(JB$18*JA181/1000,0)</f>
        <v>0</v>
      </c>
      <c r="JC181" s="14">
        <f>IF('МОО обучающиеся'!$JN181&lt;=0,0,1)*ROUND(JC$18*JA181/1000,0)</f>
        <v>0</v>
      </c>
      <c r="JD181" s="14">
        <f>IF('МОО обучающиеся'!$JN181&lt;=0,0,1)*ROUND(JD$18*JA181/1000,0)</f>
        <v>0</v>
      </c>
      <c r="JE181" s="70">
        <f>IF($C181="Сельский",Контингент!CA186,0)</f>
        <v>0</v>
      </c>
      <c r="JF181" s="14">
        <f>IF('МОО обучающиеся'!$JN181&lt;=0,0,1)*ROUND(JF$18*JE181/1000,0)</f>
        <v>0</v>
      </c>
      <c r="JG181" s="14">
        <f>IF('МОО обучающиеся'!$JN181&lt;=0,0,1)*ROUND(JG$18*JE181/1000,0)</f>
        <v>0</v>
      </c>
      <c r="JH181" s="14">
        <f>IF('МОО обучающиеся'!$JN181&lt;=0,0,1)*ROUND(JH$18*JE181/1000,0)</f>
        <v>0</v>
      </c>
      <c r="JI181" s="70">
        <f>IF($C181="Сельский",Контингент!CD186,0)</f>
        <v>0</v>
      </c>
      <c r="JJ181" s="14">
        <f>IF('МОО обучающиеся'!$JN181&lt;=0,0,1)*ROUND(JJ$18*JI181/1000,0)</f>
        <v>0</v>
      </c>
      <c r="JK181" s="14">
        <f>IF('МОО обучающиеся'!$JN181&lt;=0,0,1)*ROUND(JK$18*JI181/1000,0)</f>
        <v>0</v>
      </c>
      <c r="JL181" s="14">
        <f>IF('МОО обучающиеся'!$JN181&lt;=0,0,1)*ROUND(JL$18*JI181/1000,0)</f>
        <v>0</v>
      </c>
      <c r="JM181" s="14">
        <f t="shared" si="415"/>
        <v>0</v>
      </c>
      <c r="JN181" s="14">
        <f t="shared" si="416"/>
        <v>0</v>
      </c>
      <c r="JO181" s="14">
        <f t="shared" si="417"/>
        <v>0</v>
      </c>
      <c r="JP181" s="70">
        <f>IF($C181="Сельский",Контингент!CE186,0)</f>
        <v>0</v>
      </c>
      <c r="JQ181" s="14">
        <f>IF('МОО обучающиеся'!$JN181&lt;=0,0,1)*ROUND(JQ$18*JP181/1000,0)</f>
        <v>0</v>
      </c>
      <c r="JR181" s="14">
        <f>IF('МОО обучающиеся'!$JN181&lt;=0,0,1)*ROUND(JR$18*JP181/1000,0)</f>
        <v>0</v>
      </c>
      <c r="JS181" s="14">
        <f>IF('МОО обучающиеся'!$JN181&lt;=0,0,1)*ROUND(JS$18*JP181/1000,0)</f>
        <v>0</v>
      </c>
      <c r="JT181" s="70">
        <f>IF($C181="Сельский",Контингент!CF186,0)</f>
        <v>0</v>
      </c>
      <c r="JU181" s="14">
        <f>IF('МОО обучающиеся'!$JN181&lt;=0,0,1)*ROUND(JU$18*JT181/1000,0)</f>
        <v>0</v>
      </c>
      <c r="JV181" s="14">
        <f>IF('МОО обучающиеся'!$JN181&lt;=0,0,1)*ROUND(JV$18*JT181/1000,0)</f>
        <v>0</v>
      </c>
      <c r="JW181" s="14">
        <f>IF('МОО обучающиеся'!$JN181&lt;=0,0,1)*ROUND(JW$18*JT181/1000,0)</f>
        <v>0</v>
      </c>
      <c r="JX181" s="70">
        <f>IF($C181="Сельский",Контингент!CG186,0)</f>
        <v>0</v>
      </c>
      <c r="JY181" s="14">
        <f>IF('МОО обучающиеся'!$JN181&lt;=0,0,1)*ROUND(JY$18*JX181/1000,0)</f>
        <v>0</v>
      </c>
      <c r="JZ181" s="14">
        <f>IF('МОО обучающиеся'!$JN181&lt;=0,0,1)*ROUND(JZ$18*JX181/1000,0)</f>
        <v>0</v>
      </c>
      <c r="KA181" s="14">
        <f>IF('МОО обучающиеся'!$JN181&lt;=0,0,1)*ROUND(KA$18*JX181/1000,0)</f>
        <v>0</v>
      </c>
      <c r="KB181" s="70">
        <f>IF($C181="Сельский",Контингент!CH186,0)</f>
        <v>0</v>
      </c>
      <c r="KC181" s="14">
        <f>IF('МОО обучающиеся'!$JN181&lt;=0,0,1)*ROUND(KC$18*KB181/1000,0)</f>
        <v>0</v>
      </c>
      <c r="KD181" s="14">
        <f>IF('МОО обучающиеся'!$JN181&lt;=0,0,1)*ROUND(KD$18*KB181/1000,0)</f>
        <v>0</v>
      </c>
      <c r="KE181" s="14">
        <f>IF('МОО обучающиеся'!$JN181&lt;=0,0,1)*ROUND(KE$18*KB181/1000,0)</f>
        <v>0</v>
      </c>
      <c r="KF181" s="14">
        <f t="shared" si="418"/>
        <v>0</v>
      </c>
      <c r="KG181" s="14">
        <f t="shared" si="419"/>
        <v>0</v>
      </c>
      <c r="KH181" s="14">
        <f t="shared" si="420"/>
        <v>0</v>
      </c>
      <c r="KI181" s="70">
        <f>IF($C181="Сельский",Контингент!CI186,0)</f>
        <v>0</v>
      </c>
      <c r="KJ181" s="14">
        <f>IF('МОО обучающиеся'!$JN181&lt;=0,0,1)*ROUND(KJ$18*KI181/1000,0)</f>
        <v>0</v>
      </c>
      <c r="KK181" s="14">
        <f>IF('МОО обучающиеся'!$JN181&lt;=0,0,1)*ROUND(KK$18*KI181/1000,0)</f>
        <v>0</v>
      </c>
      <c r="KL181" s="14">
        <f>IF('МОО обучающиеся'!$JN181&lt;=0,0,1)*ROUND(KL$18*KI181/1000,0)</f>
        <v>0</v>
      </c>
      <c r="KM181" s="14">
        <f t="shared" si="421"/>
        <v>0</v>
      </c>
      <c r="KN181" s="14">
        <f t="shared" si="422"/>
        <v>0</v>
      </c>
      <c r="KO181" s="14">
        <f t="shared" si="423"/>
        <v>0</v>
      </c>
      <c r="KP181" s="14">
        <f t="shared" si="424"/>
        <v>0</v>
      </c>
      <c r="KQ181" s="14">
        <f t="shared" si="425"/>
        <v>0</v>
      </c>
      <c r="KR181" s="14">
        <f t="shared" si="426"/>
        <v>0</v>
      </c>
      <c r="KS181" s="70">
        <f>IF($C181="Сельский",Контингент!CJ186,0)</f>
        <v>0</v>
      </c>
      <c r="KT181" s="14">
        <f>IF('МОО обучающиеся'!$JN181&lt;=0,0,1)*ROUND(KT$18*KS181/1000,0)</f>
        <v>0</v>
      </c>
      <c r="KU181" s="14">
        <f>IF('МОО обучающиеся'!$JN181&lt;=0,0,1)*ROUND(KU$18*KS181/1000,0)</f>
        <v>0</v>
      </c>
      <c r="KV181" s="14">
        <f>IF('МОО обучающиеся'!$JN181&lt;=0,0,1)*ROUND(KV$18*KS181/1000,0)</f>
        <v>0</v>
      </c>
      <c r="KW181" s="70">
        <f>IF($C181="Сельский",Контингент!CK186,0)</f>
        <v>0</v>
      </c>
      <c r="KX181" s="14">
        <f>IF('МОО обучающиеся'!$JN181&lt;=0,0,1)*ROUND(KX$18*KW181/1000,0)</f>
        <v>0</v>
      </c>
      <c r="KY181" s="14">
        <f>IF('МОО обучающиеся'!$JN181&lt;=0,0,1)*ROUND(KY$18*KW181/1000,0)</f>
        <v>0</v>
      </c>
      <c r="KZ181" s="14">
        <f>IF('МОО обучающиеся'!$JN181&lt;=0,0,1)*ROUND(KZ$18*KW181/1000,0)</f>
        <v>0</v>
      </c>
      <c r="LA181" s="14">
        <f t="shared" si="427"/>
        <v>0</v>
      </c>
      <c r="LB181" s="14">
        <f t="shared" si="428"/>
        <v>0</v>
      </c>
      <c r="LC181" s="14">
        <f t="shared" si="429"/>
        <v>0</v>
      </c>
      <c r="LD181" s="70">
        <f>IF($C181="Сельский",Контингент!CL186,0)</f>
        <v>0</v>
      </c>
      <c r="LE181" s="14">
        <f>IF('МОО обучающиеся'!$JN181&lt;=0,0,1)*ROUND(LE$18*LD181/1000,0)</f>
        <v>0</v>
      </c>
      <c r="LF181" s="14">
        <f>IF('МОО обучающиеся'!$JN181&lt;=0,0,1)*ROUND(LF$18*LD181/1000,0)</f>
        <v>0</v>
      </c>
      <c r="LG181" s="14">
        <f>IF('МОО обучающиеся'!$JN181&lt;=0,0,1)*ROUND(LG$18*LD181/1000,0)</f>
        <v>0</v>
      </c>
      <c r="LH181" s="70">
        <f>IF($C181="Сельский",Контингент!CM186,0)</f>
        <v>0</v>
      </c>
      <c r="LI181" s="14">
        <f>IF('МОО обучающиеся'!$JN181&lt;=0,0,1)*ROUND(LI$18*LH181/1000,0)</f>
        <v>0</v>
      </c>
      <c r="LJ181" s="14">
        <f>IF('МОО обучающиеся'!$JN181&lt;=0,0,1)*ROUND(LJ$18*LH181/1000,0)</f>
        <v>0</v>
      </c>
      <c r="LK181" s="14">
        <f>IF('МОО обучающиеся'!$JN181&lt;=0,0,1)*ROUND(LK$18*LH181/1000,0)</f>
        <v>0</v>
      </c>
      <c r="LL181" s="70">
        <f>IF($C181="Сельский",Контингент!CN186,0)</f>
        <v>0</v>
      </c>
      <c r="LM181" s="14">
        <f>IF('МОО обучающиеся'!$JN181&lt;=0,0,1)*ROUND(LM$18*LL181/1000,0)</f>
        <v>0</v>
      </c>
      <c r="LN181" s="14">
        <f>IF('МОО обучающиеся'!$JN181&lt;=0,0,1)*ROUND(LN$18*LL181/1000,0)</f>
        <v>0</v>
      </c>
      <c r="LO181" s="14">
        <f>IF('МОО обучающиеся'!$JN181&lt;=0,0,1)*ROUND(LO$18*LL181/1000,0)</f>
        <v>0</v>
      </c>
      <c r="LP181" s="14">
        <f t="shared" si="430"/>
        <v>0</v>
      </c>
      <c r="LQ181" s="14">
        <f t="shared" si="431"/>
        <v>0</v>
      </c>
      <c r="LR181" s="14">
        <f t="shared" si="432"/>
        <v>0</v>
      </c>
      <c r="LS181" s="14">
        <f t="shared" si="433"/>
        <v>0</v>
      </c>
      <c r="LT181" s="14">
        <f t="shared" si="434"/>
        <v>0</v>
      </c>
      <c r="LU181" s="14">
        <f t="shared" si="435"/>
        <v>0</v>
      </c>
      <c r="LV181" s="70">
        <f>IF($C181="Сельский",Контингент!CO186,0)</f>
        <v>0</v>
      </c>
      <c r="LW181" s="14">
        <f>IF('МОО обучающиеся'!$JN181&lt;=0,0,1)*ROUND(LW$18*LV181/1000,0)</f>
        <v>0</v>
      </c>
      <c r="LX181" s="14">
        <f>IF('МОО обучающиеся'!$JN181&lt;=0,0,1)*ROUND(LX$18*LV181/1000,0)</f>
        <v>0</v>
      </c>
      <c r="LY181" s="14">
        <f>IF('МОО обучающиеся'!$JN181&lt;=0,0,1)*ROUND(LY$18*LV181/1000,0)</f>
        <v>0</v>
      </c>
      <c r="LZ181" s="70">
        <f>IF($C181="Сельский",Контингент!CP186,0)</f>
        <v>0</v>
      </c>
      <c r="MA181" s="14">
        <f>IF('МОО обучающиеся'!$JN181&lt;=0,0,1)*ROUND(MA$18*LZ181/1000,0)</f>
        <v>0</v>
      </c>
      <c r="MB181" s="14">
        <f>IF('МОО обучающиеся'!$JN181&lt;=0,0,1)*ROUND(MB$18*LZ181/1000,0)</f>
        <v>0</v>
      </c>
      <c r="MC181" s="14">
        <f>IF('МОО обучающиеся'!$JN181&lt;=0,0,1)*ROUND(MC$18*LZ181/1000,0)</f>
        <v>0</v>
      </c>
      <c r="MD181" s="70">
        <f>IF($C181="Сельский",Контингент!CS186,0)</f>
        <v>0</v>
      </c>
      <c r="ME181" s="14">
        <f>IF('МОО обучающиеся'!$JN181&lt;=0,0,1)*ROUND(ME$18*MD181/1000,0)</f>
        <v>0</v>
      </c>
      <c r="MF181" s="14">
        <f>IF('МОО обучающиеся'!$JN181&lt;=0,0,1)*ROUND(MF$18*MD181/1000,0)</f>
        <v>0</v>
      </c>
      <c r="MG181" s="14">
        <f>IF('МОО обучающиеся'!$JN181&lt;=0,0,1)*ROUND(MG$18*MD181/1000,0)</f>
        <v>0</v>
      </c>
      <c r="MH181" s="14">
        <f t="shared" si="436"/>
        <v>0</v>
      </c>
      <c r="MI181" s="14">
        <f t="shared" si="437"/>
        <v>0</v>
      </c>
      <c r="MJ181" s="14">
        <f t="shared" si="438"/>
        <v>0</v>
      </c>
      <c r="MK181" s="70">
        <f>IF($C181="Сельский",Контингент!CT186,0)</f>
        <v>0</v>
      </c>
      <c r="ML181" s="14">
        <f>IF('МОО обучающиеся'!$JN181&lt;=0,0,1)*ROUND(ML$18*MK181/1000,0)</f>
        <v>0</v>
      </c>
      <c r="MM181" s="14">
        <f>IF('МОО обучающиеся'!$JN181&lt;=0,0,1)*ROUND(MM$18*MK181/1000,0)</f>
        <v>0</v>
      </c>
      <c r="MN181" s="14">
        <f>IF('МОО обучающиеся'!$JN181&lt;=0,0,1)*ROUND(MN$18*MK181/1000,0)</f>
        <v>0</v>
      </c>
      <c r="MO181" s="70">
        <f>IF($C181="Сельский",Контингент!CU186,0)</f>
        <v>0</v>
      </c>
      <c r="MP181" s="14">
        <f>IF('МОО обучающиеся'!$JN181&lt;=0,0,1)*ROUND(MP$18*MO181/1000,0)</f>
        <v>0</v>
      </c>
      <c r="MQ181" s="14">
        <f>IF('МОО обучающиеся'!$JN181&lt;=0,0,1)*ROUND(MQ$18*MO181/1000,0)</f>
        <v>0</v>
      </c>
      <c r="MR181" s="14">
        <f>IF('МОО обучающиеся'!$JN181&lt;=0,0,1)*ROUND(MR$18*MO181/1000,0)</f>
        <v>0</v>
      </c>
      <c r="MS181" s="70">
        <f>IF($C181="Сельский",Контингент!CV186,0)</f>
        <v>0</v>
      </c>
      <c r="MT181" s="14">
        <f>IF('МОО обучающиеся'!$JN181&lt;=0,0,1)*ROUND(MT$18*MS181/1000,0)</f>
        <v>0</v>
      </c>
      <c r="MU181" s="14">
        <f>IF('МОО обучающиеся'!$JN181&lt;=0,0,1)*ROUND(MU$18*MS181/1000,0)</f>
        <v>0</v>
      </c>
      <c r="MV181" s="14">
        <f>IF('МОО обучающиеся'!$JN181&lt;=0,0,1)*ROUND(MV$18*MS181/1000,0)</f>
        <v>0</v>
      </c>
      <c r="MW181" s="14">
        <f t="shared" si="439"/>
        <v>0</v>
      </c>
      <c r="MX181" s="14">
        <f t="shared" si="440"/>
        <v>0</v>
      </c>
      <c r="MY181" s="14">
        <f t="shared" si="441"/>
        <v>0</v>
      </c>
      <c r="MZ181" s="70">
        <f>IF($C181="Сельский",Контингент!CW186,0)</f>
        <v>0</v>
      </c>
      <c r="NA181" s="14">
        <f>IF('МОО обучающиеся'!$JN181&lt;=0,0,1)*ROUND(NA$18*MZ181/1000,0)</f>
        <v>0</v>
      </c>
      <c r="NB181" s="14">
        <f>IF('МОО обучающиеся'!$JN181&lt;=0,0,1)*ROUND(NB$18*MZ181/1000,0)</f>
        <v>0</v>
      </c>
      <c r="NC181" s="14">
        <f>IF('МОО обучающиеся'!$JN181&lt;=0,0,1)*ROUND(NC$18*MZ181/1000,0)</f>
        <v>0</v>
      </c>
      <c r="ND181" s="14">
        <f t="shared" si="442"/>
        <v>0</v>
      </c>
      <c r="NE181" s="14">
        <f t="shared" si="443"/>
        <v>0</v>
      </c>
      <c r="NF181" s="14">
        <f t="shared" si="444"/>
        <v>0</v>
      </c>
      <c r="NG181" s="70">
        <f>IF($C181="Сельский",Контингент!CX186,0)</f>
        <v>0</v>
      </c>
      <c r="NH181" s="14">
        <f>IF('МОО обучающиеся'!$JN181&lt;=0,0,1)*ROUND(NH$18*NG181/1000,0)</f>
        <v>0</v>
      </c>
      <c r="NI181" s="14">
        <f>IF('МОО обучающиеся'!$JN181&lt;=0,0,1)*ROUND(NI$18*NG181/1000,0)</f>
        <v>0</v>
      </c>
      <c r="NJ181" s="14">
        <f>IF('МОО обучающиеся'!$JN181&lt;=0,0,1)*ROUND(NJ$18*NG181/1000,0)</f>
        <v>0</v>
      </c>
      <c r="NK181" s="24">
        <f t="shared" si="445"/>
        <v>0</v>
      </c>
      <c r="NL181" s="14">
        <f t="shared" si="446"/>
        <v>0</v>
      </c>
      <c r="NM181" s="14">
        <f t="shared" si="447"/>
        <v>0</v>
      </c>
      <c r="NN181" s="24">
        <f t="shared" si="448"/>
        <v>0</v>
      </c>
      <c r="NO181" s="14">
        <f t="shared" si="449"/>
        <v>0</v>
      </c>
      <c r="NP181" s="14">
        <f t="shared" si="450"/>
        <v>0</v>
      </c>
      <c r="NQ181" s="24">
        <f t="shared" si="451"/>
        <v>0</v>
      </c>
      <c r="NR181" s="14">
        <f t="shared" si="452"/>
        <v>0</v>
      </c>
      <c r="NS181" s="14">
        <f t="shared" si="453"/>
        <v>0</v>
      </c>
      <c r="NT181" s="24">
        <f t="shared" si="454"/>
        <v>0</v>
      </c>
      <c r="NU181" s="14">
        <f t="shared" si="455"/>
        <v>0</v>
      </c>
      <c r="NV181" s="14">
        <f t="shared" si="456"/>
        <v>0</v>
      </c>
      <c r="NW181" s="14">
        <v>1</v>
      </c>
      <c r="NX181" s="14">
        <f t="shared" si="457"/>
        <v>0</v>
      </c>
      <c r="NY181" s="14">
        <f t="shared" si="458"/>
        <v>0</v>
      </c>
    </row>
    <row r="182" spans="1:389" x14ac:dyDescent="0.25">
      <c r="A182" s="112"/>
      <c r="B182" s="117" t="s">
        <v>367</v>
      </c>
      <c r="C182" s="120" t="s">
        <v>240</v>
      </c>
      <c r="D182" s="70">
        <f>IF($C182="Городской",Контингент!BJ187+Контингент!BM187,0)</f>
        <v>0</v>
      </c>
      <c r="E182" s="14">
        <f>IF('МОО обучающиеся'!$JN182&lt;=0,0,1)*ROUND(E$18*D182/1000,0)</f>
        <v>0</v>
      </c>
      <c r="F182" s="14">
        <f>IF('МОО обучающиеся'!$JN182&lt;=0,0,1)*ROUND(F$18*D182/1000,0)</f>
        <v>0</v>
      </c>
      <c r="G182" s="14">
        <f>IF('МОО обучающиеся'!$JN182&lt;=0,0,1)*ROUND(G$18*D182/1000,0)</f>
        <v>0</v>
      </c>
      <c r="H182" s="70">
        <f>IF($C182="Городской",Контингент!BK187+Контингент!BN187,0)</f>
        <v>0</v>
      </c>
      <c r="I182" s="14">
        <f>IF('МОО обучающиеся'!$JN182&lt;=0,0,1)*ROUND(I$18*H182/1000,0)</f>
        <v>0</v>
      </c>
      <c r="J182" s="14">
        <f>IF('МОО обучающиеся'!$JN182&lt;=0,0,1)*ROUND(J$18*H182/1000,0)</f>
        <v>0</v>
      </c>
      <c r="K182" s="14">
        <f>IF('МОО обучающиеся'!$JN182&lt;=0,0,1)*ROUND(K$18*H182/1000,0)</f>
        <v>0</v>
      </c>
      <c r="L182" s="70">
        <f>IF($C182="Городской",Контингент!BL187+Контингент!BO187,0)</f>
        <v>0</v>
      </c>
      <c r="M182" s="14">
        <f>IF('МОО обучающиеся'!$JN182&lt;=0,0,1)*ROUND(M$18*L182/1000,0)</f>
        <v>0</v>
      </c>
      <c r="N182" s="14">
        <f>IF('МОО обучающиеся'!$JN182&lt;=0,0,1)*ROUND(N$18*L182/1000,0)</f>
        <v>0</v>
      </c>
      <c r="O182" s="14">
        <f>IF('МОО обучающиеся'!$JN182&lt;=0,0,1)*ROUND(O$18*L182/1000,0)</f>
        <v>0</v>
      </c>
      <c r="P182" s="70">
        <f t="shared" si="343"/>
        <v>0</v>
      </c>
      <c r="Q182" s="14">
        <f>IF('МОО обучающиеся'!$JN182&lt;=0,0,1)*ROUND(Q$18*P182/1000,0)</f>
        <v>0</v>
      </c>
      <c r="R182" s="14">
        <f>IF('МОО обучающиеся'!$JN182&lt;=0,0,1)*ROUND(R$18*P182/1000,0)</f>
        <v>0</v>
      </c>
      <c r="S182" s="14">
        <f>IF('МОО обучающиеся'!$JN182&lt;=0,0,1)*ROUND(S$18*P182/1000,0)</f>
        <v>0</v>
      </c>
      <c r="T182" s="14">
        <f t="shared" si="344"/>
        <v>0</v>
      </c>
      <c r="U182" s="14">
        <f t="shared" si="345"/>
        <v>0</v>
      </c>
      <c r="V182" s="14">
        <f t="shared" si="346"/>
        <v>0</v>
      </c>
      <c r="W182" s="70">
        <f>IF($C182="Городской",Контингент!BQ187,0)</f>
        <v>0</v>
      </c>
      <c r="X182" s="14">
        <f>IF('МОО обучающиеся'!$JN182&lt;=0,0,1)*ROUND(X$18*W182/1000,0)</f>
        <v>0</v>
      </c>
      <c r="Y182" s="14">
        <f>IF('МОО обучающиеся'!$JN182&lt;=0,0,1)*ROUND(Y$18*W182/1000,0)</f>
        <v>0</v>
      </c>
      <c r="Z182" s="14">
        <f>IF('МОО обучающиеся'!$JN182&lt;=0,0,1)*ROUND(Z$18*W182/1000,0)</f>
        <v>0</v>
      </c>
      <c r="AA182" s="70">
        <f>IF($C182="Городской",Контингент!BR187,0)</f>
        <v>0</v>
      </c>
      <c r="AB182" s="14">
        <f>IF('МОО обучающиеся'!$JN182&lt;=0,0,1)*ROUND(AB$18*AA182/1000,0)</f>
        <v>0</v>
      </c>
      <c r="AC182" s="14">
        <f>IF('МОО обучающиеся'!$JN182&lt;=0,0,1)*ROUND(AC$18*AA182/1000,0)</f>
        <v>0</v>
      </c>
      <c r="AD182" s="14">
        <f>IF('МОО обучающиеся'!$JN182&lt;=0,0,1)*ROUND(AD$18*AA182/1000,0)</f>
        <v>0</v>
      </c>
      <c r="AE182" s="70">
        <f>IF($C182="Городской",Контингент!BS187,0)</f>
        <v>0</v>
      </c>
      <c r="AF182" s="14">
        <f>IF('МОО обучающиеся'!$JN182&lt;=0,0,1)*ROUND(AF$18*AE182/1000,0)</f>
        <v>0</v>
      </c>
      <c r="AG182" s="14">
        <f>IF('МОО обучающиеся'!$JN182&lt;=0,0,1)*ROUND(AG$18*AE182/1000,0)</f>
        <v>0</v>
      </c>
      <c r="AH182" s="14">
        <f>IF('МОО обучающиеся'!$JN182&lt;=0,0,1)*ROUND(AH$18*AE182/1000,0)</f>
        <v>0</v>
      </c>
      <c r="AI182" s="70">
        <f>IF($C182="Городской",Контингент!BT187,0)</f>
        <v>0</v>
      </c>
      <c r="AJ182" s="14">
        <f>IF('МОО обучающиеся'!$JN182&lt;=0,0,1)*ROUND(AJ$18*AI182/1000,0)</f>
        <v>0</v>
      </c>
      <c r="AK182" s="14">
        <f>IF('МОО обучающиеся'!$JN182&lt;=0,0,1)*ROUND(AK$18*AI182/1000,0)</f>
        <v>0</v>
      </c>
      <c r="AL182" s="14">
        <f>IF('МОО обучающиеся'!$JN182&lt;=0,0,1)*ROUND(AL$18*AI182/1000,0)</f>
        <v>0</v>
      </c>
      <c r="AM182" s="70">
        <f>IF($C182="Городской",Контингент!BU187,0)</f>
        <v>0</v>
      </c>
      <c r="AN182" s="14">
        <f>IF('МОО обучающиеся'!$JN182&lt;=0,0,1)*ROUND(AN$18*AM182/1000,0)</f>
        <v>0</v>
      </c>
      <c r="AO182" s="14">
        <f>IF('МОО обучающиеся'!$JN182&lt;=0,0,1)*ROUND(AO$18*AM182/1000,0)</f>
        <v>0</v>
      </c>
      <c r="AP182" s="14">
        <f>IF('МОО обучающиеся'!$JN182&lt;=0,0,1)*ROUND(AP$18*AM182/1000,0)</f>
        <v>0</v>
      </c>
      <c r="AQ182" s="70">
        <f>IF($C182="Городской",Контингент!BV187,0)</f>
        <v>0</v>
      </c>
      <c r="AR182" s="14">
        <f>IF('МОО обучающиеся'!$JN182&lt;=0,0,1)*ROUND(AR$18*AQ182/1000,0)</f>
        <v>0</v>
      </c>
      <c r="AS182" s="14">
        <f>IF('МОО обучающиеся'!$JN182&lt;=0,0,1)*ROUND(AS$18*AQ182/1000,0)</f>
        <v>0</v>
      </c>
      <c r="AT182" s="14">
        <f>IF('МОО обучающиеся'!$JN182&lt;=0,0,1)*ROUND(AT$18*AQ182/1000,0)</f>
        <v>0</v>
      </c>
      <c r="AU182" s="14">
        <f t="shared" si="347"/>
        <v>0</v>
      </c>
      <c r="AV182" s="14">
        <f t="shared" si="348"/>
        <v>0</v>
      </c>
      <c r="AW182" s="14">
        <f t="shared" si="349"/>
        <v>0</v>
      </c>
      <c r="AX182" s="70">
        <f>IF($C182="Городской",Контингент!BW187,0)</f>
        <v>0</v>
      </c>
      <c r="AY182" s="14">
        <f>IF('МОО обучающиеся'!$JN182&lt;=0,0,1)*ROUND(AY$18*AX182/1000,0)</f>
        <v>0</v>
      </c>
      <c r="AZ182" s="14">
        <f>IF('МОО обучающиеся'!$JN182&lt;=0,0,1)*ROUND(AZ$18*AX182/1000,0)</f>
        <v>0</v>
      </c>
      <c r="BA182" s="14">
        <f>IF('МОО обучающиеся'!$JN182&lt;=0,0,1)*ROUND(BA$18*AX182/1000,0)</f>
        <v>0</v>
      </c>
      <c r="BB182" s="70">
        <f>IF($C182="Городской",Контингент!BX187,0)</f>
        <v>0</v>
      </c>
      <c r="BC182" s="14">
        <f>IF('МОО обучающиеся'!$JN182&lt;=0,0,1)*ROUND(BC$18*BB182/1000,0)</f>
        <v>0</v>
      </c>
      <c r="BD182" s="14">
        <f>IF('МОО обучающиеся'!$JN182&lt;=0,0,1)*ROUND(BD$18*BB182/1000,0)</f>
        <v>0</v>
      </c>
      <c r="BE182" s="14">
        <f>IF('МОО обучающиеся'!$JN182&lt;=0,0,1)*ROUND(BE$18*BB182/1000,0)</f>
        <v>0</v>
      </c>
      <c r="BF182" s="14">
        <f t="shared" si="350"/>
        <v>0</v>
      </c>
      <c r="BG182" s="14">
        <f t="shared" si="351"/>
        <v>0</v>
      </c>
      <c r="BH182" s="14">
        <f t="shared" si="352"/>
        <v>0</v>
      </c>
      <c r="BI182" s="70">
        <f>IF($C182="Городской",Контингент!BY187,0)</f>
        <v>0</v>
      </c>
      <c r="BJ182" s="14">
        <f>IF('МОО обучающиеся'!$JN182&lt;=0,0,1)*ROUND(BJ$18*BI182/1000,0)</f>
        <v>0</v>
      </c>
      <c r="BK182" s="14">
        <f>IF('МОО обучающиеся'!$JN182&lt;=0,0,1)*ROUND(BK$18*BI182/1000,0)</f>
        <v>0</v>
      </c>
      <c r="BL182" s="14">
        <f>IF('МОО обучающиеся'!$JN182&lt;=0,0,1)*ROUND(BL$18*BI182/1000,0)</f>
        <v>0</v>
      </c>
      <c r="BM182" s="14">
        <f t="shared" si="353"/>
        <v>0</v>
      </c>
      <c r="BN182" s="14">
        <f t="shared" si="354"/>
        <v>0</v>
      </c>
      <c r="BO182" s="14">
        <f t="shared" si="355"/>
        <v>0</v>
      </c>
      <c r="BP182" s="14">
        <f t="shared" si="356"/>
        <v>0</v>
      </c>
      <c r="BQ182" s="14">
        <f t="shared" si="357"/>
        <v>0</v>
      </c>
      <c r="BR182" s="14">
        <f t="shared" si="358"/>
        <v>0</v>
      </c>
      <c r="BS182" s="70">
        <f>IF($C182="Городской",Контингент!BZ187+Контингент!CB187,0)</f>
        <v>0</v>
      </c>
      <c r="BT182" s="14">
        <f>IF('МОО обучающиеся'!$JN182&lt;=0,0,1)*ROUND(BT$18*BS182/1000,0)</f>
        <v>0</v>
      </c>
      <c r="BU182" s="14">
        <f>IF('МОО обучающиеся'!$JN182&lt;=0,0,1)*ROUND(BU$18*BS182/1000,0)</f>
        <v>0</v>
      </c>
      <c r="BV182" s="14">
        <f>IF('МОО обучающиеся'!$JN182&lt;=0,0,1)*ROUND(BV$18*BS182/1000,0)</f>
        <v>0</v>
      </c>
      <c r="BW182" s="70">
        <f>IF($C182="Городской",Контингент!CA187+Контингент!CC187,0)</f>
        <v>0</v>
      </c>
      <c r="BX182" s="14">
        <f>IF('МОО обучающиеся'!$JN182&lt;=0,0,1)*ROUND(BX$18*BW182/1000,0)</f>
        <v>0</v>
      </c>
      <c r="BY182" s="14">
        <f>IF('МОО обучающиеся'!$JN182&lt;=0,0,1)*ROUND(BY$18*BW182/1000,0)</f>
        <v>0</v>
      </c>
      <c r="BZ182" s="14">
        <f>IF('МОО обучающиеся'!$JN182&lt;=0,0,1)*ROUND(BZ$18*BW182/1000,0)</f>
        <v>0</v>
      </c>
      <c r="CA182" s="70">
        <f t="shared" si="359"/>
        <v>0</v>
      </c>
      <c r="CB182" s="14">
        <f>IF('МОО обучающиеся'!$JN182&lt;=0,0,1)*ROUND(CB$18*CA182/1000,0)</f>
        <v>0</v>
      </c>
      <c r="CC182" s="14">
        <f>IF('МОО обучающиеся'!$JN182&lt;=0,0,1)*ROUND(CC$18*CA182/1000,0)</f>
        <v>0</v>
      </c>
      <c r="CD182" s="14">
        <f>IF('МОО обучающиеся'!$JN182&lt;=0,0,1)*ROUND(CD$18*CA182/1000,0)</f>
        <v>0</v>
      </c>
      <c r="CE182" s="14">
        <f t="shared" si="360"/>
        <v>0</v>
      </c>
      <c r="CF182" s="14">
        <f t="shared" si="361"/>
        <v>0</v>
      </c>
      <c r="CG182" s="14">
        <f t="shared" si="362"/>
        <v>0</v>
      </c>
      <c r="CH182" s="70">
        <f>IF($C182="Городской",Контингент!CE187,0)</f>
        <v>0</v>
      </c>
      <c r="CI182" s="14">
        <f>IF('МОО обучающиеся'!$JN182&lt;=0,0,1)*ROUND(CI$18*CH182/1000,0)</f>
        <v>0</v>
      </c>
      <c r="CJ182" s="14">
        <f>IF('МОО обучающиеся'!$JN182&lt;=0,0,1)*ROUND(CJ$18*CH182/1000,0)</f>
        <v>0</v>
      </c>
      <c r="CK182" s="14">
        <f>IF('МОО обучающиеся'!$JN182&lt;=0,0,1)*ROUND(CK$18*CH182/1000,0)</f>
        <v>0</v>
      </c>
      <c r="CL182" s="70">
        <f>IF($C182="Городской",Контингент!CF187,0)</f>
        <v>0</v>
      </c>
      <c r="CM182" s="14">
        <f>IF('МОО обучающиеся'!$JN182&lt;=0,0,1)*ROUND(CM$18*CL182/1000,0)</f>
        <v>0</v>
      </c>
      <c r="CN182" s="14">
        <f>IF('МОО обучающиеся'!$JN182&lt;=0,0,1)*ROUND(CN$18*CL182/1000,0)</f>
        <v>0</v>
      </c>
      <c r="CO182" s="14">
        <f>IF('МОО обучающиеся'!$JN182&lt;=0,0,1)*ROUND(CO$18*CL182/1000,0)</f>
        <v>0</v>
      </c>
      <c r="CP182" s="70">
        <f>IF($C182="Городской",Контингент!CG187,0)</f>
        <v>0</v>
      </c>
      <c r="CQ182" s="14">
        <f>IF('МОО обучающиеся'!$JN182&lt;=0,0,1)*ROUND(CQ$18*CP182/1000,0)</f>
        <v>0</v>
      </c>
      <c r="CR182" s="14">
        <f>IF('МОО обучающиеся'!$JN182&lt;=0,0,1)*ROUND(CR$18*CP182/1000,0)</f>
        <v>0</v>
      </c>
      <c r="CS182" s="14">
        <f>IF('МОО обучающиеся'!$JN182&lt;=0,0,1)*ROUND(CS$18*CP182/1000,0)</f>
        <v>0</v>
      </c>
      <c r="CT182" s="70">
        <f>IF($C182="Городской",Контингент!CH187,0)</f>
        <v>0</v>
      </c>
      <c r="CU182" s="14">
        <f>IF('МОО обучающиеся'!$JN182&lt;=0,0,1)*ROUND(CU$18*CT182/1000,0)</f>
        <v>0</v>
      </c>
      <c r="CV182" s="14">
        <f>IF('МОО обучающиеся'!$JN182&lt;=0,0,1)*ROUND(CV$18*CT182/1000,0)</f>
        <v>0</v>
      </c>
      <c r="CW182" s="14">
        <f>IF('МОО обучающиеся'!$JN182&lt;=0,0,1)*ROUND(CW$18*CT182/1000,0)</f>
        <v>0</v>
      </c>
      <c r="CX182" s="14">
        <f t="shared" si="363"/>
        <v>0</v>
      </c>
      <c r="CY182" s="14">
        <f t="shared" si="364"/>
        <v>0</v>
      </c>
      <c r="CZ182" s="14">
        <f t="shared" si="365"/>
        <v>0</v>
      </c>
      <c r="DA182" s="70">
        <f>IF($C182="Городской",Контингент!CI187,0)</f>
        <v>0</v>
      </c>
      <c r="DB182" s="14">
        <f>IF('МОО обучающиеся'!$JN182&lt;=0,0,1)*ROUND(DB$18*DA182/1000,0)</f>
        <v>0</v>
      </c>
      <c r="DC182" s="14">
        <f>IF('МОО обучающиеся'!$JN182&lt;=0,0,1)*ROUND(DC$18*DA182/1000,0)</f>
        <v>0</v>
      </c>
      <c r="DD182" s="14">
        <f>IF('МОО обучающиеся'!$JN182&lt;=0,0,1)*ROUND(DD$18*DA182/1000,0)</f>
        <v>0</v>
      </c>
      <c r="DE182" s="14">
        <f t="shared" si="366"/>
        <v>0</v>
      </c>
      <c r="DF182" s="14">
        <f t="shared" si="367"/>
        <v>0</v>
      </c>
      <c r="DG182" s="14">
        <f t="shared" si="368"/>
        <v>0</v>
      </c>
      <c r="DH182" s="14">
        <f t="shared" si="369"/>
        <v>0</v>
      </c>
      <c r="DI182" s="14">
        <f t="shared" si="370"/>
        <v>0</v>
      </c>
      <c r="DJ182" s="14">
        <f t="shared" si="371"/>
        <v>0</v>
      </c>
      <c r="DK182" s="70">
        <f>IF($C182="Городской",Контингент!CJ187,0)</f>
        <v>0</v>
      </c>
      <c r="DL182" s="14">
        <f>IF('МОО обучающиеся'!$JN182&lt;=0,0,1)*ROUND(DL$18*DK182/1000,0)</f>
        <v>0</v>
      </c>
      <c r="DM182" s="14">
        <f>IF('МОО обучающиеся'!$JN182&lt;=0,0,1)*ROUND(DM$18*DK182/1000,0)</f>
        <v>0</v>
      </c>
      <c r="DN182" s="14">
        <f>IF('МОО обучающиеся'!$JN182&lt;=0,0,1)*ROUND(DN$18*DK182/1000,0)</f>
        <v>0</v>
      </c>
      <c r="DO182" s="70">
        <f>IF($C182="Городской",Контингент!CK187,0)</f>
        <v>0</v>
      </c>
      <c r="DP182" s="14">
        <f>IF('МОО обучающиеся'!$JN182&lt;=0,0,1)*ROUND(DP$18*DO182/1000,0)</f>
        <v>0</v>
      </c>
      <c r="DQ182" s="14">
        <f>IF('МОО обучающиеся'!$JN182&lt;=0,0,1)*ROUND(DQ$18*DO182/1000,0)</f>
        <v>0</v>
      </c>
      <c r="DR182" s="14">
        <f>IF('МОО обучающиеся'!$JN182&lt;=0,0,1)*ROUND(DR$18*DO182/1000,0)</f>
        <v>0</v>
      </c>
      <c r="DS182" s="14">
        <f t="shared" si="372"/>
        <v>0</v>
      </c>
      <c r="DT182" s="14">
        <f t="shared" si="373"/>
        <v>0</v>
      </c>
      <c r="DU182" s="14">
        <f t="shared" si="374"/>
        <v>0</v>
      </c>
      <c r="DV182" s="70">
        <f>IF($C182="Городской",Контингент!CL187,0)</f>
        <v>0</v>
      </c>
      <c r="DW182" s="14">
        <f>IF('МОО обучающиеся'!$JN182&lt;=0,0,1)*ROUND(DW$18*DV182/1000,0)</f>
        <v>0</v>
      </c>
      <c r="DX182" s="14">
        <f>IF('МОО обучающиеся'!$JN182&lt;=0,0,1)*ROUND(DX$18*DV182/1000,0)</f>
        <v>0</v>
      </c>
      <c r="DY182" s="14">
        <f>IF('МОО обучающиеся'!$JN182&lt;=0,0,1)*ROUND(DY$18*DV182/1000,0)</f>
        <v>0</v>
      </c>
      <c r="DZ182" s="70">
        <f>IF($C182="Городской",Контингент!CM187,0)</f>
        <v>0</v>
      </c>
      <c r="EA182" s="14">
        <f>IF('МОО обучающиеся'!$JN182&lt;=0,0,1)*ROUND(EA$18*DZ182/1000,0)</f>
        <v>0</v>
      </c>
      <c r="EB182" s="14">
        <f>IF('МОО обучающиеся'!$JN182&lt;=0,0,1)*ROUND(EB$18*DZ182/1000,0)</f>
        <v>0</v>
      </c>
      <c r="EC182" s="14">
        <f>IF('МОО обучающиеся'!$JN182&lt;=0,0,1)*ROUND(EC$18*DZ182/1000,0)</f>
        <v>0</v>
      </c>
      <c r="ED182" s="70">
        <f>IF($C182="Городской",Контингент!CN187,0)</f>
        <v>0</v>
      </c>
      <c r="EE182" s="14">
        <f>IF('МОО обучающиеся'!$JN182&lt;=0,0,1)*ROUND(EE$18*ED182/1000,0)</f>
        <v>0</v>
      </c>
      <c r="EF182" s="14">
        <f>IF('МОО обучающиеся'!$JN182&lt;=0,0,1)*ROUND(EF$18*ED182/1000,0)</f>
        <v>0</v>
      </c>
      <c r="EG182" s="14">
        <f>IF('МОО обучающиеся'!$JN182&lt;=0,0,1)*ROUND(EG$18*ED182/1000,0)</f>
        <v>0</v>
      </c>
      <c r="EH182" s="14">
        <f t="shared" si="375"/>
        <v>0</v>
      </c>
      <c r="EI182" s="14">
        <f t="shared" si="376"/>
        <v>0</v>
      </c>
      <c r="EJ182" s="14">
        <f t="shared" si="377"/>
        <v>0</v>
      </c>
      <c r="EK182" s="14">
        <f t="shared" si="378"/>
        <v>0</v>
      </c>
      <c r="EL182" s="14">
        <f t="shared" si="379"/>
        <v>0</v>
      </c>
      <c r="EM182" s="14">
        <f t="shared" si="380"/>
        <v>0</v>
      </c>
      <c r="EN182" s="70">
        <f>IF($C182="Городской",Контингент!CO187+Контингент!CQ187,0)</f>
        <v>0</v>
      </c>
      <c r="EO182" s="14">
        <f>IF('МОО обучающиеся'!$JN182&lt;=0,0,1)*ROUND(EO$18*EN182/1000,0)</f>
        <v>0</v>
      </c>
      <c r="EP182" s="14">
        <f>IF('МОО обучающиеся'!$JN182&lt;=0,0,1)*ROUND(EP$18*EN182/1000,0)</f>
        <v>0</v>
      </c>
      <c r="EQ182" s="14">
        <f>IF('МОО обучающиеся'!$JN182&lt;=0,0,1)*ROUND(EQ$18*EN182/1000,0)</f>
        <v>0</v>
      </c>
      <c r="ER182" s="70">
        <f>IF($C182="Городской",Контингент!CP187+Контингент!CR187,0)</f>
        <v>0</v>
      </c>
      <c r="ES182" s="14">
        <f>IF('МОО обучающиеся'!$JN182&lt;=0,0,1)*ROUND(ES$18*ER182/1000,0)</f>
        <v>0</v>
      </c>
      <c r="ET182" s="14">
        <f>IF('МОО обучающиеся'!$JN182&lt;=0,0,1)*ROUND(ET$18*ER182/1000,0)</f>
        <v>0</v>
      </c>
      <c r="EU182" s="14">
        <f>IF('МОО обучающиеся'!$JN182&lt;=0,0,1)*ROUND(EU$18*ER182/1000,0)</f>
        <v>0</v>
      </c>
      <c r="EV182" s="70">
        <f t="shared" si="381"/>
        <v>0</v>
      </c>
      <c r="EW182" s="14">
        <f>IF('МОО обучающиеся'!$JN182&lt;=0,0,1)*ROUND(EW$18*EV182/1000,0)</f>
        <v>0</v>
      </c>
      <c r="EX182" s="14">
        <f>IF('МОО обучающиеся'!$JN182&lt;=0,0,1)*ROUND(EX$18*EV182/1000,0)</f>
        <v>0</v>
      </c>
      <c r="EY182" s="14">
        <f>IF('МОО обучающиеся'!$JN182&lt;=0,0,1)*ROUND(EY$18*EV182/1000,0)</f>
        <v>0</v>
      </c>
      <c r="EZ182" s="14">
        <f t="shared" si="382"/>
        <v>0</v>
      </c>
      <c r="FA182" s="14">
        <f t="shared" si="383"/>
        <v>0</v>
      </c>
      <c r="FB182" s="14">
        <f t="shared" si="384"/>
        <v>0</v>
      </c>
      <c r="FC182" s="70">
        <f>IF($C182="Городской",Контингент!CT187,0)</f>
        <v>0</v>
      </c>
      <c r="FD182" s="14">
        <f>IF('МОО обучающиеся'!$JN182&lt;=0,0,1)*ROUND(FD$18*FC182/1000,0)</f>
        <v>0</v>
      </c>
      <c r="FE182" s="14">
        <f>IF('МОО обучающиеся'!$JN182&lt;=0,0,1)*ROUND(FE$18*FC182/1000,0)</f>
        <v>0</v>
      </c>
      <c r="FF182" s="14">
        <f>IF('МОО обучающиеся'!$JN182&lt;=0,0,1)*ROUND(FF$18*FC182/1000,0)</f>
        <v>0</v>
      </c>
      <c r="FG182" s="70">
        <f>IF($C182="Городской",Контингент!CU187,0)</f>
        <v>0</v>
      </c>
      <c r="FH182" s="14">
        <f>IF('МОО обучающиеся'!$JN182&lt;=0,0,1)*ROUND(FH$18*FG182/1000,0)</f>
        <v>0</v>
      </c>
      <c r="FI182" s="14">
        <f>IF('МОО обучающиеся'!$JN182&lt;=0,0,1)*ROUND(FI$18*FG182/1000,0)</f>
        <v>0</v>
      </c>
      <c r="FJ182" s="14">
        <f>IF('МОО обучающиеся'!$JN182&lt;=0,0,1)*ROUND(FJ$18*FG182/1000,0)</f>
        <v>0</v>
      </c>
      <c r="FK182" s="70">
        <f>IF($C182="Городской",Контингент!CV187,0)</f>
        <v>0</v>
      </c>
      <c r="FL182" s="14">
        <f>IF('МОО обучающиеся'!$JN182&lt;=0,0,1)*ROUND(FL$18*FK182/1000,0)</f>
        <v>0</v>
      </c>
      <c r="FM182" s="14">
        <f>IF('МОО обучающиеся'!$JN182&lt;=0,0,1)*ROUND(FM$18*FK182/1000,0)</f>
        <v>0</v>
      </c>
      <c r="FN182" s="14">
        <f>IF('МОО обучающиеся'!$JN182&lt;=0,0,1)*ROUND(FN$18*FK182/1000,0)</f>
        <v>0</v>
      </c>
      <c r="FO182" s="14">
        <f t="shared" si="385"/>
        <v>0</v>
      </c>
      <c r="FP182" s="14">
        <f t="shared" si="386"/>
        <v>0</v>
      </c>
      <c r="FQ182" s="14">
        <f t="shared" si="387"/>
        <v>0</v>
      </c>
      <c r="FR182" s="70">
        <f>IF($C182="Городской",Контингент!CW187,0)</f>
        <v>0</v>
      </c>
      <c r="FS182" s="14">
        <f>IF('МОО обучающиеся'!$JN182&lt;=0,0,1)*ROUND(FS$18*FR182/1000,0)</f>
        <v>0</v>
      </c>
      <c r="FT182" s="14">
        <f>IF('МОО обучающиеся'!$JN182&lt;=0,0,1)*ROUND(FT$18*FR182/1000,0)</f>
        <v>0</v>
      </c>
      <c r="FU182" s="14">
        <f>IF('МОО обучающиеся'!$JN182&lt;=0,0,1)*ROUND(FU$18*FR182/1000,0)</f>
        <v>0</v>
      </c>
      <c r="FV182" s="14">
        <f t="shared" si="388"/>
        <v>0</v>
      </c>
      <c r="FW182" s="14">
        <f t="shared" si="389"/>
        <v>0</v>
      </c>
      <c r="FX182" s="14">
        <f t="shared" si="390"/>
        <v>0</v>
      </c>
      <c r="FY182" s="70">
        <f>IF($C182="Городской",Контингент!CX187,0)</f>
        <v>0</v>
      </c>
      <c r="FZ182" s="14">
        <f>IF('МОО обучающиеся'!$JN182&lt;=0,0,1)*ROUND(FZ$18*FY182/1000,0)</f>
        <v>0</v>
      </c>
      <c r="GA182" s="14">
        <f>IF('МОО обучающиеся'!$JN182&lt;=0,0,1)*ROUND(GA$18*FY182/1000,0)</f>
        <v>0</v>
      </c>
      <c r="GB182" s="14">
        <f>IF('МОО обучающиеся'!$JN182&lt;=0,0,1)*ROUND(GB$18*FY182/1000,0)</f>
        <v>0</v>
      </c>
      <c r="GC182" s="14">
        <f t="shared" si="391"/>
        <v>0</v>
      </c>
      <c r="GD182" s="14">
        <f t="shared" si="392"/>
        <v>0</v>
      </c>
      <c r="GE182" s="14">
        <f t="shared" si="393"/>
        <v>0</v>
      </c>
      <c r="GF182" s="14">
        <f t="shared" si="394"/>
        <v>0</v>
      </c>
      <c r="GG182" s="14">
        <f t="shared" si="395"/>
        <v>0</v>
      </c>
      <c r="GH182" s="14">
        <f t="shared" si="396"/>
        <v>0</v>
      </c>
      <c r="GI182" s="14">
        <f t="shared" si="397"/>
        <v>0</v>
      </c>
      <c r="GJ182" s="14">
        <f t="shared" si="398"/>
        <v>0</v>
      </c>
      <c r="GK182" s="14">
        <f t="shared" si="399"/>
        <v>0</v>
      </c>
      <c r="GL182" s="70">
        <f>IF($C182="Сельский",Контингент!BJ187,0)</f>
        <v>0</v>
      </c>
      <c r="GM182" s="14">
        <f>IF('МОО обучающиеся'!$JN182&lt;=0,0,1)*ROUND(GM$18*GL182/1000,0)</f>
        <v>0</v>
      </c>
      <c r="GN182" s="14">
        <f>IF('МОО обучающиеся'!$JN182&lt;=0,0,1)*ROUND(GN$18*GL182/1000,0)</f>
        <v>0</v>
      </c>
      <c r="GO182" s="14">
        <f>IF('МОО обучающиеся'!$JN182&lt;=0,0,1)*ROUND(GO$18*GL182/1000,0)</f>
        <v>0</v>
      </c>
      <c r="GP182" s="70">
        <f>IF($C182="Сельский",Контингент!BK187,0)</f>
        <v>0</v>
      </c>
      <c r="GQ182" s="14">
        <f>IF('МОО обучающиеся'!$JN182&lt;=0,0,1)*ROUND(GQ$18*GP182/1000,0)</f>
        <v>0</v>
      </c>
      <c r="GR182" s="14">
        <f>IF('МОО обучающиеся'!$JN182&lt;=0,0,1)*ROUND(GR$18*GP182/1000,0)</f>
        <v>0</v>
      </c>
      <c r="GS182" s="14">
        <f>IF('МОО обучающиеся'!$JN182&lt;=0,0,1)*ROUND(GS$18*GP182/1000,0)</f>
        <v>0</v>
      </c>
      <c r="GT182" s="70">
        <f>IF($C182="Сельский",Контингент!BL187,0)</f>
        <v>0</v>
      </c>
      <c r="GU182" s="14">
        <f>IF('МОО обучающиеся'!$JN182&lt;=0,0,1)*ROUND(GU$18*GT182/1000,0)</f>
        <v>0</v>
      </c>
      <c r="GV182" s="14">
        <f>IF('МОО обучающиеся'!$JN182&lt;=0,0,1)*ROUND(GV$18*GT182/1000,0)</f>
        <v>0</v>
      </c>
      <c r="GW182" s="14">
        <f>IF('МОО обучающиеся'!$JN182&lt;=0,0,1)*ROUND(GW$18*GT182/1000,0)</f>
        <v>0</v>
      </c>
      <c r="GX182" s="70">
        <f>IF($C182="Сельский",Контингент!BP187,0)</f>
        <v>0</v>
      </c>
      <c r="GY182" s="14">
        <f>IF('МОО обучающиеся'!$JN182&lt;=0,0,1)*ROUND(GY$18*GX182/1000,0)</f>
        <v>0</v>
      </c>
      <c r="GZ182" s="14">
        <f>IF('МОО обучающиеся'!$JN182&lt;=0,0,1)*ROUND(GZ$18*GX182/1000,0)</f>
        <v>0</v>
      </c>
      <c r="HA182" s="14">
        <f>IF('МОО обучающиеся'!$JN182&lt;=0,0,1)*ROUND(HA$18*GX182/1000,0)</f>
        <v>0</v>
      </c>
      <c r="HB182" s="14">
        <f t="shared" si="400"/>
        <v>0</v>
      </c>
      <c r="HC182" s="14">
        <f t="shared" si="401"/>
        <v>0</v>
      </c>
      <c r="HD182" s="14">
        <f t="shared" si="402"/>
        <v>0</v>
      </c>
      <c r="HE182" s="70">
        <f>IF($C182="Сельский",Контингент!BQ187,0)</f>
        <v>0</v>
      </c>
      <c r="HF182" s="14">
        <f>IF('МОО обучающиеся'!$JN182&lt;=0,0,1)*ROUND(HF$18*HE182/1000,0)</f>
        <v>0</v>
      </c>
      <c r="HG182" s="14">
        <f>IF('МОО обучающиеся'!$JN182&lt;=0,0,1)*ROUND(HG$18*HE182/1000,0)</f>
        <v>0</v>
      </c>
      <c r="HH182" s="14">
        <f>IF('МОО обучающиеся'!$JN182&lt;=0,0,1)*ROUND(HH$18*HE182/1000,0)</f>
        <v>0</v>
      </c>
      <c r="HI182" s="70">
        <f>IF($C182="Сельский",Контингент!BR187,0)</f>
        <v>0</v>
      </c>
      <c r="HJ182" s="14">
        <f>IF('МОО обучающиеся'!$JN182&lt;=0,0,1)*ROUND(HJ$18*HI182/1000,0)</f>
        <v>0</v>
      </c>
      <c r="HK182" s="14">
        <f>IF('МОО обучающиеся'!$JN182&lt;=0,0,1)*ROUND(HK$18*HI182/1000,0)</f>
        <v>0</v>
      </c>
      <c r="HL182" s="14">
        <f>IF('МОО обучающиеся'!$JN182&lt;=0,0,1)*ROUND(HL$18*HI182/1000,0)</f>
        <v>0</v>
      </c>
      <c r="HM182" s="70">
        <f>IF($C182="Сельский",Контингент!BS187,0)</f>
        <v>0</v>
      </c>
      <c r="HN182" s="14">
        <f>IF('МОО обучающиеся'!$JN182&lt;=0,0,1)*ROUND(HN$18*HM182/1000,0)</f>
        <v>0</v>
      </c>
      <c r="HO182" s="14">
        <f>IF('МОО обучающиеся'!$JN182&lt;=0,0,1)*ROUND(HO$18*HM182/1000,0)</f>
        <v>0</v>
      </c>
      <c r="HP182" s="14">
        <f>IF('МОО обучающиеся'!$JN182&lt;=0,0,1)*ROUND(HP$18*HM182/1000,0)</f>
        <v>0</v>
      </c>
      <c r="HQ182" s="70">
        <f>IF($C182="Сельский",Контингент!BT187,0)</f>
        <v>0</v>
      </c>
      <c r="HR182" s="14">
        <f>IF('МОО обучающиеся'!$JN182&lt;=0,0,1)*ROUND(HR$18*HQ182/1000,0)</f>
        <v>0</v>
      </c>
      <c r="HS182" s="14">
        <f>IF('МОО обучающиеся'!$JN182&lt;=0,0,1)*ROUND(HS$18*HQ182/1000,0)</f>
        <v>0</v>
      </c>
      <c r="HT182" s="14">
        <f>IF('МОО обучающиеся'!$JN182&lt;=0,0,1)*ROUND(HT$18*HQ182/1000,0)</f>
        <v>0</v>
      </c>
      <c r="HU182" s="70">
        <f>IF($C182="Сельский",Контингент!BU187,0)</f>
        <v>0</v>
      </c>
      <c r="HV182" s="14">
        <f>IF('МОО обучающиеся'!$JN182&lt;=0,0,1)*ROUND(HV$18*HU182/1000,0)</f>
        <v>0</v>
      </c>
      <c r="HW182" s="14">
        <f>IF('МОО обучающиеся'!$JN182&lt;=0,0,1)*ROUND(HW$18*HU182/1000,0)</f>
        <v>0</v>
      </c>
      <c r="HX182" s="14">
        <f>IF('МОО обучающиеся'!$JN182&lt;=0,0,1)*ROUND(HX$18*HU182/1000,0)</f>
        <v>0</v>
      </c>
      <c r="HY182" s="70">
        <f>IF($C182="Сельский",Контингент!BV187,0)</f>
        <v>0</v>
      </c>
      <c r="HZ182" s="14">
        <f>IF('МОО обучающиеся'!$JN182&lt;=0,0,1)*ROUND(HZ$18*HY182/1000,0)</f>
        <v>0</v>
      </c>
      <c r="IA182" s="14">
        <f>IF('МОО обучающиеся'!$JN182&lt;=0,0,1)*ROUND(IA$18*HY182/1000,0)</f>
        <v>0</v>
      </c>
      <c r="IB182" s="14">
        <f>IF('МОО обучающиеся'!$JN182&lt;=0,0,1)*ROUND(IB$18*HY182/1000,0)</f>
        <v>0</v>
      </c>
      <c r="IC182" s="14">
        <f t="shared" si="403"/>
        <v>0</v>
      </c>
      <c r="ID182" s="14">
        <f t="shared" si="404"/>
        <v>0</v>
      </c>
      <c r="IE182" s="14">
        <f t="shared" si="405"/>
        <v>0</v>
      </c>
      <c r="IF182" s="70">
        <f>IF($C182="Сельский",Контингент!BW187,0)</f>
        <v>0</v>
      </c>
      <c r="IG182" s="14">
        <f>IF('МОО обучающиеся'!$JN182&lt;=0,0,1)*ROUND(IG$18*IF182/1000,0)</f>
        <v>0</v>
      </c>
      <c r="IH182" s="14">
        <f>IF('МОО обучающиеся'!$JN182&lt;=0,0,1)*ROUND(IH$18*IF182/1000,0)</f>
        <v>0</v>
      </c>
      <c r="II182" s="14">
        <f>IF('МОО обучающиеся'!$JN182&lt;=0,0,1)*ROUND(II$18*IF182/1000,0)</f>
        <v>0</v>
      </c>
      <c r="IJ182" s="70">
        <f>IF($C182="Сельский",Контингент!BX187,0)</f>
        <v>0</v>
      </c>
      <c r="IK182" s="14">
        <f>IF('МОО обучающиеся'!$JN182&lt;=0,0,1)*ROUND(IK$18*IJ182/1000,0)</f>
        <v>0</v>
      </c>
      <c r="IL182" s="14">
        <f>IF('МОО обучающиеся'!$JN182&lt;=0,0,1)*ROUND(IL$18*IJ182/1000,0)</f>
        <v>0</v>
      </c>
      <c r="IM182" s="14">
        <f>IF('МОО обучающиеся'!$JN182&lt;=0,0,1)*ROUND(IM$18*IJ182/1000,0)</f>
        <v>0</v>
      </c>
      <c r="IN182" s="14">
        <f t="shared" si="406"/>
        <v>0</v>
      </c>
      <c r="IO182" s="14">
        <f t="shared" si="407"/>
        <v>0</v>
      </c>
      <c r="IP182" s="14">
        <f t="shared" si="408"/>
        <v>0</v>
      </c>
      <c r="IQ182" s="70">
        <f>IF($C182="Сельский",Контингент!BY187,0)</f>
        <v>0</v>
      </c>
      <c r="IR182" s="14">
        <f>IF('МОО обучающиеся'!$JN182&lt;=0,0,1)*ROUND(IR$18*IQ182/1000,0)</f>
        <v>0</v>
      </c>
      <c r="IS182" s="14">
        <f>IF('МОО обучающиеся'!$JN182&lt;=0,0,1)*ROUND(IS$18*IQ182/1000,0)</f>
        <v>0</v>
      </c>
      <c r="IT182" s="14">
        <f>IF('МОО обучающиеся'!$JN182&lt;=0,0,1)*ROUND(IT$18*IQ182/1000,0)</f>
        <v>0</v>
      </c>
      <c r="IU182" s="14">
        <f t="shared" si="409"/>
        <v>0</v>
      </c>
      <c r="IV182" s="14">
        <f t="shared" si="410"/>
        <v>0</v>
      </c>
      <c r="IW182" s="14">
        <f t="shared" si="411"/>
        <v>0</v>
      </c>
      <c r="IX182" s="14">
        <f t="shared" si="412"/>
        <v>0</v>
      </c>
      <c r="IY182" s="14">
        <f t="shared" si="413"/>
        <v>0</v>
      </c>
      <c r="IZ182" s="14">
        <f t="shared" si="414"/>
        <v>0</v>
      </c>
      <c r="JA182" s="70">
        <f>IF($C182="Сельский",Контингент!BZ187,0)</f>
        <v>0</v>
      </c>
      <c r="JB182" s="14">
        <f>IF('МОО обучающиеся'!$JN182&lt;=0,0,1)*ROUND(JB$18*JA182/1000,0)</f>
        <v>0</v>
      </c>
      <c r="JC182" s="14">
        <f>IF('МОО обучающиеся'!$JN182&lt;=0,0,1)*ROUND(JC$18*JA182/1000,0)</f>
        <v>0</v>
      </c>
      <c r="JD182" s="14">
        <f>IF('МОО обучающиеся'!$JN182&lt;=0,0,1)*ROUND(JD$18*JA182/1000,0)</f>
        <v>0</v>
      </c>
      <c r="JE182" s="70">
        <f>IF($C182="Сельский",Контингент!CA187,0)</f>
        <v>0</v>
      </c>
      <c r="JF182" s="14">
        <f>IF('МОО обучающиеся'!$JN182&lt;=0,0,1)*ROUND(JF$18*JE182/1000,0)</f>
        <v>0</v>
      </c>
      <c r="JG182" s="14">
        <f>IF('МОО обучающиеся'!$JN182&lt;=0,0,1)*ROUND(JG$18*JE182/1000,0)</f>
        <v>0</v>
      </c>
      <c r="JH182" s="14">
        <f>IF('МОО обучающиеся'!$JN182&lt;=0,0,1)*ROUND(JH$18*JE182/1000,0)</f>
        <v>0</v>
      </c>
      <c r="JI182" s="70">
        <f>IF($C182="Сельский",Контингент!CD187,0)</f>
        <v>0</v>
      </c>
      <c r="JJ182" s="14">
        <f>IF('МОО обучающиеся'!$JN182&lt;=0,0,1)*ROUND(JJ$18*JI182/1000,0)</f>
        <v>0</v>
      </c>
      <c r="JK182" s="14">
        <f>IF('МОО обучающиеся'!$JN182&lt;=0,0,1)*ROUND(JK$18*JI182/1000,0)</f>
        <v>0</v>
      </c>
      <c r="JL182" s="14">
        <f>IF('МОО обучающиеся'!$JN182&lt;=0,0,1)*ROUND(JL$18*JI182/1000,0)</f>
        <v>0</v>
      </c>
      <c r="JM182" s="14">
        <f t="shared" si="415"/>
        <v>0</v>
      </c>
      <c r="JN182" s="14">
        <f t="shared" si="416"/>
        <v>0</v>
      </c>
      <c r="JO182" s="14">
        <f t="shared" si="417"/>
        <v>0</v>
      </c>
      <c r="JP182" s="70">
        <f>IF($C182="Сельский",Контингент!CE187,0)</f>
        <v>0</v>
      </c>
      <c r="JQ182" s="14">
        <f>IF('МОО обучающиеся'!$JN182&lt;=0,0,1)*ROUND(JQ$18*JP182/1000,0)</f>
        <v>0</v>
      </c>
      <c r="JR182" s="14">
        <f>IF('МОО обучающиеся'!$JN182&lt;=0,0,1)*ROUND(JR$18*JP182/1000,0)</f>
        <v>0</v>
      </c>
      <c r="JS182" s="14">
        <f>IF('МОО обучающиеся'!$JN182&lt;=0,0,1)*ROUND(JS$18*JP182/1000,0)</f>
        <v>0</v>
      </c>
      <c r="JT182" s="70">
        <f>IF($C182="Сельский",Контингент!CF187,0)</f>
        <v>0</v>
      </c>
      <c r="JU182" s="14">
        <f>IF('МОО обучающиеся'!$JN182&lt;=0,0,1)*ROUND(JU$18*JT182/1000,0)</f>
        <v>0</v>
      </c>
      <c r="JV182" s="14">
        <f>IF('МОО обучающиеся'!$JN182&lt;=0,0,1)*ROUND(JV$18*JT182/1000,0)</f>
        <v>0</v>
      </c>
      <c r="JW182" s="14">
        <f>IF('МОО обучающиеся'!$JN182&lt;=0,0,1)*ROUND(JW$18*JT182/1000,0)</f>
        <v>0</v>
      </c>
      <c r="JX182" s="70">
        <f>IF($C182="Сельский",Контингент!CG187,0)</f>
        <v>0</v>
      </c>
      <c r="JY182" s="14">
        <f>IF('МОО обучающиеся'!$JN182&lt;=0,0,1)*ROUND(JY$18*JX182/1000,0)</f>
        <v>0</v>
      </c>
      <c r="JZ182" s="14">
        <f>IF('МОО обучающиеся'!$JN182&lt;=0,0,1)*ROUND(JZ$18*JX182/1000,0)</f>
        <v>0</v>
      </c>
      <c r="KA182" s="14">
        <f>IF('МОО обучающиеся'!$JN182&lt;=0,0,1)*ROUND(KA$18*JX182/1000,0)</f>
        <v>0</v>
      </c>
      <c r="KB182" s="70">
        <f>IF($C182="Сельский",Контингент!CH187,0)</f>
        <v>0</v>
      </c>
      <c r="KC182" s="14">
        <f>IF('МОО обучающиеся'!$JN182&lt;=0,0,1)*ROUND(KC$18*KB182/1000,0)</f>
        <v>0</v>
      </c>
      <c r="KD182" s="14">
        <f>IF('МОО обучающиеся'!$JN182&lt;=0,0,1)*ROUND(KD$18*KB182/1000,0)</f>
        <v>0</v>
      </c>
      <c r="KE182" s="14">
        <f>IF('МОО обучающиеся'!$JN182&lt;=0,0,1)*ROUND(KE$18*KB182/1000,0)</f>
        <v>0</v>
      </c>
      <c r="KF182" s="14">
        <f t="shared" si="418"/>
        <v>0</v>
      </c>
      <c r="KG182" s="14">
        <f t="shared" si="419"/>
        <v>0</v>
      </c>
      <c r="KH182" s="14">
        <f t="shared" si="420"/>
        <v>0</v>
      </c>
      <c r="KI182" s="70">
        <f>IF($C182="Сельский",Контингент!CI187,0)</f>
        <v>0</v>
      </c>
      <c r="KJ182" s="14">
        <f>IF('МОО обучающиеся'!$JN182&lt;=0,0,1)*ROUND(KJ$18*KI182/1000,0)</f>
        <v>0</v>
      </c>
      <c r="KK182" s="14">
        <f>IF('МОО обучающиеся'!$JN182&lt;=0,0,1)*ROUND(KK$18*KI182/1000,0)</f>
        <v>0</v>
      </c>
      <c r="KL182" s="14">
        <f>IF('МОО обучающиеся'!$JN182&lt;=0,0,1)*ROUND(KL$18*KI182/1000,0)</f>
        <v>0</v>
      </c>
      <c r="KM182" s="14">
        <f t="shared" si="421"/>
        <v>0</v>
      </c>
      <c r="KN182" s="14">
        <f t="shared" si="422"/>
        <v>0</v>
      </c>
      <c r="KO182" s="14">
        <f t="shared" si="423"/>
        <v>0</v>
      </c>
      <c r="KP182" s="14">
        <f t="shared" si="424"/>
        <v>0</v>
      </c>
      <c r="KQ182" s="14">
        <f t="shared" si="425"/>
        <v>0</v>
      </c>
      <c r="KR182" s="14">
        <f t="shared" si="426"/>
        <v>0</v>
      </c>
      <c r="KS182" s="70">
        <f>IF($C182="Сельский",Контингент!CJ187,0)</f>
        <v>0</v>
      </c>
      <c r="KT182" s="14">
        <f>IF('МОО обучающиеся'!$JN182&lt;=0,0,1)*ROUND(KT$18*KS182/1000,0)</f>
        <v>0</v>
      </c>
      <c r="KU182" s="14">
        <f>IF('МОО обучающиеся'!$JN182&lt;=0,0,1)*ROUND(KU$18*KS182/1000,0)</f>
        <v>0</v>
      </c>
      <c r="KV182" s="14">
        <f>IF('МОО обучающиеся'!$JN182&lt;=0,0,1)*ROUND(KV$18*KS182/1000,0)</f>
        <v>0</v>
      </c>
      <c r="KW182" s="70">
        <f>IF($C182="Сельский",Контингент!CK187,0)</f>
        <v>0</v>
      </c>
      <c r="KX182" s="14">
        <f>IF('МОО обучающиеся'!$JN182&lt;=0,0,1)*ROUND(KX$18*KW182/1000,0)</f>
        <v>0</v>
      </c>
      <c r="KY182" s="14">
        <f>IF('МОО обучающиеся'!$JN182&lt;=0,0,1)*ROUND(KY$18*KW182/1000,0)</f>
        <v>0</v>
      </c>
      <c r="KZ182" s="14">
        <f>IF('МОО обучающиеся'!$JN182&lt;=0,0,1)*ROUND(KZ$18*KW182/1000,0)</f>
        <v>0</v>
      </c>
      <c r="LA182" s="14">
        <f t="shared" si="427"/>
        <v>0</v>
      </c>
      <c r="LB182" s="14">
        <f t="shared" si="428"/>
        <v>0</v>
      </c>
      <c r="LC182" s="14">
        <f t="shared" si="429"/>
        <v>0</v>
      </c>
      <c r="LD182" s="70">
        <f>IF($C182="Сельский",Контингент!CL187,0)</f>
        <v>0</v>
      </c>
      <c r="LE182" s="14">
        <f>IF('МОО обучающиеся'!$JN182&lt;=0,0,1)*ROUND(LE$18*LD182/1000,0)</f>
        <v>0</v>
      </c>
      <c r="LF182" s="14">
        <f>IF('МОО обучающиеся'!$JN182&lt;=0,0,1)*ROUND(LF$18*LD182/1000,0)</f>
        <v>0</v>
      </c>
      <c r="LG182" s="14">
        <f>IF('МОО обучающиеся'!$JN182&lt;=0,0,1)*ROUND(LG$18*LD182/1000,0)</f>
        <v>0</v>
      </c>
      <c r="LH182" s="70">
        <f>IF($C182="Сельский",Контингент!CM187,0)</f>
        <v>0</v>
      </c>
      <c r="LI182" s="14">
        <f>IF('МОО обучающиеся'!$JN182&lt;=0,0,1)*ROUND(LI$18*LH182/1000,0)</f>
        <v>0</v>
      </c>
      <c r="LJ182" s="14">
        <f>IF('МОО обучающиеся'!$JN182&lt;=0,0,1)*ROUND(LJ$18*LH182/1000,0)</f>
        <v>0</v>
      </c>
      <c r="LK182" s="14">
        <f>IF('МОО обучающиеся'!$JN182&lt;=0,0,1)*ROUND(LK$18*LH182/1000,0)</f>
        <v>0</v>
      </c>
      <c r="LL182" s="70">
        <f>IF($C182="Сельский",Контингент!CN187,0)</f>
        <v>0</v>
      </c>
      <c r="LM182" s="14">
        <f>IF('МОО обучающиеся'!$JN182&lt;=0,0,1)*ROUND(LM$18*LL182/1000,0)</f>
        <v>0</v>
      </c>
      <c r="LN182" s="14">
        <f>IF('МОО обучающиеся'!$JN182&lt;=0,0,1)*ROUND(LN$18*LL182/1000,0)</f>
        <v>0</v>
      </c>
      <c r="LO182" s="14">
        <f>IF('МОО обучающиеся'!$JN182&lt;=0,0,1)*ROUND(LO$18*LL182/1000,0)</f>
        <v>0</v>
      </c>
      <c r="LP182" s="14">
        <f t="shared" si="430"/>
        <v>0</v>
      </c>
      <c r="LQ182" s="14">
        <f t="shared" si="431"/>
        <v>0</v>
      </c>
      <c r="LR182" s="14">
        <f t="shared" si="432"/>
        <v>0</v>
      </c>
      <c r="LS182" s="14">
        <f t="shared" si="433"/>
        <v>0</v>
      </c>
      <c r="LT182" s="14">
        <f t="shared" si="434"/>
        <v>0</v>
      </c>
      <c r="LU182" s="14">
        <f t="shared" si="435"/>
        <v>0</v>
      </c>
      <c r="LV182" s="70">
        <f>IF($C182="Сельский",Контингент!CO187,0)</f>
        <v>0</v>
      </c>
      <c r="LW182" s="14">
        <f>IF('МОО обучающиеся'!$JN182&lt;=0,0,1)*ROUND(LW$18*LV182/1000,0)</f>
        <v>0</v>
      </c>
      <c r="LX182" s="14">
        <f>IF('МОО обучающиеся'!$JN182&lt;=0,0,1)*ROUND(LX$18*LV182/1000,0)</f>
        <v>0</v>
      </c>
      <c r="LY182" s="14">
        <f>IF('МОО обучающиеся'!$JN182&lt;=0,0,1)*ROUND(LY$18*LV182/1000,0)</f>
        <v>0</v>
      </c>
      <c r="LZ182" s="70">
        <f>IF($C182="Сельский",Контингент!CP187,0)</f>
        <v>0</v>
      </c>
      <c r="MA182" s="14">
        <f>IF('МОО обучающиеся'!$JN182&lt;=0,0,1)*ROUND(MA$18*LZ182/1000,0)</f>
        <v>0</v>
      </c>
      <c r="MB182" s="14">
        <f>IF('МОО обучающиеся'!$JN182&lt;=0,0,1)*ROUND(MB$18*LZ182/1000,0)</f>
        <v>0</v>
      </c>
      <c r="MC182" s="14">
        <f>IF('МОО обучающиеся'!$JN182&lt;=0,0,1)*ROUND(MC$18*LZ182/1000,0)</f>
        <v>0</v>
      </c>
      <c r="MD182" s="70">
        <f>IF($C182="Сельский",Контингент!CS187,0)</f>
        <v>0</v>
      </c>
      <c r="ME182" s="14">
        <f>IF('МОО обучающиеся'!$JN182&lt;=0,0,1)*ROUND(ME$18*MD182/1000,0)</f>
        <v>0</v>
      </c>
      <c r="MF182" s="14">
        <f>IF('МОО обучающиеся'!$JN182&lt;=0,0,1)*ROUND(MF$18*MD182/1000,0)</f>
        <v>0</v>
      </c>
      <c r="MG182" s="14">
        <f>IF('МОО обучающиеся'!$JN182&lt;=0,0,1)*ROUND(MG$18*MD182/1000,0)</f>
        <v>0</v>
      </c>
      <c r="MH182" s="14">
        <f t="shared" si="436"/>
        <v>0</v>
      </c>
      <c r="MI182" s="14">
        <f t="shared" si="437"/>
        <v>0</v>
      </c>
      <c r="MJ182" s="14">
        <f t="shared" si="438"/>
        <v>0</v>
      </c>
      <c r="MK182" s="70">
        <f>IF($C182="Сельский",Контингент!CT187,0)</f>
        <v>0</v>
      </c>
      <c r="ML182" s="14">
        <f>IF('МОО обучающиеся'!$JN182&lt;=0,0,1)*ROUND(ML$18*MK182/1000,0)</f>
        <v>0</v>
      </c>
      <c r="MM182" s="14">
        <f>IF('МОО обучающиеся'!$JN182&lt;=0,0,1)*ROUND(MM$18*MK182/1000,0)</f>
        <v>0</v>
      </c>
      <c r="MN182" s="14">
        <f>IF('МОО обучающиеся'!$JN182&lt;=0,0,1)*ROUND(MN$18*MK182/1000,0)</f>
        <v>0</v>
      </c>
      <c r="MO182" s="70">
        <f>IF($C182="Сельский",Контингент!CU187,0)</f>
        <v>0</v>
      </c>
      <c r="MP182" s="14">
        <f>IF('МОО обучающиеся'!$JN182&lt;=0,0,1)*ROUND(MP$18*MO182/1000,0)</f>
        <v>0</v>
      </c>
      <c r="MQ182" s="14">
        <f>IF('МОО обучающиеся'!$JN182&lt;=0,0,1)*ROUND(MQ$18*MO182/1000,0)</f>
        <v>0</v>
      </c>
      <c r="MR182" s="14">
        <f>IF('МОО обучающиеся'!$JN182&lt;=0,0,1)*ROUND(MR$18*MO182/1000,0)</f>
        <v>0</v>
      </c>
      <c r="MS182" s="70">
        <f>IF($C182="Сельский",Контингент!CV187,0)</f>
        <v>0</v>
      </c>
      <c r="MT182" s="14">
        <f>IF('МОО обучающиеся'!$JN182&lt;=0,0,1)*ROUND(MT$18*MS182/1000,0)</f>
        <v>0</v>
      </c>
      <c r="MU182" s="14">
        <f>IF('МОО обучающиеся'!$JN182&lt;=0,0,1)*ROUND(MU$18*MS182/1000,0)</f>
        <v>0</v>
      </c>
      <c r="MV182" s="14">
        <f>IF('МОО обучающиеся'!$JN182&lt;=0,0,1)*ROUND(MV$18*MS182/1000,0)</f>
        <v>0</v>
      </c>
      <c r="MW182" s="14">
        <f t="shared" si="439"/>
        <v>0</v>
      </c>
      <c r="MX182" s="14">
        <f t="shared" si="440"/>
        <v>0</v>
      </c>
      <c r="MY182" s="14">
        <f t="shared" si="441"/>
        <v>0</v>
      </c>
      <c r="MZ182" s="70">
        <f>IF($C182="Сельский",Контингент!CW187,0)</f>
        <v>0</v>
      </c>
      <c r="NA182" s="14">
        <f>IF('МОО обучающиеся'!$JN182&lt;=0,0,1)*ROUND(NA$18*MZ182/1000,0)</f>
        <v>0</v>
      </c>
      <c r="NB182" s="14">
        <f>IF('МОО обучающиеся'!$JN182&lt;=0,0,1)*ROUND(NB$18*MZ182/1000,0)</f>
        <v>0</v>
      </c>
      <c r="NC182" s="14">
        <f>IF('МОО обучающиеся'!$JN182&lt;=0,0,1)*ROUND(NC$18*MZ182/1000,0)</f>
        <v>0</v>
      </c>
      <c r="ND182" s="14">
        <f t="shared" si="442"/>
        <v>0</v>
      </c>
      <c r="NE182" s="14">
        <f t="shared" si="443"/>
        <v>0</v>
      </c>
      <c r="NF182" s="14">
        <f t="shared" si="444"/>
        <v>0</v>
      </c>
      <c r="NG182" s="70">
        <f>IF($C182="Сельский",Контингент!CX187,0)</f>
        <v>0</v>
      </c>
      <c r="NH182" s="14">
        <f>IF('МОО обучающиеся'!$JN182&lt;=0,0,1)*ROUND(NH$18*NG182/1000,0)</f>
        <v>0</v>
      </c>
      <c r="NI182" s="14">
        <f>IF('МОО обучающиеся'!$JN182&lt;=0,0,1)*ROUND(NI$18*NG182/1000,0)</f>
        <v>0</v>
      </c>
      <c r="NJ182" s="14">
        <f>IF('МОО обучающиеся'!$JN182&lt;=0,0,1)*ROUND(NJ$18*NG182/1000,0)</f>
        <v>0</v>
      </c>
      <c r="NK182" s="24">
        <f t="shared" si="445"/>
        <v>0</v>
      </c>
      <c r="NL182" s="14">
        <f t="shared" si="446"/>
        <v>0</v>
      </c>
      <c r="NM182" s="14">
        <f t="shared" si="447"/>
        <v>0</v>
      </c>
      <c r="NN182" s="24">
        <f t="shared" si="448"/>
        <v>0</v>
      </c>
      <c r="NO182" s="14">
        <f t="shared" si="449"/>
        <v>0</v>
      </c>
      <c r="NP182" s="14">
        <f t="shared" si="450"/>
        <v>0</v>
      </c>
      <c r="NQ182" s="24">
        <f t="shared" si="451"/>
        <v>0</v>
      </c>
      <c r="NR182" s="14">
        <f t="shared" si="452"/>
        <v>0</v>
      </c>
      <c r="NS182" s="14">
        <f t="shared" si="453"/>
        <v>0</v>
      </c>
      <c r="NT182" s="24">
        <f t="shared" si="454"/>
        <v>0</v>
      </c>
      <c r="NU182" s="14">
        <f t="shared" si="455"/>
        <v>0</v>
      </c>
      <c r="NV182" s="14">
        <f t="shared" si="456"/>
        <v>0</v>
      </c>
      <c r="NW182" s="14">
        <v>1</v>
      </c>
      <c r="NX182" s="14">
        <f t="shared" si="457"/>
        <v>0</v>
      </c>
      <c r="NY182" s="14">
        <f t="shared" si="458"/>
        <v>0</v>
      </c>
    </row>
    <row r="183" spans="1:389" x14ac:dyDescent="0.25">
      <c r="A183" s="112"/>
      <c r="B183" s="117" t="s">
        <v>368</v>
      </c>
      <c r="C183" s="120" t="s">
        <v>240</v>
      </c>
      <c r="D183" s="70">
        <f>IF($C183="Городской",Контингент!BJ188+Контингент!BM188,0)</f>
        <v>0</v>
      </c>
      <c r="E183" s="14">
        <f>IF('МОО обучающиеся'!$JN183&lt;=0,0,1)*ROUND(E$18*D183/1000,0)</f>
        <v>0</v>
      </c>
      <c r="F183" s="14">
        <f>IF('МОО обучающиеся'!$JN183&lt;=0,0,1)*ROUND(F$18*D183/1000,0)</f>
        <v>0</v>
      </c>
      <c r="G183" s="14">
        <f>IF('МОО обучающиеся'!$JN183&lt;=0,0,1)*ROUND(G$18*D183/1000,0)</f>
        <v>0</v>
      </c>
      <c r="H183" s="70">
        <f>IF($C183="Городской",Контингент!BK188+Контингент!BN188,0)</f>
        <v>0</v>
      </c>
      <c r="I183" s="14">
        <f>IF('МОО обучающиеся'!$JN183&lt;=0,0,1)*ROUND(I$18*H183/1000,0)</f>
        <v>0</v>
      </c>
      <c r="J183" s="14">
        <f>IF('МОО обучающиеся'!$JN183&lt;=0,0,1)*ROUND(J$18*H183/1000,0)</f>
        <v>0</v>
      </c>
      <c r="K183" s="14">
        <f>IF('МОО обучающиеся'!$JN183&lt;=0,0,1)*ROUND(K$18*H183/1000,0)</f>
        <v>0</v>
      </c>
      <c r="L183" s="70">
        <f>IF($C183="Городской",Контингент!BL188+Контингент!BO188,0)</f>
        <v>0</v>
      </c>
      <c r="M183" s="14">
        <f>IF('МОО обучающиеся'!$JN183&lt;=0,0,1)*ROUND(M$18*L183/1000,0)</f>
        <v>0</v>
      </c>
      <c r="N183" s="14">
        <f>IF('МОО обучающиеся'!$JN183&lt;=0,0,1)*ROUND(N$18*L183/1000,0)</f>
        <v>0</v>
      </c>
      <c r="O183" s="14">
        <f>IF('МОО обучающиеся'!$JN183&lt;=0,0,1)*ROUND(O$18*L183/1000,0)</f>
        <v>0</v>
      </c>
      <c r="P183" s="70">
        <f t="shared" si="343"/>
        <v>0</v>
      </c>
      <c r="Q183" s="14">
        <f>IF('МОО обучающиеся'!$JN183&lt;=0,0,1)*ROUND(Q$18*P183/1000,0)</f>
        <v>0</v>
      </c>
      <c r="R183" s="14">
        <f>IF('МОО обучающиеся'!$JN183&lt;=0,0,1)*ROUND(R$18*P183/1000,0)</f>
        <v>0</v>
      </c>
      <c r="S183" s="14">
        <f>IF('МОО обучающиеся'!$JN183&lt;=0,0,1)*ROUND(S$18*P183/1000,0)</f>
        <v>0</v>
      </c>
      <c r="T183" s="14">
        <f t="shared" si="344"/>
        <v>0</v>
      </c>
      <c r="U183" s="14">
        <f t="shared" si="345"/>
        <v>0</v>
      </c>
      <c r="V183" s="14">
        <f t="shared" si="346"/>
        <v>0</v>
      </c>
      <c r="W183" s="70">
        <f>IF($C183="Городской",Контингент!BQ188,0)</f>
        <v>0</v>
      </c>
      <c r="X183" s="14">
        <f>IF('МОО обучающиеся'!$JN183&lt;=0,0,1)*ROUND(X$18*W183/1000,0)</f>
        <v>0</v>
      </c>
      <c r="Y183" s="14">
        <f>IF('МОО обучающиеся'!$JN183&lt;=0,0,1)*ROUND(Y$18*W183/1000,0)</f>
        <v>0</v>
      </c>
      <c r="Z183" s="14">
        <f>IF('МОО обучающиеся'!$JN183&lt;=0,0,1)*ROUND(Z$18*W183/1000,0)</f>
        <v>0</v>
      </c>
      <c r="AA183" s="70">
        <f>IF($C183="Городской",Контингент!BR188,0)</f>
        <v>0</v>
      </c>
      <c r="AB183" s="14">
        <f>IF('МОО обучающиеся'!$JN183&lt;=0,0,1)*ROUND(AB$18*AA183/1000,0)</f>
        <v>0</v>
      </c>
      <c r="AC183" s="14">
        <f>IF('МОО обучающиеся'!$JN183&lt;=0,0,1)*ROUND(AC$18*AA183/1000,0)</f>
        <v>0</v>
      </c>
      <c r="AD183" s="14">
        <f>IF('МОО обучающиеся'!$JN183&lt;=0,0,1)*ROUND(AD$18*AA183/1000,0)</f>
        <v>0</v>
      </c>
      <c r="AE183" s="70">
        <f>IF($C183="Городской",Контингент!BS188,0)</f>
        <v>0</v>
      </c>
      <c r="AF183" s="14">
        <f>IF('МОО обучающиеся'!$JN183&lt;=0,0,1)*ROUND(AF$18*AE183/1000,0)</f>
        <v>0</v>
      </c>
      <c r="AG183" s="14">
        <f>IF('МОО обучающиеся'!$JN183&lt;=0,0,1)*ROUND(AG$18*AE183/1000,0)</f>
        <v>0</v>
      </c>
      <c r="AH183" s="14">
        <f>IF('МОО обучающиеся'!$JN183&lt;=0,0,1)*ROUND(AH$18*AE183/1000,0)</f>
        <v>0</v>
      </c>
      <c r="AI183" s="70">
        <f>IF($C183="Городской",Контингент!BT188,0)</f>
        <v>0</v>
      </c>
      <c r="AJ183" s="14">
        <f>IF('МОО обучающиеся'!$JN183&lt;=0,0,1)*ROUND(AJ$18*AI183/1000,0)</f>
        <v>0</v>
      </c>
      <c r="AK183" s="14">
        <f>IF('МОО обучающиеся'!$JN183&lt;=0,0,1)*ROUND(AK$18*AI183/1000,0)</f>
        <v>0</v>
      </c>
      <c r="AL183" s="14">
        <f>IF('МОО обучающиеся'!$JN183&lt;=0,0,1)*ROUND(AL$18*AI183/1000,0)</f>
        <v>0</v>
      </c>
      <c r="AM183" s="70">
        <f>IF($C183="Городской",Контингент!BU188,0)</f>
        <v>0</v>
      </c>
      <c r="AN183" s="14">
        <f>IF('МОО обучающиеся'!$JN183&lt;=0,0,1)*ROUND(AN$18*AM183/1000,0)</f>
        <v>0</v>
      </c>
      <c r="AO183" s="14">
        <f>IF('МОО обучающиеся'!$JN183&lt;=0,0,1)*ROUND(AO$18*AM183/1000,0)</f>
        <v>0</v>
      </c>
      <c r="AP183" s="14">
        <f>IF('МОО обучающиеся'!$JN183&lt;=0,0,1)*ROUND(AP$18*AM183/1000,0)</f>
        <v>0</v>
      </c>
      <c r="AQ183" s="70">
        <f>IF($C183="Городской",Контингент!BV188,0)</f>
        <v>0</v>
      </c>
      <c r="AR183" s="14">
        <f>IF('МОО обучающиеся'!$JN183&lt;=0,0,1)*ROUND(AR$18*AQ183/1000,0)</f>
        <v>0</v>
      </c>
      <c r="AS183" s="14">
        <f>IF('МОО обучающиеся'!$JN183&lt;=0,0,1)*ROUND(AS$18*AQ183/1000,0)</f>
        <v>0</v>
      </c>
      <c r="AT183" s="14">
        <f>IF('МОО обучающиеся'!$JN183&lt;=0,0,1)*ROUND(AT$18*AQ183/1000,0)</f>
        <v>0</v>
      </c>
      <c r="AU183" s="14">
        <f t="shared" si="347"/>
        <v>0</v>
      </c>
      <c r="AV183" s="14">
        <f t="shared" si="348"/>
        <v>0</v>
      </c>
      <c r="AW183" s="14">
        <f t="shared" si="349"/>
        <v>0</v>
      </c>
      <c r="AX183" s="70">
        <f>IF($C183="Городской",Контингент!BW188,0)</f>
        <v>0</v>
      </c>
      <c r="AY183" s="14">
        <f>IF('МОО обучающиеся'!$JN183&lt;=0,0,1)*ROUND(AY$18*AX183/1000,0)</f>
        <v>0</v>
      </c>
      <c r="AZ183" s="14">
        <f>IF('МОО обучающиеся'!$JN183&lt;=0,0,1)*ROUND(AZ$18*AX183/1000,0)</f>
        <v>0</v>
      </c>
      <c r="BA183" s="14">
        <f>IF('МОО обучающиеся'!$JN183&lt;=0,0,1)*ROUND(BA$18*AX183/1000,0)</f>
        <v>0</v>
      </c>
      <c r="BB183" s="70">
        <f>IF($C183="Городской",Контингент!BX188,0)</f>
        <v>0</v>
      </c>
      <c r="BC183" s="14">
        <f>IF('МОО обучающиеся'!$JN183&lt;=0,0,1)*ROUND(BC$18*BB183/1000,0)</f>
        <v>0</v>
      </c>
      <c r="BD183" s="14">
        <f>IF('МОО обучающиеся'!$JN183&lt;=0,0,1)*ROUND(BD$18*BB183/1000,0)</f>
        <v>0</v>
      </c>
      <c r="BE183" s="14">
        <f>IF('МОО обучающиеся'!$JN183&lt;=0,0,1)*ROUND(BE$18*BB183/1000,0)</f>
        <v>0</v>
      </c>
      <c r="BF183" s="14">
        <f t="shared" si="350"/>
        <v>0</v>
      </c>
      <c r="BG183" s="14">
        <f t="shared" si="351"/>
        <v>0</v>
      </c>
      <c r="BH183" s="14">
        <f t="shared" si="352"/>
        <v>0</v>
      </c>
      <c r="BI183" s="70">
        <f>IF($C183="Городской",Контингент!BY188,0)</f>
        <v>0</v>
      </c>
      <c r="BJ183" s="14">
        <f>IF('МОО обучающиеся'!$JN183&lt;=0,0,1)*ROUND(BJ$18*BI183/1000,0)</f>
        <v>0</v>
      </c>
      <c r="BK183" s="14">
        <f>IF('МОО обучающиеся'!$JN183&lt;=0,0,1)*ROUND(BK$18*BI183/1000,0)</f>
        <v>0</v>
      </c>
      <c r="BL183" s="14">
        <f>IF('МОО обучающиеся'!$JN183&lt;=0,0,1)*ROUND(BL$18*BI183/1000,0)</f>
        <v>0</v>
      </c>
      <c r="BM183" s="14">
        <f t="shared" si="353"/>
        <v>0</v>
      </c>
      <c r="BN183" s="14">
        <f t="shared" si="354"/>
        <v>0</v>
      </c>
      <c r="BO183" s="14">
        <f t="shared" si="355"/>
        <v>0</v>
      </c>
      <c r="BP183" s="14">
        <f t="shared" si="356"/>
        <v>0</v>
      </c>
      <c r="BQ183" s="14">
        <f t="shared" si="357"/>
        <v>0</v>
      </c>
      <c r="BR183" s="14">
        <f t="shared" si="358"/>
        <v>0</v>
      </c>
      <c r="BS183" s="70">
        <f>IF($C183="Городской",Контингент!BZ188+Контингент!CB188,0)</f>
        <v>0</v>
      </c>
      <c r="BT183" s="14">
        <f>IF('МОО обучающиеся'!$JN183&lt;=0,0,1)*ROUND(BT$18*BS183/1000,0)</f>
        <v>0</v>
      </c>
      <c r="BU183" s="14">
        <f>IF('МОО обучающиеся'!$JN183&lt;=0,0,1)*ROUND(BU$18*BS183/1000,0)</f>
        <v>0</v>
      </c>
      <c r="BV183" s="14">
        <f>IF('МОО обучающиеся'!$JN183&lt;=0,0,1)*ROUND(BV$18*BS183/1000,0)</f>
        <v>0</v>
      </c>
      <c r="BW183" s="70">
        <f>IF($C183="Городской",Контингент!CA188+Контингент!CC188,0)</f>
        <v>0</v>
      </c>
      <c r="BX183" s="14">
        <f>IF('МОО обучающиеся'!$JN183&lt;=0,0,1)*ROUND(BX$18*BW183/1000,0)</f>
        <v>0</v>
      </c>
      <c r="BY183" s="14">
        <f>IF('МОО обучающиеся'!$JN183&lt;=0,0,1)*ROUND(BY$18*BW183/1000,0)</f>
        <v>0</v>
      </c>
      <c r="BZ183" s="14">
        <f>IF('МОО обучающиеся'!$JN183&lt;=0,0,1)*ROUND(BZ$18*BW183/1000,0)</f>
        <v>0</v>
      </c>
      <c r="CA183" s="70">
        <f t="shared" si="359"/>
        <v>0</v>
      </c>
      <c r="CB183" s="14">
        <f>IF('МОО обучающиеся'!$JN183&lt;=0,0,1)*ROUND(CB$18*CA183/1000,0)</f>
        <v>0</v>
      </c>
      <c r="CC183" s="14">
        <f>IF('МОО обучающиеся'!$JN183&lt;=0,0,1)*ROUND(CC$18*CA183/1000,0)</f>
        <v>0</v>
      </c>
      <c r="CD183" s="14">
        <f>IF('МОО обучающиеся'!$JN183&lt;=0,0,1)*ROUND(CD$18*CA183/1000,0)</f>
        <v>0</v>
      </c>
      <c r="CE183" s="14">
        <f t="shared" si="360"/>
        <v>0</v>
      </c>
      <c r="CF183" s="14">
        <f t="shared" si="361"/>
        <v>0</v>
      </c>
      <c r="CG183" s="14">
        <f t="shared" si="362"/>
        <v>0</v>
      </c>
      <c r="CH183" s="70">
        <f>IF($C183="Городской",Контингент!CE188,0)</f>
        <v>0</v>
      </c>
      <c r="CI183" s="14">
        <f>IF('МОО обучающиеся'!$JN183&lt;=0,0,1)*ROUND(CI$18*CH183/1000,0)</f>
        <v>0</v>
      </c>
      <c r="CJ183" s="14">
        <f>IF('МОО обучающиеся'!$JN183&lt;=0,0,1)*ROUND(CJ$18*CH183/1000,0)</f>
        <v>0</v>
      </c>
      <c r="CK183" s="14">
        <f>IF('МОО обучающиеся'!$JN183&lt;=0,0,1)*ROUND(CK$18*CH183/1000,0)</f>
        <v>0</v>
      </c>
      <c r="CL183" s="70">
        <f>IF($C183="Городской",Контингент!CF188,0)</f>
        <v>0</v>
      </c>
      <c r="CM183" s="14">
        <f>IF('МОО обучающиеся'!$JN183&lt;=0,0,1)*ROUND(CM$18*CL183/1000,0)</f>
        <v>0</v>
      </c>
      <c r="CN183" s="14">
        <f>IF('МОО обучающиеся'!$JN183&lt;=0,0,1)*ROUND(CN$18*CL183/1000,0)</f>
        <v>0</v>
      </c>
      <c r="CO183" s="14">
        <f>IF('МОО обучающиеся'!$JN183&lt;=0,0,1)*ROUND(CO$18*CL183/1000,0)</f>
        <v>0</v>
      </c>
      <c r="CP183" s="70">
        <f>IF($C183="Городской",Контингент!CG188,0)</f>
        <v>0</v>
      </c>
      <c r="CQ183" s="14">
        <f>IF('МОО обучающиеся'!$JN183&lt;=0,0,1)*ROUND(CQ$18*CP183/1000,0)</f>
        <v>0</v>
      </c>
      <c r="CR183" s="14">
        <f>IF('МОО обучающиеся'!$JN183&lt;=0,0,1)*ROUND(CR$18*CP183/1000,0)</f>
        <v>0</v>
      </c>
      <c r="CS183" s="14">
        <f>IF('МОО обучающиеся'!$JN183&lt;=0,0,1)*ROUND(CS$18*CP183/1000,0)</f>
        <v>0</v>
      </c>
      <c r="CT183" s="70">
        <f>IF($C183="Городской",Контингент!CH188,0)</f>
        <v>0</v>
      </c>
      <c r="CU183" s="14">
        <f>IF('МОО обучающиеся'!$JN183&lt;=0,0,1)*ROUND(CU$18*CT183/1000,0)</f>
        <v>0</v>
      </c>
      <c r="CV183" s="14">
        <f>IF('МОО обучающиеся'!$JN183&lt;=0,0,1)*ROUND(CV$18*CT183/1000,0)</f>
        <v>0</v>
      </c>
      <c r="CW183" s="14">
        <f>IF('МОО обучающиеся'!$JN183&lt;=0,0,1)*ROUND(CW$18*CT183/1000,0)</f>
        <v>0</v>
      </c>
      <c r="CX183" s="14">
        <f t="shared" si="363"/>
        <v>0</v>
      </c>
      <c r="CY183" s="14">
        <f t="shared" si="364"/>
        <v>0</v>
      </c>
      <c r="CZ183" s="14">
        <f t="shared" si="365"/>
        <v>0</v>
      </c>
      <c r="DA183" s="70">
        <f>IF($C183="Городской",Контингент!CI188,0)</f>
        <v>0</v>
      </c>
      <c r="DB183" s="14">
        <f>IF('МОО обучающиеся'!$JN183&lt;=0,0,1)*ROUND(DB$18*DA183/1000,0)</f>
        <v>0</v>
      </c>
      <c r="DC183" s="14">
        <f>IF('МОО обучающиеся'!$JN183&lt;=0,0,1)*ROUND(DC$18*DA183/1000,0)</f>
        <v>0</v>
      </c>
      <c r="DD183" s="14">
        <f>IF('МОО обучающиеся'!$JN183&lt;=0,0,1)*ROUND(DD$18*DA183/1000,0)</f>
        <v>0</v>
      </c>
      <c r="DE183" s="14">
        <f t="shared" si="366"/>
        <v>0</v>
      </c>
      <c r="DF183" s="14">
        <f t="shared" si="367"/>
        <v>0</v>
      </c>
      <c r="DG183" s="14">
        <f t="shared" si="368"/>
        <v>0</v>
      </c>
      <c r="DH183" s="14">
        <f t="shared" si="369"/>
        <v>0</v>
      </c>
      <c r="DI183" s="14">
        <f t="shared" si="370"/>
        <v>0</v>
      </c>
      <c r="DJ183" s="14">
        <f t="shared" si="371"/>
        <v>0</v>
      </c>
      <c r="DK183" s="70">
        <f>IF($C183="Городской",Контингент!CJ188,0)</f>
        <v>0</v>
      </c>
      <c r="DL183" s="14">
        <f>IF('МОО обучающиеся'!$JN183&lt;=0,0,1)*ROUND(DL$18*DK183/1000,0)</f>
        <v>0</v>
      </c>
      <c r="DM183" s="14">
        <f>IF('МОО обучающиеся'!$JN183&lt;=0,0,1)*ROUND(DM$18*DK183/1000,0)</f>
        <v>0</v>
      </c>
      <c r="DN183" s="14">
        <f>IF('МОО обучающиеся'!$JN183&lt;=0,0,1)*ROUND(DN$18*DK183/1000,0)</f>
        <v>0</v>
      </c>
      <c r="DO183" s="70">
        <f>IF($C183="Городской",Контингент!CK188,0)</f>
        <v>0</v>
      </c>
      <c r="DP183" s="14">
        <f>IF('МОО обучающиеся'!$JN183&lt;=0,0,1)*ROUND(DP$18*DO183/1000,0)</f>
        <v>0</v>
      </c>
      <c r="DQ183" s="14">
        <f>IF('МОО обучающиеся'!$JN183&lt;=0,0,1)*ROUND(DQ$18*DO183/1000,0)</f>
        <v>0</v>
      </c>
      <c r="DR183" s="14">
        <f>IF('МОО обучающиеся'!$JN183&lt;=0,0,1)*ROUND(DR$18*DO183/1000,0)</f>
        <v>0</v>
      </c>
      <c r="DS183" s="14">
        <f t="shared" si="372"/>
        <v>0</v>
      </c>
      <c r="DT183" s="14">
        <f t="shared" si="373"/>
        <v>0</v>
      </c>
      <c r="DU183" s="14">
        <f t="shared" si="374"/>
        <v>0</v>
      </c>
      <c r="DV183" s="70">
        <f>IF($C183="Городской",Контингент!CL188,0)</f>
        <v>0</v>
      </c>
      <c r="DW183" s="14">
        <f>IF('МОО обучающиеся'!$JN183&lt;=0,0,1)*ROUND(DW$18*DV183/1000,0)</f>
        <v>0</v>
      </c>
      <c r="DX183" s="14">
        <f>IF('МОО обучающиеся'!$JN183&lt;=0,0,1)*ROUND(DX$18*DV183/1000,0)</f>
        <v>0</v>
      </c>
      <c r="DY183" s="14">
        <f>IF('МОО обучающиеся'!$JN183&lt;=0,0,1)*ROUND(DY$18*DV183/1000,0)</f>
        <v>0</v>
      </c>
      <c r="DZ183" s="70">
        <f>IF($C183="Городской",Контингент!CM188,0)</f>
        <v>0</v>
      </c>
      <c r="EA183" s="14">
        <f>IF('МОО обучающиеся'!$JN183&lt;=0,0,1)*ROUND(EA$18*DZ183/1000,0)</f>
        <v>0</v>
      </c>
      <c r="EB183" s="14">
        <f>IF('МОО обучающиеся'!$JN183&lt;=0,0,1)*ROUND(EB$18*DZ183/1000,0)</f>
        <v>0</v>
      </c>
      <c r="EC183" s="14">
        <f>IF('МОО обучающиеся'!$JN183&lt;=0,0,1)*ROUND(EC$18*DZ183/1000,0)</f>
        <v>0</v>
      </c>
      <c r="ED183" s="70">
        <f>IF($C183="Городской",Контингент!CN188,0)</f>
        <v>0</v>
      </c>
      <c r="EE183" s="14">
        <f>IF('МОО обучающиеся'!$JN183&lt;=0,0,1)*ROUND(EE$18*ED183/1000,0)</f>
        <v>0</v>
      </c>
      <c r="EF183" s="14">
        <f>IF('МОО обучающиеся'!$JN183&lt;=0,0,1)*ROUND(EF$18*ED183/1000,0)</f>
        <v>0</v>
      </c>
      <c r="EG183" s="14">
        <f>IF('МОО обучающиеся'!$JN183&lt;=0,0,1)*ROUND(EG$18*ED183/1000,0)</f>
        <v>0</v>
      </c>
      <c r="EH183" s="14">
        <f t="shared" si="375"/>
        <v>0</v>
      </c>
      <c r="EI183" s="14">
        <f t="shared" si="376"/>
        <v>0</v>
      </c>
      <c r="EJ183" s="14">
        <f t="shared" si="377"/>
        <v>0</v>
      </c>
      <c r="EK183" s="14">
        <f t="shared" si="378"/>
        <v>0</v>
      </c>
      <c r="EL183" s="14">
        <f t="shared" si="379"/>
        <v>0</v>
      </c>
      <c r="EM183" s="14">
        <f t="shared" si="380"/>
        <v>0</v>
      </c>
      <c r="EN183" s="70">
        <f>IF($C183="Городской",Контингент!CO188+Контингент!CQ188,0)</f>
        <v>0</v>
      </c>
      <c r="EO183" s="14">
        <f>IF('МОО обучающиеся'!$JN183&lt;=0,0,1)*ROUND(EO$18*EN183/1000,0)</f>
        <v>0</v>
      </c>
      <c r="EP183" s="14">
        <f>IF('МОО обучающиеся'!$JN183&lt;=0,0,1)*ROUND(EP$18*EN183/1000,0)</f>
        <v>0</v>
      </c>
      <c r="EQ183" s="14">
        <f>IF('МОО обучающиеся'!$JN183&lt;=0,0,1)*ROUND(EQ$18*EN183/1000,0)</f>
        <v>0</v>
      </c>
      <c r="ER183" s="70">
        <f>IF($C183="Городской",Контингент!CP188+Контингент!CR188,0)</f>
        <v>0</v>
      </c>
      <c r="ES183" s="14">
        <f>IF('МОО обучающиеся'!$JN183&lt;=0,0,1)*ROUND(ES$18*ER183/1000,0)</f>
        <v>0</v>
      </c>
      <c r="ET183" s="14">
        <f>IF('МОО обучающиеся'!$JN183&lt;=0,0,1)*ROUND(ET$18*ER183/1000,0)</f>
        <v>0</v>
      </c>
      <c r="EU183" s="14">
        <f>IF('МОО обучающиеся'!$JN183&lt;=0,0,1)*ROUND(EU$18*ER183/1000,0)</f>
        <v>0</v>
      </c>
      <c r="EV183" s="70">
        <f t="shared" si="381"/>
        <v>0</v>
      </c>
      <c r="EW183" s="14">
        <f>IF('МОО обучающиеся'!$JN183&lt;=0,0,1)*ROUND(EW$18*EV183/1000,0)</f>
        <v>0</v>
      </c>
      <c r="EX183" s="14">
        <f>IF('МОО обучающиеся'!$JN183&lt;=0,0,1)*ROUND(EX$18*EV183/1000,0)</f>
        <v>0</v>
      </c>
      <c r="EY183" s="14">
        <f>IF('МОО обучающиеся'!$JN183&lt;=0,0,1)*ROUND(EY$18*EV183/1000,0)</f>
        <v>0</v>
      </c>
      <c r="EZ183" s="14">
        <f t="shared" si="382"/>
        <v>0</v>
      </c>
      <c r="FA183" s="14">
        <f t="shared" si="383"/>
        <v>0</v>
      </c>
      <c r="FB183" s="14">
        <f t="shared" si="384"/>
        <v>0</v>
      </c>
      <c r="FC183" s="70">
        <f>IF($C183="Городской",Контингент!CT188,0)</f>
        <v>0</v>
      </c>
      <c r="FD183" s="14">
        <f>IF('МОО обучающиеся'!$JN183&lt;=0,0,1)*ROUND(FD$18*FC183/1000,0)</f>
        <v>0</v>
      </c>
      <c r="FE183" s="14">
        <f>IF('МОО обучающиеся'!$JN183&lt;=0,0,1)*ROUND(FE$18*FC183/1000,0)</f>
        <v>0</v>
      </c>
      <c r="FF183" s="14">
        <f>IF('МОО обучающиеся'!$JN183&lt;=0,0,1)*ROUND(FF$18*FC183/1000,0)</f>
        <v>0</v>
      </c>
      <c r="FG183" s="70">
        <f>IF($C183="Городской",Контингент!CU188,0)</f>
        <v>0</v>
      </c>
      <c r="FH183" s="14">
        <f>IF('МОО обучающиеся'!$JN183&lt;=0,0,1)*ROUND(FH$18*FG183/1000,0)</f>
        <v>0</v>
      </c>
      <c r="FI183" s="14">
        <f>IF('МОО обучающиеся'!$JN183&lt;=0,0,1)*ROUND(FI$18*FG183/1000,0)</f>
        <v>0</v>
      </c>
      <c r="FJ183" s="14">
        <f>IF('МОО обучающиеся'!$JN183&lt;=0,0,1)*ROUND(FJ$18*FG183/1000,0)</f>
        <v>0</v>
      </c>
      <c r="FK183" s="70">
        <f>IF($C183="Городской",Контингент!CV188,0)</f>
        <v>0</v>
      </c>
      <c r="FL183" s="14">
        <f>IF('МОО обучающиеся'!$JN183&lt;=0,0,1)*ROUND(FL$18*FK183/1000,0)</f>
        <v>0</v>
      </c>
      <c r="FM183" s="14">
        <f>IF('МОО обучающиеся'!$JN183&lt;=0,0,1)*ROUND(FM$18*FK183/1000,0)</f>
        <v>0</v>
      </c>
      <c r="FN183" s="14">
        <f>IF('МОО обучающиеся'!$JN183&lt;=0,0,1)*ROUND(FN$18*FK183/1000,0)</f>
        <v>0</v>
      </c>
      <c r="FO183" s="14">
        <f t="shared" si="385"/>
        <v>0</v>
      </c>
      <c r="FP183" s="14">
        <f t="shared" si="386"/>
        <v>0</v>
      </c>
      <c r="FQ183" s="14">
        <f t="shared" si="387"/>
        <v>0</v>
      </c>
      <c r="FR183" s="70">
        <f>IF($C183="Городской",Контингент!CW188,0)</f>
        <v>0</v>
      </c>
      <c r="FS183" s="14">
        <f>IF('МОО обучающиеся'!$JN183&lt;=0,0,1)*ROUND(FS$18*FR183/1000,0)</f>
        <v>0</v>
      </c>
      <c r="FT183" s="14">
        <f>IF('МОО обучающиеся'!$JN183&lt;=0,0,1)*ROUND(FT$18*FR183/1000,0)</f>
        <v>0</v>
      </c>
      <c r="FU183" s="14">
        <f>IF('МОО обучающиеся'!$JN183&lt;=0,0,1)*ROUND(FU$18*FR183/1000,0)</f>
        <v>0</v>
      </c>
      <c r="FV183" s="14">
        <f t="shared" si="388"/>
        <v>0</v>
      </c>
      <c r="FW183" s="14">
        <f t="shared" si="389"/>
        <v>0</v>
      </c>
      <c r="FX183" s="14">
        <f t="shared" si="390"/>
        <v>0</v>
      </c>
      <c r="FY183" s="70">
        <f>IF($C183="Городской",Контингент!CX188,0)</f>
        <v>0</v>
      </c>
      <c r="FZ183" s="14">
        <f>IF('МОО обучающиеся'!$JN183&lt;=0,0,1)*ROUND(FZ$18*FY183/1000,0)</f>
        <v>0</v>
      </c>
      <c r="GA183" s="14">
        <f>IF('МОО обучающиеся'!$JN183&lt;=0,0,1)*ROUND(GA$18*FY183/1000,0)</f>
        <v>0</v>
      </c>
      <c r="GB183" s="14">
        <f>IF('МОО обучающиеся'!$JN183&lt;=0,0,1)*ROUND(GB$18*FY183/1000,0)</f>
        <v>0</v>
      </c>
      <c r="GC183" s="14">
        <f t="shared" si="391"/>
        <v>0</v>
      </c>
      <c r="GD183" s="14">
        <f t="shared" si="392"/>
        <v>0</v>
      </c>
      <c r="GE183" s="14">
        <f t="shared" si="393"/>
        <v>0</v>
      </c>
      <c r="GF183" s="14">
        <f t="shared" si="394"/>
        <v>0</v>
      </c>
      <c r="GG183" s="14">
        <f t="shared" si="395"/>
        <v>0</v>
      </c>
      <c r="GH183" s="14">
        <f t="shared" si="396"/>
        <v>0</v>
      </c>
      <c r="GI183" s="14">
        <f t="shared" si="397"/>
        <v>0</v>
      </c>
      <c r="GJ183" s="14">
        <f t="shared" si="398"/>
        <v>0</v>
      </c>
      <c r="GK183" s="14">
        <f t="shared" si="399"/>
        <v>0</v>
      </c>
      <c r="GL183" s="70">
        <f>IF($C183="Сельский",Контингент!BJ188,0)</f>
        <v>0</v>
      </c>
      <c r="GM183" s="14">
        <f>IF('МОО обучающиеся'!$JN183&lt;=0,0,1)*ROUND(GM$18*GL183/1000,0)</f>
        <v>0</v>
      </c>
      <c r="GN183" s="14">
        <f>IF('МОО обучающиеся'!$JN183&lt;=0,0,1)*ROUND(GN$18*GL183/1000,0)</f>
        <v>0</v>
      </c>
      <c r="GO183" s="14">
        <f>IF('МОО обучающиеся'!$JN183&lt;=0,0,1)*ROUND(GO$18*GL183/1000,0)</f>
        <v>0</v>
      </c>
      <c r="GP183" s="70">
        <f>IF($C183="Сельский",Контингент!BK188,0)</f>
        <v>0</v>
      </c>
      <c r="GQ183" s="14">
        <f>IF('МОО обучающиеся'!$JN183&lt;=0,0,1)*ROUND(GQ$18*GP183/1000,0)</f>
        <v>0</v>
      </c>
      <c r="GR183" s="14">
        <f>IF('МОО обучающиеся'!$JN183&lt;=0,0,1)*ROUND(GR$18*GP183/1000,0)</f>
        <v>0</v>
      </c>
      <c r="GS183" s="14">
        <f>IF('МОО обучающиеся'!$JN183&lt;=0,0,1)*ROUND(GS$18*GP183/1000,0)</f>
        <v>0</v>
      </c>
      <c r="GT183" s="70">
        <f>IF($C183="Сельский",Контингент!BL188,0)</f>
        <v>0</v>
      </c>
      <c r="GU183" s="14">
        <f>IF('МОО обучающиеся'!$JN183&lt;=0,0,1)*ROUND(GU$18*GT183/1000,0)</f>
        <v>0</v>
      </c>
      <c r="GV183" s="14">
        <f>IF('МОО обучающиеся'!$JN183&lt;=0,0,1)*ROUND(GV$18*GT183/1000,0)</f>
        <v>0</v>
      </c>
      <c r="GW183" s="14">
        <f>IF('МОО обучающиеся'!$JN183&lt;=0,0,1)*ROUND(GW$18*GT183/1000,0)</f>
        <v>0</v>
      </c>
      <c r="GX183" s="70">
        <f>IF($C183="Сельский",Контингент!BP188,0)</f>
        <v>0</v>
      </c>
      <c r="GY183" s="14">
        <f>IF('МОО обучающиеся'!$JN183&lt;=0,0,1)*ROUND(GY$18*GX183/1000,0)</f>
        <v>0</v>
      </c>
      <c r="GZ183" s="14">
        <f>IF('МОО обучающиеся'!$JN183&lt;=0,0,1)*ROUND(GZ$18*GX183/1000,0)</f>
        <v>0</v>
      </c>
      <c r="HA183" s="14">
        <f>IF('МОО обучающиеся'!$JN183&lt;=0,0,1)*ROUND(HA$18*GX183/1000,0)</f>
        <v>0</v>
      </c>
      <c r="HB183" s="14">
        <f t="shared" si="400"/>
        <v>0</v>
      </c>
      <c r="HC183" s="14">
        <f t="shared" si="401"/>
        <v>0</v>
      </c>
      <c r="HD183" s="14">
        <f t="shared" si="402"/>
        <v>0</v>
      </c>
      <c r="HE183" s="70">
        <f>IF($C183="Сельский",Контингент!BQ188,0)</f>
        <v>0</v>
      </c>
      <c r="HF183" s="14">
        <f>IF('МОО обучающиеся'!$JN183&lt;=0,0,1)*ROUND(HF$18*HE183/1000,0)</f>
        <v>0</v>
      </c>
      <c r="HG183" s="14">
        <f>IF('МОО обучающиеся'!$JN183&lt;=0,0,1)*ROUND(HG$18*HE183/1000,0)</f>
        <v>0</v>
      </c>
      <c r="HH183" s="14">
        <f>IF('МОО обучающиеся'!$JN183&lt;=0,0,1)*ROUND(HH$18*HE183/1000,0)</f>
        <v>0</v>
      </c>
      <c r="HI183" s="70">
        <f>IF($C183="Сельский",Контингент!BR188,0)</f>
        <v>0</v>
      </c>
      <c r="HJ183" s="14">
        <f>IF('МОО обучающиеся'!$JN183&lt;=0,0,1)*ROUND(HJ$18*HI183/1000,0)</f>
        <v>0</v>
      </c>
      <c r="HK183" s="14">
        <f>IF('МОО обучающиеся'!$JN183&lt;=0,0,1)*ROUND(HK$18*HI183/1000,0)</f>
        <v>0</v>
      </c>
      <c r="HL183" s="14">
        <f>IF('МОО обучающиеся'!$JN183&lt;=0,0,1)*ROUND(HL$18*HI183/1000,0)</f>
        <v>0</v>
      </c>
      <c r="HM183" s="70">
        <f>IF($C183="Сельский",Контингент!BS188,0)</f>
        <v>0</v>
      </c>
      <c r="HN183" s="14">
        <f>IF('МОО обучающиеся'!$JN183&lt;=0,0,1)*ROUND(HN$18*HM183/1000,0)</f>
        <v>0</v>
      </c>
      <c r="HO183" s="14">
        <f>IF('МОО обучающиеся'!$JN183&lt;=0,0,1)*ROUND(HO$18*HM183/1000,0)</f>
        <v>0</v>
      </c>
      <c r="HP183" s="14">
        <f>IF('МОО обучающиеся'!$JN183&lt;=0,0,1)*ROUND(HP$18*HM183/1000,0)</f>
        <v>0</v>
      </c>
      <c r="HQ183" s="70">
        <f>IF($C183="Сельский",Контингент!BT188,0)</f>
        <v>0</v>
      </c>
      <c r="HR183" s="14">
        <f>IF('МОО обучающиеся'!$JN183&lt;=0,0,1)*ROUND(HR$18*HQ183/1000,0)</f>
        <v>0</v>
      </c>
      <c r="HS183" s="14">
        <f>IF('МОО обучающиеся'!$JN183&lt;=0,0,1)*ROUND(HS$18*HQ183/1000,0)</f>
        <v>0</v>
      </c>
      <c r="HT183" s="14">
        <f>IF('МОО обучающиеся'!$JN183&lt;=0,0,1)*ROUND(HT$18*HQ183/1000,0)</f>
        <v>0</v>
      </c>
      <c r="HU183" s="70">
        <f>IF($C183="Сельский",Контингент!BU188,0)</f>
        <v>0</v>
      </c>
      <c r="HV183" s="14">
        <f>IF('МОО обучающиеся'!$JN183&lt;=0,0,1)*ROUND(HV$18*HU183/1000,0)</f>
        <v>0</v>
      </c>
      <c r="HW183" s="14">
        <f>IF('МОО обучающиеся'!$JN183&lt;=0,0,1)*ROUND(HW$18*HU183/1000,0)</f>
        <v>0</v>
      </c>
      <c r="HX183" s="14">
        <f>IF('МОО обучающиеся'!$JN183&lt;=0,0,1)*ROUND(HX$18*HU183/1000,0)</f>
        <v>0</v>
      </c>
      <c r="HY183" s="70">
        <f>IF($C183="Сельский",Контингент!BV188,0)</f>
        <v>0</v>
      </c>
      <c r="HZ183" s="14">
        <f>IF('МОО обучающиеся'!$JN183&lt;=0,0,1)*ROUND(HZ$18*HY183/1000,0)</f>
        <v>0</v>
      </c>
      <c r="IA183" s="14">
        <f>IF('МОО обучающиеся'!$JN183&lt;=0,0,1)*ROUND(IA$18*HY183/1000,0)</f>
        <v>0</v>
      </c>
      <c r="IB183" s="14">
        <f>IF('МОО обучающиеся'!$JN183&lt;=0,0,1)*ROUND(IB$18*HY183/1000,0)</f>
        <v>0</v>
      </c>
      <c r="IC183" s="14">
        <f t="shared" si="403"/>
        <v>0</v>
      </c>
      <c r="ID183" s="14">
        <f t="shared" si="404"/>
        <v>0</v>
      </c>
      <c r="IE183" s="14">
        <f t="shared" si="405"/>
        <v>0</v>
      </c>
      <c r="IF183" s="70">
        <f>IF($C183="Сельский",Контингент!BW188,0)</f>
        <v>0</v>
      </c>
      <c r="IG183" s="14">
        <f>IF('МОО обучающиеся'!$JN183&lt;=0,0,1)*ROUND(IG$18*IF183/1000,0)</f>
        <v>0</v>
      </c>
      <c r="IH183" s="14">
        <f>IF('МОО обучающиеся'!$JN183&lt;=0,0,1)*ROUND(IH$18*IF183/1000,0)</f>
        <v>0</v>
      </c>
      <c r="II183" s="14">
        <f>IF('МОО обучающиеся'!$JN183&lt;=0,0,1)*ROUND(II$18*IF183/1000,0)</f>
        <v>0</v>
      </c>
      <c r="IJ183" s="70">
        <f>IF($C183="Сельский",Контингент!BX188,0)</f>
        <v>0</v>
      </c>
      <c r="IK183" s="14">
        <f>IF('МОО обучающиеся'!$JN183&lt;=0,0,1)*ROUND(IK$18*IJ183/1000,0)</f>
        <v>0</v>
      </c>
      <c r="IL183" s="14">
        <f>IF('МОО обучающиеся'!$JN183&lt;=0,0,1)*ROUND(IL$18*IJ183/1000,0)</f>
        <v>0</v>
      </c>
      <c r="IM183" s="14">
        <f>IF('МОО обучающиеся'!$JN183&lt;=0,0,1)*ROUND(IM$18*IJ183/1000,0)</f>
        <v>0</v>
      </c>
      <c r="IN183" s="14">
        <f t="shared" si="406"/>
        <v>0</v>
      </c>
      <c r="IO183" s="14">
        <f t="shared" si="407"/>
        <v>0</v>
      </c>
      <c r="IP183" s="14">
        <f t="shared" si="408"/>
        <v>0</v>
      </c>
      <c r="IQ183" s="70">
        <f>IF($C183="Сельский",Контингент!BY188,0)</f>
        <v>0</v>
      </c>
      <c r="IR183" s="14">
        <f>IF('МОО обучающиеся'!$JN183&lt;=0,0,1)*ROUND(IR$18*IQ183/1000,0)</f>
        <v>0</v>
      </c>
      <c r="IS183" s="14">
        <f>IF('МОО обучающиеся'!$JN183&lt;=0,0,1)*ROUND(IS$18*IQ183/1000,0)</f>
        <v>0</v>
      </c>
      <c r="IT183" s="14">
        <f>IF('МОО обучающиеся'!$JN183&lt;=0,0,1)*ROUND(IT$18*IQ183/1000,0)</f>
        <v>0</v>
      </c>
      <c r="IU183" s="14">
        <f t="shared" si="409"/>
        <v>0</v>
      </c>
      <c r="IV183" s="14">
        <f t="shared" si="410"/>
        <v>0</v>
      </c>
      <c r="IW183" s="14">
        <f t="shared" si="411"/>
        <v>0</v>
      </c>
      <c r="IX183" s="14">
        <f t="shared" si="412"/>
        <v>0</v>
      </c>
      <c r="IY183" s="14">
        <f t="shared" si="413"/>
        <v>0</v>
      </c>
      <c r="IZ183" s="14">
        <f t="shared" si="414"/>
        <v>0</v>
      </c>
      <c r="JA183" s="70">
        <f>IF($C183="Сельский",Контингент!BZ188,0)</f>
        <v>0</v>
      </c>
      <c r="JB183" s="14">
        <f>IF('МОО обучающиеся'!$JN183&lt;=0,0,1)*ROUND(JB$18*JA183/1000,0)</f>
        <v>0</v>
      </c>
      <c r="JC183" s="14">
        <f>IF('МОО обучающиеся'!$JN183&lt;=0,0,1)*ROUND(JC$18*JA183/1000,0)</f>
        <v>0</v>
      </c>
      <c r="JD183" s="14">
        <f>IF('МОО обучающиеся'!$JN183&lt;=0,0,1)*ROUND(JD$18*JA183/1000,0)</f>
        <v>0</v>
      </c>
      <c r="JE183" s="70">
        <f>IF($C183="Сельский",Контингент!CA188,0)</f>
        <v>0</v>
      </c>
      <c r="JF183" s="14">
        <f>IF('МОО обучающиеся'!$JN183&lt;=0,0,1)*ROUND(JF$18*JE183/1000,0)</f>
        <v>0</v>
      </c>
      <c r="JG183" s="14">
        <f>IF('МОО обучающиеся'!$JN183&lt;=0,0,1)*ROUND(JG$18*JE183/1000,0)</f>
        <v>0</v>
      </c>
      <c r="JH183" s="14">
        <f>IF('МОО обучающиеся'!$JN183&lt;=0,0,1)*ROUND(JH$18*JE183/1000,0)</f>
        <v>0</v>
      </c>
      <c r="JI183" s="70">
        <f>IF($C183="Сельский",Контингент!CD188,0)</f>
        <v>0</v>
      </c>
      <c r="JJ183" s="14">
        <f>IF('МОО обучающиеся'!$JN183&lt;=0,0,1)*ROUND(JJ$18*JI183/1000,0)</f>
        <v>0</v>
      </c>
      <c r="JK183" s="14">
        <f>IF('МОО обучающиеся'!$JN183&lt;=0,0,1)*ROUND(JK$18*JI183/1000,0)</f>
        <v>0</v>
      </c>
      <c r="JL183" s="14">
        <f>IF('МОО обучающиеся'!$JN183&lt;=0,0,1)*ROUND(JL$18*JI183/1000,0)</f>
        <v>0</v>
      </c>
      <c r="JM183" s="14">
        <f t="shared" si="415"/>
        <v>0</v>
      </c>
      <c r="JN183" s="14">
        <f t="shared" si="416"/>
        <v>0</v>
      </c>
      <c r="JO183" s="14">
        <f t="shared" si="417"/>
        <v>0</v>
      </c>
      <c r="JP183" s="70">
        <f>IF($C183="Сельский",Контингент!CE188,0)</f>
        <v>0</v>
      </c>
      <c r="JQ183" s="14">
        <f>IF('МОО обучающиеся'!$JN183&lt;=0,0,1)*ROUND(JQ$18*JP183/1000,0)</f>
        <v>0</v>
      </c>
      <c r="JR183" s="14">
        <f>IF('МОО обучающиеся'!$JN183&lt;=0,0,1)*ROUND(JR$18*JP183/1000,0)</f>
        <v>0</v>
      </c>
      <c r="JS183" s="14">
        <f>IF('МОО обучающиеся'!$JN183&lt;=0,0,1)*ROUND(JS$18*JP183/1000,0)</f>
        <v>0</v>
      </c>
      <c r="JT183" s="70">
        <f>IF($C183="Сельский",Контингент!CF188,0)</f>
        <v>0</v>
      </c>
      <c r="JU183" s="14">
        <f>IF('МОО обучающиеся'!$JN183&lt;=0,0,1)*ROUND(JU$18*JT183/1000,0)</f>
        <v>0</v>
      </c>
      <c r="JV183" s="14">
        <f>IF('МОО обучающиеся'!$JN183&lt;=0,0,1)*ROUND(JV$18*JT183/1000,0)</f>
        <v>0</v>
      </c>
      <c r="JW183" s="14">
        <f>IF('МОО обучающиеся'!$JN183&lt;=0,0,1)*ROUND(JW$18*JT183/1000,0)</f>
        <v>0</v>
      </c>
      <c r="JX183" s="70">
        <f>IF($C183="Сельский",Контингент!CG188,0)</f>
        <v>0</v>
      </c>
      <c r="JY183" s="14">
        <f>IF('МОО обучающиеся'!$JN183&lt;=0,0,1)*ROUND(JY$18*JX183/1000,0)</f>
        <v>0</v>
      </c>
      <c r="JZ183" s="14">
        <f>IF('МОО обучающиеся'!$JN183&lt;=0,0,1)*ROUND(JZ$18*JX183/1000,0)</f>
        <v>0</v>
      </c>
      <c r="KA183" s="14">
        <f>IF('МОО обучающиеся'!$JN183&lt;=0,0,1)*ROUND(KA$18*JX183/1000,0)</f>
        <v>0</v>
      </c>
      <c r="KB183" s="70">
        <f>IF($C183="Сельский",Контингент!CH188,0)</f>
        <v>0</v>
      </c>
      <c r="KC183" s="14">
        <f>IF('МОО обучающиеся'!$JN183&lt;=0,0,1)*ROUND(KC$18*KB183/1000,0)</f>
        <v>0</v>
      </c>
      <c r="KD183" s="14">
        <f>IF('МОО обучающиеся'!$JN183&lt;=0,0,1)*ROUND(KD$18*KB183/1000,0)</f>
        <v>0</v>
      </c>
      <c r="KE183" s="14">
        <f>IF('МОО обучающиеся'!$JN183&lt;=0,0,1)*ROUND(KE$18*KB183/1000,0)</f>
        <v>0</v>
      </c>
      <c r="KF183" s="14">
        <f t="shared" si="418"/>
        <v>0</v>
      </c>
      <c r="KG183" s="14">
        <f t="shared" si="419"/>
        <v>0</v>
      </c>
      <c r="KH183" s="14">
        <f t="shared" si="420"/>
        <v>0</v>
      </c>
      <c r="KI183" s="70">
        <f>IF($C183="Сельский",Контингент!CI188,0)</f>
        <v>0</v>
      </c>
      <c r="KJ183" s="14">
        <f>IF('МОО обучающиеся'!$JN183&lt;=0,0,1)*ROUND(KJ$18*KI183/1000,0)</f>
        <v>0</v>
      </c>
      <c r="KK183" s="14">
        <f>IF('МОО обучающиеся'!$JN183&lt;=0,0,1)*ROUND(KK$18*KI183/1000,0)</f>
        <v>0</v>
      </c>
      <c r="KL183" s="14">
        <f>IF('МОО обучающиеся'!$JN183&lt;=0,0,1)*ROUND(KL$18*KI183/1000,0)</f>
        <v>0</v>
      </c>
      <c r="KM183" s="14">
        <f t="shared" si="421"/>
        <v>0</v>
      </c>
      <c r="KN183" s="14">
        <f t="shared" si="422"/>
        <v>0</v>
      </c>
      <c r="KO183" s="14">
        <f t="shared" si="423"/>
        <v>0</v>
      </c>
      <c r="KP183" s="14">
        <f t="shared" si="424"/>
        <v>0</v>
      </c>
      <c r="KQ183" s="14">
        <f t="shared" si="425"/>
        <v>0</v>
      </c>
      <c r="KR183" s="14">
        <f t="shared" si="426"/>
        <v>0</v>
      </c>
      <c r="KS183" s="70">
        <f>IF($C183="Сельский",Контингент!CJ188,0)</f>
        <v>0</v>
      </c>
      <c r="KT183" s="14">
        <f>IF('МОО обучающиеся'!$JN183&lt;=0,0,1)*ROUND(KT$18*KS183/1000,0)</f>
        <v>0</v>
      </c>
      <c r="KU183" s="14">
        <f>IF('МОО обучающиеся'!$JN183&lt;=0,0,1)*ROUND(KU$18*KS183/1000,0)</f>
        <v>0</v>
      </c>
      <c r="KV183" s="14">
        <f>IF('МОО обучающиеся'!$JN183&lt;=0,0,1)*ROUND(KV$18*KS183/1000,0)</f>
        <v>0</v>
      </c>
      <c r="KW183" s="70">
        <f>IF($C183="Сельский",Контингент!CK188,0)</f>
        <v>0</v>
      </c>
      <c r="KX183" s="14">
        <f>IF('МОО обучающиеся'!$JN183&lt;=0,0,1)*ROUND(KX$18*KW183/1000,0)</f>
        <v>0</v>
      </c>
      <c r="KY183" s="14">
        <f>IF('МОО обучающиеся'!$JN183&lt;=0,0,1)*ROUND(KY$18*KW183/1000,0)</f>
        <v>0</v>
      </c>
      <c r="KZ183" s="14">
        <f>IF('МОО обучающиеся'!$JN183&lt;=0,0,1)*ROUND(KZ$18*KW183/1000,0)</f>
        <v>0</v>
      </c>
      <c r="LA183" s="14">
        <f t="shared" si="427"/>
        <v>0</v>
      </c>
      <c r="LB183" s="14">
        <f t="shared" si="428"/>
        <v>0</v>
      </c>
      <c r="LC183" s="14">
        <f t="shared" si="429"/>
        <v>0</v>
      </c>
      <c r="LD183" s="70">
        <f>IF($C183="Сельский",Контингент!CL188,0)</f>
        <v>0</v>
      </c>
      <c r="LE183" s="14">
        <f>IF('МОО обучающиеся'!$JN183&lt;=0,0,1)*ROUND(LE$18*LD183/1000,0)</f>
        <v>0</v>
      </c>
      <c r="LF183" s="14">
        <f>IF('МОО обучающиеся'!$JN183&lt;=0,0,1)*ROUND(LF$18*LD183/1000,0)</f>
        <v>0</v>
      </c>
      <c r="LG183" s="14">
        <f>IF('МОО обучающиеся'!$JN183&lt;=0,0,1)*ROUND(LG$18*LD183/1000,0)</f>
        <v>0</v>
      </c>
      <c r="LH183" s="70">
        <f>IF($C183="Сельский",Контингент!CM188,0)</f>
        <v>0</v>
      </c>
      <c r="LI183" s="14">
        <f>IF('МОО обучающиеся'!$JN183&lt;=0,0,1)*ROUND(LI$18*LH183/1000,0)</f>
        <v>0</v>
      </c>
      <c r="LJ183" s="14">
        <f>IF('МОО обучающиеся'!$JN183&lt;=0,0,1)*ROUND(LJ$18*LH183/1000,0)</f>
        <v>0</v>
      </c>
      <c r="LK183" s="14">
        <f>IF('МОО обучающиеся'!$JN183&lt;=0,0,1)*ROUND(LK$18*LH183/1000,0)</f>
        <v>0</v>
      </c>
      <c r="LL183" s="70">
        <f>IF($C183="Сельский",Контингент!CN188,0)</f>
        <v>0</v>
      </c>
      <c r="LM183" s="14">
        <f>IF('МОО обучающиеся'!$JN183&lt;=0,0,1)*ROUND(LM$18*LL183/1000,0)</f>
        <v>0</v>
      </c>
      <c r="LN183" s="14">
        <f>IF('МОО обучающиеся'!$JN183&lt;=0,0,1)*ROUND(LN$18*LL183/1000,0)</f>
        <v>0</v>
      </c>
      <c r="LO183" s="14">
        <f>IF('МОО обучающиеся'!$JN183&lt;=0,0,1)*ROUND(LO$18*LL183/1000,0)</f>
        <v>0</v>
      </c>
      <c r="LP183" s="14">
        <f t="shared" si="430"/>
        <v>0</v>
      </c>
      <c r="LQ183" s="14">
        <f t="shared" si="431"/>
        <v>0</v>
      </c>
      <c r="LR183" s="14">
        <f t="shared" si="432"/>
        <v>0</v>
      </c>
      <c r="LS183" s="14">
        <f t="shared" si="433"/>
        <v>0</v>
      </c>
      <c r="LT183" s="14">
        <f t="shared" si="434"/>
        <v>0</v>
      </c>
      <c r="LU183" s="14">
        <f t="shared" si="435"/>
        <v>0</v>
      </c>
      <c r="LV183" s="70">
        <f>IF($C183="Сельский",Контингент!CO188,0)</f>
        <v>0</v>
      </c>
      <c r="LW183" s="14">
        <f>IF('МОО обучающиеся'!$JN183&lt;=0,0,1)*ROUND(LW$18*LV183/1000,0)</f>
        <v>0</v>
      </c>
      <c r="LX183" s="14">
        <f>IF('МОО обучающиеся'!$JN183&lt;=0,0,1)*ROUND(LX$18*LV183/1000,0)</f>
        <v>0</v>
      </c>
      <c r="LY183" s="14">
        <f>IF('МОО обучающиеся'!$JN183&lt;=0,0,1)*ROUND(LY$18*LV183/1000,0)</f>
        <v>0</v>
      </c>
      <c r="LZ183" s="70">
        <f>IF($C183="Сельский",Контингент!CP188,0)</f>
        <v>0</v>
      </c>
      <c r="MA183" s="14">
        <f>IF('МОО обучающиеся'!$JN183&lt;=0,0,1)*ROUND(MA$18*LZ183/1000,0)</f>
        <v>0</v>
      </c>
      <c r="MB183" s="14">
        <f>IF('МОО обучающиеся'!$JN183&lt;=0,0,1)*ROUND(MB$18*LZ183/1000,0)</f>
        <v>0</v>
      </c>
      <c r="MC183" s="14">
        <f>IF('МОО обучающиеся'!$JN183&lt;=0,0,1)*ROUND(MC$18*LZ183/1000,0)</f>
        <v>0</v>
      </c>
      <c r="MD183" s="70">
        <f>IF($C183="Сельский",Контингент!CS188,0)</f>
        <v>0</v>
      </c>
      <c r="ME183" s="14">
        <f>IF('МОО обучающиеся'!$JN183&lt;=0,0,1)*ROUND(ME$18*MD183/1000,0)</f>
        <v>0</v>
      </c>
      <c r="MF183" s="14">
        <f>IF('МОО обучающиеся'!$JN183&lt;=0,0,1)*ROUND(MF$18*MD183/1000,0)</f>
        <v>0</v>
      </c>
      <c r="MG183" s="14">
        <f>IF('МОО обучающиеся'!$JN183&lt;=0,0,1)*ROUND(MG$18*MD183/1000,0)</f>
        <v>0</v>
      </c>
      <c r="MH183" s="14">
        <f t="shared" si="436"/>
        <v>0</v>
      </c>
      <c r="MI183" s="14">
        <f t="shared" si="437"/>
        <v>0</v>
      </c>
      <c r="MJ183" s="14">
        <f t="shared" si="438"/>
        <v>0</v>
      </c>
      <c r="MK183" s="70">
        <f>IF($C183="Сельский",Контингент!CT188,0)</f>
        <v>0</v>
      </c>
      <c r="ML183" s="14">
        <f>IF('МОО обучающиеся'!$JN183&lt;=0,0,1)*ROUND(ML$18*MK183/1000,0)</f>
        <v>0</v>
      </c>
      <c r="MM183" s="14">
        <f>IF('МОО обучающиеся'!$JN183&lt;=0,0,1)*ROUND(MM$18*MK183/1000,0)</f>
        <v>0</v>
      </c>
      <c r="MN183" s="14">
        <f>IF('МОО обучающиеся'!$JN183&lt;=0,0,1)*ROUND(MN$18*MK183/1000,0)</f>
        <v>0</v>
      </c>
      <c r="MO183" s="70">
        <f>IF($C183="Сельский",Контингент!CU188,0)</f>
        <v>0</v>
      </c>
      <c r="MP183" s="14">
        <f>IF('МОО обучающиеся'!$JN183&lt;=0,0,1)*ROUND(MP$18*MO183/1000,0)</f>
        <v>0</v>
      </c>
      <c r="MQ183" s="14">
        <f>IF('МОО обучающиеся'!$JN183&lt;=0,0,1)*ROUND(MQ$18*MO183/1000,0)</f>
        <v>0</v>
      </c>
      <c r="MR183" s="14">
        <f>IF('МОО обучающиеся'!$JN183&lt;=0,0,1)*ROUND(MR$18*MO183/1000,0)</f>
        <v>0</v>
      </c>
      <c r="MS183" s="70">
        <f>IF($C183="Сельский",Контингент!CV188,0)</f>
        <v>0</v>
      </c>
      <c r="MT183" s="14">
        <f>IF('МОО обучающиеся'!$JN183&lt;=0,0,1)*ROUND(MT$18*MS183/1000,0)</f>
        <v>0</v>
      </c>
      <c r="MU183" s="14">
        <f>IF('МОО обучающиеся'!$JN183&lt;=0,0,1)*ROUND(MU$18*MS183/1000,0)</f>
        <v>0</v>
      </c>
      <c r="MV183" s="14">
        <f>IF('МОО обучающиеся'!$JN183&lt;=0,0,1)*ROUND(MV$18*MS183/1000,0)</f>
        <v>0</v>
      </c>
      <c r="MW183" s="14">
        <f t="shared" si="439"/>
        <v>0</v>
      </c>
      <c r="MX183" s="14">
        <f t="shared" si="440"/>
        <v>0</v>
      </c>
      <c r="MY183" s="14">
        <f t="shared" si="441"/>
        <v>0</v>
      </c>
      <c r="MZ183" s="70">
        <f>IF($C183="Сельский",Контингент!CW188,0)</f>
        <v>0</v>
      </c>
      <c r="NA183" s="14">
        <f>IF('МОО обучающиеся'!$JN183&lt;=0,0,1)*ROUND(NA$18*MZ183/1000,0)</f>
        <v>0</v>
      </c>
      <c r="NB183" s="14">
        <f>IF('МОО обучающиеся'!$JN183&lt;=0,0,1)*ROUND(NB$18*MZ183/1000,0)</f>
        <v>0</v>
      </c>
      <c r="NC183" s="14">
        <f>IF('МОО обучающиеся'!$JN183&lt;=0,0,1)*ROUND(NC$18*MZ183/1000,0)</f>
        <v>0</v>
      </c>
      <c r="ND183" s="14">
        <f t="shared" si="442"/>
        <v>0</v>
      </c>
      <c r="NE183" s="14">
        <f t="shared" si="443"/>
        <v>0</v>
      </c>
      <c r="NF183" s="14">
        <f t="shared" si="444"/>
        <v>0</v>
      </c>
      <c r="NG183" s="70">
        <f>IF($C183="Сельский",Контингент!CX188,0)</f>
        <v>0</v>
      </c>
      <c r="NH183" s="14">
        <f>IF('МОО обучающиеся'!$JN183&lt;=0,0,1)*ROUND(NH$18*NG183/1000,0)</f>
        <v>0</v>
      </c>
      <c r="NI183" s="14">
        <f>IF('МОО обучающиеся'!$JN183&lt;=0,0,1)*ROUND(NI$18*NG183/1000,0)</f>
        <v>0</v>
      </c>
      <c r="NJ183" s="14">
        <f>IF('МОО обучающиеся'!$JN183&lt;=0,0,1)*ROUND(NJ$18*NG183/1000,0)</f>
        <v>0</v>
      </c>
      <c r="NK183" s="24">
        <f t="shared" si="445"/>
        <v>0</v>
      </c>
      <c r="NL183" s="14">
        <f t="shared" si="446"/>
        <v>0</v>
      </c>
      <c r="NM183" s="14">
        <f t="shared" si="447"/>
        <v>0</v>
      </c>
      <c r="NN183" s="24">
        <f t="shared" si="448"/>
        <v>0</v>
      </c>
      <c r="NO183" s="14">
        <f t="shared" si="449"/>
        <v>0</v>
      </c>
      <c r="NP183" s="14">
        <f t="shared" si="450"/>
        <v>0</v>
      </c>
      <c r="NQ183" s="24">
        <f t="shared" si="451"/>
        <v>0</v>
      </c>
      <c r="NR183" s="14">
        <f t="shared" si="452"/>
        <v>0</v>
      </c>
      <c r="NS183" s="14">
        <f t="shared" si="453"/>
        <v>0</v>
      </c>
      <c r="NT183" s="24">
        <f t="shared" si="454"/>
        <v>0</v>
      </c>
      <c r="NU183" s="14">
        <f t="shared" si="455"/>
        <v>0</v>
      </c>
      <c r="NV183" s="14">
        <f t="shared" si="456"/>
        <v>0</v>
      </c>
      <c r="NW183" s="14">
        <v>1</v>
      </c>
      <c r="NX183" s="14">
        <f t="shared" si="457"/>
        <v>0</v>
      </c>
      <c r="NY183" s="14">
        <f t="shared" si="458"/>
        <v>0</v>
      </c>
    </row>
    <row r="184" spans="1:389" x14ac:dyDescent="0.25">
      <c r="A184" s="168"/>
      <c r="B184" s="117" t="s">
        <v>403</v>
      </c>
      <c r="C184" s="120" t="s">
        <v>240</v>
      </c>
      <c r="D184" s="70">
        <f>IF($C184="Городской",Контингент!BJ189+Контингент!BM189,0)</f>
        <v>0</v>
      </c>
      <c r="E184" s="14">
        <f>IF('МОО обучающиеся'!$JN184&lt;=0,0,1)*ROUND(E$18*D184/1000,0)</f>
        <v>0</v>
      </c>
      <c r="F184" s="14">
        <f>IF('МОО обучающиеся'!$JN184&lt;=0,0,1)*ROUND(F$18*D184/1000,0)</f>
        <v>0</v>
      </c>
      <c r="G184" s="14">
        <f>IF('МОО обучающиеся'!$JN184&lt;=0,0,1)*ROUND(G$18*D184/1000,0)</f>
        <v>0</v>
      </c>
      <c r="H184" s="70">
        <f>IF($C184="Городской",Контингент!BK189+Контингент!BN189,0)</f>
        <v>0</v>
      </c>
      <c r="I184" s="14">
        <f>IF('МОО обучающиеся'!$JN184&lt;=0,0,1)*ROUND(I$18*H184/1000,0)</f>
        <v>0</v>
      </c>
      <c r="J184" s="14">
        <f>IF('МОО обучающиеся'!$JN184&lt;=0,0,1)*ROUND(J$18*H184/1000,0)</f>
        <v>0</v>
      </c>
      <c r="K184" s="14">
        <f>IF('МОО обучающиеся'!$JN184&lt;=0,0,1)*ROUND(K$18*H184/1000,0)</f>
        <v>0</v>
      </c>
      <c r="L184" s="70">
        <f>IF($C184="Городской",Контингент!BL189+Контингент!BO189,0)</f>
        <v>0</v>
      </c>
      <c r="M184" s="14">
        <f>IF('МОО обучающиеся'!$JN184&lt;=0,0,1)*ROUND(M$18*L184/1000,0)</f>
        <v>0</v>
      </c>
      <c r="N184" s="14">
        <f>IF('МОО обучающиеся'!$JN184&lt;=0,0,1)*ROUND(N$18*L184/1000,0)</f>
        <v>0</v>
      </c>
      <c r="O184" s="14">
        <f>IF('МОО обучающиеся'!$JN184&lt;=0,0,1)*ROUND(O$18*L184/1000,0)</f>
        <v>0</v>
      </c>
      <c r="P184" s="70">
        <f t="shared" si="343"/>
        <v>0</v>
      </c>
      <c r="Q184" s="14">
        <f>IF('МОО обучающиеся'!$JN184&lt;=0,0,1)*ROUND(Q$18*P184/1000,0)</f>
        <v>0</v>
      </c>
      <c r="R184" s="14">
        <f>IF('МОО обучающиеся'!$JN184&lt;=0,0,1)*ROUND(R$18*P184/1000,0)</f>
        <v>0</v>
      </c>
      <c r="S184" s="14">
        <f>IF('МОО обучающиеся'!$JN184&lt;=0,0,1)*ROUND(S$18*P184/1000,0)</f>
        <v>0</v>
      </c>
      <c r="T184" s="14">
        <f t="shared" si="344"/>
        <v>0</v>
      </c>
      <c r="U184" s="14">
        <f t="shared" si="345"/>
        <v>0</v>
      </c>
      <c r="V184" s="14">
        <f t="shared" si="346"/>
        <v>0</v>
      </c>
      <c r="W184" s="70">
        <f>IF($C184="Городской",Контингент!BQ189,0)</f>
        <v>0</v>
      </c>
      <c r="X184" s="14">
        <f>IF('МОО обучающиеся'!$JN184&lt;=0,0,1)*ROUND(X$18*W184/1000,0)</f>
        <v>0</v>
      </c>
      <c r="Y184" s="14">
        <f>IF('МОО обучающиеся'!$JN184&lt;=0,0,1)*ROUND(Y$18*W184/1000,0)</f>
        <v>0</v>
      </c>
      <c r="Z184" s="14">
        <f>IF('МОО обучающиеся'!$JN184&lt;=0,0,1)*ROUND(Z$18*W184/1000,0)</f>
        <v>0</v>
      </c>
      <c r="AA184" s="70">
        <f>IF($C184="Городской",Контингент!BR189,0)</f>
        <v>0</v>
      </c>
      <c r="AB184" s="14">
        <f>IF('МОО обучающиеся'!$JN184&lt;=0,0,1)*ROUND(AB$18*AA184/1000,0)</f>
        <v>0</v>
      </c>
      <c r="AC184" s="14">
        <f>IF('МОО обучающиеся'!$JN184&lt;=0,0,1)*ROUND(AC$18*AA184/1000,0)</f>
        <v>0</v>
      </c>
      <c r="AD184" s="14">
        <f>IF('МОО обучающиеся'!$JN184&lt;=0,0,1)*ROUND(AD$18*AA184/1000,0)</f>
        <v>0</v>
      </c>
      <c r="AE184" s="70">
        <f>IF($C184="Городской",Контингент!BS189,0)</f>
        <v>0</v>
      </c>
      <c r="AF184" s="14">
        <f>IF('МОО обучающиеся'!$JN184&lt;=0,0,1)*ROUND(AF$18*AE184/1000,0)</f>
        <v>0</v>
      </c>
      <c r="AG184" s="14">
        <f>IF('МОО обучающиеся'!$JN184&lt;=0,0,1)*ROUND(AG$18*AE184/1000,0)</f>
        <v>0</v>
      </c>
      <c r="AH184" s="14">
        <f>IF('МОО обучающиеся'!$JN184&lt;=0,0,1)*ROUND(AH$18*AE184/1000,0)</f>
        <v>0</v>
      </c>
      <c r="AI184" s="70">
        <f>IF($C184="Городской",Контингент!BT189,0)</f>
        <v>0</v>
      </c>
      <c r="AJ184" s="14">
        <f>IF('МОО обучающиеся'!$JN184&lt;=0,0,1)*ROUND(AJ$18*AI184/1000,0)</f>
        <v>0</v>
      </c>
      <c r="AK184" s="14">
        <f>IF('МОО обучающиеся'!$JN184&lt;=0,0,1)*ROUND(AK$18*AI184/1000,0)</f>
        <v>0</v>
      </c>
      <c r="AL184" s="14">
        <f>IF('МОО обучающиеся'!$JN184&lt;=0,0,1)*ROUND(AL$18*AI184/1000,0)</f>
        <v>0</v>
      </c>
      <c r="AM184" s="70">
        <f>IF($C184="Городской",Контингент!BU189,0)</f>
        <v>0</v>
      </c>
      <c r="AN184" s="14">
        <f>IF('МОО обучающиеся'!$JN184&lt;=0,0,1)*ROUND(AN$18*AM184/1000,0)</f>
        <v>0</v>
      </c>
      <c r="AO184" s="14">
        <f>IF('МОО обучающиеся'!$JN184&lt;=0,0,1)*ROUND(AO$18*AM184/1000,0)</f>
        <v>0</v>
      </c>
      <c r="AP184" s="14">
        <f>IF('МОО обучающиеся'!$JN184&lt;=0,0,1)*ROUND(AP$18*AM184/1000,0)</f>
        <v>0</v>
      </c>
      <c r="AQ184" s="70">
        <f>IF($C184="Городской",Контингент!BV189,0)</f>
        <v>0</v>
      </c>
      <c r="AR184" s="14">
        <f>IF('МОО обучающиеся'!$JN184&lt;=0,0,1)*ROUND(AR$18*AQ184/1000,0)</f>
        <v>0</v>
      </c>
      <c r="AS184" s="14">
        <f>IF('МОО обучающиеся'!$JN184&lt;=0,0,1)*ROUND(AS$18*AQ184/1000,0)</f>
        <v>0</v>
      </c>
      <c r="AT184" s="14">
        <f>IF('МОО обучающиеся'!$JN184&lt;=0,0,1)*ROUND(AT$18*AQ184/1000,0)</f>
        <v>0</v>
      </c>
      <c r="AU184" s="14">
        <f t="shared" si="347"/>
        <v>0</v>
      </c>
      <c r="AV184" s="14">
        <f t="shared" si="348"/>
        <v>0</v>
      </c>
      <c r="AW184" s="14">
        <f t="shared" si="349"/>
        <v>0</v>
      </c>
      <c r="AX184" s="70">
        <f>IF($C184="Городской",Контингент!BW189,0)</f>
        <v>0</v>
      </c>
      <c r="AY184" s="14">
        <f>IF('МОО обучающиеся'!$JN184&lt;=0,0,1)*ROUND(AY$18*AX184/1000,0)</f>
        <v>0</v>
      </c>
      <c r="AZ184" s="14">
        <f>IF('МОО обучающиеся'!$JN184&lt;=0,0,1)*ROUND(AZ$18*AX184/1000,0)</f>
        <v>0</v>
      </c>
      <c r="BA184" s="14">
        <f>IF('МОО обучающиеся'!$JN184&lt;=0,0,1)*ROUND(BA$18*AX184/1000,0)</f>
        <v>0</v>
      </c>
      <c r="BB184" s="70">
        <f>IF($C184="Городской",Контингент!BX189,0)</f>
        <v>0</v>
      </c>
      <c r="BC184" s="14">
        <f>IF('МОО обучающиеся'!$JN184&lt;=0,0,1)*ROUND(BC$18*BB184/1000,0)</f>
        <v>0</v>
      </c>
      <c r="BD184" s="14">
        <f>IF('МОО обучающиеся'!$JN184&lt;=0,0,1)*ROUND(BD$18*BB184/1000,0)</f>
        <v>0</v>
      </c>
      <c r="BE184" s="14">
        <f>IF('МОО обучающиеся'!$JN184&lt;=0,0,1)*ROUND(BE$18*BB184/1000,0)</f>
        <v>0</v>
      </c>
      <c r="BF184" s="14">
        <f t="shared" si="350"/>
        <v>0</v>
      </c>
      <c r="BG184" s="14">
        <f t="shared" si="351"/>
        <v>0</v>
      </c>
      <c r="BH184" s="14">
        <f t="shared" si="352"/>
        <v>0</v>
      </c>
      <c r="BI184" s="70">
        <f>IF($C184="Городской",Контингент!BY189,0)</f>
        <v>0</v>
      </c>
      <c r="BJ184" s="14">
        <f>IF('МОО обучающиеся'!$JN184&lt;=0,0,1)*ROUND(BJ$18*BI184/1000,0)</f>
        <v>0</v>
      </c>
      <c r="BK184" s="14">
        <f>IF('МОО обучающиеся'!$JN184&lt;=0,0,1)*ROUND(BK$18*BI184/1000,0)</f>
        <v>0</v>
      </c>
      <c r="BL184" s="14">
        <f>IF('МОО обучающиеся'!$JN184&lt;=0,0,1)*ROUND(BL$18*BI184/1000,0)</f>
        <v>0</v>
      </c>
      <c r="BM184" s="14">
        <f t="shared" si="353"/>
        <v>0</v>
      </c>
      <c r="BN184" s="14">
        <f t="shared" si="354"/>
        <v>0</v>
      </c>
      <c r="BO184" s="14">
        <f t="shared" si="355"/>
        <v>0</v>
      </c>
      <c r="BP184" s="14">
        <f t="shared" si="356"/>
        <v>0</v>
      </c>
      <c r="BQ184" s="14">
        <f t="shared" si="357"/>
        <v>0</v>
      </c>
      <c r="BR184" s="14">
        <f t="shared" si="358"/>
        <v>0</v>
      </c>
      <c r="BS184" s="70">
        <f>IF($C184="Городской",Контингент!BZ189+Контингент!CB189,0)</f>
        <v>0</v>
      </c>
      <c r="BT184" s="14">
        <f>IF('МОО обучающиеся'!$JN184&lt;=0,0,1)*ROUND(BT$18*BS184/1000,0)</f>
        <v>0</v>
      </c>
      <c r="BU184" s="14">
        <f>IF('МОО обучающиеся'!$JN184&lt;=0,0,1)*ROUND(BU$18*BS184/1000,0)</f>
        <v>0</v>
      </c>
      <c r="BV184" s="14">
        <f>IF('МОО обучающиеся'!$JN184&lt;=0,0,1)*ROUND(BV$18*BS184/1000,0)</f>
        <v>0</v>
      </c>
      <c r="BW184" s="70">
        <f>IF($C184="Городской",Контингент!CA189+Контингент!CC189,0)</f>
        <v>0</v>
      </c>
      <c r="BX184" s="14">
        <f>IF('МОО обучающиеся'!$JN184&lt;=0,0,1)*ROUND(BX$18*BW184/1000,0)</f>
        <v>0</v>
      </c>
      <c r="BY184" s="14">
        <f>IF('МОО обучающиеся'!$JN184&lt;=0,0,1)*ROUND(BY$18*BW184/1000,0)</f>
        <v>0</v>
      </c>
      <c r="BZ184" s="14">
        <f>IF('МОО обучающиеся'!$JN184&lt;=0,0,1)*ROUND(BZ$18*BW184/1000,0)</f>
        <v>0</v>
      </c>
      <c r="CA184" s="70">
        <f t="shared" si="359"/>
        <v>0</v>
      </c>
      <c r="CB184" s="14">
        <f>IF('МОО обучающиеся'!$JN184&lt;=0,0,1)*ROUND(CB$18*CA184/1000,0)</f>
        <v>0</v>
      </c>
      <c r="CC184" s="14">
        <f>IF('МОО обучающиеся'!$JN184&lt;=0,0,1)*ROUND(CC$18*CA184/1000,0)</f>
        <v>0</v>
      </c>
      <c r="CD184" s="14">
        <f>IF('МОО обучающиеся'!$JN184&lt;=0,0,1)*ROUND(CD$18*CA184/1000,0)</f>
        <v>0</v>
      </c>
      <c r="CE184" s="14">
        <f t="shared" si="360"/>
        <v>0</v>
      </c>
      <c r="CF184" s="14">
        <f t="shared" si="361"/>
        <v>0</v>
      </c>
      <c r="CG184" s="14">
        <f t="shared" si="362"/>
        <v>0</v>
      </c>
      <c r="CH184" s="70">
        <f>IF($C184="Городской",Контингент!CE189,0)</f>
        <v>0</v>
      </c>
      <c r="CI184" s="14">
        <f>IF('МОО обучающиеся'!$JN184&lt;=0,0,1)*ROUND(CI$18*CH184/1000,0)</f>
        <v>0</v>
      </c>
      <c r="CJ184" s="14">
        <f>IF('МОО обучающиеся'!$JN184&lt;=0,0,1)*ROUND(CJ$18*CH184/1000,0)</f>
        <v>0</v>
      </c>
      <c r="CK184" s="14">
        <f>IF('МОО обучающиеся'!$JN184&lt;=0,0,1)*ROUND(CK$18*CH184/1000,0)</f>
        <v>0</v>
      </c>
      <c r="CL184" s="70">
        <f>IF($C184="Городской",Контингент!CF189,0)</f>
        <v>0</v>
      </c>
      <c r="CM184" s="14">
        <f>IF('МОО обучающиеся'!$JN184&lt;=0,0,1)*ROUND(CM$18*CL184/1000,0)</f>
        <v>0</v>
      </c>
      <c r="CN184" s="14">
        <f>IF('МОО обучающиеся'!$JN184&lt;=0,0,1)*ROUND(CN$18*CL184/1000,0)</f>
        <v>0</v>
      </c>
      <c r="CO184" s="14">
        <f>IF('МОО обучающиеся'!$JN184&lt;=0,0,1)*ROUND(CO$18*CL184/1000,0)</f>
        <v>0</v>
      </c>
      <c r="CP184" s="70">
        <f>IF($C184="Городской",Контингент!CG189,0)</f>
        <v>0</v>
      </c>
      <c r="CQ184" s="14">
        <f>IF('МОО обучающиеся'!$JN184&lt;=0,0,1)*ROUND(CQ$18*CP184/1000,0)</f>
        <v>0</v>
      </c>
      <c r="CR184" s="14">
        <f>IF('МОО обучающиеся'!$JN184&lt;=0,0,1)*ROUND(CR$18*CP184/1000,0)</f>
        <v>0</v>
      </c>
      <c r="CS184" s="14">
        <f>IF('МОО обучающиеся'!$JN184&lt;=0,0,1)*ROUND(CS$18*CP184/1000,0)</f>
        <v>0</v>
      </c>
      <c r="CT184" s="70">
        <f>IF($C184="Городской",Контингент!CH189,0)</f>
        <v>0</v>
      </c>
      <c r="CU184" s="14">
        <f>IF('МОО обучающиеся'!$JN184&lt;=0,0,1)*ROUND(CU$18*CT184/1000,0)</f>
        <v>0</v>
      </c>
      <c r="CV184" s="14">
        <f>IF('МОО обучающиеся'!$JN184&lt;=0,0,1)*ROUND(CV$18*CT184/1000,0)</f>
        <v>0</v>
      </c>
      <c r="CW184" s="14">
        <f>IF('МОО обучающиеся'!$JN184&lt;=0,0,1)*ROUND(CW$18*CT184/1000,0)</f>
        <v>0</v>
      </c>
      <c r="CX184" s="14">
        <f t="shared" si="363"/>
        <v>0</v>
      </c>
      <c r="CY184" s="14">
        <f t="shared" si="364"/>
        <v>0</v>
      </c>
      <c r="CZ184" s="14">
        <f t="shared" si="365"/>
        <v>0</v>
      </c>
      <c r="DA184" s="70">
        <f>IF($C184="Городской",Контингент!CI189,0)</f>
        <v>0</v>
      </c>
      <c r="DB184" s="14">
        <f>IF('МОО обучающиеся'!$JN184&lt;=0,0,1)*ROUND(DB$18*DA184/1000,0)</f>
        <v>0</v>
      </c>
      <c r="DC184" s="14">
        <f>IF('МОО обучающиеся'!$JN184&lt;=0,0,1)*ROUND(DC$18*DA184/1000,0)</f>
        <v>0</v>
      </c>
      <c r="DD184" s="14">
        <f>IF('МОО обучающиеся'!$JN184&lt;=0,0,1)*ROUND(DD$18*DA184/1000,0)</f>
        <v>0</v>
      </c>
      <c r="DE184" s="14">
        <f t="shared" si="366"/>
        <v>0</v>
      </c>
      <c r="DF184" s="14">
        <f t="shared" si="367"/>
        <v>0</v>
      </c>
      <c r="DG184" s="14">
        <f t="shared" si="368"/>
        <v>0</v>
      </c>
      <c r="DH184" s="14">
        <f t="shared" si="369"/>
        <v>0</v>
      </c>
      <c r="DI184" s="14">
        <f t="shared" si="370"/>
        <v>0</v>
      </c>
      <c r="DJ184" s="14">
        <f t="shared" si="371"/>
        <v>0</v>
      </c>
      <c r="DK184" s="70">
        <f>IF($C184="Городской",Контингент!CJ189,0)</f>
        <v>0</v>
      </c>
      <c r="DL184" s="14">
        <f>IF('МОО обучающиеся'!$JN184&lt;=0,0,1)*ROUND(DL$18*DK184/1000,0)</f>
        <v>0</v>
      </c>
      <c r="DM184" s="14">
        <f>IF('МОО обучающиеся'!$JN184&lt;=0,0,1)*ROUND(DM$18*DK184/1000,0)</f>
        <v>0</v>
      </c>
      <c r="DN184" s="14">
        <f>IF('МОО обучающиеся'!$JN184&lt;=0,0,1)*ROUND(DN$18*DK184/1000,0)</f>
        <v>0</v>
      </c>
      <c r="DO184" s="70">
        <f>IF($C184="Городской",Контингент!CK189,0)</f>
        <v>0</v>
      </c>
      <c r="DP184" s="14">
        <f>IF('МОО обучающиеся'!$JN184&lt;=0,0,1)*ROUND(DP$18*DO184/1000,0)</f>
        <v>0</v>
      </c>
      <c r="DQ184" s="14">
        <f>IF('МОО обучающиеся'!$JN184&lt;=0,0,1)*ROUND(DQ$18*DO184/1000,0)</f>
        <v>0</v>
      </c>
      <c r="DR184" s="14">
        <f>IF('МОО обучающиеся'!$JN184&lt;=0,0,1)*ROUND(DR$18*DO184/1000,0)</f>
        <v>0</v>
      </c>
      <c r="DS184" s="14">
        <f t="shared" si="372"/>
        <v>0</v>
      </c>
      <c r="DT184" s="14">
        <f t="shared" si="373"/>
        <v>0</v>
      </c>
      <c r="DU184" s="14">
        <f t="shared" si="374"/>
        <v>0</v>
      </c>
      <c r="DV184" s="70">
        <f>IF($C184="Городской",Контингент!CL189,0)</f>
        <v>0</v>
      </c>
      <c r="DW184" s="14">
        <f>IF('МОО обучающиеся'!$JN184&lt;=0,0,1)*ROUND(DW$18*DV184/1000,0)</f>
        <v>0</v>
      </c>
      <c r="DX184" s="14">
        <f>IF('МОО обучающиеся'!$JN184&lt;=0,0,1)*ROUND(DX$18*DV184/1000,0)</f>
        <v>0</v>
      </c>
      <c r="DY184" s="14">
        <f>IF('МОО обучающиеся'!$JN184&lt;=0,0,1)*ROUND(DY$18*DV184/1000,0)</f>
        <v>0</v>
      </c>
      <c r="DZ184" s="70">
        <f>IF($C184="Городской",Контингент!CM189,0)</f>
        <v>0</v>
      </c>
      <c r="EA184" s="14">
        <f>IF('МОО обучающиеся'!$JN184&lt;=0,0,1)*ROUND(EA$18*DZ184/1000,0)</f>
        <v>0</v>
      </c>
      <c r="EB184" s="14">
        <f>IF('МОО обучающиеся'!$JN184&lt;=0,0,1)*ROUND(EB$18*DZ184/1000,0)</f>
        <v>0</v>
      </c>
      <c r="EC184" s="14">
        <f>IF('МОО обучающиеся'!$JN184&lt;=0,0,1)*ROUND(EC$18*DZ184/1000,0)</f>
        <v>0</v>
      </c>
      <c r="ED184" s="70">
        <f>IF($C184="Городской",Контингент!CN189,0)</f>
        <v>0</v>
      </c>
      <c r="EE184" s="14">
        <f>IF('МОО обучающиеся'!$JN184&lt;=0,0,1)*ROUND(EE$18*ED184/1000,0)</f>
        <v>0</v>
      </c>
      <c r="EF184" s="14">
        <f>IF('МОО обучающиеся'!$JN184&lt;=0,0,1)*ROUND(EF$18*ED184/1000,0)</f>
        <v>0</v>
      </c>
      <c r="EG184" s="14">
        <f>IF('МОО обучающиеся'!$JN184&lt;=0,0,1)*ROUND(EG$18*ED184/1000,0)</f>
        <v>0</v>
      </c>
      <c r="EH184" s="14">
        <f t="shared" si="375"/>
        <v>0</v>
      </c>
      <c r="EI184" s="14">
        <f t="shared" si="376"/>
        <v>0</v>
      </c>
      <c r="EJ184" s="14">
        <f t="shared" si="377"/>
        <v>0</v>
      </c>
      <c r="EK184" s="14">
        <f t="shared" si="378"/>
        <v>0</v>
      </c>
      <c r="EL184" s="14">
        <f t="shared" si="379"/>
        <v>0</v>
      </c>
      <c r="EM184" s="14">
        <f t="shared" si="380"/>
        <v>0</v>
      </c>
      <c r="EN184" s="70">
        <f>IF($C184="Городской",Контингент!CO189+Контингент!CQ189,0)</f>
        <v>0</v>
      </c>
      <c r="EO184" s="14">
        <f>IF('МОО обучающиеся'!$JN184&lt;=0,0,1)*ROUND(EO$18*EN184/1000,0)</f>
        <v>0</v>
      </c>
      <c r="EP184" s="14">
        <f>IF('МОО обучающиеся'!$JN184&lt;=0,0,1)*ROUND(EP$18*EN184/1000,0)</f>
        <v>0</v>
      </c>
      <c r="EQ184" s="14">
        <f>IF('МОО обучающиеся'!$JN184&lt;=0,0,1)*ROUND(EQ$18*EN184/1000,0)</f>
        <v>0</v>
      </c>
      <c r="ER184" s="70">
        <f>IF($C184="Городской",Контингент!CP189+Контингент!CR189,0)</f>
        <v>0</v>
      </c>
      <c r="ES184" s="14">
        <f>IF('МОО обучающиеся'!$JN184&lt;=0,0,1)*ROUND(ES$18*ER184/1000,0)</f>
        <v>0</v>
      </c>
      <c r="ET184" s="14">
        <f>IF('МОО обучающиеся'!$JN184&lt;=0,0,1)*ROUND(ET$18*ER184/1000,0)</f>
        <v>0</v>
      </c>
      <c r="EU184" s="14">
        <f>IF('МОО обучающиеся'!$JN184&lt;=0,0,1)*ROUND(EU$18*ER184/1000,0)</f>
        <v>0</v>
      </c>
      <c r="EV184" s="70">
        <f t="shared" si="381"/>
        <v>0</v>
      </c>
      <c r="EW184" s="14">
        <f>IF('МОО обучающиеся'!$JN184&lt;=0,0,1)*ROUND(EW$18*EV184/1000,0)</f>
        <v>0</v>
      </c>
      <c r="EX184" s="14">
        <f>IF('МОО обучающиеся'!$JN184&lt;=0,0,1)*ROUND(EX$18*EV184/1000,0)</f>
        <v>0</v>
      </c>
      <c r="EY184" s="14">
        <f>IF('МОО обучающиеся'!$JN184&lt;=0,0,1)*ROUND(EY$18*EV184/1000,0)</f>
        <v>0</v>
      </c>
      <c r="EZ184" s="14">
        <f t="shared" si="382"/>
        <v>0</v>
      </c>
      <c r="FA184" s="14">
        <f t="shared" si="383"/>
        <v>0</v>
      </c>
      <c r="FB184" s="14">
        <f t="shared" si="384"/>
        <v>0</v>
      </c>
      <c r="FC184" s="70">
        <f>IF($C184="Городской",Контингент!CT189,0)</f>
        <v>0</v>
      </c>
      <c r="FD184" s="14">
        <f>IF('МОО обучающиеся'!$JN184&lt;=0,0,1)*ROUND(FD$18*FC184/1000,0)</f>
        <v>0</v>
      </c>
      <c r="FE184" s="14">
        <f>IF('МОО обучающиеся'!$JN184&lt;=0,0,1)*ROUND(FE$18*FC184/1000,0)</f>
        <v>0</v>
      </c>
      <c r="FF184" s="14">
        <f>IF('МОО обучающиеся'!$JN184&lt;=0,0,1)*ROUND(FF$18*FC184/1000,0)</f>
        <v>0</v>
      </c>
      <c r="FG184" s="70">
        <f>IF($C184="Городской",Контингент!CU189,0)</f>
        <v>0</v>
      </c>
      <c r="FH184" s="14">
        <f>IF('МОО обучающиеся'!$JN184&lt;=0,0,1)*ROUND(FH$18*FG184/1000,0)</f>
        <v>0</v>
      </c>
      <c r="FI184" s="14">
        <f>IF('МОО обучающиеся'!$JN184&lt;=0,0,1)*ROUND(FI$18*FG184/1000,0)</f>
        <v>0</v>
      </c>
      <c r="FJ184" s="14">
        <f>IF('МОО обучающиеся'!$JN184&lt;=0,0,1)*ROUND(FJ$18*FG184/1000,0)</f>
        <v>0</v>
      </c>
      <c r="FK184" s="70">
        <f>IF($C184="Городской",Контингент!CV189,0)</f>
        <v>0</v>
      </c>
      <c r="FL184" s="14">
        <f>IF('МОО обучающиеся'!$JN184&lt;=0,0,1)*ROUND(FL$18*FK184/1000,0)</f>
        <v>0</v>
      </c>
      <c r="FM184" s="14">
        <f>IF('МОО обучающиеся'!$JN184&lt;=0,0,1)*ROUND(FM$18*FK184/1000,0)</f>
        <v>0</v>
      </c>
      <c r="FN184" s="14">
        <f>IF('МОО обучающиеся'!$JN184&lt;=0,0,1)*ROUND(FN$18*FK184/1000,0)</f>
        <v>0</v>
      </c>
      <c r="FO184" s="14">
        <f t="shared" si="385"/>
        <v>0</v>
      </c>
      <c r="FP184" s="14">
        <f t="shared" si="386"/>
        <v>0</v>
      </c>
      <c r="FQ184" s="14">
        <f t="shared" si="387"/>
        <v>0</v>
      </c>
      <c r="FR184" s="70">
        <f>IF($C184="Городской",Контингент!CW189,0)</f>
        <v>0</v>
      </c>
      <c r="FS184" s="14">
        <f>IF('МОО обучающиеся'!$JN184&lt;=0,0,1)*ROUND(FS$18*FR184/1000,0)</f>
        <v>0</v>
      </c>
      <c r="FT184" s="14">
        <f>IF('МОО обучающиеся'!$JN184&lt;=0,0,1)*ROUND(FT$18*FR184/1000,0)</f>
        <v>0</v>
      </c>
      <c r="FU184" s="14">
        <f>IF('МОО обучающиеся'!$JN184&lt;=0,0,1)*ROUND(FU$18*FR184/1000,0)</f>
        <v>0</v>
      </c>
      <c r="FV184" s="14">
        <f t="shared" si="388"/>
        <v>0</v>
      </c>
      <c r="FW184" s="14">
        <f t="shared" si="389"/>
        <v>0</v>
      </c>
      <c r="FX184" s="14">
        <f t="shared" si="390"/>
        <v>0</v>
      </c>
      <c r="FY184" s="70">
        <f>IF($C184="Городской",Контингент!CX189,0)</f>
        <v>0</v>
      </c>
      <c r="FZ184" s="14">
        <f>IF('МОО обучающиеся'!$JN184&lt;=0,0,1)*ROUND(FZ$18*FY184/1000,0)</f>
        <v>0</v>
      </c>
      <c r="GA184" s="14">
        <f>IF('МОО обучающиеся'!$JN184&lt;=0,0,1)*ROUND(GA$18*FY184/1000,0)</f>
        <v>0</v>
      </c>
      <c r="GB184" s="14">
        <f>IF('МОО обучающиеся'!$JN184&lt;=0,0,1)*ROUND(GB$18*FY184/1000,0)</f>
        <v>0</v>
      </c>
      <c r="GC184" s="14">
        <f t="shared" si="391"/>
        <v>0</v>
      </c>
      <c r="GD184" s="14">
        <f t="shared" si="392"/>
        <v>0</v>
      </c>
      <c r="GE184" s="14">
        <f t="shared" si="393"/>
        <v>0</v>
      </c>
      <c r="GF184" s="14">
        <f t="shared" si="394"/>
        <v>0</v>
      </c>
      <c r="GG184" s="14">
        <f t="shared" si="395"/>
        <v>0</v>
      </c>
      <c r="GH184" s="14">
        <f t="shared" si="396"/>
        <v>0</v>
      </c>
      <c r="GI184" s="14">
        <f t="shared" si="397"/>
        <v>0</v>
      </c>
      <c r="GJ184" s="14">
        <f t="shared" si="398"/>
        <v>0</v>
      </c>
      <c r="GK184" s="14">
        <f t="shared" si="399"/>
        <v>0</v>
      </c>
      <c r="GL184" s="70">
        <f>IF($C184="Сельский",Контингент!BJ189,0)</f>
        <v>0</v>
      </c>
      <c r="GM184" s="14">
        <f>IF('МОО обучающиеся'!$JN184&lt;=0,0,1)*ROUND(GM$18*GL184/1000,0)</f>
        <v>0</v>
      </c>
      <c r="GN184" s="14">
        <f>IF('МОО обучающиеся'!$JN184&lt;=0,0,1)*ROUND(GN$18*GL184/1000,0)</f>
        <v>0</v>
      </c>
      <c r="GO184" s="14">
        <f>IF('МОО обучающиеся'!$JN184&lt;=0,0,1)*ROUND(GO$18*GL184/1000,0)</f>
        <v>0</v>
      </c>
      <c r="GP184" s="70">
        <f>IF($C184="Сельский",Контингент!BK189,0)</f>
        <v>0</v>
      </c>
      <c r="GQ184" s="14">
        <f>IF('МОО обучающиеся'!$JN184&lt;=0,0,1)*ROUND(GQ$18*GP184/1000,0)</f>
        <v>0</v>
      </c>
      <c r="GR184" s="14">
        <f>IF('МОО обучающиеся'!$JN184&lt;=0,0,1)*ROUND(GR$18*GP184/1000,0)</f>
        <v>0</v>
      </c>
      <c r="GS184" s="14">
        <f>IF('МОО обучающиеся'!$JN184&lt;=0,0,1)*ROUND(GS$18*GP184/1000,0)</f>
        <v>0</v>
      </c>
      <c r="GT184" s="70">
        <f>IF($C184="Сельский",Контингент!BL189,0)</f>
        <v>0</v>
      </c>
      <c r="GU184" s="14">
        <f>IF('МОО обучающиеся'!$JN184&lt;=0,0,1)*ROUND(GU$18*GT184/1000,0)</f>
        <v>0</v>
      </c>
      <c r="GV184" s="14">
        <f>IF('МОО обучающиеся'!$JN184&lt;=0,0,1)*ROUND(GV$18*GT184/1000,0)</f>
        <v>0</v>
      </c>
      <c r="GW184" s="14">
        <f>IF('МОО обучающиеся'!$JN184&lt;=0,0,1)*ROUND(GW$18*GT184/1000,0)</f>
        <v>0</v>
      </c>
      <c r="GX184" s="70">
        <f>IF($C184="Сельский",Контингент!BP189,0)</f>
        <v>0</v>
      </c>
      <c r="GY184" s="14">
        <f>IF('МОО обучающиеся'!$JN184&lt;=0,0,1)*ROUND(GY$18*GX184/1000,0)</f>
        <v>0</v>
      </c>
      <c r="GZ184" s="14">
        <f>IF('МОО обучающиеся'!$JN184&lt;=0,0,1)*ROUND(GZ$18*GX184/1000,0)</f>
        <v>0</v>
      </c>
      <c r="HA184" s="14">
        <f>IF('МОО обучающиеся'!$JN184&lt;=0,0,1)*ROUND(HA$18*GX184/1000,0)</f>
        <v>0</v>
      </c>
      <c r="HB184" s="14">
        <f t="shared" si="400"/>
        <v>0</v>
      </c>
      <c r="HC184" s="14">
        <f t="shared" si="401"/>
        <v>0</v>
      </c>
      <c r="HD184" s="14">
        <f t="shared" si="402"/>
        <v>0</v>
      </c>
      <c r="HE184" s="70">
        <f>IF($C184="Сельский",Контингент!BQ189,0)</f>
        <v>0</v>
      </c>
      <c r="HF184" s="14">
        <f>IF('МОО обучающиеся'!$JN184&lt;=0,0,1)*ROUND(HF$18*HE184/1000,0)</f>
        <v>0</v>
      </c>
      <c r="HG184" s="14">
        <f>IF('МОО обучающиеся'!$JN184&lt;=0,0,1)*ROUND(HG$18*HE184/1000,0)</f>
        <v>0</v>
      </c>
      <c r="HH184" s="14">
        <f>IF('МОО обучающиеся'!$JN184&lt;=0,0,1)*ROUND(HH$18*HE184/1000,0)</f>
        <v>0</v>
      </c>
      <c r="HI184" s="70">
        <f>IF($C184="Сельский",Контингент!BR189,0)</f>
        <v>0</v>
      </c>
      <c r="HJ184" s="14">
        <f>IF('МОО обучающиеся'!$JN184&lt;=0,0,1)*ROUND(HJ$18*HI184/1000,0)</f>
        <v>0</v>
      </c>
      <c r="HK184" s="14">
        <f>IF('МОО обучающиеся'!$JN184&lt;=0,0,1)*ROUND(HK$18*HI184/1000,0)</f>
        <v>0</v>
      </c>
      <c r="HL184" s="14">
        <f>IF('МОО обучающиеся'!$JN184&lt;=0,0,1)*ROUND(HL$18*HI184/1000,0)</f>
        <v>0</v>
      </c>
      <c r="HM184" s="70">
        <f>IF($C184="Сельский",Контингент!BS189,0)</f>
        <v>0</v>
      </c>
      <c r="HN184" s="14">
        <f>IF('МОО обучающиеся'!$JN184&lt;=0,0,1)*ROUND(HN$18*HM184/1000,0)</f>
        <v>0</v>
      </c>
      <c r="HO184" s="14">
        <f>IF('МОО обучающиеся'!$JN184&lt;=0,0,1)*ROUND(HO$18*HM184/1000,0)</f>
        <v>0</v>
      </c>
      <c r="HP184" s="14">
        <f>IF('МОО обучающиеся'!$JN184&lt;=0,0,1)*ROUND(HP$18*HM184/1000,0)</f>
        <v>0</v>
      </c>
      <c r="HQ184" s="70">
        <f>IF($C184="Сельский",Контингент!BT189,0)</f>
        <v>0</v>
      </c>
      <c r="HR184" s="14">
        <f>IF('МОО обучающиеся'!$JN184&lt;=0,0,1)*ROUND(HR$18*HQ184/1000,0)</f>
        <v>0</v>
      </c>
      <c r="HS184" s="14">
        <f>IF('МОО обучающиеся'!$JN184&lt;=0,0,1)*ROUND(HS$18*HQ184/1000,0)</f>
        <v>0</v>
      </c>
      <c r="HT184" s="14">
        <f>IF('МОО обучающиеся'!$JN184&lt;=0,0,1)*ROUND(HT$18*HQ184/1000,0)</f>
        <v>0</v>
      </c>
      <c r="HU184" s="70">
        <f>IF($C184="Сельский",Контингент!BU189,0)</f>
        <v>0</v>
      </c>
      <c r="HV184" s="14">
        <f>IF('МОО обучающиеся'!$JN184&lt;=0,0,1)*ROUND(HV$18*HU184/1000,0)</f>
        <v>0</v>
      </c>
      <c r="HW184" s="14">
        <f>IF('МОО обучающиеся'!$JN184&lt;=0,0,1)*ROUND(HW$18*HU184/1000,0)</f>
        <v>0</v>
      </c>
      <c r="HX184" s="14">
        <f>IF('МОО обучающиеся'!$JN184&lt;=0,0,1)*ROUND(HX$18*HU184/1000,0)</f>
        <v>0</v>
      </c>
      <c r="HY184" s="70">
        <f>IF($C184="Сельский",Контингент!BV189,0)</f>
        <v>0</v>
      </c>
      <c r="HZ184" s="14">
        <f>IF('МОО обучающиеся'!$JN184&lt;=0,0,1)*ROUND(HZ$18*HY184/1000,0)</f>
        <v>0</v>
      </c>
      <c r="IA184" s="14">
        <f>IF('МОО обучающиеся'!$JN184&lt;=0,0,1)*ROUND(IA$18*HY184/1000,0)</f>
        <v>0</v>
      </c>
      <c r="IB184" s="14">
        <f>IF('МОО обучающиеся'!$JN184&lt;=0,0,1)*ROUND(IB$18*HY184/1000,0)</f>
        <v>0</v>
      </c>
      <c r="IC184" s="14">
        <f t="shared" si="403"/>
        <v>0</v>
      </c>
      <c r="ID184" s="14">
        <f t="shared" si="404"/>
        <v>0</v>
      </c>
      <c r="IE184" s="14">
        <f t="shared" si="405"/>
        <v>0</v>
      </c>
      <c r="IF184" s="70">
        <f>IF($C184="Сельский",Контингент!BW189,0)</f>
        <v>0</v>
      </c>
      <c r="IG184" s="14">
        <f>IF('МОО обучающиеся'!$JN184&lt;=0,0,1)*ROUND(IG$18*IF184/1000,0)</f>
        <v>0</v>
      </c>
      <c r="IH184" s="14">
        <f>IF('МОО обучающиеся'!$JN184&lt;=0,0,1)*ROUND(IH$18*IF184/1000,0)</f>
        <v>0</v>
      </c>
      <c r="II184" s="14">
        <f>IF('МОО обучающиеся'!$JN184&lt;=0,0,1)*ROUND(II$18*IF184/1000,0)</f>
        <v>0</v>
      </c>
      <c r="IJ184" s="70">
        <f>IF($C184="Сельский",Контингент!BX189,0)</f>
        <v>0</v>
      </c>
      <c r="IK184" s="14">
        <f>IF('МОО обучающиеся'!$JN184&lt;=0,0,1)*ROUND(IK$18*IJ184/1000,0)</f>
        <v>0</v>
      </c>
      <c r="IL184" s="14">
        <f>IF('МОО обучающиеся'!$JN184&lt;=0,0,1)*ROUND(IL$18*IJ184/1000,0)</f>
        <v>0</v>
      </c>
      <c r="IM184" s="14">
        <f>IF('МОО обучающиеся'!$JN184&lt;=0,0,1)*ROUND(IM$18*IJ184/1000,0)</f>
        <v>0</v>
      </c>
      <c r="IN184" s="14">
        <f t="shared" si="406"/>
        <v>0</v>
      </c>
      <c r="IO184" s="14">
        <f t="shared" si="407"/>
        <v>0</v>
      </c>
      <c r="IP184" s="14">
        <f t="shared" si="408"/>
        <v>0</v>
      </c>
      <c r="IQ184" s="70">
        <f>IF($C184="Сельский",Контингент!BY189,0)</f>
        <v>0</v>
      </c>
      <c r="IR184" s="14">
        <f>IF('МОО обучающиеся'!$JN184&lt;=0,0,1)*ROUND(IR$18*IQ184/1000,0)</f>
        <v>0</v>
      </c>
      <c r="IS184" s="14">
        <f>IF('МОО обучающиеся'!$JN184&lt;=0,0,1)*ROUND(IS$18*IQ184/1000,0)</f>
        <v>0</v>
      </c>
      <c r="IT184" s="14">
        <f>IF('МОО обучающиеся'!$JN184&lt;=0,0,1)*ROUND(IT$18*IQ184/1000,0)</f>
        <v>0</v>
      </c>
      <c r="IU184" s="14">
        <f t="shared" si="409"/>
        <v>0</v>
      </c>
      <c r="IV184" s="14">
        <f t="shared" si="410"/>
        <v>0</v>
      </c>
      <c r="IW184" s="14">
        <f t="shared" si="411"/>
        <v>0</v>
      </c>
      <c r="IX184" s="14">
        <f t="shared" si="412"/>
        <v>0</v>
      </c>
      <c r="IY184" s="14">
        <f t="shared" si="413"/>
        <v>0</v>
      </c>
      <c r="IZ184" s="14">
        <f t="shared" si="414"/>
        <v>0</v>
      </c>
      <c r="JA184" s="70">
        <f>IF($C184="Сельский",Контингент!BZ189,0)</f>
        <v>0</v>
      </c>
      <c r="JB184" s="14">
        <f>IF('МОО обучающиеся'!$JN184&lt;=0,0,1)*ROUND(JB$18*JA184/1000,0)</f>
        <v>0</v>
      </c>
      <c r="JC184" s="14">
        <f>IF('МОО обучающиеся'!$JN184&lt;=0,0,1)*ROUND(JC$18*JA184/1000,0)</f>
        <v>0</v>
      </c>
      <c r="JD184" s="14">
        <f>IF('МОО обучающиеся'!$JN184&lt;=0,0,1)*ROUND(JD$18*JA184/1000,0)</f>
        <v>0</v>
      </c>
      <c r="JE184" s="70">
        <f>IF($C184="Сельский",Контингент!CA189,0)</f>
        <v>0</v>
      </c>
      <c r="JF184" s="14">
        <f>IF('МОО обучающиеся'!$JN184&lt;=0,0,1)*ROUND(JF$18*JE184/1000,0)</f>
        <v>0</v>
      </c>
      <c r="JG184" s="14">
        <f>IF('МОО обучающиеся'!$JN184&lt;=0,0,1)*ROUND(JG$18*JE184/1000,0)</f>
        <v>0</v>
      </c>
      <c r="JH184" s="14">
        <f>IF('МОО обучающиеся'!$JN184&lt;=0,0,1)*ROUND(JH$18*JE184/1000,0)</f>
        <v>0</v>
      </c>
      <c r="JI184" s="70">
        <f>IF($C184="Сельский",Контингент!CD189,0)</f>
        <v>0</v>
      </c>
      <c r="JJ184" s="14">
        <f>IF('МОО обучающиеся'!$JN184&lt;=0,0,1)*ROUND(JJ$18*JI184/1000,0)</f>
        <v>0</v>
      </c>
      <c r="JK184" s="14">
        <f>IF('МОО обучающиеся'!$JN184&lt;=0,0,1)*ROUND(JK$18*JI184/1000,0)</f>
        <v>0</v>
      </c>
      <c r="JL184" s="14">
        <f>IF('МОО обучающиеся'!$JN184&lt;=0,0,1)*ROUND(JL$18*JI184/1000,0)</f>
        <v>0</v>
      </c>
      <c r="JM184" s="14">
        <f t="shared" si="415"/>
        <v>0</v>
      </c>
      <c r="JN184" s="14">
        <f t="shared" si="416"/>
        <v>0</v>
      </c>
      <c r="JO184" s="14">
        <f t="shared" si="417"/>
        <v>0</v>
      </c>
      <c r="JP184" s="70">
        <f>IF($C184="Сельский",Контингент!CE189,0)</f>
        <v>0</v>
      </c>
      <c r="JQ184" s="14">
        <f>IF('МОО обучающиеся'!$JN184&lt;=0,0,1)*ROUND(JQ$18*JP184/1000,0)</f>
        <v>0</v>
      </c>
      <c r="JR184" s="14">
        <f>IF('МОО обучающиеся'!$JN184&lt;=0,0,1)*ROUND(JR$18*JP184/1000,0)</f>
        <v>0</v>
      </c>
      <c r="JS184" s="14">
        <f>IF('МОО обучающиеся'!$JN184&lt;=0,0,1)*ROUND(JS$18*JP184/1000,0)</f>
        <v>0</v>
      </c>
      <c r="JT184" s="70">
        <f>IF($C184="Сельский",Контингент!CF189,0)</f>
        <v>0</v>
      </c>
      <c r="JU184" s="14">
        <f>IF('МОО обучающиеся'!$JN184&lt;=0,0,1)*ROUND(JU$18*JT184/1000,0)</f>
        <v>0</v>
      </c>
      <c r="JV184" s="14">
        <f>IF('МОО обучающиеся'!$JN184&lt;=0,0,1)*ROUND(JV$18*JT184/1000,0)</f>
        <v>0</v>
      </c>
      <c r="JW184" s="14">
        <f>IF('МОО обучающиеся'!$JN184&lt;=0,0,1)*ROUND(JW$18*JT184/1000,0)</f>
        <v>0</v>
      </c>
      <c r="JX184" s="70">
        <f>IF($C184="Сельский",Контингент!CG189,0)</f>
        <v>0</v>
      </c>
      <c r="JY184" s="14">
        <f>IF('МОО обучающиеся'!$JN184&lt;=0,0,1)*ROUND(JY$18*JX184/1000,0)</f>
        <v>0</v>
      </c>
      <c r="JZ184" s="14">
        <f>IF('МОО обучающиеся'!$JN184&lt;=0,0,1)*ROUND(JZ$18*JX184/1000,0)</f>
        <v>0</v>
      </c>
      <c r="KA184" s="14">
        <f>IF('МОО обучающиеся'!$JN184&lt;=0,0,1)*ROUND(KA$18*JX184/1000,0)</f>
        <v>0</v>
      </c>
      <c r="KB184" s="70">
        <f>IF($C184="Сельский",Контингент!CH189,0)</f>
        <v>0</v>
      </c>
      <c r="KC184" s="14">
        <f>IF('МОО обучающиеся'!$JN184&lt;=0,0,1)*ROUND(KC$18*KB184/1000,0)</f>
        <v>0</v>
      </c>
      <c r="KD184" s="14">
        <f>IF('МОО обучающиеся'!$JN184&lt;=0,0,1)*ROUND(KD$18*KB184/1000,0)</f>
        <v>0</v>
      </c>
      <c r="KE184" s="14">
        <f>IF('МОО обучающиеся'!$JN184&lt;=0,0,1)*ROUND(KE$18*KB184/1000,0)</f>
        <v>0</v>
      </c>
      <c r="KF184" s="14">
        <f t="shared" si="418"/>
        <v>0</v>
      </c>
      <c r="KG184" s="14">
        <f t="shared" si="419"/>
        <v>0</v>
      </c>
      <c r="KH184" s="14">
        <f t="shared" si="420"/>
        <v>0</v>
      </c>
      <c r="KI184" s="70">
        <f>IF($C184="Сельский",Контингент!CI189,0)</f>
        <v>0</v>
      </c>
      <c r="KJ184" s="14">
        <f>IF('МОО обучающиеся'!$JN184&lt;=0,0,1)*ROUND(KJ$18*KI184/1000,0)</f>
        <v>0</v>
      </c>
      <c r="KK184" s="14">
        <f>IF('МОО обучающиеся'!$JN184&lt;=0,0,1)*ROUND(KK$18*KI184/1000,0)</f>
        <v>0</v>
      </c>
      <c r="KL184" s="14">
        <f>IF('МОО обучающиеся'!$JN184&lt;=0,0,1)*ROUND(KL$18*KI184/1000,0)</f>
        <v>0</v>
      </c>
      <c r="KM184" s="14">
        <f t="shared" si="421"/>
        <v>0</v>
      </c>
      <c r="KN184" s="14">
        <f t="shared" si="422"/>
        <v>0</v>
      </c>
      <c r="KO184" s="14">
        <f t="shared" si="423"/>
        <v>0</v>
      </c>
      <c r="KP184" s="14">
        <f t="shared" si="424"/>
        <v>0</v>
      </c>
      <c r="KQ184" s="14">
        <f t="shared" si="425"/>
        <v>0</v>
      </c>
      <c r="KR184" s="14">
        <f t="shared" si="426"/>
        <v>0</v>
      </c>
      <c r="KS184" s="70">
        <f>IF($C184="Сельский",Контингент!CJ189,0)</f>
        <v>0</v>
      </c>
      <c r="KT184" s="14">
        <f>IF('МОО обучающиеся'!$JN184&lt;=0,0,1)*ROUND(KT$18*KS184/1000,0)</f>
        <v>0</v>
      </c>
      <c r="KU184" s="14">
        <f>IF('МОО обучающиеся'!$JN184&lt;=0,0,1)*ROUND(KU$18*KS184/1000,0)</f>
        <v>0</v>
      </c>
      <c r="KV184" s="14">
        <f>IF('МОО обучающиеся'!$JN184&lt;=0,0,1)*ROUND(KV$18*KS184/1000,0)</f>
        <v>0</v>
      </c>
      <c r="KW184" s="70">
        <f>IF($C184="Сельский",Контингент!CK189,0)</f>
        <v>0</v>
      </c>
      <c r="KX184" s="14">
        <f>IF('МОО обучающиеся'!$JN184&lt;=0,0,1)*ROUND(KX$18*KW184/1000,0)</f>
        <v>0</v>
      </c>
      <c r="KY184" s="14">
        <f>IF('МОО обучающиеся'!$JN184&lt;=0,0,1)*ROUND(KY$18*KW184/1000,0)</f>
        <v>0</v>
      </c>
      <c r="KZ184" s="14">
        <f>IF('МОО обучающиеся'!$JN184&lt;=0,0,1)*ROUND(KZ$18*KW184/1000,0)</f>
        <v>0</v>
      </c>
      <c r="LA184" s="14">
        <f t="shared" si="427"/>
        <v>0</v>
      </c>
      <c r="LB184" s="14">
        <f t="shared" si="428"/>
        <v>0</v>
      </c>
      <c r="LC184" s="14">
        <f t="shared" si="429"/>
        <v>0</v>
      </c>
      <c r="LD184" s="70">
        <f>IF($C184="Сельский",Контингент!CL189,0)</f>
        <v>0</v>
      </c>
      <c r="LE184" s="14">
        <f>IF('МОО обучающиеся'!$JN184&lt;=0,0,1)*ROUND(LE$18*LD184/1000,0)</f>
        <v>0</v>
      </c>
      <c r="LF184" s="14">
        <f>IF('МОО обучающиеся'!$JN184&lt;=0,0,1)*ROUND(LF$18*LD184/1000,0)</f>
        <v>0</v>
      </c>
      <c r="LG184" s="14">
        <f>IF('МОО обучающиеся'!$JN184&lt;=0,0,1)*ROUND(LG$18*LD184/1000,0)</f>
        <v>0</v>
      </c>
      <c r="LH184" s="70">
        <f>IF($C184="Сельский",Контингент!CM189,0)</f>
        <v>0</v>
      </c>
      <c r="LI184" s="14">
        <f>IF('МОО обучающиеся'!$JN184&lt;=0,0,1)*ROUND(LI$18*LH184/1000,0)</f>
        <v>0</v>
      </c>
      <c r="LJ184" s="14">
        <f>IF('МОО обучающиеся'!$JN184&lt;=0,0,1)*ROUND(LJ$18*LH184/1000,0)</f>
        <v>0</v>
      </c>
      <c r="LK184" s="14">
        <f>IF('МОО обучающиеся'!$JN184&lt;=0,0,1)*ROUND(LK$18*LH184/1000,0)</f>
        <v>0</v>
      </c>
      <c r="LL184" s="70">
        <f>IF($C184="Сельский",Контингент!CN189,0)</f>
        <v>0</v>
      </c>
      <c r="LM184" s="14">
        <f>IF('МОО обучающиеся'!$JN184&lt;=0,0,1)*ROUND(LM$18*LL184/1000,0)</f>
        <v>0</v>
      </c>
      <c r="LN184" s="14">
        <f>IF('МОО обучающиеся'!$JN184&lt;=0,0,1)*ROUND(LN$18*LL184/1000,0)</f>
        <v>0</v>
      </c>
      <c r="LO184" s="14">
        <f>IF('МОО обучающиеся'!$JN184&lt;=0,0,1)*ROUND(LO$18*LL184/1000,0)</f>
        <v>0</v>
      </c>
      <c r="LP184" s="14">
        <f t="shared" si="430"/>
        <v>0</v>
      </c>
      <c r="LQ184" s="14">
        <f t="shared" si="431"/>
        <v>0</v>
      </c>
      <c r="LR184" s="14">
        <f t="shared" si="432"/>
        <v>0</v>
      </c>
      <c r="LS184" s="14">
        <f t="shared" si="433"/>
        <v>0</v>
      </c>
      <c r="LT184" s="14">
        <f t="shared" si="434"/>
        <v>0</v>
      </c>
      <c r="LU184" s="14">
        <f t="shared" si="435"/>
        <v>0</v>
      </c>
      <c r="LV184" s="70">
        <f>IF($C184="Сельский",Контингент!CO189,0)</f>
        <v>0</v>
      </c>
      <c r="LW184" s="14">
        <f>IF('МОО обучающиеся'!$JN184&lt;=0,0,1)*ROUND(LW$18*LV184/1000,0)</f>
        <v>0</v>
      </c>
      <c r="LX184" s="14">
        <f>IF('МОО обучающиеся'!$JN184&lt;=0,0,1)*ROUND(LX$18*LV184/1000,0)</f>
        <v>0</v>
      </c>
      <c r="LY184" s="14">
        <f>IF('МОО обучающиеся'!$JN184&lt;=0,0,1)*ROUND(LY$18*LV184/1000,0)</f>
        <v>0</v>
      </c>
      <c r="LZ184" s="70">
        <f>IF($C184="Сельский",Контингент!CP189,0)</f>
        <v>0</v>
      </c>
      <c r="MA184" s="14">
        <f>IF('МОО обучающиеся'!$JN184&lt;=0,0,1)*ROUND(MA$18*LZ184/1000,0)</f>
        <v>0</v>
      </c>
      <c r="MB184" s="14">
        <f>IF('МОО обучающиеся'!$JN184&lt;=0,0,1)*ROUND(MB$18*LZ184/1000,0)</f>
        <v>0</v>
      </c>
      <c r="MC184" s="14">
        <f>IF('МОО обучающиеся'!$JN184&lt;=0,0,1)*ROUND(MC$18*LZ184/1000,0)</f>
        <v>0</v>
      </c>
      <c r="MD184" s="70">
        <f>IF($C184="Сельский",Контингент!CS189,0)</f>
        <v>0</v>
      </c>
      <c r="ME184" s="14">
        <f>IF('МОО обучающиеся'!$JN184&lt;=0,0,1)*ROUND(ME$18*MD184/1000,0)</f>
        <v>0</v>
      </c>
      <c r="MF184" s="14">
        <f>IF('МОО обучающиеся'!$JN184&lt;=0,0,1)*ROUND(MF$18*MD184/1000,0)</f>
        <v>0</v>
      </c>
      <c r="MG184" s="14">
        <f>IF('МОО обучающиеся'!$JN184&lt;=0,0,1)*ROUND(MG$18*MD184/1000,0)</f>
        <v>0</v>
      </c>
      <c r="MH184" s="14">
        <f t="shared" si="436"/>
        <v>0</v>
      </c>
      <c r="MI184" s="14">
        <f t="shared" si="437"/>
        <v>0</v>
      </c>
      <c r="MJ184" s="14">
        <f t="shared" si="438"/>
        <v>0</v>
      </c>
      <c r="MK184" s="70">
        <f>IF($C184="Сельский",Контингент!CT189,0)</f>
        <v>0</v>
      </c>
      <c r="ML184" s="14">
        <f>IF('МОО обучающиеся'!$JN184&lt;=0,0,1)*ROUND(ML$18*MK184/1000,0)</f>
        <v>0</v>
      </c>
      <c r="MM184" s="14">
        <f>IF('МОО обучающиеся'!$JN184&lt;=0,0,1)*ROUND(MM$18*MK184/1000,0)</f>
        <v>0</v>
      </c>
      <c r="MN184" s="14">
        <f>IF('МОО обучающиеся'!$JN184&lt;=0,0,1)*ROUND(MN$18*MK184/1000,0)</f>
        <v>0</v>
      </c>
      <c r="MO184" s="70">
        <f>IF($C184="Сельский",Контингент!CU189,0)</f>
        <v>0</v>
      </c>
      <c r="MP184" s="14">
        <f>IF('МОО обучающиеся'!$JN184&lt;=0,0,1)*ROUND(MP$18*MO184/1000,0)</f>
        <v>0</v>
      </c>
      <c r="MQ184" s="14">
        <f>IF('МОО обучающиеся'!$JN184&lt;=0,0,1)*ROUND(MQ$18*MO184/1000,0)</f>
        <v>0</v>
      </c>
      <c r="MR184" s="14">
        <f>IF('МОО обучающиеся'!$JN184&lt;=0,0,1)*ROUND(MR$18*MO184/1000,0)</f>
        <v>0</v>
      </c>
      <c r="MS184" s="70">
        <f>IF($C184="Сельский",Контингент!CV189,0)</f>
        <v>0</v>
      </c>
      <c r="MT184" s="14">
        <f>IF('МОО обучающиеся'!$JN184&lt;=0,0,1)*ROUND(MT$18*MS184/1000,0)</f>
        <v>0</v>
      </c>
      <c r="MU184" s="14">
        <f>IF('МОО обучающиеся'!$JN184&lt;=0,0,1)*ROUND(MU$18*MS184/1000,0)</f>
        <v>0</v>
      </c>
      <c r="MV184" s="14">
        <f>IF('МОО обучающиеся'!$JN184&lt;=0,0,1)*ROUND(MV$18*MS184/1000,0)</f>
        <v>0</v>
      </c>
      <c r="MW184" s="14">
        <f t="shared" si="439"/>
        <v>0</v>
      </c>
      <c r="MX184" s="14">
        <f t="shared" si="440"/>
        <v>0</v>
      </c>
      <c r="MY184" s="14">
        <f t="shared" si="441"/>
        <v>0</v>
      </c>
      <c r="MZ184" s="70">
        <f>IF($C184="Сельский",Контингент!CW189,0)</f>
        <v>0</v>
      </c>
      <c r="NA184" s="14">
        <f>IF('МОО обучающиеся'!$JN184&lt;=0,0,1)*ROUND(NA$18*MZ184/1000,0)</f>
        <v>0</v>
      </c>
      <c r="NB184" s="14">
        <f>IF('МОО обучающиеся'!$JN184&lt;=0,0,1)*ROUND(NB$18*MZ184/1000,0)</f>
        <v>0</v>
      </c>
      <c r="NC184" s="14">
        <f>IF('МОО обучающиеся'!$JN184&lt;=0,0,1)*ROUND(NC$18*MZ184/1000,0)</f>
        <v>0</v>
      </c>
      <c r="ND184" s="14">
        <f t="shared" si="442"/>
        <v>0</v>
      </c>
      <c r="NE184" s="14">
        <f t="shared" si="443"/>
        <v>0</v>
      </c>
      <c r="NF184" s="14">
        <f t="shared" si="444"/>
        <v>0</v>
      </c>
      <c r="NG184" s="70">
        <f>IF($C184="Сельский",Контингент!CX189,0)</f>
        <v>0</v>
      </c>
      <c r="NH184" s="14">
        <f>IF('МОО обучающиеся'!$JN184&lt;=0,0,1)*ROUND(NH$18*NG184/1000,0)</f>
        <v>0</v>
      </c>
      <c r="NI184" s="14">
        <f>IF('МОО обучающиеся'!$JN184&lt;=0,0,1)*ROUND(NI$18*NG184/1000,0)</f>
        <v>0</v>
      </c>
      <c r="NJ184" s="14">
        <f>IF('МОО обучающиеся'!$JN184&lt;=0,0,1)*ROUND(NJ$18*NG184/1000,0)</f>
        <v>0</v>
      </c>
      <c r="NK184" s="24">
        <f t="shared" si="445"/>
        <v>0</v>
      </c>
      <c r="NL184" s="14">
        <f t="shared" si="446"/>
        <v>0</v>
      </c>
      <c r="NM184" s="14">
        <f t="shared" si="447"/>
        <v>0</v>
      </c>
      <c r="NN184" s="24">
        <f t="shared" si="448"/>
        <v>0</v>
      </c>
      <c r="NO184" s="14">
        <f t="shared" si="449"/>
        <v>0</v>
      </c>
      <c r="NP184" s="14">
        <f t="shared" si="450"/>
        <v>0</v>
      </c>
      <c r="NQ184" s="24">
        <f t="shared" si="451"/>
        <v>0</v>
      </c>
      <c r="NR184" s="14">
        <f t="shared" si="452"/>
        <v>0</v>
      </c>
      <c r="NS184" s="14">
        <f t="shared" si="453"/>
        <v>0</v>
      </c>
      <c r="NT184" s="24">
        <f t="shared" si="454"/>
        <v>0</v>
      </c>
      <c r="NU184" s="14">
        <f t="shared" si="455"/>
        <v>0</v>
      </c>
      <c r="NV184" s="14">
        <f t="shared" si="456"/>
        <v>0</v>
      </c>
      <c r="NW184" s="14">
        <v>1</v>
      </c>
      <c r="NX184" s="14">
        <f t="shared" si="457"/>
        <v>0</v>
      </c>
      <c r="NY184" s="14">
        <f t="shared" si="458"/>
        <v>0</v>
      </c>
    </row>
    <row r="185" spans="1:389" x14ac:dyDescent="0.25">
      <c r="A185" s="84"/>
      <c r="B185" s="116" t="s">
        <v>100</v>
      </c>
      <c r="C185" s="119"/>
      <c r="D185" s="119"/>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c r="AA185" s="119"/>
      <c r="AB185" s="119"/>
      <c r="AC185" s="119"/>
      <c r="AD185" s="119"/>
      <c r="AE185" s="119"/>
      <c r="AF185" s="119"/>
      <c r="AG185" s="119"/>
      <c r="AH185" s="119"/>
      <c r="AI185" s="119"/>
      <c r="AJ185" s="119"/>
      <c r="AK185" s="119"/>
      <c r="AL185" s="119"/>
      <c r="AM185" s="119"/>
      <c r="AN185" s="119"/>
      <c r="AO185" s="119"/>
      <c r="AP185" s="119"/>
      <c r="AQ185" s="119"/>
      <c r="AR185" s="119"/>
      <c r="AS185" s="119"/>
      <c r="AT185" s="119"/>
      <c r="AU185" s="119"/>
      <c r="AV185" s="119"/>
      <c r="AW185" s="119"/>
      <c r="AX185" s="119"/>
      <c r="AY185" s="119"/>
      <c r="AZ185" s="119"/>
      <c r="BA185" s="119"/>
      <c r="BB185" s="119"/>
      <c r="BC185" s="119"/>
      <c r="BD185" s="119"/>
      <c r="BE185" s="119"/>
      <c r="BF185" s="119"/>
      <c r="BG185" s="119"/>
      <c r="BH185" s="119"/>
      <c r="BI185" s="119"/>
      <c r="BJ185" s="119"/>
      <c r="BK185" s="119"/>
      <c r="BL185" s="119"/>
      <c r="BM185" s="119"/>
      <c r="BN185" s="119"/>
      <c r="BO185" s="119"/>
      <c r="BP185" s="119"/>
      <c r="BQ185" s="119"/>
      <c r="BR185" s="119"/>
      <c r="BS185" s="119"/>
      <c r="BT185" s="119"/>
      <c r="BU185" s="119"/>
      <c r="BV185" s="119"/>
      <c r="BW185" s="119"/>
      <c r="BX185" s="119"/>
      <c r="BY185" s="119"/>
      <c r="BZ185" s="119"/>
      <c r="CA185" s="119"/>
      <c r="CB185" s="119"/>
      <c r="CC185" s="119"/>
      <c r="CD185" s="119"/>
      <c r="CE185" s="119"/>
      <c r="CF185" s="119"/>
      <c r="CG185" s="119"/>
      <c r="CH185" s="119"/>
      <c r="CI185" s="119"/>
      <c r="CJ185" s="119"/>
      <c r="CK185" s="119"/>
      <c r="CL185" s="119"/>
      <c r="CM185" s="119"/>
      <c r="CN185" s="119"/>
      <c r="CO185" s="119"/>
      <c r="CP185" s="119"/>
      <c r="CQ185" s="119"/>
      <c r="CR185" s="119"/>
      <c r="CS185" s="119"/>
      <c r="CT185" s="119"/>
      <c r="CU185" s="119"/>
      <c r="CV185" s="119"/>
      <c r="CW185" s="119"/>
      <c r="CX185" s="119"/>
      <c r="CY185" s="119"/>
      <c r="CZ185" s="119"/>
      <c r="DA185" s="119"/>
      <c r="DB185" s="119"/>
      <c r="DC185" s="119"/>
      <c r="DD185" s="119"/>
      <c r="DE185" s="119"/>
      <c r="DF185" s="119"/>
      <c r="DG185" s="119"/>
      <c r="DH185" s="119"/>
      <c r="DI185" s="119"/>
      <c r="DJ185" s="119"/>
      <c r="DK185" s="119"/>
      <c r="DL185" s="119"/>
      <c r="DM185" s="119"/>
      <c r="DN185" s="119"/>
      <c r="DO185" s="119"/>
      <c r="DP185" s="119"/>
      <c r="DQ185" s="119"/>
      <c r="DR185" s="119"/>
      <c r="DS185" s="119"/>
      <c r="DT185" s="119"/>
      <c r="DU185" s="119"/>
      <c r="DV185" s="119"/>
      <c r="DW185" s="119"/>
      <c r="DX185" s="119"/>
      <c r="DY185" s="119"/>
      <c r="DZ185" s="119"/>
      <c r="EA185" s="119"/>
      <c r="EB185" s="119"/>
      <c r="EC185" s="119"/>
      <c r="ED185" s="119"/>
      <c r="EE185" s="119"/>
      <c r="EF185" s="119"/>
      <c r="EG185" s="119"/>
      <c r="EH185" s="119"/>
      <c r="EI185" s="119"/>
      <c r="EJ185" s="119"/>
      <c r="EK185" s="119"/>
      <c r="EL185" s="119"/>
      <c r="EM185" s="119"/>
      <c r="EN185" s="119"/>
      <c r="EO185" s="119"/>
      <c r="EP185" s="119"/>
      <c r="EQ185" s="119"/>
      <c r="ER185" s="119"/>
      <c r="ES185" s="119"/>
      <c r="ET185" s="119"/>
      <c r="EU185" s="119"/>
      <c r="EV185" s="119"/>
      <c r="EW185" s="119"/>
      <c r="EX185" s="119"/>
      <c r="EY185" s="119"/>
      <c r="EZ185" s="119"/>
      <c r="FA185" s="119"/>
      <c r="FB185" s="119"/>
      <c r="FC185" s="119"/>
      <c r="FD185" s="119"/>
      <c r="FE185" s="119"/>
      <c r="FF185" s="119"/>
      <c r="FG185" s="119"/>
      <c r="FH185" s="119"/>
      <c r="FI185" s="119"/>
      <c r="FJ185" s="119"/>
      <c r="FK185" s="119"/>
      <c r="FL185" s="119"/>
      <c r="FM185" s="119"/>
      <c r="FN185" s="119"/>
      <c r="FO185" s="119"/>
      <c r="FP185" s="119"/>
      <c r="FQ185" s="119"/>
      <c r="FR185" s="119"/>
      <c r="FS185" s="119"/>
      <c r="FT185" s="119"/>
      <c r="FU185" s="119"/>
      <c r="FV185" s="119"/>
      <c r="FW185" s="119"/>
      <c r="FX185" s="119"/>
      <c r="FY185" s="119"/>
      <c r="FZ185" s="119"/>
      <c r="GA185" s="119"/>
      <c r="GB185" s="119"/>
      <c r="GC185" s="119"/>
      <c r="GD185" s="119"/>
      <c r="GE185" s="119"/>
      <c r="GF185" s="119"/>
      <c r="GG185" s="119"/>
      <c r="GH185" s="119"/>
      <c r="GI185" s="119"/>
      <c r="GJ185" s="119"/>
      <c r="GK185" s="119"/>
      <c r="GL185" s="119"/>
      <c r="GM185" s="119"/>
      <c r="GN185" s="119"/>
      <c r="GO185" s="119"/>
      <c r="GP185" s="119"/>
      <c r="GQ185" s="119"/>
      <c r="GR185" s="119"/>
      <c r="GS185" s="119"/>
      <c r="GT185" s="119"/>
      <c r="GU185" s="119"/>
      <c r="GV185" s="119"/>
      <c r="GW185" s="119"/>
      <c r="GX185" s="119"/>
      <c r="GY185" s="119"/>
      <c r="GZ185" s="119"/>
      <c r="HA185" s="119"/>
      <c r="HB185" s="119"/>
      <c r="HC185" s="119"/>
      <c r="HD185" s="119"/>
      <c r="HE185" s="119"/>
      <c r="HF185" s="119"/>
      <c r="HG185" s="119"/>
      <c r="HH185" s="119"/>
      <c r="HI185" s="119"/>
      <c r="HJ185" s="119"/>
      <c r="HK185" s="119"/>
      <c r="HL185" s="119"/>
      <c r="HM185" s="119"/>
      <c r="HN185" s="119"/>
      <c r="HO185" s="119"/>
      <c r="HP185" s="119"/>
      <c r="HQ185" s="119"/>
      <c r="HR185" s="119"/>
      <c r="HS185" s="119"/>
      <c r="HT185" s="119"/>
      <c r="HU185" s="119"/>
      <c r="HV185" s="119"/>
      <c r="HW185" s="119"/>
      <c r="HX185" s="119"/>
      <c r="HY185" s="119"/>
      <c r="HZ185" s="119"/>
      <c r="IA185" s="119"/>
      <c r="IB185" s="119"/>
      <c r="IC185" s="119"/>
      <c r="ID185" s="119"/>
      <c r="IE185" s="119"/>
      <c r="IF185" s="119"/>
      <c r="IG185" s="119"/>
      <c r="IH185" s="119"/>
      <c r="II185" s="119"/>
      <c r="IJ185" s="119"/>
      <c r="IK185" s="119"/>
      <c r="IL185" s="119"/>
      <c r="IM185" s="119"/>
      <c r="IN185" s="119"/>
      <c r="IO185" s="119"/>
      <c r="IP185" s="119"/>
      <c r="IQ185" s="119"/>
      <c r="IR185" s="119"/>
      <c r="IS185" s="119"/>
      <c r="IT185" s="119"/>
      <c r="IU185" s="119"/>
      <c r="IV185" s="119"/>
      <c r="IW185" s="119"/>
      <c r="IX185" s="119"/>
      <c r="IY185" s="119"/>
      <c r="IZ185" s="119"/>
      <c r="JA185" s="119"/>
      <c r="JB185" s="119"/>
      <c r="JC185" s="119"/>
      <c r="JD185" s="119"/>
      <c r="JE185" s="119"/>
      <c r="JF185" s="119"/>
      <c r="JG185" s="119"/>
      <c r="JH185" s="119"/>
      <c r="JI185" s="119"/>
      <c r="JJ185" s="119"/>
      <c r="JK185" s="119"/>
      <c r="JL185" s="119"/>
      <c r="JM185" s="119"/>
      <c r="JN185" s="119"/>
      <c r="JO185" s="119"/>
      <c r="JP185" s="119"/>
      <c r="JQ185" s="119"/>
      <c r="JR185" s="119"/>
      <c r="JS185" s="119"/>
      <c r="JT185" s="119"/>
      <c r="JU185" s="119"/>
      <c r="JV185" s="119"/>
      <c r="JW185" s="119"/>
      <c r="JX185" s="119"/>
      <c r="JY185" s="119"/>
      <c r="JZ185" s="119"/>
      <c r="KA185" s="119"/>
      <c r="KB185" s="119"/>
      <c r="KC185" s="119"/>
      <c r="KD185" s="119"/>
      <c r="KE185" s="119"/>
      <c r="KF185" s="119"/>
      <c r="KG185" s="119"/>
      <c r="KH185" s="119"/>
      <c r="KI185" s="119"/>
      <c r="KJ185" s="119"/>
      <c r="KK185" s="119"/>
      <c r="KL185" s="119"/>
      <c r="KM185" s="119"/>
      <c r="KN185" s="119"/>
      <c r="KO185" s="119"/>
      <c r="KP185" s="119"/>
      <c r="KQ185" s="119"/>
      <c r="KR185" s="119"/>
      <c r="KS185" s="119"/>
      <c r="KT185" s="119"/>
      <c r="KU185" s="119"/>
      <c r="KV185" s="119"/>
      <c r="KW185" s="119"/>
      <c r="KX185" s="119"/>
      <c r="KY185" s="119"/>
      <c r="KZ185" s="119"/>
      <c r="LA185" s="119"/>
      <c r="LB185" s="119"/>
      <c r="LC185" s="119"/>
      <c r="LD185" s="119"/>
      <c r="LE185" s="119"/>
      <c r="LF185" s="119"/>
      <c r="LG185" s="119"/>
      <c r="LH185" s="119"/>
      <c r="LI185" s="119"/>
      <c r="LJ185" s="119"/>
      <c r="LK185" s="119"/>
      <c r="LL185" s="119"/>
      <c r="LM185" s="119"/>
      <c r="LN185" s="119"/>
      <c r="LO185" s="119"/>
      <c r="LP185" s="119"/>
      <c r="LQ185" s="119"/>
      <c r="LR185" s="119"/>
      <c r="LS185" s="119"/>
      <c r="LT185" s="119"/>
      <c r="LU185" s="119"/>
      <c r="LV185" s="119"/>
      <c r="LW185" s="119"/>
      <c r="LX185" s="119"/>
      <c r="LY185" s="119"/>
      <c r="LZ185" s="119"/>
      <c r="MA185" s="119"/>
      <c r="MB185" s="119"/>
      <c r="MC185" s="119"/>
      <c r="MD185" s="119"/>
      <c r="ME185" s="119"/>
      <c r="MF185" s="119"/>
      <c r="MG185" s="119"/>
      <c r="MH185" s="119"/>
      <c r="MI185" s="119"/>
      <c r="MJ185" s="119"/>
      <c r="MK185" s="119"/>
      <c r="ML185" s="119"/>
      <c r="MM185" s="119"/>
      <c r="MN185" s="119"/>
      <c r="MO185" s="119"/>
      <c r="MP185" s="119"/>
      <c r="MQ185" s="119"/>
      <c r="MR185" s="119"/>
      <c r="MS185" s="119"/>
      <c r="MT185" s="119"/>
      <c r="MU185" s="119"/>
      <c r="MV185" s="119"/>
      <c r="MW185" s="119"/>
      <c r="MX185" s="119"/>
      <c r="MY185" s="119"/>
      <c r="MZ185" s="119"/>
      <c r="NA185" s="119"/>
      <c r="NB185" s="119"/>
      <c r="NC185" s="119"/>
      <c r="ND185" s="119"/>
      <c r="NE185" s="119"/>
      <c r="NF185" s="119"/>
      <c r="NG185" s="119"/>
      <c r="NH185" s="119"/>
      <c r="NI185" s="119"/>
      <c r="NJ185" s="119"/>
      <c r="NK185" s="119"/>
      <c r="NL185" s="119"/>
      <c r="NM185" s="119"/>
      <c r="NN185" s="119"/>
      <c r="NO185" s="119"/>
      <c r="NP185" s="119"/>
      <c r="NQ185" s="119"/>
      <c r="NR185" s="119"/>
      <c r="NS185" s="119"/>
      <c r="NT185" s="119"/>
      <c r="NU185" s="119"/>
      <c r="NV185" s="119"/>
      <c r="NW185" s="119"/>
      <c r="NX185" s="119"/>
      <c r="NY185" s="119"/>
    </row>
    <row r="186" spans="1:389" x14ac:dyDescent="0.25">
      <c r="A186" s="112"/>
      <c r="B186" s="117" t="s">
        <v>369</v>
      </c>
      <c r="C186" s="120" t="s">
        <v>240</v>
      </c>
      <c r="D186" s="70">
        <f>IF($C186="Городской",Контингент!BJ191+Контингент!BM191,0)</f>
        <v>0</v>
      </c>
      <c r="E186" s="14">
        <f>IF('МОО обучающиеся'!$JN186&lt;=0,0,1)*ROUND(E$18*D186/1000,0)</f>
        <v>0</v>
      </c>
      <c r="F186" s="14">
        <f>IF('МОО обучающиеся'!$JN186&lt;=0,0,1)*ROUND(F$18*D186/1000,0)</f>
        <v>0</v>
      </c>
      <c r="G186" s="14">
        <f>IF('МОО обучающиеся'!$JN186&lt;=0,0,1)*ROUND(G$18*D186/1000,0)</f>
        <v>0</v>
      </c>
      <c r="H186" s="70">
        <f>IF($C186="Городской",Контингент!BK191+Контингент!BN191,0)</f>
        <v>0</v>
      </c>
      <c r="I186" s="14">
        <f>IF('МОО обучающиеся'!$JN186&lt;=0,0,1)*ROUND(I$18*H186/1000,0)</f>
        <v>0</v>
      </c>
      <c r="J186" s="14">
        <f>IF('МОО обучающиеся'!$JN186&lt;=0,0,1)*ROUND(J$18*H186/1000,0)</f>
        <v>0</v>
      </c>
      <c r="K186" s="14">
        <f>IF('МОО обучающиеся'!$JN186&lt;=0,0,1)*ROUND(K$18*H186/1000,0)</f>
        <v>0</v>
      </c>
      <c r="L186" s="70">
        <f>IF($C186="Городской",Контингент!BL191+Контингент!BO191,0)</f>
        <v>0</v>
      </c>
      <c r="M186" s="14">
        <f>IF('МОО обучающиеся'!$JN186&lt;=0,0,1)*ROUND(M$18*L186/1000,0)</f>
        <v>0</v>
      </c>
      <c r="N186" s="14">
        <f>IF('МОО обучающиеся'!$JN186&lt;=0,0,1)*ROUND(N$18*L186/1000,0)</f>
        <v>0</v>
      </c>
      <c r="O186" s="14">
        <f>IF('МОО обучающиеся'!$JN186&lt;=0,0,1)*ROUND(O$18*L186/1000,0)</f>
        <v>0</v>
      </c>
      <c r="P186" s="70">
        <f t="shared" si="343"/>
        <v>0</v>
      </c>
      <c r="Q186" s="14">
        <f>IF('МОО обучающиеся'!$JN186&lt;=0,0,1)*ROUND(Q$18*P186/1000,0)</f>
        <v>0</v>
      </c>
      <c r="R186" s="14">
        <f>IF('МОО обучающиеся'!$JN186&lt;=0,0,1)*ROUND(R$18*P186/1000,0)</f>
        <v>0</v>
      </c>
      <c r="S186" s="14">
        <f>IF('МОО обучающиеся'!$JN186&lt;=0,0,1)*ROUND(S$18*P186/1000,0)</f>
        <v>0</v>
      </c>
      <c r="T186" s="14">
        <f t="shared" si="344"/>
        <v>0</v>
      </c>
      <c r="U186" s="14">
        <f t="shared" si="345"/>
        <v>0</v>
      </c>
      <c r="V186" s="14">
        <f t="shared" si="346"/>
        <v>0</v>
      </c>
      <c r="W186" s="70">
        <f>IF($C186="Городской",Контингент!BQ191,0)</f>
        <v>0</v>
      </c>
      <c r="X186" s="14">
        <f>IF('МОО обучающиеся'!$JN186&lt;=0,0,1)*ROUND(X$18*W186/1000,0)</f>
        <v>0</v>
      </c>
      <c r="Y186" s="14">
        <f>IF('МОО обучающиеся'!$JN186&lt;=0,0,1)*ROUND(Y$18*W186/1000,0)</f>
        <v>0</v>
      </c>
      <c r="Z186" s="14">
        <f>IF('МОО обучающиеся'!$JN186&lt;=0,0,1)*ROUND(Z$18*W186/1000,0)</f>
        <v>0</v>
      </c>
      <c r="AA186" s="70">
        <f>IF($C186="Городской",Контингент!BR191,0)</f>
        <v>0</v>
      </c>
      <c r="AB186" s="14">
        <f>IF('МОО обучающиеся'!$JN186&lt;=0,0,1)*ROUND(AB$18*AA186/1000,0)</f>
        <v>0</v>
      </c>
      <c r="AC186" s="14">
        <f>IF('МОО обучающиеся'!$JN186&lt;=0,0,1)*ROUND(AC$18*AA186/1000,0)</f>
        <v>0</v>
      </c>
      <c r="AD186" s="14">
        <f>IF('МОО обучающиеся'!$JN186&lt;=0,0,1)*ROUND(AD$18*AA186/1000,0)</f>
        <v>0</v>
      </c>
      <c r="AE186" s="70">
        <f>IF($C186="Городской",Контингент!BS191,0)</f>
        <v>0</v>
      </c>
      <c r="AF186" s="14">
        <f>IF('МОО обучающиеся'!$JN186&lt;=0,0,1)*ROUND(AF$18*AE186/1000,0)</f>
        <v>0</v>
      </c>
      <c r="AG186" s="14">
        <f>IF('МОО обучающиеся'!$JN186&lt;=0,0,1)*ROUND(AG$18*AE186/1000,0)</f>
        <v>0</v>
      </c>
      <c r="AH186" s="14">
        <f>IF('МОО обучающиеся'!$JN186&lt;=0,0,1)*ROUND(AH$18*AE186/1000,0)</f>
        <v>0</v>
      </c>
      <c r="AI186" s="70">
        <f>IF($C186="Городской",Контингент!BT191,0)</f>
        <v>0</v>
      </c>
      <c r="AJ186" s="14">
        <f>IF('МОО обучающиеся'!$JN186&lt;=0,0,1)*ROUND(AJ$18*AI186/1000,0)</f>
        <v>0</v>
      </c>
      <c r="AK186" s="14">
        <f>IF('МОО обучающиеся'!$JN186&lt;=0,0,1)*ROUND(AK$18*AI186/1000,0)</f>
        <v>0</v>
      </c>
      <c r="AL186" s="14">
        <f>IF('МОО обучающиеся'!$JN186&lt;=0,0,1)*ROUND(AL$18*AI186/1000,0)</f>
        <v>0</v>
      </c>
      <c r="AM186" s="70">
        <f>IF($C186="Городской",Контингент!BU191,0)</f>
        <v>0</v>
      </c>
      <c r="AN186" s="14">
        <f>IF('МОО обучающиеся'!$JN186&lt;=0,0,1)*ROUND(AN$18*AM186/1000,0)</f>
        <v>0</v>
      </c>
      <c r="AO186" s="14">
        <f>IF('МОО обучающиеся'!$JN186&lt;=0,0,1)*ROUND(AO$18*AM186/1000,0)</f>
        <v>0</v>
      </c>
      <c r="AP186" s="14">
        <f>IF('МОО обучающиеся'!$JN186&lt;=0,0,1)*ROUND(AP$18*AM186/1000,0)</f>
        <v>0</v>
      </c>
      <c r="AQ186" s="70">
        <f>IF($C186="Городской",Контингент!BV191,0)</f>
        <v>0</v>
      </c>
      <c r="AR186" s="14">
        <f>IF('МОО обучающиеся'!$JN186&lt;=0,0,1)*ROUND(AR$18*AQ186/1000,0)</f>
        <v>0</v>
      </c>
      <c r="AS186" s="14">
        <f>IF('МОО обучающиеся'!$JN186&lt;=0,0,1)*ROUND(AS$18*AQ186/1000,0)</f>
        <v>0</v>
      </c>
      <c r="AT186" s="14">
        <f>IF('МОО обучающиеся'!$JN186&lt;=0,0,1)*ROUND(AT$18*AQ186/1000,0)</f>
        <v>0</v>
      </c>
      <c r="AU186" s="14">
        <f t="shared" si="347"/>
        <v>0</v>
      </c>
      <c r="AV186" s="14">
        <f t="shared" si="348"/>
        <v>0</v>
      </c>
      <c r="AW186" s="14">
        <f t="shared" si="349"/>
        <v>0</v>
      </c>
      <c r="AX186" s="70">
        <f>IF($C186="Городской",Контингент!BW191,0)</f>
        <v>0</v>
      </c>
      <c r="AY186" s="14">
        <f>IF('МОО обучающиеся'!$JN186&lt;=0,0,1)*ROUND(AY$18*AX186/1000,0)</f>
        <v>0</v>
      </c>
      <c r="AZ186" s="14">
        <f>IF('МОО обучающиеся'!$JN186&lt;=0,0,1)*ROUND(AZ$18*AX186/1000,0)</f>
        <v>0</v>
      </c>
      <c r="BA186" s="14">
        <f>IF('МОО обучающиеся'!$JN186&lt;=0,0,1)*ROUND(BA$18*AX186/1000,0)</f>
        <v>0</v>
      </c>
      <c r="BB186" s="70">
        <f>IF($C186="Городской",Контингент!BX191,0)</f>
        <v>0</v>
      </c>
      <c r="BC186" s="14">
        <f>IF('МОО обучающиеся'!$JN186&lt;=0,0,1)*ROUND(BC$18*BB186/1000,0)</f>
        <v>0</v>
      </c>
      <c r="BD186" s="14">
        <f>IF('МОО обучающиеся'!$JN186&lt;=0,0,1)*ROUND(BD$18*BB186/1000,0)</f>
        <v>0</v>
      </c>
      <c r="BE186" s="14">
        <f>IF('МОО обучающиеся'!$JN186&lt;=0,0,1)*ROUND(BE$18*BB186/1000,0)</f>
        <v>0</v>
      </c>
      <c r="BF186" s="14">
        <f t="shared" si="350"/>
        <v>0</v>
      </c>
      <c r="BG186" s="14">
        <f t="shared" si="351"/>
        <v>0</v>
      </c>
      <c r="BH186" s="14">
        <f t="shared" si="352"/>
        <v>0</v>
      </c>
      <c r="BI186" s="70">
        <f>IF($C186="Городской",Контингент!BY191,0)</f>
        <v>0</v>
      </c>
      <c r="BJ186" s="14">
        <f>IF('МОО обучающиеся'!$JN186&lt;=0,0,1)*ROUND(BJ$18*BI186/1000,0)</f>
        <v>0</v>
      </c>
      <c r="BK186" s="14">
        <f>IF('МОО обучающиеся'!$JN186&lt;=0,0,1)*ROUND(BK$18*BI186/1000,0)</f>
        <v>0</v>
      </c>
      <c r="BL186" s="14">
        <f>IF('МОО обучающиеся'!$JN186&lt;=0,0,1)*ROUND(BL$18*BI186/1000,0)</f>
        <v>0</v>
      </c>
      <c r="BM186" s="14">
        <f t="shared" si="353"/>
        <v>0</v>
      </c>
      <c r="BN186" s="14">
        <f t="shared" si="354"/>
        <v>0</v>
      </c>
      <c r="BO186" s="14">
        <f t="shared" si="355"/>
        <v>0</v>
      </c>
      <c r="BP186" s="14">
        <f t="shared" si="356"/>
        <v>0</v>
      </c>
      <c r="BQ186" s="14">
        <f t="shared" si="357"/>
        <v>0</v>
      </c>
      <c r="BR186" s="14">
        <f t="shared" si="358"/>
        <v>0</v>
      </c>
      <c r="BS186" s="70">
        <f>IF($C186="Городской",Контингент!BZ191+Контингент!CB191,0)</f>
        <v>0</v>
      </c>
      <c r="BT186" s="14">
        <f>IF('МОО обучающиеся'!$JN186&lt;=0,0,1)*ROUND(BT$18*BS186/1000,0)</f>
        <v>0</v>
      </c>
      <c r="BU186" s="14">
        <f>IF('МОО обучающиеся'!$JN186&lt;=0,0,1)*ROUND(BU$18*BS186/1000,0)</f>
        <v>0</v>
      </c>
      <c r="BV186" s="14">
        <f>IF('МОО обучающиеся'!$JN186&lt;=0,0,1)*ROUND(BV$18*BS186/1000,0)</f>
        <v>0</v>
      </c>
      <c r="BW186" s="70">
        <f>IF($C186="Городской",Контингент!CA191+Контингент!CC191,0)</f>
        <v>0</v>
      </c>
      <c r="BX186" s="14">
        <f>IF('МОО обучающиеся'!$JN186&lt;=0,0,1)*ROUND(BX$18*BW186/1000,0)</f>
        <v>0</v>
      </c>
      <c r="BY186" s="14">
        <f>IF('МОО обучающиеся'!$JN186&lt;=0,0,1)*ROUND(BY$18*BW186/1000,0)</f>
        <v>0</v>
      </c>
      <c r="BZ186" s="14">
        <f>IF('МОО обучающиеся'!$JN186&lt;=0,0,1)*ROUND(BZ$18*BW186/1000,0)</f>
        <v>0</v>
      </c>
      <c r="CA186" s="70">
        <f t="shared" si="359"/>
        <v>0</v>
      </c>
      <c r="CB186" s="14">
        <f>IF('МОО обучающиеся'!$JN186&lt;=0,0,1)*ROUND(CB$18*CA186/1000,0)</f>
        <v>0</v>
      </c>
      <c r="CC186" s="14">
        <f>IF('МОО обучающиеся'!$JN186&lt;=0,0,1)*ROUND(CC$18*CA186/1000,0)</f>
        <v>0</v>
      </c>
      <c r="CD186" s="14">
        <f>IF('МОО обучающиеся'!$JN186&lt;=0,0,1)*ROUND(CD$18*CA186/1000,0)</f>
        <v>0</v>
      </c>
      <c r="CE186" s="14">
        <f t="shared" si="360"/>
        <v>0</v>
      </c>
      <c r="CF186" s="14">
        <f t="shared" si="361"/>
        <v>0</v>
      </c>
      <c r="CG186" s="14">
        <f t="shared" si="362"/>
        <v>0</v>
      </c>
      <c r="CH186" s="70">
        <f>IF($C186="Городской",Контингент!CE191,0)</f>
        <v>0</v>
      </c>
      <c r="CI186" s="14">
        <f>IF('МОО обучающиеся'!$JN186&lt;=0,0,1)*ROUND(CI$18*CH186/1000,0)</f>
        <v>0</v>
      </c>
      <c r="CJ186" s="14">
        <f>IF('МОО обучающиеся'!$JN186&lt;=0,0,1)*ROUND(CJ$18*CH186/1000,0)</f>
        <v>0</v>
      </c>
      <c r="CK186" s="14">
        <f>IF('МОО обучающиеся'!$JN186&lt;=0,0,1)*ROUND(CK$18*CH186/1000,0)</f>
        <v>0</v>
      </c>
      <c r="CL186" s="70">
        <f>IF($C186="Городской",Контингент!CF191,0)</f>
        <v>0</v>
      </c>
      <c r="CM186" s="14">
        <f>IF('МОО обучающиеся'!$JN186&lt;=0,0,1)*ROUND(CM$18*CL186/1000,0)</f>
        <v>0</v>
      </c>
      <c r="CN186" s="14">
        <f>IF('МОО обучающиеся'!$JN186&lt;=0,0,1)*ROUND(CN$18*CL186/1000,0)</f>
        <v>0</v>
      </c>
      <c r="CO186" s="14">
        <f>IF('МОО обучающиеся'!$JN186&lt;=0,0,1)*ROUND(CO$18*CL186/1000,0)</f>
        <v>0</v>
      </c>
      <c r="CP186" s="70">
        <f>IF($C186="Городской",Контингент!CG191,0)</f>
        <v>0</v>
      </c>
      <c r="CQ186" s="14">
        <f>IF('МОО обучающиеся'!$JN186&lt;=0,0,1)*ROUND(CQ$18*CP186/1000,0)</f>
        <v>0</v>
      </c>
      <c r="CR186" s="14">
        <f>IF('МОО обучающиеся'!$JN186&lt;=0,0,1)*ROUND(CR$18*CP186/1000,0)</f>
        <v>0</v>
      </c>
      <c r="CS186" s="14">
        <f>IF('МОО обучающиеся'!$JN186&lt;=0,0,1)*ROUND(CS$18*CP186/1000,0)</f>
        <v>0</v>
      </c>
      <c r="CT186" s="70">
        <f>IF($C186="Городской",Контингент!CH191,0)</f>
        <v>0</v>
      </c>
      <c r="CU186" s="14">
        <f>IF('МОО обучающиеся'!$JN186&lt;=0,0,1)*ROUND(CU$18*CT186/1000,0)</f>
        <v>0</v>
      </c>
      <c r="CV186" s="14">
        <f>IF('МОО обучающиеся'!$JN186&lt;=0,0,1)*ROUND(CV$18*CT186/1000,0)</f>
        <v>0</v>
      </c>
      <c r="CW186" s="14">
        <f>IF('МОО обучающиеся'!$JN186&lt;=0,0,1)*ROUND(CW$18*CT186/1000,0)</f>
        <v>0</v>
      </c>
      <c r="CX186" s="14">
        <f t="shared" si="363"/>
        <v>0</v>
      </c>
      <c r="CY186" s="14">
        <f t="shared" si="364"/>
        <v>0</v>
      </c>
      <c r="CZ186" s="14">
        <f t="shared" si="365"/>
        <v>0</v>
      </c>
      <c r="DA186" s="70">
        <f>IF($C186="Городской",Контингент!CI191,0)</f>
        <v>0</v>
      </c>
      <c r="DB186" s="14">
        <f>IF('МОО обучающиеся'!$JN186&lt;=0,0,1)*ROUND(DB$18*DA186/1000,0)</f>
        <v>0</v>
      </c>
      <c r="DC186" s="14">
        <f>IF('МОО обучающиеся'!$JN186&lt;=0,0,1)*ROUND(DC$18*DA186/1000,0)</f>
        <v>0</v>
      </c>
      <c r="DD186" s="14">
        <f>IF('МОО обучающиеся'!$JN186&lt;=0,0,1)*ROUND(DD$18*DA186/1000,0)</f>
        <v>0</v>
      </c>
      <c r="DE186" s="14">
        <f t="shared" si="366"/>
        <v>0</v>
      </c>
      <c r="DF186" s="14">
        <f t="shared" si="367"/>
        <v>0</v>
      </c>
      <c r="DG186" s="14">
        <f t="shared" si="368"/>
        <v>0</v>
      </c>
      <c r="DH186" s="14">
        <f t="shared" si="369"/>
        <v>0</v>
      </c>
      <c r="DI186" s="14">
        <f t="shared" si="370"/>
        <v>0</v>
      </c>
      <c r="DJ186" s="14">
        <f t="shared" si="371"/>
        <v>0</v>
      </c>
      <c r="DK186" s="70">
        <f>IF($C186="Городской",Контингент!CJ191,0)</f>
        <v>0</v>
      </c>
      <c r="DL186" s="14">
        <f>IF('МОО обучающиеся'!$JN186&lt;=0,0,1)*ROUND(DL$18*DK186/1000,0)</f>
        <v>0</v>
      </c>
      <c r="DM186" s="14">
        <f>IF('МОО обучающиеся'!$JN186&lt;=0,0,1)*ROUND(DM$18*DK186/1000,0)</f>
        <v>0</v>
      </c>
      <c r="DN186" s="14">
        <f>IF('МОО обучающиеся'!$JN186&lt;=0,0,1)*ROUND(DN$18*DK186/1000,0)</f>
        <v>0</v>
      </c>
      <c r="DO186" s="70">
        <f>IF($C186="Городской",Контингент!CK191,0)</f>
        <v>0</v>
      </c>
      <c r="DP186" s="14">
        <f>IF('МОО обучающиеся'!$JN186&lt;=0,0,1)*ROUND(DP$18*DO186/1000,0)</f>
        <v>0</v>
      </c>
      <c r="DQ186" s="14">
        <f>IF('МОО обучающиеся'!$JN186&lt;=0,0,1)*ROUND(DQ$18*DO186/1000,0)</f>
        <v>0</v>
      </c>
      <c r="DR186" s="14">
        <f>IF('МОО обучающиеся'!$JN186&lt;=0,0,1)*ROUND(DR$18*DO186/1000,0)</f>
        <v>0</v>
      </c>
      <c r="DS186" s="14">
        <f t="shared" si="372"/>
        <v>0</v>
      </c>
      <c r="DT186" s="14">
        <f t="shared" si="373"/>
        <v>0</v>
      </c>
      <c r="DU186" s="14">
        <f t="shared" si="374"/>
        <v>0</v>
      </c>
      <c r="DV186" s="70">
        <f>IF($C186="Городской",Контингент!CL191,0)</f>
        <v>0</v>
      </c>
      <c r="DW186" s="14">
        <f>IF('МОО обучающиеся'!$JN186&lt;=0,0,1)*ROUND(DW$18*DV186/1000,0)</f>
        <v>0</v>
      </c>
      <c r="DX186" s="14">
        <f>IF('МОО обучающиеся'!$JN186&lt;=0,0,1)*ROUND(DX$18*DV186/1000,0)</f>
        <v>0</v>
      </c>
      <c r="DY186" s="14">
        <f>IF('МОО обучающиеся'!$JN186&lt;=0,0,1)*ROUND(DY$18*DV186/1000,0)</f>
        <v>0</v>
      </c>
      <c r="DZ186" s="70">
        <f>IF($C186="Городской",Контингент!CM191,0)</f>
        <v>0</v>
      </c>
      <c r="EA186" s="14">
        <f>IF('МОО обучающиеся'!$JN186&lt;=0,0,1)*ROUND(EA$18*DZ186/1000,0)</f>
        <v>0</v>
      </c>
      <c r="EB186" s="14">
        <f>IF('МОО обучающиеся'!$JN186&lt;=0,0,1)*ROUND(EB$18*DZ186/1000,0)</f>
        <v>0</v>
      </c>
      <c r="EC186" s="14">
        <f>IF('МОО обучающиеся'!$JN186&lt;=0,0,1)*ROUND(EC$18*DZ186/1000,0)</f>
        <v>0</v>
      </c>
      <c r="ED186" s="70">
        <f>IF($C186="Городской",Контингент!CN191,0)</f>
        <v>0</v>
      </c>
      <c r="EE186" s="14">
        <f>IF('МОО обучающиеся'!$JN186&lt;=0,0,1)*ROUND(EE$18*ED186/1000,0)</f>
        <v>0</v>
      </c>
      <c r="EF186" s="14">
        <f>IF('МОО обучающиеся'!$JN186&lt;=0,0,1)*ROUND(EF$18*ED186/1000,0)</f>
        <v>0</v>
      </c>
      <c r="EG186" s="14">
        <f>IF('МОО обучающиеся'!$JN186&lt;=0,0,1)*ROUND(EG$18*ED186/1000,0)</f>
        <v>0</v>
      </c>
      <c r="EH186" s="14">
        <f t="shared" si="375"/>
        <v>0</v>
      </c>
      <c r="EI186" s="14">
        <f t="shared" si="376"/>
        <v>0</v>
      </c>
      <c r="EJ186" s="14">
        <f t="shared" si="377"/>
        <v>0</v>
      </c>
      <c r="EK186" s="14">
        <f t="shared" si="378"/>
        <v>0</v>
      </c>
      <c r="EL186" s="14">
        <f t="shared" si="379"/>
        <v>0</v>
      </c>
      <c r="EM186" s="14">
        <f t="shared" si="380"/>
        <v>0</v>
      </c>
      <c r="EN186" s="70">
        <f>IF($C186="Городской",Контингент!CO191+Контингент!CQ191,0)</f>
        <v>0</v>
      </c>
      <c r="EO186" s="14">
        <f>IF('МОО обучающиеся'!$JN186&lt;=0,0,1)*ROUND(EO$18*EN186/1000,0)</f>
        <v>0</v>
      </c>
      <c r="EP186" s="14">
        <f>IF('МОО обучающиеся'!$JN186&lt;=0,0,1)*ROUND(EP$18*EN186/1000,0)</f>
        <v>0</v>
      </c>
      <c r="EQ186" s="14">
        <f>IF('МОО обучающиеся'!$JN186&lt;=0,0,1)*ROUND(EQ$18*EN186/1000,0)</f>
        <v>0</v>
      </c>
      <c r="ER186" s="70">
        <f>IF($C186="Городской",Контингент!CP191+Контингент!CR191,0)</f>
        <v>0</v>
      </c>
      <c r="ES186" s="14">
        <f>IF('МОО обучающиеся'!$JN186&lt;=0,0,1)*ROUND(ES$18*ER186/1000,0)</f>
        <v>0</v>
      </c>
      <c r="ET186" s="14">
        <f>IF('МОО обучающиеся'!$JN186&lt;=0,0,1)*ROUND(ET$18*ER186/1000,0)</f>
        <v>0</v>
      </c>
      <c r="EU186" s="14">
        <f>IF('МОО обучающиеся'!$JN186&lt;=0,0,1)*ROUND(EU$18*ER186/1000,0)</f>
        <v>0</v>
      </c>
      <c r="EV186" s="70">
        <f t="shared" si="381"/>
        <v>0</v>
      </c>
      <c r="EW186" s="14">
        <f>IF('МОО обучающиеся'!$JN186&lt;=0,0,1)*ROUND(EW$18*EV186/1000,0)</f>
        <v>0</v>
      </c>
      <c r="EX186" s="14">
        <f>IF('МОО обучающиеся'!$JN186&lt;=0,0,1)*ROUND(EX$18*EV186/1000,0)</f>
        <v>0</v>
      </c>
      <c r="EY186" s="14">
        <f>IF('МОО обучающиеся'!$JN186&lt;=0,0,1)*ROUND(EY$18*EV186/1000,0)</f>
        <v>0</v>
      </c>
      <c r="EZ186" s="14">
        <f t="shared" si="382"/>
        <v>0</v>
      </c>
      <c r="FA186" s="14">
        <f t="shared" si="383"/>
        <v>0</v>
      </c>
      <c r="FB186" s="14">
        <f t="shared" si="384"/>
        <v>0</v>
      </c>
      <c r="FC186" s="70">
        <f>IF($C186="Городской",Контингент!CT191,0)</f>
        <v>0</v>
      </c>
      <c r="FD186" s="14">
        <f>IF('МОО обучающиеся'!$JN186&lt;=0,0,1)*ROUND(FD$18*FC186/1000,0)</f>
        <v>0</v>
      </c>
      <c r="FE186" s="14">
        <f>IF('МОО обучающиеся'!$JN186&lt;=0,0,1)*ROUND(FE$18*FC186/1000,0)</f>
        <v>0</v>
      </c>
      <c r="FF186" s="14">
        <f>IF('МОО обучающиеся'!$JN186&lt;=0,0,1)*ROUND(FF$18*FC186/1000,0)</f>
        <v>0</v>
      </c>
      <c r="FG186" s="70">
        <f>IF($C186="Городской",Контингент!CU191,0)</f>
        <v>0</v>
      </c>
      <c r="FH186" s="14">
        <f>IF('МОО обучающиеся'!$JN186&lt;=0,0,1)*ROUND(FH$18*FG186/1000,0)</f>
        <v>0</v>
      </c>
      <c r="FI186" s="14">
        <f>IF('МОО обучающиеся'!$JN186&lt;=0,0,1)*ROUND(FI$18*FG186/1000,0)</f>
        <v>0</v>
      </c>
      <c r="FJ186" s="14">
        <f>IF('МОО обучающиеся'!$JN186&lt;=0,0,1)*ROUND(FJ$18*FG186/1000,0)</f>
        <v>0</v>
      </c>
      <c r="FK186" s="70">
        <f>IF($C186="Городской",Контингент!CV191,0)</f>
        <v>0</v>
      </c>
      <c r="FL186" s="14">
        <f>IF('МОО обучающиеся'!$JN186&lt;=0,0,1)*ROUND(FL$18*FK186/1000,0)</f>
        <v>0</v>
      </c>
      <c r="FM186" s="14">
        <f>IF('МОО обучающиеся'!$JN186&lt;=0,0,1)*ROUND(FM$18*FK186/1000,0)</f>
        <v>0</v>
      </c>
      <c r="FN186" s="14">
        <f>IF('МОО обучающиеся'!$JN186&lt;=0,0,1)*ROUND(FN$18*FK186/1000,0)</f>
        <v>0</v>
      </c>
      <c r="FO186" s="14">
        <f t="shared" si="385"/>
        <v>0</v>
      </c>
      <c r="FP186" s="14">
        <f t="shared" si="386"/>
        <v>0</v>
      </c>
      <c r="FQ186" s="14">
        <f t="shared" si="387"/>
        <v>0</v>
      </c>
      <c r="FR186" s="70">
        <f>IF($C186="Городской",Контингент!CW191,0)</f>
        <v>0</v>
      </c>
      <c r="FS186" s="14">
        <f>IF('МОО обучающиеся'!$JN186&lt;=0,0,1)*ROUND(FS$18*FR186/1000,0)</f>
        <v>0</v>
      </c>
      <c r="FT186" s="14">
        <f>IF('МОО обучающиеся'!$JN186&lt;=0,0,1)*ROUND(FT$18*FR186/1000,0)</f>
        <v>0</v>
      </c>
      <c r="FU186" s="14">
        <f>IF('МОО обучающиеся'!$JN186&lt;=0,0,1)*ROUND(FU$18*FR186/1000,0)</f>
        <v>0</v>
      </c>
      <c r="FV186" s="14">
        <f t="shared" si="388"/>
        <v>0</v>
      </c>
      <c r="FW186" s="14">
        <f t="shared" si="389"/>
        <v>0</v>
      </c>
      <c r="FX186" s="14">
        <f t="shared" si="390"/>
        <v>0</v>
      </c>
      <c r="FY186" s="70">
        <f>IF($C186="Городской",Контингент!CX191,0)</f>
        <v>0</v>
      </c>
      <c r="FZ186" s="14">
        <f>IF('МОО обучающиеся'!$JN186&lt;=0,0,1)*ROUND(FZ$18*FY186/1000,0)</f>
        <v>0</v>
      </c>
      <c r="GA186" s="14">
        <f>IF('МОО обучающиеся'!$JN186&lt;=0,0,1)*ROUND(GA$18*FY186/1000,0)</f>
        <v>0</v>
      </c>
      <c r="GB186" s="14">
        <f>IF('МОО обучающиеся'!$JN186&lt;=0,0,1)*ROUND(GB$18*FY186/1000,0)</f>
        <v>0</v>
      </c>
      <c r="GC186" s="14">
        <f t="shared" si="391"/>
        <v>0</v>
      </c>
      <c r="GD186" s="14">
        <f t="shared" si="392"/>
        <v>0</v>
      </c>
      <c r="GE186" s="14">
        <f t="shared" si="393"/>
        <v>0</v>
      </c>
      <c r="GF186" s="14">
        <f t="shared" si="394"/>
        <v>0</v>
      </c>
      <c r="GG186" s="14">
        <f t="shared" si="395"/>
        <v>0</v>
      </c>
      <c r="GH186" s="14">
        <f t="shared" si="396"/>
        <v>0</v>
      </c>
      <c r="GI186" s="14">
        <f t="shared" si="397"/>
        <v>0</v>
      </c>
      <c r="GJ186" s="14">
        <f t="shared" si="398"/>
        <v>0</v>
      </c>
      <c r="GK186" s="14">
        <f t="shared" si="399"/>
        <v>0</v>
      </c>
      <c r="GL186" s="70">
        <f>IF($C186="Сельский",Контингент!BJ191,0)</f>
        <v>0</v>
      </c>
      <c r="GM186" s="14">
        <f>IF('МОО обучающиеся'!$JN186&lt;=0,0,1)*ROUND(GM$18*GL186/1000,0)</f>
        <v>0</v>
      </c>
      <c r="GN186" s="14">
        <f>IF('МОО обучающиеся'!$JN186&lt;=0,0,1)*ROUND(GN$18*GL186/1000,0)</f>
        <v>0</v>
      </c>
      <c r="GO186" s="14">
        <f>IF('МОО обучающиеся'!$JN186&lt;=0,0,1)*ROUND(GO$18*GL186/1000,0)</f>
        <v>0</v>
      </c>
      <c r="GP186" s="70">
        <f>IF($C186="Сельский",Контингент!BK191,0)</f>
        <v>0</v>
      </c>
      <c r="GQ186" s="14">
        <f>IF('МОО обучающиеся'!$JN186&lt;=0,0,1)*ROUND(GQ$18*GP186/1000,0)</f>
        <v>0</v>
      </c>
      <c r="GR186" s="14">
        <f>IF('МОО обучающиеся'!$JN186&lt;=0,0,1)*ROUND(GR$18*GP186/1000,0)</f>
        <v>0</v>
      </c>
      <c r="GS186" s="14">
        <f>IF('МОО обучающиеся'!$JN186&lt;=0,0,1)*ROUND(GS$18*GP186/1000,0)</f>
        <v>0</v>
      </c>
      <c r="GT186" s="70">
        <f>IF($C186="Сельский",Контингент!BL191,0)</f>
        <v>0</v>
      </c>
      <c r="GU186" s="14">
        <f>IF('МОО обучающиеся'!$JN186&lt;=0,0,1)*ROUND(GU$18*GT186/1000,0)</f>
        <v>0</v>
      </c>
      <c r="GV186" s="14">
        <f>IF('МОО обучающиеся'!$JN186&lt;=0,0,1)*ROUND(GV$18*GT186/1000,0)</f>
        <v>0</v>
      </c>
      <c r="GW186" s="14">
        <f>IF('МОО обучающиеся'!$JN186&lt;=0,0,1)*ROUND(GW$18*GT186/1000,0)</f>
        <v>0</v>
      </c>
      <c r="GX186" s="70">
        <f>IF($C186="Сельский",Контингент!BP191,0)</f>
        <v>0</v>
      </c>
      <c r="GY186" s="14">
        <f>IF('МОО обучающиеся'!$JN186&lt;=0,0,1)*ROUND(GY$18*GX186/1000,0)</f>
        <v>0</v>
      </c>
      <c r="GZ186" s="14">
        <f>IF('МОО обучающиеся'!$JN186&lt;=0,0,1)*ROUND(GZ$18*GX186/1000,0)</f>
        <v>0</v>
      </c>
      <c r="HA186" s="14">
        <f>IF('МОО обучающиеся'!$JN186&lt;=0,0,1)*ROUND(HA$18*GX186/1000,0)</f>
        <v>0</v>
      </c>
      <c r="HB186" s="14">
        <f t="shared" si="400"/>
        <v>0</v>
      </c>
      <c r="HC186" s="14">
        <f t="shared" si="401"/>
        <v>0</v>
      </c>
      <c r="HD186" s="14">
        <f t="shared" si="402"/>
        <v>0</v>
      </c>
      <c r="HE186" s="70">
        <f>IF($C186="Сельский",Контингент!BQ191,0)</f>
        <v>0</v>
      </c>
      <c r="HF186" s="14">
        <f>IF('МОО обучающиеся'!$JN186&lt;=0,0,1)*ROUND(HF$18*HE186/1000,0)</f>
        <v>0</v>
      </c>
      <c r="HG186" s="14">
        <f>IF('МОО обучающиеся'!$JN186&lt;=0,0,1)*ROUND(HG$18*HE186/1000,0)</f>
        <v>0</v>
      </c>
      <c r="HH186" s="14">
        <f>IF('МОО обучающиеся'!$JN186&lt;=0,0,1)*ROUND(HH$18*HE186/1000,0)</f>
        <v>0</v>
      </c>
      <c r="HI186" s="70">
        <f>IF($C186="Сельский",Контингент!BR191,0)</f>
        <v>0</v>
      </c>
      <c r="HJ186" s="14">
        <f>IF('МОО обучающиеся'!$JN186&lt;=0,0,1)*ROUND(HJ$18*HI186/1000,0)</f>
        <v>0</v>
      </c>
      <c r="HK186" s="14">
        <f>IF('МОО обучающиеся'!$JN186&lt;=0,0,1)*ROUND(HK$18*HI186/1000,0)</f>
        <v>0</v>
      </c>
      <c r="HL186" s="14">
        <f>IF('МОО обучающиеся'!$JN186&lt;=0,0,1)*ROUND(HL$18*HI186/1000,0)</f>
        <v>0</v>
      </c>
      <c r="HM186" s="70">
        <f>IF($C186="Сельский",Контингент!BS191,0)</f>
        <v>0</v>
      </c>
      <c r="HN186" s="14">
        <f>IF('МОО обучающиеся'!$JN186&lt;=0,0,1)*ROUND(HN$18*HM186/1000,0)</f>
        <v>0</v>
      </c>
      <c r="HO186" s="14">
        <f>IF('МОО обучающиеся'!$JN186&lt;=0,0,1)*ROUND(HO$18*HM186/1000,0)</f>
        <v>0</v>
      </c>
      <c r="HP186" s="14">
        <f>IF('МОО обучающиеся'!$JN186&lt;=0,0,1)*ROUND(HP$18*HM186/1000,0)</f>
        <v>0</v>
      </c>
      <c r="HQ186" s="70">
        <f>IF($C186="Сельский",Контингент!BT191,0)</f>
        <v>0</v>
      </c>
      <c r="HR186" s="14">
        <f>IF('МОО обучающиеся'!$JN186&lt;=0,0,1)*ROUND(HR$18*HQ186/1000,0)</f>
        <v>0</v>
      </c>
      <c r="HS186" s="14">
        <f>IF('МОО обучающиеся'!$JN186&lt;=0,0,1)*ROUND(HS$18*HQ186/1000,0)</f>
        <v>0</v>
      </c>
      <c r="HT186" s="14">
        <f>IF('МОО обучающиеся'!$JN186&lt;=0,0,1)*ROUND(HT$18*HQ186/1000,0)</f>
        <v>0</v>
      </c>
      <c r="HU186" s="70">
        <f>IF($C186="Сельский",Контингент!BU191,0)</f>
        <v>0</v>
      </c>
      <c r="HV186" s="14">
        <f>IF('МОО обучающиеся'!$JN186&lt;=0,0,1)*ROUND(HV$18*HU186/1000,0)</f>
        <v>0</v>
      </c>
      <c r="HW186" s="14">
        <f>IF('МОО обучающиеся'!$JN186&lt;=0,0,1)*ROUND(HW$18*HU186/1000,0)</f>
        <v>0</v>
      </c>
      <c r="HX186" s="14">
        <f>IF('МОО обучающиеся'!$JN186&lt;=0,0,1)*ROUND(HX$18*HU186/1000,0)</f>
        <v>0</v>
      </c>
      <c r="HY186" s="70">
        <f>IF($C186="Сельский",Контингент!BV191,0)</f>
        <v>0</v>
      </c>
      <c r="HZ186" s="14">
        <f>IF('МОО обучающиеся'!$JN186&lt;=0,0,1)*ROUND(HZ$18*HY186/1000,0)</f>
        <v>0</v>
      </c>
      <c r="IA186" s="14">
        <f>IF('МОО обучающиеся'!$JN186&lt;=0,0,1)*ROUND(IA$18*HY186/1000,0)</f>
        <v>0</v>
      </c>
      <c r="IB186" s="14">
        <f>IF('МОО обучающиеся'!$JN186&lt;=0,0,1)*ROUND(IB$18*HY186/1000,0)</f>
        <v>0</v>
      </c>
      <c r="IC186" s="14">
        <f t="shared" si="403"/>
        <v>0</v>
      </c>
      <c r="ID186" s="14">
        <f t="shared" si="404"/>
        <v>0</v>
      </c>
      <c r="IE186" s="14">
        <f t="shared" si="405"/>
        <v>0</v>
      </c>
      <c r="IF186" s="70">
        <f>IF($C186="Сельский",Контингент!BW191,0)</f>
        <v>0</v>
      </c>
      <c r="IG186" s="14">
        <f>IF('МОО обучающиеся'!$JN186&lt;=0,0,1)*ROUND(IG$18*IF186/1000,0)</f>
        <v>0</v>
      </c>
      <c r="IH186" s="14">
        <f>IF('МОО обучающиеся'!$JN186&lt;=0,0,1)*ROUND(IH$18*IF186/1000,0)</f>
        <v>0</v>
      </c>
      <c r="II186" s="14">
        <f>IF('МОО обучающиеся'!$JN186&lt;=0,0,1)*ROUND(II$18*IF186/1000,0)</f>
        <v>0</v>
      </c>
      <c r="IJ186" s="70">
        <f>IF($C186="Сельский",Контингент!BX191,0)</f>
        <v>0</v>
      </c>
      <c r="IK186" s="14">
        <f>IF('МОО обучающиеся'!$JN186&lt;=0,0,1)*ROUND(IK$18*IJ186/1000,0)</f>
        <v>0</v>
      </c>
      <c r="IL186" s="14">
        <f>IF('МОО обучающиеся'!$JN186&lt;=0,0,1)*ROUND(IL$18*IJ186/1000,0)</f>
        <v>0</v>
      </c>
      <c r="IM186" s="14">
        <f>IF('МОО обучающиеся'!$JN186&lt;=0,0,1)*ROUND(IM$18*IJ186/1000,0)</f>
        <v>0</v>
      </c>
      <c r="IN186" s="14">
        <f t="shared" si="406"/>
        <v>0</v>
      </c>
      <c r="IO186" s="14">
        <f t="shared" si="407"/>
        <v>0</v>
      </c>
      <c r="IP186" s="14">
        <f t="shared" si="408"/>
        <v>0</v>
      </c>
      <c r="IQ186" s="70">
        <f>IF($C186="Сельский",Контингент!BY191,0)</f>
        <v>0</v>
      </c>
      <c r="IR186" s="14">
        <f>IF('МОО обучающиеся'!$JN186&lt;=0,0,1)*ROUND(IR$18*IQ186/1000,0)</f>
        <v>0</v>
      </c>
      <c r="IS186" s="14">
        <f>IF('МОО обучающиеся'!$JN186&lt;=0,0,1)*ROUND(IS$18*IQ186/1000,0)</f>
        <v>0</v>
      </c>
      <c r="IT186" s="14">
        <f>IF('МОО обучающиеся'!$JN186&lt;=0,0,1)*ROUND(IT$18*IQ186/1000,0)</f>
        <v>0</v>
      </c>
      <c r="IU186" s="14">
        <f t="shared" si="409"/>
        <v>0</v>
      </c>
      <c r="IV186" s="14">
        <f t="shared" si="410"/>
        <v>0</v>
      </c>
      <c r="IW186" s="14">
        <f t="shared" si="411"/>
        <v>0</v>
      </c>
      <c r="IX186" s="14">
        <f t="shared" si="412"/>
        <v>0</v>
      </c>
      <c r="IY186" s="14">
        <f t="shared" si="413"/>
        <v>0</v>
      </c>
      <c r="IZ186" s="14">
        <f t="shared" si="414"/>
        <v>0</v>
      </c>
      <c r="JA186" s="70">
        <f>IF($C186="Сельский",Контингент!BZ191,0)</f>
        <v>0</v>
      </c>
      <c r="JB186" s="14">
        <f>IF('МОО обучающиеся'!$JN186&lt;=0,0,1)*ROUND(JB$18*JA186/1000,0)</f>
        <v>0</v>
      </c>
      <c r="JC186" s="14">
        <f>IF('МОО обучающиеся'!$JN186&lt;=0,0,1)*ROUND(JC$18*JA186/1000,0)</f>
        <v>0</v>
      </c>
      <c r="JD186" s="14">
        <f>IF('МОО обучающиеся'!$JN186&lt;=0,0,1)*ROUND(JD$18*JA186/1000,0)</f>
        <v>0</v>
      </c>
      <c r="JE186" s="70">
        <f>IF($C186="Сельский",Контингент!CA191,0)</f>
        <v>0</v>
      </c>
      <c r="JF186" s="14">
        <f>IF('МОО обучающиеся'!$JN186&lt;=0,0,1)*ROUND(JF$18*JE186/1000,0)</f>
        <v>0</v>
      </c>
      <c r="JG186" s="14">
        <f>IF('МОО обучающиеся'!$JN186&lt;=0,0,1)*ROUND(JG$18*JE186/1000,0)</f>
        <v>0</v>
      </c>
      <c r="JH186" s="14">
        <f>IF('МОО обучающиеся'!$JN186&lt;=0,0,1)*ROUND(JH$18*JE186/1000,0)</f>
        <v>0</v>
      </c>
      <c r="JI186" s="70">
        <f>IF($C186="Сельский",Контингент!CD191,0)</f>
        <v>0</v>
      </c>
      <c r="JJ186" s="14">
        <f>IF('МОО обучающиеся'!$JN186&lt;=0,0,1)*ROUND(JJ$18*JI186/1000,0)</f>
        <v>0</v>
      </c>
      <c r="JK186" s="14">
        <f>IF('МОО обучающиеся'!$JN186&lt;=0,0,1)*ROUND(JK$18*JI186/1000,0)</f>
        <v>0</v>
      </c>
      <c r="JL186" s="14">
        <f>IF('МОО обучающиеся'!$JN186&lt;=0,0,1)*ROUND(JL$18*JI186/1000,0)</f>
        <v>0</v>
      </c>
      <c r="JM186" s="14">
        <f t="shared" si="415"/>
        <v>0</v>
      </c>
      <c r="JN186" s="14">
        <f t="shared" si="416"/>
        <v>0</v>
      </c>
      <c r="JO186" s="14">
        <f t="shared" si="417"/>
        <v>0</v>
      </c>
      <c r="JP186" s="70">
        <f>IF($C186="Сельский",Контингент!CE191,0)</f>
        <v>0</v>
      </c>
      <c r="JQ186" s="14">
        <f>IF('МОО обучающиеся'!$JN186&lt;=0,0,1)*ROUND(JQ$18*JP186/1000,0)</f>
        <v>0</v>
      </c>
      <c r="JR186" s="14">
        <f>IF('МОО обучающиеся'!$JN186&lt;=0,0,1)*ROUND(JR$18*JP186/1000,0)</f>
        <v>0</v>
      </c>
      <c r="JS186" s="14">
        <f>IF('МОО обучающиеся'!$JN186&lt;=0,0,1)*ROUND(JS$18*JP186/1000,0)</f>
        <v>0</v>
      </c>
      <c r="JT186" s="70">
        <f>IF($C186="Сельский",Контингент!CF191,0)</f>
        <v>0</v>
      </c>
      <c r="JU186" s="14">
        <f>IF('МОО обучающиеся'!$JN186&lt;=0,0,1)*ROUND(JU$18*JT186/1000,0)</f>
        <v>0</v>
      </c>
      <c r="JV186" s="14">
        <f>IF('МОО обучающиеся'!$JN186&lt;=0,0,1)*ROUND(JV$18*JT186/1000,0)</f>
        <v>0</v>
      </c>
      <c r="JW186" s="14">
        <f>IF('МОО обучающиеся'!$JN186&lt;=0,0,1)*ROUND(JW$18*JT186/1000,0)</f>
        <v>0</v>
      </c>
      <c r="JX186" s="70">
        <f>IF($C186="Сельский",Контингент!CG191,0)</f>
        <v>0</v>
      </c>
      <c r="JY186" s="14">
        <f>IF('МОО обучающиеся'!$JN186&lt;=0,0,1)*ROUND(JY$18*JX186/1000,0)</f>
        <v>0</v>
      </c>
      <c r="JZ186" s="14">
        <f>IF('МОО обучающиеся'!$JN186&lt;=0,0,1)*ROUND(JZ$18*JX186/1000,0)</f>
        <v>0</v>
      </c>
      <c r="KA186" s="14">
        <f>IF('МОО обучающиеся'!$JN186&lt;=0,0,1)*ROUND(KA$18*JX186/1000,0)</f>
        <v>0</v>
      </c>
      <c r="KB186" s="70">
        <f>IF($C186="Сельский",Контингент!CH191,0)</f>
        <v>0</v>
      </c>
      <c r="KC186" s="14">
        <f>IF('МОО обучающиеся'!$JN186&lt;=0,0,1)*ROUND(KC$18*KB186/1000,0)</f>
        <v>0</v>
      </c>
      <c r="KD186" s="14">
        <f>IF('МОО обучающиеся'!$JN186&lt;=0,0,1)*ROUND(KD$18*KB186/1000,0)</f>
        <v>0</v>
      </c>
      <c r="KE186" s="14">
        <f>IF('МОО обучающиеся'!$JN186&lt;=0,0,1)*ROUND(KE$18*KB186/1000,0)</f>
        <v>0</v>
      </c>
      <c r="KF186" s="14">
        <f t="shared" si="418"/>
        <v>0</v>
      </c>
      <c r="KG186" s="14">
        <f t="shared" si="419"/>
        <v>0</v>
      </c>
      <c r="KH186" s="14">
        <f t="shared" si="420"/>
        <v>0</v>
      </c>
      <c r="KI186" s="70">
        <f>IF($C186="Сельский",Контингент!CI191,0)</f>
        <v>0</v>
      </c>
      <c r="KJ186" s="14">
        <f>IF('МОО обучающиеся'!$JN186&lt;=0,0,1)*ROUND(KJ$18*KI186/1000,0)</f>
        <v>0</v>
      </c>
      <c r="KK186" s="14">
        <f>IF('МОО обучающиеся'!$JN186&lt;=0,0,1)*ROUND(KK$18*KI186/1000,0)</f>
        <v>0</v>
      </c>
      <c r="KL186" s="14">
        <f>IF('МОО обучающиеся'!$JN186&lt;=0,0,1)*ROUND(KL$18*KI186/1000,0)</f>
        <v>0</v>
      </c>
      <c r="KM186" s="14">
        <f t="shared" si="421"/>
        <v>0</v>
      </c>
      <c r="KN186" s="14">
        <f t="shared" si="422"/>
        <v>0</v>
      </c>
      <c r="KO186" s="14">
        <f t="shared" si="423"/>
        <v>0</v>
      </c>
      <c r="KP186" s="14">
        <f t="shared" si="424"/>
        <v>0</v>
      </c>
      <c r="KQ186" s="14">
        <f t="shared" si="425"/>
        <v>0</v>
      </c>
      <c r="KR186" s="14">
        <f t="shared" si="426"/>
        <v>0</v>
      </c>
      <c r="KS186" s="70">
        <f>IF($C186="Сельский",Контингент!CJ191,0)</f>
        <v>0</v>
      </c>
      <c r="KT186" s="14">
        <f>IF('МОО обучающиеся'!$JN186&lt;=0,0,1)*ROUND(KT$18*KS186/1000,0)</f>
        <v>0</v>
      </c>
      <c r="KU186" s="14">
        <f>IF('МОО обучающиеся'!$JN186&lt;=0,0,1)*ROUND(KU$18*KS186/1000,0)</f>
        <v>0</v>
      </c>
      <c r="KV186" s="14">
        <f>IF('МОО обучающиеся'!$JN186&lt;=0,0,1)*ROUND(KV$18*KS186/1000,0)</f>
        <v>0</v>
      </c>
      <c r="KW186" s="70">
        <f>IF($C186="Сельский",Контингент!CK191,0)</f>
        <v>0</v>
      </c>
      <c r="KX186" s="14">
        <f>IF('МОО обучающиеся'!$JN186&lt;=0,0,1)*ROUND(KX$18*KW186/1000,0)</f>
        <v>0</v>
      </c>
      <c r="KY186" s="14">
        <f>IF('МОО обучающиеся'!$JN186&lt;=0,0,1)*ROUND(KY$18*KW186/1000,0)</f>
        <v>0</v>
      </c>
      <c r="KZ186" s="14">
        <f>IF('МОО обучающиеся'!$JN186&lt;=0,0,1)*ROUND(KZ$18*KW186/1000,0)</f>
        <v>0</v>
      </c>
      <c r="LA186" s="14">
        <f t="shared" si="427"/>
        <v>0</v>
      </c>
      <c r="LB186" s="14">
        <f t="shared" si="428"/>
        <v>0</v>
      </c>
      <c r="LC186" s="14">
        <f t="shared" si="429"/>
        <v>0</v>
      </c>
      <c r="LD186" s="70">
        <f>IF($C186="Сельский",Контингент!CL191,0)</f>
        <v>0</v>
      </c>
      <c r="LE186" s="14">
        <f>IF('МОО обучающиеся'!$JN186&lt;=0,0,1)*ROUND(LE$18*LD186/1000,0)</f>
        <v>0</v>
      </c>
      <c r="LF186" s="14">
        <f>IF('МОО обучающиеся'!$JN186&lt;=0,0,1)*ROUND(LF$18*LD186/1000,0)</f>
        <v>0</v>
      </c>
      <c r="LG186" s="14">
        <f>IF('МОО обучающиеся'!$JN186&lt;=0,0,1)*ROUND(LG$18*LD186/1000,0)</f>
        <v>0</v>
      </c>
      <c r="LH186" s="70">
        <f>IF($C186="Сельский",Контингент!CM191,0)</f>
        <v>0</v>
      </c>
      <c r="LI186" s="14">
        <f>IF('МОО обучающиеся'!$JN186&lt;=0,0,1)*ROUND(LI$18*LH186/1000,0)</f>
        <v>0</v>
      </c>
      <c r="LJ186" s="14">
        <f>IF('МОО обучающиеся'!$JN186&lt;=0,0,1)*ROUND(LJ$18*LH186/1000,0)</f>
        <v>0</v>
      </c>
      <c r="LK186" s="14">
        <f>IF('МОО обучающиеся'!$JN186&lt;=0,0,1)*ROUND(LK$18*LH186/1000,0)</f>
        <v>0</v>
      </c>
      <c r="LL186" s="70">
        <f>IF($C186="Сельский",Контингент!CN191,0)</f>
        <v>0</v>
      </c>
      <c r="LM186" s="14">
        <f>IF('МОО обучающиеся'!$JN186&lt;=0,0,1)*ROUND(LM$18*LL186/1000,0)</f>
        <v>0</v>
      </c>
      <c r="LN186" s="14">
        <f>IF('МОО обучающиеся'!$JN186&lt;=0,0,1)*ROUND(LN$18*LL186/1000,0)</f>
        <v>0</v>
      </c>
      <c r="LO186" s="14">
        <f>IF('МОО обучающиеся'!$JN186&lt;=0,0,1)*ROUND(LO$18*LL186/1000,0)</f>
        <v>0</v>
      </c>
      <c r="LP186" s="14">
        <f t="shared" si="430"/>
        <v>0</v>
      </c>
      <c r="LQ186" s="14">
        <f t="shared" si="431"/>
        <v>0</v>
      </c>
      <c r="LR186" s="14">
        <f t="shared" si="432"/>
        <v>0</v>
      </c>
      <c r="LS186" s="14">
        <f t="shared" si="433"/>
        <v>0</v>
      </c>
      <c r="LT186" s="14">
        <f t="shared" si="434"/>
        <v>0</v>
      </c>
      <c r="LU186" s="14">
        <f t="shared" si="435"/>
        <v>0</v>
      </c>
      <c r="LV186" s="70">
        <f>IF($C186="Сельский",Контингент!CO191,0)</f>
        <v>0</v>
      </c>
      <c r="LW186" s="14">
        <f>IF('МОО обучающиеся'!$JN186&lt;=0,0,1)*ROUND(LW$18*LV186/1000,0)</f>
        <v>0</v>
      </c>
      <c r="LX186" s="14">
        <f>IF('МОО обучающиеся'!$JN186&lt;=0,0,1)*ROUND(LX$18*LV186/1000,0)</f>
        <v>0</v>
      </c>
      <c r="LY186" s="14">
        <f>IF('МОО обучающиеся'!$JN186&lt;=0,0,1)*ROUND(LY$18*LV186/1000,0)</f>
        <v>0</v>
      </c>
      <c r="LZ186" s="70">
        <f>IF($C186="Сельский",Контингент!CP191,0)</f>
        <v>0</v>
      </c>
      <c r="MA186" s="14">
        <f>IF('МОО обучающиеся'!$JN186&lt;=0,0,1)*ROUND(MA$18*LZ186/1000,0)</f>
        <v>0</v>
      </c>
      <c r="MB186" s="14">
        <f>IF('МОО обучающиеся'!$JN186&lt;=0,0,1)*ROUND(MB$18*LZ186/1000,0)</f>
        <v>0</v>
      </c>
      <c r="MC186" s="14">
        <f>IF('МОО обучающиеся'!$JN186&lt;=0,0,1)*ROUND(MC$18*LZ186/1000,0)</f>
        <v>0</v>
      </c>
      <c r="MD186" s="70">
        <f>IF($C186="Сельский",Контингент!CS191,0)</f>
        <v>0</v>
      </c>
      <c r="ME186" s="14">
        <f>IF('МОО обучающиеся'!$JN186&lt;=0,0,1)*ROUND(ME$18*MD186/1000,0)</f>
        <v>0</v>
      </c>
      <c r="MF186" s="14">
        <f>IF('МОО обучающиеся'!$JN186&lt;=0,0,1)*ROUND(MF$18*MD186/1000,0)</f>
        <v>0</v>
      </c>
      <c r="MG186" s="14">
        <f>IF('МОО обучающиеся'!$JN186&lt;=0,0,1)*ROUND(MG$18*MD186/1000,0)</f>
        <v>0</v>
      </c>
      <c r="MH186" s="14">
        <f t="shared" si="436"/>
        <v>0</v>
      </c>
      <c r="MI186" s="14">
        <f t="shared" si="437"/>
        <v>0</v>
      </c>
      <c r="MJ186" s="14">
        <f t="shared" si="438"/>
        <v>0</v>
      </c>
      <c r="MK186" s="70">
        <f>IF($C186="Сельский",Контингент!CT191,0)</f>
        <v>0</v>
      </c>
      <c r="ML186" s="14">
        <f>IF('МОО обучающиеся'!$JN186&lt;=0,0,1)*ROUND(ML$18*MK186/1000,0)</f>
        <v>0</v>
      </c>
      <c r="MM186" s="14">
        <f>IF('МОО обучающиеся'!$JN186&lt;=0,0,1)*ROUND(MM$18*MK186/1000,0)</f>
        <v>0</v>
      </c>
      <c r="MN186" s="14">
        <f>IF('МОО обучающиеся'!$JN186&lt;=0,0,1)*ROUND(MN$18*MK186/1000,0)</f>
        <v>0</v>
      </c>
      <c r="MO186" s="70">
        <f>IF($C186="Сельский",Контингент!CU191,0)</f>
        <v>0</v>
      </c>
      <c r="MP186" s="14">
        <f>IF('МОО обучающиеся'!$JN186&lt;=0,0,1)*ROUND(MP$18*MO186/1000,0)</f>
        <v>0</v>
      </c>
      <c r="MQ186" s="14">
        <f>IF('МОО обучающиеся'!$JN186&lt;=0,0,1)*ROUND(MQ$18*MO186/1000,0)</f>
        <v>0</v>
      </c>
      <c r="MR186" s="14">
        <f>IF('МОО обучающиеся'!$JN186&lt;=0,0,1)*ROUND(MR$18*MO186/1000,0)</f>
        <v>0</v>
      </c>
      <c r="MS186" s="70">
        <f>IF($C186="Сельский",Контингент!CV191,0)</f>
        <v>0</v>
      </c>
      <c r="MT186" s="14">
        <f>IF('МОО обучающиеся'!$JN186&lt;=0,0,1)*ROUND(MT$18*MS186/1000,0)</f>
        <v>0</v>
      </c>
      <c r="MU186" s="14">
        <f>IF('МОО обучающиеся'!$JN186&lt;=0,0,1)*ROUND(MU$18*MS186/1000,0)</f>
        <v>0</v>
      </c>
      <c r="MV186" s="14">
        <f>IF('МОО обучающиеся'!$JN186&lt;=0,0,1)*ROUND(MV$18*MS186/1000,0)</f>
        <v>0</v>
      </c>
      <c r="MW186" s="14">
        <f t="shared" si="439"/>
        <v>0</v>
      </c>
      <c r="MX186" s="14">
        <f t="shared" si="440"/>
        <v>0</v>
      </c>
      <c r="MY186" s="14">
        <f t="shared" si="441"/>
        <v>0</v>
      </c>
      <c r="MZ186" s="70">
        <f>IF($C186="Сельский",Контингент!CW191,0)</f>
        <v>0</v>
      </c>
      <c r="NA186" s="14">
        <f>IF('МОО обучающиеся'!$JN186&lt;=0,0,1)*ROUND(NA$18*MZ186/1000,0)</f>
        <v>0</v>
      </c>
      <c r="NB186" s="14">
        <f>IF('МОО обучающиеся'!$JN186&lt;=0,0,1)*ROUND(NB$18*MZ186/1000,0)</f>
        <v>0</v>
      </c>
      <c r="NC186" s="14">
        <f>IF('МОО обучающиеся'!$JN186&lt;=0,0,1)*ROUND(NC$18*MZ186/1000,0)</f>
        <v>0</v>
      </c>
      <c r="ND186" s="14">
        <f t="shared" si="442"/>
        <v>0</v>
      </c>
      <c r="NE186" s="14">
        <f t="shared" si="443"/>
        <v>0</v>
      </c>
      <c r="NF186" s="14">
        <f t="shared" si="444"/>
        <v>0</v>
      </c>
      <c r="NG186" s="70">
        <f>IF($C186="Сельский",Контингент!CX191,0)</f>
        <v>0</v>
      </c>
      <c r="NH186" s="14">
        <f>IF('МОО обучающиеся'!$JN186&lt;=0,0,1)*ROUND(NH$18*NG186/1000,0)</f>
        <v>0</v>
      </c>
      <c r="NI186" s="14">
        <f>IF('МОО обучающиеся'!$JN186&lt;=0,0,1)*ROUND(NI$18*NG186/1000,0)</f>
        <v>0</v>
      </c>
      <c r="NJ186" s="14">
        <f>IF('МОО обучающиеся'!$JN186&lt;=0,0,1)*ROUND(NJ$18*NG186/1000,0)</f>
        <v>0</v>
      </c>
      <c r="NK186" s="24">
        <f t="shared" si="445"/>
        <v>0</v>
      </c>
      <c r="NL186" s="14">
        <f t="shared" si="446"/>
        <v>0</v>
      </c>
      <c r="NM186" s="14">
        <f t="shared" si="447"/>
        <v>0</v>
      </c>
      <c r="NN186" s="24">
        <f t="shared" si="448"/>
        <v>0</v>
      </c>
      <c r="NO186" s="14">
        <f t="shared" si="449"/>
        <v>0</v>
      </c>
      <c r="NP186" s="14">
        <f t="shared" si="450"/>
        <v>0</v>
      </c>
      <c r="NQ186" s="24">
        <f t="shared" si="451"/>
        <v>0</v>
      </c>
      <c r="NR186" s="14">
        <f t="shared" si="452"/>
        <v>0</v>
      </c>
      <c r="NS186" s="14">
        <f t="shared" si="453"/>
        <v>0</v>
      </c>
      <c r="NT186" s="24">
        <f t="shared" si="454"/>
        <v>0</v>
      </c>
      <c r="NU186" s="14">
        <f t="shared" si="455"/>
        <v>0</v>
      </c>
      <c r="NV186" s="14">
        <f t="shared" si="456"/>
        <v>0</v>
      </c>
      <c r="NW186" s="14">
        <v>1</v>
      </c>
      <c r="NX186" s="14">
        <f t="shared" si="457"/>
        <v>0</v>
      </c>
      <c r="NY186" s="14">
        <f t="shared" si="458"/>
        <v>0</v>
      </c>
    </row>
    <row r="187" spans="1:389" x14ac:dyDescent="0.25">
      <c r="A187" s="84"/>
      <c r="B187" s="116" t="s">
        <v>101</v>
      </c>
      <c r="C187" s="119"/>
      <c r="D187" s="119"/>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c r="AA187" s="119"/>
      <c r="AB187" s="119"/>
      <c r="AC187" s="119"/>
      <c r="AD187" s="119"/>
      <c r="AE187" s="119"/>
      <c r="AF187" s="119"/>
      <c r="AG187" s="119"/>
      <c r="AH187" s="119"/>
      <c r="AI187" s="119"/>
      <c r="AJ187" s="119"/>
      <c r="AK187" s="119"/>
      <c r="AL187" s="119"/>
      <c r="AM187" s="119"/>
      <c r="AN187" s="119"/>
      <c r="AO187" s="119"/>
      <c r="AP187" s="119"/>
      <c r="AQ187" s="119"/>
      <c r="AR187" s="119"/>
      <c r="AS187" s="119"/>
      <c r="AT187" s="119"/>
      <c r="AU187" s="119"/>
      <c r="AV187" s="119"/>
      <c r="AW187" s="119"/>
      <c r="AX187" s="119"/>
      <c r="AY187" s="119"/>
      <c r="AZ187" s="119"/>
      <c r="BA187" s="119"/>
      <c r="BB187" s="119"/>
      <c r="BC187" s="119"/>
      <c r="BD187" s="119"/>
      <c r="BE187" s="119"/>
      <c r="BF187" s="119"/>
      <c r="BG187" s="119"/>
      <c r="BH187" s="119"/>
      <c r="BI187" s="119"/>
      <c r="BJ187" s="119"/>
      <c r="BK187" s="119"/>
      <c r="BL187" s="119"/>
      <c r="BM187" s="119"/>
      <c r="BN187" s="119"/>
      <c r="BO187" s="119"/>
      <c r="BP187" s="119"/>
      <c r="BQ187" s="119"/>
      <c r="BR187" s="119"/>
      <c r="BS187" s="119"/>
      <c r="BT187" s="119"/>
      <c r="BU187" s="119"/>
      <c r="BV187" s="119"/>
      <c r="BW187" s="119"/>
      <c r="BX187" s="119"/>
      <c r="BY187" s="119"/>
      <c r="BZ187" s="119"/>
      <c r="CA187" s="119"/>
      <c r="CB187" s="119"/>
      <c r="CC187" s="119"/>
      <c r="CD187" s="119"/>
      <c r="CE187" s="119"/>
      <c r="CF187" s="119"/>
      <c r="CG187" s="119"/>
      <c r="CH187" s="119"/>
      <c r="CI187" s="119"/>
      <c r="CJ187" s="119"/>
      <c r="CK187" s="119"/>
      <c r="CL187" s="119"/>
      <c r="CM187" s="119"/>
      <c r="CN187" s="119"/>
      <c r="CO187" s="119"/>
      <c r="CP187" s="119"/>
      <c r="CQ187" s="119"/>
      <c r="CR187" s="119"/>
      <c r="CS187" s="119"/>
      <c r="CT187" s="119"/>
      <c r="CU187" s="119"/>
      <c r="CV187" s="119"/>
      <c r="CW187" s="119"/>
      <c r="CX187" s="119"/>
      <c r="CY187" s="119"/>
      <c r="CZ187" s="119"/>
      <c r="DA187" s="119"/>
      <c r="DB187" s="119"/>
      <c r="DC187" s="119"/>
      <c r="DD187" s="119"/>
      <c r="DE187" s="119"/>
      <c r="DF187" s="119"/>
      <c r="DG187" s="119"/>
      <c r="DH187" s="119"/>
      <c r="DI187" s="119"/>
      <c r="DJ187" s="119"/>
      <c r="DK187" s="119"/>
      <c r="DL187" s="119"/>
      <c r="DM187" s="119"/>
      <c r="DN187" s="119"/>
      <c r="DO187" s="119"/>
      <c r="DP187" s="119"/>
      <c r="DQ187" s="119"/>
      <c r="DR187" s="119"/>
      <c r="DS187" s="119"/>
      <c r="DT187" s="119"/>
      <c r="DU187" s="119"/>
      <c r="DV187" s="119"/>
      <c r="DW187" s="119"/>
      <c r="DX187" s="119"/>
      <c r="DY187" s="119"/>
      <c r="DZ187" s="119"/>
      <c r="EA187" s="119"/>
      <c r="EB187" s="119"/>
      <c r="EC187" s="119"/>
      <c r="ED187" s="119"/>
      <c r="EE187" s="119"/>
      <c r="EF187" s="119"/>
      <c r="EG187" s="119"/>
      <c r="EH187" s="119"/>
      <c r="EI187" s="119"/>
      <c r="EJ187" s="119"/>
      <c r="EK187" s="119"/>
      <c r="EL187" s="119"/>
      <c r="EM187" s="119"/>
      <c r="EN187" s="119"/>
      <c r="EO187" s="119"/>
      <c r="EP187" s="119"/>
      <c r="EQ187" s="119"/>
      <c r="ER187" s="119"/>
      <c r="ES187" s="119"/>
      <c r="ET187" s="119"/>
      <c r="EU187" s="119"/>
      <c r="EV187" s="119"/>
      <c r="EW187" s="119"/>
      <c r="EX187" s="119"/>
      <c r="EY187" s="119"/>
      <c r="EZ187" s="119"/>
      <c r="FA187" s="119"/>
      <c r="FB187" s="119"/>
      <c r="FC187" s="119"/>
      <c r="FD187" s="119"/>
      <c r="FE187" s="119"/>
      <c r="FF187" s="119"/>
      <c r="FG187" s="119"/>
      <c r="FH187" s="119"/>
      <c r="FI187" s="119"/>
      <c r="FJ187" s="119"/>
      <c r="FK187" s="119"/>
      <c r="FL187" s="119"/>
      <c r="FM187" s="119"/>
      <c r="FN187" s="119"/>
      <c r="FO187" s="119"/>
      <c r="FP187" s="119"/>
      <c r="FQ187" s="119"/>
      <c r="FR187" s="119"/>
      <c r="FS187" s="119"/>
      <c r="FT187" s="119"/>
      <c r="FU187" s="119"/>
      <c r="FV187" s="119"/>
      <c r="FW187" s="119"/>
      <c r="FX187" s="119"/>
      <c r="FY187" s="119"/>
      <c r="FZ187" s="119"/>
      <c r="GA187" s="119"/>
      <c r="GB187" s="119"/>
      <c r="GC187" s="119"/>
      <c r="GD187" s="119"/>
      <c r="GE187" s="119"/>
      <c r="GF187" s="119"/>
      <c r="GG187" s="119"/>
      <c r="GH187" s="119"/>
      <c r="GI187" s="119"/>
      <c r="GJ187" s="119"/>
      <c r="GK187" s="119"/>
      <c r="GL187" s="119"/>
      <c r="GM187" s="119"/>
      <c r="GN187" s="119"/>
      <c r="GO187" s="119"/>
      <c r="GP187" s="119"/>
      <c r="GQ187" s="119"/>
      <c r="GR187" s="119"/>
      <c r="GS187" s="119"/>
      <c r="GT187" s="119"/>
      <c r="GU187" s="119"/>
      <c r="GV187" s="119"/>
      <c r="GW187" s="119"/>
      <c r="GX187" s="119"/>
      <c r="GY187" s="119"/>
      <c r="GZ187" s="119"/>
      <c r="HA187" s="119"/>
      <c r="HB187" s="119"/>
      <c r="HC187" s="119"/>
      <c r="HD187" s="119"/>
      <c r="HE187" s="119"/>
      <c r="HF187" s="119"/>
      <c r="HG187" s="119"/>
      <c r="HH187" s="119"/>
      <c r="HI187" s="119"/>
      <c r="HJ187" s="119"/>
      <c r="HK187" s="119"/>
      <c r="HL187" s="119"/>
      <c r="HM187" s="119"/>
      <c r="HN187" s="119"/>
      <c r="HO187" s="119"/>
      <c r="HP187" s="119"/>
      <c r="HQ187" s="119"/>
      <c r="HR187" s="119"/>
      <c r="HS187" s="119"/>
      <c r="HT187" s="119"/>
      <c r="HU187" s="119"/>
      <c r="HV187" s="119"/>
      <c r="HW187" s="119"/>
      <c r="HX187" s="119"/>
      <c r="HY187" s="119"/>
      <c r="HZ187" s="119"/>
      <c r="IA187" s="119"/>
      <c r="IB187" s="119"/>
      <c r="IC187" s="119"/>
      <c r="ID187" s="119"/>
      <c r="IE187" s="119"/>
      <c r="IF187" s="119"/>
      <c r="IG187" s="119"/>
      <c r="IH187" s="119"/>
      <c r="II187" s="119"/>
      <c r="IJ187" s="119"/>
      <c r="IK187" s="119"/>
      <c r="IL187" s="119"/>
      <c r="IM187" s="119"/>
      <c r="IN187" s="119"/>
      <c r="IO187" s="119"/>
      <c r="IP187" s="119"/>
      <c r="IQ187" s="119"/>
      <c r="IR187" s="119"/>
      <c r="IS187" s="119"/>
      <c r="IT187" s="119"/>
      <c r="IU187" s="119"/>
      <c r="IV187" s="119"/>
      <c r="IW187" s="119"/>
      <c r="IX187" s="119"/>
      <c r="IY187" s="119"/>
      <c r="IZ187" s="119"/>
      <c r="JA187" s="119"/>
      <c r="JB187" s="119"/>
      <c r="JC187" s="119"/>
      <c r="JD187" s="119"/>
      <c r="JE187" s="119"/>
      <c r="JF187" s="119"/>
      <c r="JG187" s="119"/>
      <c r="JH187" s="119"/>
      <c r="JI187" s="119"/>
      <c r="JJ187" s="119"/>
      <c r="JK187" s="119"/>
      <c r="JL187" s="119"/>
      <c r="JM187" s="119"/>
      <c r="JN187" s="119"/>
      <c r="JO187" s="119"/>
      <c r="JP187" s="119"/>
      <c r="JQ187" s="119"/>
      <c r="JR187" s="119"/>
      <c r="JS187" s="119"/>
      <c r="JT187" s="119"/>
      <c r="JU187" s="119"/>
      <c r="JV187" s="119"/>
      <c r="JW187" s="119"/>
      <c r="JX187" s="119"/>
      <c r="JY187" s="119"/>
      <c r="JZ187" s="119"/>
      <c r="KA187" s="119"/>
      <c r="KB187" s="119"/>
      <c r="KC187" s="119"/>
      <c r="KD187" s="119"/>
      <c r="KE187" s="119"/>
      <c r="KF187" s="119"/>
      <c r="KG187" s="119"/>
      <c r="KH187" s="119"/>
      <c r="KI187" s="119"/>
      <c r="KJ187" s="119"/>
      <c r="KK187" s="119"/>
      <c r="KL187" s="119"/>
      <c r="KM187" s="119"/>
      <c r="KN187" s="119"/>
      <c r="KO187" s="119"/>
      <c r="KP187" s="119"/>
      <c r="KQ187" s="119"/>
      <c r="KR187" s="119"/>
      <c r="KS187" s="119"/>
      <c r="KT187" s="119"/>
      <c r="KU187" s="119"/>
      <c r="KV187" s="119"/>
      <c r="KW187" s="119"/>
      <c r="KX187" s="119"/>
      <c r="KY187" s="119"/>
      <c r="KZ187" s="119"/>
      <c r="LA187" s="119"/>
      <c r="LB187" s="119"/>
      <c r="LC187" s="119"/>
      <c r="LD187" s="119"/>
      <c r="LE187" s="119"/>
      <c r="LF187" s="119"/>
      <c r="LG187" s="119"/>
      <c r="LH187" s="119"/>
      <c r="LI187" s="119"/>
      <c r="LJ187" s="119"/>
      <c r="LK187" s="119"/>
      <c r="LL187" s="119"/>
      <c r="LM187" s="119"/>
      <c r="LN187" s="119"/>
      <c r="LO187" s="119"/>
      <c r="LP187" s="119"/>
      <c r="LQ187" s="119"/>
      <c r="LR187" s="119"/>
      <c r="LS187" s="119"/>
      <c r="LT187" s="119"/>
      <c r="LU187" s="119"/>
      <c r="LV187" s="119"/>
      <c r="LW187" s="119"/>
      <c r="LX187" s="119"/>
      <c r="LY187" s="119"/>
      <c r="LZ187" s="119"/>
      <c r="MA187" s="119"/>
      <c r="MB187" s="119"/>
      <c r="MC187" s="119"/>
      <c r="MD187" s="119"/>
      <c r="ME187" s="119"/>
      <c r="MF187" s="119"/>
      <c r="MG187" s="119"/>
      <c r="MH187" s="119"/>
      <c r="MI187" s="119"/>
      <c r="MJ187" s="119"/>
      <c r="MK187" s="119"/>
      <c r="ML187" s="119"/>
      <c r="MM187" s="119"/>
      <c r="MN187" s="119"/>
      <c r="MO187" s="119"/>
      <c r="MP187" s="119"/>
      <c r="MQ187" s="119"/>
      <c r="MR187" s="119"/>
      <c r="MS187" s="119"/>
      <c r="MT187" s="119"/>
      <c r="MU187" s="119"/>
      <c r="MV187" s="119"/>
      <c r="MW187" s="119"/>
      <c r="MX187" s="119"/>
      <c r="MY187" s="119"/>
      <c r="MZ187" s="119"/>
      <c r="NA187" s="119"/>
      <c r="NB187" s="119"/>
      <c r="NC187" s="119"/>
      <c r="ND187" s="119"/>
      <c r="NE187" s="119"/>
      <c r="NF187" s="119"/>
      <c r="NG187" s="119"/>
      <c r="NH187" s="119"/>
      <c r="NI187" s="119"/>
      <c r="NJ187" s="119"/>
      <c r="NK187" s="119"/>
      <c r="NL187" s="119"/>
      <c r="NM187" s="119"/>
      <c r="NN187" s="119"/>
      <c r="NO187" s="119"/>
      <c r="NP187" s="119"/>
      <c r="NQ187" s="119"/>
      <c r="NR187" s="119"/>
      <c r="NS187" s="119"/>
      <c r="NT187" s="119"/>
      <c r="NU187" s="119"/>
      <c r="NV187" s="119"/>
      <c r="NW187" s="119"/>
      <c r="NX187" s="119"/>
      <c r="NY187" s="119"/>
    </row>
    <row r="188" spans="1:389" x14ac:dyDescent="0.25">
      <c r="A188" s="84"/>
      <c r="B188" s="116" t="s">
        <v>102</v>
      </c>
      <c r="C188" s="119"/>
      <c r="D188" s="119"/>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c r="AA188" s="119"/>
      <c r="AB188" s="119"/>
      <c r="AC188" s="119"/>
      <c r="AD188" s="119"/>
      <c r="AE188" s="119"/>
      <c r="AF188" s="119"/>
      <c r="AG188" s="119"/>
      <c r="AH188" s="119"/>
      <c r="AI188" s="119"/>
      <c r="AJ188" s="119"/>
      <c r="AK188" s="119"/>
      <c r="AL188" s="119"/>
      <c r="AM188" s="119"/>
      <c r="AN188" s="119"/>
      <c r="AO188" s="119"/>
      <c r="AP188" s="119"/>
      <c r="AQ188" s="119"/>
      <c r="AR188" s="119"/>
      <c r="AS188" s="119"/>
      <c r="AT188" s="119"/>
      <c r="AU188" s="119"/>
      <c r="AV188" s="119"/>
      <c r="AW188" s="119"/>
      <c r="AX188" s="119"/>
      <c r="AY188" s="119"/>
      <c r="AZ188" s="119"/>
      <c r="BA188" s="119"/>
      <c r="BB188" s="119"/>
      <c r="BC188" s="119"/>
      <c r="BD188" s="119"/>
      <c r="BE188" s="119"/>
      <c r="BF188" s="119"/>
      <c r="BG188" s="119"/>
      <c r="BH188" s="119"/>
      <c r="BI188" s="119"/>
      <c r="BJ188" s="119"/>
      <c r="BK188" s="119"/>
      <c r="BL188" s="119"/>
      <c r="BM188" s="119"/>
      <c r="BN188" s="119"/>
      <c r="BO188" s="119"/>
      <c r="BP188" s="119"/>
      <c r="BQ188" s="119"/>
      <c r="BR188" s="119"/>
      <c r="BS188" s="119"/>
      <c r="BT188" s="119"/>
      <c r="BU188" s="119"/>
      <c r="BV188" s="119"/>
      <c r="BW188" s="119"/>
      <c r="BX188" s="119"/>
      <c r="BY188" s="119"/>
      <c r="BZ188" s="119"/>
      <c r="CA188" s="119"/>
      <c r="CB188" s="119"/>
      <c r="CC188" s="119"/>
      <c r="CD188" s="119"/>
      <c r="CE188" s="119"/>
      <c r="CF188" s="119"/>
      <c r="CG188" s="119"/>
      <c r="CH188" s="119"/>
      <c r="CI188" s="119"/>
      <c r="CJ188" s="119"/>
      <c r="CK188" s="119"/>
      <c r="CL188" s="119"/>
      <c r="CM188" s="119"/>
      <c r="CN188" s="119"/>
      <c r="CO188" s="119"/>
      <c r="CP188" s="119"/>
      <c r="CQ188" s="119"/>
      <c r="CR188" s="119"/>
      <c r="CS188" s="119"/>
      <c r="CT188" s="119"/>
      <c r="CU188" s="119"/>
      <c r="CV188" s="119"/>
      <c r="CW188" s="119"/>
      <c r="CX188" s="119"/>
      <c r="CY188" s="119"/>
      <c r="CZ188" s="119"/>
      <c r="DA188" s="119"/>
      <c r="DB188" s="119"/>
      <c r="DC188" s="119"/>
      <c r="DD188" s="119"/>
      <c r="DE188" s="119"/>
      <c r="DF188" s="119"/>
      <c r="DG188" s="119"/>
      <c r="DH188" s="119"/>
      <c r="DI188" s="119"/>
      <c r="DJ188" s="119"/>
      <c r="DK188" s="119"/>
      <c r="DL188" s="119"/>
      <c r="DM188" s="119"/>
      <c r="DN188" s="119"/>
      <c r="DO188" s="119"/>
      <c r="DP188" s="119"/>
      <c r="DQ188" s="119"/>
      <c r="DR188" s="119"/>
      <c r="DS188" s="119"/>
      <c r="DT188" s="119"/>
      <c r="DU188" s="119"/>
      <c r="DV188" s="119"/>
      <c r="DW188" s="119"/>
      <c r="DX188" s="119"/>
      <c r="DY188" s="119"/>
      <c r="DZ188" s="119"/>
      <c r="EA188" s="119"/>
      <c r="EB188" s="119"/>
      <c r="EC188" s="119"/>
      <c r="ED188" s="119"/>
      <c r="EE188" s="119"/>
      <c r="EF188" s="119"/>
      <c r="EG188" s="119"/>
      <c r="EH188" s="119"/>
      <c r="EI188" s="119"/>
      <c r="EJ188" s="119"/>
      <c r="EK188" s="119"/>
      <c r="EL188" s="119"/>
      <c r="EM188" s="119"/>
      <c r="EN188" s="119"/>
      <c r="EO188" s="119"/>
      <c r="EP188" s="119"/>
      <c r="EQ188" s="119"/>
      <c r="ER188" s="119"/>
      <c r="ES188" s="119"/>
      <c r="ET188" s="119"/>
      <c r="EU188" s="119"/>
      <c r="EV188" s="119"/>
      <c r="EW188" s="119"/>
      <c r="EX188" s="119"/>
      <c r="EY188" s="119"/>
      <c r="EZ188" s="119"/>
      <c r="FA188" s="119"/>
      <c r="FB188" s="119"/>
      <c r="FC188" s="119"/>
      <c r="FD188" s="119"/>
      <c r="FE188" s="119"/>
      <c r="FF188" s="119"/>
      <c r="FG188" s="119"/>
      <c r="FH188" s="119"/>
      <c r="FI188" s="119"/>
      <c r="FJ188" s="119"/>
      <c r="FK188" s="119"/>
      <c r="FL188" s="119"/>
      <c r="FM188" s="119"/>
      <c r="FN188" s="119"/>
      <c r="FO188" s="119"/>
      <c r="FP188" s="119"/>
      <c r="FQ188" s="119"/>
      <c r="FR188" s="119"/>
      <c r="FS188" s="119"/>
      <c r="FT188" s="119"/>
      <c r="FU188" s="119"/>
      <c r="FV188" s="119"/>
      <c r="FW188" s="119"/>
      <c r="FX188" s="119"/>
      <c r="FY188" s="119"/>
      <c r="FZ188" s="119"/>
      <c r="GA188" s="119"/>
      <c r="GB188" s="119"/>
      <c r="GC188" s="119"/>
      <c r="GD188" s="119"/>
      <c r="GE188" s="119"/>
      <c r="GF188" s="119"/>
      <c r="GG188" s="119"/>
      <c r="GH188" s="119"/>
      <c r="GI188" s="119"/>
      <c r="GJ188" s="119"/>
      <c r="GK188" s="119"/>
      <c r="GL188" s="119"/>
      <c r="GM188" s="119"/>
      <c r="GN188" s="119"/>
      <c r="GO188" s="119"/>
      <c r="GP188" s="119"/>
      <c r="GQ188" s="119"/>
      <c r="GR188" s="119"/>
      <c r="GS188" s="119"/>
      <c r="GT188" s="119"/>
      <c r="GU188" s="119"/>
      <c r="GV188" s="119"/>
      <c r="GW188" s="119"/>
      <c r="GX188" s="119"/>
      <c r="GY188" s="119"/>
      <c r="GZ188" s="119"/>
      <c r="HA188" s="119"/>
      <c r="HB188" s="119"/>
      <c r="HC188" s="119"/>
      <c r="HD188" s="119"/>
      <c r="HE188" s="119"/>
      <c r="HF188" s="119"/>
      <c r="HG188" s="119"/>
      <c r="HH188" s="119"/>
      <c r="HI188" s="119"/>
      <c r="HJ188" s="119"/>
      <c r="HK188" s="119"/>
      <c r="HL188" s="119"/>
      <c r="HM188" s="119"/>
      <c r="HN188" s="119"/>
      <c r="HO188" s="119"/>
      <c r="HP188" s="119"/>
      <c r="HQ188" s="119"/>
      <c r="HR188" s="119"/>
      <c r="HS188" s="119"/>
      <c r="HT188" s="119"/>
      <c r="HU188" s="119"/>
      <c r="HV188" s="119"/>
      <c r="HW188" s="119"/>
      <c r="HX188" s="119"/>
      <c r="HY188" s="119"/>
      <c r="HZ188" s="119"/>
      <c r="IA188" s="119"/>
      <c r="IB188" s="119"/>
      <c r="IC188" s="119"/>
      <c r="ID188" s="119"/>
      <c r="IE188" s="119"/>
      <c r="IF188" s="119"/>
      <c r="IG188" s="119"/>
      <c r="IH188" s="119"/>
      <c r="II188" s="119"/>
      <c r="IJ188" s="119"/>
      <c r="IK188" s="119"/>
      <c r="IL188" s="119"/>
      <c r="IM188" s="119"/>
      <c r="IN188" s="119"/>
      <c r="IO188" s="119"/>
      <c r="IP188" s="119"/>
      <c r="IQ188" s="119"/>
      <c r="IR188" s="119"/>
      <c r="IS188" s="119"/>
      <c r="IT188" s="119"/>
      <c r="IU188" s="119"/>
      <c r="IV188" s="119"/>
      <c r="IW188" s="119"/>
      <c r="IX188" s="119"/>
      <c r="IY188" s="119"/>
      <c r="IZ188" s="119"/>
      <c r="JA188" s="119"/>
      <c r="JB188" s="119"/>
      <c r="JC188" s="119"/>
      <c r="JD188" s="119"/>
      <c r="JE188" s="119"/>
      <c r="JF188" s="119"/>
      <c r="JG188" s="119"/>
      <c r="JH188" s="119"/>
      <c r="JI188" s="119"/>
      <c r="JJ188" s="119"/>
      <c r="JK188" s="119"/>
      <c r="JL188" s="119"/>
      <c r="JM188" s="119"/>
      <c r="JN188" s="119"/>
      <c r="JO188" s="119"/>
      <c r="JP188" s="119"/>
      <c r="JQ188" s="119"/>
      <c r="JR188" s="119"/>
      <c r="JS188" s="119"/>
      <c r="JT188" s="119"/>
      <c r="JU188" s="119"/>
      <c r="JV188" s="119"/>
      <c r="JW188" s="119"/>
      <c r="JX188" s="119"/>
      <c r="JY188" s="119"/>
      <c r="JZ188" s="119"/>
      <c r="KA188" s="119"/>
      <c r="KB188" s="119"/>
      <c r="KC188" s="119"/>
      <c r="KD188" s="119"/>
      <c r="KE188" s="119"/>
      <c r="KF188" s="119"/>
      <c r="KG188" s="119"/>
      <c r="KH188" s="119"/>
      <c r="KI188" s="119"/>
      <c r="KJ188" s="119"/>
      <c r="KK188" s="119"/>
      <c r="KL188" s="119"/>
      <c r="KM188" s="119"/>
      <c r="KN188" s="119"/>
      <c r="KO188" s="119"/>
      <c r="KP188" s="119"/>
      <c r="KQ188" s="119"/>
      <c r="KR188" s="119"/>
      <c r="KS188" s="119"/>
      <c r="KT188" s="119"/>
      <c r="KU188" s="119"/>
      <c r="KV188" s="119"/>
      <c r="KW188" s="119"/>
      <c r="KX188" s="119"/>
      <c r="KY188" s="119"/>
      <c r="KZ188" s="119"/>
      <c r="LA188" s="119"/>
      <c r="LB188" s="119"/>
      <c r="LC188" s="119"/>
      <c r="LD188" s="119"/>
      <c r="LE188" s="119"/>
      <c r="LF188" s="119"/>
      <c r="LG188" s="119"/>
      <c r="LH188" s="119"/>
      <c r="LI188" s="119"/>
      <c r="LJ188" s="119"/>
      <c r="LK188" s="119"/>
      <c r="LL188" s="119"/>
      <c r="LM188" s="119"/>
      <c r="LN188" s="119"/>
      <c r="LO188" s="119"/>
      <c r="LP188" s="119"/>
      <c r="LQ188" s="119"/>
      <c r="LR188" s="119"/>
      <c r="LS188" s="119"/>
      <c r="LT188" s="119"/>
      <c r="LU188" s="119"/>
      <c r="LV188" s="119"/>
      <c r="LW188" s="119"/>
      <c r="LX188" s="119"/>
      <c r="LY188" s="119"/>
      <c r="LZ188" s="119"/>
      <c r="MA188" s="119"/>
      <c r="MB188" s="119"/>
      <c r="MC188" s="119"/>
      <c r="MD188" s="119"/>
      <c r="ME188" s="119"/>
      <c r="MF188" s="119"/>
      <c r="MG188" s="119"/>
      <c r="MH188" s="119"/>
      <c r="MI188" s="119"/>
      <c r="MJ188" s="119"/>
      <c r="MK188" s="119"/>
      <c r="ML188" s="119"/>
      <c r="MM188" s="119"/>
      <c r="MN188" s="119"/>
      <c r="MO188" s="119"/>
      <c r="MP188" s="119"/>
      <c r="MQ188" s="119"/>
      <c r="MR188" s="119"/>
      <c r="MS188" s="119"/>
      <c r="MT188" s="119"/>
      <c r="MU188" s="119"/>
      <c r="MV188" s="119"/>
      <c r="MW188" s="119"/>
      <c r="MX188" s="119"/>
      <c r="MY188" s="119"/>
      <c r="MZ188" s="119"/>
      <c r="NA188" s="119"/>
      <c r="NB188" s="119"/>
      <c r="NC188" s="119"/>
      <c r="ND188" s="119"/>
      <c r="NE188" s="119"/>
      <c r="NF188" s="119"/>
      <c r="NG188" s="119"/>
      <c r="NH188" s="119"/>
      <c r="NI188" s="119"/>
      <c r="NJ188" s="119"/>
      <c r="NK188" s="119"/>
      <c r="NL188" s="119"/>
      <c r="NM188" s="119"/>
      <c r="NN188" s="119"/>
      <c r="NO188" s="119"/>
      <c r="NP188" s="119"/>
      <c r="NQ188" s="119"/>
      <c r="NR188" s="119"/>
      <c r="NS188" s="119"/>
      <c r="NT188" s="119"/>
      <c r="NU188" s="119"/>
      <c r="NV188" s="119"/>
      <c r="NW188" s="119"/>
      <c r="NX188" s="119"/>
      <c r="NY188" s="119"/>
    </row>
    <row r="189" spans="1:389" x14ac:dyDescent="0.25">
      <c r="A189" s="84"/>
      <c r="B189" s="116" t="s">
        <v>103</v>
      </c>
      <c r="C189" s="119"/>
      <c r="D189" s="119"/>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c r="AA189" s="119"/>
      <c r="AB189" s="119"/>
      <c r="AC189" s="119"/>
      <c r="AD189" s="119"/>
      <c r="AE189" s="119"/>
      <c r="AF189" s="119"/>
      <c r="AG189" s="119"/>
      <c r="AH189" s="119"/>
      <c r="AI189" s="119"/>
      <c r="AJ189" s="119"/>
      <c r="AK189" s="119"/>
      <c r="AL189" s="119"/>
      <c r="AM189" s="119"/>
      <c r="AN189" s="119"/>
      <c r="AO189" s="119"/>
      <c r="AP189" s="119"/>
      <c r="AQ189" s="119"/>
      <c r="AR189" s="119"/>
      <c r="AS189" s="119"/>
      <c r="AT189" s="119"/>
      <c r="AU189" s="119"/>
      <c r="AV189" s="119"/>
      <c r="AW189" s="119"/>
      <c r="AX189" s="119"/>
      <c r="AY189" s="119"/>
      <c r="AZ189" s="119"/>
      <c r="BA189" s="119"/>
      <c r="BB189" s="119"/>
      <c r="BC189" s="119"/>
      <c r="BD189" s="119"/>
      <c r="BE189" s="119"/>
      <c r="BF189" s="119"/>
      <c r="BG189" s="119"/>
      <c r="BH189" s="119"/>
      <c r="BI189" s="119"/>
      <c r="BJ189" s="119"/>
      <c r="BK189" s="119"/>
      <c r="BL189" s="119"/>
      <c r="BM189" s="119"/>
      <c r="BN189" s="119"/>
      <c r="BO189" s="119"/>
      <c r="BP189" s="119"/>
      <c r="BQ189" s="119"/>
      <c r="BR189" s="119"/>
      <c r="BS189" s="119"/>
      <c r="BT189" s="119"/>
      <c r="BU189" s="119"/>
      <c r="BV189" s="119"/>
      <c r="BW189" s="119"/>
      <c r="BX189" s="119"/>
      <c r="BY189" s="119"/>
      <c r="BZ189" s="119"/>
      <c r="CA189" s="119"/>
      <c r="CB189" s="119"/>
      <c r="CC189" s="119"/>
      <c r="CD189" s="119"/>
      <c r="CE189" s="119"/>
      <c r="CF189" s="119"/>
      <c r="CG189" s="119"/>
      <c r="CH189" s="119"/>
      <c r="CI189" s="119"/>
      <c r="CJ189" s="119"/>
      <c r="CK189" s="119"/>
      <c r="CL189" s="119"/>
      <c r="CM189" s="119"/>
      <c r="CN189" s="119"/>
      <c r="CO189" s="119"/>
      <c r="CP189" s="119"/>
      <c r="CQ189" s="119"/>
      <c r="CR189" s="119"/>
      <c r="CS189" s="119"/>
      <c r="CT189" s="119"/>
      <c r="CU189" s="119"/>
      <c r="CV189" s="119"/>
      <c r="CW189" s="119"/>
      <c r="CX189" s="119"/>
      <c r="CY189" s="119"/>
      <c r="CZ189" s="119"/>
      <c r="DA189" s="119"/>
      <c r="DB189" s="119"/>
      <c r="DC189" s="119"/>
      <c r="DD189" s="119"/>
      <c r="DE189" s="119"/>
      <c r="DF189" s="119"/>
      <c r="DG189" s="119"/>
      <c r="DH189" s="119"/>
      <c r="DI189" s="119"/>
      <c r="DJ189" s="119"/>
      <c r="DK189" s="119"/>
      <c r="DL189" s="119"/>
      <c r="DM189" s="119"/>
      <c r="DN189" s="119"/>
      <c r="DO189" s="119"/>
      <c r="DP189" s="119"/>
      <c r="DQ189" s="119"/>
      <c r="DR189" s="119"/>
      <c r="DS189" s="119"/>
      <c r="DT189" s="119"/>
      <c r="DU189" s="119"/>
      <c r="DV189" s="119"/>
      <c r="DW189" s="119"/>
      <c r="DX189" s="119"/>
      <c r="DY189" s="119"/>
      <c r="DZ189" s="119"/>
      <c r="EA189" s="119"/>
      <c r="EB189" s="119"/>
      <c r="EC189" s="119"/>
      <c r="ED189" s="119"/>
      <c r="EE189" s="119"/>
      <c r="EF189" s="119"/>
      <c r="EG189" s="119"/>
      <c r="EH189" s="119"/>
      <c r="EI189" s="119"/>
      <c r="EJ189" s="119"/>
      <c r="EK189" s="119"/>
      <c r="EL189" s="119"/>
      <c r="EM189" s="119"/>
      <c r="EN189" s="119"/>
      <c r="EO189" s="119"/>
      <c r="EP189" s="119"/>
      <c r="EQ189" s="119"/>
      <c r="ER189" s="119"/>
      <c r="ES189" s="119"/>
      <c r="ET189" s="119"/>
      <c r="EU189" s="119"/>
      <c r="EV189" s="119"/>
      <c r="EW189" s="119"/>
      <c r="EX189" s="119"/>
      <c r="EY189" s="119"/>
      <c r="EZ189" s="119"/>
      <c r="FA189" s="119"/>
      <c r="FB189" s="119"/>
      <c r="FC189" s="119"/>
      <c r="FD189" s="119"/>
      <c r="FE189" s="119"/>
      <c r="FF189" s="119"/>
      <c r="FG189" s="119"/>
      <c r="FH189" s="119"/>
      <c r="FI189" s="119"/>
      <c r="FJ189" s="119"/>
      <c r="FK189" s="119"/>
      <c r="FL189" s="119"/>
      <c r="FM189" s="119"/>
      <c r="FN189" s="119"/>
      <c r="FO189" s="119"/>
      <c r="FP189" s="119"/>
      <c r="FQ189" s="119"/>
      <c r="FR189" s="119"/>
      <c r="FS189" s="119"/>
      <c r="FT189" s="119"/>
      <c r="FU189" s="119"/>
      <c r="FV189" s="119"/>
      <c r="FW189" s="119"/>
      <c r="FX189" s="119"/>
      <c r="FY189" s="119"/>
      <c r="FZ189" s="119"/>
      <c r="GA189" s="119"/>
      <c r="GB189" s="119"/>
      <c r="GC189" s="119"/>
      <c r="GD189" s="119"/>
      <c r="GE189" s="119"/>
      <c r="GF189" s="119"/>
      <c r="GG189" s="119"/>
      <c r="GH189" s="119"/>
      <c r="GI189" s="119"/>
      <c r="GJ189" s="119"/>
      <c r="GK189" s="119"/>
      <c r="GL189" s="119"/>
      <c r="GM189" s="119"/>
      <c r="GN189" s="119"/>
      <c r="GO189" s="119"/>
      <c r="GP189" s="119"/>
      <c r="GQ189" s="119"/>
      <c r="GR189" s="119"/>
      <c r="GS189" s="119"/>
      <c r="GT189" s="119"/>
      <c r="GU189" s="119"/>
      <c r="GV189" s="119"/>
      <c r="GW189" s="119"/>
      <c r="GX189" s="119"/>
      <c r="GY189" s="119"/>
      <c r="GZ189" s="119"/>
      <c r="HA189" s="119"/>
      <c r="HB189" s="119"/>
      <c r="HC189" s="119"/>
      <c r="HD189" s="119"/>
      <c r="HE189" s="119"/>
      <c r="HF189" s="119"/>
      <c r="HG189" s="119"/>
      <c r="HH189" s="119"/>
      <c r="HI189" s="119"/>
      <c r="HJ189" s="119"/>
      <c r="HK189" s="119"/>
      <c r="HL189" s="119"/>
      <c r="HM189" s="119"/>
      <c r="HN189" s="119"/>
      <c r="HO189" s="119"/>
      <c r="HP189" s="119"/>
      <c r="HQ189" s="119"/>
      <c r="HR189" s="119"/>
      <c r="HS189" s="119"/>
      <c r="HT189" s="119"/>
      <c r="HU189" s="119"/>
      <c r="HV189" s="119"/>
      <c r="HW189" s="119"/>
      <c r="HX189" s="119"/>
      <c r="HY189" s="119"/>
      <c r="HZ189" s="119"/>
      <c r="IA189" s="119"/>
      <c r="IB189" s="119"/>
      <c r="IC189" s="119"/>
      <c r="ID189" s="119"/>
      <c r="IE189" s="119"/>
      <c r="IF189" s="119"/>
      <c r="IG189" s="119"/>
      <c r="IH189" s="119"/>
      <c r="II189" s="119"/>
      <c r="IJ189" s="119"/>
      <c r="IK189" s="119"/>
      <c r="IL189" s="119"/>
      <c r="IM189" s="119"/>
      <c r="IN189" s="119"/>
      <c r="IO189" s="119"/>
      <c r="IP189" s="119"/>
      <c r="IQ189" s="119"/>
      <c r="IR189" s="119"/>
      <c r="IS189" s="119"/>
      <c r="IT189" s="119"/>
      <c r="IU189" s="119"/>
      <c r="IV189" s="119"/>
      <c r="IW189" s="119"/>
      <c r="IX189" s="119"/>
      <c r="IY189" s="119"/>
      <c r="IZ189" s="119"/>
      <c r="JA189" s="119"/>
      <c r="JB189" s="119"/>
      <c r="JC189" s="119"/>
      <c r="JD189" s="119"/>
      <c r="JE189" s="119"/>
      <c r="JF189" s="119"/>
      <c r="JG189" s="119"/>
      <c r="JH189" s="119"/>
      <c r="JI189" s="119"/>
      <c r="JJ189" s="119"/>
      <c r="JK189" s="119"/>
      <c r="JL189" s="119"/>
      <c r="JM189" s="119"/>
      <c r="JN189" s="119"/>
      <c r="JO189" s="119"/>
      <c r="JP189" s="119"/>
      <c r="JQ189" s="119"/>
      <c r="JR189" s="119"/>
      <c r="JS189" s="119"/>
      <c r="JT189" s="119"/>
      <c r="JU189" s="119"/>
      <c r="JV189" s="119"/>
      <c r="JW189" s="119"/>
      <c r="JX189" s="119"/>
      <c r="JY189" s="119"/>
      <c r="JZ189" s="119"/>
      <c r="KA189" s="119"/>
      <c r="KB189" s="119"/>
      <c r="KC189" s="119"/>
      <c r="KD189" s="119"/>
      <c r="KE189" s="119"/>
      <c r="KF189" s="119"/>
      <c r="KG189" s="119"/>
      <c r="KH189" s="119"/>
      <c r="KI189" s="119"/>
      <c r="KJ189" s="119"/>
      <c r="KK189" s="119"/>
      <c r="KL189" s="119"/>
      <c r="KM189" s="119"/>
      <c r="KN189" s="119"/>
      <c r="KO189" s="119"/>
      <c r="KP189" s="119"/>
      <c r="KQ189" s="119"/>
      <c r="KR189" s="119"/>
      <c r="KS189" s="119"/>
      <c r="KT189" s="119"/>
      <c r="KU189" s="119"/>
      <c r="KV189" s="119"/>
      <c r="KW189" s="119"/>
      <c r="KX189" s="119"/>
      <c r="KY189" s="119"/>
      <c r="KZ189" s="119"/>
      <c r="LA189" s="119"/>
      <c r="LB189" s="119"/>
      <c r="LC189" s="119"/>
      <c r="LD189" s="119"/>
      <c r="LE189" s="119"/>
      <c r="LF189" s="119"/>
      <c r="LG189" s="119"/>
      <c r="LH189" s="119"/>
      <c r="LI189" s="119"/>
      <c r="LJ189" s="119"/>
      <c r="LK189" s="119"/>
      <c r="LL189" s="119"/>
      <c r="LM189" s="119"/>
      <c r="LN189" s="119"/>
      <c r="LO189" s="119"/>
      <c r="LP189" s="119"/>
      <c r="LQ189" s="119"/>
      <c r="LR189" s="119"/>
      <c r="LS189" s="119"/>
      <c r="LT189" s="119"/>
      <c r="LU189" s="119"/>
      <c r="LV189" s="119"/>
      <c r="LW189" s="119"/>
      <c r="LX189" s="119"/>
      <c r="LY189" s="119"/>
      <c r="LZ189" s="119"/>
      <c r="MA189" s="119"/>
      <c r="MB189" s="119"/>
      <c r="MC189" s="119"/>
      <c r="MD189" s="119"/>
      <c r="ME189" s="119"/>
      <c r="MF189" s="119"/>
      <c r="MG189" s="119"/>
      <c r="MH189" s="119"/>
      <c r="MI189" s="119"/>
      <c r="MJ189" s="119"/>
      <c r="MK189" s="119"/>
      <c r="ML189" s="119"/>
      <c r="MM189" s="119"/>
      <c r="MN189" s="119"/>
      <c r="MO189" s="119"/>
      <c r="MP189" s="119"/>
      <c r="MQ189" s="119"/>
      <c r="MR189" s="119"/>
      <c r="MS189" s="119"/>
      <c r="MT189" s="119"/>
      <c r="MU189" s="119"/>
      <c r="MV189" s="119"/>
      <c r="MW189" s="119"/>
      <c r="MX189" s="119"/>
      <c r="MY189" s="119"/>
      <c r="MZ189" s="119"/>
      <c r="NA189" s="119"/>
      <c r="NB189" s="119"/>
      <c r="NC189" s="119"/>
      <c r="ND189" s="119"/>
      <c r="NE189" s="119"/>
      <c r="NF189" s="119"/>
      <c r="NG189" s="119"/>
      <c r="NH189" s="119"/>
      <c r="NI189" s="119"/>
      <c r="NJ189" s="119"/>
      <c r="NK189" s="119"/>
      <c r="NL189" s="119"/>
      <c r="NM189" s="119"/>
      <c r="NN189" s="119"/>
      <c r="NO189" s="119"/>
      <c r="NP189" s="119"/>
      <c r="NQ189" s="119"/>
      <c r="NR189" s="119"/>
      <c r="NS189" s="119"/>
      <c r="NT189" s="119"/>
      <c r="NU189" s="119"/>
      <c r="NV189" s="119"/>
      <c r="NW189" s="119"/>
      <c r="NX189" s="119"/>
      <c r="NY189" s="119"/>
    </row>
    <row r="190" spans="1:389" x14ac:dyDescent="0.25">
      <c r="A190" s="84"/>
      <c r="B190" s="116" t="s">
        <v>190</v>
      </c>
      <c r="C190" s="119"/>
      <c r="D190" s="119"/>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19"/>
      <c r="AI190" s="119"/>
      <c r="AJ190" s="119"/>
      <c r="AK190" s="119"/>
      <c r="AL190" s="119"/>
      <c r="AM190" s="119"/>
      <c r="AN190" s="119"/>
      <c r="AO190" s="119"/>
      <c r="AP190" s="119"/>
      <c r="AQ190" s="119"/>
      <c r="AR190" s="119"/>
      <c r="AS190" s="119"/>
      <c r="AT190" s="119"/>
      <c r="AU190" s="119"/>
      <c r="AV190" s="119"/>
      <c r="AW190" s="119"/>
      <c r="AX190" s="119"/>
      <c r="AY190" s="119"/>
      <c r="AZ190" s="119"/>
      <c r="BA190" s="119"/>
      <c r="BB190" s="119"/>
      <c r="BC190" s="119"/>
      <c r="BD190" s="119"/>
      <c r="BE190" s="119"/>
      <c r="BF190" s="119"/>
      <c r="BG190" s="119"/>
      <c r="BH190" s="119"/>
      <c r="BI190" s="119"/>
      <c r="BJ190" s="119"/>
      <c r="BK190" s="119"/>
      <c r="BL190" s="119"/>
      <c r="BM190" s="119"/>
      <c r="BN190" s="119"/>
      <c r="BO190" s="119"/>
      <c r="BP190" s="119"/>
      <c r="BQ190" s="119"/>
      <c r="BR190" s="119"/>
      <c r="BS190" s="119"/>
      <c r="BT190" s="119"/>
      <c r="BU190" s="119"/>
      <c r="BV190" s="119"/>
      <c r="BW190" s="119"/>
      <c r="BX190" s="119"/>
      <c r="BY190" s="119"/>
      <c r="BZ190" s="119"/>
      <c r="CA190" s="119"/>
      <c r="CB190" s="119"/>
      <c r="CC190" s="119"/>
      <c r="CD190" s="119"/>
      <c r="CE190" s="119"/>
      <c r="CF190" s="119"/>
      <c r="CG190" s="119"/>
      <c r="CH190" s="119"/>
      <c r="CI190" s="119"/>
      <c r="CJ190" s="119"/>
      <c r="CK190" s="119"/>
      <c r="CL190" s="119"/>
      <c r="CM190" s="119"/>
      <c r="CN190" s="119"/>
      <c r="CO190" s="119"/>
      <c r="CP190" s="119"/>
      <c r="CQ190" s="119"/>
      <c r="CR190" s="119"/>
      <c r="CS190" s="119"/>
      <c r="CT190" s="119"/>
      <c r="CU190" s="119"/>
      <c r="CV190" s="119"/>
      <c r="CW190" s="119"/>
      <c r="CX190" s="119"/>
      <c r="CY190" s="119"/>
      <c r="CZ190" s="119"/>
      <c r="DA190" s="119"/>
      <c r="DB190" s="119"/>
      <c r="DC190" s="119"/>
      <c r="DD190" s="119"/>
      <c r="DE190" s="119"/>
      <c r="DF190" s="119"/>
      <c r="DG190" s="119"/>
      <c r="DH190" s="119"/>
      <c r="DI190" s="119"/>
      <c r="DJ190" s="119"/>
      <c r="DK190" s="119"/>
      <c r="DL190" s="119"/>
      <c r="DM190" s="119"/>
      <c r="DN190" s="119"/>
      <c r="DO190" s="119"/>
      <c r="DP190" s="119"/>
      <c r="DQ190" s="119"/>
      <c r="DR190" s="119"/>
      <c r="DS190" s="119"/>
      <c r="DT190" s="119"/>
      <c r="DU190" s="119"/>
      <c r="DV190" s="119"/>
      <c r="DW190" s="119"/>
      <c r="DX190" s="119"/>
      <c r="DY190" s="119"/>
      <c r="DZ190" s="119"/>
      <c r="EA190" s="119"/>
      <c r="EB190" s="119"/>
      <c r="EC190" s="119"/>
      <c r="ED190" s="119"/>
      <c r="EE190" s="119"/>
      <c r="EF190" s="119"/>
      <c r="EG190" s="119"/>
      <c r="EH190" s="119"/>
      <c r="EI190" s="119"/>
      <c r="EJ190" s="119"/>
      <c r="EK190" s="119"/>
      <c r="EL190" s="119"/>
      <c r="EM190" s="119"/>
      <c r="EN190" s="119"/>
      <c r="EO190" s="119"/>
      <c r="EP190" s="119"/>
      <c r="EQ190" s="119"/>
      <c r="ER190" s="119"/>
      <c r="ES190" s="119"/>
      <c r="ET190" s="119"/>
      <c r="EU190" s="119"/>
      <c r="EV190" s="119"/>
      <c r="EW190" s="119"/>
      <c r="EX190" s="119"/>
      <c r="EY190" s="119"/>
      <c r="EZ190" s="119"/>
      <c r="FA190" s="119"/>
      <c r="FB190" s="119"/>
      <c r="FC190" s="119"/>
      <c r="FD190" s="119"/>
      <c r="FE190" s="119"/>
      <c r="FF190" s="119"/>
      <c r="FG190" s="119"/>
      <c r="FH190" s="119"/>
      <c r="FI190" s="119"/>
      <c r="FJ190" s="119"/>
      <c r="FK190" s="119"/>
      <c r="FL190" s="119"/>
      <c r="FM190" s="119"/>
      <c r="FN190" s="119"/>
      <c r="FO190" s="119"/>
      <c r="FP190" s="119"/>
      <c r="FQ190" s="119"/>
      <c r="FR190" s="119"/>
      <c r="FS190" s="119"/>
      <c r="FT190" s="119"/>
      <c r="FU190" s="119"/>
      <c r="FV190" s="119"/>
      <c r="FW190" s="119"/>
      <c r="FX190" s="119"/>
      <c r="FY190" s="119"/>
      <c r="FZ190" s="119"/>
      <c r="GA190" s="119"/>
      <c r="GB190" s="119"/>
      <c r="GC190" s="119"/>
      <c r="GD190" s="119"/>
      <c r="GE190" s="119"/>
      <c r="GF190" s="119"/>
      <c r="GG190" s="119"/>
      <c r="GH190" s="119"/>
      <c r="GI190" s="119"/>
      <c r="GJ190" s="119"/>
      <c r="GK190" s="119"/>
      <c r="GL190" s="119"/>
      <c r="GM190" s="119"/>
      <c r="GN190" s="119"/>
      <c r="GO190" s="119"/>
      <c r="GP190" s="119"/>
      <c r="GQ190" s="119"/>
      <c r="GR190" s="119"/>
      <c r="GS190" s="119"/>
      <c r="GT190" s="119"/>
      <c r="GU190" s="119"/>
      <c r="GV190" s="119"/>
      <c r="GW190" s="119"/>
      <c r="GX190" s="119"/>
      <c r="GY190" s="119"/>
      <c r="GZ190" s="119"/>
      <c r="HA190" s="119"/>
      <c r="HB190" s="119"/>
      <c r="HC190" s="119"/>
      <c r="HD190" s="119"/>
      <c r="HE190" s="119"/>
      <c r="HF190" s="119"/>
      <c r="HG190" s="119"/>
      <c r="HH190" s="119"/>
      <c r="HI190" s="119"/>
      <c r="HJ190" s="119"/>
      <c r="HK190" s="119"/>
      <c r="HL190" s="119"/>
      <c r="HM190" s="119"/>
      <c r="HN190" s="119"/>
      <c r="HO190" s="119"/>
      <c r="HP190" s="119"/>
      <c r="HQ190" s="119"/>
      <c r="HR190" s="119"/>
      <c r="HS190" s="119"/>
      <c r="HT190" s="119"/>
      <c r="HU190" s="119"/>
      <c r="HV190" s="119"/>
      <c r="HW190" s="119"/>
      <c r="HX190" s="119"/>
      <c r="HY190" s="119"/>
      <c r="HZ190" s="119"/>
      <c r="IA190" s="119"/>
      <c r="IB190" s="119"/>
      <c r="IC190" s="119"/>
      <c r="ID190" s="119"/>
      <c r="IE190" s="119"/>
      <c r="IF190" s="119"/>
      <c r="IG190" s="119"/>
      <c r="IH190" s="119"/>
      <c r="II190" s="119"/>
      <c r="IJ190" s="119"/>
      <c r="IK190" s="119"/>
      <c r="IL190" s="119"/>
      <c r="IM190" s="119"/>
      <c r="IN190" s="119"/>
      <c r="IO190" s="119"/>
      <c r="IP190" s="119"/>
      <c r="IQ190" s="119"/>
      <c r="IR190" s="119"/>
      <c r="IS190" s="119"/>
      <c r="IT190" s="119"/>
      <c r="IU190" s="119"/>
      <c r="IV190" s="119"/>
      <c r="IW190" s="119"/>
      <c r="IX190" s="119"/>
      <c r="IY190" s="119"/>
      <c r="IZ190" s="119"/>
      <c r="JA190" s="119"/>
      <c r="JB190" s="119"/>
      <c r="JC190" s="119"/>
      <c r="JD190" s="119"/>
      <c r="JE190" s="119"/>
      <c r="JF190" s="119"/>
      <c r="JG190" s="119"/>
      <c r="JH190" s="119"/>
      <c r="JI190" s="119"/>
      <c r="JJ190" s="119"/>
      <c r="JK190" s="119"/>
      <c r="JL190" s="119"/>
      <c r="JM190" s="119"/>
      <c r="JN190" s="119"/>
      <c r="JO190" s="119"/>
      <c r="JP190" s="119"/>
      <c r="JQ190" s="119"/>
      <c r="JR190" s="119"/>
      <c r="JS190" s="119"/>
      <c r="JT190" s="119"/>
      <c r="JU190" s="119"/>
      <c r="JV190" s="119"/>
      <c r="JW190" s="119"/>
      <c r="JX190" s="119"/>
      <c r="JY190" s="119"/>
      <c r="JZ190" s="119"/>
      <c r="KA190" s="119"/>
      <c r="KB190" s="119"/>
      <c r="KC190" s="119"/>
      <c r="KD190" s="119"/>
      <c r="KE190" s="119"/>
      <c r="KF190" s="119"/>
      <c r="KG190" s="119"/>
      <c r="KH190" s="119"/>
      <c r="KI190" s="119"/>
      <c r="KJ190" s="119"/>
      <c r="KK190" s="119"/>
      <c r="KL190" s="119"/>
      <c r="KM190" s="119"/>
      <c r="KN190" s="119"/>
      <c r="KO190" s="119"/>
      <c r="KP190" s="119"/>
      <c r="KQ190" s="119"/>
      <c r="KR190" s="119"/>
      <c r="KS190" s="119"/>
      <c r="KT190" s="119"/>
      <c r="KU190" s="119"/>
      <c r="KV190" s="119"/>
      <c r="KW190" s="119"/>
      <c r="KX190" s="119"/>
      <c r="KY190" s="119"/>
      <c r="KZ190" s="119"/>
      <c r="LA190" s="119"/>
      <c r="LB190" s="119"/>
      <c r="LC190" s="119"/>
      <c r="LD190" s="119"/>
      <c r="LE190" s="119"/>
      <c r="LF190" s="119"/>
      <c r="LG190" s="119"/>
      <c r="LH190" s="119"/>
      <c r="LI190" s="119"/>
      <c r="LJ190" s="119"/>
      <c r="LK190" s="119"/>
      <c r="LL190" s="119"/>
      <c r="LM190" s="119"/>
      <c r="LN190" s="119"/>
      <c r="LO190" s="119"/>
      <c r="LP190" s="119"/>
      <c r="LQ190" s="119"/>
      <c r="LR190" s="119"/>
      <c r="LS190" s="119"/>
      <c r="LT190" s="119"/>
      <c r="LU190" s="119"/>
      <c r="LV190" s="119"/>
      <c r="LW190" s="119"/>
      <c r="LX190" s="119"/>
      <c r="LY190" s="119"/>
      <c r="LZ190" s="119"/>
      <c r="MA190" s="119"/>
      <c r="MB190" s="119"/>
      <c r="MC190" s="119"/>
      <c r="MD190" s="119"/>
      <c r="ME190" s="119"/>
      <c r="MF190" s="119"/>
      <c r="MG190" s="119"/>
      <c r="MH190" s="119"/>
      <c r="MI190" s="119"/>
      <c r="MJ190" s="119"/>
      <c r="MK190" s="119"/>
      <c r="ML190" s="119"/>
      <c r="MM190" s="119"/>
      <c r="MN190" s="119"/>
      <c r="MO190" s="119"/>
      <c r="MP190" s="119"/>
      <c r="MQ190" s="119"/>
      <c r="MR190" s="119"/>
      <c r="MS190" s="119"/>
      <c r="MT190" s="119"/>
      <c r="MU190" s="119"/>
      <c r="MV190" s="119"/>
      <c r="MW190" s="119"/>
      <c r="MX190" s="119"/>
      <c r="MY190" s="119"/>
      <c r="MZ190" s="119"/>
      <c r="NA190" s="119"/>
      <c r="NB190" s="119"/>
      <c r="NC190" s="119"/>
      <c r="ND190" s="119"/>
      <c r="NE190" s="119"/>
      <c r="NF190" s="119"/>
      <c r="NG190" s="119"/>
      <c r="NH190" s="119"/>
      <c r="NI190" s="119"/>
      <c r="NJ190" s="119"/>
      <c r="NK190" s="119"/>
      <c r="NL190" s="119"/>
      <c r="NM190" s="119"/>
      <c r="NN190" s="119"/>
      <c r="NO190" s="119"/>
      <c r="NP190" s="119"/>
      <c r="NQ190" s="119"/>
      <c r="NR190" s="119"/>
      <c r="NS190" s="119"/>
      <c r="NT190" s="119"/>
      <c r="NU190" s="119"/>
      <c r="NV190" s="119"/>
      <c r="NW190" s="119"/>
      <c r="NX190" s="119"/>
      <c r="NY190" s="119"/>
    </row>
    <row r="191" spans="1:389" x14ac:dyDescent="0.25">
      <c r="A191" s="112"/>
      <c r="B191" s="117" t="s">
        <v>370</v>
      </c>
      <c r="C191" s="120" t="s">
        <v>240</v>
      </c>
      <c r="D191" s="70">
        <f>IF($C191="Городской",Контингент!BJ196+Контингент!BM196,0)</f>
        <v>0</v>
      </c>
      <c r="E191" s="14">
        <f>IF('МОО обучающиеся'!$JN191&lt;=0,0,1)*ROUND(E$18*D191/1000,0)</f>
        <v>0</v>
      </c>
      <c r="F191" s="14">
        <f>IF('МОО обучающиеся'!$JN191&lt;=0,0,1)*ROUND(F$18*D191/1000,0)</f>
        <v>0</v>
      </c>
      <c r="G191" s="14">
        <f>IF('МОО обучающиеся'!$JN191&lt;=0,0,1)*ROUND(G$18*D191/1000,0)</f>
        <v>0</v>
      </c>
      <c r="H191" s="70">
        <f>IF($C191="Городской",Контингент!BK196+Контингент!BN196,0)</f>
        <v>0</v>
      </c>
      <c r="I191" s="14">
        <f>IF('МОО обучающиеся'!$JN191&lt;=0,0,1)*ROUND(I$18*H191/1000,0)</f>
        <v>0</v>
      </c>
      <c r="J191" s="14">
        <f>IF('МОО обучающиеся'!$JN191&lt;=0,0,1)*ROUND(J$18*H191/1000,0)</f>
        <v>0</v>
      </c>
      <c r="K191" s="14">
        <f>IF('МОО обучающиеся'!$JN191&lt;=0,0,1)*ROUND(K$18*H191/1000,0)</f>
        <v>0</v>
      </c>
      <c r="L191" s="70">
        <f>IF($C191="Городской",Контингент!BL196+Контингент!BO196,0)</f>
        <v>0</v>
      </c>
      <c r="M191" s="14">
        <f>IF('МОО обучающиеся'!$JN191&lt;=0,0,1)*ROUND(M$18*L191/1000,0)</f>
        <v>0</v>
      </c>
      <c r="N191" s="14">
        <f>IF('МОО обучающиеся'!$JN191&lt;=0,0,1)*ROUND(N$18*L191/1000,0)</f>
        <v>0</v>
      </c>
      <c r="O191" s="14">
        <f>IF('МОО обучающиеся'!$JN191&lt;=0,0,1)*ROUND(O$18*L191/1000,0)</f>
        <v>0</v>
      </c>
      <c r="P191" s="70">
        <f t="shared" si="343"/>
        <v>0</v>
      </c>
      <c r="Q191" s="14">
        <f>IF('МОО обучающиеся'!$JN191&lt;=0,0,1)*ROUND(Q$18*P191/1000,0)</f>
        <v>0</v>
      </c>
      <c r="R191" s="14">
        <f>IF('МОО обучающиеся'!$JN191&lt;=0,0,1)*ROUND(R$18*P191/1000,0)</f>
        <v>0</v>
      </c>
      <c r="S191" s="14">
        <f>IF('МОО обучающиеся'!$JN191&lt;=0,0,1)*ROUND(S$18*P191/1000,0)</f>
        <v>0</v>
      </c>
      <c r="T191" s="14">
        <f t="shared" si="344"/>
        <v>0</v>
      </c>
      <c r="U191" s="14">
        <f t="shared" si="345"/>
        <v>0</v>
      </c>
      <c r="V191" s="14">
        <f t="shared" si="346"/>
        <v>0</v>
      </c>
      <c r="W191" s="70">
        <f>IF($C191="Городской",Контингент!BQ196,0)</f>
        <v>0</v>
      </c>
      <c r="X191" s="14">
        <f>IF('МОО обучающиеся'!$JN191&lt;=0,0,1)*ROUND(X$18*W191/1000,0)</f>
        <v>0</v>
      </c>
      <c r="Y191" s="14">
        <f>IF('МОО обучающиеся'!$JN191&lt;=0,0,1)*ROUND(Y$18*W191/1000,0)</f>
        <v>0</v>
      </c>
      <c r="Z191" s="14">
        <f>IF('МОО обучающиеся'!$JN191&lt;=0,0,1)*ROUND(Z$18*W191/1000,0)</f>
        <v>0</v>
      </c>
      <c r="AA191" s="70">
        <f>IF($C191="Городской",Контингент!BR196,0)</f>
        <v>0</v>
      </c>
      <c r="AB191" s="14">
        <f>IF('МОО обучающиеся'!$JN191&lt;=0,0,1)*ROUND(AB$18*AA191/1000,0)</f>
        <v>0</v>
      </c>
      <c r="AC191" s="14">
        <f>IF('МОО обучающиеся'!$JN191&lt;=0,0,1)*ROUND(AC$18*AA191/1000,0)</f>
        <v>0</v>
      </c>
      <c r="AD191" s="14">
        <f>IF('МОО обучающиеся'!$JN191&lt;=0,0,1)*ROUND(AD$18*AA191/1000,0)</f>
        <v>0</v>
      </c>
      <c r="AE191" s="70">
        <f>IF($C191="Городской",Контингент!BS196,0)</f>
        <v>0</v>
      </c>
      <c r="AF191" s="14">
        <f>IF('МОО обучающиеся'!$JN191&lt;=0,0,1)*ROUND(AF$18*AE191/1000,0)</f>
        <v>0</v>
      </c>
      <c r="AG191" s="14">
        <f>IF('МОО обучающиеся'!$JN191&lt;=0,0,1)*ROUND(AG$18*AE191/1000,0)</f>
        <v>0</v>
      </c>
      <c r="AH191" s="14">
        <f>IF('МОО обучающиеся'!$JN191&lt;=0,0,1)*ROUND(AH$18*AE191/1000,0)</f>
        <v>0</v>
      </c>
      <c r="AI191" s="70">
        <f>IF($C191="Городской",Контингент!BT196,0)</f>
        <v>0</v>
      </c>
      <c r="AJ191" s="14">
        <f>IF('МОО обучающиеся'!$JN191&lt;=0,0,1)*ROUND(AJ$18*AI191/1000,0)</f>
        <v>0</v>
      </c>
      <c r="AK191" s="14">
        <f>IF('МОО обучающиеся'!$JN191&lt;=0,0,1)*ROUND(AK$18*AI191/1000,0)</f>
        <v>0</v>
      </c>
      <c r="AL191" s="14">
        <f>IF('МОО обучающиеся'!$JN191&lt;=0,0,1)*ROUND(AL$18*AI191/1000,0)</f>
        <v>0</v>
      </c>
      <c r="AM191" s="70">
        <f>IF($C191="Городской",Контингент!BU196,0)</f>
        <v>0</v>
      </c>
      <c r="AN191" s="14">
        <f>IF('МОО обучающиеся'!$JN191&lt;=0,0,1)*ROUND(AN$18*AM191/1000,0)</f>
        <v>0</v>
      </c>
      <c r="AO191" s="14">
        <f>IF('МОО обучающиеся'!$JN191&lt;=0,0,1)*ROUND(AO$18*AM191/1000,0)</f>
        <v>0</v>
      </c>
      <c r="AP191" s="14">
        <f>IF('МОО обучающиеся'!$JN191&lt;=0,0,1)*ROUND(AP$18*AM191/1000,0)</f>
        <v>0</v>
      </c>
      <c r="AQ191" s="70">
        <f>IF($C191="Городской",Контингент!BV196,0)</f>
        <v>0</v>
      </c>
      <c r="AR191" s="14">
        <f>IF('МОО обучающиеся'!$JN191&lt;=0,0,1)*ROUND(AR$18*AQ191/1000,0)</f>
        <v>0</v>
      </c>
      <c r="AS191" s="14">
        <f>IF('МОО обучающиеся'!$JN191&lt;=0,0,1)*ROUND(AS$18*AQ191/1000,0)</f>
        <v>0</v>
      </c>
      <c r="AT191" s="14">
        <f>IF('МОО обучающиеся'!$JN191&lt;=0,0,1)*ROUND(AT$18*AQ191/1000,0)</f>
        <v>0</v>
      </c>
      <c r="AU191" s="14">
        <f t="shared" si="347"/>
        <v>0</v>
      </c>
      <c r="AV191" s="14">
        <f t="shared" si="348"/>
        <v>0</v>
      </c>
      <c r="AW191" s="14">
        <f t="shared" si="349"/>
        <v>0</v>
      </c>
      <c r="AX191" s="70">
        <f>IF($C191="Городской",Контингент!BW196,0)</f>
        <v>0</v>
      </c>
      <c r="AY191" s="14">
        <f>IF('МОО обучающиеся'!$JN191&lt;=0,0,1)*ROUND(AY$18*AX191/1000,0)</f>
        <v>0</v>
      </c>
      <c r="AZ191" s="14">
        <f>IF('МОО обучающиеся'!$JN191&lt;=0,0,1)*ROUND(AZ$18*AX191/1000,0)</f>
        <v>0</v>
      </c>
      <c r="BA191" s="14">
        <f>IF('МОО обучающиеся'!$JN191&lt;=0,0,1)*ROUND(BA$18*AX191/1000,0)</f>
        <v>0</v>
      </c>
      <c r="BB191" s="70">
        <f>IF($C191="Городской",Контингент!BX196,0)</f>
        <v>0</v>
      </c>
      <c r="BC191" s="14">
        <f>IF('МОО обучающиеся'!$JN191&lt;=0,0,1)*ROUND(BC$18*BB191/1000,0)</f>
        <v>0</v>
      </c>
      <c r="BD191" s="14">
        <f>IF('МОО обучающиеся'!$JN191&lt;=0,0,1)*ROUND(BD$18*BB191/1000,0)</f>
        <v>0</v>
      </c>
      <c r="BE191" s="14">
        <f>IF('МОО обучающиеся'!$JN191&lt;=0,0,1)*ROUND(BE$18*BB191/1000,0)</f>
        <v>0</v>
      </c>
      <c r="BF191" s="14">
        <f t="shared" si="350"/>
        <v>0</v>
      </c>
      <c r="BG191" s="14">
        <f t="shared" si="351"/>
        <v>0</v>
      </c>
      <c r="BH191" s="14">
        <f t="shared" si="352"/>
        <v>0</v>
      </c>
      <c r="BI191" s="70">
        <f>IF($C191="Городской",Контингент!BY196,0)</f>
        <v>0</v>
      </c>
      <c r="BJ191" s="14">
        <f>IF('МОО обучающиеся'!$JN191&lt;=0,0,1)*ROUND(BJ$18*BI191/1000,0)</f>
        <v>0</v>
      </c>
      <c r="BK191" s="14">
        <f>IF('МОО обучающиеся'!$JN191&lt;=0,0,1)*ROUND(BK$18*BI191/1000,0)</f>
        <v>0</v>
      </c>
      <c r="BL191" s="14">
        <f>IF('МОО обучающиеся'!$JN191&lt;=0,0,1)*ROUND(BL$18*BI191/1000,0)</f>
        <v>0</v>
      </c>
      <c r="BM191" s="14">
        <f t="shared" si="353"/>
        <v>0</v>
      </c>
      <c r="BN191" s="14">
        <f t="shared" si="354"/>
        <v>0</v>
      </c>
      <c r="BO191" s="14">
        <f t="shared" si="355"/>
        <v>0</v>
      </c>
      <c r="BP191" s="14">
        <f t="shared" si="356"/>
        <v>0</v>
      </c>
      <c r="BQ191" s="14">
        <f t="shared" si="357"/>
        <v>0</v>
      </c>
      <c r="BR191" s="14">
        <f t="shared" si="358"/>
        <v>0</v>
      </c>
      <c r="BS191" s="70">
        <f>IF($C191="Городской",Контингент!BZ196+Контингент!CB196,0)</f>
        <v>0</v>
      </c>
      <c r="BT191" s="14">
        <f>IF('МОО обучающиеся'!$JN191&lt;=0,0,1)*ROUND(BT$18*BS191/1000,0)</f>
        <v>0</v>
      </c>
      <c r="BU191" s="14">
        <f>IF('МОО обучающиеся'!$JN191&lt;=0,0,1)*ROUND(BU$18*BS191/1000,0)</f>
        <v>0</v>
      </c>
      <c r="BV191" s="14">
        <f>IF('МОО обучающиеся'!$JN191&lt;=0,0,1)*ROUND(BV$18*BS191/1000,0)</f>
        <v>0</v>
      </c>
      <c r="BW191" s="70">
        <f>IF($C191="Городской",Контингент!CA196+Контингент!CC196,0)</f>
        <v>0</v>
      </c>
      <c r="BX191" s="14">
        <f>IF('МОО обучающиеся'!$JN191&lt;=0,0,1)*ROUND(BX$18*BW191/1000,0)</f>
        <v>0</v>
      </c>
      <c r="BY191" s="14">
        <f>IF('МОО обучающиеся'!$JN191&lt;=0,0,1)*ROUND(BY$18*BW191/1000,0)</f>
        <v>0</v>
      </c>
      <c r="BZ191" s="14">
        <f>IF('МОО обучающиеся'!$JN191&lt;=0,0,1)*ROUND(BZ$18*BW191/1000,0)</f>
        <v>0</v>
      </c>
      <c r="CA191" s="70">
        <f t="shared" si="359"/>
        <v>0</v>
      </c>
      <c r="CB191" s="14">
        <f>IF('МОО обучающиеся'!$JN191&lt;=0,0,1)*ROUND(CB$18*CA191/1000,0)</f>
        <v>0</v>
      </c>
      <c r="CC191" s="14">
        <f>IF('МОО обучающиеся'!$JN191&lt;=0,0,1)*ROUND(CC$18*CA191/1000,0)</f>
        <v>0</v>
      </c>
      <c r="CD191" s="14">
        <f>IF('МОО обучающиеся'!$JN191&lt;=0,0,1)*ROUND(CD$18*CA191/1000,0)</f>
        <v>0</v>
      </c>
      <c r="CE191" s="14">
        <f t="shared" si="360"/>
        <v>0</v>
      </c>
      <c r="CF191" s="14">
        <f t="shared" si="361"/>
        <v>0</v>
      </c>
      <c r="CG191" s="14">
        <f t="shared" si="362"/>
        <v>0</v>
      </c>
      <c r="CH191" s="70">
        <f>IF($C191="Городской",Контингент!CE196,0)</f>
        <v>0</v>
      </c>
      <c r="CI191" s="14">
        <f>IF('МОО обучающиеся'!$JN191&lt;=0,0,1)*ROUND(CI$18*CH191/1000,0)</f>
        <v>0</v>
      </c>
      <c r="CJ191" s="14">
        <f>IF('МОО обучающиеся'!$JN191&lt;=0,0,1)*ROUND(CJ$18*CH191/1000,0)</f>
        <v>0</v>
      </c>
      <c r="CK191" s="14">
        <f>IF('МОО обучающиеся'!$JN191&lt;=0,0,1)*ROUND(CK$18*CH191/1000,0)</f>
        <v>0</v>
      </c>
      <c r="CL191" s="70">
        <f>IF($C191="Городской",Контингент!CF196,0)</f>
        <v>0</v>
      </c>
      <c r="CM191" s="14">
        <f>IF('МОО обучающиеся'!$JN191&lt;=0,0,1)*ROUND(CM$18*CL191/1000,0)</f>
        <v>0</v>
      </c>
      <c r="CN191" s="14">
        <f>IF('МОО обучающиеся'!$JN191&lt;=0,0,1)*ROUND(CN$18*CL191/1000,0)</f>
        <v>0</v>
      </c>
      <c r="CO191" s="14">
        <f>IF('МОО обучающиеся'!$JN191&lt;=0,0,1)*ROUND(CO$18*CL191/1000,0)</f>
        <v>0</v>
      </c>
      <c r="CP191" s="70">
        <f>IF($C191="Городской",Контингент!CG196,0)</f>
        <v>0</v>
      </c>
      <c r="CQ191" s="14">
        <f>IF('МОО обучающиеся'!$JN191&lt;=0,0,1)*ROUND(CQ$18*CP191/1000,0)</f>
        <v>0</v>
      </c>
      <c r="CR191" s="14">
        <f>IF('МОО обучающиеся'!$JN191&lt;=0,0,1)*ROUND(CR$18*CP191/1000,0)</f>
        <v>0</v>
      </c>
      <c r="CS191" s="14">
        <f>IF('МОО обучающиеся'!$JN191&lt;=0,0,1)*ROUND(CS$18*CP191/1000,0)</f>
        <v>0</v>
      </c>
      <c r="CT191" s="70">
        <f>IF($C191="Городской",Контингент!CH196,0)</f>
        <v>0</v>
      </c>
      <c r="CU191" s="14">
        <f>IF('МОО обучающиеся'!$JN191&lt;=0,0,1)*ROUND(CU$18*CT191/1000,0)</f>
        <v>0</v>
      </c>
      <c r="CV191" s="14">
        <f>IF('МОО обучающиеся'!$JN191&lt;=0,0,1)*ROUND(CV$18*CT191/1000,0)</f>
        <v>0</v>
      </c>
      <c r="CW191" s="14">
        <f>IF('МОО обучающиеся'!$JN191&lt;=0,0,1)*ROUND(CW$18*CT191/1000,0)</f>
        <v>0</v>
      </c>
      <c r="CX191" s="14">
        <f t="shared" si="363"/>
        <v>0</v>
      </c>
      <c r="CY191" s="14">
        <f t="shared" si="364"/>
        <v>0</v>
      </c>
      <c r="CZ191" s="14">
        <f t="shared" si="365"/>
        <v>0</v>
      </c>
      <c r="DA191" s="70">
        <f>IF($C191="Городской",Контингент!CI196,0)</f>
        <v>0</v>
      </c>
      <c r="DB191" s="14">
        <f>IF('МОО обучающиеся'!$JN191&lt;=0,0,1)*ROUND(DB$18*DA191/1000,0)</f>
        <v>0</v>
      </c>
      <c r="DC191" s="14">
        <f>IF('МОО обучающиеся'!$JN191&lt;=0,0,1)*ROUND(DC$18*DA191/1000,0)</f>
        <v>0</v>
      </c>
      <c r="DD191" s="14">
        <f>IF('МОО обучающиеся'!$JN191&lt;=0,0,1)*ROUND(DD$18*DA191/1000,0)</f>
        <v>0</v>
      </c>
      <c r="DE191" s="14">
        <f t="shared" si="366"/>
        <v>0</v>
      </c>
      <c r="DF191" s="14">
        <f t="shared" si="367"/>
        <v>0</v>
      </c>
      <c r="DG191" s="14">
        <f t="shared" si="368"/>
        <v>0</v>
      </c>
      <c r="DH191" s="14">
        <f t="shared" si="369"/>
        <v>0</v>
      </c>
      <c r="DI191" s="14">
        <f t="shared" si="370"/>
        <v>0</v>
      </c>
      <c r="DJ191" s="14">
        <f t="shared" si="371"/>
        <v>0</v>
      </c>
      <c r="DK191" s="70">
        <f>IF($C191="Городской",Контингент!CJ196,0)</f>
        <v>0</v>
      </c>
      <c r="DL191" s="14">
        <f>IF('МОО обучающиеся'!$JN191&lt;=0,0,1)*ROUND(DL$18*DK191/1000,0)</f>
        <v>0</v>
      </c>
      <c r="DM191" s="14">
        <f>IF('МОО обучающиеся'!$JN191&lt;=0,0,1)*ROUND(DM$18*DK191/1000,0)</f>
        <v>0</v>
      </c>
      <c r="DN191" s="14">
        <f>IF('МОО обучающиеся'!$JN191&lt;=0,0,1)*ROUND(DN$18*DK191/1000,0)</f>
        <v>0</v>
      </c>
      <c r="DO191" s="70">
        <f>IF($C191="Городской",Контингент!CK196,0)</f>
        <v>0</v>
      </c>
      <c r="DP191" s="14">
        <f>IF('МОО обучающиеся'!$JN191&lt;=0,0,1)*ROUND(DP$18*DO191/1000,0)</f>
        <v>0</v>
      </c>
      <c r="DQ191" s="14">
        <f>IF('МОО обучающиеся'!$JN191&lt;=0,0,1)*ROUND(DQ$18*DO191/1000,0)</f>
        <v>0</v>
      </c>
      <c r="DR191" s="14">
        <f>IF('МОО обучающиеся'!$JN191&lt;=0,0,1)*ROUND(DR$18*DO191/1000,0)</f>
        <v>0</v>
      </c>
      <c r="DS191" s="14">
        <f t="shared" si="372"/>
        <v>0</v>
      </c>
      <c r="DT191" s="14">
        <f t="shared" si="373"/>
        <v>0</v>
      </c>
      <c r="DU191" s="14">
        <f t="shared" si="374"/>
        <v>0</v>
      </c>
      <c r="DV191" s="70">
        <f>IF($C191="Городской",Контингент!CL196,0)</f>
        <v>0</v>
      </c>
      <c r="DW191" s="14">
        <f>IF('МОО обучающиеся'!$JN191&lt;=0,0,1)*ROUND(DW$18*DV191/1000,0)</f>
        <v>0</v>
      </c>
      <c r="DX191" s="14">
        <f>IF('МОО обучающиеся'!$JN191&lt;=0,0,1)*ROUND(DX$18*DV191/1000,0)</f>
        <v>0</v>
      </c>
      <c r="DY191" s="14">
        <f>IF('МОО обучающиеся'!$JN191&lt;=0,0,1)*ROUND(DY$18*DV191/1000,0)</f>
        <v>0</v>
      </c>
      <c r="DZ191" s="70">
        <f>IF($C191="Городской",Контингент!CM196,0)</f>
        <v>0</v>
      </c>
      <c r="EA191" s="14">
        <f>IF('МОО обучающиеся'!$JN191&lt;=0,0,1)*ROUND(EA$18*DZ191/1000,0)</f>
        <v>0</v>
      </c>
      <c r="EB191" s="14">
        <f>IF('МОО обучающиеся'!$JN191&lt;=0,0,1)*ROUND(EB$18*DZ191/1000,0)</f>
        <v>0</v>
      </c>
      <c r="EC191" s="14">
        <f>IF('МОО обучающиеся'!$JN191&lt;=0,0,1)*ROUND(EC$18*DZ191/1000,0)</f>
        <v>0</v>
      </c>
      <c r="ED191" s="70">
        <f>IF($C191="Городской",Контингент!CN196,0)</f>
        <v>0</v>
      </c>
      <c r="EE191" s="14">
        <f>IF('МОО обучающиеся'!$JN191&lt;=0,0,1)*ROUND(EE$18*ED191/1000,0)</f>
        <v>0</v>
      </c>
      <c r="EF191" s="14">
        <f>IF('МОО обучающиеся'!$JN191&lt;=0,0,1)*ROUND(EF$18*ED191/1000,0)</f>
        <v>0</v>
      </c>
      <c r="EG191" s="14">
        <f>IF('МОО обучающиеся'!$JN191&lt;=0,0,1)*ROUND(EG$18*ED191/1000,0)</f>
        <v>0</v>
      </c>
      <c r="EH191" s="14">
        <f t="shared" si="375"/>
        <v>0</v>
      </c>
      <c r="EI191" s="14">
        <f t="shared" si="376"/>
        <v>0</v>
      </c>
      <c r="EJ191" s="14">
        <f t="shared" si="377"/>
        <v>0</v>
      </c>
      <c r="EK191" s="14">
        <f t="shared" si="378"/>
        <v>0</v>
      </c>
      <c r="EL191" s="14">
        <f t="shared" si="379"/>
        <v>0</v>
      </c>
      <c r="EM191" s="14">
        <f t="shared" si="380"/>
        <v>0</v>
      </c>
      <c r="EN191" s="70">
        <f>IF($C191="Городской",Контингент!CO196+Контингент!CQ196,0)</f>
        <v>0</v>
      </c>
      <c r="EO191" s="14">
        <f>IF('МОО обучающиеся'!$JN191&lt;=0,0,1)*ROUND(EO$18*EN191/1000,0)</f>
        <v>0</v>
      </c>
      <c r="EP191" s="14">
        <f>IF('МОО обучающиеся'!$JN191&lt;=0,0,1)*ROUND(EP$18*EN191/1000,0)</f>
        <v>0</v>
      </c>
      <c r="EQ191" s="14">
        <f>IF('МОО обучающиеся'!$JN191&lt;=0,0,1)*ROUND(EQ$18*EN191/1000,0)</f>
        <v>0</v>
      </c>
      <c r="ER191" s="70">
        <f>IF($C191="Городской",Контингент!CP196+Контингент!CR196,0)</f>
        <v>0</v>
      </c>
      <c r="ES191" s="14">
        <f>IF('МОО обучающиеся'!$JN191&lt;=0,0,1)*ROUND(ES$18*ER191/1000,0)</f>
        <v>0</v>
      </c>
      <c r="ET191" s="14">
        <f>IF('МОО обучающиеся'!$JN191&lt;=0,0,1)*ROUND(ET$18*ER191/1000,0)</f>
        <v>0</v>
      </c>
      <c r="EU191" s="14">
        <f>IF('МОО обучающиеся'!$JN191&lt;=0,0,1)*ROUND(EU$18*ER191/1000,0)</f>
        <v>0</v>
      </c>
      <c r="EV191" s="70">
        <f t="shared" si="381"/>
        <v>0</v>
      </c>
      <c r="EW191" s="14">
        <f>IF('МОО обучающиеся'!$JN191&lt;=0,0,1)*ROUND(EW$18*EV191/1000,0)</f>
        <v>0</v>
      </c>
      <c r="EX191" s="14">
        <f>IF('МОО обучающиеся'!$JN191&lt;=0,0,1)*ROUND(EX$18*EV191/1000,0)</f>
        <v>0</v>
      </c>
      <c r="EY191" s="14">
        <f>IF('МОО обучающиеся'!$JN191&lt;=0,0,1)*ROUND(EY$18*EV191/1000,0)</f>
        <v>0</v>
      </c>
      <c r="EZ191" s="14">
        <f t="shared" si="382"/>
        <v>0</v>
      </c>
      <c r="FA191" s="14">
        <f t="shared" si="383"/>
        <v>0</v>
      </c>
      <c r="FB191" s="14">
        <f t="shared" si="384"/>
        <v>0</v>
      </c>
      <c r="FC191" s="70">
        <f>IF($C191="Городской",Контингент!CT196,0)</f>
        <v>0</v>
      </c>
      <c r="FD191" s="14">
        <f>IF('МОО обучающиеся'!$JN191&lt;=0,0,1)*ROUND(FD$18*FC191/1000,0)</f>
        <v>0</v>
      </c>
      <c r="FE191" s="14">
        <f>IF('МОО обучающиеся'!$JN191&lt;=0,0,1)*ROUND(FE$18*FC191/1000,0)</f>
        <v>0</v>
      </c>
      <c r="FF191" s="14">
        <f>IF('МОО обучающиеся'!$JN191&lt;=0,0,1)*ROUND(FF$18*FC191/1000,0)</f>
        <v>0</v>
      </c>
      <c r="FG191" s="70">
        <f>IF($C191="Городской",Контингент!CU196,0)</f>
        <v>0</v>
      </c>
      <c r="FH191" s="14">
        <f>IF('МОО обучающиеся'!$JN191&lt;=0,0,1)*ROUND(FH$18*FG191/1000,0)</f>
        <v>0</v>
      </c>
      <c r="FI191" s="14">
        <f>IF('МОО обучающиеся'!$JN191&lt;=0,0,1)*ROUND(FI$18*FG191/1000,0)</f>
        <v>0</v>
      </c>
      <c r="FJ191" s="14">
        <f>IF('МОО обучающиеся'!$JN191&lt;=0,0,1)*ROUND(FJ$18*FG191/1000,0)</f>
        <v>0</v>
      </c>
      <c r="FK191" s="70">
        <f>IF($C191="Городской",Контингент!CV196,0)</f>
        <v>0</v>
      </c>
      <c r="FL191" s="14">
        <f>IF('МОО обучающиеся'!$JN191&lt;=0,0,1)*ROUND(FL$18*FK191/1000,0)</f>
        <v>0</v>
      </c>
      <c r="FM191" s="14">
        <f>IF('МОО обучающиеся'!$JN191&lt;=0,0,1)*ROUND(FM$18*FK191/1000,0)</f>
        <v>0</v>
      </c>
      <c r="FN191" s="14">
        <f>IF('МОО обучающиеся'!$JN191&lt;=0,0,1)*ROUND(FN$18*FK191/1000,0)</f>
        <v>0</v>
      </c>
      <c r="FO191" s="14">
        <f t="shared" si="385"/>
        <v>0</v>
      </c>
      <c r="FP191" s="14">
        <f t="shared" si="386"/>
        <v>0</v>
      </c>
      <c r="FQ191" s="14">
        <f t="shared" si="387"/>
        <v>0</v>
      </c>
      <c r="FR191" s="70">
        <f>IF($C191="Городской",Контингент!CW196,0)</f>
        <v>0</v>
      </c>
      <c r="FS191" s="14">
        <f>IF('МОО обучающиеся'!$JN191&lt;=0,0,1)*ROUND(FS$18*FR191/1000,0)</f>
        <v>0</v>
      </c>
      <c r="FT191" s="14">
        <f>IF('МОО обучающиеся'!$JN191&lt;=0,0,1)*ROUND(FT$18*FR191/1000,0)</f>
        <v>0</v>
      </c>
      <c r="FU191" s="14">
        <f>IF('МОО обучающиеся'!$JN191&lt;=0,0,1)*ROUND(FU$18*FR191/1000,0)</f>
        <v>0</v>
      </c>
      <c r="FV191" s="14">
        <f t="shared" si="388"/>
        <v>0</v>
      </c>
      <c r="FW191" s="14">
        <f t="shared" si="389"/>
        <v>0</v>
      </c>
      <c r="FX191" s="14">
        <f t="shared" si="390"/>
        <v>0</v>
      </c>
      <c r="FY191" s="70">
        <f>IF($C191="Городской",Контингент!CX196,0)</f>
        <v>0</v>
      </c>
      <c r="FZ191" s="14">
        <f>IF('МОО обучающиеся'!$JN191&lt;=0,0,1)*ROUND(FZ$18*FY191/1000,0)</f>
        <v>0</v>
      </c>
      <c r="GA191" s="14">
        <f>IF('МОО обучающиеся'!$JN191&lt;=0,0,1)*ROUND(GA$18*FY191/1000,0)</f>
        <v>0</v>
      </c>
      <c r="GB191" s="14">
        <f>IF('МОО обучающиеся'!$JN191&lt;=0,0,1)*ROUND(GB$18*FY191/1000,0)</f>
        <v>0</v>
      </c>
      <c r="GC191" s="14">
        <f t="shared" si="391"/>
        <v>0</v>
      </c>
      <c r="GD191" s="14">
        <f t="shared" si="392"/>
        <v>0</v>
      </c>
      <c r="GE191" s="14">
        <f t="shared" si="393"/>
        <v>0</v>
      </c>
      <c r="GF191" s="14">
        <f t="shared" si="394"/>
        <v>0</v>
      </c>
      <c r="GG191" s="14">
        <f t="shared" si="395"/>
        <v>0</v>
      </c>
      <c r="GH191" s="14">
        <f t="shared" si="396"/>
        <v>0</v>
      </c>
      <c r="GI191" s="14">
        <f t="shared" si="397"/>
        <v>0</v>
      </c>
      <c r="GJ191" s="14">
        <f t="shared" si="398"/>
        <v>0</v>
      </c>
      <c r="GK191" s="14">
        <f t="shared" si="399"/>
        <v>0</v>
      </c>
      <c r="GL191" s="70">
        <f>IF($C191="Сельский",Контингент!BJ196,0)</f>
        <v>0</v>
      </c>
      <c r="GM191" s="14">
        <f>IF('МОО обучающиеся'!$JN191&lt;=0,0,1)*ROUND(GM$18*GL191/1000,0)</f>
        <v>0</v>
      </c>
      <c r="GN191" s="14">
        <f>IF('МОО обучающиеся'!$JN191&lt;=0,0,1)*ROUND(GN$18*GL191/1000,0)</f>
        <v>0</v>
      </c>
      <c r="GO191" s="14">
        <f>IF('МОО обучающиеся'!$JN191&lt;=0,0,1)*ROUND(GO$18*GL191/1000,0)</f>
        <v>0</v>
      </c>
      <c r="GP191" s="70">
        <f>IF($C191="Сельский",Контингент!BK196,0)</f>
        <v>0</v>
      </c>
      <c r="GQ191" s="14">
        <f>IF('МОО обучающиеся'!$JN191&lt;=0,0,1)*ROUND(GQ$18*GP191/1000,0)</f>
        <v>0</v>
      </c>
      <c r="GR191" s="14">
        <f>IF('МОО обучающиеся'!$JN191&lt;=0,0,1)*ROUND(GR$18*GP191/1000,0)</f>
        <v>0</v>
      </c>
      <c r="GS191" s="14">
        <f>IF('МОО обучающиеся'!$JN191&lt;=0,0,1)*ROUND(GS$18*GP191/1000,0)</f>
        <v>0</v>
      </c>
      <c r="GT191" s="70">
        <f>IF($C191="Сельский",Контингент!BL196,0)</f>
        <v>0</v>
      </c>
      <c r="GU191" s="14">
        <f>IF('МОО обучающиеся'!$JN191&lt;=0,0,1)*ROUND(GU$18*GT191/1000,0)</f>
        <v>0</v>
      </c>
      <c r="GV191" s="14">
        <f>IF('МОО обучающиеся'!$JN191&lt;=0,0,1)*ROUND(GV$18*GT191/1000,0)</f>
        <v>0</v>
      </c>
      <c r="GW191" s="14">
        <f>IF('МОО обучающиеся'!$JN191&lt;=0,0,1)*ROUND(GW$18*GT191/1000,0)</f>
        <v>0</v>
      </c>
      <c r="GX191" s="70">
        <f>IF($C191="Сельский",Контингент!BP196,0)</f>
        <v>0</v>
      </c>
      <c r="GY191" s="14">
        <f>IF('МОО обучающиеся'!$JN191&lt;=0,0,1)*ROUND(GY$18*GX191/1000,0)</f>
        <v>0</v>
      </c>
      <c r="GZ191" s="14">
        <f>IF('МОО обучающиеся'!$JN191&lt;=0,0,1)*ROUND(GZ$18*GX191/1000,0)</f>
        <v>0</v>
      </c>
      <c r="HA191" s="14">
        <f>IF('МОО обучающиеся'!$JN191&lt;=0,0,1)*ROUND(HA$18*GX191/1000,0)</f>
        <v>0</v>
      </c>
      <c r="HB191" s="14">
        <f t="shared" si="400"/>
        <v>0</v>
      </c>
      <c r="HC191" s="14">
        <f t="shared" si="401"/>
        <v>0</v>
      </c>
      <c r="HD191" s="14">
        <f t="shared" si="402"/>
        <v>0</v>
      </c>
      <c r="HE191" s="70">
        <f>IF($C191="Сельский",Контингент!BQ196,0)</f>
        <v>0</v>
      </c>
      <c r="HF191" s="14">
        <f>IF('МОО обучающиеся'!$JN191&lt;=0,0,1)*ROUND(HF$18*HE191/1000,0)</f>
        <v>0</v>
      </c>
      <c r="HG191" s="14">
        <f>IF('МОО обучающиеся'!$JN191&lt;=0,0,1)*ROUND(HG$18*HE191/1000,0)</f>
        <v>0</v>
      </c>
      <c r="HH191" s="14">
        <f>IF('МОО обучающиеся'!$JN191&lt;=0,0,1)*ROUND(HH$18*HE191/1000,0)</f>
        <v>0</v>
      </c>
      <c r="HI191" s="70">
        <f>IF($C191="Сельский",Контингент!BR196,0)</f>
        <v>0</v>
      </c>
      <c r="HJ191" s="14">
        <f>IF('МОО обучающиеся'!$JN191&lt;=0,0,1)*ROUND(HJ$18*HI191/1000,0)</f>
        <v>0</v>
      </c>
      <c r="HK191" s="14">
        <f>IF('МОО обучающиеся'!$JN191&lt;=0,0,1)*ROUND(HK$18*HI191/1000,0)</f>
        <v>0</v>
      </c>
      <c r="HL191" s="14">
        <f>IF('МОО обучающиеся'!$JN191&lt;=0,0,1)*ROUND(HL$18*HI191/1000,0)</f>
        <v>0</v>
      </c>
      <c r="HM191" s="70">
        <f>IF($C191="Сельский",Контингент!BS196,0)</f>
        <v>0</v>
      </c>
      <c r="HN191" s="14">
        <f>IF('МОО обучающиеся'!$JN191&lt;=0,0,1)*ROUND(HN$18*HM191/1000,0)</f>
        <v>0</v>
      </c>
      <c r="HO191" s="14">
        <f>IF('МОО обучающиеся'!$JN191&lt;=0,0,1)*ROUND(HO$18*HM191/1000,0)</f>
        <v>0</v>
      </c>
      <c r="HP191" s="14">
        <f>IF('МОО обучающиеся'!$JN191&lt;=0,0,1)*ROUND(HP$18*HM191/1000,0)</f>
        <v>0</v>
      </c>
      <c r="HQ191" s="70">
        <f>IF($C191="Сельский",Контингент!BT196,0)</f>
        <v>0</v>
      </c>
      <c r="HR191" s="14">
        <f>IF('МОО обучающиеся'!$JN191&lt;=0,0,1)*ROUND(HR$18*HQ191/1000,0)</f>
        <v>0</v>
      </c>
      <c r="HS191" s="14">
        <f>IF('МОО обучающиеся'!$JN191&lt;=0,0,1)*ROUND(HS$18*HQ191/1000,0)</f>
        <v>0</v>
      </c>
      <c r="HT191" s="14">
        <f>IF('МОО обучающиеся'!$JN191&lt;=0,0,1)*ROUND(HT$18*HQ191/1000,0)</f>
        <v>0</v>
      </c>
      <c r="HU191" s="70">
        <f>IF($C191="Сельский",Контингент!BU196,0)</f>
        <v>0</v>
      </c>
      <c r="HV191" s="14">
        <f>IF('МОО обучающиеся'!$JN191&lt;=0,0,1)*ROUND(HV$18*HU191/1000,0)</f>
        <v>0</v>
      </c>
      <c r="HW191" s="14">
        <f>IF('МОО обучающиеся'!$JN191&lt;=0,0,1)*ROUND(HW$18*HU191/1000,0)</f>
        <v>0</v>
      </c>
      <c r="HX191" s="14">
        <f>IF('МОО обучающиеся'!$JN191&lt;=0,0,1)*ROUND(HX$18*HU191/1000,0)</f>
        <v>0</v>
      </c>
      <c r="HY191" s="70">
        <f>IF($C191="Сельский",Контингент!BV196,0)</f>
        <v>0</v>
      </c>
      <c r="HZ191" s="14">
        <f>IF('МОО обучающиеся'!$JN191&lt;=0,0,1)*ROUND(HZ$18*HY191/1000,0)</f>
        <v>0</v>
      </c>
      <c r="IA191" s="14">
        <f>IF('МОО обучающиеся'!$JN191&lt;=0,0,1)*ROUND(IA$18*HY191/1000,0)</f>
        <v>0</v>
      </c>
      <c r="IB191" s="14">
        <f>IF('МОО обучающиеся'!$JN191&lt;=0,0,1)*ROUND(IB$18*HY191/1000,0)</f>
        <v>0</v>
      </c>
      <c r="IC191" s="14">
        <f t="shared" si="403"/>
        <v>0</v>
      </c>
      <c r="ID191" s="14">
        <f t="shared" si="404"/>
        <v>0</v>
      </c>
      <c r="IE191" s="14">
        <f t="shared" si="405"/>
        <v>0</v>
      </c>
      <c r="IF191" s="70">
        <f>IF($C191="Сельский",Контингент!BW196,0)</f>
        <v>0</v>
      </c>
      <c r="IG191" s="14">
        <f>IF('МОО обучающиеся'!$JN191&lt;=0,0,1)*ROUND(IG$18*IF191/1000,0)</f>
        <v>0</v>
      </c>
      <c r="IH191" s="14">
        <f>IF('МОО обучающиеся'!$JN191&lt;=0,0,1)*ROUND(IH$18*IF191/1000,0)</f>
        <v>0</v>
      </c>
      <c r="II191" s="14">
        <f>IF('МОО обучающиеся'!$JN191&lt;=0,0,1)*ROUND(II$18*IF191/1000,0)</f>
        <v>0</v>
      </c>
      <c r="IJ191" s="70">
        <f>IF($C191="Сельский",Контингент!BX196,0)</f>
        <v>0</v>
      </c>
      <c r="IK191" s="14">
        <f>IF('МОО обучающиеся'!$JN191&lt;=0,0,1)*ROUND(IK$18*IJ191/1000,0)</f>
        <v>0</v>
      </c>
      <c r="IL191" s="14">
        <f>IF('МОО обучающиеся'!$JN191&lt;=0,0,1)*ROUND(IL$18*IJ191/1000,0)</f>
        <v>0</v>
      </c>
      <c r="IM191" s="14">
        <f>IF('МОО обучающиеся'!$JN191&lt;=0,0,1)*ROUND(IM$18*IJ191/1000,0)</f>
        <v>0</v>
      </c>
      <c r="IN191" s="14">
        <f t="shared" si="406"/>
        <v>0</v>
      </c>
      <c r="IO191" s="14">
        <f t="shared" si="407"/>
        <v>0</v>
      </c>
      <c r="IP191" s="14">
        <f t="shared" si="408"/>
        <v>0</v>
      </c>
      <c r="IQ191" s="70">
        <f>IF($C191="Сельский",Контингент!BY196,0)</f>
        <v>0</v>
      </c>
      <c r="IR191" s="14">
        <f>IF('МОО обучающиеся'!$JN191&lt;=0,0,1)*ROUND(IR$18*IQ191/1000,0)</f>
        <v>0</v>
      </c>
      <c r="IS191" s="14">
        <f>IF('МОО обучающиеся'!$JN191&lt;=0,0,1)*ROUND(IS$18*IQ191/1000,0)</f>
        <v>0</v>
      </c>
      <c r="IT191" s="14">
        <f>IF('МОО обучающиеся'!$JN191&lt;=0,0,1)*ROUND(IT$18*IQ191/1000,0)</f>
        <v>0</v>
      </c>
      <c r="IU191" s="14">
        <f t="shared" si="409"/>
        <v>0</v>
      </c>
      <c r="IV191" s="14">
        <f t="shared" si="410"/>
        <v>0</v>
      </c>
      <c r="IW191" s="14">
        <f t="shared" si="411"/>
        <v>0</v>
      </c>
      <c r="IX191" s="14">
        <f t="shared" si="412"/>
        <v>0</v>
      </c>
      <c r="IY191" s="14">
        <f t="shared" si="413"/>
        <v>0</v>
      </c>
      <c r="IZ191" s="14">
        <f t="shared" si="414"/>
        <v>0</v>
      </c>
      <c r="JA191" s="70">
        <f>IF($C191="Сельский",Контингент!BZ196,0)</f>
        <v>0</v>
      </c>
      <c r="JB191" s="14">
        <f>IF('МОО обучающиеся'!$JN191&lt;=0,0,1)*ROUND(JB$18*JA191/1000,0)</f>
        <v>0</v>
      </c>
      <c r="JC191" s="14">
        <f>IF('МОО обучающиеся'!$JN191&lt;=0,0,1)*ROUND(JC$18*JA191/1000,0)</f>
        <v>0</v>
      </c>
      <c r="JD191" s="14">
        <f>IF('МОО обучающиеся'!$JN191&lt;=0,0,1)*ROUND(JD$18*JA191/1000,0)</f>
        <v>0</v>
      </c>
      <c r="JE191" s="70">
        <f>IF($C191="Сельский",Контингент!CA196,0)</f>
        <v>0</v>
      </c>
      <c r="JF191" s="14">
        <f>IF('МОО обучающиеся'!$JN191&lt;=0,0,1)*ROUND(JF$18*JE191/1000,0)</f>
        <v>0</v>
      </c>
      <c r="JG191" s="14">
        <f>IF('МОО обучающиеся'!$JN191&lt;=0,0,1)*ROUND(JG$18*JE191/1000,0)</f>
        <v>0</v>
      </c>
      <c r="JH191" s="14">
        <f>IF('МОО обучающиеся'!$JN191&lt;=0,0,1)*ROUND(JH$18*JE191/1000,0)</f>
        <v>0</v>
      </c>
      <c r="JI191" s="70">
        <f>IF($C191="Сельский",Контингент!CD196,0)</f>
        <v>0</v>
      </c>
      <c r="JJ191" s="14">
        <f>IF('МОО обучающиеся'!$JN191&lt;=0,0,1)*ROUND(JJ$18*JI191/1000,0)</f>
        <v>0</v>
      </c>
      <c r="JK191" s="14">
        <f>IF('МОО обучающиеся'!$JN191&lt;=0,0,1)*ROUND(JK$18*JI191/1000,0)</f>
        <v>0</v>
      </c>
      <c r="JL191" s="14">
        <f>IF('МОО обучающиеся'!$JN191&lt;=0,0,1)*ROUND(JL$18*JI191/1000,0)</f>
        <v>0</v>
      </c>
      <c r="JM191" s="14">
        <f t="shared" si="415"/>
        <v>0</v>
      </c>
      <c r="JN191" s="14">
        <f t="shared" si="416"/>
        <v>0</v>
      </c>
      <c r="JO191" s="14">
        <f t="shared" si="417"/>
        <v>0</v>
      </c>
      <c r="JP191" s="70">
        <f>IF($C191="Сельский",Контингент!CE196,0)</f>
        <v>0</v>
      </c>
      <c r="JQ191" s="14">
        <f>IF('МОО обучающиеся'!$JN191&lt;=0,0,1)*ROUND(JQ$18*JP191/1000,0)</f>
        <v>0</v>
      </c>
      <c r="JR191" s="14">
        <f>IF('МОО обучающиеся'!$JN191&lt;=0,0,1)*ROUND(JR$18*JP191/1000,0)</f>
        <v>0</v>
      </c>
      <c r="JS191" s="14">
        <f>IF('МОО обучающиеся'!$JN191&lt;=0,0,1)*ROUND(JS$18*JP191/1000,0)</f>
        <v>0</v>
      </c>
      <c r="JT191" s="70">
        <f>IF($C191="Сельский",Контингент!CF196,0)</f>
        <v>0</v>
      </c>
      <c r="JU191" s="14">
        <f>IF('МОО обучающиеся'!$JN191&lt;=0,0,1)*ROUND(JU$18*JT191/1000,0)</f>
        <v>0</v>
      </c>
      <c r="JV191" s="14">
        <f>IF('МОО обучающиеся'!$JN191&lt;=0,0,1)*ROUND(JV$18*JT191/1000,0)</f>
        <v>0</v>
      </c>
      <c r="JW191" s="14">
        <f>IF('МОО обучающиеся'!$JN191&lt;=0,0,1)*ROUND(JW$18*JT191/1000,0)</f>
        <v>0</v>
      </c>
      <c r="JX191" s="70">
        <f>IF($C191="Сельский",Контингент!CG196,0)</f>
        <v>0</v>
      </c>
      <c r="JY191" s="14">
        <f>IF('МОО обучающиеся'!$JN191&lt;=0,0,1)*ROUND(JY$18*JX191/1000,0)</f>
        <v>0</v>
      </c>
      <c r="JZ191" s="14">
        <f>IF('МОО обучающиеся'!$JN191&lt;=0,0,1)*ROUND(JZ$18*JX191/1000,0)</f>
        <v>0</v>
      </c>
      <c r="KA191" s="14">
        <f>IF('МОО обучающиеся'!$JN191&lt;=0,0,1)*ROUND(KA$18*JX191/1000,0)</f>
        <v>0</v>
      </c>
      <c r="KB191" s="70">
        <f>IF($C191="Сельский",Контингент!CH196,0)</f>
        <v>0</v>
      </c>
      <c r="KC191" s="14">
        <f>IF('МОО обучающиеся'!$JN191&lt;=0,0,1)*ROUND(KC$18*KB191/1000,0)</f>
        <v>0</v>
      </c>
      <c r="KD191" s="14">
        <f>IF('МОО обучающиеся'!$JN191&lt;=0,0,1)*ROUND(KD$18*KB191/1000,0)</f>
        <v>0</v>
      </c>
      <c r="KE191" s="14">
        <f>IF('МОО обучающиеся'!$JN191&lt;=0,0,1)*ROUND(KE$18*KB191/1000,0)</f>
        <v>0</v>
      </c>
      <c r="KF191" s="14">
        <f t="shared" si="418"/>
        <v>0</v>
      </c>
      <c r="KG191" s="14">
        <f t="shared" si="419"/>
        <v>0</v>
      </c>
      <c r="KH191" s="14">
        <f t="shared" si="420"/>
        <v>0</v>
      </c>
      <c r="KI191" s="70">
        <f>IF($C191="Сельский",Контингент!CI196,0)</f>
        <v>0</v>
      </c>
      <c r="KJ191" s="14">
        <f>IF('МОО обучающиеся'!$JN191&lt;=0,0,1)*ROUND(KJ$18*KI191/1000,0)</f>
        <v>0</v>
      </c>
      <c r="KK191" s="14">
        <f>IF('МОО обучающиеся'!$JN191&lt;=0,0,1)*ROUND(KK$18*KI191/1000,0)</f>
        <v>0</v>
      </c>
      <c r="KL191" s="14">
        <f>IF('МОО обучающиеся'!$JN191&lt;=0,0,1)*ROUND(KL$18*KI191/1000,0)</f>
        <v>0</v>
      </c>
      <c r="KM191" s="14">
        <f t="shared" si="421"/>
        <v>0</v>
      </c>
      <c r="KN191" s="14">
        <f t="shared" si="422"/>
        <v>0</v>
      </c>
      <c r="KO191" s="14">
        <f t="shared" si="423"/>
        <v>0</v>
      </c>
      <c r="KP191" s="14">
        <f t="shared" si="424"/>
        <v>0</v>
      </c>
      <c r="KQ191" s="14">
        <f t="shared" si="425"/>
        <v>0</v>
      </c>
      <c r="KR191" s="14">
        <f t="shared" si="426"/>
        <v>0</v>
      </c>
      <c r="KS191" s="70">
        <f>IF($C191="Сельский",Контингент!CJ196,0)</f>
        <v>0</v>
      </c>
      <c r="KT191" s="14">
        <f>IF('МОО обучающиеся'!$JN191&lt;=0,0,1)*ROUND(KT$18*KS191/1000,0)</f>
        <v>0</v>
      </c>
      <c r="KU191" s="14">
        <f>IF('МОО обучающиеся'!$JN191&lt;=0,0,1)*ROUND(KU$18*KS191/1000,0)</f>
        <v>0</v>
      </c>
      <c r="KV191" s="14">
        <f>IF('МОО обучающиеся'!$JN191&lt;=0,0,1)*ROUND(KV$18*KS191/1000,0)</f>
        <v>0</v>
      </c>
      <c r="KW191" s="70">
        <f>IF($C191="Сельский",Контингент!CK196,0)</f>
        <v>0</v>
      </c>
      <c r="KX191" s="14">
        <f>IF('МОО обучающиеся'!$JN191&lt;=0,0,1)*ROUND(KX$18*KW191/1000,0)</f>
        <v>0</v>
      </c>
      <c r="KY191" s="14">
        <f>IF('МОО обучающиеся'!$JN191&lt;=0,0,1)*ROUND(KY$18*KW191/1000,0)</f>
        <v>0</v>
      </c>
      <c r="KZ191" s="14">
        <f>IF('МОО обучающиеся'!$JN191&lt;=0,0,1)*ROUND(KZ$18*KW191/1000,0)</f>
        <v>0</v>
      </c>
      <c r="LA191" s="14">
        <f t="shared" si="427"/>
        <v>0</v>
      </c>
      <c r="LB191" s="14">
        <f t="shared" si="428"/>
        <v>0</v>
      </c>
      <c r="LC191" s="14">
        <f t="shared" si="429"/>
        <v>0</v>
      </c>
      <c r="LD191" s="70">
        <f>IF($C191="Сельский",Контингент!CL196,0)</f>
        <v>0</v>
      </c>
      <c r="LE191" s="14">
        <f>IF('МОО обучающиеся'!$JN191&lt;=0,0,1)*ROUND(LE$18*LD191/1000,0)</f>
        <v>0</v>
      </c>
      <c r="LF191" s="14">
        <f>IF('МОО обучающиеся'!$JN191&lt;=0,0,1)*ROUND(LF$18*LD191/1000,0)</f>
        <v>0</v>
      </c>
      <c r="LG191" s="14">
        <f>IF('МОО обучающиеся'!$JN191&lt;=0,0,1)*ROUND(LG$18*LD191/1000,0)</f>
        <v>0</v>
      </c>
      <c r="LH191" s="70">
        <f>IF($C191="Сельский",Контингент!CM196,0)</f>
        <v>0</v>
      </c>
      <c r="LI191" s="14">
        <f>IF('МОО обучающиеся'!$JN191&lt;=0,0,1)*ROUND(LI$18*LH191/1000,0)</f>
        <v>0</v>
      </c>
      <c r="LJ191" s="14">
        <f>IF('МОО обучающиеся'!$JN191&lt;=0,0,1)*ROUND(LJ$18*LH191/1000,0)</f>
        <v>0</v>
      </c>
      <c r="LK191" s="14">
        <f>IF('МОО обучающиеся'!$JN191&lt;=0,0,1)*ROUND(LK$18*LH191/1000,0)</f>
        <v>0</v>
      </c>
      <c r="LL191" s="70">
        <f>IF($C191="Сельский",Контингент!CN196,0)</f>
        <v>0</v>
      </c>
      <c r="LM191" s="14">
        <f>IF('МОО обучающиеся'!$JN191&lt;=0,0,1)*ROUND(LM$18*LL191/1000,0)</f>
        <v>0</v>
      </c>
      <c r="LN191" s="14">
        <f>IF('МОО обучающиеся'!$JN191&lt;=0,0,1)*ROUND(LN$18*LL191/1000,0)</f>
        <v>0</v>
      </c>
      <c r="LO191" s="14">
        <f>IF('МОО обучающиеся'!$JN191&lt;=0,0,1)*ROUND(LO$18*LL191/1000,0)</f>
        <v>0</v>
      </c>
      <c r="LP191" s="14">
        <f t="shared" si="430"/>
        <v>0</v>
      </c>
      <c r="LQ191" s="14">
        <f t="shared" si="431"/>
        <v>0</v>
      </c>
      <c r="LR191" s="14">
        <f t="shared" si="432"/>
        <v>0</v>
      </c>
      <c r="LS191" s="14">
        <f t="shared" si="433"/>
        <v>0</v>
      </c>
      <c r="LT191" s="14">
        <f t="shared" si="434"/>
        <v>0</v>
      </c>
      <c r="LU191" s="14">
        <f t="shared" si="435"/>
        <v>0</v>
      </c>
      <c r="LV191" s="70">
        <f>IF($C191="Сельский",Контингент!CO196,0)</f>
        <v>0</v>
      </c>
      <c r="LW191" s="14">
        <f>IF('МОО обучающиеся'!$JN191&lt;=0,0,1)*ROUND(LW$18*LV191/1000,0)</f>
        <v>0</v>
      </c>
      <c r="LX191" s="14">
        <f>IF('МОО обучающиеся'!$JN191&lt;=0,0,1)*ROUND(LX$18*LV191/1000,0)</f>
        <v>0</v>
      </c>
      <c r="LY191" s="14">
        <f>IF('МОО обучающиеся'!$JN191&lt;=0,0,1)*ROUND(LY$18*LV191/1000,0)</f>
        <v>0</v>
      </c>
      <c r="LZ191" s="70">
        <f>IF($C191="Сельский",Контингент!CP196,0)</f>
        <v>0</v>
      </c>
      <c r="MA191" s="14">
        <f>IF('МОО обучающиеся'!$JN191&lt;=0,0,1)*ROUND(MA$18*LZ191/1000,0)</f>
        <v>0</v>
      </c>
      <c r="MB191" s="14">
        <f>IF('МОО обучающиеся'!$JN191&lt;=0,0,1)*ROUND(MB$18*LZ191/1000,0)</f>
        <v>0</v>
      </c>
      <c r="MC191" s="14">
        <f>IF('МОО обучающиеся'!$JN191&lt;=0,0,1)*ROUND(MC$18*LZ191/1000,0)</f>
        <v>0</v>
      </c>
      <c r="MD191" s="70">
        <f>IF($C191="Сельский",Контингент!CS196,0)</f>
        <v>0</v>
      </c>
      <c r="ME191" s="14">
        <f>IF('МОО обучающиеся'!$JN191&lt;=0,0,1)*ROUND(ME$18*MD191/1000,0)</f>
        <v>0</v>
      </c>
      <c r="MF191" s="14">
        <f>IF('МОО обучающиеся'!$JN191&lt;=0,0,1)*ROUND(MF$18*MD191/1000,0)</f>
        <v>0</v>
      </c>
      <c r="MG191" s="14">
        <f>IF('МОО обучающиеся'!$JN191&lt;=0,0,1)*ROUND(MG$18*MD191/1000,0)</f>
        <v>0</v>
      </c>
      <c r="MH191" s="14">
        <f t="shared" si="436"/>
        <v>0</v>
      </c>
      <c r="MI191" s="14">
        <f t="shared" si="437"/>
        <v>0</v>
      </c>
      <c r="MJ191" s="14">
        <f t="shared" si="438"/>
        <v>0</v>
      </c>
      <c r="MK191" s="70">
        <f>IF($C191="Сельский",Контингент!CT196,0)</f>
        <v>0</v>
      </c>
      <c r="ML191" s="14">
        <f>IF('МОО обучающиеся'!$JN191&lt;=0,0,1)*ROUND(ML$18*MK191/1000,0)</f>
        <v>0</v>
      </c>
      <c r="MM191" s="14">
        <f>IF('МОО обучающиеся'!$JN191&lt;=0,0,1)*ROUND(MM$18*MK191/1000,0)</f>
        <v>0</v>
      </c>
      <c r="MN191" s="14">
        <f>IF('МОО обучающиеся'!$JN191&lt;=0,0,1)*ROUND(MN$18*MK191/1000,0)</f>
        <v>0</v>
      </c>
      <c r="MO191" s="70">
        <f>IF($C191="Сельский",Контингент!CU196,0)</f>
        <v>0</v>
      </c>
      <c r="MP191" s="14">
        <f>IF('МОО обучающиеся'!$JN191&lt;=0,0,1)*ROUND(MP$18*MO191/1000,0)</f>
        <v>0</v>
      </c>
      <c r="MQ191" s="14">
        <f>IF('МОО обучающиеся'!$JN191&lt;=0,0,1)*ROUND(MQ$18*MO191/1000,0)</f>
        <v>0</v>
      </c>
      <c r="MR191" s="14">
        <f>IF('МОО обучающиеся'!$JN191&lt;=0,0,1)*ROUND(MR$18*MO191/1000,0)</f>
        <v>0</v>
      </c>
      <c r="MS191" s="70">
        <f>IF($C191="Сельский",Контингент!CV196,0)</f>
        <v>0</v>
      </c>
      <c r="MT191" s="14">
        <f>IF('МОО обучающиеся'!$JN191&lt;=0,0,1)*ROUND(MT$18*MS191/1000,0)</f>
        <v>0</v>
      </c>
      <c r="MU191" s="14">
        <f>IF('МОО обучающиеся'!$JN191&lt;=0,0,1)*ROUND(MU$18*MS191/1000,0)</f>
        <v>0</v>
      </c>
      <c r="MV191" s="14">
        <f>IF('МОО обучающиеся'!$JN191&lt;=0,0,1)*ROUND(MV$18*MS191/1000,0)</f>
        <v>0</v>
      </c>
      <c r="MW191" s="14">
        <f t="shared" si="439"/>
        <v>0</v>
      </c>
      <c r="MX191" s="14">
        <f t="shared" si="440"/>
        <v>0</v>
      </c>
      <c r="MY191" s="14">
        <f t="shared" si="441"/>
        <v>0</v>
      </c>
      <c r="MZ191" s="70">
        <f>IF($C191="Сельский",Контингент!CW196,0)</f>
        <v>0</v>
      </c>
      <c r="NA191" s="14">
        <f>IF('МОО обучающиеся'!$JN191&lt;=0,0,1)*ROUND(NA$18*MZ191/1000,0)</f>
        <v>0</v>
      </c>
      <c r="NB191" s="14">
        <f>IF('МОО обучающиеся'!$JN191&lt;=0,0,1)*ROUND(NB$18*MZ191/1000,0)</f>
        <v>0</v>
      </c>
      <c r="NC191" s="14">
        <f>IF('МОО обучающиеся'!$JN191&lt;=0,0,1)*ROUND(NC$18*MZ191/1000,0)</f>
        <v>0</v>
      </c>
      <c r="ND191" s="14">
        <f t="shared" si="442"/>
        <v>0</v>
      </c>
      <c r="NE191" s="14">
        <f t="shared" si="443"/>
        <v>0</v>
      </c>
      <c r="NF191" s="14">
        <f t="shared" si="444"/>
        <v>0</v>
      </c>
      <c r="NG191" s="70">
        <f>IF($C191="Сельский",Контингент!CX196,0)</f>
        <v>0</v>
      </c>
      <c r="NH191" s="14">
        <f>IF('МОО обучающиеся'!$JN191&lt;=0,0,1)*ROUND(NH$18*NG191/1000,0)</f>
        <v>0</v>
      </c>
      <c r="NI191" s="14">
        <f>IF('МОО обучающиеся'!$JN191&lt;=0,0,1)*ROUND(NI$18*NG191/1000,0)</f>
        <v>0</v>
      </c>
      <c r="NJ191" s="14">
        <f>IF('МОО обучающиеся'!$JN191&lt;=0,0,1)*ROUND(NJ$18*NG191/1000,0)</f>
        <v>0</v>
      </c>
      <c r="NK191" s="24">
        <f t="shared" si="445"/>
        <v>0</v>
      </c>
      <c r="NL191" s="14">
        <f t="shared" si="446"/>
        <v>0</v>
      </c>
      <c r="NM191" s="14">
        <f t="shared" si="447"/>
        <v>0</v>
      </c>
      <c r="NN191" s="24">
        <f t="shared" si="448"/>
        <v>0</v>
      </c>
      <c r="NO191" s="14">
        <f t="shared" si="449"/>
        <v>0</v>
      </c>
      <c r="NP191" s="14">
        <f t="shared" si="450"/>
        <v>0</v>
      </c>
      <c r="NQ191" s="24">
        <f t="shared" si="451"/>
        <v>0</v>
      </c>
      <c r="NR191" s="14">
        <f t="shared" si="452"/>
        <v>0</v>
      </c>
      <c r="NS191" s="14">
        <f t="shared" si="453"/>
        <v>0</v>
      </c>
      <c r="NT191" s="24">
        <f t="shared" si="454"/>
        <v>0</v>
      </c>
      <c r="NU191" s="14">
        <f t="shared" si="455"/>
        <v>0</v>
      </c>
      <c r="NV191" s="14">
        <f t="shared" si="456"/>
        <v>0</v>
      </c>
      <c r="NW191" s="14">
        <v>1</v>
      </c>
      <c r="NX191" s="14">
        <f t="shared" si="457"/>
        <v>0</v>
      </c>
      <c r="NY191" s="14">
        <f t="shared" si="458"/>
        <v>0</v>
      </c>
    </row>
    <row r="192" spans="1:389" x14ac:dyDescent="0.25">
      <c r="A192" s="112"/>
      <c r="B192" s="117" t="s">
        <v>370</v>
      </c>
      <c r="C192" s="120" t="s">
        <v>241</v>
      </c>
      <c r="D192" s="70">
        <f>IF($C192="Городской",Контингент!BJ197+Контингент!BM197,0)</f>
        <v>0</v>
      </c>
      <c r="E192" s="14">
        <f>IF('МОО обучающиеся'!$JN192&lt;=0,0,1)*ROUND(E$18*D192/1000,0)</f>
        <v>0</v>
      </c>
      <c r="F192" s="14">
        <f>IF('МОО обучающиеся'!$JN192&lt;=0,0,1)*ROUND(F$18*D192/1000,0)</f>
        <v>0</v>
      </c>
      <c r="G192" s="14">
        <f>IF('МОО обучающиеся'!$JN192&lt;=0,0,1)*ROUND(G$18*D192/1000,0)</f>
        <v>0</v>
      </c>
      <c r="H192" s="70">
        <f>IF($C192="Городской",Контингент!BK197+Контингент!BN197,0)</f>
        <v>0</v>
      </c>
      <c r="I192" s="14">
        <f>IF('МОО обучающиеся'!$JN192&lt;=0,0,1)*ROUND(I$18*H192/1000,0)</f>
        <v>0</v>
      </c>
      <c r="J192" s="14">
        <f>IF('МОО обучающиеся'!$JN192&lt;=0,0,1)*ROUND(J$18*H192/1000,0)</f>
        <v>0</v>
      </c>
      <c r="K192" s="14">
        <f>IF('МОО обучающиеся'!$JN192&lt;=0,0,1)*ROUND(K$18*H192/1000,0)</f>
        <v>0</v>
      </c>
      <c r="L192" s="70">
        <f>IF($C192="Городской",Контингент!BL197+Контингент!BO197,0)</f>
        <v>0</v>
      </c>
      <c r="M192" s="14">
        <f>IF('МОО обучающиеся'!$JN192&lt;=0,0,1)*ROUND(M$18*L192/1000,0)</f>
        <v>0</v>
      </c>
      <c r="N192" s="14">
        <f>IF('МОО обучающиеся'!$JN192&lt;=0,0,1)*ROUND(N$18*L192/1000,0)</f>
        <v>0</v>
      </c>
      <c r="O192" s="14">
        <f>IF('МОО обучающиеся'!$JN192&lt;=0,0,1)*ROUND(O$18*L192/1000,0)</f>
        <v>0</v>
      </c>
      <c r="P192" s="70">
        <f t="shared" si="343"/>
        <v>0</v>
      </c>
      <c r="Q192" s="14">
        <f>IF('МОО обучающиеся'!$JN192&lt;=0,0,1)*ROUND(Q$18*P192/1000,0)</f>
        <v>0</v>
      </c>
      <c r="R192" s="14">
        <f>IF('МОО обучающиеся'!$JN192&lt;=0,0,1)*ROUND(R$18*P192/1000,0)</f>
        <v>0</v>
      </c>
      <c r="S192" s="14">
        <f>IF('МОО обучающиеся'!$JN192&lt;=0,0,1)*ROUND(S$18*P192/1000,0)</f>
        <v>0</v>
      </c>
      <c r="T192" s="14">
        <f t="shared" si="344"/>
        <v>0</v>
      </c>
      <c r="U192" s="14">
        <f t="shared" si="345"/>
        <v>0</v>
      </c>
      <c r="V192" s="14">
        <f t="shared" si="346"/>
        <v>0</v>
      </c>
      <c r="W192" s="70">
        <f>IF($C192="Городской",Контингент!BQ197,0)</f>
        <v>0</v>
      </c>
      <c r="X192" s="14">
        <f>IF('МОО обучающиеся'!$JN192&lt;=0,0,1)*ROUND(X$18*W192/1000,0)</f>
        <v>0</v>
      </c>
      <c r="Y192" s="14">
        <f>IF('МОО обучающиеся'!$JN192&lt;=0,0,1)*ROUND(Y$18*W192/1000,0)</f>
        <v>0</v>
      </c>
      <c r="Z192" s="14">
        <f>IF('МОО обучающиеся'!$JN192&lt;=0,0,1)*ROUND(Z$18*W192/1000,0)</f>
        <v>0</v>
      </c>
      <c r="AA192" s="70">
        <f>IF($C192="Городской",Контингент!BR197,0)</f>
        <v>0</v>
      </c>
      <c r="AB192" s="14">
        <f>IF('МОО обучающиеся'!$JN192&lt;=0,0,1)*ROUND(AB$18*AA192/1000,0)</f>
        <v>0</v>
      </c>
      <c r="AC192" s="14">
        <f>IF('МОО обучающиеся'!$JN192&lt;=0,0,1)*ROUND(AC$18*AA192/1000,0)</f>
        <v>0</v>
      </c>
      <c r="AD192" s="14">
        <f>IF('МОО обучающиеся'!$JN192&lt;=0,0,1)*ROUND(AD$18*AA192/1000,0)</f>
        <v>0</v>
      </c>
      <c r="AE192" s="70">
        <f>IF($C192="Городской",Контингент!BS197,0)</f>
        <v>0</v>
      </c>
      <c r="AF192" s="14">
        <f>IF('МОО обучающиеся'!$JN192&lt;=0,0,1)*ROUND(AF$18*AE192/1000,0)</f>
        <v>0</v>
      </c>
      <c r="AG192" s="14">
        <f>IF('МОО обучающиеся'!$JN192&lt;=0,0,1)*ROUND(AG$18*AE192/1000,0)</f>
        <v>0</v>
      </c>
      <c r="AH192" s="14">
        <f>IF('МОО обучающиеся'!$JN192&lt;=0,0,1)*ROUND(AH$18*AE192/1000,0)</f>
        <v>0</v>
      </c>
      <c r="AI192" s="70">
        <f>IF($C192="Городской",Контингент!BT197,0)</f>
        <v>0</v>
      </c>
      <c r="AJ192" s="14">
        <f>IF('МОО обучающиеся'!$JN192&lt;=0,0,1)*ROUND(AJ$18*AI192/1000,0)</f>
        <v>0</v>
      </c>
      <c r="AK192" s="14">
        <f>IF('МОО обучающиеся'!$JN192&lt;=0,0,1)*ROUND(AK$18*AI192/1000,0)</f>
        <v>0</v>
      </c>
      <c r="AL192" s="14">
        <f>IF('МОО обучающиеся'!$JN192&lt;=0,0,1)*ROUND(AL$18*AI192/1000,0)</f>
        <v>0</v>
      </c>
      <c r="AM192" s="70">
        <f>IF($C192="Городской",Контингент!BU197,0)</f>
        <v>0</v>
      </c>
      <c r="AN192" s="14">
        <f>IF('МОО обучающиеся'!$JN192&lt;=0,0,1)*ROUND(AN$18*AM192/1000,0)</f>
        <v>0</v>
      </c>
      <c r="AO192" s="14">
        <f>IF('МОО обучающиеся'!$JN192&lt;=0,0,1)*ROUND(AO$18*AM192/1000,0)</f>
        <v>0</v>
      </c>
      <c r="AP192" s="14">
        <f>IF('МОО обучающиеся'!$JN192&lt;=0,0,1)*ROUND(AP$18*AM192/1000,0)</f>
        <v>0</v>
      </c>
      <c r="AQ192" s="70">
        <f>IF($C192="Городской",Контингент!BV197,0)</f>
        <v>0</v>
      </c>
      <c r="AR192" s="14">
        <f>IF('МОО обучающиеся'!$JN192&lt;=0,0,1)*ROUND(AR$18*AQ192/1000,0)</f>
        <v>0</v>
      </c>
      <c r="AS192" s="14">
        <f>IF('МОО обучающиеся'!$JN192&lt;=0,0,1)*ROUND(AS$18*AQ192/1000,0)</f>
        <v>0</v>
      </c>
      <c r="AT192" s="14">
        <f>IF('МОО обучающиеся'!$JN192&lt;=0,0,1)*ROUND(AT$18*AQ192/1000,0)</f>
        <v>0</v>
      </c>
      <c r="AU192" s="14">
        <f t="shared" si="347"/>
        <v>0</v>
      </c>
      <c r="AV192" s="14">
        <f t="shared" si="348"/>
        <v>0</v>
      </c>
      <c r="AW192" s="14">
        <f t="shared" si="349"/>
        <v>0</v>
      </c>
      <c r="AX192" s="70">
        <f>IF($C192="Городской",Контингент!BW197,0)</f>
        <v>0</v>
      </c>
      <c r="AY192" s="14">
        <f>IF('МОО обучающиеся'!$JN192&lt;=0,0,1)*ROUND(AY$18*AX192/1000,0)</f>
        <v>0</v>
      </c>
      <c r="AZ192" s="14">
        <f>IF('МОО обучающиеся'!$JN192&lt;=0,0,1)*ROUND(AZ$18*AX192/1000,0)</f>
        <v>0</v>
      </c>
      <c r="BA192" s="14">
        <f>IF('МОО обучающиеся'!$JN192&lt;=0,0,1)*ROUND(BA$18*AX192/1000,0)</f>
        <v>0</v>
      </c>
      <c r="BB192" s="70">
        <f>IF($C192="Городской",Контингент!BX197,0)</f>
        <v>0</v>
      </c>
      <c r="BC192" s="14">
        <f>IF('МОО обучающиеся'!$JN192&lt;=0,0,1)*ROUND(BC$18*BB192/1000,0)</f>
        <v>0</v>
      </c>
      <c r="BD192" s="14">
        <f>IF('МОО обучающиеся'!$JN192&lt;=0,0,1)*ROUND(BD$18*BB192/1000,0)</f>
        <v>0</v>
      </c>
      <c r="BE192" s="14">
        <f>IF('МОО обучающиеся'!$JN192&lt;=0,0,1)*ROUND(BE$18*BB192/1000,0)</f>
        <v>0</v>
      </c>
      <c r="BF192" s="14">
        <f t="shared" si="350"/>
        <v>0</v>
      </c>
      <c r="BG192" s="14">
        <f t="shared" si="351"/>
        <v>0</v>
      </c>
      <c r="BH192" s="14">
        <f t="shared" si="352"/>
        <v>0</v>
      </c>
      <c r="BI192" s="70">
        <f>IF($C192="Городской",Контингент!BY197,0)</f>
        <v>0</v>
      </c>
      <c r="BJ192" s="14">
        <f>IF('МОО обучающиеся'!$JN192&lt;=0,0,1)*ROUND(BJ$18*BI192/1000,0)</f>
        <v>0</v>
      </c>
      <c r="BK192" s="14">
        <f>IF('МОО обучающиеся'!$JN192&lt;=0,0,1)*ROUND(BK$18*BI192/1000,0)</f>
        <v>0</v>
      </c>
      <c r="BL192" s="14">
        <f>IF('МОО обучающиеся'!$JN192&lt;=0,0,1)*ROUND(BL$18*BI192/1000,0)</f>
        <v>0</v>
      </c>
      <c r="BM192" s="14">
        <f t="shared" si="353"/>
        <v>0</v>
      </c>
      <c r="BN192" s="14">
        <f t="shared" si="354"/>
        <v>0</v>
      </c>
      <c r="BO192" s="14">
        <f t="shared" si="355"/>
        <v>0</v>
      </c>
      <c r="BP192" s="14">
        <f t="shared" si="356"/>
        <v>0</v>
      </c>
      <c r="BQ192" s="14">
        <f t="shared" si="357"/>
        <v>0</v>
      </c>
      <c r="BR192" s="14">
        <f t="shared" si="358"/>
        <v>0</v>
      </c>
      <c r="BS192" s="70">
        <f>IF($C192="Городской",Контингент!BZ197+Контингент!CB197,0)</f>
        <v>0</v>
      </c>
      <c r="BT192" s="14">
        <f>IF('МОО обучающиеся'!$JN192&lt;=0,0,1)*ROUND(BT$18*BS192/1000,0)</f>
        <v>0</v>
      </c>
      <c r="BU192" s="14">
        <f>IF('МОО обучающиеся'!$JN192&lt;=0,0,1)*ROUND(BU$18*BS192/1000,0)</f>
        <v>0</v>
      </c>
      <c r="BV192" s="14">
        <f>IF('МОО обучающиеся'!$JN192&lt;=0,0,1)*ROUND(BV$18*BS192/1000,0)</f>
        <v>0</v>
      </c>
      <c r="BW192" s="70">
        <f>IF($C192="Городской",Контингент!CA197+Контингент!CC197,0)</f>
        <v>0</v>
      </c>
      <c r="BX192" s="14">
        <f>IF('МОО обучающиеся'!$JN192&lt;=0,0,1)*ROUND(BX$18*BW192/1000,0)</f>
        <v>0</v>
      </c>
      <c r="BY192" s="14">
        <f>IF('МОО обучающиеся'!$JN192&lt;=0,0,1)*ROUND(BY$18*BW192/1000,0)</f>
        <v>0</v>
      </c>
      <c r="BZ192" s="14">
        <f>IF('МОО обучающиеся'!$JN192&lt;=0,0,1)*ROUND(BZ$18*BW192/1000,0)</f>
        <v>0</v>
      </c>
      <c r="CA192" s="70">
        <f t="shared" si="359"/>
        <v>0</v>
      </c>
      <c r="CB192" s="14">
        <f>IF('МОО обучающиеся'!$JN192&lt;=0,0,1)*ROUND(CB$18*CA192/1000,0)</f>
        <v>0</v>
      </c>
      <c r="CC192" s="14">
        <f>IF('МОО обучающиеся'!$JN192&lt;=0,0,1)*ROUND(CC$18*CA192/1000,0)</f>
        <v>0</v>
      </c>
      <c r="CD192" s="14">
        <f>IF('МОО обучающиеся'!$JN192&lt;=0,0,1)*ROUND(CD$18*CA192/1000,0)</f>
        <v>0</v>
      </c>
      <c r="CE192" s="14">
        <f t="shared" si="360"/>
        <v>0</v>
      </c>
      <c r="CF192" s="14">
        <f t="shared" si="361"/>
        <v>0</v>
      </c>
      <c r="CG192" s="14">
        <f t="shared" si="362"/>
        <v>0</v>
      </c>
      <c r="CH192" s="70">
        <f>IF($C192="Городской",Контингент!CE197,0)</f>
        <v>0</v>
      </c>
      <c r="CI192" s="14">
        <f>IF('МОО обучающиеся'!$JN192&lt;=0,0,1)*ROUND(CI$18*CH192/1000,0)</f>
        <v>0</v>
      </c>
      <c r="CJ192" s="14">
        <f>IF('МОО обучающиеся'!$JN192&lt;=0,0,1)*ROUND(CJ$18*CH192/1000,0)</f>
        <v>0</v>
      </c>
      <c r="CK192" s="14">
        <f>IF('МОО обучающиеся'!$JN192&lt;=0,0,1)*ROUND(CK$18*CH192/1000,0)</f>
        <v>0</v>
      </c>
      <c r="CL192" s="70">
        <f>IF($C192="Городской",Контингент!CF197,0)</f>
        <v>0</v>
      </c>
      <c r="CM192" s="14">
        <f>IF('МОО обучающиеся'!$JN192&lt;=0,0,1)*ROUND(CM$18*CL192/1000,0)</f>
        <v>0</v>
      </c>
      <c r="CN192" s="14">
        <f>IF('МОО обучающиеся'!$JN192&lt;=0,0,1)*ROUND(CN$18*CL192/1000,0)</f>
        <v>0</v>
      </c>
      <c r="CO192" s="14">
        <f>IF('МОО обучающиеся'!$JN192&lt;=0,0,1)*ROUND(CO$18*CL192/1000,0)</f>
        <v>0</v>
      </c>
      <c r="CP192" s="70">
        <f>IF($C192="Городской",Контингент!CG197,0)</f>
        <v>0</v>
      </c>
      <c r="CQ192" s="14">
        <f>IF('МОО обучающиеся'!$JN192&lt;=0,0,1)*ROUND(CQ$18*CP192/1000,0)</f>
        <v>0</v>
      </c>
      <c r="CR192" s="14">
        <f>IF('МОО обучающиеся'!$JN192&lt;=0,0,1)*ROUND(CR$18*CP192/1000,0)</f>
        <v>0</v>
      </c>
      <c r="CS192" s="14">
        <f>IF('МОО обучающиеся'!$JN192&lt;=0,0,1)*ROUND(CS$18*CP192/1000,0)</f>
        <v>0</v>
      </c>
      <c r="CT192" s="70">
        <f>IF($C192="Городской",Контингент!CH197,0)</f>
        <v>0</v>
      </c>
      <c r="CU192" s="14">
        <f>IF('МОО обучающиеся'!$JN192&lt;=0,0,1)*ROUND(CU$18*CT192/1000,0)</f>
        <v>0</v>
      </c>
      <c r="CV192" s="14">
        <f>IF('МОО обучающиеся'!$JN192&lt;=0,0,1)*ROUND(CV$18*CT192/1000,0)</f>
        <v>0</v>
      </c>
      <c r="CW192" s="14">
        <f>IF('МОО обучающиеся'!$JN192&lt;=0,0,1)*ROUND(CW$18*CT192/1000,0)</f>
        <v>0</v>
      </c>
      <c r="CX192" s="14">
        <f t="shared" si="363"/>
        <v>0</v>
      </c>
      <c r="CY192" s="14">
        <f t="shared" si="364"/>
        <v>0</v>
      </c>
      <c r="CZ192" s="14">
        <f t="shared" si="365"/>
        <v>0</v>
      </c>
      <c r="DA192" s="70">
        <f>IF($C192="Городской",Контингент!CI197,0)</f>
        <v>0</v>
      </c>
      <c r="DB192" s="14">
        <f>IF('МОО обучающиеся'!$JN192&lt;=0,0,1)*ROUND(DB$18*DA192/1000,0)</f>
        <v>0</v>
      </c>
      <c r="DC192" s="14">
        <f>IF('МОО обучающиеся'!$JN192&lt;=0,0,1)*ROUND(DC$18*DA192/1000,0)</f>
        <v>0</v>
      </c>
      <c r="DD192" s="14">
        <f>IF('МОО обучающиеся'!$JN192&lt;=0,0,1)*ROUND(DD$18*DA192/1000,0)</f>
        <v>0</v>
      </c>
      <c r="DE192" s="14">
        <f t="shared" si="366"/>
        <v>0</v>
      </c>
      <c r="DF192" s="14">
        <f t="shared" si="367"/>
        <v>0</v>
      </c>
      <c r="DG192" s="14">
        <f t="shared" si="368"/>
        <v>0</v>
      </c>
      <c r="DH192" s="14">
        <f t="shared" si="369"/>
        <v>0</v>
      </c>
      <c r="DI192" s="14">
        <f t="shared" si="370"/>
        <v>0</v>
      </c>
      <c r="DJ192" s="14">
        <f t="shared" si="371"/>
        <v>0</v>
      </c>
      <c r="DK192" s="70">
        <f>IF($C192="Городской",Контингент!CJ197,0)</f>
        <v>0</v>
      </c>
      <c r="DL192" s="14">
        <f>IF('МОО обучающиеся'!$JN192&lt;=0,0,1)*ROUND(DL$18*DK192/1000,0)</f>
        <v>0</v>
      </c>
      <c r="DM192" s="14">
        <f>IF('МОО обучающиеся'!$JN192&lt;=0,0,1)*ROUND(DM$18*DK192/1000,0)</f>
        <v>0</v>
      </c>
      <c r="DN192" s="14">
        <f>IF('МОО обучающиеся'!$JN192&lt;=0,0,1)*ROUND(DN$18*DK192/1000,0)</f>
        <v>0</v>
      </c>
      <c r="DO192" s="70">
        <f>IF($C192="Городской",Контингент!CK197,0)</f>
        <v>0</v>
      </c>
      <c r="DP192" s="14">
        <f>IF('МОО обучающиеся'!$JN192&lt;=0,0,1)*ROUND(DP$18*DO192/1000,0)</f>
        <v>0</v>
      </c>
      <c r="DQ192" s="14">
        <f>IF('МОО обучающиеся'!$JN192&lt;=0,0,1)*ROUND(DQ$18*DO192/1000,0)</f>
        <v>0</v>
      </c>
      <c r="DR192" s="14">
        <f>IF('МОО обучающиеся'!$JN192&lt;=0,0,1)*ROUND(DR$18*DO192/1000,0)</f>
        <v>0</v>
      </c>
      <c r="DS192" s="14">
        <f t="shared" si="372"/>
        <v>0</v>
      </c>
      <c r="DT192" s="14">
        <f t="shared" si="373"/>
        <v>0</v>
      </c>
      <c r="DU192" s="14">
        <f t="shared" si="374"/>
        <v>0</v>
      </c>
      <c r="DV192" s="70">
        <f>IF($C192="Городской",Контингент!CL197,0)</f>
        <v>0</v>
      </c>
      <c r="DW192" s="14">
        <f>IF('МОО обучающиеся'!$JN192&lt;=0,0,1)*ROUND(DW$18*DV192/1000,0)</f>
        <v>0</v>
      </c>
      <c r="DX192" s="14">
        <f>IF('МОО обучающиеся'!$JN192&lt;=0,0,1)*ROUND(DX$18*DV192/1000,0)</f>
        <v>0</v>
      </c>
      <c r="DY192" s="14">
        <f>IF('МОО обучающиеся'!$JN192&lt;=0,0,1)*ROUND(DY$18*DV192/1000,0)</f>
        <v>0</v>
      </c>
      <c r="DZ192" s="70">
        <f>IF($C192="Городской",Контингент!CM197,0)</f>
        <v>0</v>
      </c>
      <c r="EA192" s="14">
        <f>IF('МОО обучающиеся'!$JN192&lt;=0,0,1)*ROUND(EA$18*DZ192/1000,0)</f>
        <v>0</v>
      </c>
      <c r="EB192" s="14">
        <f>IF('МОО обучающиеся'!$JN192&lt;=0,0,1)*ROUND(EB$18*DZ192/1000,0)</f>
        <v>0</v>
      </c>
      <c r="EC192" s="14">
        <f>IF('МОО обучающиеся'!$JN192&lt;=0,0,1)*ROUND(EC$18*DZ192/1000,0)</f>
        <v>0</v>
      </c>
      <c r="ED192" s="70">
        <f>IF($C192="Городской",Контингент!CN197,0)</f>
        <v>0</v>
      </c>
      <c r="EE192" s="14">
        <f>IF('МОО обучающиеся'!$JN192&lt;=0,0,1)*ROUND(EE$18*ED192/1000,0)</f>
        <v>0</v>
      </c>
      <c r="EF192" s="14">
        <f>IF('МОО обучающиеся'!$JN192&lt;=0,0,1)*ROUND(EF$18*ED192/1000,0)</f>
        <v>0</v>
      </c>
      <c r="EG192" s="14">
        <f>IF('МОО обучающиеся'!$JN192&lt;=0,0,1)*ROUND(EG$18*ED192/1000,0)</f>
        <v>0</v>
      </c>
      <c r="EH192" s="14">
        <f t="shared" si="375"/>
        <v>0</v>
      </c>
      <c r="EI192" s="14">
        <f t="shared" si="376"/>
        <v>0</v>
      </c>
      <c r="EJ192" s="14">
        <f t="shared" si="377"/>
        <v>0</v>
      </c>
      <c r="EK192" s="14">
        <f t="shared" si="378"/>
        <v>0</v>
      </c>
      <c r="EL192" s="14">
        <f t="shared" si="379"/>
        <v>0</v>
      </c>
      <c r="EM192" s="14">
        <f t="shared" si="380"/>
        <v>0</v>
      </c>
      <c r="EN192" s="70">
        <f>IF($C192="Городской",Контингент!CO197+Контингент!CQ197,0)</f>
        <v>0</v>
      </c>
      <c r="EO192" s="14">
        <f>IF('МОО обучающиеся'!$JN192&lt;=0,0,1)*ROUND(EO$18*EN192/1000,0)</f>
        <v>0</v>
      </c>
      <c r="EP192" s="14">
        <f>IF('МОО обучающиеся'!$JN192&lt;=0,0,1)*ROUND(EP$18*EN192/1000,0)</f>
        <v>0</v>
      </c>
      <c r="EQ192" s="14">
        <f>IF('МОО обучающиеся'!$JN192&lt;=0,0,1)*ROUND(EQ$18*EN192/1000,0)</f>
        <v>0</v>
      </c>
      <c r="ER192" s="70">
        <f>IF($C192="Городской",Контингент!CP197+Контингент!CR197,0)</f>
        <v>0</v>
      </c>
      <c r="ES192" s="14">
        <f>IF('МОО обучающиеся'!$JN192&lt;=0,0,1)*ROUND(ES$18*ER192/1000,0)</f>
        <v>0</v>
      </c>
      <c r="ET192" s="14">
        <f>IF('МОО обучающиеся'!$JN192&lt;=0,0,1)*ROUND(ET$18*ER192/1000,0)</f>
        <v>0</v>
      </c>
      <c r="EU192" s="14">
        <f>IF('МОО обучающиеся'!$JN192&lt;=0,0,1)*ROUND(EU$18*ER192/1000,0)</f>
        <v>0</v>
      </c>
      <c r="EV192" s="70">
        <f t="shared" si="381"/>
        <v>0</v>
      </c>
      <c r="EW192" s="14">
        <f>IF('МОО обучающиеся'!$JN192&lt;=0,0,1)*ROUND(EW$18*EV192/1000,0)</f>
        <v>0</v>
      </c>
      <c r="EX192" s="14">
        <f>IF('МОО обучающиеся'!$JN192&lt;=0,0,1)*ROUND(EX$18*EV192/1000,0)</f>
        <v>0</v>
      </c>
      <c r="EY192" s="14">
        <f>IF('МОО обучающиеся'!$JN192&lt;=0,0,1)*ROUND(EY$18*EV192/1000,0)</f>
        <v>0</v>
      </c>
      <c r="EZ192" s="14">
        <f t="shared" si="382"/>
        <v>0</v>
      </c>
      <c r="FA192" s="14">
        <f t="shared" si="383"/>
        <v>0</v>
      </c>
      <c r="FB192" s="14">
        <f t="shared" si="384"/>
        <v>0</v>
      </c>
      <c r="FC192" s="70">
        <f>IF($C192="Городской",Контингент!CT197,0)</f>
        <v>0</v>
      </c>
      <c r="FD192" s="14">
        <f>IF('МОО обучающиеся'!$JN192&lt;=0,0,1)*ROUND(FD$18*FC192/1000,0)</f>
        <v>0</v>
      </c>
      <c r="FE192" s="14">
        <f>IF('МОО обучающиеся'!$JN192&lt;=0,0,1)*ROUND(FE$18*FC192/1000,0)</f>
        <v>0</v>
      </c>
      <c r="FF192" s="14">
        <f>IF('МОО обучающиеся'!$JN192&lt;=0,0,1)*ROUND(FF$18*FC192/1000,0)</f>
        <v>0</v>
      </c>
      <c r="FG192" s="70">
        <f>IF($C192="Городской",Контингент!CU197,0)</f>
        <v>0</v>
      </c>
      <c r="FH192" s="14">
        <f>IF('МОО обучающиеся'!$JN192&lt;=0,0,1)*ROUND(FH$18*FG192/1000,0)</f>
        <v>0</v>
      </c>
      <c r="FI192" s="14">
        <f>IF('МОО обучающиеся'!$JN192&lt;=0,0,1)*ROUND(FI$18*FG192/1000,0)</f>
        <v>0</v>
      </c>
      <c r="FJ192" s="14">
        <f>IF('МОО обучающиеся'!$JN192&lt;=0,0,1)*ROUND(FJ$18*FG192/1000,0)</f>
        <v>0</v>
      </c>
      <c r="FK192" s="70">
        <f>IF($C192="Городской",Контингент!CV197,0)</f>
        <v>0</v>
      </c>
      <c r="FL192" s="14">
        <f>IF('МОО обучающиеся'!$JN192&lt;=0,0,1)*ROUND(FL$18*FK192/1000,0)</f>
        <v>0</v>
      </c>
      <c r="FM192" s="14">
        <f>IF('МОО обучающиеся'!$JN192&lt;=0,0,1)*ROUND(FM$18*FK192/1000,0)</f>
        <v>0</v>
      </c>
      <c r="FN192" s="14">
        <f>IF('МОО обучающиеся'!$JN192&lt;=0,0,1)*ROUND(FN$18*FK192/1000,0)</f>
        <v>0</v>
      </c>
      <c r="FO192" s="14">
        <f t="shared" si="385"/>
        <v>0</v>
      </c>
      <c r="FP192" s="14">
        <f t="shared" si="386"/>
        <v>0</v>
      </c>
      <c r="FQ192" s="14">
        <f t="shared" si="387"/>
        <v>0</v>
      </c>
      <c r="FR192" s="70">
        <f>IF($C192="Городской",Контингент!CW197,0)</f>
        <v>0</v>
      </c>
      <c r="FS192" s="14">
        <f>IF('МОО обучающиеся'!$JN192&lt;=0,0,1)*ROUND(FS$18*FR192/1000,0)</f>
        <v>0</v>
      </c>
      <c r="FT192" s="14">
        <f>IF('МОО обучающиеся'!$JN192&lt;=0,0,1)*ROUND(FT$18*FR192/1000,0)</f>
        <v>0</v>
      </c>
      <c r="FU192" s="14">
        <f>IF('МОО обучающиеся'!$JN192&lt;=0,0,1)*ROUND(FU$18*FR192/1000,0)</f>
        <v>0</v>
      </c>
      <c r="FV192" s="14">
        <f t="shared" si="388"/>
        <v>0</v>
      </c>
      <c r="FW192" s="14">
        <f t="shared" si="389"/>
        <v>0</v>
      </c>
      <c r="FX192" s="14">
        <f t="shared" si="390"/>
        <v>0</v>
      </c>
      <c r="FY192" s="70">
        <f>IF($C192="Городской",Контингент!CX197,0)</f>
        <v>0</v>
      </c>
      <c r="FZ192" s="14">
        <f>IF('МОО обучающиеся'!$JN192&lt;=0,0,1)*ROUND(FZ$18*FY192/1000,0)</f>
        <v>0</v>
      </c>
      <c r="GA192" s="14">
        <f>IF('МОО обучающиеся'!$JN192&lt;=0,0,1)*ROUND(GA$18*FY192/1000,0)</f>
        <v>0</v>
      </c>
      <c r="GB192" s="14">
        <f>IF('МОО обучающиеся'!$JN192&lt;=0,0,1)*ROUND(GB$18*FY192/1000,0)</f>
        <v>0</v>
      </c>
      <c r="GC192" s="14">
        <f t="shared" si="391"/>
        <v>0</v>
      </c>
      <c r="GD192" s="14">
        <f t="shared" si="392"/>
        <v>0</v>
      </c>
      <c r="GE192" s="14">
        <f t="shared" si="393"/>
        <v>0</v>
      </c>
      <c r="GF192" s="14">
        <f t="shared" si="394"/>
        <v>0</v>
      </c>
      <c r="GG192" s="14">
        <f t="shared" si="395"/>
        <v>0</v>
      </c>
      <c r="GH192" s="14">
        <f t="shared" si="396"/>
        <v>0</v>
      </c>
      <c r="GI192" s="14">
        <f t="shared" si="397"/>
        <v>0</v>
      </c>
      <c r="GJ192" s="14">
        <f t="shared" si="398"/>
        <v>0</v>
      </c>
      <c r="GK192" s="14">
        <f t="shared" si="399"/>
        <v>0</v>
      </c>
      <c r="GL192" s="70">
        <f>IF($C192="Сельский",Контингент!BJ197,0)</f>
        <v>0</v>
      </c>
      <c r="GM192" s="14">
        <f>IF('МОО обучающиеся'!$JN192&lt;=0,0,1)*ROUND(GM$18*GL192/1000,0)</f>
        <v>0</v>
      </c>
      <c r="GN192" s="14">
        <f>IF('МОО обучающиеся'!$JN192&lt;=0,0,1)*ROUND(GN$18*GL192/1000,0)</f>
        <v>0</v>
      </c>
      <c r="GO192" s="14">
        <f>IF('МОО обучающиеся'!$JN192&lt;=0,0,1)*ROUND(GO$18*GL192/1000,0)</f>
        <v>0</v>
      </c>
      <c r="GP192" s="70">
        <f>IF($C192="Сельский",Контингент!BK197,0)</f>
        <v>0</v>
      </c>
      <c r="GQ192" s="14">
        <f>IF('МОО обучающиеся'!$JN192&lt;=0,0,1)*ROUND(GQ$18*GP192/1000,0)</f>
        <v>0</v>
      </c>
      <c r="GR192" s="14">
        <f>IF('МОО обучающиеся'!$JN192&lt;=0,0,1)*ROUND(GR$18*GP192/1000,0)</f>
        <v>0</v>
      </c>
      <c r="GS192" s="14">
        <f>IF('МОО обучающиеся'!$JN192&lt;=0,0,1)*ROUND(GS$18*GP192/1000,0)</f>
        <v>0</v>
      </c>
      <c r="GT192" s="70">
        <f>IF($C192="Сельский",Контингент!BL197,0)</f>
        <v>0</v>
      </c>
      <c r="GU192" s="14">
        <f>IF('МОО обучающиеся'!$JN192&lt;=0,0,1)*ROUND(GU$18*GT192/1000,0)</f>
        <v>0</v>
      </c>
      <c r="GV192" s="14">
        <f>IF('МОО обучающиеся'!$JN192&lt;=0,0,1)*ROUND(GV$18*GT192/1000,0)</f>
        <v>0</v>
      </c>
      <c r="GW192" s="14">
        <f>IF('МОО обучающиеся'!$JN192&lt;=0,0,1)*ROUND(GW$18*GT192/1000,0)</f>
        <v>0</v>
      </c>
      <c r="GX192" s="70">
        <f>IF($C192="Сельский",Контингент!BP197,0)</f>
        <v>0</v>
      </c>
      <c r="GY192" s="14">
        <f>IF('МОО обучающиеся'!$JN192&lt;=0,0,1)*ROUND(GY$18*GX192/1000,0)</f>
        <v>0</v>
      </c>
      <c r="GZ192" s="14">
        <f>IF('МОО обучающиеся'!$JN192&lt;=0,0,1)*ROUND(GZ$18*GX192/1000,0)</f>
        <v>0</v>
      </c>
      <c r="HA192" s="14">
        <f>IF('МОО обучающиеся'!$JN192&lt;=0,0,1)*ROUND(HA$18*GX192/1000,0)</f>
        <v>0</v>
      </c>
      <c r="HB192" s="14">
        <f t="shared" si="400"/>
        <v>0</v>
      </c>
      <c r="HC192" s="14">
        <f t="shared" si="401"/>
        <v>0</v>
      </c>
      <c r="HD192" s="14">
        <f t="shared" si="402"/>
        <v>0</v>
      </c>
      <c r="HE192" s="70">
        <f>IF($C192="Сельский",Контингент!BQ197,0)</f>
        <v>0</v>
      </c>
      <c r="HF192" s="14">
        <f>IF('МОО обучающиеся'!$JN192&lt;=0,0,1)*ROUND(HF$18*HE192/1000,0)</f>
        <v>0</v>
      </c>
      <c r="HG192" s="14">
        <f>IF('МОО обучающиеся'!$JN192&lt;=0,0,1)*ROUND(HG$18*HE192/1000,0)</f>
        <v>0</v>
      </c>
      <c r="HH192" s="14">
        <f>IF('МОО обучающиеся'!$JN192&lt;=0,0,1)*ROUND(HH$18*HE192/1000,0)</f>
        <v>0</v>
      </c>
      <c r="HI192" s="70">
        <f>IF($C192="Сельский",Контингент!BR197,0)</f>
        <v>0</v>
      </c>
      <c r="HJ192" s="14">
        <f>IF('МОО обучающиеся'!$JN192&lt;=0,0,1)*ROUND(HJ$18*HI192/1000,0)</f>
        <v>0</v>
      </c>
      <c r="HK192" s="14">
        <f>IF('МОО обучающиеся'!$JN192&lt;=0,0,1)*ROUND(HK$18*HI192/1000,0)</f>
        <v>0</v>
      </c>
      <c r="HL192" s="14">
        <f>IF('МОО обучающиеся'!$JN192&lt;=0,0,1)*ROUND(HL$18*HI192/1000,0)</f>
        <v>0</v>
      </c>
      <c r="HM192" s="70">
        <f>IF($C192="Сельский",Контингент!BS197,0)</f>
        <v>0</v>
      </c>
      <c r="HN192" s="14">
        <f>IF('МОО обучающиеся'!$JN192&lt;=0,0,1)*ROUND(HN$18*HM192/1000,0)</f>
        <v>0</v>
      </c>
      <c r="HO192" s="14">
        <f>IF('МОО обучающиеся'!$JN192&lt;=0,0,1)*ROUND(HO$18*HM192/1000,0)</f>
        <v>0</v>
      </c>
      <c r="HP192" s="14">
        <f>IF('МОО обучающиеся'!$JN192&lt;=0,0,1)*ROUND(HP$18*HM192/1000,0)</f>
        <v>0</v>
      </c>
      <c r="HQ192" s="70">
        <f>IF($C192="Сельский",Контингент!BT197,0)</f>
        <v>0</v>
      </c>
      <c r="HR192" s="14">
        <f>IF('МОО обучающиеся'!$JN192&lt;=0,0,1)*ROUND(HR$18*HQ192/1000,0)</f>
        <v>0</v>
      </c>
      <c r="HS192" s="14">
        <f>IF('МОО обучающиеся'!$JN192&lt;=0,0,1)*ROUND(HS$18*HQ192/1000,0)</f>
        <v>0</v>
      </c>
      <c r="HT192" s="14">
        <f>IF('МОО обучающиеся'!$JN192&lt;=0,0,1)*ROUND(HT$18*HQ192/1000,0)</f>
        <v>0</v>
      </c>
      <c r="HU192" s="70">
        <f>IF($C192="Сельский",Контингент!BU197,0)</f>
        <v>0</v>
      </c>
      <c r="HV192" s="14">
        <f>IF('МОО обучающиеся'!$JN192&lt;=0,0,1)*ROUND(HV$18*HU192/1000,0)</f>
        <v>0</v>
      </c>
      <c r="HW192" s="14">
        <f>IF('МОО обучающиеся'!$JN192&lt;=0,0,1)*ROUND(HW$18*HU192/1000,0)</f>
        <v>0</v>
      </c>
      <c r="HX192" s="14">
        <f>IF('МОО обучающиеся'!$JN192&lt;=0,0,1)*ROUND(HX$18*HU192/1000,0)</f>
        <v>0</v>
      </c>
      <c r="HY192" s="70">
        <f>IF($C192="Сельский",Контингент!BV197,0)</f>
        <v>0</v>
      </c>
      <c r="HZ192" s="14">
        <f>IF('МОО обучающиеся'!$JN192&lt;=0,0,1)*ROUND(HZ$18*HY192/1000,0)</f>
        <v>0</v>
      </c>
      <c r="IA192" s="14">
        <f>IF('МОО обучающиеся'!$JN192&lt;=0,0,1)*ROUND(IA$18*HY192/1000,0)</f>
        <v>0</v>
      </c>
      <c r="IB192" s="14">
        <f>IF('МОО обучающиеся'!$JN192&lt;=0,0,1)*ROUND(IB$18*HY192/1000,0)</f>
        <v>0</v>
      </c>
      <c r="IC192" s="14">
        <f t="shared" si="403"/>
        <v>0</v>
      </c>
      <c r="ID192" s="14">
        <f t="shared" si="404"/>
        <v>0</v>
      </c>
      <c r="IE192" s="14">
        <f t="shared" si="405"/>
        <v>0</v>
      </c>
      <c r="IF192" s="70">
        <f>IF($C192="Сельский",Контингент!BW197,0)</f>
        <v>0</v>
      </c>
      <c r="IG192" s="14">
        <f>IF('МОО обучающиеся'!$JN192&lt;=0,0,1)*ROUND(IG$18*IF192/1000,0)</f>
        <v>0</v>
      </c>
      <c r="IH192" s="14">
        <f>IF('МОО обучающиеся'!$JN192&lt;=0,0,1)*ROUND(IH$18*IF192/1000,0)</f>
        <v>0</v>
      </c>
      <c r="II192" s="14">
        <f>IF('МОО обучающиеся'!$JN192&lt;=0,0,1)*ROUND(II$18*IF192/1000,0)</f>
        <v>0</v>
      </c>
      <c r="IJ192" s="70">
        <f>IF($C192="Сельский",Контингент!BX197,0)</f>
        <v>0</v>
      </c>
      <c r="IK192" s="14">
        <f>IF('МОО обучающиеся'!$JN192&lt;=0,0,1)*ROUND(IK$18*IJ192/1000,0)</f>
        <v>0</v>
      </c>
      <c r="IL192" s="14">
        <f>IF('МОО обучающиеся'!$JN192&lt;=0,0,1)*ROUND(IL$18*IJ192/1000,0)</f>
        <v>0</v>
      </c>
      <c r="IM192" s="14">
        <f>IF('МОО обучающиеся'!$JN192&lt;=0,0,1)*ROUND(IM$18*IJ192/1000,0)</f>
        <v>0</v>
      </c>
      <c r="IN192" s="14">
        <f t="shared" si="406"/>
        <v>0</v>
      </c>
      <c r="IO192" s="14">
        <f t="shared" si="407"/>
        <v>0</v>
      </c>
      <c r="IP192" s="14">
        <f t="shared" si="408"/>
        <v>0</v>
      </c>
      <c r="IQ192" s="70">
        <f>IF($C192="Сельский",Контингент!BY197,0)</f>
        <v>0</v>
      </c>
      <c r="IR192" s="14">
        <f>IF('МОО обучающиеся'!$JN192&lt;=0,0,1)*ROUND(IR$18*IQ192/1000,0)</f>
        <v>0</v>
      </c>
      <c r="IS192" s="14">
        <f>IF('МОО обучающиеся'!$JN192&lt;=0,0,1)*ROUND(IS$18*IQ192/1000,0)</f>
        <v>0</v>
      </c>
      <c r="IT192" s="14">
        <f>IF('МОО обучающиеся'!$JN192&lt;=0,0,1)*ROUND(IT$18*IQ192/1000,0)</f>
        <v>0</v>
      </c>
      <c r="IU192" s="14">
        <f t="shared" si="409"/>
        <v>0</v>
      </c>
      <c r="IV192" s="14">
        <f t="shared" si="410"/>
        <v>0</v>
      </c>
      <c r="IW192" s="14">
        <f t="shared" si="411"/>
        <v>0</v>
      </c>
      <c r="IX192" s="14">
        <f t="shared" si="412"/>
        <v>0</v>
      </c>
      <c r="IY192" s="14">
        <f t="shared" si="413"/>
        <v>0</v>
      </c>
      <c r="IZ192" s="14">
        <f t="shared" si="414"/>
        <v>0</v>
      </c>
      <c r="JA192" s="70">
        <f>IF($C192="Сельский",Контингент!BZ197,0)</f>
        <v>0</v>
      </c>
      <c r="JB192" s="14">
        <f>IF('МОО обучающиеся'!$JN192&lt;=0,0,1)*ROUND(JB$18*JA192/1000,0)</f>
        <v>0</v>
      </c>
      <c r="JC192" s="14">
        <f>IF('МОО обучающиеся'!$JN192&lt;=0,0,1)*ROUND(JC$18*JA192/1000,0)</f>
        <v>0</v>
      </c>
      <c r="JD192" s="14">
        <f>IF('МОО обучающиеся'!$JN192&lt;=0,0,1)*ROUND(JD$18*JA192/1000,0)</f>
        <v>0</v>
      </c>
      <c r="JE192" s="70">
        <f>IF($C192="Сельский",Контингент!CA197,0)</f>
        <v>0</v>
      </c>
      <c r="JF192" s="14">
        <f>IF('МОО обучающиеся'!$JN192&lt;=0,0,1)*ROUND(JF$18*JE192/1000,0)</f>
        <v>0</v>
      </c>
      <c r="JG192" s="14">
        <f>IF('МОО обучающиеся'!$JN192&lt;=0,0,1)*ROUND(JG$18*JE192/1000,0)</f>
        <v>0</v>
      </c>
      <c r="JH192" s="14">
        <f>IF('МОО обучающиеся'!$JN192&lt;=0,0,1)*ROUND(JH$18*JE192/1000,0)</f>
        <v>0</v>
      </c>
      <c r="JI192" s="70">
        <f>IF($C192="Сельский",Контингент!CD197,0)</f>
        <v>0</v>
      </c>
      <c r="JJ192" s="14">
        <f>IF('МОО обучающиеся'!$JN192&lt;=0,0,1)*ROUND(JJ$18*JI192/1000,0)</f>
        <v>0</v>
      </c>
      <c r="JK192" s="14">
        <f>IF('МОО обучающиеся'!$JN192&lt;=0,0,1)*ROUND(JK$18*JI192/1000,0)</f>
        <v>0</v>
      </c>
      <c r="JL192" s="14">
        <f>IF('МОО обучающиеся'!$JN192&lt;=0,0,1)*ROUND(JL$18*JI192/1000,0)</f>
        <v>0</v>
      </c>
      <c r="JM192" s="14">
        <f t="shared" si="415"/>
        <v>0</v>
      </c>
      <c r="JN192" s="14">
        <f t="shared" si="416"/>
        <v>0</v>
      </c>
      <c r="JO192" s="14">
        <f t="shared" si="417"/>
        <v>0</v>
      </c>
      <c r="JP192" s="70">
        <f>IF($C192="Сельский",Контингент!CE197,0)</f>
        <v>0</v>
      </c>
      <c r="JQ192" s="14">
        <f>IF('МОО обучающиеся'!$JN192&lt;=0,0,1)*ROUND(JQ$18*JP192/1000,0)</f>
        <v>0</v>
      </c>
      <c r="JR192" s="14">
        <f>IF('МОО обучающиеся'!$JN192&lt;=0,0,1)*ROUND(JR$18*JP192/1000,0)</f>
        <v>0</v>
      </c>
      <c r="JS192" s="14">
        <f>IF('МОО обучающиеся'!$JN192&lt;=0,0,1)*ROUND(JS$18*JP192/1000,0)</f>
        <v>0</v>
      </c>
      <c r="JT192" s="70">
        <f>IF($C192="Сельский",Контингент!CF197,0)</f>
        <v>0</v>
      </c>
      <c r="JU192" s="14">
        <f>IF('МОО обучающиеся'!$JN192&lt;=0,0,1)*ROUND(JU$18*JT192/1000,0)</f>
        <v>0</v>
      </c>
      <c r="JV192" s="14">
        <f>IF('МОО обучающиеся'!$JN192&lt;=0,0,1)*ROUND(JV$18*JT192/1000,0)</f>
        <v>0</v>
      </c>
      <c r="JW192" s="14">
        <f>IF('МОО обучающиеся'!$JN192&lt;=0,0,1)*ROUND(JW$18*JT192/1000,0)</f>
        <v>0</v>
      </c>
      <c r="JX192" s="70">
        <f>IF($C192="Сельский",Контингент!CG197,0)</f>
        <v>0</v>
      </c>
      <c r="JY192" s="14">
        <f>IF('МОО обучающиеся'!$JN192&lt;=0,0,1)*ROUND(JY$18*JX192/1000,0)</f>
        <v>0</v>
      </c>
      <c r="JZ192" s="14">
        <f>IF('МОО обучающиеся'!$JN192&lt;=0,0,1)*ROUND(JZ$18*JX192/1000,0)</f>
        <v>0</v>
      </c>
      <c r="KA192" s="14">
        <f>IF('МОО обучающиеся'!$JN192&lt;=0,0,1)*ROUND(KA$18*JX192/1000,0)</f>
        <v>0</v>
      </c>
      <c r="KB192" s="70">
        <f>IF($C192="Сельский",Контингент!CH197,0)</f>
        <v>0</v>
      </c>
      <c r="KC192" s="14">
        <f>IF('МОО обучающиеся'!$JN192&lt;=0,0,1)*ROUND(KC$18*KB192/1000,0)</f>
        <v>0</v>
      </c>
      <c r="KD192" s="14">
        <f>IF('МОО обучающиеся'!$JN192&lt;=0,0,1)*ROUND(KD$18*KB192/1000,0)</f>
        <v>0</v>
      </c>
      <c r="KE192" s="14">
        <f>IF('МОО обучающиеся'!$JN192&lt;=0,0,1)*ROUND(KE$18*KB192/1000,0)</f>
        <v>0</v>
      </c>
      <c r="KF192" s="14">
        <f t="shared" si="418"/>
        <v>0</v>
      </c>
      <c r="KG192" s="14">
        <f t="shared" si="419"/>
        <v>0</v>
      </c>
      <c r="KH192" s="14">
        <f t="shared" si="420"/>
        <v>0</v>
      </c>
      <c r="KI192" s="70">
        <f>IF($C192="Сельский",Контингент!CI197,0)</f>
        <v>0</v>
      </c>
      <c r="KJ192" s="14">
        <f>IF('МОО обучающиеся'!$JN192&lt;=0,0,1)*ROUND(KJ$18*KI192/1000,0)</f>
        <v>0</v>
      </c>
      <c r="KK192" s="14">
        <f>IF('МОО обучающиеся'!$JN192&lt;=0,0,1)*ROUND(KK$18*KI192/1000,0)</f>
        <v>0</v>
      </c>
      <c r="KL192" s="14">
        <f>IF('МОО обучающиеся'!$JN192&lt;=0,0,1)*ROUND(KL$18*KI192/1000,0)</f>
        <v>0</v>
      </c>
      <c r="KM192" s="14">
        <f t="shared" si="421"/>
        <v>0</v>
      </c>
      <c r="KN192" s="14">
        <f t="shared" si="422"/>
        <v>0</v>
      </c>
      <c r="KO192" s="14">
        <f t="shared" si="423"/>
        <v>0</v>
      </c>
      <c r="KP192" s="14">
        <f t="shared" si="424"/>
        <v>0</v>
      </c>
      <c r="KQ192" s="14">
        <f t="shared" si="425"/>
        <v>0</v>
      </c>
      <c r="KR192" s="14">
        <f t="shared" si="426"/>
        <v>0</v>
      </c>
      <c r="KS192" s="70">
        <f>IF($C192="Сельский",Контингент!CJ197,0)</f>
        <v>0</v>
      </c>
      <c r="KT192" s="14">
        <f>IF('МОО обучающиеся'!$JN192&lt;=0,0,1)*ROUND(KT$18*KS192/1000,0)</f>
        <v>0</v>
      </c>
      <c r="KU192" s="14">
        <f>IF('МОО обучающиеся'!$JN192&lt;=0,0,1)*ROUND(KU$18*KS192/1000,0)</f>
        <v>0</v>
      </c>
      <c r="KV192" s="14">
        <f>IF('МОО обучающиеся'!$JN192&lt;=0,0,1)*ROUND(KV$18*KS192/1000,0)</f>
        <v>0</v>
      </c>
      <c r="KW192" s="70">
        <f>IF($C192="Сельский",Контингент!CK197,0)</f>
        <v>0</v>
      </c>
      <c r="KX192" s="14">
        <f>IF('МОО обучающиеся'!$JN192&lt;=0,0,1)*ROUND(KX$18*KW192/1000,0)</f>
        <v>0</v>
      </c>
      <c r="KY192" s="14">
        <f>IF('МОО обучающиеся'!$JN192&lt;=0,0,1)*ROUND(KY$18*KW192/1000,0)</f>
        <v>0</v>
      </c>
      <c r="KZ192" s="14">
        <f>IF('МОО обучающиеся'!$JN192&lt;=0,0,1)*ROUND(KZ$18*KW192/1000,0)</f>
        <v>0</v>
      </c>
      <c r="LA192" s="14">
        <f t="shared" si="427"/>
        <v>0</v>
      </c>
      <c r="LB192" s="14">
        <f t="shared" si="428"/>
        <v>0</v>
      </c>
      <c r="LC192" s="14">
        <f t="shared" si="429"/>
        <v>0</v>
      </c>
      <c r="LD192" s="70">
        <f>IF($C192="Сельский",Контингент!CL197,0)</f>
        <v>0</v>
      </c>
      <c r="LE192" s="14">
        <f>IF('МОО обучающиеся'!$JN192&lt;=0,0,1)*ROUND(LE$18*LD192/1000,0)</f>
        <v>0</v>
      </c>
      <c r="LF192" s="14">
        <f>IF('МОО обучающиеся'!$JN192&lt;=0,0,1)*ROUND(LF$18*LD192/1000,0)</f>
        <v>0</v>
      </c>
      <c r="LG192" s="14">
        <f>IF('МОО обучающиеся'!$JN192&lt;=0,0,1)*ROUND(LG$18*LD192/1000,0)</f>
        <v>0</v>
      </c>
      <c r="LH192" s="70">
        <f>IF($C192="Сельский",Контингент!CM197,0)</f>
        <v>0</v>
      </c>
      <c r="LI192" s="14">
        <f>IF('МОО обучающиеся'!$JN192&lt;=0,0,1)*ROUND(LI$18*LH192/1000,0)</f>
        <v>0</v>
      </c>
      <c r="LJ192" s="14">
        <f>IF('МОО обучающиеся'!$JN192&lt;=0,0,1)*ROUND(LJ$18*LH192/1000,0)</f>
        <v>0</v>
      </c>
      <c r="LK192" s="14">
        <f>IF('МОО обучающиеся'!$JN192&lt;=0,0,1)*ROUND(LK$18*LH192/1000,0)</f>
        <v>0</v>
      </c>
      <c r="LL192" s="70">
        <f>IF($C192="Сельский",Контингент!CN197,0)</f>
        <v>0</v>
      </c>
      <c r="LM192" s="14">
        <f>IF('МОО обучающиеся'!$JN192&lt;=0,0,1)*ROUND(LM$18*LL192/1000,0)</f>
        <v>0</v>
      </c>
      <c r="LN192" s="14">
        <f>IF('МОО обучающиеся'!$JN192&lt;=0,0,1)*ROUND(LN$18*LL192/1000,0)</f>
        <v>0</v>
      </c>
      <c r="LO192" s="14">
        <f>IF('МОО обучающиеся'!$JN192&lt;=0,0,1)*ROUND(LO$18*LL192/1000,0)</f>
        <v>0</v>
      </c>
      <c r="LP192" s="14">
        <f t="shared" si="430"/>
        <v>0</v>
      </c>
      <c r="LQ192" s="14">
        <f t="shared" si="431"/>
        <v>0</v>
      </c>
      <c r="LR192" s="14">
        <f t="shared" si="432"/>
        <v>0</v>
      </c>
      <c r="LS192" s="14">
        <f t="shared" si="433"/>
        <v>0</v>
      </c>
      <c r="LT192" s="14">
        <f t="shared" si="434"/>
        <v>0</v>
      </c>
      <c r="LU192" s="14">
        <f t="shared" si="435"/>
        <v>0</v>
      </c>
      <c r="LV192" s="70">
        <f>IF($C192="Сельский",Контингент!CO197,0)</f>
        <v>0</v>
      </c>
      <c r="LW192" s="14">
        <f>IF('МОО обучающиеся'!$JN192&lt;=0,0,1)*ROUND(LW$18*LV192/1000,0)</f>
        <v>0</v>
      </c>
      <c r="LX192" s="14">
        <f>IF('МОО обучающиеся'!$JN192&lt;=0,0,1)*ROUND(LX$18*LV192/1000,0)</f>
        <v>0</v>
      </c>
      <c r="LY192" s="14">
        <f>IF('МОО обучающиеся'!$JN192&lt;=0,0,1)*ROUND(LY$18*LV192/1000,0)</f>
        <v>0</v>
      </c>
      <c r="LZ192" s="70">
        <f>IF($C192="Сельский",Контингент!CP197,0)</f>
        <v>0</v>
      </c>
      <c r="MA192" s="14">
        <f>IF('МОО обучающиеся'!$JN192&lt;=0,0,1)*ROUND(MA$18*LZ192/1000,0)</f>
        <v>0</v>
      </c>
      <c r="MB192" s="14">
        <f>IF('МОО обучающиеся'!$JN192&lt;=0,0,1)*ROUND(MB$18*LZ192/1000,0)</f>
        <v>0</v>
      </c>
      <c r="MC192" s="14">
        <f>IF('МОО обучающиеся'!$JN192&lt;=0,0,1)*ROUND(MC$18*LZ192/1000,0)</f>
        <v>0</v>
      </c>
      <c r="MD192" s="70">
        <f>IF($C192="Сельский",Контингент!CS197,0)</f>
        <v>0</v>
      </c>
      <c r="ME192" s="14">
        <f>IF('МОО обучающиеся'!$JN192&lt;=0,0,1)*ROUND(ME$18*MD192/1000,0)</f>
        <v>0</v>
      </c>
      <c r="MF192" s="14">
        <f>IF('МОО обучающиеся'!$JN192&lt;=0,0,1)*ROUND(MF$18*MD192/1000,0)</f>
        <v>0</v>
      </c>
      <c r="MG192" s="14">
        <f>IF('МОО обучающиеся'!$JN192&lt;=0,0,1)*ROUND(MG$18*MD192/1000,0)</f>
        <v>0</v>
      </c>
      <c r="MH192" s="14">
        <f t="shared" si="436"/>
        <v>0</v>
      </c>
      <c r="MI192" s="14">
        <f t="shared" si="437"/>
        <v>0</v>
      </c>
      <c r="MJ192" s="14">
        <f t="shared" si="438"/>
        <v>0</v>
      </c>
      <c r="MK192" s="70">
        <f>IF($C192="Сельский",Контингент!CT197,0)</f>
        <v>0</v>
      </c>
      <c r="ML192" s="14">
        <f>IF('МОО обучающиеся'!$JN192&lt;=0,0,1)*ROUND(ML$18*MK192/1000,0)</f>
        <v>0</v>
      </c>
      <c r="MM192" s="14">
        <f>IF('МОО обучающиеся'!$JN192&lt;=0,0,1)*ROUND(MM$18*MK192/1000,0)</f>
        <v>0</v>
      </c>
      <c r="MN192" s="14">
        <f>IF('МОО обучающиеся'!$JN192&lt;=0,0,1)*ROUND(MN$18*MK192/1000,0)</f>
        <v>0</v>
      </c>
      <c r="MO192" s="70">
        <f>IF($C192="Сельский",Контингент!CU197,0)</f>
        <v>0</v>
      </c>
      <c r="MP192" s="14">
        <f>IF('МОО обучающиеся'!$JN192&lt;=0,0,1)*ROUND(MP$18*MO192/1000,0)</f>
        <v>0</v>
      </c>
      <c r="MQ192" s="14">
        <f>IF('МОО обучающиеся'!$JN192&lt;=0,0,1)*ROUND(MQ$18*MO192/1000,0)</f>
        <v>0</v>
      </c>
      <c r="MR192" s="14">
        <f>IF('МОО обучающиеся'!$JN192&lt;=0,0,1)*ROUND(MR$18*MO192/1000,0)</f>
        <v>0</v>
      </c>
      <c r="MS192" s="70">
        <f>IF($C192="Сельский",Контингент!CV197,0)</f>
        <v>0</v>
      </c>
      <c r="MT192" s="14">
        <f>IF('МОО обучающиеся'!$JN192&lt;=0,0,1)*ROUND(MT$18*MS192/1000,0)</f>
        <v>0</v>
      </c>
      <c r="MU192" s="14">
        <f>IF('МОО обучающиеся'!$JN192&lt;=0,0,1)*ROUND(MU$18*MS192/1000,0)</f>
        <v>0</v>
      </c>
      <c r="MV192" s="14">
        <f>IF('МОО обучающиеся'!$JN192&lt;=0,0,1)*ROUND(MV$18*MS192/1000,0)</f>
        <v>0</v>
      </c>
      <c r="MW192" s="14">
        <f t="shared" si="439"/>
        <v>0</v>
      </c>
      <c r="MX192" s="14">
        <f t="shared" si="440"/>
        <v>0</v>
      </c>
      <c r="MY192" s="14">
        <f t="shared" si="441"/>
        <v>0</v>
      </c>
      <c r="MZ192" s="70">
        <f>IF($C192="Сельский",Контингент!CW197,0)</f>
        <v>0</v>
      </c>
      <c r="NA192" s="14">
        <f>IF('МОО обучающиеся'!$JN192&lt;=0,0,1)*ROUND(NA$18*MZ192/1000,0)</f>
        <v>0</v>
      </c>
      <c r="NB192" s="14">
        <f>IF('МОО обучающиеся'!$JN192&lt;=0,0,1)*ROUND(NB$18*MZ192/1000,0)</f>
        <v>0</v>
      </c>
      <c r="NC192" s="14">
        <f>IF('МОО обучающиеся'!$JN192&lt;=0,0,1)*ROUND(NC$18*MZ192/1000,0)</f>
        <v>0</v>
      </c>
      <c r="ND192" s="14">
        <f t="shared" si="442"/>
        <v>0</v>
      </c>
      <c r="NE192" s="14">
        <f t="shared" si="443"/>
        <v>0</v>
      </c>
      <c r="NF192" s="14">
        <f t="shared" si="444"/>
        <v>0</v>
      </c>
      <c r="NG192" s="70">
        <f>IF($C192="Сельский",Контингент!CX197,0)</f>
        <v>0</v>
      </c>
      <c r="NH192" s="14">
        <f>IF('МОО обучающиеся'!$JN192&lt;=0,0,1)*ROUND(NH$18*NG192/1000,0)</f>
        <v>0</v>
      </c>
      <c r="NI192" s="14">
        <f>IF('МОО обучающиеся'!$JN192&lt;=0,0,1)*ROUND(NI$18*NG192/1000,0)</f>
        <v>0</v>
      </c>
      <c r="NJ192" s="14">
        <f>IF('МОО обучающиеся'!$JN192&lt;=0,0,1)*ROUND(NJ$18*NG192/1000,0)</f>
        <v>0</v>
      </c>
      <c r="NK192" s="24">
        <f t="shared" si="445"/>
        <v>0</v>
      </c>
      <c r="NL192" s="14">
        <f t="shared" si="446"/>
        <v>0</v>
      </c>
      <c r="NM192" s="14">
        <f t="shared" si="447"/>
        <v>0</v>
      </c>
      <c r="NN192" s="24">
        <f t="shared" si="448"/>
        <v>0</v>
      </c>
      <c r="NO192" s="14">
        <f t="shared" si="449"/>
        <v>0</v>
      </c>
      <c r="NP192" s="14">
        <f t="shared" si="450"/>
        <v>0</v>
      </c>
      <c r="NQ192" s="24">
        <f t="shared" si="451"/>
        <v>0</v>
      </c>
      <c r="NR192" s="14">
        <f t="shared" si="452"/>
        <v>0</v>
      </c>
      <c r="NS192" s="14">
        <f t="shared" si="453"/>
        <v>0</v>
      </c>
      <c r="NT192" s="24">
        <f t="shared" si="454"/>
        <v>0</v>
      </c>
      <c r="NU192" s="14">
        <f t="shared" si="455"/>
        <v>0</v>
      </c>
      <c r="NV192" s="14">
        <f t="shared" si="456"/>
        <v>0</v>
      </c>
      <c r="NW192" s="14">
        <v>1</v>
      </c>
      <c r="NX192" s="14">
        <f t="shared" si="457"/>
        <v>0</v>
      </c>
      <c r="NY192" s="14">
        <f t="shared" si="458"/>
        <v>0</v>
      </c>
    </row>
    <row r="193" spans="1:389" x14ac:dyDescent="0.25">
      <c r="A193" s="84"/>
      <c r="B193" s="116" t="s">
        <v>104</v>
      </c>
      <c r="C193" s="119"/>
      <c r="D193" s="119"/>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119"/>
      <c r="EM193" s="119"/>
      <c r="EN193" s="119"/>
      <c r="EO193" s="119"/>
      <c r="EP193" s="119"/>
      <c r="EQ193" s="119"/>
      <c r="ER193" s="119"/>
      <c r="ES193" s="119"/>
      <c r="ET193" s="119"/>
      <c r="EU193" s="119"/>
      <c r="EV193" s="119"/>
      <c r="EW193" s="119"/>
      <c r="EX193" s="119"/>
      <c r="EY193" s="119"/>
      <c r="EZ193" s="119"/>
      <c r="FA193" s="119"/>
      <c r="FB193" s="119"/>
      <c r="FC193" s="119"/>
      <c r="FD193" s="119"/>
      <c r="FE193" s="119"/>
      <c r="FF193" s="119"/>
      <c r="FG193" s="119"/>
      <c r="FH193" s="119"/>
      <c r="FI193" s="119"/>
      <c r="FJ193" s="119"/>
      <c r="FK193" s="119"/>
      <c r="FL193" s="119"/>
      <c r="FM193" s="119"/>
      <c r="FN193" s="119"/>
      <c r="FO193" s="119"/>
      <c r="FP193" s="119"/>
      <c r="FQ193" s="119"/>
      <c r="FR193" s="119"/>
      <c r="FS193" s="119"/>
      <c r="FT193" s="119"/>
      <c r="FU193" s="119"/>
      <c r="FV193" s="119"/>
      <c r="FW193" s="119"/>
      <c r="FX193" s="119"/>
      <c r="FY193" s="119"/>
      <c r="FZ193" s="119"/>
      <c r="GA193" s="119"/>
      <c r="GB193" s="119"/>
      <c r="GC193" s="119"/>
      <c r="GD193" s="119"/>
      <c r="GE193" s="119"/>
      <c r="GF193" s="119"/>
      <c r="GG193" s="119"/>
      <c r="GH193" s="119"/>
      <c r="GI193" s="119"/>
      <c r="GJ193" s="119"/>
      <c r="GK193" s="119"/>
      <c r="GL193" s="119"/>
      <c r="GM193" s="119"/>
      <c r="GN193" s="119"/>
      <c r="GO193" s="119"/>
      <c r="GP193" s="119"/>
      <c r="GQ193" s="119"/>
      <c r="GR193" s="119"/>
      <c r="GS193" s="119"/>
      <c r="GT193" s="119"/>
      <c r="GU193" s="119"/>
      <c r="GV193" s="119"/>
      <c r="GW193" s="119"/>
      <c r="GX193" s="119"/>
      <c r="GY193" s="119"/>
      <c r="GZ193" s="119"/>
      <c r="HA193" s="119"/>
      <c r="HB193" s="119"/>
      <c r="HC193" s="119"/>
      <c r="HD193" s="119"/>
      <c r="HE193" s="119"/>
      <c r="HF193" s="119"/>
      <c r="HG193" s="119"/>
      <c r="HH193" s="119"/>
      <c r="HI193" s="119"/>
      <c r="HJ193" s="119"/>
      <c r="HK193" s="119"/>
      <c r="HL193" s="119"/>
      <c r="HM193" s="119"/>
      <c r="HN193" s="119"/>
      <c r="HO193" s="119"/>
      <c r="HP193" s="119"/>
      <c r="HQ193" s="119"/>
      <c r="HR193" s="119"/>
      <c r="HS193" s="119"/>
      <c r="HT193" s="119"/>
      <c r="HU193" s="119"/>
      <c r="HV193" s="119"/>
      <c r="HW193" s="119"/>
      <c r="HX193" s="119"/>
      <c r="HY193" s="119"/>
      <c r="HZ193" s="119"/>
      <c r="IA193" s="119"/>
      <c r="IB193" s="119"/>
      <c r="IC193" s="119"/>
      <c r="ID193" s="119"/>
      <c r="IE193" s="119"/>
      <c r="IF193" s="119"/>
      <c r="IG193" s="119"/>
      <c r="IH193" s="119"/>
      <c r="II193" s="119"/>
      <c r="IJ193" s="119"/>
      <c r="IK193" s="119"/>
      <c r="IL193" s="119"/>
      <c r="IM193" s="119"/>
      <c r="IN193" s="119"/>
      <c r="IO193" s="119"/>
      <c r="IP193" s="119"/>
      <c r="IQ193" s="119"/>
      <c r="IR193" s="119"/>
      <c r="IS193" s="119"/>
      <c r="IT193" s="119"/>
      <c r="IU193" s="119"/>
      <c r="IV193" s="119"/>
      <c r="IW193" s="119"/>
      <c r="IX193" s="119"/>
      <c r="IY193" s="119"/>
      <c r="IZ193" s="119"/>
      <c r="JA193" s="119"/>
      <c r="JB193" s="119"/>
      <c r="JC193" s="119"/>
      <c r="JD193" s="119"/>
      <c r="JE193" s="119"/>
      <c r="JF193" s="119"/>
      <c r="JG193" s="119"/>
      <c r="JH193" s="119"/>
      <c r="JI193" s="119"/>
      <c r="JJ193" s="119"/>
      <c r="JK193" s="119"/>
      <c r="JL193" s="119"/>
      <c r="JM193" s="119"/>
      <c r="JN193" s="119"/>
      <c r="JO193" s="119"/>
      <c r="JP193" s="119"/>
      <c r="JQ193" s="119"/>
      <c r="JR193" s="119"/>
      <c r="JS193" s="119"/>
      <c r="JT193" s="119"/>
      <c r="JU193" s="119"/>
      <c r="JV193" s="119"/>
      <c r="JW193" s="119"/>
      <c r="JX193" s="119"/>
      <c r="JY193" s="119"/>
      <c r="JZ193" s="119"/>
      <c r="KA193" s="119"/>
      <c r="KB193" s="119"/>
      <c r="KC193" s="119"/>
      <c r="KD193" s="119"/>
      <c r="KE193" s="119"/>
      <c r="KF193" s="119"/>
      <c r="KG193" s="119"/>
      <c r="KH193" s="119"/>
      <c r="KI193" s="119"/>
      <c r="KJ193" s="119"/>
      <c r="KK193" s="119"/>
      <c r="KL193" s="119"/>
      <c r="KM193" s="119"/>
      <c r="KN193" s="119"/>
      <c r="KO193" s="119"/>
      <c r="KP193" s="119"/>
      <c r="KQ193" s="119"/>
      <c r="KR193" s="119"/>
      <c r="KS193" s="119"/>
      <c r="KT193" s="119"/>
      <c r="KU193" s="119"/>
      <c r="KV193" s="119"/>
      <c r="KW193" s="119"/>
      <c r="KX193" s="119"/>
      <c r="KY193" s="119"/>
      <c r="KZ193" s="119"/>
      <c r="LA193" s="119"/>
      <c r="LB193" s="119"/>
      <c r="LC193" s="119"/>
      <c r="LD193" s="119"/>
      <c r="LE193" s="119"/>
      <c r="LF193" s="119"/>
      <c r="LG193" s="119"/>
      <c r="LH193" s="119"/>
      <c r="LI193" s="119"/>
      <c r="LJ193" s="119"/>
      <c r="LK193" s="119"/>
      <c r="LL193" s="119"/>
      <c r="LM193" s="119"/>
      <c r="LN193" s="119"/>
      <c r="LO193" s="119"/>
      <c r="LP193" s="119"/>
      <c r="LQ193" s="119"/>
      <c r="LR193" s="119"/>
      <c r="LS193" s="119"/>
      <c r="LT193" s="119"/>
      <c r="LU193" s="119"/>
      <c r="LV193" s="119"/>
      <c r="LW193" s="119"/>
      <c r="LX193" s="119"/>
      <c r="LY193" s="119"/>
      <c r="LZ193" s="119"/>
      <c r="MA193" s="119"/>
      <c r="MB193" s="119"/>
      <c r="MC193" s="119"/>
      <c r="MD193" s="119"/>
      <c r="ME193" s="119"/>
      <c r="MF193" s="119"/>
      <c r="MG193" s="119"/>
      <c r="MH193" s="119"/>
      <c r="MI193" s="119"/>
      <c r="MJ193" s="119"/>
      <c r="MK193" s="119"/>
      <c r="ML193" s="119"/>
      <c r="MM193" s="119"/>
      <c r="MN193" s="119"/>
      <c r="MO193" s="119"/>
      <c r="MP193" s="119"/>
      <c r="MQ193" s="119"/>
      <c r="MR193" s="119"/>
      <c r="MS193" s="119"/>
      <c r="MT193" s="119"/>
      <c r="MU193" s="119"/>
      <c r="MV193" s="119"/>
      <c r="MW193" s="119"/>
      <c r="MX193" s="119"/>
      <c r="MY193" s="119"/>
      <c r="MZ193" s="119"/>
      <c r="NA193" s="119"/>
      <c r="NB193" s="119"/>
      <c r="NC193" s="119"/>
      <c r="ND193" s="119"/>
      <c r="NE193" s="119"/>
      <c r="NF193" s="119"/>
      <c r="NG193" s="119"/>
      <c r="NH193" s="119"/>
      <c r="NI193" s="119"/>
      <c r="NJ193" s="119"/>
      <c r="NK193" s="119"/>
      <c r="NL193" s="119"/>
      <c r="NM193" s="119"/>
      <c r="NN193" s="119"/>
      <c r="NO193" s="119"/>
      <c r="NP193" s="119"/>
      <c r="NQ193" s="119"/>
      <c r="NR193" s="119"/>
      <c r="NS193" s="119"/>
      <c r="NT193" s="119"/>
      <c r="NU193" s="119"/>
      <c r="NV193" s="119"/>
      <c r="NW193" s="119"/>
      <c r="NX193" s="119"/>
      <c r="NY193" s="119"/>
    </row>
    <row r="194" spans="1:389" x14ac:dyDescent="0.25">
      <c r="A194" s="84"/>
      <c r="B194" s="116" t="s">
        <v>105</v>
      </c>
      <c r="C194" s="119"/>
      <c r="D194" s="119"/>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119"/>
      <c r="EM194" s="119"/>
      <c r="EN194" s="119"/>
      <c r="EO194" s="119"/>
      <c r="EP194" s="119"/>
      <c r="EQ194" s="119"/>
      <c r="ER194" s="119"/>
      <c r="ES194" s="119"/>
      <c r="ET194" s="119"/>
      <c r="EU194" s="119"/>
      <c r="EV194" s="119"/>
      <c r="EW194" s="119"/>
      <c r="EX194" s="119"/>
      <c r="EY194" s="119"/>
      <c r="EZ194" s="119"/>
      <c r="FA194" s="119"/>
      <c r="FB194" s="119"/>
      <c r="FC194" s="119"/>
      <c r="FD194" s="119"/>
      <c r="FE194" s="119"/>
      <c r="FF194" s="119"/>
      <c r="FG194" s="119"/>
      <c r="FH194" s="119"/>
      <c r="FI194" s="119"/>
      <c r="FJ194" s="119"/>
      <c r="FK194" s="119"/>
      <c r="FL194" s="119"/>
      <c r="FM194" s="119"/>
      <c r="FN194" s="119"/>
      <c r="FO194" s="119"/>
      <c r="FP194" s="119"/>
      <c r="FQ194" s="119"/>
      <c r="FR194" s="119"/>
      <c r="FS194" s="119"/>
      <c r="FT194" s="119"/>
      <c r="FU194" s="119"/>
      <c r="FV194" s="119"/>
      <c r="FW194" s="119"/>
      <c r="FX194" s="119"/>
      <c r="FY194" s="119"/>
      <c r="FZ194" s="119"/>
      <c r="GA194" s="119"/>
      <c r="GB194" s="119"/>
      <c r="GC194" s="119"/>
      <c r="GD194" s="119"/>
      <c r="GE194" s="119"/>
      <c r="GF194" s="119"/>
      <c r="GG194" s="119"/>
      <c r="GH194" s="119"/>
      <c r="GI194" s="119"/>
      <c r="GJ194" s="119"/>
      <c r="GK194" s="119"/>
      <c r="GL194" s="119"/>
      <c r="GM194" s="119"/>
      <c r="GN194" s="119"/>
      <c r="GO194" s="119"/>
      <c r="GP194" s="119"/>
      <c r="GQ194" s="119"/>
      <c r="GR194" s="119"/>
      <c r="GS194" s="119"/>
      <c r="GT194" s="119"/>
      <c r="GU194" s="119"/>
      <c r="GV194" s="119"/>
      <c r="GW194" s="119"/>
      <c r="GX194" s="119"/>
      <c r="GY194" s="119"/>
      <c r="GZ194" s="119"/>
      <c r="HA194" s="119"/>
      <c r="HB194" s="119"/>
      <c r="HC194" s="119"/>
      <c r="HD194" s="119"/>
      <c r="HE194" s="119"/>
      <c r="HF194" s="119"/>
      <c r="HG194" s="119"/>
      <c r="HH194" s="119"/>
      <c r="HI194" s="119"/>
      <c r="HJ194" s="119"/>
      <c r="HK194" s="119"/>
      <c r="HL194" s="119"/>
      <c r="HM194" s="119"/>
      <c r="HN194" s="119"/>
      <c r="HO194" s="119"/>
      <c r="HP194" s="119"/>
      <c r="HQ194" s="119"/>
      <c r="HR194" s="119"/>
      <c r="HS194" s="119"/>
      <c r="HT194" s="119"/>
      <c r="HU194" s="119"/>
      <c r="HV194" s="119"/>
      <c r="HW194" s="119"/>
      <c r="HX194" s="119"/>
      <c r="HY194" s="119"/>
      <c r="HZ194" s="119"/>
      <c r="IA194" s="119"/>
      <c r="IB194" s="119"/>
      <c r="IC194" s="119"/>
      <c r="ID194" s="119"/>
      <c r="IE194" s="119"/>
      <c r="IF194" s="119"/>
      <c r="IG194" s="119"/>
      <c r="IH194" s="119"/>
      <c r="II194" s="119"/>
      <c r="IJ194" s="119"/>
      <c r="IK194" s="119"/>
      <c r="IL194" s="119"/>
      <c r="IM194" s="119"/>
      <c r="IN194" s="119"/>
      <c r="IO194" s="119"/>
      <c r="IP194" s="119"/>
      <c r="IQ194" s="119"/>
      <c r="IR194" s="119"/>
      <c r="IS194" s="119"/>
      <c r="IT194" s="119"/>
      <c r="IU194" s="119"/>
      <c r="IV194" s="119"/>
      <c r="IW194" s="119"/>
      <c r="IX194" s="119"/>
      <c r="IY194" s="119"/>
      <c r="IZ194" s="119"/>
      <c r="JA194" s="119"/>
      <c r="JB194" s="119"/>
      <c r="JC194" s="119"/>
      <c r="JD194" s="119"/>
      <c r="JE194" s="119"/>
      <c r="JF194" s="119"/>
      <c r="JG194" s="119"/>
      <c r="JH194" s="119"/>
      <c r="JI194" s="119"/>
      <c r="JJ194" s="119"/>
      <c r="JK194" s="119"/>
      <c r="JL194" s="119"/>
      <c r="JM194" s="119"/>
      <c r="JN194" s="119"/>
      <c r="JO194" s="119"/>
      <c r="JP194" s="119"/>
      <c r="JQ194" s="119"/>
      <c r="JR194" s="119"/>
      <c r="JS194" s="119"/>
      <c r="JT194" s="119"/>
      <c r="JU194" s="119"/>
      <c r="JV194" s="119"/>
      <c r="JW194" s="119"/>
      <c r="JX194" s="119"/>
      <c r="JY194" s="119"/>
      <c r="JZ194" s="119"/>
      <c r="KA194" s="119"/>
      <c r="KB194" s="119"/>
      <c r="KC194" s="119"/>
      <c r="KD194" s="119"/>
      <c r="KE194" s="119"/>
      <c r="KF194" s="119"/>
      <c r="KG194" s="119"/>
      <c r="KH194" s="119"/>
      <c r="KI194" s="119"/>
      <c r="KJ194" s="119"/>
      <c r="KK194" s="119"/>
      <c r="KL194" s="119"/>
      <c r="KM194" s="119"/>
      <c r="KN194" s="119"/>
      <c r="KO194" s="119"/>
      <c r="KP194" s="119"/>
      <c r="KQ194" s="119"/>
      <c r="KR194" s="119"/>
      <c r="KS194" s="119"/>
      <c r="KT194" s="119"/>
      <c r="KU194" s="119"/>
      <c r="KV194" s="119"/>
      <c r="KW194" s="119"/>
      <c r="KX194" s="119"/>
      <c r="KY194" s="119"/>
      <c r="KZ194" s="119"/>
      <c r="LA194" s="119"/>
      <c r="LB194" s="119"/>
      <c r="LC194" s="119"/>
      <c r="LD194" s="119"/>
      <c r="LE194" s="119"/>
      <c r="LF194" s="119"/>
      <c r="LG194" s="119"/>
      <c r="LH194" s="119"/>
      <c r="LI194" s="119"/>
      <c r="LJ194" s="119"/>
      <c r="LK194" s="119"/>
      <c r="LL194" s="119"/>
      <c r="LM194" s="119"/>
      <c r="LN194" s="119"/>
      <c r="LO194" s="119"/>
      <c r="LP194" s="119"/>
      <c r="LQ194" s="119"/>
      <c r="LR194" s="119"/>
      <c r="LS194" s="119"/>
      <c r="LT194" s="119"/>
      <c r="LU194" s="119"/>
      <c r="LV194" s="119"/>
      <c r="LW194" s="119"/>
      <c r="LX194" s="119"/>
      <c r="LY194" s="119"/>
      <c r="LZ194" s="119"/>
      <c r="MA194" s="119"/>
      <c r="MB194" s="119"/>
      <c r="MC194" s="119"/>
      <c r="MD194" s="119"/>
      <c r="ME194" s="119"/>
      <c r="MF194" s="119"/>
      <c r="MG194" s="119"/>
      <c r="MH194" s="119"/>
      <c r="MI194" s="119"/>
      <c r="MJ194" s="119"/>
      <c r="MK194" s="119"/>
      <c r="ML194" s="119"/>
      <c r="MM194" s="119"/>
      <c r="MN194" s="119"/>
      <c r="MO194" s="119"/>
      <c r="MP194" s="119"/>
      <c r="MQ194" s="119"/>
      <c r="MR194" s="119"/>
      <c r="MS194" s="119"/>
      <c r="MT194" s="119"/>
      <c r="MU194" s="119"/>
      <c r="MV194" s="119"/>
      <c r="MW194" s="119"/>
      <c r="MX194" s="119"/>
      <c r="MY194" s="119"/>
      <c r="MZ194" s="119"/>
      <c r="NA194" s="119"/>
      <c r="NB194" s="119"/>
      <c r="NC194" s="119"/>
      <c r="ND194" s="119"/>
      <c r="NE194" s="119"/>
      <c r="NF194" s="119"/>
      <c r="NG194" s="119"/>
      <c r="NH194" s="119"/>
      <c r="NI194" s="119"/>
      <c r="NJ194" s="119"/>
      <c r="NK194" s="119"/>
      <c r="NL194" s="119"/>
      <c r="NM194" s="119"/>
      <c r="NN194" s="119"/>
      <c r="NO194" s="119"/>
      <c r="NP194" s="119"/>
      <c r="NQ194" s="119"/>
      <c r="NR194" s="119"/>
      <c r="NS194" s="119"/>
      <c r="NT194" s="119"/>
      <c r="NU194" s="119"/>
      <c r="NV194" s="119"/>
      <c r="NW194" s="119"/>
      <c r="NX194" s="119"/>
      <c r="NY194" s="119"/>
    </row>
    <row r="195" spans="1:389" x14ac:dyDescent="0.25">
      <c r="A195" s="112"/>
      <c r="B195" s="117" t="s">
        <v>371</v>
      </c>
      <c r="C195" s="120" t="s">
        <v>240</v>
      </c>
      <c r="D195" s="70">
        <f>IF($C195="Городской",Контингент!BJ200+Контингент!BM200,0)</f>
        <v>0</v>
      </c>
      <c r="E195" s="14">
        <f>IF('МОО обучающиеся'!$JN195&lt;=0,0,1)*ROUND(E$18*D195/1000,0)</f>
        <v>0</v>
      </c>
      <c r="F195" s="14">
        <f>IF('МОО обучающиеся'!$JN195&lt;=0,0,1)*ROUND(F$18*D195/1000,0)</f>
        <v>0</v>
      </c>
      <c r="G195" s="14">
        <f>IF('МОО обучающиеся'!$JN195&lt;=0,0,1)*ROUND(G$18*D195/1000,0)</f>
        <v>0</v>
      </c>
      <c r="H195" s="70">
        <f>IF($C195="Городской",Контингент!BK200+Контингент!BN200,0)</f>
        <v>0</v>
      </c>
      <c r="I195" s="14">
        <f>IF('МОО обучающиеся'!$JN195&lt;=0,0,1)*ROUND(I$18*H195/1000,0)</f>
        <v>0</v>
      </c>
      <c r="J195" s="14">
        <f>IF('МОО обучающиеся'!$JN195&lt;=0,0,1)*ROUND(J$18*H195/1000,0)</f>
        <v>0</v>
      </c>
      <c r="K195" s="14">
        <f>IF('МОО обучающиеся'!$JN195&lt;=0,0,1)*ROUND(K$18*H195/1000,0)</f>
        <v>0</v>
      </c>
      <c r="L195" s="70">
        <f>IF($C195="Городской",Контингент!BL200+Контингент!BO200,0)</f>
        <v>0</v>
      </c>
      <c r="M195" s="14">
        <f>IF('МОО обучающиеся'!$JN195&lt;=0,0,1)*ROUND(M$18*L195/1000,0)</f>
        <v>0</v>
      </c>
      <c r="N195" s="14">
        <f>IF('МОО обучающиеся'!$JN195&lt;=0,0,1)*ROUND(N$18*L195/1000,0)</f>
        <v>0</v>
      </c>
      <c r="O195" s="14">
        <f>IF('МОО обучающиеся'!$JN195&lt;=0,0,1)*ROUND(O$18*L195/1000,0)</f>
        <v>0</v>
      </c>
      <c r="P195" s="70">
        <f t="shared" si="343"/>
        <v>0</v>
      </c>
      <c r="Q195" s="14">
        <f>IF('МОО обучающиеся'!$JN195&lt;=0,0,1)*ROUND(Q$18*P195/1000,0)</f>
        <v>0</v>
      </c>
      <c r="R195" s="14">
        <f>IF('МОО обучающиеся'!$JN195&lt;=0,0,1)*ROUND(R$18*P195/1000,0)</f>
        <v>0</v>
      </c>
      <c r="S195" s="14">
        <f>IF('МОО обучающиеся'!$JN195&lt;=0,0,1)*ROUND(S$18*P195/1000,0)</f>
        <v>0</v>
      </c>
      <c r="T195" s="14">
        <f t="shared" si="344"/>
        <v>0</v>
      </c>
      <c r="U195" s="14">
        <f t="shared" si="345"/>
        <v>0</v>
      </c>
      <c r="V195" s="14">
        <f t="shared" si="346"/>
        <v>0</v>
      </c>
      <c r="W195" s="70">
        <f>IF($C195="Городской",Контингент!BQ200,0)</f>
        <v>0</v>
      </c>
      <c r="X195" s="14">
        <f>IF('МОО обучающиеся'!$JN195&lt;=0,0,1)*ROUND(X$18*W195/1000,0)</f>
        <v>0</v>
      </c>
      <c r="Y195" s="14">
        <f>IF('МОО обучающиеся'!$JN195&lt;=0,0,1)*ROUND(Y$18*W195/1000,0)</f>
        <v>0</v>
      </c>
      <c r="Z195" s="14">
        <f>IF('МОО обучающиеся'!$JN195&lt;=0,0,1)*ROUND(Z$18*W195/1000,0)</f>
        <v>0</v>
      </c>
      <c r="AA195" s="70">
        <f>IF($C195="Городской",Контингент!BR200,0)</f>
        <v>0</v>
      </c>
      <c r="AB195" s="14">
        <f>IF('МОО обучающиеся'!$JN195&lt;=0,0,1)*ROUND(AB$18*AA195/1000,0)</f>
        <v>0</v>
      </c>
      <c r="AC195" s="14">
        <f>IF('МОО обучающиеся'!$JN195&lt;=0,0,1)*ROUND(AC$18*AA195/1000,0)</f>
        <v>0</v>
      </c>
      <c r="AD195" s="14">
        <f>IF('МОО обучающиеся'!$JN195&lt;=0,0,1)*ROUND(AD$18*AA195/1000,0)</f>
        <v>0</v>
      </c>
      <c r="AE195" s="70">
        <f>IF($C195="Городской",Контингент!BS200,0)</f>
        <v>0</v>
      </c>
      <c r="AF195" s="14">
        <f>IF('МОО обучающиеся'!$JN195&lt;=0,0,1)*ROUND(AF$18*AE195/1000,0)</f>
        <v>0</v>
      </c>
      <c r="AG195" s="14">
        <f>IF('МОО обучающиеся'!$JN195&lt;=0,0,1)*ROUND(AG$18*AE195/1000,0)</f>
        <v>0</v>
      </c>
      <c r="AH195" s="14">
        <f>IF('МОО обучающиеся'!$JN195&lt;=0,0,1)*ROUND(AH$18*AE195/1000,0)</f>
        <v>0</v>
      </c>
      <c r="AI195" s="70">
        <f>IF($C195="Городской",Контингент!BT200,0)</f>
        <v>0</v>
      </c>
      <c r="AJ195" s="14">
        <f>IF('МОО обучающиеся'!$JN195&lt;=0,0,1)*ROUND(AJ$18*AI195/1000,0)</f>
        <v>0</v>
      </c>
      <c r="AK195" s="14">
        <f>IF('МОО обучающиеся'!$JN195&lt;=0,0,1)*ROUND(AK$18*AI195/1000,0)</f>
        <v>0</v>
      </c>
      <c r="AL195" s="14">
        <f>IF('МОО обучающиеся'!$JN195&lt;=0,0,1)*ROUND(AL$18*AI195/1000,0)</f>
        <v>0</v>
      </c>
      <c r="AM195" s="70">
        <f>IF($C195="Городской",Контингент!BU200,0)</f>
        <v>0</v>
      </c>
      <c r="AN195" s="14">
        <f>IF('МОО обучающиеся'!$JN195&lt;=0,0,1)*ROUND(AN$18*AM195/1000,0)</f>
        <v>0</v>
      </c>
      <c r="AO195" s="14">
        <f>IF('МОО обучающиеся'!$JN195&lt;=0,0,1)*ROUND(AO$18*AM195/1000,0)</f>
        <v>0</v>
      </c>
      <c r="AP195" s="14">
        <f>IF('МОО обучающиеся'!$JN195&lt;=0,0,1)*ROUND(AP$18*AM195/1000,0)</f>
        <v>0</v>
      </c>
      <c r="AQ195" s="70">
        <f>IF($C195="Городской",Контингент!BV200,0)</f>
        <v>0</v>
      </c>
      <c r="AR195" s="14">
        <f>IF('МОО обучающиеся'!$JN195&lt;=0,0,1)*ROUND(AR$18*AQ195/1000,0)</f>
        <v>0</v>
      </c>
      <c r="AS195" s="14">
        <f>IF('МОО обучающиеся'!$JN195&lt;=0,0,1)*ROUND(AS$18*AQ195/1000,0)</f>
        <v>0</v>
      </c>
      <c r="AT195" s="14">
        <f>IF('МОО обучающиеся'!$JN195&lt;=0,0,1)*ROUND(AT$18*AQ195/1000,0)</f>
        <v>0</v>
      </c>
      <c r="AU195" s="14">
        <f t="shared" si="347"/>
        <v>0</v>
      </c>
      <c r="AV195" s="14">
        <f t="shared" si="348"/>
        <v>0</v>
      </c>
      <c r="AW195" s="14">
        <f t="shared" si="349"/>
        <v>0</v>
      </c>
      <c r="AX195" s="70">
        <f>IF($C195="Городской",Контингент!BW200,0)</f>
        <v>0</v>
      </c>
      <c r="AY195" s="14">
        <f>IF('МОО обучающиеся'!$JN195&lt;=0,0,1)*ROUND(AY$18*AX195/1000,0)</f>
        <v>0</v>
      </c>
      <c r="AZ195" s="14">
        <f>IF('МОО обучающиеся'!$JN195&lt;=0,0,1)*ROUND(AZ$18*AX195/1000,0)</f>
        <v>0</v>
      </c>
      <c r="BA195" s="14">
        <f>IF('МОО обучающиеся'!$JN195&lt;=0,0,1)*ROUND(BA$18*AX195/1000,0)</f>
        <v>0</v>
      </c>
      <c r="BB195" s="70">
        <f>IF($C195="Городской",Контингент!BX200,0)</f>
        <v>0</v>
      </c>
      <c r="BC195" s="14">
        <f>IF('МОО обучающиеся'!$JN195&lt;=0,0,1)*ROUND(BC$18*BB195/1000,0)</f>
        <v>0</v>
      </c>
      <c r="BD195" s="14">
        <f>IF('МОО обучающиеся'!$JN195&lt;=0,0,1)*ROUND(BD$18*BB195/1000,0)</f>
        <v>0</v>
      </c>
      <c r="BE195" s="14">
        <f>IF('МОО обучающиеся'!$JN195&lt;=0,0,1)*ROUND(BE$18*BB195/1000,0)</f>
        <v>0</v>
      </c>
      <c r="BF195" s="14">
        <f t="shared" si="350"/>
        <v>0</v>
      </c>
      <c r="BG195" s="14">
        <f t="shared" si="351"/>
        <v>0</v>
      </c>
      <c r="BH195" s="14">
        <f t="shared" si="352"/>
        <v>0</v>
      </c>
      <c r="BI195" s="70">
        <f>IF($C195="Городской",Контингент!BY200,0)</f>
        <v>0</v>
      </c>
      <c r="BJ195" s="14">
        <f>IF('МОО обучающиеся'!$JN195&lt;=0,0,1)*ROUND(BJ$18*BI195/1000,0)</f>
        <v>0</v>
      </c>
      <c r="BK195" s="14">
        <f>IF('МОО обучающиеся'!$JN195&lt;=0,0,1)*ROUND(BK$18*BI195/1000,0)</f>
        <v>0</v>
      </c>
      <c r="BL195" s="14">
        <f>IF('МОО обучающиеся'!$JN195&lt;=0,0,1)*ROUND(BL$18*BI195/1000,0)</f>
        <v>0</v>
      </c>
      <c r="BM195" s="14">
        <f t="shared" si="353"/>
        <v>0</v>
      </c>
      <c r="BN195" s="14">
        <f t="shared" si="354"/>
        <v>0</v>
      </c>
      <c r="BO195" s="14">
        <f t="shared" si="355"/>
        <v>0</v>
      </c>
      <c r="BP195" s="14">
        <f t="shared" si="356"/>
        <v>0</v>
      </c>
      <c r="BQ195" s="14">
        <f t="shared" si="357"/>
        <v>0</v>
      </c>
      <c r="BR195" s="14">
        <f t="shared" si="358"/>
        <v>0</v>
      </c>
      <c r="BS195" s="70">
        <f>IF($C195="Городской",Контингент!BZ200+Контингент!CB200,0)</f>
        <v>0</v>
      </c>
      <c r="BT195" s="14">
        <f>IF('МОО обучающиеся'!$JN195&lt;=0,0,1)*ROUND(BT$18*BS195/1000,0)</f>
        <v>0</v>
      </c>
      <c r="BU195" s="14">
        <f>IF('МОО обучающиеся'!$JN195&lt;=0,0,1)*ROUND(BU$18*BS195/1000,0)</f>
        <v>0</v>
      </c>
      <c r="BV195" s="14">
        <f>IF('МОО обучающиеся'!$JN195&lt;=0,0,1)*ROUND(BV$18*BS195/1000,0)</f>
        <v>0</v>
      </c>
      <c r="BW195" s="70">
        <f>IF($C195="Городской",Контингент!CA200+Контингент!CC200,0)</f>
        <v>0</v>
      </c>
      <c r="BX195" s="14">
        <f>IF('МОО обучающиеся'!$JN195&lt;=0,0,1)*ROUND(BX$18*BW195/1000,0)</f>
        <v>0</v>
      </c>
      <c r="BY195" s="14">
        <f>IF('МОО обучающиеся'!$JN195&lt;=0,0,1)*ROUND(BY$18*BW195/1000,0)</f>
        <v>0</v>
      </c>
      <c r="BZ195" s="14">
        <f>IF('МОО обучающиеся'!$JN195&lt;=0,0,1)*ROUND(BZ$18*BW195/1000,0)</f>
        <v>0</v>
      </c>
      <c r="CA195" s="70">
        <f t="shared" si="359"/>
        <v>0</v>
      </c>
      <c r="CB195" s="14">
        <f>IF('МОО обучающиеся'!$JN195&lt;=0,0,1)*ROUND(CB$18*CA195/1000,0)</f>
        <v>0</v>
      </c>
      <c r="CC195" s="14">
        <f>IF('МОО обучающиеся'!$JN195&lt;=0,0,1)*ROUND(CC$18*CA195/1000,0)</f>
        <v>0</v>
      </c>
      <c r="CD195" s="14">
        <f>IF('МОО обучающиеся'!$JN195&lt;=0,0,1)*ROUND(CD$18*CA195/1000,0)</f>
        <v>0</v>
      </c>
      <c r="CE195" s="14">
        <f t="shared" si="360"/>
        <v>0</v>
      </c>
      <c r="CF195" s="14">
        <f t="shared" si="361"/>
        <v>0</v>
      </c>
      <c r="CG195" s="14">
        <f t="shared" si="362"/>
        <v>0</v>
      </c>
      <c r="CH195" s="70">
        <f>IF($C195="Городской",Контингент!CE200,0)</f>
        <v>0</v>
      </c>
      <c r="CI195" s="14">
        <f>IF('МОО обучающиеся'!$JN195&lt;=0,0,1)*ROUND(CI$18*CH195/1000,0)</f>
        <v>0</v>
      </c>
      <c r="CJ195" s="14">
        <f>IF('МОО обучающиеся'!$JN195&lt;=0,0,1)*ROUND(CJ$18*CH195/1000,0)</f>
        <v>0</v>
      </c>
      <c r="CK195" s="14">
        <f>IF('МОО обучающиеся'!$JN195&lt;=0,0,1)*ROUND(CK$18*CH195/1000,0)</f>
        <v>0</v>
      </c>
      <c r="CL195" s="70">
        <f>IF($C195="Городской",Контингент!CF200,0)</f>
        <v>0</v>
      </c>
      <c r="CM195" s="14">
        <f>IF('МОО обучающиеся'!$JN195&lt;=0,0,1)*ROUND(CM$18*CL195/1000,0)</f>
        <v>0</v>
      </c>
      <c r="CN195" s="14">
        <f>IF('МОО обучающиеся'!$JN195&lt;=0,0,1)*ROUND(CN$18*CL195/1000,0)</f>
        <v>0</v>
      </c>
      <c r="CO195" s="14">
        <f>IF('МОО обучающиеся'!$JN195&lt;=0,0,1)*ROUND(CO$18*CL195/1000,0)</f>
        <v>0</v>
      </c>
      <c r="CP195" s="70">
        <f>IF($C195="Городской",Контингент!CG200,0)</f>
        <v>0</v>
      </c>
      <c r="CQ195" s="14">
        <f>IF('МОО обучающиеся'!$JN195&lt;=0,0,1)*ROUND(CQ$18*CP195/1000,0)</f>
        <v>0</v>
      </c>
      <c r="CR195" s="14">
        <f>IF('МОО обучающиеся'!$JN195&lt;=0,0,1)*ROUND(CR$18*CP195/1000,0)</f>
        <v>0</v>
      </c>
      <c r="CS195" s="14">
        <f>IF('МОО обучающиеся'!$JN195&lt;=0,0,1)*ROUND(CS$18*CP195/1000,0)</f>
        <v>0</v>
      </c>
      <c r="CT195" s="70">
        <f>IF($C195="Городской",Контингент!CH200,0)</f>
        <v>0</v>
      </c>
      <c r="CU195" s="14">
        <f>IF('МОО обучающиеся'!$JN195&lt;=0,0,1)*ROUND(CU$18*CT195/1000,0)</f>
        <v>0</v>
      </c>
      <c r="CV195" s="14">
        <f>IF('МОО обучающиеся'!$JN195&lt;=0,0,1)*ROUND(CV$18*CT195/1000,0)</f>
        <v>0</v>
      </c>
      <c r="CW195" s="14">
        <f>IF('МОО обучающиеся'!$JN195&lt;=0,0,1)*ROUND(CW$18*CT195/1000,0)</f>
        <v>0</v>
      </c>
      <c r="CX195" s="14">
        <f t="shared" si="363"/>
        <v>0</v>
      </c>
      <c r="CY195" s="14">
        <f t="shared" si="364"/>
        <v>0</v>
      </c>
      <c r="CZ195" s="14">
        <f t="shared" si="365"/>
        <v>0</v>
      </c>
      <c r="DA195" s="70">
        <f>IF($C195="Городской",Контингент!CI200,0)</f>
        <v>0</v>
      </c>
      <c r="DB195" s="14">
        <f>IF('МОО обучающиеся'!$JN195&lt;=0,0,1)*ROUND(DB$18*DA195/1000,0)</f>
        <v>0</v>
      </c>
      <c r="DC195" s="14">
        <f>IF('МОО обучающиеся'!$JN195&lt;=0,0,1)*ROUND(DC$18*DA195/1000,0)</f>
        <v>0</v>
      </c>
      <c r="DD195" s="14">
        <f>IF('МОО обучающиеся'!$JN195&lt;=0,0,1)*ROUND(DD$18*DA195/1000,0)</f>
        <v>0</v>
      </c>
      <c r="DE195" s="14">
        <f t="shared" si="366"/>
        <v>0</v>
      </c>
      <c r="DF195" s="14">
        <f t="shared" si="367"/>
        <v>0</v>
      </c>
      <c r="DG195" s="14">
        <f t="shared" si="368"/>
        <v>0</v>
      </c>
      <c r="DH195" s="14">
        <f t="shared" si="369"/>
        <v>0</v>
      </c>
      <c r="DI195" s="14">
        <f t="shared" si="370"/>
        <v>0</v>
      </c>
      <c r="DJ195" s="14">
        <f t="shared" si="371"/>
        <v>0</v>
      </c>
      <c r="DK195" s="70">
        <f>IF($C195="Городской",Контингент!CJ200,0)</f>
        <v>0</v>
      </c>
      <c r="DL195" s="14">
        <f>IF('МОО обучающиеся'!$JN195&lt;=0,0,1)*ROUND(DL$18*DK195/1000,0)</f>
        <v>0</v>
      </c>
      <c r="DM195" s="14">
        <f>IF('МОО обучающиеся'!$JN195&lt;=0,0,1)*ROUND(DM$18*DK195/1000,0)</f>
        <v>0</v>
      </c>
      <c r="DN195" s="14">
        <f>IF('МОО обучающиеся'!$JN195&lt;=0,0,1)*ROUND(DN$18*DK195/1000,0)</f>
        <v>0</v>
      </c>
      <c r="DO195" s="70">
        <f>IF($C195="Городской",Контингент!CK200,0)</f>
        <v>0</v>
      </c>
      <c r="DP195" s="14">
        <f>IF('МОО обучающиеся'!$JN195&lt;=0,0,1)*ROUND(DP$18*DO195/1000,0)</f>
        <v>0</v>
      </c>
      <c r="DQ195" s="14">
        <f>IF('МОО обучающиеся'!$JN195&lt;=0,0,1)*ROUND(DQ$18*DO195/1000,0)</f>
        <v>0</v>
      </c>
      <c r="DR195" s="14">
        <f>IF('МОО обучающиеся'!$JN195&lt;=0,0,1)*ROUND(DR$18*DO195/1000,0)</f>
        <v>0</v>
      </c>
      <c r="DS195" s="14">
        <f t="shared" si="372"/>
        <v>0</v>
      </c>
      <c r="DT195" s="14">
        <f t="shared" si="373"/>
        <v>0</v>
      </c>
      <c r="DU195" s="14">
        <f t="shared" si="374"/>
        <v>0</v>
      </c>
      <c r="DV195" s="70">
        <f>IF($C195="Городской",Контингент!CL200,0)</f>
        <v>0</v>
      </c>
      <c r="DW195" s="14">
        <f>IF('МОО обучающиеся'!$JN195&lt;=0,0,1)*ROUND(DW$18*DV195/1000,0)</f>
        <v>0</v>
      </c>
      <c r="DX195" s="14">
        <f>IF('МОО обучающиеся'!$JN195&lt;=0,0,1)*ROUND(DX$18*DV195/1000,0)</f>
        <v>0</v>
      </c>
      <c r="DY195" s="14">
        <f>IF('МОО обучающиеся'!$JN195&lt;=0,0,1)*ROUND(DY$18*DV195/1000,0)</f>
        <v>0</v>
      </c>
      <c r="DZ195" s="70">
        <f>IF($C195="Городской",Контингент!CM200,0)</f>
        <v>0</v>
      </c>
      <c r="EA195" s="14">
        <f>IF('МОО обучающиеся'!$JN195&lt;=0,0,1)*ROUND(EA$18*DZ195/1000,0)</f>
        <v>0</v>
      </c>
      <c r="EB195" s="14">
        <f>IF('МОО обучающиеся'!$JN195&lt;=0,0,1)*ROUND(EB$18*DZ195/1000,0)</f>
        <v>0</v>
      </c>
      <c r="EC195" s="14">
        <f>IF('МОО обучающиеся'!$JN195&lt;=0,0,1)*ROUND(EC$18*DZ195/1000,0)</f>
        <v>0</v>
      </c>
      <c r="ED195" s="70">
        <f>IF($C195="Городской",Контингент!CN200,0)</f>
        <v>0</v>
      </c>
      <c r="EE195" s="14">
        <f>IF('МОО обучающиеся'!$JN195&lt;=0,0,1)*ROUND(EE$18*ED195/1000,0)</f>
        <v>0</v>
      </c>
      <c r="EF195" s="14">
        <f>IF('МОО обучающиеся'!$JN195&lt;=0,0,1)*ROUND(EF$18*ED195/1000,0)</f>
        <v>0</v>
      </c>
      <c r="EG195" s="14">
        <f>IF('МОО обучающиеся'!$JN195&lt;=0,0,1)*ROUND(EG$18*ED195/1000,0)</f>
        <v>0</v>
      </c>
      <c r="EH195" s="14">
        <f t="shared" si="375"/>
        <v>0</v>
      </c>
      <c r="EI195" s="14">
        <f t="shared" si="376"/>
        <v>0</v>
      </c>
      <c r="EJ195" s="14">
        <f t="shared" si="377"/>
        <v>0</v>
      </c>
      <c r="EK195" s="14">
        <f t="shared" si="378"/>
        <v>0</v>
      </c>
      <c r="EL195" s="14">
        <f t="shared" si="379"/>
        <v>0</v>
      </c>
      <c r="EM195" s="14">
        <f t="shared" si="380"/>
        <v>0</v>
      </c>
      <c r="EN195" s="70">
        <f>IF($C195="Городской",Контингент!CO200+Контингент!CQ200,0)</f>
        <v>0</v>
      </c>
      <c r="EO195" s="14">
        <f>IF('МОО обучающиеся'!$JN195&lt;=0,0,1)*ROUND(EO$18*EN195/1000,0)</f>
        <v>0</v>
      </c>
      <c r="EP195" s="14">
        <f>IF('МОО обучающиеся'!$JN195&lt;=0,0,1)*ROUND(EP$18*EN195/1000,0)</f>
        <v>0</v>
      </c>
      <c r="EQ195" s="14">
        <f>IF('МОО обучающиеся'!$JN195&lt;=0,0,1)*ROUND(EQ$18*EN195/1000,0)</f>
        <v>0</v>
      </c>
      <c r="ER195" s="70">
        <f>IF($C195="Городской",Контингент!CP200+Контингент!CR200,0)</f>
        <v>0</v>
      </c>
      <c r="ES195" s="14">
        <f>IF('МОО обучающиеся'!$JN195&lt;=0,0,1)*ROUND(ES$18*ER195/1000,0)</f>
        <v>0</v>
      </c>
      <c r="ET195" s="14">
        <f>IF('МОО обучающиеся'!$JN195&lt;=0,0,1)*ROUND(ET$18*ER195/1000,0)</f>
        <v>0</v>
      </c>
      <c r="EU195" s="14">
        <f>IF('МОО обучающиеся'!$JN195&lt;=0,0,1)*ROUND(EU$18*ER195/1000,0)</f>
        <v>0</v>
      </c>
      <c r="EV195" s="70">
        <f t="shared" si="381"/>
        <v>0</v>
      </c>
      <c r="EW195" s="14">
        <f>IF('МОО обучающиеся'!$JN195&lt;=0,0,1)*ROUND(EW$18*EV195/1000,0)</f>
        <v>0</v>
      </c>
      <c r="EX195" s="14">
        <f>IF('МОО обучающиеся'!$JN195&lt;=0,0,1)*ROUND(EX$18*EV195/1000,0)</f>
        <v>0</v>
      </c>
      <c r="EY195" s="14">
        <f>IF('МОО обучающиеся'!$JN195&lt;=0,0,1)*ROUND(EY$18*EV195/1000,0)</f>
        <v>0</v>
      </c>
      <c r="EZ195" s="14">
        <f t="shared" si="382"/>
        <v>0</v>
      </c>
      <c r="FA195" s="14">
        <f t="shared" si="383"/>
        <v>0</v>
      </c>
      <c r="FB195" s="14">
        <f t="shared" si="384"/>
        <v>0</v>
      </c>
      <c r="FC195" s="70">
        <f>IF($C195="Городской",Контингент!CT200,0)</f>
        <v>0</v>
      </c>
      <c r="FD195" s="14">
        <f>IF('МОО обучающиеся'!$JN195&lt;=0,0,1)*ROUND(FD$18*FC195/1000,0)</f>
        <v>0</v>
      </c>
      <c r="FE195" s="14">
        <f>IF('МОО обучающиеся'!$JN195&lt;=0,0,1)*ROUND(FE$18*FC195/1000,0)</f>
        <v>0</v>
      </c>
      <c r="FF195" s="14">
        <f>IF('МОО обучающиеся'!$JN195&lt;=0,0,1)*ROUND(FF$18*FC195/1000,0)</f>
        <v>0</v>
      </c>
      <c r="FG195" s="70">
        <f>IF($C195="Городской",Контингент!CU200,0)</f>
        <v>0</v>
      </c>
      <c r="FH195" s="14">
        <f>IF('МОО обучающиеся'!$JN195&lt;=0,0,1)*ROUND(FH$18*FG195/1000,0)</f>
        <v>0</v>
      </c>
      <c r="FI195" s="14">
        <f>IF('МОО обучающиеся'!$JN195&lt;=0,0,1)*ROUND(FI$18*FG195/1000,0)</f>
        <v>0</v>
      </c>
      <c r="FJ195" s="14">
        <f>IF('МОО обучающиеся'!$JN195&lt;=0,0,1)*ROUND(FJ$18*FG195/1000,0)</f>
        <v>0</v>
      </c>
      <c r="FK195" s="70">
        <f>IF($C195="Городской",Контингент!CV200,0)</f>
        <v>0</v>
      </c>
      <c r="FL195" s="14">
        <f>IF('МОО обучающиеся'!$JN195&lt;=0,0,1)*ROUND(FL$18*FK195/1000,0)</f>
        <v>0</v>
      </c>
      <c r="FM195" s="14">
        <f>IF('МОО обучающиеся'!$JN195&lt;=0,0,1)*ROUND(FM$18*FK195/1000,0)</f>
        <v>0</v>
      </c>
      <c r="FN195" s="14">
        <f>IF('МОО обучающиеся'!$JN195&lt;=0,0,1)*ROUND(FN$18*FK195/1000,0)</f>
        <v>0</v>
      </c>
      <c r="FO195" s="14">
        <f t="shared" si="385"/>
        <v>0</v>
      </c>
      <c r="FP195" s="14">
        <f t="shared" si="386"/>
        <v>0</v>
      </c>
      <c r="FQ195" s="14">
        <f t="shared" si="387"/>
        <v>0</v>
      </c>
      <c r="FR195" s="70">
        <f>IF($C195="Городской",Контингент!CW200,0)</f>
        <v>0</v>
      </c>
      <c r="FS195" s="14">
        <f>IF('МОО обучающиеся'!$JN195&lt;=0,0,1)*ROUND(FS$18*FR195/1000,0)</f>
        <v>0</v>
      </c>
      <c r="FT195" s="14">
        <f>IF('МОО обучающиеся'!$JN195&lt;=0,0,1)*ROUND(FT$18*FR195/1000,0)</f>
        <v>0</v>
      </c>
      <c r="FU195" s="14">
        <f>IF('МОО обучающиеся'!$JN195&lt;=0,0,1)*ROUND(FU$18*FR195/1000,0)</f>
        <v>0</v>
      </c>
      <c r="FV195" s="14">
        <f t="shared" si="388"/>
        <v>0</v>
      </c>
      <c r="FW195" s="14">
        <f t="shared" si="389"/>
        <v>0</v>
      </c>
      <c r="FX195" s="14">
        <f t="shared" si="390"/>
        <v>0</v>
      </c>
      <c r="FY195" s="70">
        <f>IF($C195="Городской",Контингент!CX200,0)</f>
        <v>0</v>
      </c>
      <c r="FZ195" s="14">
        <f>IF('МОО обучающиеся'!$JN195&lt;=0,0,1)*ROUND(FZ$18*FY195/1000,0)</f>
        <v>0</v>
      </c>
      <c r="GA195" s="14">
        <f>IF('МОО обучающиеся'!$JN195&lt;=0,0,1)*ROUND(GA$18*FY195/1000,0)</f>
        <v>0</v>
      </c>
      <c r="GB195" s="14">
        <f>IF('МОО обучающиеся'!$JN195&lt;=0,0,1)*ROUND(GB$18*FY195/1000,0)</f>
        <v>0</v>
      </c>
      <c r="GC195" s="14">
        <f t="shared" si="391"/>
        <v>0</v>
      </c>
      <c r="GD195" s="14">
        <f t="shared" si="392"/>
        <v>0</v>
      </c>
      <c r="GE195" s="14">
        <f t="shared" si="393"/>
        <v>0</v>
      </c>
      <c r="GF195" s="14">
        <f t="shared" si="394"/>
        <v>0</v>
      </c>
      <c r="GG195" s="14">
        <f t="shared" si="395"/>
        <v>0</v>
      </c>
      <c r="GH195" s="14">
        <f t="shared" si="396"/>
        <v>0</v>
      </c>
      <c r="GI195" s="14">
        <f t="shared" si="397"/>
        <v>0</v>
      </c>
      <c r="GJ195" s="14">
        <f t="shared" si="398"/>
        <v>0</v>
      </c>
      <c r="GK195" s="14">
        <f t="shared" si="399"/>
        <v>0</v>
      </c>
      <c r="GL195" s="70">
        <f>IF($C195="Сельский",Контингент!BJ200,0)</f>
        <v>0</v>
      </c>
      <c r="GM195" s="14">
        <f>IF('МОО обучающиеся'!$JN195&lt;=0,0,1)*ROUND(GM$18*GL195/1000,0)</f>
        <v>0</v>
      </c>
      <c r="GN195" s="14">
        <f>IF('МОО обучающиеся'!$JN195&lt;=0,0,1)*ROUND(GN$18*GL195/1000,0)</f>
        <v>0</v>
      </c>
      <c r="GO195" s="14">
        <f>IF('МОО обучающиеся'!$JN195&lt;=0,0,1)*ROUND(GO$18*GL195/1000,0)</f>
        <v>0</v>
      </c>
      <c r="GP195" s="70">
        <f>IF($C195="Сельский",Контингент!BK200,0)</f>
        <v>0</v>
      </c>
      <c r="GQ195" s="14">
        <f>IF('МОО обучающиеся'!$JN195&lt;=0,0,1)*ROUND(GQ$18*GP195/1000,0)</f>
        <v>0</v>
      </c>
      <c r="GR195" s="14">
        <f>IF('МОО обучающиеся'!$JN195&lt;=0,0,1)*ROUND(GR$18*GP195/1000,0)</f>
        <v>0</v>
      </c>
      <c r="GS195" s="14">
        <f>IF('МОО обучающиеся'!$JN195&lt;=0,0,1)*ROUND(GS$18*GP195/1000,0)</f>
        <v>0</v>
      </c>
      <c r="GT195" s="70">
        <f>IF($C195="Сельский",Контингент!BL200,0)</f>
        <v>0</v>
      </c>
      <c r="GU195" s="14">
        <f>IF('МОО обучающиеся'!$JN195&lt;=0,0,1)*ROUND(GU$18*GT195/1000,0)</f>
        <v>0</v>
      </c>
      <c r="GV195" s="14">
        <f>IF('МОО обучающиеся'!$JN195&lt;=0,0,1)*ROUND(GV$18*GT195/1000,0)</f>
        <v>0</v>
      </c>
      <c r="GW195" s="14">
        <f>IF('МОО обучающиеся'!$JN195&lt;=0,0,1)*ROUND(GW$18*GT195/1000,0)</f>
        <v>0</v>
      </c>
      <c r="GX195" s="70">
        <f>IF($C195="Сельский",Контингент!BP200,0)</f>
        <v>0</v>
      </c>
      <c r="GY195" s="14">
        <f>IF('МОО обучающиеся'!$JN195&lt;=0,0,1)*ROUND(GY$18*GX195/1000,0)</f>
        <v>0</v>
      </c>
      <c r="GZ195" s="14">
        <f>IF('МОО обучающиеся'!$JN195&lt;=0,0,1)*ROUND(GZ$18*GX195/1000,0)</f>
        <v>0</v>
      </c>
      <c r="HA195" s="14">
        <f>IF('МОО обучающиеся'!$JN195&lt;=0,0,1)*ROUND(HA$18*GX195/1000,0)</f>
        <v>0</v>
      </c>
      <c r="HB195" s="14">
        <f t="shared" si="400"/>
        <v>0</v>
      </c>
      <c r="HC195" s="14">
        <f t="shared" si="401"/>
        <v>0</v>
      </c>
      <c r="HD195" s="14">
        <f t="shared" si="402"/>
        <v>0</v>
      </c>
      <c r="HE195" s="70">
        <f>IF($C195="Сельский",Контингент!BQ200,0)</f>
        <v>0</v>
      </c>
      <c r="HF195" s="14">
        <f>IF('МОО обучающиеся'!$JN195&lt;=0,0,1)*ROUND(HF$18*HE195/1000,0)</f>
        <v>0</v>
      </c>
      <c r="HG195" s="14">
        <f>IF('МОО обучающиеся'!$JN195&lt;=0,0,1)*ROUND(HG$18*HE195/1000,0)</f>
        <v>0</v>
      </c>
      <c r="HH195" s="14">
        <f>IF('МОО обучающиеся'!$JN195&lt;=0,0,1)*ROUND(HH$18*HE195/1000,0)</f>
        <v>0</v>
      </c>
      <c r="HI195" s="70">
        <f>IF($C195="Сельский",Контингент!BR200,0)</f>
        <v>0</v>
      </c>
      <c r="HJ195" s="14">
        <f>IF('МОО обучающиеся'!$JN195&lt;=0,0,1)*ROUND(HJ$18*HI195/1000,0)</f>
        <v>0</v>
      </c>
      <c r="HK195" s="14">
        <f>IF('МОО обучающиеся'!$JN195&lt;=0,0,1)*ROUND(HK$18*HI195/1000,0)</f>
        <v>0</v>
      </c>
      <c r="HL195" s="14">
        <f>IF('МОО обучающиеся'!$JN195&lt;=0,0,1)*ROUND(HL$18*HI195/1000,0)</f>
        <v>0</v>
      </c>
      <c r="HM195" s="70">
        <f>IF($C195="Сельский",Контингент!BS200,0)</f>
        <v>0</v>
      </c>
      <c r="HN195" s="14">
        <f>IF('МОО обучающиеся'!$JN195&lt;=0,0,1)*ROUND(HN$18*HM195/1000,0)</f>
        <v>0</v>
      </c>
      <c r="HO195" s="14">
        <f>IF('МОО обучающиеся'!$JN195&lt;=0,0,1)*ROUND(HO$18*HM195/1000,0)</f>
        <v>0</v>
      </c>
      <c r="HP195" s="14">
        <f>IF('МОО обучающиеся'!$JN195&lt;=0,0,1)*ROUND(HP$18*HM195/1000,0)</f>
        <v>0</v>
      </c>
      <c r="HQ195" s="70">
        <f>IF($C195="Сельский",Контингент!BT200,0)</f>
        <v>0</v>
      </c>
      <c r="HR195" s="14">
        <f>IF('МОО обучающиеся'!$JN195&lt;=0,0,1)*ROUND(HR$18*HQ195/1000,0)</f>
        <v>0</v>
      </c>
      <c r="HS195" s="14">
        <f>IF('МОО обучающиеся'!$JN195&lt;=0,0,1)*ROUND(HS$18*HQ195/1000,0)</f>
        <v>0</v>
      </c>
      <c r="HT195" s="14">
        <f>IF('МОО обучающиеся'!$JN195&lt;=0,0,1)*ROUND(HT$18*HQ195/1000,0)</f>
        <v>0</v>
      </c>
      <c r="HU195" s="70">
        <f>IF($C195="Сельский",Контингент!BU200,0)</f>
        <v>0</v>
      </c>
      <c r="HV195" s="14">
        <f>IF('МОО обучающиеся'!$JN195&lt;=0,0,1)*ROUND(HV$18*HU195/1000,0)</f>
        <v>0</v>
      </c>
      <c r="HW195" s="14">
        <f>IF('МОО обучающиеся'!$JN195&lt;=0,0,1)*ROUND(HW$18*HU195/1000,0)</f>
        <v>0</v>
      </c>
      <c r="HX195" s="14">
        <f>IF('МОО обучающиеся'!$JN195&lt;=0,0,1)*ROUND(HX$18*HU195/1000,0)</f>
        <v>0</v>
      </c>
      <c r="HY195" s="70">
        <f>IF($C195="Сельский",Контингент!BV200,0)</f>
        <v>0</v>
      </c>
      <c r="HZ195" s="14">
        <f>IF('МОО обучающиеся'!$JN195&lt;=0,0,1)*ROUND(HZ$18*HY195/1000,0)</f>
        <v>0</v>
      </c>
      <c r="IA195" s="14">
        <f>IF('МОО обучающиеся'!$JN195&lt;=0,0,1)*ROUND(IA$18*HY195/1000,0)</f>
        <v>0</v>
      </c>
      <c r="IB195" s="14">
        <f>IF('МОО обучающиеся'!$JN195&lt;=0,0,1)*ROUND(IB$18*HY195/1000,0)</f>
        <v>0</v>
      </c>
      <c r="IC195" s="14">
        <f t="shared" si="403"/>
        <v>0</v>
      </c>
      <c r="ID195" s="14">
        <f t="shared" si="404"/>
        <v>0</v>
      </c>
      <c r="IE195" s="14">
        <f t="shared" si="405"/>
        <v>0</v>
      </c>
      <c r="IF195" s="70">
        <f>IF($C195="Сельский",Контингент!BW200,0)</f>
        <v>0</v>
      </c>
      <c r="IG195" s="14">
        <f>IF('МОО обучающиеся'!$JN195&lt;=0,0,1)*ROUND(IG$18*IF195/1000,0)</f>
        <v>0</v>
      </c>
      <c r="IH195" s="14">
        <f>IF('МОО обучающиеся'!$JN195&lt;=0,0,1)*ROUND(IH$18*IF195/1000,0)</f>
        <v>0</v>
      </c>
      <c r="II195" s="14">
        <f>IF('МОО обучающиеся'!$JN195&lt;=0,0,1)*ROUND(II$18*IF195/1000,0)</f>
        <v>0</v>
      </c>
      <c r="IJ195" s="70">
        <f>IF($C195="Сельский",Контингент!BX200,0)</f>
        <v>0</v>
      </c>
      <c r="IK195" s="14">
        <f>IF('МОО обучающиеся'!$JN195&lt;=0,0,1)*ROUND(IK$18*IJ195/1000,0)</f>
        <v>0</v>
      </c>
      <c r="IL195" s="14">
        <f>IF('МОО обучающиеся'!$JN195&lt;=0,0,1)*ROUND(IL$18*IJ195/1000,0)</f>
        <v>0</v>
      </c>
      <c r="IM195" s="14">
        <f>IF('МОО обучающиеся'!$JN195&lt;=0,0,1)*ROUND(IM$18*IJ195/1000,0)</f>
        <v>0</v>
      </c>
      <c r="IN195" s="14">
        <f t="shared" si="406"/>
        <v>0</v>
      </c>
      <c r="IO195" s="14">
        <f t="shared" si="407"/>
        <v>0</v>
      </c>
      <c r="IP195" s="14">
        <f t="shared" si="408"/>
        <v>0</v>
      </c>
      <c r="IQ195" s="70">
        <f>IF($C195="Сельский",Контингент!BY200,0)</f>
        <v>0</v>
      </c>
      <c r="IR195" s="14">
        <f>IF('МОО обучающиеся'!$JN195&lt;=0,0,1)*ROUND(IR$18*IQ195/1000,0)</f>
        <v>0</v>
      </c>
      <c r="IS195" s="14">
        <f>IF('МОО обучающиеся'!$JN195&lt;=0,0,1)*ROUND(IS$18*IQ195/1000,0)</f>
        <v>0</v>
      </c>
      <c r="IT195" s="14">
        <f>IF('МОО обучающиеся'!$JN195&lt;=0,0,1)*ROUND(IT$18*IQ195/1000,0)</f>
        <v>0</v>
      </c>
      <c r="IU195" s="14">
        <f t="shared" si="409"/>
        <v>0</v>
      </c>
      <c r="IV195" s="14">
        <f t="shared" si="410"/>
        <v>0</v>
      </c>
      <c r="IW195" s="14">
        <f t="shared" si="411"/>
        <v>0</v>
      </c>
      <c r="IX195" s="14">
        <f t="shared" si="412"/>
        <v>0</v>
      </c>
      <c r="IY195" s="14">
        <f t="shared" si="413"/>
        <v>0</v>
      </c>
      <c r="IZ195" s="14">
        <f t="shared" si="414"/>
        <v>0</v>
      </c>
      <c r="JA195" s="70">
        <f>IF($C195="Сельский",Контингент!BZ200,0)</f>
        <v>0</v>
      </c>
      <c r="JB195" s="14">
        <f>IF('МОО обучающиеся'!$JN195&lt;=0,0,1)*ROUND(JB$18*JA195/1000,0)</f>
        <v>0</v>
      </c>
      <c r="JC195" s="14">
        <f>IF('МОО обучающиеся'!$JN195&lt;=0,0,1)*ROUND(JC$18*JA195/1000,0)</f>
        <v>0</v>
      </c>
      <c r="JD195" s="14">
        <f>IF('МОО обучающиеся'!$JN195&lt;=0,0,1)*ROUND(JD$18*JA195/1000,0)</f>
        <v>0</v>
      </c>
      <c r="JE195" s="70">
        <f>IF($C195="Сельский",Контингент!CA200,0)</f>
        <v>0</v>
      </c>
      <c r="JF195" s="14">
        <f>IF('МОО обучающиеся'!$JN195&lt;=0,0,1)*ROUND(JF$18*JE195/1000,0)</f>
        <v>0</v>
      </c>
      <c r="JG195" s="14">
        <f>IF('МОО обучающиеся'!$JN195&lt;=0,0,1)*ROUND(JG$18*JE195/1000,0)</f>
        <v>0</v>
      </c>
      <c r="JH195" s="14">
        <f>IF('МОО обучающиеся'!$JN195&lt;=0,0,1)*ROUND(JH$18*JE195/1000,0)</f>
        <v>0</v>
      </c>
      <c r="JI195" s="70">
        <f>IF($C195="Сельский",Контингент!CD200,0)</f>
        <v>0</v>
      </c>
      <c r="JJ195" s="14">
        <f>IF('МОО обучающиеся'!$JN195&lt;=0,0,1)*ROUND(JJ$18*JI195/1000,0)</f>
        <v>0</v>
      </c>
      <c r="JK195" s="14">
        <f>IF('МОО обучающиеся'!$JN195&lt;=0,0,1)*ROUND(JK$18*JI195/1000,0)</f>
        <v>0</v>
      </c>
      <c r="JL195" s="14">
        <f>IF('МОО обучающиеся'!$JN195&lt;=0,0,1)*ROUND(JL$18*JI195/1000,0)</f>
        <v>0</v>
      </c>
      <c r="JM195" s="14">
        <f t="shared" si="415"/>
        <v>0</v>
      </c>
      <c r="JN195" s="14">
        <f t="shared" si="416"/>
        <v>0</v>
      </c>
      <c r="JO195" s="14">
        <f t="shared" si="417"/>
        <v>0</v>
      </c>
      <c r="JP195" s="70">
        <f>IF($C195="Сельский",Контингент!CE200,0)</f>
        <v>0</v>
      </c>
      <c r="JQ195" s="14">
        <f>IF('МОО обучающиеся'!$JN195&lt;=0,0,1)*ROUND(JQ$18*JP195/1000,0)</f>
        <v>0</v>
      </c>
      <c r="JR195" s="14">
        <f>IF('МОО обучающиеся'!$JN195&lt;=0,0,1)*ROUND(JR$18*JP195/1000,0)</f>
        <v>0</v>
      </c>
      <c r="JS195" s="14">
        <f>IF('МОО обучающиеся'!$JN195&lt;=0,0,1)*ROUND(JS$18*JP195/1000,0)</f>
        <v>0</v>
      </c>
      <c r="JT195" s="70">
        <f>IF($C195="Сельский",Контингент!CF200,0)</f>
        <v>0</v>
      </c>
      <c r="JU195" s="14">
        <f>IF('МОО обучающиеся'!$JN195&lt;=0,0,1)*ROUND(JU$18*JT195/1000,0)</f>
        <v>0</v>
      </c>
      <c r="JV195" s="14">
        <f>IF('МОО обучающиеся'!$JN195&lt;=0,0,1)*ROUND(JV$18*JT195/1000,0)</f>
        <v>0</v>
      </c>
      <c r="JW195" s="14">
        <f>IF('МОО обучающиеся'!$JN195&lt;=0,0,1)*ROUND(JW$18*JT195/1000,0)</f>
        <v>0</v>
      </c>
      <c r="JX195" s="70">
        <f>IF($C195="Сельский",Контингент!CG200,0)</f>
        <v>0</v>
      </c>
      <c r="JY195" s="14">
        <f>IF('МОО обучающиеся'!$JN195&lt;=0,0,1)*ROUND(JY$18*JX195/1000,0)</f>
        <v>0</v>
      </c>
      <c r="JZ195" s="14">
        <f>IF('МОО обучающиеся'!$JN195&lt;=0,0,1)*ROUND(JZ$18*JX195/1000,0)</f>
        <v>0</v>
      </c>
      <c r="KA195" s="14">
        <f>IF('МОО обучающиеся'!$JN195&lt;=0,0,1)*ROUND(KA$18*JX195/1000,0)</f>
        <v>0</v>
      </c>
      <c r="KB195" s="70">
        <f>IF($C195="Сельский",Контингент!CH200,0)</f>
        <v>0</v>
      </c>
      <c r="KC195" s="14">
        <f>IF('МОО обучающиеся'!$JN195&lt;=0,0,1)*ROUND(KC$18*KB195/1000,0)</f>
        <v>0</v>
      </c>
      <c r="KD195" s="14">
        <f>IF('МОО обучающиеся'!$JN195&lt;=0,0,1)*ROUND(KD$18*KB195/1000,0)</f>
        <v>0</v>
      </c>
      <c r="KE195" s="14">
        <f>IF('МОО обучающиеся'!$JN195&lt;=0,0,1)*ROUND(KE$18*KB195/1000,0)</f>
        <v>0</v>
      </c>
      <c r="KF195" s="14">
        <f t="shared" si="418"/>
        <v>0</v>
      </c>
      <c r="KG195" s="14">
        <f t="shared" si="419"/>
        <v>0</v>
      </c>
      <c r="KH195" s="14">
        <f t="shared" si="420"/>
        <v>0</v>
      </c>
      <c r="KI195" s="70">
        <f>IF($C195="Сельский",Контингент!CI200,0)</f>
        <v>0</v>
      </c>
      <c r="KJ195" s="14">
        <f>IF('МОО обучающиеся'!$JN195&lt;=0,0,1)*ROUND(KJ$18*KI195/1000,0)</f>
        <v>0</v>
      </c>
      <c r="KK195" s="14">
        <f>IF('МОО обучающиеся'!$JN195&lt;=0,0,1)*ROUND(KK$18*KI195/1000,0)</f>
        <v>0</v>
      </c>
      <c r="KL195" s="14">
        <f>IF('МОО обучающиеся'!$JN195&lt;=0,0,1)*ROUND(KL$18*KI195/1000,0)</f>
        <v>0</v>
      </c>
      <c r="KM195" s="14">
        <f t="shared" si="421"/>
        <v>0</v>
      </c>
      <c r="KN195" s="14">
        <f t="shared" si="422"/>
        <v>0</v>
      </c>
      <c r="KO195" s="14">
        <f t="shared" si="423"/>
        <v>0</v>
      </c>
      <c r="KP195" s="14">
        <f t="shared" si="424"/>
        <v>0</v>
      </c>
      <c r="KQ195" s="14">
        <f t="shared" si="425"/>
        <v>0</v>
      </c>
      <c r="KR195" s="14">
        <f t="shared" si="426"/>
        <v>0</v>
      </c>
      <c r="KS195" s="70">
        <f>IF($C195="Сельский",Контингент!CJ200,0)</f>
        <v>0</v>
      </c>
      <c r="KT195" s="14">
        <f>IF('МОО обучающиеся'!$JN195&lt;=0,0,1)*ROUND(KT$18*KS195/1000,0)</f>
        <v>0</v>
      </c>
      <c r="KU195" s="14">
        <f>IF('МОО обучающиеся'!$JN195&lt;=0,0,1)*ROUND(KU$18*KS195/1000,0)</f>
        <v>0</v>
      </c>
      <c r="KV195" s="14">
        <f>IF('МОО обучающиеся'!$JN195&lt;=0,0,1)*ROUND(KV$18*KS195/1000,0)</f>
        <v>0</v>
      </c>
      <c r="KW195" s="70">
        <f>IF($C195="Сельский",Контингент!CK200,0)</f>
        <v>0</v>
      </c>
      <c r="KX195" s="14">
        <f>IF('МОО обучающиеся'!$JN195&lt;=0,0,1)*ROUND(KX$18*KW195/1000,0)</f>
        <v>0</v>
      </c>
      <c r="KY195" s="14">
        <f>IF('МОО обучающиеся'!$JN195&lt;=0,0,1)*ROUND(KY$18*KW195/1000,0)</f>
        <v>0</v>
      </c>
      <c r="KZ195" s="14">
        <f>IF('МОО обучающиеся'!$JN195&lt;=0,0,1)*ROUND(KZ$18*KW195/1000,0)</f>
        <v>0</v>
      </c>
      <c r="LA195" s="14">
        <f t="shared" si="427"/>
        <v>0</v>
      </c>
      <c r="LB195" s="14">
        <f t="shared" si="428"/>
        <v>0</v>
      </c>
      <c r="LC195" s="14">
        <f t="shared" si="429"/>
        <v>0</v>
      </c>
      <c r="LD195" s="70">
        <f>IF($C195="Сельский",Контингент!CL200,0)</f>
        <v>0</v>
      </c>
      <c r="LE195" s="14">
        <f>IF('МОО обучающиеся'!$JN195&lt;=0,0,1)*ROUND(LE$18*LD195/1000,0)</f>
        <v>0</v>
      </c>
      <c r="LF195" s="14">
        <f>IF('МОО обучающиеся'!$JN195&lt;=0,0,1)*ROUND(LF$18*LD195/1000,0)</f>
        <v>0</v>
      </c>
      <c r="LG195" s="14">
        <f>IF('МОО обучающиеся'!$JN195&lt;=0,0,1)*ROUND(LG$18*LD195/1000,0)</f>
        <v>0</v>
      </c>
      <c r="LH195" s="70">
        <f>IF($C195="Сельский",Контингент!CM200,0)</f>
        <v>0</v>
      </c>
      <c r="LI195" s="14">
        <f>IF('МОО обучающиеся'!$JN195&lt;=0,0,1)*ROUND(LI$18*LH195/1000,0)</f>
        <v>0</v>
      </c>
      <c r="LJ195" s="14">
        <f>IF('МОО обучающиеся'!$JN195&lt;=0,0,1)*ROUND(LJ$18*LH195/1000,0)</f>
        <v>0</v>
      </c>
      <c r="LK195" s="14">
        <f>IF('МОО обучающиеся'!$JN195&lt;=0,0,1)*ROUND(LK$18*LH195/1000,0)</f>
        <v>0</v>
      </c>
      <c r="LL195" s="70">
        <f>IF($C195="Сельский",Контингент!CN200,0)</f>
        <v>0</v>
      </c>
      <c r="LM195" s="14">
        <f>IF('МОО обучающиеся'!$JN195&lt;=0,0,1)*ROUND(LM$18*LL195/1000,0)</f>
        <v>0</v>
      </c>
      <c r="LN195" s="14">
        <f>IF('МОО обучающиеся'!$JN195&lt;=0,0,1)*ROUND(LN$18*LL195/1000,0)</f>
        <v>0</v>
      </c>
      <c r="LO195" s="14">
        <f>IF('МОО обучающиеся'!$JN195&lt;=0,0,1)*ROUND(LO$18*LL195/1000,0)</f>
        <v>0</v>
      </c>
      <c r="LP195" s="14">
        <f t="shared" si="430"/>
        <v>0</v>
      </c>
      <c r="LQ195" s="14">
        <f t="shared" si="431"/>
        <v>0</v>
      </c>
      <c r="LR195" s="14">
        <f t="shared" si="432"/>
        <v>0</v>
      </c>
      <c r="LS195" s="14">
        <f t="shared" si="433"/>
        <v>0</v>
      </c>
      <c r="LT195" s="14">
        <f t="shared" si="434"/>
        <v>0</v>
      </c>
      <c r="LU195" s="14">
        <f t="shared" si="435"/>
        <v>0</v>
      </c>
      <c r="LV195" s="70">
        <f>IF($C195="Сельский",Контингент!CO200,0)</f>
        <v>0</v>
      </c>
      <c r="LW195" s="14">
        <f>IF('МОО обучающиеся'!$JN195&lt;=0,0,1)*ROUND(LW$18*LV195/1000,0)</f>
        <v>0</v>
      </c>
      <c r="LX195" s="14">
        <f>IF('МОО обучающиеся'!$JN195&lt;=0,0,1)*ROUND(LX$18*LV195/1000,0)</f>
        <v>0</v>
      </c>
      <c r="LY195" s="14">
        <f>IF('МОО обучающиеся'!$JN195&lt;=0,0,1)*ROUND(LY$18*LV195/1000,0)</f>
        <v>0</v>
      </c>
      <c r="LZ195" s="70">
        <f>IF($C195="Сельский",Контингент!CP200,0)</f>
        <v>0</v>
      </c>
      <c r="MA195" s="14">
        <f>IF('МОО обучающиеся'!$JN195&lt;=0,0,1)*ROUND(MA$18*LZ195/1000,0)</f>
        <v>0</v>
      </c>
      <c r="MB195" s="14">
        <f>IF('МОО обучающиеся'!$JN195&lt;=0,0,1)*ROUND(MB$18*LZ195/1000,0)</f>
        <v>0</v>
      </c>
      <c r="MC195" s="14">
        <f>IF('МОО обучающиеся'!$JN195&lt;=0,0,1)*ROUND(MC$18*LZ195/1000,0)</f>
        <v>0</v>
      </c>
      <c r="MD195" s="70">
        <f>IF($C195="Сельский",Контингент!CS200,0)</f>
        <v>0</v>
      </c>
      <c r="ME195" s="14">
        <f>IF('МОО обучающиеся'!$JN195&lt;=0,0,1)*ROUND(ME$18*MD195/1000,0)</f>
        <v>0</v>
      </c>
      <c r="MF195" s="14">
        <f>IF('МОО обучающиеся'!$JN195&lt;=0,0,1)*ROUND(MF$18*MD195/1000,0)</f>
        <v>0</v>
      </c>
      <c r="MG195" s="14">
        <f>IF('МОО обучающиеся'!$JN195&lt;=0,0,1)*ROUND(MG$18*MD195/1000,0)</f>
        <v>0</v>
      </c>
      <c r="MH195" s="14">
        <f t="shared" si="436"/>
        <v>0</v>
      </c>
      <c r="MI195" s="14">
        <f t="shared" si="437"/>
        <v>0</v>
      </c>
      <c r="MJ195" s="14">
        <f t="shared" si="438"/>
        <v>0</v>
      </c>
      <c r="MK195" s="70">
        <f>IF($C195="Сельский",Контингент!CT200,0)</f>
        <v>0</v>
      </c>
      <c r="ML195" s="14">
        <f>IF('МОО обучающиеся'!$JN195&lt;=0,0,1)*ROUND(ML$18*MK195/1000,0)</f>
        <v>0</v>
      </c>
      <c r="MM195" s="14">
        <f>IF('МОО обучающиеся'!$JN195&lt;=0,0,1)*ROUND(MM$18*MK195/1000,0)</f>
        <v>0</v>
      </c>
      <c r="MN195" s="14">
        <f>IF('МОО обучающиеся'!$JN195&lt;=0,0,1)*ROUND(MN$18*MK195/1000,0)</f>
        <v>0</v>
      </c>
      <c r="MO195" s="70">
        <f>IF($C195="Сельский",Контингент!CU200,0)</f>
        <v>0</v>
      </c>
      <c r="MP195" s="14">
        <f>IF('МОО обучающиеся'!$JN195&lt;=0,0,1)*ROUND(MP$18*MO195/1000,0)</f>
        <v>0</v>
      </c>
      <c r="MQ195" s="14">
        <f>IF('МОО обучающиеся'!$JN195&lt;=0,0,1)*ROUND(MQ$18*MO195/1000,0)</f>
        <v>0</v>
      </c>
      <c r="MR195" s="14">
        <f>IF('МОО обучающиеся'!$JN195&lt;=0,0,1)*ROUND(MR$18*MO195/1000,0)</f>
        <v>0</v>
      </c>
      <c r="MS195" s="70">
        <f>IF($C195="Сельский",Контингент!CV200,0)</f>
        <v>0</v>
      </c>
      <c r="MT195" s="14">
        <f>IF('МОО обучающиеся'!$JN195&lt;=0,0,1)*ROUND(MT$18*MS195/1000,0)</f>
        <v>0</v>
      </c>
      <c r="MU195" s="14">
        <f>IF('МОО обучающиеся'!$JN195&lt;=0,0,1)*ROUND(MU$18*MS195/1000,0)</f>
        <v>0</v>
      </c>
      <c r="MV195" s="14">
        <f>IF('МОО обучающиеся'!$JN195&lt;=0,0,1)*ROUND(MV$18*MS195/1000,0)</f>
        <v>0</v>
      </c>
      <c r="MW195" s="14">
        <f t="shared" si="439"/>
        <v>0</v>
      </c>
      <c r="MX195" s="14">
        <f t="shared" si="440"/>
        <v>0</v>
      </c>
      <c r="MY195" s="14">
        <f t="shared" si="441"/>
        <v>0</v>
      </c>
      <c r="MZ195" s="70">
        <f>IF($C195="Сельский",Контингент!CW200,0)</f>
        <v>0</v>
      </c>
      <c r="NA195" s="14">
        <f>IF('МОО обучающиеся'!$JN195&lt;=0,0,1)*ROUND(NA$18*MZ195/1000,0)</f>
        <v>0</v>
      </c>
      <c r="NB195" s="14">
        <f>IF('МОО обучающиеся'!$JN195&lt;=0,0,1)*ROUND(NB$18*MZ195/1000,0)</f>
        <v>0</v>
      </c>
      <c r="NC195" s="14">
        <f>IF('МОО обучающиеся'!$JN195&lt;=0,0,1)*ROUND(NC$18*MZ195/1000,0)</f>
        <v>0</v>
      </c>
      <c r="ND195" s="14">
        <f t="shared" si="442"/>
        <v>0</v>
      </c>
      <c r="NE195" s="14">
        <f t="shared" si="443"/>
        <v>0</v>
      </c>
      <c r="NF195" s="14">
        <f t="shared" si="444"/>
        <v>0</v>
      </c>
      <c r="NG195" s="70">
        <f>IF($C195="Сельский",Контингент!CX200,0)</f>
        <v>0</v>
      </c>
      <c r="NH195" s="14">
        <f>IF('МОО обучающиеся'!$JN195&lt;=0,0,1)*ROUND(NH$18*NG195/1000,0)</f>
        <v>0</v>
      </c>
      <c r="NI195" s="14">
        <f>IF('МОО обучающиеся'!$JN195&lt;=0,0,1)*ROUND(NI$18*NG195/1000,0)</f>
        <v>0</v>
      </c>
      <c r="NJ195" s="14">
        <f>IF('МОО обучающиеся'!$JN195&lt;=0,0,1)*ROUND(NJ$18*NG195/1000,0)</f>
        <v>0</v>
      </c>
      <c r="NK195" s="24">
        <f t="shared" si="445"/>
        <v>0</v>
      </c>
      <c r="NL195" s="14">
        <f t="shared" si="446"/>
        <v>0</v>
      </c>
      <c r="NM195" s="14">
        <f t="shared" si="447"/>
        <v>0</v>
      </c>
      <c r="NN195" s="24">
        <f t="shared" si="448"/>
        <v>0</v>
      </c>
      <c r="NO195" s="14">
        <f t="shared" si="449"/>
        <v>0</v>
      </c>
      <c r="NP195" s="14">
        <f t="shared" si="450"/>
        <v>0</v>
      </c>
      <c r="NQ195" s="24">
        <f t="shared" si="451"/>
        <v>0</v>
      </c>
      <c r="NR195" s="14">
        <f t="shared" si="452"/>
        <v>0</v>
      </c>
      <c r="NS195" s="14">
        <f t="shared" si="453"/>
        <v>0</v>
      </c>
      <c r="NT195" s="24">
        <f t="shared" si="454"/>
        <v>0</v>
      </c>
      <c r="NU195" s="14">
        <f t="shared" si="455"/>
        <v>0</v>
      </c>
      <c r="NV195" s="14">
        <f t="shared" si="456"/>
        <v>0</v>
      </c>
      <c r="NW195" s="14">
        <v>1</v>
      </c>
      <c r="NX195" s="14">
        <f t="shared" si="457"/>
        <v>0</v>
      </c>
      <c r="NY195" s="14">
        <f t="shared" si="458"/>
        <v>0</v>
      </c>
    </row>
    <row r="196" spans="1:389" x14ac:dyDescent="0.25">
      <c r="A196" s="112"/>
      <c r="B196" s="117" t="s">
        <v>372</v>
      </c>
      <c r="C196" s="120" t="s">
        <v>240</v>
      </c>
      <c r="D196" s="70">
        <f>IF($C196="Городской",Контингент!BJ201+Контингент!BM201,0)</f>
        <v>0</v>
      </c>
      <c r="E196" s="14">
        <f>IF('МОО обучающиеся'!$JN196&lt;=0,0,1)*ROUND(E$18*D196/1000,0)</f>
        <v>0</v>
      </c>
      <c r="F196" s="14">
        <f>IF('МОО обучающиеся'!$JN196&lt;=0,0,1)*ROUND(F$18*D196/1000,0)</f>
        <v>0</v>
      </c>
      <c r="G196" s="14">
        <f>IF('МОО обучающиеся'!$JN196&lt;=0,0,1)*ROUND(G$18*D196/1000,0)</f>
        <v>0</v>
      </c>
      <c r="H196" s="70">
        <f>IF($C196="Городской",Контингент!BK201+Контингент!BN201,0)</f>
        <v>0</v>
      </c>
      <c r="I196" s="14">
        <f>IF('МОО обучающиеся'!$JN196&lt;=0,0,1)*ROUND(I$18*H196/1000,0)</f>
        <v>0</v>
      </c>
      <c r="J196" s="14">
        <f>IF('МОО обучающиеся'!$JN196&lt;=0,0,1)*ROUND(J$18*H196/1000,0)</f>
        <v>0</v>
      </c>
      <c r="K196" s="14">
        <f>IF('МОО обучающиеся'!$JN196&lt;=0,0,1)*ROUND(K$18*H196/1000,0)</f>
        <v>0</v>
      </c>
      <c r="L196" s="70">
        <f>IF($C196="Городской",Контингент!BL201+Контингент!BO201,0)</f>
        <v>0</v>
      </c>
      <c r="M196" s="14">
        <f>IF('МОО обучающиеся'!$JN196&lt;=0,0,1)*ROUND(M$18*L196/1000,0)</f>
        <v>0</v>
      </c>
      <c r="N196" s="14">
        <f>IF('МОО обучающиеся'!$JN196&lt;=0,0,1)*ROUND(N$18*L196/1000,0)</f>
        <v>0</v>
      </c>
      <c r="O196" s="14">
        <f>IF('МОО обучающиеся'!$JN196&lt;=0,0,1)*ROUND(O$18*L196/1000,0)</f>
        <v>0</v>
      </c>
      <c r="P196" s="70">
        <f t="shared" si="343"/>
        <v>0</v>
      </c>
      <c r="Q196" s="14">
        <f>IF('МОО обучающиеся'!$JN196&lt;=0,0,1)*ROUND(Q$18*P196/1000,0)</f>
        <v>0</v>
      </c>
      <c r="R196" s="14">
        <f>IF('МОО обучающиеся'!$JN196&lt;=0,0,1)*ROUND(R$18*P196/1000,0)</f>
        <v>0</v>
      </c>
      <c r="S196" s="14">
        <f>IF('МОО обучающиеся'!$JN196&lt;=0,0,1)*ROUND(S$18*P196/1000,0)</f>
        <v>0</v>
      </c>
      <c r="T196" s="14">
        <f t="shared" si="344"/>
        <v>0</v>
      </c>
      <c r="U196" s="14">
        <f t="shared" si="345"/>
        <v>0</v>
      </c>
      <c r="V196" s="14">
        <f t="shared" si="346"/>
        <v>0</v>
      </c>
      <c r="W196" s="70">
        <f>IF($C196="Городской",Контингент!BQ201,0)</f>
        <v>0</v>
      </c>
      <c r="X196" s="14">
        <f>IF('МОО обучающиеся'!$JN196&lt;=0,0,1)*ROUND(X$18*W196/1000,0)</f>
        <v>0</v>
      </c>
      <c r="Y196" s="14">
        <f>IF('МОО обучающиеся'!$JN196&lt;=0,0,1)*ROUND(Y$18*W196/1000,0)</f>
        <v>0</v>
      </c>
      <c r="Z196" s="14">
        <f>IF('МОО обучающиеся'!$JN196&lt;=0,0,1)*ROUND(Z$18*W196/1000,0)</f>
        <v>0</v>
      </c>
      <c r="AA196" s="70">
        <f>IF($C196="Городской",Контингент!BR201,0)</f>
        <v>0</v>
      </c>
      <c r="AB196" s="14">
        <f>IF('МОО обучающиеся'!$JN196&lt;=0,0,1)*ROUND(AB$18*AA196/1000,0)</f>
        <v>0</v>
      </c>
      <c r="AC196" s="14">
        <f>IF('МОО обучающиеся'!$JN196&lt;=0,0,1)*ROUND(AC$18*AA196/1000,0)</f>
        <v>0</v>
      </c>
      <c r="AD196" s="14">
        <f>IF('МОО обучающиеся'!$JN196&lt;=0,0,1)*ROUND(AD$18*AA196/1000,0)</f>
        <v>0</v>
      </c>
      <c r="AE196" s="70">
        <f>IF($C196="Городской",Контингент!BS201,0)</f>
        <v>0</v>
      </c>
      <c r="AF196" s="14">
        <f>IF('МОО обучающиеся'!$JN196&lt;=0,0,1)*ROUND(AF$18*AE196/1000,0)</f>
        <v>0</v>
      </c>
      <c r="AG196" s="14">
        <f>IF('МОО обучающиеся'!$JN196&lt;=0,0,1)*ROUND(AG$18*AE196/1000,0)</f>
        <v>0</v>
      </c>
      <c r="AH196" s="14">
        <f>IF('МОО обучающиеся'!$JN196&lt;=0,0,1)*ROUND(AH$18*AE196/1000,0)</f>
        <v>0</v>
      </c>
      <c r="AI196" s="70">
        <f>IF($C196="Городской",Контингент!BT201,0)</f>
        <v>0</v>
      </c>
      <c r="AJ196" s="14">
        <f>IF('МОО обучающиеся'!$JN196&lt;=0,0,1)*ROUND(AJ$18*AI196/1000,0)</f>
        <v>0</v>
      </c>
      <c r="AK196" s="14">
        <f>IF('МОО обучающиеся'!$JN196&lt;=0,0,1)*ROUND(AK$18*AI196/1000,0)</f>
        <v>0</v>
      </c>
      <c r="AL196" s="14">
        <f>IF('МОО обучающиеся'!$JN196&lt;=0,0,1)*ROUND(AL$18*AI196/1000,0)</f>
        <v>0</v>
      </c>
      <c r="AM196" s="70">
        <f>IF($C196="Городской",Контингент!BU201,0)</f>
        <v>0</v>
      </c>
      <c r="AN196" s="14">
        <f>IF('МОО обучающиеся'!$JN196&lt;=0,0,1)*ROUND(AN$18*AM196/1000,0)</f>
        <v>0</v>
      </c>
      <c r="AO196" s="14">
        <f>IF('МОО обучающиеся'!$JN196&lt;=0,0,1)*ROUND(AO$18*AM196/1000,0)</f>
        <v>0</v>
      </c>
      <c r="AP196" s="14">
        <f>IF('МОО обучающиеся'!$JN196&lt;=0,0,1)*ROUND(AP$18*AM196/1000,0)</f>
        <v>0</v>
      </c>
      <c r="AQ196" s="70">
        <f>IF($C196="Городской",Контингент!BV201,0)</f>
        <v>0</v>
      </c>
      <c r="AR196" s="14">
        <f>IF('МОО обучающиеся'!$JN196&lt;=0,0,1)*ROUND(AR$18*AQ196/1000,0)</f>
        <v>0</v>
      </c>
      <c r="AS196" s="14">
        <f>IF('МОО обучающиеся'!$JN196&lt;=0,0,1)*ROUND(AS$18*AQ196/1000,0)</f>
        <v>0</v>
      </c>
      <c r="AT196" s="14">
        <f>IF('МОО обучающиеся'!$JN196&lt;=0,0,1)*ROUND(AT$18*AQ196/1000,0)</f>
        <v>0</v>
      </c>
      <c r="AU196" s="14">
        <f t="shared" si="347"/>
        <v>0</v>
      </c>
      <c r="AV196" s="14">
        <f t="shared" si="348"/>
        <v>0</v>
      </c>
      <c r="AW196" s="14">
        <f t="shared" si="349"/>
        <v>0</v>
      </c>
      <c r="AX196" s="70">
        <f>IF($C196="Городской",Контингент!BW201,0)</f>
        <v>0</v>
      </c>
      <c r="AY196" s="14">
        <f>IF('МОО обучающиеся'!$JN196&lt;=0,0,1)*ROUND(AY$18*AX196/1000,0)</f>
        <v>0</v>
      </c>
      <c r="AZ196" s="14">
        <f>IF('МОО обучающиеся'!$JN196&lt;=0,0,1)*ROUND(AZ$18*AX196/1000,0)</f>
        <v>0</v>
      </c>
      <c r="BA196" s="14">
        <f>IF('МОО обучающиеся'!$JN196&lt;=0,0,1)*ROUND(BA$18*AX196/1000,0)</f>
        <v>0</v>
      </c>
      <c r="BB196" s="70">
        <f>IF($C196="Городской",Контингент!BX201,0)</f>
        <v>0</v>
      </c>
      <c r="BC196" s="14">
        <f>IF('МОО обучающиеся'!$JN196&lt;=0,0,1)*ROUND(BC$18*BB196/1000,0)</f>
        <v>0</v>
      </c>
      <c r="BD196" s="14">
        <f>IF('МОО обучающиеся'!$JN196&lt;=0,0,1)*ROUND(BD$18*BB196/1000,0)</f>
        <v>0</v>
      </c>
      <c r="BE196" s="14">
        <f>IF('МОО обучающиеся'!$JN196&lt;=0,0,1)*ROUND(BE$18*BB196/1000,0)</f>
        <v>0</v>
      </c>
      <c r="BF196" s="14">
        <f t="shared" si="350"/>
        <v>0</v>
      </c>
      <c r="BG196" s="14">
        <f t="shared" si="351"/>
        <v>0</v>
      </c>
      <c r="BH196" s="14">
        <f t="shared" si="352"/>
        <v>0</v>
      </c>
      <c r="BI196" s="70">
        <f>IF($C196="Городской",Контингент!BY201,0)</f>
        <v>0</v>
      </c>
      <c r="BJ196" s="14">
        <f>IF('МОО обучающиеся'!$JN196&lt;=0,0,1)*ROUND(BJ$18*BI196/1000,0)</f>
        <v>0</v>
      </c>
      <c r="BK196" s="14">
        <f>IF('МОО обучающиеся'!$JN196&lt;=0,0,1)*ROUND(BK$18*BI196/1000,0)</f>
        <v>0</v>
      </c>
      <c r="BL196" s="14">
        <f>IF('МОО обучающиеся'!$JN196&lt;=0,0,1)*ROUND(BL$18*BI196/1000,0)</f>
        <v>0</v>
      </c>
      <c r="BM196" s="14">
        <f t="shared" si="353"/>
        <v>0</v>
      </c>
      <c r="BN196" s="14">
        <f t="shared" si="354"/>
        <v>0</v>
      </c>
      <c r="BO196" s="14">
        <f t="shared" si="355"/>
        <v>0</v>
      </c>
      <c r="BP196" s="14">
        <f t="shared" si="356"/>
        <v>0</v>
      </c>
      <c r="BQ196" s="14">
        <f t="shared" si="357"/>
        <v>0</v>
      </c>
      <c r="BR196" s="14">
        <f t="shared" si="358"/>
        <v>0</v>
      </c>
      <c r="BS196" s="70">
        <f>IF($C196="Городской",Контингент!BZ201+Контингент!CB201,0)</f>
        <v>0</v>
      </c>
      <c r="BT196" s="14">
        <f>IF('МОО обучающиеся'!$JN196&lt;=0,0,1)*ROUND(BT$18*BS196/1000,0)</f>
        <v>0</v>
      </c>
      <c r="BU196" s="14">
        <f>IF('МОО обучающиеся'!$JN196&lt;=0,0,1)*ROUND(BU$18*BS196/1000,0)</f>
        <v>0</v>
      </c>
      <c r="BV196" s="14">
        <f>IF('МОО обучающиеся'!$JN196&lt;=0,0,1)*ROUND(BV$18*BS196/1000,0)</f>
        <v>0</v>
      </c>
      <c r="BW196" s="70">
        <f>IF($C196="Городской",Контингент!CA201+Контингент!CC201,0)</f>
        <v>0</v>
      </c>
      <c r="BX196" s="14">
        <f>IF('МОО обучающиеся'!$JN196&lt;=0,0,1)*ROUND(BX$18*BW196/1000,0)</f>
        <v>0</v>
      </c>
      <c r="BY196" s="14">
        <f>IF('МОО обучающиеся'!$JN196&lt;=0,0,1)*ROUND(BY$18*BW196/1000,0)</f>
        <v>0</v>
      </c>
      <c r="BZ196" s="14">
        <f>IF('МОО обучающиеся'!$JN196&lt;=0,0,1)*ROUND(BZ$18*BW196/1000,0)</f>
        <v>0</v>
      </c>
      <c r="CA196" s="70">
        <f t="shared" si="359"/>
        <v>0</v>
      </c>
      <c r="CB196" s="14">
        <f>IF('МОО обучающиеся'!$JN196&lt;=0,0,1)*ROUND(CB$18*CA196/1000,0)</f>
        <v>0</v>
      </c>
      <c r="CC196" s="14">
        <f>IF('МОО обучающиеся'!$JN196&lt;=0,0,1)*ROUND(CC$18*CA196/1000,0)</f>
        <v>0</v>
      </c>
      <c r="CD196" s="14">
        <f>IF('МОО обучающиеся'!$JN196&lt;=0,0,1)*ROUND(CD$18*CA196/1000,0)</f>
        <v>0</v>
      </c>
      <c r="CE196" s="14">
        <f t="shared" si="360"/>
        <v>0</v>
      </c>
      <c r="CF196" s="14">
        <f t="shared" si="361"/>
        <v>0</v>
      </c>
      <c r="CG196" s="14">
        <f t="shared" si="362"/>
        <v>0</v>
      </c>
      <c r="CH196" s="70">
        <f>IF($C196="Городской",Контингент!CE201,0)</f>
        <v>0</v>
      </c>
      <c r="CI196" s="14">
        <f>IF('МОО обучающиеся'!$JN196&lt;=0,0,1)*ROUND(CI$18*CH196/1000,0)</f>
        <v>0</v>
      </c>
      <c r="CJ196" s="14">
        <f>IF('МОО обучающиеся'!$JN196&lt;=0,0,1)*ROUND(CJ$18*CH196/1000,0)</f>
        <v>0</v>
      </c>
      <c r="CK196" s="14">
        <f>IF('МОО обучающиеся'!$JN196&lt;=0,0,1)*ROUND(CK$18*CH196/1000,0)</f>
        <v>0</v>
      </c>
      <c r="CL196" s="70">
        <f>IF($C196="Городской",Контингент!CF201,0)</f>
        <v>0</v>
      </c>
      <c r="CM196" s="14">
        <f>IF('МОО обучающиеся'!$JN196&lt;=0,0,1)*ROUND(CM$18*CL196/1000,0)</f>
        <v>0</v>
      </c>
      <c r="CN196" s="14">
        <f>IF('МОО обучающиеся'!$JN196&lt;=0,0,1)*ROUND(CN$18*CL196/1000,0)</f>
        <v>0</v>
      </c>
      <c r="CO196" s="14">
        <f>IF('МОО обучающиеся'!$JN196&lt;=0,0,1)*ROUND(CO$18*CL196/1000,0)</f>
        <v>0</v>
      </c>
      <c r="CP196" s="70">
        <f>IF($C196="Городской",Контингент!CG201,0)</f>
        <v>0</v>
      </c>
      <c r="CQ196" s="14">
        <f>IF('МОО обучающиеся'!$JN196&lt;=0,0,1)*ROUND(CQ$18*CP196/1000,0)</f>
        <v>0</v>
      </c>
      <c r="CR196" s="14">
        <f>IF('МОО обучающиеся'!$JN196&lt;=0,0,1)*ROUND(CR$18*CP196/1000,0)</f>
        <v>0</v>
      </c>
      <c r="CS196" s="14">
        <f>IF('МОО обучающиеся'!$JN196&lt;=0,0,1)*ROUND(CS$18*CP196/1000,0)</f>
        <v>0</v>
      </c>
      <c r="CT196" s="70">
        <f>IF($C196="Городской",Контингент!CH201,0)</f>
        <v>0</v>
      </c>
      <c r="CU196" s="14">
        <f>IF('МОО обучающиеся'!$JN196&lt;=0,0,1)*ROUND(CU$18*CT196/1000,0)</f>
        <v>0</v>
      </c>
      <c r="CV196" s="14">
        <f>IF('МОО обучающиеся'!$JN196&lt;=0,0,1)*ROUND(CV$18*CT196/1000,0)</f>
        <v>0</v>
      </c>
      <c r="CW196" s="14">
        <f>IF('МОО обучающиеся'!$JN196&lt;=0,0,1)*ROUND(CW$18*CT196/1000,0)</f>
        <v>0</v>
      </c>
      <c r="CX196" s="14">
        <f t="shared" si="363"/>
        <v>0</v>
      </c>
      <c r="CY196" s="14">
        <f t="shared" si="364"/>
        <v>0</v>
      </c>
      <c r="CZ196" s="14">
        <f t="shared" si="365"/>
        <v>0</v>
      </c>
      <c r="DA196" s="70">
        <f>IF($C196="Городской",Контингент!CI201,0)</f>
        <v>0</v>
      </c>
      <c r="DB196" s="14">
        <f>IF('МОО обучающиеся'!$JN196&lt;=0,0,1)*ROUND(DB$18*DA196/1000,0)</f>
        <v>0</v>
      </c>
      <c r="DC196" s="14">
        <f>IF('МОО обучающиеся'!$JN196&lt;=0,0,1)*ROUND(DC$18*DA196/1000,0)</f>
        <v>0</v>
      </c>
      <c r="DD196" s="14">
        <f>IF('МОО обучающиеся'!$JN196&lt;=0,0,1)*ROUND(DD$18*DA196/1000,0)</f>
        <v>0</v>
      </c>
      <c r="DE196" s="14">
        <f t="shared" si="366"/>
        <v>0</v>
      </c>
      <c r="DF196" s="14">
        <f t="shared" si="367"/>
        <v>0</v>
      </c>
      <c r="DG196" s="14">
        <f t="shared" si="368"/>
        <v>0</v>
      </c>
      <c r="DH196" s="14">
        <f t="shared" si="369"/>
        <v>0</v>
      </c>
      <c r="DI196" s="14">
        <f t="shared" si="370"/>
        <v>0</v>
      </c>
      <c r="DJ196" s="14">
        <f t="shared" si="371"/>
        <v>0</v>
      </c>
      <c r="DK196" s="70">
        <f>IF($C196="Городской",Контингент!CJ201,0)</f>
        <v>0</v>
      </c>
      <c r="DL196" s="14">
        <f>IF('МОО обучающиеся'!$JN196&lt;=0,0,1)*ROUND(DL$18*DK196/1000,0)</f>
        <v>0</v>
      </c>
      <c r="DM196" s="14">
        <f>IF('МОО обучающиеся'!$JN196&lt;=0,0,1)*ROUND(DM$18*DK196/1000,0)</f>
        <v>0</v>
      </c>
      <c r="DN196" s="14">
        <f>IF('МОО обучающиеся'!$JN196&lt;=0,0,1)*ROUND(DN$18*DK196/1000,0)</f>
        <v>0</v>
      </c>
      <c r="DO196" s="70">
        <f>IF($C196="Городской",Контингент!CK201,0)</f>
        <v>0</v>
      </c>
      <c r="DP196" s="14">
        <f>IF('МОО обучающиеся'!$JN196&lt;=0,0,1)*ROUND(DP$18*DO196/1000,0)</f>
        <v>0</v>
      </c>
      <c r="DQ196" s="14">
        <f>IF('МОО обучающиеся'!$JN196&lt;=0,0,1)*ROUND(DQ$18*DO196/1000,0)</f>
        <v>0</v>
      </c>
      <c r="DR196" s="14">
        <f>IF('МОО обучающиеся'!$JN196&lt;=0,0,1)*ROUND(DR$18*DO196/1000,0)</f>
        <v>0</v>
      </c>
      <c r="DS196" s="14">
        <f t="shared" si="372"/>
        <v>0</v>
      </c>
      <c r="DT196" s="14">
        <f t="shared" si="373"/>
        <v>0</v>
      </c>
      <c r="DU196" s="14">
        <f t="shared" si="374"/>
        <v>0</v>
      </c>
      <c r="DV196" s="70">
        <f>IF($C196="Городской",Контингент!CL201,0)</f>
        <v>0</v>
      </c>
      <c r="DW196" s="14">
        <f>IF('МОО обучающиеся'!$JN196&lt;=0,0,1)*ROUND(DW$18*DV196/1000,0)</f>
        <v>0</v>
      </c>
      <c r="DX196" s="14">
        <f>IF('МОО обучающиеся'!$JN196&lt;=0,0,1)*ROUND(DX$18*DV196/1000,0)</f>
        <v>0</v>
      </c>
      <c r="DY196" s="14">
        <f>IF('МОО обучающиеся'!$JN196&lt;=0,0,1)*ROUND(DY$18*DV196/1000,0)</f>
        <v>0</v>
      </c>
      <c r="DZ196" s="70">
        <f>IF($C196="Городской",Контингент!CM201,0)</f>
        <v>0</v>
      </c>
      <c r="EA196" s="14">
        <f>IF('МОО обучающиеся'!$JN196&lt;=0,0,1)*ROUND(EA$18*DZ196/1000,0)</f>
        <v>0</v>
      </c>
      <c r="EB196" s="14">
        <f>IF('МОО обучающиеся'!$JN196&lt;=0,0,1)*ROUND(EB$18*DZ196/1000,0)</f>
        <v>0</v>
      </c>
      <c r="EC196" s="14">
        <f>IF('МОО обучающиеся'!$JN196&lt;=0,0,1)*ROUND(EC$18*DZ196/1000,0)</f>
        <v>0</v>
      </c>
      <c r="ED196" s="70">
        <f>IF($C196="Городской",Контингент!CN201,0)</f>
        <v>0</v>
      </c>
      <c r="EE196" s="14">
        <f>IF('МОО обучающиеся'!$JN196&lt;=0,0,1)*ROUND(EE$18*ED196/1000,0)</f>
        <v>0</v>
      </c>
      <c r="EF196" s="14">
        <f>IF('МОО обучающиеся'!$JN196&lt;=0,0,1)*ROUND(EF$18*ED196/1000,0)</f>
        <v>0</v>
      </c>
      <c r="EG196" s="14">
        <f>IF('МОО обучающиеся'!$JN196&lt;=0,0,1)*ROUND(EG$18*ED196/1000,0)</f>
        <v>0</v>
      </c>
      <c r="EH196" s="14">
        <f t="shared" si="375"/>
        <v>0</v>
      </c>
      <c r="EI196" s="14">
        <f t="shared" si="376"/>
        <v>0</v>
      </c>
      <c r="EJ196" s="14">
        <f t="shared" si="377"/>
        <v>0</v>
      </c>
      <c r="EK196" s="14">
        <f t="shared" si="378"/>
        <v>0</v>
      </c>
      <c r="EL196" s="14">
        <f t="shared" si="379"/>
        <v>0</v>
      </c>
      <c r="EM196" s="14">
        <f t="shared" si="380"/>
        <v>0</v>
      </c>
      <c r="EN196" s="70">
        <f>IF($C196="Городской",Контингент!CO201+Контингент!CQ201,0)</f>
        <v>0</v>
      </c>
      <c r="EO196" s="14">
        <f>IF('МОО обучающиеся'!$JN196&lt;=0,0,1)*ROUND(EO$18*EN196/1000,0)</f>
        <v>0</v>
      </c>
      <c r="EP196" s="14">
        <f>IF('МОО обучающиеся'!$JN196&lt;=0,0,1)*ROUND(EP$18*EN196/1000,0)</f>
        <v>0</v>
      </c>
      <c r="EQ196" s="14">
        <f>IF('МОО обучающиеся'!$JN196&lt;=0,0,1)*ROUND(EQ$18*EN196/1000,0)</f>
        <v>0</v>
      </c>
      <c r="ER196" s="70">
        <f>IF($C196="Городской",Контингент!CP201+Контингент!CR201,0)</f>
        <v>0</v>
      </c>
      <c r="ES196" s="14">
        <f>IF('МОО обучающиеся'!$JN196&lt;=0,0,1)*ROUND(ES$18*ER196/1000,0)</f>
        <v>0</v>
      </c>
      <c r="ET196" s="14">
        <f>IF('МОО обучающиеся'!$JN196&lt;=0,0,1)*ROUND(ET$18*ER196/1000,0)</f>
        <v>0</v>
      </c>
      <c r="EU196" s="14">
        <f>IF('МОО обучающиеся'!$JN196&lt;=0,0,1)*ROUND(EU$18*ER196/1000,0)</f>
        <v>0</v>
      </c>
      <c r="EV196" s="70">
        <f t="shared" si="381"/>
        <v>0</v>
      </c>
      <c r="EW196" s="14">
        <f>IF('МОО обучающиеся'!$JN196&lt;=0,0,1)*ROUND(EW$18*EV196/1000,0)</f>
        <v>0</v>
      </c>
      <c r="EX196" s="14">
        <f>IF('МОО обучающиеся'!$JN196&lt;=0,0,1)*ROUND(EX$18*EV196/1000,0)</f>
        <v>0</v>
      </c>
      <c r="EY196" s="14">
        <f>IF('МОО обучающиеся'!$JN196&lt;=0,0,1)*ROUND(EY$18*EV196/1000,0)</f>
        <v>0</v>
      </c>
      <c r="EZ196" s="14">
        <f t="shared" si="382"/>
        <v>0</v>
      </c>
      <c r="FA196" s="14">
        <f t="shared" si="383"/>
        <v>0</v>
      </c>
      <c r="FB196" s="14">
        <f t="shared" si="384"/>
        <v>0</v>
      </c>
      <c r="FC196" s="70">
        <f>IF($C196="Городской",Контингент!CT201,0)</f>
        <v>0</v>
      </c>
      <c r="FD196" s="14">
        <f>IF('МОО обучающиеся'!$JN196&lt;=0,0,1)*ROUND(FD$18*FC196/1000,0)</f>
        <v>0</v>
      </c>
      <c r="FE196" s="14">
        <f>IF('МОО обучающиеся'!$JN196&lt;=0,0,1)*ROUND(FE$18*FC196/1000,0)</f>
        <v>0</v>
      </c>
      <c r="FF196" s="14">
        <f>IF('МОО обучающиеся'!$JN196&lt;=0,0,1)*ROUND(FF$18*FC196/1000,0)</f>
        <v>0</v>
      </c>
      <c r="FG196" s="70">
        <f>IF($C196="Городской",Контингент!CU201,0)</f>
        <v>0</v>
      </c>
      <c r="FH196" s="14">
        <f>IF('МОО обучающиеся'!$JN196&lt;=0,0,1)*ROUND(FH$18*FG196/1000,0)</f>
        <v>0</v>
      </c>
      <c r="FI196" s="14">
        <f>IF('МОО обучающиеся'!$JN196&lt;=0,0,1)*ROUND(FI$18*FG196/1000,0)</f>
        <v>0</v>
      </c>
      <c r="FJ196" s="14">
        <f>IF('МОО обучающиеся'!$JN196&lt;=0,0,1)*ROUND(FJ$18*FG196/1000,0)</f>
        <v>0</v>
      </c>
      <c r="FK196" s="70">
        <f>IF($C196="Городской",Контингент!CV201,0)</f>
        <v>0</v>
      </c>
      <c r="FL196" s="14">
        <f>IF('МОО обучающиеся'!$JN196&lt;=0,0,1)*ROUND(FL$18*FK196/1000,0)</f>
        <v>0</v>
      </c>
      <c r="FM196" s="14">
        <f>IF('МОО обучающиеся'!$JN196&lt;=0,0,1)*ROUND(FM$18*FK196/1000,0)</f>
        <v>0</v>
      </c>
      <c r="FN196" s="14">
        <f>IF('МОО обучающиеся'!$JN196&lt;=0,0,1)*ROUND(FN$18*FK196/1000,0)</f>
        <v>0</v>
      </c>
      <c r="FO196" s="14">
        <f t="shared" si="385"/>
        <v>0</v>
      </c>
      <c r="FP196" s="14">
        <f t="shared" si="386"/>
        <v>0</v>
      </c>
      <c r="FQ196" s="14">
        <f t="shared" si="387"/>
        <v>0</v>
      </c>
      <c r="FR196" s="70">
        <f>IF($C196="Городской",Контингент!CW201,0)</f>
        <v>0</v>
      </c>
      <c r="FS196" s="14">
        <f>IF('МОО обучающиеся'!$JN196&lt;=0,0,1)*ROUND(FS$18*FR196/1000,0)</f>
        <v>0</v>
      </c>
      <c r="FT196" s="14">
        <f>IF('МОО обучающиеся'!$JN196&lt;=0,0,1)*ROUND(FT$18*FR196/1000,0)</f>
        <v>0</v>
      </c>
      <c r="FU196" s="14">
        <f>IF('МОО обучающиеся'!$JN196&lt;=0,0,1)*ROUND(FU$18*FR196/1000,0)</f>
        <v>0</v>
      </c>
      <c r="FV196" s="14">
        <f t="shared" si="388"/>
        <v>0</v>
      </c>
      <c r="FW196" s="14">
        <f t="shared" si="389"/>
        <v>0</v>
      </c>
      <c r="FX196" s="14">
        <f t="shared" si="390"/>
        <v>0</v>
      </c>
      <c r="FY196" s="70">
        <f>IF($C196="Городской",Контингент!CX201,0)</f>
        <v>0</v>
      </c>
      <c r="FZ196" s="14">
        <f>IF('МОО обучающиеся'!$JN196&lt;=0,0,1)*ROUND(FZ$18*FY196/1000,0)</f>
        <v>0</v>
      </c>
      <c r="GA196" s="14">
        <f>IF('МОО обучающиеся'!$JN196&lt;=0,0,1)*ROUND(GA$18*FY196/1000,0)</f>
        <v>0</v>
      </c>
      <c r="GB196" s="14">
        <f>IF('МОО обучающиеся'!$JN196&lt;=0,0,1)*ROUND(GB$18*FY196/1000,0)</f>
        <v>0</v>
      </c>
      <c r="GC196" s="14">
        <f t="shared" si="391"/>
        <v>0</v>
      </c>
      <c r="GD196" s="14">
        <f t="shared" si="392"/>
        <v>0</v>
      </c>
      <c r="GE196" s="14">
        <f t="shared" si="393"/>
        <v>0</v>
      </c>
      <c r="GF196" s="14">
        <f t="shared" si="394"/>
        <v>0</v>
      </c>
      <c r="GG196" s="14">
        <f t="shared" si="395"/>
        <v>0</v>
      </c>
      <c r="GH196" s="14">
        <f t="shared" si="396"/>
        <v>0</v>
      </c>
      <c r="GI196" s="14">
        <f t="shared" si="397"/>
        <v>0</v>
      </c>
      <c r="GJ196" s="14">
        <f t="shared" si="398"/>
        <v>0</v>
      </c>
      <c r="GK196" s="14">
        <f t="shared" si="399"/>
        <v>0</v>
      </c>
      <c r="GL196" s="70">
        <f>IF($C196="Сельский",Контингент!BJ201,0)</f>
        <v>0</v>
      </c>
      <c r="GM196" s="14">
        <f>IF('МОО обучающиеся'!$JN196&lt;=0,0,1)*ROUND(GM$18*GL196/1000,0)</f>
        <v>0</v>
      </c>
      <c r="GN196" s="14">
        <f>IF('МОО обучающиеся'!$JN196&lt;=0,0,1)*ROUND(GN$18*GL196/1000,0)</f>
        <v>0</v>
      </c>
      <c r="GO196" s="14">
        <f>IF('МОО обучающиеся'!$JN196&lt;=0,0,1)*ROUND(GO$18*GL196/1000,0)</f>
        <v>0</v>
      </c>
      <c r="GP196" s="70">
        <f>IF($C196="Сельский",Контингент!BK201,0)</f>
        <v>0</v>
      </c>
      <c r="GQ196" s="14">
        <f>IF('МОО обучающиеся'!$JN196&lt;=0,0,1)*ROUND(GQ$18*GP196/1000,0)</f>
        <v>0</v>
      </c>
      <c r="GR196" s="14">
        <f>IF('МОО обучающиеся'!$JN196&lt;=0,0,1)*ROUND(GR$18*GP196/1000,0)</f>
        <v>0</v>
      </c>
      <c r="GS196" s="14">
        <f>IF('МОО обучающиеся'!$JN196&lt;=0,0,1)*ROUND(GS$18*GP196/1000,0)</f>
        <v>0</v>
      </c>
      <c r="GT196" s="70">
        <f>IF($C196="Сельский",Контингент!BL201,0)</f>
        <v>0</v>
      </c>
      <c r="GU196" s="14">
        <f>IF('МОО обучающиеся'!$JN196&lt;=0,0,1)*ROUND(GU$18*GT196/1000,0)</f>
        <v>0</v>
      </c>
      <c r="GV196" s="14">
        <f>IF('МОО обучающиеся'!$JN196&lt;=0,0,1)*ROUND(GV$18*GT196/1000,0)</f>
        <v>0</v>
      </c>
      <c r="GW196" s="14">
        <f>IF('МОО обучающиеся'!$JN196&lt;=0,0,1)*ROUND(GW$18*GT196/1000,0)</f>
        <v>0</v>
      </c>
      <c r="GX196" s="70">
        <f>IF($C196="Сельский",Контингент!BP201,0)</f>
        <v>0</v>
      </c>
      <c r="GY196" s="14">
        <f>IF('МОО обучающиеся'!$JN196&lt;=0,0,1)*ROUND(GY$18*GX196/1000,0)</f>
        <v>0</v>
      </c>
      <c r="GZ196" s="14">
        <f>IF('МОО обучающиеся'!$JN196&lt;=0,0,1)*ROUND(GZ$18*GX196/1000,0)</f>
        <v>0</v>
      </c>
      <c r="HA196" s="14">
        <f>IF('МОО обучающиеся'!$JN196&lt;=0,0,1)*ROUND(HA$18*GX196/1000,0)</f>
        <v>0</v>
      </c>
      <c r="HB196" s="14">
        <f t="shared" si="400"/>
        <v>0</v>
      </c>
      <c r="HC196" s="14">
        <f t="shared" si="401"/>
        <v>0</v>
      </c>
      <c r="HD196" s="14">
        <f t="shared" si="402"/>
        <v>0</v>
      </c>
      <c r="HE196" s="70">
        <f>IF($C196="Сельский",Контингент!BQ201,0)</f>
        <v>0</v>
      </c>
      <c r="HF196" s="14">
        <f>IF('МОО обучающиеся'!$JN196&lt;=0,0,1)*ROUND(HF$18*HE196/1000,0)</f>
        <v>0</v>
      </c>
      <c r="HG196" s="14">
        <f>IF('МОО обучающиеся'!$JN196&lt;=0,0,1)*ROUND(HG$18*HE196/1000,0)</f>
        <v>0</v>
      </c>
      <c r="HH196" s="14">
        <f>IF('МОО обучающиеся'!$JN196&lt;=0,0,1)*ROUND(HH$18*HE196/1000,0)</f>
        <v>0</v>
      </c>
      <c r="HI196" s="70">
        <f>IF($C196="Сельский",Контингент!BR201,0)</f>
        <v>0</v>
      </c>
      <c r="HJ196" s="14">
        <f>IF('МОО обучающиеся'!$JN196&lt;=0,0,1)*ROUND(HJ$18*HI196/1000,0)</f>
        <v>0</v>
      </c>
      <c r="HK196" s="14">
        <f>IF('МОО обучающиеся'!$JN196&lt;=0,0,1)*ROUND(HK$18*HI196/1000,0)</f>
        <v>0</v>
      </c>
      <c r="HL196" s="14">
        <f>IF('МОО обучающиеся'!$JN196&lt;=0,0,1)*ROUND(HL$18*HI196/1000,0)</f>
        <v>0</v>
      </c>
      <c r="HM196" s="70">
        <f>IF($C196="Сельский",Контингент!BS201,0)</f>
        <v>0</v>
      </c>
      <c r="HN196" s="14">
        <f>IF('МОО обучающиеся'!$JN196&lt;=0,0,1)*ROUND(HN$18*HM196/1000,0)</f>
        <v>0</v>
      </c>
      <c r="HO196" s="14">
        <f>IF('МОО обучающиеся'!$JN196&lt;=0,0,1)*ROUND(HO$18*HM196/1000,0)</f>
        <v>0</v>
      </c>
      <c r="HP196" s="14">
        <f>IF('МОО обучающиеся'!$JN196&lt;=0,0,1)*ROUND(HP$18*HM196/1000,0)</f>
        <v>0</v>
      </c>
      <c r="HQ196" s="70">
        <f>IF($C196="Сельский",Контингент!BT201,0)</f>
        <v>0</v>
      </c>
      <c r="HR196" s="14">
        <f>IF('МОО обучающиеся'!$JN196&lt;=0,0,1)*ROUND(HR$18*HQ196/1000,0)</f>
        <v>0</v>
      </c>
      <c r="HS196" s="14">
        <f>IF('МОО обучающиеся'!$JN196&lt;=0,0,1)*ROUND(HS$18*HQ196/1000,0)</f>
        <v>0</v>
      </c>
      <c r="HT196" s="14">
        <f>IF('МОО обучающиеся'!$JN196&lt;=0,0,1)*ROUND(HT$18*HQ196/1000,0)</f>
        <v>0</v>
      </c>
      <c r="HU196" s="70">
        <f>IF($C196="Сельский",Контингент!BU201,0)</f>
        <v>0</v>
      </c>
      <c r="HV196" s="14">
        <f>IF('МОО обучающиеся'!$JN196&lt;=0,0,1)*ROUND(HV$18*HU196/1000,0)</f>
        <v>0</v>
      </c>
      <c r="HW196" s="14">
        <f>IF('МОО обучающиеся'!$JN196&lt;=0,0,1)*ROUND(HW$18*HU196/1000,0)</f>
        <v>0</v>
      </c>
      <c r="HX196" s="14">
        <f>IF('МОО обучающиеся'!$JN196&lt;=0,0,1)*ROUND(HX$18*HU196/1000,0)</f>
        <v>0</v>
      </c>
      <c r="HY196" s="70">
        <f>IF($C196="Сельский",Контингент!BV201,0)</f>
        <v>0</v>
      </c>
      <c r="HZ196" s="14">
        <f>IF('МОО обучающиеся'!$JN196&lt;=0,0,1)*ROUND(HZ$18*HY196/1000,0)</f>
        <v>0</v>
      </c>
      <c r="IA196" s="14">
        <f>IF('МОО обучающиеся'!$JN196&lt;=0,0,1)*ROUND(IA$18*HY196/1000,0)</f>
        <v>0</v>
      </c>
      <c r="IB196" s="14">
        <f>IF('МОО обучающиеся'!$JN196&lt;=0,0,1)*ROUND(IB$18*HY196/1000,0)</f>
        <v>0</v>
      </c>
      <c r="IC196" s="14">
        <f t="shared" si="403"/>
        <v>0</v>
      </c>
      <c r="ID196" s="14">
        <f t="shared" si="404"/>
        <v>0</v>
      </c>
      <c r="IE196" s="14">
        <f t="shared" si="405"/>
        <v>0</v>
      </c>
      <c r="IF196" s="70">
        <f>IF($C196="Сельский",Контингент!BW201,0)</f>
        <v>0</v>
      </c>
      <c r="IG196" s="14">
        <f>IF('МОО обучающиеся'!$JN196&lt;=0,0,1)*ROUND(IG$18*IF196/1000,0)</f>
        <v>0</v>
      </c>
      <c r="IH196" s="14">
        <f>IF('МОО обучающиеся'!$JN196&lt;=0,0,1)*ROUND(IH$18*IF196/1000,0)</f>
        <v>0</v>
      </c>
      <c r="II196" s="14">
        <f>IF('МОО обучающиеся'!$JN196&lt;=0,0,1)*ROUND(II$18*IF196/1000,0)</f>
        <v>0</v>
      </c>
      <c r="IJ196" s="70">
        <f>IF($C196="Сельский",Контингент!BX201,0)</f>
        <v>0</v>
      </c>
      <c r="IK196" s="14">
        <f>IF('МОО обучающиеся'!$JN196&lt;=0,0,1)*ROUND(IK$18*IJ196/1000,0)</f>
        <v>0</v>
      </c>
      <c r="IL196" s="14">
        <f>IF('МОО обучающиеся'!$JN196&lt;=0,0,1)*ROUND(IL$18*IJ196/1000,0)</f>
        <v>0</v>
      </c>
      <c r="IM196" s="14">
        <f>IF('МОО обучающиеся'!$JN196&lt;=0,0,1)*ROUND(IM$18*IJ196/1000,0)</f>
        <v>0</v>
      </c>
      <c r="IN196" s="14">
        <f t="shared" si="406"/>
        <v>0</v>
      </c>
      <c r="IO196" s="14">
        <f t="shared" si="407"/>
        <v>0</v>
      </c>
      <c r="IP196" s="14">
        <f t="shared" si="408"/>
        <v>0</v>
      </c>
      <c r="IQ196" s="70">
        <f>IF($C196="Сельский",Контингент!BY201,0)</f>
        <v>0</v>
      </c>
      <c r="IR196" s="14">
        <f>IF('МОО обучающиеся'!$JN196&lt;=0,0,1)*ROUND(IR$18*IQ196/1000,0)</f>
        <v>0</v>
      </c>
      <c r="IS196" s="14">
        <f>IF('МОО обучающиеся'!$JN196&lt;=0,0,1)*ROUND(IS$18*IQ196/1000,0)</f>
        <v>0</v>
      </c>
      <c r="IT196" s="14">
        <f>IF('МОО обучающиеся'!$JN196&lt;=0,0,1)*ROUND(IT$18*IQ196/1000,0)</f>
        <v>0</v>
      </c>
      <c r="IU196" s="14">
        <f t="shared" si="409"/>
        <v>0</v>
      </c>
      <c r="IV196" s="14">
        <f t="shared" si="410"/>
        <v>0</v>
      </c>
      <c r="IW196" s="14">
        <f t="shared" si="411"/>
        <v>0</v>
      </c>
      <c r="IX196" s="14">
        <f t="shared" si="412"/>
        <v>0</v>
      </c>
      <c r="IY196" s="14">
        <f t="shared" si="413"/>
        <v>0</v>
      </c>
      <c r="IZ196" s="14">
        <f t="shared" si="414"/>
        <v>0</v>
      </c>
      <c r="JA196" s="70">
        <f>IF($C196="Сельский",Контингент!BZ201,0)</f>
        <v>0</v>
      </c>
      <c r="JB196" s="14">
        <f>IF('МОО обучающиеся'!$JN196&lt;=0,0,1)*ROUND(JB$18*JA196/1000,0)</f>
        <v>0</v>
      </c>
      <c r="JC196" s="14">
        <f>IF('МОО обучающиеся'!$JN196&lt;=0,0,1)*ROUND(JC$18*JA196/1000,0)</f>
        <v>0</v>
      </c>
      <c r="JD196" s="14">
        <f>IF('МОО обучающиеся'!$JN196&lt;=0,0,1)*ROUND(JD$18*JA196/1000,0)</f>
        <v>0</v>
      </c>
      <c r="JE196" s="70">
        <f>IF($C196="Сельский",Контингент!CA201,0)</f>
        <v>0</v>
      </c>
      <c r="JF196" s="14">
        <f>IF('МОО обучающиеся'!$JN196&lt;=0,0,1)*ROUND(JF$18*JE196/1000,0)</f>
        <v>0</v>
      </c>
      <c r="JG196" s="14">
        <f>IF('МОО обучающиеся'!$JN196&lt;=0,0,1)*ROUND(JG$18*JE196/1000,0)</f>
        <v>0</v>
      </c>
      <c r="JH196" s="14">
        <f>IF('МОО обучающиеся'!$JN196&lt;=0,0,1)*ROUND(JH$18*JE196/1000,0)</f>
        <v>0</v>
      </c>
      <c r="JI196" s="70">
        <f>IF($C196="Сельский",Контингент!CD201,0)</f>
        <v>0</v>
      </c>
      <c r="JJ196" s="14">
        <f>IF('МОО обучающиеся'!$JN196&lt;=0,0,1)*ROUND(JJ$18*JI196/1000,0)</f>
        <v>0</v>
      </c>
      <c r="JK196" s="14">
        <f>IF('МОО обучающиеся'!$JN196&lt;=0,0,1)*ROUND(JK$18*JI196/1000,0)</f>
        <v>0</v>
      </c>
      <c r="JL196" s="14">
        <f>IF('МОО обучающиеся'!$JN196&lt;=0,0,1)*ROUND(JL$18*JI196/1000,0)</f>
        <v>0</v>
      </c>
      <c r="JM196" s="14">
        <f t="shared" si="415"/>
        <v>0</v>
      </c>
      <c r="JN196" s="14">
        <f t="shared" si="416"/>
        <v>0</v>
      </c>
      <c r="JO196" s="14">
        <f t="shared" si="417"/>
        <v>0</v>
      </c>
      <c r="JP196" s="70">
        <f>IF($C196="Сельский",Контингент!CE201,0)</f>
        <v>0</v>
      </c>
      <c r="JQ196" s="14">
        <f>IF('МОО обучающиеся'!$JN196&lt;=0,0,1)*ROUND(JQ$18*JP196/1000,0)</f>
        <v>0</v>
      </c>
      <c r="JR196" s="14">
        <f>IF('МОО обучающиеся'!$JN196&lt;=0,0,1)*ROUND(JR$18*JP196/1000,0)</f>
        <v>0</v>
      </c>
      <c r="JS196" s="14">
        <f>IF('МОО обучающиеся'!$JN196&lt;=0,0,1)*ROUND(JS$18*JP196/1000,0)</f>
        <v>0</v>
      </c>
      <c r="JT196" s="70">
        <f>IF($C196="Сельский",Контингент!CF201,0)</f>
        <v>0</v>
      </c>
      <c r="JU196" s="14">
        <f>IF('МОО обучающиеся'!$JN196&lt;=0,0,1)*ROUND(JU$18*JT196/1000,0)</f>
        <v>0</v>
      </c>
      <c r="JV196" s="14">
        <f>IF('МОО обучающиеся'!$JN196&lt;=0,0,1)*ROUND(JV$18*JT196/1000,0)</f>
        <v>0</v>
      </c>
      <c r="JW196" s="14">
        <f>IF('МОО обучающиеся'!$JN196&lt;=0,0,1)*ROUND(JW$18*JT196/1000,0)</f>
        <v>0</v>
      </c>
      <c r="JX196" s="70">
        <f>IF($C196="Сельский",Контингент!CG201,0)</f>
        <v>0</v>
      </c>
      <c r="JY196" s="14">
        <f>IF('МОО обучающиеся'!$JN196&lt;=0,0,1)*ROUND(JY$18*JX196/1000,0)</f>
        <v>0</v>
      </c>
      <c r="JZ196" s="14">
        <f>IF('МОО обучающиеся'!$JN196&lt;=0,0,1)*ROUND(JZ$18*JX196/1000,0)</f>
        <v>0</v>
      </c>
      <c r="KA196" s="14">
        <f>IF('МОО обучающиеся'!$JN196&lt;=0,0,1)*ROUND(KA$18*JX196/1000,0)</f>
        <v>0</v>
      </c>
      <c r="KB196" s="70">
        <f>IF($C196="Сельский",Контингент!CH201,0)</f>
        <v>0</v>
      </c>
      <c r="KC196" s="14">
        <f>IF('МОО обучающиеся'!$JN196&lt;=0,0,1)*ROUND(KC$18*KB196/1000,0)</f>
        <v>0</v>
      </c>
      <c r="KD196" s="14">
        <f>IF('МОО обучающиеся'!$JN196&lt;=0,0,1)*ROUND(KD$18*KB196/1000,0)</f>
        <v>0</v>
      </c>
      <c r="KE196" s="14">
        <f>IF('МОО обучающиеся'!$JN196&lt;=0,0,1)*ROUND(KE$18*KB196/1000,0)</f>
        <v>0</v>
      </c>
      <c r="KF196" s="14">
        <f t="shared" si="418"/>
        <v>0</v>
      </c>
      <c r="KG196" s="14">
        <f t="shared" si="419"/>
        <v>0</v>
      </c>
      <c r="KH196" s="14">
        <f t="shared" si="420"/>
        <v>0</v>
      </c>
      <c r="KI196" s="70">
        <f>IF($C196="Сельский",Контингент!CI201,0)</f>
        <v>0</v>
      </c>
      <c r="KJ196" s="14">
        <f>IF('МОО обучающиеся'!$JN196&lt;=0,0,1)*ROUND(KJ$18*KI196/1000,0)</f>
        <v>0</v>
      </c>
      <c r="KK196" s="14">
        <f>IF('МОО обучающиеся'!$JN196&lt;=0,0,1)*ROUND(KK$18*KI196/1000,0)</f>
        <v>0</v>
      </c>
      <c r="KL196" s="14">
        <f>IF('МОО обучающиеся'!$JN196&lt;=0,0,1)*ROUND(KL$18*KI196/1000,0)</f>
        <v>0</v>
      </c>
      <c r="KM196" s="14">
        <f t="shared" si="421"/>
        <v>0</v>
      </c>
      <c r="KN196" s="14">
        <f t="shared" si="422"/>
        <v>0</v>
      </c>
      <c r="KO196" s="14">
        <f t="shared" si="423"/>
        <v>0</v>
      </c>
      <c r="KP196" s="14">
        <f t="shared" si="424"/>
        <v>0</v>
      </c>
      <c r="KQ196" s="14">
        <f t="shared" si="425"/>
        <v>0</v>
      </c>
      <c r="KR196" s="14">
        <f t="shared" si="426"/>
        <v>0</v>
      </c>
      <c r="KS196" s="70">
        <f>IF($C196="Сельский",Контингент!CJ201,0)</f>
        <v>0</v>
      </c>
      <c r="KT196" s="14">
        <f>IF('МОО обучающиеся'!$JN196&lt;=0,0,1)*ROUND(KT$18*KS196/1000,0)</f>
        <v>0</v>
      </c>
      <c r="KU196" s="14">
        <f>IF('МОО обучающиеся'!$JN196&lt;=0,0,1)*ROUND(KU$18*KS196/1000,0)</f>
        <v>0</v>
      </c>
      <c r="KV196" s="14">
        <f>IF('МОО обучающиеся'!$JN196&lt;=0,0,1)*ROUND(KV$18*KS196/1000,0)</f>
        <v>0</v>
      </c>
      <c r="KW196" s="70">
        <f>IF($C196="Сельский",Контингент!CK201,0)</f>
        <v>0</v>
      </c>
      <c r="KX196" s="14">
        <f>IF('МОО обучающиеся'!$JN196&lt;=0,0,1)*ROUND(KX$18*KW196/1000,0)</f>
        <v>0</v>
      </c>
      <c r="KY196" s="14">
        <f>IF('МОО обучающиеся'!$JN196&lt;=0,0,1)*ROUND(KY$18*KW196/1000,0)</f>
        <v>0</v>
      </c>
      <c r="KZ196" s="14">
        <f>IF('МОО обучающиеся'!$JN196&lt;=0,0,1)*ROUND(KZ$18*KW196/1000,0)</f>
        <v>0</v>
      </c>
      <c r="LA196" s="14">
        <f t="shared" si="427"/>
        <v>0</v>
      </c>
      <c r="LB196" s="14">
        <f t="shared" si="428"/>
        <v>0</v>
      </c>
      <c r="LC196" s="14">
        <f t="shared" si="429"/>
        <v>0</v>
      </c>
      <c r="LD196" s="70">
        <f>IF($C196="Сельский",Контингент!CL201,0)</f>
        <v>0</v>
      </c>
      <c r="LE196" s="14">
        <f>IF('МОО обучающиеся'!$JN196&lt;=0,0,1)*ROUND(LE$18*LD196/1000,0)</f>
        <v>0</v>
      </c>
      <c r="LF196" s="14">
        <f>IF('МОО обучающиеся'!$JN196&lt;=0,0,1)*ROUND(LF$18*LD196/1000,0)</f>
        <v>0</v>
      </c>
      <c r="LG196" s="14">
        <f>IF('МОО обучающиеся'!$JN196&lt;=0,0,1)*ROUND(LG$18*LD196/1000,0)</f>
        <v>0</v>
      </c>
      <c r="LH196" s="70">
        <f>IF($C196="Сельский",Контингент!CM201,0)</f>
        <v>0</v>
      </c>
      <c r="LI196" s="14">
        <f>IF('МОО обучающиеся'!$JN196&lt;=0,0,1)*ROUND(LI$18*LH196/1000,0)</f>
        <v>0</v>
      </c>
      <c r="LJ196" s="14">
        <f>IF('МОО обучающиеся'!$JN196&lt;=0,0,1)*ROUND(LJ$18*LH196/1000,0)</f>
        <v>0</v>
      </c>
      <c r="LK196" s="14">
        <f>IF('МОО обучающиеся'!$JN196&lt;=0,0,1)*ROUND(LK$18*LH196/1000,0)</f>
        <v>0</v>
      </c>
      <c r="LL196" s="70">
        <f>IF($C196="Сельский",Контингент!CN201,0)</f>
        <v>0</v>
      </c>
      <c r="LM196" s="14">
        <f>IF('МОО обучающиеся'!$JN196&lt;=0,0,1)*ROUND(LM$18*LL196/1000,0)</f>
        <v>0</v>
      </c>
      <c r="LN196" s="14">
        <f>IF('МОО обучающиеся'!$JN196&lt;=0,0,1)*ROUND(LN$18*LL196/1000,0)</f>
        <v>0</v>
      </c>
      <c r="LO196" s="14">
        <f>IF('МОО обучающиеся'!$JN196&lt;=0,0,1)*ROUND(LO$18*LL196/1000,0)</f>
        <v>0</v>
      </c>
      <c r="LP196" s="14">
        <f t="shared" si="430"/>
        <v>0</v>
      </c>
      <c r="LQ196" s="14">
        <f t="shared" si="431"/>
        <v>0</v>
      </c>
      <c r="LR196" s="14">
        <f t="shared" si="432"/>
        <v>0</v>
      </c>
      <c r="LS196" s="14">
        <f t="shared" si="433"/>
        <v>0</v>
      </c>
      <c r="LT196" s="14">
        <f t="shared" si="434"/>
        <v>0</v>
      </c>
      <c r="LU196" s="14">
        <f t="shared" si="435"/>
        <v>0</v>
      </c>
      <c r="LV196" s="70">
        <f>IF($C196="Сельский",Контингент!CO201,0)</f>
        <v>0</v>
      </c>
      <c r="LW196" s="14">
        <f>IF('МОО обучающиеся'!$JN196&lt;=0,0,1)*ROUND(LW$18*LV196/1000,0)</f>
        <v>0</v>
      </c>
      <c r="LX196" s="14">
        <f>IF('МОО обучающиеся'!$JN196&lt;=0,0,1)*ROUND(LX$18*LV196/1000,0)</f>
        <v>0</v>
      </c>
      <c r="LY196" s="14">
        <f>IF('МОО обучающиеся'!$JN196&lt;=0,0,1)*ROUND(LY$18*LV196/1000,0)</f>
        <v>0</v>
      </c>
      <c r="LZ196" s="70">
        <f>IF($C196="Сельский",Контингент!CP201,0)</f>
        <v>0</v>
      </c>
      <c r="MA196" s="14">
        <f>IF('МОО обучающиеся'!$JN196&lt;=0,0,1)*ROUND(MA$18*LZ196/1000,0)</f>
        <v>0</v>
      </c>
      <c r="MB196" s="14">
        <f>IF('МОО обучающиеся'!$JN196&lt;=0,0,1)*ROUND(MB$18*LZ196/1000,0)</f>
        <v>0</v>
      </c>
      <c r="MC196" s="14">
        <f>IF('МОО обучающиеся'!$JN196&lt;=0,0,1)*ROUND(MC$18*LZ196/1000,0)</f>
        <v>0</v>
      </c>
      <c r="MD196" s="70">
        <f>IF($C196="Сельский",Контингент!CS201,0)</f>
        <v>0</v>
      </c>
      <c r="ME196" s="14">
        <f>IF('МОО обучающиеся'!$JN196&lt;=0,0,1)*ROUND(ME$18*MD196/1000,0)</f>
        <v>0</v>
      </c>
      <c r="MF196" s="14">
        <f>IF('МОО обучающиеся'!$JN196&lt;=0,0,1)*ROUND(MF$18*MD196/1000,0)</f>
        <v>0</v>
      </c>
      <c r="MG196" s="14">
        <f>IF('МОО обучающиеся'!$JN196&lt;=0,0,1)*ROUND(MG$18*MD196/1000,0)</f>
        <v>0</v>
      </c>
      <c r="MH196" s="14">
        <f t="shared" si="436"/>
        <v>0</v>
      </c>
      <c r="MI196" s="14">
        <f t="shared" si="437"/>
        <v>0</v>
      </c>
      <c r="MJ196" s="14">
        <f t="shared" si="438"/>
        <v>0</v>
      </c>
      <c r="MK196" s="70">
        <f>IF($C196="Сельский",Контингент!CT201,0)</f>
        <v>0</v>
      </c>
      <c r="ML196" s="14">
        <f>IF('МОО обучающиеся'!$JN196&lt;=0,0,1)*ROUND(ML$18*MK196/1000,0)</f>
        <v>0</v>
      </c>
      <c r="MM196" s="14">
        <f>IF('МОО обучающиеся'!$JN196&lt;=0,0,1)*ROUND(MM$18*MK196/1000,0)</f>
        <v>0</v>
      </c>
      <c r="MN196" s="14">
        <f>IF('МОО обучающиеся'!$JN196&lt;=0,0,1)*ROUND(MN$18*MK196/1000,0)</f>
        <v>0</v>
      </c>
      <c r="MO196" s="70">
        <f>IF($C196="Сельский",Контингент!CU201,0)</f>
        <v>0</v>
      </c>
      <c r="MP196" s="14">
        <f>IF('МОО обучающиеся'!$JN196&lt;=0,0,1)*ROUND(MP$18*MO196/1000,0)</f>
        <v>0</v>
      </c>
      <c r="MQ196" s="14">
        <f>IF('МОО обучающиеся'!$JN196&lt;=0,0,1)*ROUND(MQ$18*MO196/1000,0)</f>
        <v>0</v>
      </c>
      <c r="MR196" s="14">
        <f>IF('МОО обучающиеся'!$JN196&lt;=0,0,1)*ROUND(MR$18*MO196/1000,0)</f>
        <v>0</v>
      </c>
      <c r="MS196" s="70">
        <f>IF($C196="Сельский",Контингент!CV201,0)</f>
        <v>0</v>
      </c>
      <c r="MT196" s="14">
        <f>IF('МОО обучающиеся'!$JN196&lt;=0,0,1)*ROUND(MT$18*MS196/1000,0)</f>
        <v>0</v>
      </c>
      <c r="MU196" s="14">
        <f>IF('МОО обучающиеся'!$JN196&lt;=0,0,1)*ROUND(MU$18*MS196/1000,0)</f>
        <v>0</v>
      </c>
      <c r="MV196" s="14">
        <f>IF('МОО обучающиеся'!$JN196&lt;=0,0,1)*ROUND(MV$18*MS196/1000,0)</f>
        <v>0</v>
      </c>
      <c r="MW196" s="14">
        <f t="shared" si="439"/>
        <v>0</v>
      </c>
      <c r="MX196" s="14">
        <f t="shared" si="440"/>
        <v>0</v>
      </c>
      <c r="MY196" s="14">
        <f t="shared" si="441"/>
        <v>0</v>
      </c>
      <c r="MZ196" s="70">
        <f>IF($C196="Сельский",Контингент!CW201,0)</f>
        <v>0</v>
      </c>
      <c r="NA196" s="14">
        <f>IF('МОО обучающиеся'!$JN196&lt;=0,0,1)*ROUND(NA$18*MZ196/1000,0)</f>
        <v>0</v>
      </c>
      <c r="NB196" s="14">
        <f>IF('МОО обучающиеся'!$JN196&lt;=0,0,1)*ROUND(NB$18*MZ196/1000,0)</f>
        <v>0</v>
      </c>
      <c r="NC196" s="14">
        <f>IF('МОО обучающиеся'!$JN196&lt;=0,0,1)*ROUND(NC$18*MZ196/1000,0)</f>
        <v>0</v>
      </c>
      <c r="ND196" s="14">
        <f t="shared" si="442"/>
        <v>0</v>
      </c>
      <c r="NE196" s="14">
        <f t="shared" si="443"/>
        <v>0</v>
      </c>
      <c r="NF196" s="14">
        <f t="shared" si="444"/>
        <v>0</v>
      </c>
      <c r="NG196" s="70">
        <f>IF($C196="Сельский",Контингент!CX201,0)</f>
        <v>0</v>
      </c>
      <c r="NH196" s="14">
        <f>IF('МОО обучающиеся'!$JN196&lt;=0,0,1)*ROUND(NH$18*NG196/1000,0)</f>
        <v>0</v>
      </c>
      <c r="NI196" s="14">
        <f>IF('МОО обучающиеся'!$JN196&lt;=0,0,1)*ROUND(NI$18*NG196/1000,0)</f>
        <v>0</v>
      </c>
      <c r="NJ196" s="14">
        <f>IF('МОО обучающиеся'!$JN196&lt;=0,0,1)*ROUND(NJ$18*NG196/1000,0)</f>
        <v>0</v>
      </c>
      <c r="NK196" s="24">
        <f t="shared" si="445"/>
        <v>0</v>
      </c>
      <c r="NL196" s="14">
        <f t="shared" si="446"/>
        <v>0</v>
      </c>
      <c r="NM196" s="14">
        <f t="shared" si="447"/>
        <v>0</v>
      </c>
      <c r="NN196" s="24">
        <f t="shared" si="448"/>
        <v>0</v>
      </c>
      <c r="NO196" s="14">
        <f t="shared" si="449"/>
        <v>0</v>
      </c>
      <c r="NP196" s="14">
        <f t="shared" si="450"/>
        <v>0</v>
      </c>
      <c r="NQ196" s="24">
        <f t="shared" si="451"/>
        <v>0</v>
      </c>
      <c r="NR196" s="14">
        <f t="shared" si="452"/>
        <v>0</v>
      </c>
      <c r="NS196" s="14">
        <f t="shared" si="453"/>
        <v>0</v>
      </c>
      <c r="NT196" s="24">
        <f t="shared" si="454"/>
        <v>0</v>
      </c>
      <c r="NU196" s="14">
        <f t="shared" si="455"/>
        <v>0</v>
      </c>
      <c r="NV196" s="14">
        <f t="shared" si="456"/>
        <v>0</v>
      </c>
      <c r="NW196" s="14">
        <v>1</v>
      </c>
      <c r="NX196" s="14">
        <f t="shared" si="457"/>
        <v>0</v>
      </c>
      <c r="NY196" s="14">
        <f t="shared" si="458"/>
        <v>0</v>
      </c>
    </row>
    <row r="197" spans="1:389" ht="51" customHeight="1" x14ac:dyDescent="0.25">
      <c r="A197" s="91"/>
      <c r="B197" s="77" t="s">
        <v>237</v>
      </c>
      <c r="C197" s="82"/>
      <c r="D197" s="90">
        <f t="shared" ref="D197:BO197" si="572">SUMIFS(D21:D196,$C$21:$C$196,"Городской")</f>
        <v>0</v>
      </c>
      <c r="E197" s="90">
        <f t="shared" si="572"/>
        <v>0</v>
      </c>
      <c r="F197" s="90">
        <f t="shared" si="572"/>
        <v>0</v>
      </c>
      <c r="G197" s="90">
        <f t="shared" si="572"/>
        <v>0</v>
      </c>
      <c r="H197" s="90">
        <f t="shared" si="572"/>
        <v>177</v>
      </c>
      <c r="I197" s="90">
        <f t="shared" si="572"/>
        <v>11193</v>
      </c>
      <c r="J197" s="90">
        <f t="shared" si="572"/>
        <v>1678</v>
      </c>
      <c r="K197" s="90">
        <f t="shared" si="572"/>
        <v>2322</v>
      </c>
      <c r="L197" s="90">
        <f t="shared" si="572"/>
        <v>723.7</v>
      </c>
      <c r="M197" s="90">
        <f t="shared" si="572"/>
        <v>44938</v>
      </c>
      <c r="N197" s="90">
        <f t="shared" si="572"/>
        <v>6237</v>
      </c>
      <c r="O197" s="90">
        <f t="shared" si="572"/>
        <v>8635</v>
      </c>
      <c r="P197" s="90">
        <f t="shared" si="572"/>
        <v>0</v>
      </c>
      <c r="Q197" s="90">
        <f t="shared" si="572"/>
        <v>0</v>
      </c>
      <c r="R197" s="90">
        <f t="shared" si="572"/>
        <v>0</v>
      </c>
      <c r="S197" s="90">
        <f t="shared" si="572"/>
        <v>0</v>
      </c>
      <c r="T197" s="90">
        <f t="shared" si="572"/>
        <v>900.7</v>
      </c>
      <c r="U197" s="90">
        <f t="shared" si="572"/>
        <v>56131</v>
      </c>
      <c r="V197" s="90">
        <f t="shared" si="572"/>
        <v>18872</v>
      </c>
      <c r="W197" s="90">
        <f t="shared" si="572"/>
        <v>14</v>
      </c>
      <c r="X197" s="90">
        <f t="shared" si="572"/>
        <v>1371</v>
      </c>
      <c r="Y197" s="90">
        <f t="shared" si="572"/>
        <v>234</v>
      </c>
      <c r="Z197" s="90">
        <f t="shared" si="572"/>
        <v>324</v>
      </c>
      <c r="AA197" s="90">
        <f t="shared" si="572"/>
        <v>0</v>
      </c>
      <c r="AB197" s="90">
        <f t="shared" si="572"/>
        <v>0</v>
      </c>
      <c r="AC197" s="90">
        <f t="shared" si="572"/>
        <v>0</v>
      </c>
      <c r="AD197" s="90">
        <f t="shared" si="572"/>
        <v>0</v>
      </c>
      <c r="AE197" s="90">
        <f t="shared" si="572"/>
        <v>0</v>
      </c>
      <c r="AF197" s="90">
        <f t="shared" si="572"/>
        <v>0</v>
      </c>
      <c r="AG197" s="90">
        <f t="shared" si="572"/>
        <v>0</v>
      </c>
      <c r="AH197" s="90">
        <f t="shared" si="572"/>
        <v>0</v>
      </c>
      <c r="AI197" s="90">
        <f t="shared" si="572"/>
        <v>0</v>
      </c>
      <c r="AJ197" s="90">
        <f t="shared" si="572"/>
        <v>0</v>
      </c>
      <c r="AK197" s="90">
        <f t="shared" si="572"/>
        <v>0</v>
      </c>
      <c r="AL197" s="90">
        <f t="shared" si="572"/>
        <v>0</v>
      </c>
      <c r="AM197" s="90">
        <f t="shared" si="572"/>
        <v>0</v>
      </c>
      <c r="AN197" s="90">
        <f t="shared" si="572"/>
        <v>0</v>
      </c>
      <c r="AO197" s="90">
        <f t="shared" si="572"/>
        <v>0</v>
      </c>
      <c r="AP197" s="90">
        <f t="shared" si="572"/>
        <v>0</v>
      </c>
      <c r="AQ197" s="90">
        <f t="shared" si="572"/>
        <v>0</v>
      </c>
      <c r="AR197" s="90">
        <f t="shared" si="572"/>
        <v>0</v>
      </c>
      <c r="AS197" s="90">
        <f t="shared" si="572"/>
        <v>0</v>
      </c>
      <c r="AT197" s="90">
        <f t="shared" si="572"/>
        <v>0</v>
      </c>
      <c r="AU197" s="90">
        <f t="shared" si="572"/>
        <v>14</v>
      </c>
      <c r="AV197" s="90">
        <f t="shared" si="572"/>
        <v>1371</v>
      </c>
      <c r="AW197" s="90">
        <f t="shared" si="572"/>
        <v>558</v>
      </c>
      <c r="AX197" s="90">
        <f t="shared" si="572"/>
        <v>0</v>
      </c>
      <c r="AY197" s="90">
        <f t="shared" si="572"/>
        <v>0</v>
      </c>
      <c r="AZ197" s="90">
        <f t="shared" si="572"/>
        <v>0</v>
      </c>
      <c r="BA197" s="90">
        <f t="shared" si="572"/>
        <v>0</v>
      </c>
      <c r="BB197" s="90">
        <f t="shared" si="572"/>
        <v>0</v>
      </c>
      <c r="BC197" s="90">
        <f t="shared" si="572"/>
        <v>0</v>
      </c>
      <c r="BD197" s="90">
        <f t="shared" si="572"/>
        <v>0</v>
      </c>
      <c r="BE197" s="90">
        <f t="shared" si="572"/>
        <v>0</v>
      </c>
      <c r="BF197" s="90">
        <f t="shared" si="572"/>
        <v>0</v>
      </c>
      <c r="BG197" s="90">
        <f t="shared" si="572"/>
        <v>0</v>
      </c>
      <c r="BH197" s="90">
        <f t="shared" si="572"/>
        <v>0</v>
      </c>
      <c r="BI197" s="90">
        <f t="shared" si="572"/>
        <v>0</v>
      </c>
      <c r="BJ197" s="90">
        <f t="shared" si="572"/>
        <v>0</v>
      </c>
      <c r="BK197" s="90">
        <f t="shared" si="572"/>
        <v>0</v>
      </c>
      <c r="BL197" s="90">
        <f t="shared" si="572"/>
        <v>0</v>
      </c>
      <c r="BM197" s="90">
        <f t="shared" si="572"/>
        <v>0</v>
      </c>
      <c r="BN197" s="90">
        <f t="shared" si="572"/>
        <v>0</v>
      </c>
      <c r="BO197" s="90">
        <f t="shared" si="572"/>
        <v>0</v>
      </c>
      <c r="BP197" s="90">
        <f t="shared" ref="BP197:EA197" si="573">SUMIFS(BP21:BP196,$C$21:$C$196,"Городской")</f>
        <v>914.7</v>
      </c>
      <c r="BQ197" s="90">
        <f t="shared" si="573"/>
        <v>57502</v>
      </c>
      <c r="BR197" s="90">
        <f t="shared" si="573"/>
        <v>19430</v>
      </c>
      <c r="BS197" s="90">
        <f t="shared" si="573"/>
        <v>2</v>
      </c>
      <c r="BT197" s="90">
        <f t="shared" si="573"/>
        <v>95</v>
      </c>
      <c r="BU197" s="90">
        <f t="shared" si="573"/>
        <v>16</v>
      </c>
      <c r="BV197" s="90">
        <f t="shared" si="573"/>
        <v>26</v>
      </c>
      <c r="BW197" s="90">
        <f t="shared" si="573"/>
        <v>9</v>
      </c>
      <c r="BX197" s="90">
        <f t="shared" si="573"/>
        <v>419</v>
      </c>
      <c r="BY197" s="90">
        <f t="shared" si="573"/>
        <v>67</v>
      </c>
      <c r="BZ197" s="90">
        <f t="shared" si="573"/>
        <v>107</v>
      </c>
      <c r="CA197" s="90">
        <f t="shared" si="573"/>
        <v>0</v>
      </c>
      <c r="CB197" s="90">
        <f t="shared" si="573"/>
        <v>0</v>
      </c>
      <c r="CC197" s="90">
        <f t="shared" si="573"/>
        <v>0</v>
      </c>
      <c r="CD197" s="90">
        <f t="shared" si="573"/>
        <v>0</v>
      </c>
      <c r="CE197" s="90">
        <f t="shared" si="573"/>
        <v>11</v>
      </c>
      <c r="CF197" s="90">
        <f t="shared" si="573"/>
        <v>514</v>
      </c>
      <c r="CG197" s="90">
        <f t="shared" si="573"/>
        <v>216</v>
      </c>
      <c r="CH197" s="90">
        <f t="shared" si="573"/>
        <v>0</v>
      </c>
      <c r="CI197" s="90">
        <f t="shared" si="573"/>
        <v>0</v>
      </c>
      <c r="CJ197" s="90">
        <f t="shared" si="573"/>
        <v>0</v>
      </c>
      <c r="CK197" s="90">
        <f t="shared" si="573"/>
        <v>0</v>
      </c>
      <c r="CL197" s="90">
        <f t="shared" si="573"/>
        <v>0</v>
      </c>
      <c r="CM197" s="90">
        <f t="shared" si="573"/>
        <v>0</v>
      </c>
      <c r="CN197" s="90">
        <f t="shared" si="573"/>
        <v>0</v>
      </c>
      <c r="CO197" s="90">
        <f t="shared" si="573"/>
        <v>0</v>
      </c>
      <c r="CP197" s="90">
        <f t="shared" si="573"/>
        <v>0</v>
      </c>
      <c r="CQ197" s="90">
        <f t="shared" si="573"/>
        <v>0</v>
      </c>
      <c r="CR197" s="90">
        <f t="shared" si="573"/>
        <v>0</v>
      </c>
      <c r="CS197" s="90">
        <f t="shared" si="573"/>
        <v>0</v>
      </c>
      <c r="CT197" s="90">
        <f t="shared" si="573"/>
        <v>0</v>
      </c>
      <c r="CU197" s="90">
        <f t="shared" si="573"/>
        <v>0</v>
      </c>
      <c r="CV197" s="90">
        <f t="shared" si="573"/>
        <v>0</v>
      </c>
      <c r="CW197" s="90">
        <f t="shared" si="573"/>
        <v>0</v>
      </c>
      <c r="CX197" s="90">
        <f t="shared" si="573"/>
        <v>0</v>
      </c>
      <c r="CY197" s="90">
        <f t="shared" si="573"/>
        <v>0</v>
      </c>
      <c r="CZ197" s="90">
        <f t="shared" si="573"/>
        <v>0</v>
      </c>
      <c r="DA197" s="90">
        <f t="shared" si="573"/>
        <v>0</v>
      </c>
      <c r="DB197" s="90">
        <f t="shared" si="573"/>
        <v>0</v>
      </c>
      <c r="DC197" s="90">
        <f t="shared" si="573"/>
        <v>0</v>
      </c>
      <c r="DD197" s="90">
        <f t="shared" si="573"/>
        <v>0</v>
      </c>
      <c r="DE197" s="90">
        <f t="shared" si="573"/>
        <v>0</v>
      </c>
      <c r="DF197" s="90">
        <f t="shared" si="573"/>
        <v>0</v>
      </c>
      <c r="DG197" s="90">
        <f t="shared" si="573"/>
        <v>0</v>
      </c>
      <c r="DH197" s="90">
        <f t="shared" si="573"/>
        <v>11</v>
      </c>
      <c r="DI197" s="90">
        <f t="shared" si="573"/>
        <v>514</v>
      </c>
      <c r="DJ197" s="90">
        <f t="shared" si="573"/>
        <v>216</v>
      </c>
      <c r="DK197" s="90">
        <f t="shared" si="573"/>
        <v>31</v>
      </c>
      <c r="DL197" s="90">
        <f t="shared" si="573"/>
        <v>883</v>
      </c>
      <c r="DM197" s="90">
        <f t="shared" si="573"/>
        <v>156</v>
      </c>
      <c r="DN197" s="90">
        <f t="shared" si="573"/>
        <v>407</v>
      </c>
      <c r="DO197" s="90">
        <f t="shared" si="573"/>
        <v>90</v>
      </c>
      <c r="DP197" s="90">
        <f t="shared" si="573"/>
        <v>2515</v>
      </c>
      <c r="DQ197" s="90">
        <f t="shared" si="573"/>
        <v>414</v>
      </c>
      <c r="DR197" s="90">
        <f t="shared" si="573"/>
        <v>1074</v>
      </c>
      <c r="DS197" s="90">
        <f t="shared" si="573"/>
        <v>121</v>
      </c>
      <c r="DT197" s="90">
        <f t="shared" si="573"/>
        <v>3398</v>
      </c>
      <c r="DU197" s="90">
        <f t="shared" si="573"/>
        <v>2051</v>
      </c>
      <c r="DV197" s="90">
        <f t="shared" si="573"/>
        <v>0</v>
      </c>
      <c r="DW197" s="90">
        <f t="shared" si="573"/>
        <v>0</v>
      </c>
      <c r="DX197" s="90">
        <f t="shared" si="573"/>
        <v>0</v>
      </c>
      <c r="DY197" s="90">
        <f t="shared" si="573"/>
        <v>0</v>
      </c>
      <c r="DZ197" s="90">
        <f t="shared" si="573"/>
        <v>0</v>
      </c>
      <c r="EA197" s="90">
        <f t="shared" si="573"/>
        <v>0</v>
      </c>
      <c r="EB197" s="90">
        <f t="shared" ref="EB197:GM197" si="574">SUMIFS(EB21:EB196,$C$21:$C$196,"Городской")</f>
        <v>0</v>
      </c>
      <c r="EC197" s="90">
        <f t="shared" si="574"/>
        <v>0</v>
      </c>
      <c r="ED197" s="90">
        <f t="shared" si="574"/>
        <v>0</v>
      </c>
      <c r="EE197" s="90">
        <f t="shared" si="574"/>
        <v>0</v>
      </c>
      <c r="EF197" s="90">
        <f t="shared" si="574"/>
        <v>0</v>
      </c>
      <c r="EG197" s="90">
        <f t="shared" si="574"/>
        <v>0</v>
      </c>
      <c r="EH197" s="90">
        <f t="shared" si="574"/>
        <v>0</v>
      </c>
      <c r="EI197" s="90">
        <f t="shared" si="574"/>
        <v>0</v>
      </c>
      <c r="EJ197" s="90">
        <f t="shared" si="574"/>
        <v>0</v>
      </c>
      <c r="EK197" s="90">
        <f t="shared" si="574"/>
        <v>121</v>
      </c>
      <c r="EL197" s="90">
        <f t="shared" si="574"/>
        <v>3398</v>
      </c>
      <c r="EM197" s="90">
        <f t="shared" si="574"/>
        <v>2051</v>
      </c>
      <c r="EN197" s="90">
        <f t="shared" si="574"/>
        <v>0</v>
      </c>
      <c r="EO197" s="90">
        <f t="shared" si="574"/>
        <v>0</v>
      </c>
      <c r="EP197" s="90">
        <f t="shared" si="574"/>
        <v>0</v>
      </c>
      <c r="EQ197" s="90">
        <f t="shared" si="574"/>
        <v>0</v>
      </c>
      <c r="ER197" s="90">
        <f t="shared" si="574"/>
        <v>0</v>
      </c>
      <c r="ES197" s="90">
        <f t="shared" si="574"/>
        <v>0</v>
      </c>
      <c r="ET197" s="90">
        <f t="shared" si="574"/>
        <v>0</v>
      </c>
      <c r="EU197" s="90">
        <f t="shared" si="574"/>
        <v>0</v>
      </c>
      <c r="EV197" s="90">
        <f t="shared" si="574"/>
        <v>0</v>
      </c>
      <c r="EW197" s="90">
        <f t="shared" si="574"/>
        <v>0</v>
      </c>
      <c r="EX197" s="90">
        <f t="shared" si="574"/>
        <v>0</v>
      </c>
      <c r="EY197" s="90">
        <f t="shared" si="574"/>
        <v>0</v>
      </c>
      <c r="EZ197" s="90">
        <f t="shared" si="574"/>
        <v>0</v>
      </c>
      <c r="FA197" s="90">
        <f t="shared" si="574"/>
        <v>0</v>
      </c>
      <c r="FB197" s="90">
        <f t="shared" si="574"/>
        <v>0</v>
      </c>
      <c r="FC197" s="90">
        <f t="shared" si="574"/>
        <v>0</v>
      </c>
      <c r="FD197" s="90">
        <f t="shared" si="574"/>
        <v>0</v>
      </c>
      <c r="FE197" s="90">
        <f t="shared" si="574"/>
        <v>0</v>
      </c>
      <c r="FF197" s="90">
        <f t="shared" si="574"/>
        <v>0</v>
      </c>
      <c r="FG197" s="90">
        <f t="shared" si="574"/>
        <v>0</v>
      </c>
      <c r="FH197" s="90">
        <f t="shared" si="574"/>
        <v>0</v>
      </c>
      <c r="FI197" s="90">
        <f t="shared" si="574"/>
        <v>0</v>
      </c>
      <c r="FJ197" s="90">
        <f t="shared" si="574"/>
        <v>0</v>
      </c>
      <c r="FK197" s="90">
        <f t="shared" si="574"/>
        <v>0</v>
      </c>
      <c r="FL197" s="90">
        <f t="shared" si="574"/>
        <v>0</v>
      </c>
      <c r="FM197" s="90">
        <f t="shared" si="574"/>
        <v>0</v>
      </c>
      <c r="FN197" s="90">
        <f t="shared" si="574"/>
        <v>0</v>
      </c>
      <c r="FO197" s="90">
        <f t="shared" si="574"/>
        <v>0</v>
      </c>
      <c r="FP197" s="90">
        <f t="shared" si="574"/>
        <v>0</v>
      </c>
      <c r="FQ197" s="90">
        <f t="shared" si="574"/>
        <v>0</v>
      </c>
      <c r="FR197" s="90">
        <f t="shared" si="574"/>
        <v>0</v>
      </c>
      <c r="FS197" s="90">
        <f t="shared" si="574"/>
        <v>0</v>
      </c>
      <c r="FT197" s="90">
        <f t="shared" si="574"/>
        <v>0</v>
      </c>
      <c r="FU197" s="90">
        <f t="shared" si="574"/>
        <v>0</v>
      </c>
      <c r="FV197" s="90">
        <f t="shared" si="574"/>
        <v>0</v>
      </c>
      <c r="FW197" s="90">
        <f t="shared" si="574"/>
        <v>0</v>
      </c>
      <c r="FX197" s="90">
        <f t="shared" si="574"/>
        <v>0</v>
      </c>
      <c r="FY197" s="90">
        <f t="shared" si="574"/>
        <v>0</v>
      </c>
      <c r="FZ197" s="90">
        <f t="shared" si="574"/>
        <v>0</v>
      </c>
      <c r="GA197" s="90">
        <f t="shared" si="574"/>
        <v>0</v>
      </c>
      <c r="GB197" s="90">
        <f t="shared" si="574"/>
        <v>0</v>
      </c>
      <c r="GC197" s="90">
        <f t="shared" si="574"/>
        <v>0</v>
      </c>
      <c r="GD197" s="90">
        <f t="shared" si="574"/>
        <v>0</v>
      </c>
      <c r="GE197" s="90">
        <f t="shared" si="574"/>
        <v>0</v>
      </c>
      <c r="GF197" s="90">
        <f t="shared" si="574"/>
        <v>0</v>
      </c>
      <c r="GG197" s="90">
        <f t="shared" si="574"/>
        <v>0</v>
      </c>
      <c r="GH197" s="90">
        <f t="shared" si="574"/>
        <v>0</v>
      </c>
      <c r="GI197" s="90">
        <f t="shared" si="574"/>
        <v>1046.7</v>
      </c>
      <c r="GJ197" s="90">
        <f t="shared" si="574"/>
        <v>61414</v>
      </c>
      <c r="GK197" s="90">
        <f t="shared" si="574"/>
        <v>21697</v>
      </c>
      <c r="GL197" s="90">
        <f t="shared" si="574"/>
        <v>0</v>
      </c>
      <c r="GM197" s="90">
        <f t="shared" si="574"/>
        <v>0</v>
      </c>
      <c r="GN197" s="90">
        <f t="shared" ref="GN197:IY197" si="575">SUMIFS(GN21:GN196,$C$21:$C$196,"Городской")</f>
        <v>0</v>
      </c>
      <c r="GO197" s="90">
        <f t="shared" si="575"/>
        <v>0</v>
      </c>
      <c r="GP197" s="90">
        <f t="shared" si="575"/>
        <v>0</v>
      </c>
      <c r="GQ197" s="90">
        <f t="shared" si="575"/>
        <v>0</v>
      </c>
      <c r="GR197" s="90">
        <f t="shared" si="575"/>
        <v>0</v>
      </c>
      <c r="GS197" s="90">
        <f t="shared" si="575"/>
        <v>0</v>
      </c>
      <c r="GT197" s="90">
        <f t="shared" si="575"/>
        <v>0</v>
      </c>
      <c r="GU197" s="90">
        <f t="shared" si="575"/>
        <v>0</v>
      </c>
      <c r="GV197" s="90">
        <f t="shared" si="575"/>
        <v>0</v>
      </c>
      <c r="GW197" s="90">
        <f t="shared" si="575"/>
        <v>0</v>
      </c>
      <c r="GX197" s="90">
        <f t="shared" si="575"/>
        <v>0</v>
      </c>
      <c r="GY197" s="90">
        <f t="shared" si="575"/>
        <v>0</v>
      </c>
      <c r="GZ197" s="90">
        <f t="shared" si="575"/>
        <v>0</v>
      </c>
      <c r="HA197" s="90">
        <f t="shared" si="575"/>
        <v>0</v>
      </c>
      <c r="HB197" s="90">
        <f t="shared" si="575"/>
        <v>0</v>
      </c>
      <c r="HC197" s="90">
        <f t="shared" si="575"/>
        <v>0</v>
      </c>
      <c r="HD197" s="90">
        <f t="shared" si="575"/>
        <v>0</v>
      </c>
      <c r="HE197" s="90">
        <f t="shared" si="575"/>
        <v>0</v>
      </c>
      <c r="HF197" s="90">
        <f t="shared" si="575"/>
        <v>0</v>
      </c>
      <c r="HG197" s="90">
        <f t="shared" si="575"/>
        <v>0</v>
      </c>
      <c r="HH197" s="90">
        <f t="shared" si="575"/>
        <v>0</v>
      </c>
      <c r="HI197" s="90">
        <f t="shared" si="575"/>
        <v>0</v>
      </c>
      <c r="HJ197" s="90">
        <f t="shared" si="575"/>
        <v>0</v>
      </c>
      <c r="HK197" s="90">
        <f t="shared" si="575"/>
        <v>0</v>
      </c>
      <c r="HL197" s="90">
        <f t="shared" si="575"/>
        <v>0</v>
      </c>
      <c r="HM197" s="90">
        <f t="shared" si="575"/>
        <v>0</v>
      </c>
      <c r="HN197" s="90">
        <f t="shared" si="575"/>
        <v>0</v>
      </c>
      <c r="HO197" s="90">
        <f t="shared" si="575"/>
        <v>0</v>
      </c>
      <c r="HP197" s="90">
        <f t="shared" si="575"/>
        <v>0</v>
      </c>
      <c r="HQ197" s="90">
        <f t="shared" si="575"/>
        <v>0</v>
      </c>
      <c r="HR197" s="90">
        <f t="shared" si="575"/>
        <v>0</v>
      </c>
      <c r="HS197" s="90">
        <f t="shared" si="575"/>
        <v>0</v>
      </c>
      <c r="HT197" s="90">
        <f t="shared" si="575"/>
        <v>0</v>
      </c>
      <c r="HU197" s="90">
        <f t="shared" si="575"/>
        <v>0</v>
      </c>
      <c r="HV197" s="90">
        <f t="shared" si="575"/>
        <v>0</v>
      </c>
      <c r="HW197" s="90">
        <f t="shared" si="575"/>
        <v>0</v>
      </c>
      <c r="HX197" s="90">
        <f t="shared" si="575"/>
        <v>0</v>
      </c>
      <c r="HY197" s="90">
        <f t="shared" si="575"/>
        <v>0</v>
      </c>
      <c r="HZ197" s="90">
        <f t="shared" si="575"/>
        <v>0</v>
      </c>
      <c r="IA197" s="90">
        <f t="shared" si="575"/>
        <v>0</v>
      </c>
      <c r="IB197" s="90">
        <f t="shared" si="575"/>
        <v>0</v>
      </c>
      <c r="IC197" s="90">
        <f t="shared" si="575"/>
        <v>0</v>
      </c>
      <c r="ID197" s="90">
        <f t="shared" si="575"/>
        <v>0</v>
      </c>
      <c r="IE197" s="90">
        <f t="shared" si="575"/>
        <v>0</v>
      </c>
      <c r="IF197" s="90">
        <f t="shared" si="575"/>
        <v>0</v>
      </c>
      <c r="IG197" s="90">
        <f t="shared" si="575"/>
        <v>0</v>
      </c>
      <c r="IH197" s="90">
        <f t="shared" si="575"/>
        <v>0</v>
      </c>
      <c r="II197" s="90">
        <f t="shared" si="575"/>
        <v>0</v>
      </c>
      <c r="IJ197" s="90">
        <f t="shared" si="575"/>
        <v>0</v>
      </c>
      <c r="IK197" s="90">
        <f t="shared" si="575"/>
        <v>0</v>
      </c>
      <c r="IL197" s="90">
        <f t="shared" si="575"/>
        <v>0</v>
      </c>
      <c r="IM197" s="90">
        <f t="shared" si="575"/>
        <v>0</v>
      </c>
      <c r="IN197" s="90">
        <f t="shared" si="575"/>
        <v>0</v>
      </c>
      <c r="IO197" s="90">
        <f t="shared" si="575"/>
        <v>0</v>
      </c>
      <c r="IP197" s="90">
        <f t="shared" si="575"/>
        <v>0</v>
      </c>
      <c r="IQ197" s="90">
        <f t="shared" si="575"/>
        <v>0</v>
      </c>
      <c r="IR197" s="90">
        <f t="shared" si="575"/>
        <v>0</v>
      </c>
      <c r="IS197" s="90">
        <f t="shared" si="575"/>
        <v>0</v>
      </c>
      <c r="IT197" s="90">
        <f t="shared" si="575"/>
        <v>0</v>
      </c>
      <c r="IU197" s="90">
        <f t="shared" si="575"/>
        <v>0</v>
      </c>
      <c r="IV197" s="90">
        <f t="shared" si="575"/>
        <v>0</v>
      </c>
      <c r="IW197" s="90">
        <f t="shared" si="575"/>
        <v>0</v>
      </c>
      <c r="IX197" s="90">
        <f t="shared" si="575"/>
        <v>0</v>
      </c>
      <c r="IY197" s="90">
        <f t="shared" si="575"/>
        <v>0</v>
      </c>
      <c r="IZ197" s="90">
        <f t="shared" ref="IZ197:LK197" si="576">SUMIFS(IZ21:IZ196,$C$21:$C$196,"Городской")</f>
        <v>0</v>
      </c>
      <c r="JA197" s="90">
        <f t="shared" si="576"/>
        <v>0</v>
      </c>
      <c r="JB197" s="90">
        <f t="shared" si="576"/>
        <v>0</v>
      </c>
      <c r="JC197" s="90">
        <f t="shared" si="576"/>
        <v>0</v>
      </c>
      <c r="JD197" s="90">
        <f t="shared" si="576"/>
        <v>0</v>
      </c>
      <c r="JE197" s="90">
        <f t="shared" si="576"/>
        <v>0</v>
      </c>
      <c r="JF197" s="90">
        <f t="shared" si="576"/>
        <v>0</v>
      </c>
      <c r="JG197" s="90">
        <f t="shared" si="576"/>
        <v>0</v>
      </c>
      <c r="JH197" s="90">
        <f t="shared" si="576"/>
        <v>0</v>
      </c>
      <c r="JI197" s="90">
        <f t="shared" si="576"/>
        <v>0</v>
      </c>
      <c r="JJ197" s="90">
        <f t="shared" si="576"/>
        <v>0</v>
      </c>
      <c r="JK197" s="90">
        <f t="shared" si="576"/>
        <v>0</v>
      </c>
      <c r="JL197" s="90">
        <f t="shared" si="576"/>
        <v>0</v>
      </c>
      <c r="JM197" s="90">
        <f t="shared" si="576"/>
        <v>0</v>
      </c>
      <c r="JN197" s="90">
        <f t="shared" si="576"/>
        <v>0</v>
      </c>
      <c r="JO197" s="90">
        <f t="shared" si="576"/>
        <v>0</v>
      </c>
      <c r="JP197" s="90">
        <f t="shared" si="576"/>
        <v>0</v>
      </c>
      <c r="JQ197" s="90">
        <f t="shared" si="576"/>
        <v>0</v>
      </c>
      <c r="JR197" s="90">
        <f t="shared" si="576"/>
        <v>0</v>
      </c>
      <c r="JS197" s="90">
        <f t="shared" si="576"/>
        <v>0</v>
      </c>
      <c r="JT197" s="90">
        <f t="shared" si="576"/>
        <v>0</v>
      </c>
      <c r="JU197" s="90">
        <f t="shared" si="576"/>
        <v>0</v>
      </c>
      <c r="JV197" s="90">
        <f t="shared" si="576"/>
        <v>0</v>
      </c>
      <c r="JW197" s="90">
        <f t="shared" si="576"/>
        <v>0</v>
      </c>
      <c r="JX197" s="90">
        <f t="shared" si="576"/>
        <v>0</v>
      </c>
      <c r="JY197" s="90">
        <f t="shared" si="576"/>
        <v>0</v>
      </c>
      <c r="JZ197" s="90">
        <f t="shared" si="576"/>
        <v>0</v>
      </c>
      <c r="KA197" s="90">
        <f t="shared" si="576"/>
        <v>0</v>
      </c>
      <c r="KB197" s="90">
        <f t="shared" si="576"/>
        <v>0</v>
      </c>
      <c r="KC197" s="90">
        <f t="shared" si="576"/>
        <v>0</v>
      </c>
      <c r="KD197" s="90">
        <f t="shared" si="576"/>
        <v>0</v>
      </c>
      <c r="KE197" s="90">
        <f t="shared" si="576"/>
        <v>0</v>
      </c>
      <c r="KF197" s="90">
        <f t="shared" si="576"/>
        <v>0</v>
      </c>
      <c r="KG197" s="90">
        <f t="shared" si="576"/>
        <v>0</v>
      </c>
      <c r="KH197" s="90">
        <f t="shared" si="576"/>
        <v>0</v>
      </c>
      <c r="KI197" s="90">
        <f t="shared" si="576"/>
        <v>0</v>
      </c>
      <c r="KJ197" s="90">
        <f t="shared" si="576"/>
        <v>0</v>
      </c>
      <c r="KK197" s="90">
        <f t="shared" si="576"/>
        <v>0</v>
      </c>
      <c r="KL197" s="90">
        <f t="shared" si="576"/>
        <v>0</v>
      </c>
      <c r="KM197" s="90">
        <f t="shared" si="576"/>
        <v>0</v>
      </c>
      <c r="KN197" s="90">
        <f t="shared" si="576"/>
        <v>0</v>
      </c>
      <c r="KO197" s="90">
        <f t="shared" si="576"/>
        <v>0</v>
      </c>
      <c r="KP197" s="90">
        <f t="shared" si="576"/>
        <v>0</v>
      </c>
      <c r="KQ197" s="90">
        <f t="shared" si="576"/>
        <v>0</v>
      </c>
      <c r="KR197" s="90">
        <f t="shared" si="576"/>
        <v>0</v>
      </c>
      <c r="KS197" s="90">
        <f t="shared" si="576"/>
        <v>0</v>
      </c>
      <c r="KT197" s="90">
        <f t="shared" si="576"/>
        <v>0</v>
      </c>
      <c r="KU197" s="90">
        <f t="shared" si="576"/>
        <v>0</v>
      </c>
      <c r="KV197" s="90">
        <f t="shared" si="576"/>
        <v>0</v>
      </c>
      <c r="KW197" s="90">
        <f t="shared" si="576"/>
        <v>0</v>
      </c>
      <c r="KX197" s="90">
        <f t="shared" si="576"/>
        <v>0</v>
      </c>
      <c r="KY197" s="90">
        <f t="shared" si="576"/>
        <v>0</v>
      </c>
      <c r="KZ197" s="90">
        <f t="shared" si="576"/>
        <v>0</v>
      </c>
      <c r="LA197" s="90">
        <f t="shared" si="576"/>
        <v>0</v>
      </c>
      <c r="LB197" s="90">
        <f t="shared" si="576"/>
        <v>0</v>
      </c>
      <c r="LC197" s="90">
        <f t="shared" si="576"/>
        <v>0</v>
      </c>
      <c r="LD197" s="90">
        <f t="shared" si="576"/>
        <v>0</v>
      </c>
      <c r="LE197" s="90">
        <f t="shared" si="576"/>
        <v>0</v>
      </c>
      <c r="LF197" s="90">
        <f t="shared" si="576"/>
        <v>0</v>
      </c>
      <c r="LG197" s="90">
        <f t="shared" si="576"/>
        <v>0</v>
      </c>
      <c r="LH197" s="90">
        <f t="shared" si="576"/>
        <v>0</v>
      </c>
      <c r="LI197" s="90">
        <f t="shared" si="576"/>
        <v>0</v>
      </c>
      <c r="LJ197" s="90">
        <f t="shared" si="576"/>
        <v>0</v>
      </c>
      <c r="LK197" s="90">
        <f t="shared" si="576"/>
        <v>0</v>
      </c>
      <c r="LL197" s="90">
        <f t="shared" ref="LL197:NW197" si="577">SUMIFS(LL21:LL196,$C$21:$C$196,"Городской")</f>
        <v>0</v>
      </c>
      <c r="LM197" s="90">
        <f t="shared" si="577"/>
        <v>0</v>
      </c>
      <c r="LN197" s="90">
        <f t="shared" si="577"/>
        <v>0</v>
      </c>
      <c r="LO197" s="90">
        <f t="shared" si="577"/>
        <v>0</v>
      </c>
      <c r="LP197" s="90">
        <f t="shared" si="577"/>
        <v>0</v>
      </c>
      <c r="LQ197" s="90">
        <f t="shared" si="577"/>
        <v>0</v>
      </c>
      <c r="LR197" s="90">
        <f t="shared" si="577"/>
        <v>0</v>
      </c>
      <c r="LS197" s="90">
        <f t="shared" si="577"/>
        <v>0</v>
      </c>
      <c r="LT197" s="90">
        <f t="shared" si="577"/>
        <v>0</v>
      </c>
      <c r="LU197" s="90">
        <f t="shared" si="577"/>
        <v>0</v>
      </c>
      <c r="LV197" s="90">
        <f t="shared" si="577"/>
        <v>0</v>
      </c>
      <c r="LW197" s="90">
        <f t="shared" si="577"/>
        <v>0</v>
      </c>
      <c r="LX197" s="90">
        <f t="shared" si="577"/>
        <v>0</v>
      </c>
      <c r="LY197" s="90">
        <f t="shared" si="577"/>
        <v>0</v>
      </c>
      <c r="LZ197" s="90">
        <f t="shared" si="577"/>
        <v>0</v>
      </c>
      <c r="MA197" s="90">
        <f t="shared" si="577"/>
        <v>0</v>
      </c>
      <c r="MB197" s="90">
        <f t="shared" si="577"/>
        <v>0</v>
      </c>
      <c r="MC197" s="90">
        <f t="shared" si="577"/>
        <v>0</v>
      </c>
      <c r="MD197" s="90">
        <f t="shared" si="577"/>
        <v>0</v>
      </c>
      <c r="ME197" s="90">
        <f t="shared" si="577"/>
        <v>0</v>
      </c>
      <c r="MF197" s="90">
        <f t="shared" si="577"/>
        <v>0</v>
      </c>
      <c r="MG197" s="90">
        <f t="shared" si="577"/>
        <v>0</v>
      </c>
      <c r="MH197" s="90">
        <f t="shared" si="577"/>
        <v>0</v>
      </c>
      <c r="MI197" s="90">
        <f t="shared" si="577"/>
        <v>0</v>
      </c>
      <c r="MJ197" s="90">
        <f t="shared" si="577"/>
        <v>0</v>
      </c>
      <c r="MK197" s="90">
        <f t="shared" si="577"/>
        <v>0</v>
      </c>
      <c r="ML197" s="90">
        <f t="shared" si="577"/>
        <v>0</v>
      </c>
      <c r="MM197" s="90">
        <f t="shared" si="577"/>
        <v>0</v>
      </c>
      <c r="MN197" s="90">
        <f t="shared" si="577"/>
        <v>0</v>
      </c>
      <c r="MO197" s="90">
        <f t="shared" si="577"/>
        <v>0</v>
      </c>
      <c r="MP197" s="90">
        <f t="shared" si="577"/>
        <v>0</v>
      </c>
      <c r="MQ197" s="90">
        <f t="shared" si="577"/>
        <v>0</v>
      </c>
      <c r="MR197" s="90">
        <f t="shared" si="577"/>
        <v>0</v>
      </c>
      <c r="MS197" s="90">
        <f t="shared" si="577"/>
        <v>0</v>
      </c>
      <c r="MT197" s="90">
        <f t="shared" si="577"/>
        <v>0</v>
      </c>
      <c r="MU197" s="90">
        <f t="shared" si="577"/>
        <v>0</v>
      </c>
      <c r="MV197" s="90">
        <f t="shared" si="577"/>
        <v>0</v>
      </c>
      <c r="MW197" s="90">
        <f t="shared" si="577"/>
        <v>0</v>
      </c>
      <c r="MX197" s="90">
        <f t="shared" si="577"/>
        <v>0</v>
      </c>
      <c r="MY197" s="90">
        <f t="shared" si="577"/>
        <v>0</v>
      </c>
      <c r="MZ197" s="90">
        <f t="shared" si="577"/>
        <v>0</v>
      </c>
      <c r="NA197" s="90">
        <f t="shared" si="577"/>
        <v>0</v>
      </c>
      <c r="NB197" s="90">
        <f t="shared" si="577"/>
        <v>0</v>
      </c>
      <c r="NC197" s="90">
        <f t="shared" si="577"/>
        <v>0</v>
      </c>
      <c r="ND197" s="90">
        <f t="shared" si="577"/>
        <v>0</v>
      </c>
      <c r="NE197" s="90">
        <f t="shared" si="577"/>
        <v>0</v>
      </c>
      <c r="NF197" s="90">
        <f t="shared" si="577"/>
        <v>0</v>
      </c>
      <c r="NG197" s="90">
        <f t="shared" si="577"/>
        <v>0</v>
      </c>
      <c r="NH197" s="90">
        <f t="shared" si="577"/>
        <v>0</v>
      </c>
      <c r="NI197" s="90">
        <f t="shared" si="577"/>
        <v>0</v>
      </c>
      <c r="NJ197" s="90">
        <f t="shared" si="577"/>
        <v>0</v>
      </c>
      <c r="NK197" s="78">
        <f t="shared" si="577"/>
        <v>0</v>
      </c>
      <c r="NL197" s="90">
        <f t="shared" si="577"/>
        <v>0</v>
      </c>
      <c r="NM197" s="90">
        <f t="shared" si="577"/>
        <v>0</v>
      </c>
      <c r="NN197" s="78">
        <f t="shared" si="577"/>
        <v>0</v>
      </c>
      <c r="NO197" s="90">
        <f t="shared" si="577"/>
        <v>0</v>
      </c>
      <c r="NP197" s="90">
        <f t="shared" si="577"/>
        <v>0</v>
      </c>
      <c r="NQ197" s="78">
        <f t="shared" si="577"/>
        <v>0</v>
      </c>
      <c r="NR197" s="90">
        <f t="shared" si="577"/>
        <v>0</v>
      </c>
      <c r="NS197" s="90">
        <f t="shared" si="577"/>
        <v>0</v>
      </c>
      <c r="NT197" s="78">
        <f t="shared" si="577"/>
        <v>1046.7</v>
      </c>
      <c r="NU197" s="90">
        <f t="shared" si="577"/>
        <v>61414</v>
      </c>
      <c r="NV197" s="90">
        <f t="shared" si="577"/>
        <v>21697</v>
      </c>
      <c r="NW197" s="90">
        <f t="shared" si="577"/>
        <v>71</v>
      </c>
      <c r="NX197" s="90">
        <f t="shared" ref="NX197:NY197" si="578">SUMIFS(NX21:NX196,$C$21:$C$196,"Городской")</f>
        <v>61414</v>
      </c>
      <c r="NY197" s="90">
        <f t="shared" si="578"/>
        <v>21697</v>
      </c>
    </row>
    <row r="198" spans="1:389" ht="51" customHeight="1" x14ac:dyDescent="0.25">
      <c r="A198" s="91"/>
      <c r="B198" s="77" t="s">
        <v>238</v>
      </c>
      <c r="C198" s="82"/>
      <c r="D198" s="90">
        <f t="shared" ref="D198:BO198" si="579">SUMIFS(D21:D196,$C$21:$C$196,"Сельский")</f>
        <v>0</v>
      </c>
      <c r="E198" s="90">
        <f t="shared" si="579"/>
        <v>0</v>
      </c>
      <c r="F198" s="90">
        <f t="shared" si="579"/>
        <v>0</v>
      </c>
      <c r="G198" s="90">
        <f t="shared" si="579"/>
        <v>0</v>
      </c>
      <c r="H198" s="90">
        <f t="shared" si="579"/>
        <v>0</v>
      </c>
      <c r="I198" s="90">
        <f t="shared" si="579"/>
        <v>0</v>
      </c>
      <c r="J198" s="90">
        <f t="shared" si="579"/>
        <v>0</v>
      </c>
      <c r="K198" s="90">
        <f t="shared" si="579"/>
        <v>0</v>
      </c>
      <c r="L198" s="90">
        <f t="shared" si="579"/>
        <v>0</v>
      </c>
      <c r="M198" s="90">
        <f t="shared" si="579"/>
        <v>0</v>
      </c>
      <c r="N198" s="90">
        <f t="shared" si="579"/>
        <v>0</v>
      </c>
      <c r="O198" s="90">
        <f t="shared" si="579"/>
        <v>0</v>
      </c>
      <c r="P198" s="90">
        <f t="shared" si="579"/>
        <v>0</v>
      </c>
      <c r="Q198" s="90">
        <f t="shared" si="579"/>
        <v>0</v>
      </c>
      <c r="R198" s="90">
        <f t="shared" si="579"/>
        <v>0</v>
      </c>
      <c r="S198" s="90">
        <f t="shared" si="579"/>
        <v>0</v>
      </c>
      <c r="T198" s="90">
        <f t="shared" si="579"/>
        <v>0</v>
      </c>
      <c r="U198" s="90">
        <f t="shared" si="579"/>
        <v>0</v>
      </c>
      <c r="V198" s="90">
        <f t="shared" si="579"/>
        <v>0</v>
      </c>
      <c r="W198" s="90">
        <f t="shared" si="579"/>
        <v>0</v>
      </c>
      <c r="X198" s="90">
        <f t="shared" si="579"/>
        <v>0</v>
      </c>
      <c r="Y198" s="90">
        <f t="shared" si="579"/>
        <v>0</v>
      </c>
      <c r="Z198" s="90">
        <f t="shared" si="579"/>
        <v>0</v>
      </c>
      <c r="AA198" s="90">
        <f t="shared" si="579"/>
        <v>0</v>
      </c>
      <c r="AB198" s="90">
        <f t="shared" si="579"/>
        <v>0</v>
      </c>
      <c r="AC198" s="90">
        <f t="shared" si="579"/>
        <v>0</v>
      </c>
      <c r="AD198" s="90">
        <f t="shared" si="579"/>
        <v>0</v>
      </c>
      <c r="AE198" s="90">
        <f t="shared" si="579"/>
        <v>0</v>
      </c>
      <c r="AF198" s="90">
        <f t="shared" si="579"/>
        <v>0</v>
      </c>
      <c r="AG198" s="90">
        <f t="shared" si="579"/>
        <v>0</v>
      </c>
      <c r="AH198" s="90">
        <f t="shared" si="579"/>
        <v>0</v>
      </c>
      <c r="AI198" s="90">
        <f t="shared" si="579"/>
        <v>0</v>
      </c>
      <c r="AJ198" s="90">
        <f t="shared" si="579"/>
        <v>0</v>
      </c>
      <c r="AK198" s="90">
        <f t="shared" si="579"/>
        <v>0</v>
      </c>
      <c r="AL198" s="90">
        <f t="shared" si="579"/>
        <v>0</v>
      </c>
      <c r="AM198" s="90">
        <f t="shared" si="579"/>
        <v>0</v>
      </c>
      <c r="AN198" s="90">
        <f t="shared" si="579"/>
        <v>0</v>
      </c>
      <c r="AO198" s="90">
        <f t="shared" si="579"/>
        <v>0</v>
      </c>
      <c r="AP198" s="90">
        <f t="shared" si="579"/>
        <v>0</v>
      </c>
      <c r="AQ198" s="90">
        <f t="shared" si="579"/>
        <v>0</v>
      </c>
      <c r="AR198" s="90">
        <f t="shared" si="579"/>
        <v>0</v>
      </c>
      <c r="AS198" s="90">
        <f t="shared" si="579"/>
        <v>0</v>
      </c>
      <c r="AT198" s="90">
        <f t="shared" si="579"/>
        <v>0</v>
      </c>
      <c r="AU198" s="90">
        <f t="shared" si="579"/>
        <v>0</v>
      </c>
      <c r="AV198" s="90">
        <f t="shared" si="579"/>
        <v>0</v>
      </c>
      <c r="AW198" s="90">
        <f t="shared" si="579"/>
        <v>0</v>
      </c>
      <c r="AX198" s="90">
        <f t="shared" si="579"/>
        <v>0</v>
      </c>
      <c r="AY198" s="90">
        <f t="shared" si="579"/>
        <v>0</v>
      </c>
      <c r="AZ198" s="90">
        <f t="shared" si="579"/>
        <v>0</v>
      </c>
      <c r="BA198" s="90">
        <f t="shared" si="579"/>
        <v>0</v>
      </c>
      <c r="BB198" s="90">
        <f t="shared" si="579"/>
        <v>0</v>
      </c>
      <c r="BC198" s="90">
        <f t="shared" si="579"/>
        <v>0</v>
      </c>
      <c r="BD198" s="90">
        <f t="shared" si="579"/>
        <v>0</v>
      </c>
      <c r="BE198" s="90">
        <f t="shared" si="579"/>
        <v>0</v>
      </c>
      <c r="BF198" s="90">
        <f t="shared" si="579"/>
        <v>0</v>
      </c>
      <c r="BG198" s="90">
        <f t="shared" si="579"/>
        <v>0</v>
      </c>
      <c r="BH198" s="90">
        <f t="shared" si="579"/>
        <v>0</v>
      </c>
      <c r="BI198" s="90">
        <f t="shared" si="579"/>
        <v>0</v>
      </c>
      <c r="BJ198" s="90">
        <f t="shared" si="579"/>
        <v>0</v>
      </c>
      <c r="BK198" s="90">
        <f t="shared" si="579"/>
        <v>0</v>
      </c>
      <c r="BL198" s="90">
        <f t="shared" si="579"/>
        <v>0</v>
      </c>
      <c r="BM198" s="90">
        <f t="shared" si="579"/>
        <v>0</v>
      </c>
      <c r="BN198" s="90">
        <f t="shared" si="579"/>
        <v>0</v>
      </c>
      <c r="BO198" s="90">
        <f t="shared" si="579"/>
        <v>0</v>
      </c>
      <c r="BP198" s="90">
        <f t="shared" ref="BP198:EA198" si="580">SUMIFS(BP21:BP196,$C$21:$C$196,"Сельский")</f>
        <v>0</v>
      </c>
      <c r="BQ198" s="90">
        <f t="shared" si="580"/>
        <v>0</v>
      </c>
      <c r="BR198" s="90">
        <f t="shared" si="580"/>
        <v>0</v>
      </c>
      <c r="BS198" s="90">
        <f t="shared" si="580"/>
        <v>0</v>
      </c>
      <c r="BT198" s="90">
        <f t="shared" si="580"/>
        <v>0</v>
      </c>
      <c r="BU198" s="90">
        <f t="shared" si="580"/>
        <v>0</v>
      </c>
      <c r="BV198" s="90">
        <f t="shared" si="580"/>
        <v>0</v>
      </c>
      <c r="BW198" s="90">
        <f t="shared" si="580"/>
        <v>0</v>
      </c>
      <c r="BX198" s="90">
        <f t="shared" si="580"/>
        <v>0</v>
      </c>
      <c r="BY198" s="90">
        <f t="shared" si="580"/>
        <v>0</v>
      </c>
      <c r="BZ198" s="90">
        <f t="shared" si="580"/>
        <v>0</v>
      </c>
      <c r="CA198" s="90">
        <f t="shared" si="580"/>
        <v>0</v>
      </c>
      <c r="CB198" s="90">
        <f t="shared" si="580"/>
        <v>0</v>
      </c>
      <c r="CC198" s="90">
        <f t="shared" si="580"/>
        <v>0</v>
      </c>
      <c r="CD198" s="90">
        <f t="shared" si="580"/>
        <v>0</v>
      </c>
      <c r="CE198" s="90">
        <f t="shared" si="580"/>
        <v>0</v>
      </c>
      <c r="CF198" s="90">
        <f t="shared" si="580"/>
        <v>0</v>
      </c>
      <c r="CG198" s="90">
        <f t="shared" si="580"/>
        <v>0</v>
      </c>
      <c r="CH198" s="90">
        <f t="shared" si="580"/>
        <v>0</v>
      </c>
      <c r="CI198" s="90">
        <f t="shared" si="580"/>
        <v>0</v>
      </c>
      <c r="CJ198" s="90">
        <f t="shared" si="580"/>
        <v>0</v>
      </c>
      <c r="CK198" s="90">
        <f t="shared" si="580"/>
        <v>0</v>
      </c>
      <c r="CL198" s="90">
        <f t="shared" si="580"/>
        <v>0</v>
      </c>
      <c r="CM198" s="90">
        <f t="shared" si="580"/>
        <v>0</v>
      </c>
      <c r="CN198" s="90">
        <f t="shared" si="580"/>
        <v>0</v>
      </c>
      <c r="CO198" s="90">
        <f t="shared" si="580"/>
        <v>0</v>
      </c>
      <c r="CP198" s="90">
        <f t="shared" si="580"/>
        <v>0</v>
      </c>
      <c r="CQ198" s="90">
        <f t="shared" si="580"/>
        <v>0</v>
      </c>
      <c r="CR198" s="90">
        <f t="shared" si="580"/>
        <v>0</v>
      </c>
      <c r="CS198" s="90">
        <f t="shared" si="580"/>
        <v>0</v>
      </c>
      <c r="CT198" s="90">
        <f t="shared" si="580"/>
        <v>0</v>
      </c>
      <c r="CU198" s="90">
        <f t="shared" si="580"/>
        <v>0</v>
      </c>
      <c r="CV198" s="90">
        <f t="shared" si="580"/>
        <v>0</v>
      </c>
      <c r="CW198" s="90">
        <f t="shared" si="580"/>
        <v>0</v>
      </c>
      <c r="CX198" s="90">
        <f t="shared" si="580"/>
        <v>0</v>
      </c>
      <c r="CY198" s="90">
        <f t="shared" si="580"/>
        <v>0</v>
      </c>
      <c r="CZ198" s="90">
        <f t="shared" si="580"/>
        <v>0</v>
      </c>
      <c r="DA198" s="90">
        <f t="shared" si="580"/>
        <v>0</v>
      </c>
      <c r="DB198" s="90">
        <f t="shared" si="580"/>
        <v>0</v>
      </c>
      <c r="DC198" s="90">
        <f t="shared" si="580"/>
        <v>0</v>
      </c>
      <c r="DD198" s="90">
        <f t="shared" si="580"/>
        <v>0</v>
      </c>
      <c r="DE198" s="90">
        <f t="shared" si="580"/>
        <v>0</v>
      </c>
      <c r="DF198" s="90">
        <f t="shared" si="580"/>
        <v>0</v>
      </c>
      <c r="DG198" s="90">
        <f t="shared" si="580"/>
        <v>0</v>
      </c>
      <c r="DH198" s="90">
        <f t="shared" si="580"/>
        <v>0</v>
      </c>
      <c r="DI198" s="90">
        <f t="shared" si="580"/>
        <v>0</v>
      </c>
      <c r="DJ198" s="90">
        <f t="shared" si="580"/>
        <v>0</v>
      </c>
      <c r="DK198" s="90">
        <f t="shared" si="580"/>
        <v>0</v>
      </c>
      <c r="DL198" s="90">
        <f t="shared" si="580"/>
        <v>0</v>
      </c>
      <c r="DM198" s="90">
        <f t="shared" si="580"/>
        <v>0</v>
      </c>
      <c r="DN198" s="90">
        <f t="shared" si="580"/>
        <v>0</v>
      </c>
      <c r="DO198" s="90">
        <f t="shared" si="580"/>
        <v>0</v>
      </c>
      <c r="DP198" s="90">
        <f t="shared" si="580"/>
        <v>0</v>
      </c>
      <c r="DQ198" s="90">
        <f t="shared" si="580"/>
        <v>0</v>
      </c>
      <c r="DR198" s="90">
        <f t="shared" si="580"/>
        <v>0</v>
      </c>
      <c r="DS198" s="90">
        <f t="shared" si="580"/>
        <v>0</v>
      </c>
      <c r="DT198" s="90">
        <f t="shared" si="580"/>
        <v>0</v>
      </c>
      <c r="DU198" s="90">
        <f t="shared" si="580"/>
        <v>0</v>
      </c>
      <c r="DV198" s="90">
        <f t="shared" si="580"/>
        <v>0</v>
      </c>
      <c r="DW198" s="90">
        <f t="shared" si="580"/>
        <v>0</v>
      </c>
      <c r="DX198" s="90">
        <f t="shared" si="580"/>
        <v>0</v>
      </c>
      <c r="DY198" s="90">
        <f t="shared" si="580"/>
        <v>0</v>
      </c>
      <c r="DZ198" s="90">
        <f t="shared" si="580"/>
        <v>0</v>
      </c>
      <c r="EA198" s="90">
        <f t="shared" si="580"/>
        <v>0</v>
      </c>
      <c r="EB198" s="90">
        <f t="shared" ref="EB198:GM198" si="581">SUMIFS(EB21:EB196,$C$21:$C$196,"Сельский")</f>
        <v>0</v>
      </c>
      <c r="EC198" s="90">
        <f t="shared" si="581"/>
        <v>0</v>
      </c>
      <c r="ED198" s="90">
        <f t="shared" si="581"/>
        <v>0</v>
      </c>
      <c r="EE198" s="90">
        <f t="shared" si="581"/>
        <v>0</v>
      </c>
      <c r="EF198" s="90">
        <f t="shared" si="581"/>
        <v>0</v>
      </c>
      <c r="EG198" s="90">
        <f t="shared" si="581"/>
        <v>0</v>
      </c>
      <c r="EH198" s="90">
        <f t="shared" si="581"/>
        <v>0</v>
      </c>
      <c r="EI198" s="90">
        <f t="shared" si="581"/>
        <v>0</v>
      </c>
      <c r="EJ198" s="90">
        <f t="shared" si="581"/>
        <v>0</v>
      </c>
      <c r="EK198" s="90">
        <f t="shared" si="581"/>
        <v>0</v>
      </c>
      <c r="EL198" s="90">
        <f t="shared" si="581"/>
        <v>0</v>
      </c>
      <c r="EM198" s="90">
        <f t="shared" si="581"/>
        <v>0</v>
      </c>
      <c r="EN198" s="90">
        <f t="shared" si="581"/>
        <v>0</v>
      </c>
      <c r="EO198" s="90">
        <f t="shared" si="581"/>
        <v>0</v>
      </c>
      <c r="EP198" s="90">
        <f t="shared" si="581"/>
        <v>0</v>
      </c>
      <c r="EQ198" s="90">
        <f t="shared" si="581"/>
        <v>0</v>
      </c>
      <c r="ER198" s="90">
        <f t="shared" si="581"/>
        <v>0</v>
      </c>
      <c r="ES198" s="90">
        <f t="shared" si="581"/>
        <v>0</v>
      </c>
      <c r="ET198" s="90">
        <f t="shared" si="581"/>
        <v>0</v>
      </c>
      <c r="EU198" s="90">
        <f t="shared" si="581"/>
        <v>0</v>
      </c>
      <c r="EV198" s="90">
        <f t="shared" si="581"/>
        <v>0</v>
      </c>
      <c r="EW198" s="90">
        <f t="shared" si="581"/>
        <v>0</v>
      </c>
      <c r="EX198" s="90">
        <f t="shared" si="581"/>
        <v>0</v>
      </c>
      <c r="EY198" s="90">
        <f t="shared" si="581"/>
        <v>0</v>
      </c>
      <c r="EZ198" s="90">
        <f t="shared" si="581"/>
        <v>0</v>
      </c>
      <c r="FA198" s="90">
        <f t="shared" si="581"/>
        <v>0</v>
      </c>
      <c r="FB198" s="90">
        <f t="shared" si="581"/>
        <v>0</v>
      </c>
      <c r="FC198" s="90">
        <f t="shared" si="581"/>
        <v>0</v>
      </c>
      <c r="FD198" s="90">
        <f t="shared" si="581"/>
        <v>0</v>
      </c>
      <c r="FE198" s="90">
        <f t="shared" si="581"/>
        <v>0</v>
      </c>
      <c r="FF198" s="90">
        <f t="shared" si="581"/>
        <v>0</v>
      </c>
      <c r="FG198" s="90">
        <f t="shared" si="581"/>
        <v>0</v>
      </c>
      <c r="FH198" s="90">
        <f t="shared" si="581"/>
        <v>0</v>
      </c>
      <c r="FI198" s="90">
        <f t="shared" si="581"/>
        <v>0</v>
      </c>
      <c r="FJ198" s="90">
        <f t="shared" si="581"/>
        <v>0</v>
      </c>
      <c r="FK198" s="90">
        <f t="shared" si="581"/>
        <v>0</v>
      </c>
      <c r="FL198" s="90">
        <f t="shared" si="581"/>
        <v>0</v>
      </c>
      <c r="FM198" s="90">
        <f t="shared" si="581"/>
        <v>0</v>
      </c>
      <c r="FN198" s="90">
        <f t="shared" si="581"/>
        <v>0</v>
      </c>
      <c r="FO198" s="90">
        <f t="shared" si="581"/>
        <v>0</v>
      </c>
      <c r="FP198" s="90">
        <f t="shared" si="581"/>
        <v>0</v>
      </c>
      <c r="FQ198" s="90">
        <f t="shared" si="581"/>
        <v>0</v>
      </c>
      <c r="FR198" s="90">
        <f t="shared" si="581"/>
        <v>0</v>
      </c>
      <c r="FS198" s="90">
        <f t="shared" si="581"/>
        <v>0</v>
      </c>
      <c r="FT198" s="90">
        <f t="shared" si="581"/>
        <v>0</v>
      </c>
      <c r="FU198" s="90">
        <f t="shared" si="581"/>
        <v>0</v>
      </c>
      <c r="FV198" s="90">
        <f t="shared" si="581"/>
        <v>0</v>
      </c>
      <c r="FW198" s="90">
        <f t="shared" si="581"/>
        <v>0</v>
      </c>
      <c r="FX198" s="90">
        <f t="shared" si="581"/>
        <v>0</v>
      </c>
      <c r="FY198" s="90">
        <f t="shared" si="581"/>
        <v>0</v>
      </c>
      <c r="FZ198" s="90">
        <f t="shared" si="581"/>
        <v>0</v>
      </c>
      <c r="GA198" s="90">
        <f t="shared" si="581"/>
        <v>0</v>
      </c>
      <c r="GB198" s="90">
        <f t="shared" si="581"/>
        <v>0</v>
      </c>
      <c r="GC198" s="90">
        <f t="shared" si="581"/>
        <v>0</v>
      </c>
      <c r="GD198" s="90">
        <f t="shared" si="581"/>
        <v>0</v>
      </c>
      <c r="GE198" s="90">
        <f t="shared" si="581"/>
        <v>0</v>
      </c>
      <c r="GF198" s="90">
        <f t="shared" si="581"/>
        <v>0</v>
      </c>
      <c r="GG198" s="90">
        <f t="shared" si="581"/>
        <v>0</v>
      </c>
      <c r="GH198" s="90">
        <f t="shared" si="581"/>
        <v>0</v>
      </c>
      <c r="GI198" s="90">
        <f t="shared" si="581"/>
        <v>0</v>
      </c>
      <c r="GJ198" s="90">
        <f t="shared" si="581"/>
        <v>0</v>
      </c>
      <c r="GK198" s="90">
        <f t="shared" si="581"/>
        <v>0</v>
      </c>
      <c r="GL198" s="90">
        <f t="shared" si="581"/>
        <v>0</v>
      </c>
      <c r="GM198" s="90">
        <f t="shared" si="581"/>
        <v>0</v>
      </c>
      <c r="GN198" s="90">
        <f t="shared" ref="GN198:IY198" si="582">SUMIFS(GN21:GN196,$C$21:$C$196,"Сельский")</f>
        <v>0</v>
      </c>
      <c r="GO198" s="90">
        <f t="shared" si="582"/>
        <v>0</v>
      </c>
      <c r="GP198" s="90">
        <f t="shared" si="582"/>
        <v>49.333333333333336</v>
      </c>
      <c r="GQ198" s="90">
        <f t="shared" si="582"/>
        <v>3901</v>
      </c>
      <c r="GR198" s="90">
        <f t="shared" si="582"/>
        <v>584</v>
      </c>
      <c r="GS198" s="90">
        <f t="shared" si="582"/>
        <v>809</v>
      </c>
      <c r="GT198" s="90">
        <f t="shared" si="582"/>
        <v>1041</v>
      </c>
      <c r="GU198" s="90">
        <f t="shared" si="582"/>
        <v>80795</v>
      </c>
      <c r="GV198" s="90">
        <f t="shared" si="582"/>
        <v>11212</v>
      </c>
      <c r="GW198" s="90">
        <f t="shared" si="582"/>
        <v>15522</v>
      </c>
      <c r="GX198" s="90">
        <f t="shared" si="582"/>
        <v>84</v>
      </c>
      <c r="GY198" s="90">
        <f t="shared" si="582"/>
        <v>8191</v>
      </c>
      <c r="GZ198" s="90">
        <f t="shared" si="582"/>
        <v>1579</v>
      </c>
      <c r="HA198" s="90">
        <f t="shared" si="582"/>
        <v>2185</v>
      </c>
      <c r="HB198" s="90">
        <f t="shared" si="582"/>
        <v>1174.3333333333335</v>
      </c>
      <c r="HC198" s="90">
        <f t="shared" si="582"/>
        <v>92887</v>
      </c>
      <c r="HD198" s="90">
        <f t="shared" si="582"/>
        <v>31891</v>
      </c>
      <c r="HE198" s="90">
        <f t="shared" si="582"/>
        <v>4</v>
      </c>
      <c r="HF198" s="90">
        <f t="shared" si="582"/>
        <v>490</v>
      </c>
      <c r="HG198" s="90">
        <f t="shared" si="582"/>
        <v>84</v>
      </c>
      <c r="HH198" s="90">
        <f t="shared" si="582"/>
        <v>116</v>
      </c>
      <c r="HI198" s="90">
        <f t="shared" si="582"/>
        <v>0</v>
      </c>
      <c r="HJ198" s="90">
        <f t="shared" si="582"/>
        <v>0</v>
      </c>
      <c r="HK198" s="90">
        <f t="shared" si="582"/>
        <v>0</v>
      </c>
      <c r="HL198" s="90">
        <f t="shared" si="582"/>
        <v>0</v>
      </c>
      <c r="HM198" s="90">
        <f t="shared" si="582"/>
        <v>21</v>
      </c>
      <c r="HN198" s="90">
        <f t="shared" si="582"/>
        <v>2829</v>
      </c>
      <c r="HO198" s="90">
        <f t="shared" si="582"/>
        <v>482</v>
      </c>
      <c r="HP198" s="90">
        <f t="shared" si="582"/>
        <v>668</v>
      </c>
      <c r="HQ198" s="90">
        <f t="shared" si="582"/>
        <v>0</v>
      </c>
      <c r="HR198" s="90">
        <f t="shared" si="582"/>
        <v>0</v>
      </c>
      <c r="HS198" s="90">
        <f t="shared" si="582"/>
        <v>0</v>
      </c>
      <c r="HT198" s="90">
        <f t="shared" si="582"/>
        <v>0</v>
      </c>
      <c r="HU198" s="90">
        <f t="shared" si="582"/>
        <v>0</v>
      </c>
      <c r="HV198" s="90">
        <f t="shared" si="582"/>
        <v>0</v>
      </c>
      <c r="HW198" s="90">
        <f t="shared" si="582"/>
        <v>0</v>
      </c>
      <c r="HX198" s="90">
        <f t="shared" si="582"/>
        <v>0</v>
      </c>
      <c r="HY198" s="90">
        <f t="shared" si="582"/>
        <v>0</v>
      </c>
      <c r="HZ198" s="90">
        <f t="shared" si="582"/>
        <v>0</v>
      </c>
      <c r="IA198" s="90">
        <f t="shared" si="582"/>
        <v>0</v>
      </c>
      <c r="IB198" s="90">
        <f t="shared" si="582"/>
        <v>0</v>
      </c>
      <c r="IC198" s="90">
        <f t="shared" si="582"/>
        <v>25</v>
      </c>
      <c r="ID198" s="90">
        <f t="shared" si="582"/>
        <v>3319</v>
      </c>
      <c r="IE198" s="90">
        <f t="shared" si="582"/>
        <v>1350</v>
      </c>
      <c r="IF198" s="90">
        <f t="shared" si="582"/>
        <v>0</v>
      </c>
      <c r="IG198" s="90">
        <f t="shared" si="582"/>
        <v>0</v>
      </c>
      <c r="IH198" s="90">
        <f t="shared" si="582"/>
        <v>0</v>
      </c>
      <c r="II198" s="90">
        <f t="shared" si="582"/>
        <v>0</v>
      </c>
      <c r="IJ198" s="90">
        <f t="shared" si="582"/>
        <v>0</v>
      </c>
      <c r="IK198" s="90">
        <f t="shared" si="582"/>
        <v>0</v>
      </c>
      <c r="IL198" s="90">
        <f t="shared" si="582"/>
        <v>0</v>
      </c>
      <c r="IM198" s="90">
        <f t="shared" si="582"/>
        <v>0</v>
      </c>
      <c r="IN198" s="90">
        <f t="shared" si="582"/>
        <v>0</v>
      </c>
      <c r="IO198" s="90">
        <f t="shared" si="582"/>
        <v>0</v>
      </c>
      <c r="IP198" s="90">
        <f t="shared" si="582"/>
        <v>0</v>
      </c>
      <c r="IQ198" s="90">
        <f t="shared" si="582"/>
        <v>0</v>
      </c>
      <c r="IR198" s="90">
        <f t="shared" si="582"/>
        <v>0</v>
      </c>
      <c r="IS198" s="90">
        <f t="shared" si="582"/>
        <v>0</v>
      </c>
      <c r="IT198" s="90">
        <f t="shared" si="582"/>
        <v>0</v>
      </c>
      <c r="IU198" s="90">
        <f t="shared" si="582"/>
        <v>0</v>
      </c>
      <c r="IV198" s="90">
        <f t="shared" si="582"/>
        <v>0</v>
      </c>
      <c r="IW198" s="90">
        <f t="shared" si="582"/>
        <v>0</v>
      </c>
      <c r="IX198" s="90">
        <f t="shared" si="582"/>
        <v>1199.3333333333335</v>
      </c>
      <c r="IY198" s="90">
        <f t="shared" si="582"/>
        <v>96206</v>
      </c>
      <c r="IZ198" s="90">
        <f t="shared" ref="IZ198:LK198" si="583">SUMIFS(IZ21:IZ196,$C$21:$C$196,"Сельский")</f>
        <v>33241</v>
      </c>
      <c r="JA198" s="90">
        <f t="shared" si="583"/>
        <v>0</v>
      </c>
      <c r="JB198" s="90">
        <f t="shared" si="583"/>
        <v>0</v>
      </c>
      <c r="JC198" s="90">
        <f t="shared" si="583"/>
        <v>0</v>
      </c>
      <c r="JD198" s="90">
        <f t="shared" si="583"/>
        <v>0</v>
      </c>
      <c r="JE198" s="90">
        <f t="shared" si="583"/>
        <v>30</v>
      </c>
      <c r="JF198" s="90">
        <f t="shared" si="583"/>
        <v>1746</v>
      </c>
      <c r="JG198" s="90">
        <f t="shared" si="583"/>
        <v>280</v>
      </c>
      <c r="JH198" s="90">
        <f t="shared" si="583"/>
        <v>448</v>
      </c>
      <c r="JI198" s="90">
        <f t="shared" si="583"/>
        <v>12.3</v>
      </c>
      <c r="JJ198" s="90">
        <f t="shared" si="583"/>
        <v>900</v>
      </c>
      <c r="JK198" s="90">
        <f t="shared" si="583"/>
        <v>200</v>
      </c>
      <c r="JL198" s="90">
        <f t="shared" si="583"/>
        <v>320</v>
      </c>
      <c r="JM198" s="90">
        <f t="shared" si="583"/>
        <v>42.3</v>
      </c>
      <c r="JN198" s="90">
        <f t="shared" si="583"/>
        <v>2646</v>
      </c>
      <c r="JO198" s="90">
        <f t="shared" si="583"/>
        <v>1248</v>
      </c>
      <c r="JP198" s="90">
        <f t="shared" si="583"/>
        <v>5.3</v>
      </c>
      <c r="JQ198" s="90">
        <f t="shared" si="583"/>
        <v>554</v>
      </c>
      <c r="JR198" s="90">
        <f t="shared" si="583"/>
        <v>96</v>
      </c>
      <c r="JS198" s="90">
        <f t="shared" si="583"/>
        <v>153</v>
      </c>
      <c r="JT198" s="90">
        <f t="shared" si="583"/>
        <v>0</v>
      </c>
      <c r="JU198" s="90">
        <f t="shared" si="583"/>
        <v>0</v>
      </c>
      <c r="JV198" s="90">
        <f t="shared" si="583"/>
        <v>0</v>
      </c>
      <c r="JW198" s="90">
        <f t="shared" si="583"/>
        <v>0</v>
      </c>
      <c r="JX198" s="90">
        <f t="shared" si="583"/>
        <v>0</v>
      </c>
      <c r="JY198" s="90">
        <f t="shared" si="583"/>
        <v>0</v>
      </c>
      <c r="JZ198" s="90">
        <f t="shared" si="583"/>
        <v>0</v>
      </c>
      <c r="KA198" s="90">
        <f t="shared" si="583"/>
        <v>0</v>
      </c>
      <c r="KB198" s="90">
        <f t="shared" si="583"/>
        <v>0</v>
      </c>
      <c r="KC198" s="90">
        <f t="shared" si="583"/>
        <v>0</v>
      </c>
      <c r="KD198" s="90">
        <f t="shared" si="583"/>
        <v>0</v>
      </c>
      <c r="KE198" s="90">
        <f t="shared" si="583"/>
        <v>0</v>
      </c>
      <c r="KF198" s="90">
        <f t="shared" si="583"/>
        <v>5.3</v>
      </c>
      <c r="KG198" s="90">
        <f t="shared" si="583"/>
        <v>554</v>
      </c>
      <c r="KH198" s="90">
        <f t="shared" si="583"/>
        <v>249</v>
      </c>
      <c r="KI198" s="90">
        <f t="shared" si="583"/>
        <v>0</v>
      </c>
      <c r="KJ198" s="90">
        <f t="shared" si="583"/>
        <v>0</v>
      </c>
      <c r="KK198" s="90">
        <f t="shared" si="583"/>
        <v>0</v>
      </c>
      <c r="KL198" s="90">
        <f t="shared" si="583"/>
        <v>0</v>
      </c>
      <c r="KM198" s="90">
        <f t="shared" si="583"/>
        <v>0</v>
      </c>
      <c r="KN198" s="90">
        <f t="shared" si="583"/>
        <v>0</v>
      </c>
      <c r="KO198" s="90">
        <f t="shared" si="583"/>
        <v>0</v>
      </c>
      <c r="KP198" s="90">
        <f t="shared" si="583"/>
        <v>47.6</v>
      </c>
      <c r="KQ198" s="90">
        <f t="shared" si="583"/>
        <v>3200</v>
      </c>
      <c r="KR198" s="90">
        <f t="shared" si="583"/>
        <v>1497</v>
      </c>
      <c r="KS198" s="90">
        <f t="shared" si="583"/>
        <v>79.3</v>
      </c>
      <c r="KT198" s="90">
        <f t="shared" si="583"/>
        <v>2822</v>
      </c>
      <c r="KU198" s="90">
        <f t="shared" si="583"/>
        <v>501</v>
      </c>
      <c r="KV198" s="90">
        <f t="shared" si="583"/>
        <v>1301</v>
      </c>
      <c r="KW198" s="90">
        <f t="shared" si="583"/>
        <v>30</v>
      </c>
      <c r="KX198" s="90">
        <f t="shared" si="583"/>
        <v>1048</v>
      </c>
      <c r="KY198" s="90">
        <f t="shared" si="583"/>
        <v>172</v>
      </c>
      <c r="KZ198" s="90">
        <f t="shared" si="583"/>
        <v>447</v>
      </c>
      <c r="LA198" s="90">
        <f t="shared" si="583"/>
        <v>109.3</v>
      </c>
      <c r="LB198" s="90">
        <f t="shared" si="583"/>
        <v>3870</v>
      </c>
      <c r="LC198" s="90">
        <f t="shared" si="583"/>
        <v>2421</v>
      </c>
      <c r="LD198" s="90">
        <f t="shared" si="583"/>
        <v>0</v>
      </c>
      <c r="LE198" s="90">
        <f t="shared" si="583"/>
        <v>0</v>
      </c>
      <c r="LF198" s="90">
        <f t="shared" si="583"/>
        <v>0</v>
      </c>
      <c r="LG198" s="90">
        <f t="shared" si="583"/>
        <v>0</v>
      </c>
      <c r="LH198" s="90">
        <f t="shared" si="583"/>
        <v>0</v>
      </c>
      <c r="LI198" s="90">
        <f t="shared" si="583"/>
        <v>0</v>
      </c>
      <c r="LJ198" s="90">
        <f t="shared" si="583"/>
        <v>0</v>
      </c>
      <c r="LK198" s="90">
        <f t="shared" si="583"/>
        <v>0</v>
      </c>
      <c r="LL198" s="90">
        <f t="shared" ref="LL198:NY198" si="584">SUMIFS(LL21:LL196,$C$21:$C$196,"Сельский")</f>
        <v>0</v>
      </c>
      <c r="LM198" s="90">
        <f t="shared" si="584"/>
        <v>0</v>
      </c>
      <c r="LN198" s="90">
        <f t="shared" si="584"/>
        <v>0</v>
      </c>
      <c r="LO198" s="90">
        <f t="shared" si="584"/>
        <v>0</v>
      </c>
      <c r="LP198" s="90">
        <f t="shared" si="584"/>
        <v>0</v>
      </c>
      <c r="LQ198" s="90">
        <f t="shared" si="584"/>
        <v>0</v>
      </c>
      <c r="LR198" s="90">
        <f t="shared" si="584"/>
        <v>0</v>
      </c>
      <c r="LS198" s="90">
        <f t="shared" si="584"/>
        <v>109.3</v>
      </c>
      <c r="LT198" s="90">
        <f t="shared" si="584"/>
        <v>3870</v>
      </c>
      <c r="LU198" s="90">
        <f t="shared" si="584"/>
        <v>2421</v>
      </c>
      <c r="LV198" s="90">
        <f t="shared" si="584"/>
        <v>5</v>
      </c>
      <c r="LW198" s="90">
        <f t="shared" si="584"/>
        <v>435</v>
      </c>
      <c r="LX198" s="90">
        <f t="shared" si="584"/>
        <v>59</v>
      </c>
      <c r="LY198" s="90">
        <f t="shared" si="584"/>
        <v>82</v>
      </c>
      <c r="LZ198" s="90">
        <f t="shared" si="584"/>
        <v>5</v>
      </c>
      <c r="MA198" s="90">
        <f t="shared" si="584"/>
        <v>427</v>
      </c>
      <c r="MB198" s="90">
        <f t="shared" si="584"/>
        <v>54</v>
      </c>
      <c r="MC198" s="90">
        <f t="shared" si="584"/>
        <v>75</v>
      </c>
      <c r="MD198" s="90">
        <f t="shared" si="584"/>
        <v>12</v>
      </c>
      <c r="ME198" s="90">
        <f t="shared" si="584"/>
        <v>1287</v>
      </c>
      <c r="MF198" s="90">
        <f t="shared" si="584"/>
        <v>226</v>
      </c>
      <c r="MG198" s="90">
        <f t="shared" si="584"/>
        <v>312</v>
      </c>
      <c r="MH198" s="90">
        <f t="shared" si="584"/>
        <v>22</v>
      </c>
      <c r="MI198" s="90">
        <f t="shared" si="584"/>
        <v>2149</v>
      </c>
      <c r="MJ198" s="90">
        <f t="shared" si="584"/>
        <v>808</v>
      </c>
      <c r="MK198" s="90">
        <f t="shared" si="584"/>
        <v>3</v>
      </c>
      <c r="ML198" s="90">
        <f t="shared" si="584"/>
        <v>665</v>
      </c>
      <c r="MM198" s="90">
        <f t="shared" si="584"/>
        <v>88</v>
      </c>
      <c r="MN198" s="90">
        <f t="shared" si="584"/>
        <v>120</v>
      </c>
      <c r="MO198" s="90">
        <f t="shared" si="584"/>
        <v>0</v>
      </c>
      <c r="MP198" s="90">
        <f t="shared" si="584"/>
        <v>0</v>
      </c>
      <c r="MQ198" s="90">
        <f t="shared" si="584"/>
        <v>0</v>
      </c>
      <c r="MR198" s="90">
        <f t="shared" si="584"/>
        <v>0</v>
      </c>
      <c r="MS198" s="90">
        <f t="shared" si="584"/>
        <v>0</v>
      </c>
      <c r="MT198" s="90">
        <f t="shared" si="584"/>
        <v>0</v>
      </c>
      <c r="MU198" s="90">
        <f t="shared" si="584"/>
        <v>0</v>
      </c>
      <c r="MV198" s="90">
        <f t="shared" si="584"/>
        <v>0</v>
      </c>
      <c r="MW198" s="90">
        <f t="shared" si="584"/>
        <v>3</v>
      </c>
      <c r="MX198" s="90">
        <f t="shared" si="584"/>
        <v>665</v>
      </c>
      <c r="MY198" s="90">
        <f t="shared" si="584"/>
        <v>208</v>
      </c>
      <c r="MZ198" s="90">
        <f t="shared" si="584"/>
        <v>0</v>
      </c>
      <c r="NA198" s="90">
        <f t="shared" si="584"/>
        <v>0</v>
      </c>
      <c r="NB198" s="90">
        <f t="shared" si="584"/>
        <v>0</v>
      </c>
      <c r="NC198" s="90">
        <f t="shared" si="584"/>
        <v>0</v>
      </c>
      <c r="ND198" s="90">
        <f t="shared" si="584"/>
        <v>0</v>
      </c>
      <c r="NE198" s="90">
        <f t="shared" si="584"/>
        <v>0</v>
      </c>
      <c r="NF198" s="90">
        <f t="shared" si="584"/>
        <v>0</v>
      </c>
      <c r="NG198" s="90">
        <f t="shared" si="584"/>
        <v>0</v>
      </c>
      <c r="NH198" s="90">
        <f t="shared" si="584"/>
        <v>0</v>
      </c>
      <c r="NI198" s="90">
        <f t="shared" si="584"/>
        <v>0</v>
      </c>
      <c r="NJ198" s="90">
        <f t="shared" si="584"/>
        <v>0</v>
      </c>
      <c r="NK198" s="78">
        <f t="shared" si="584"/>
        <v>0</v>
      </c>
      <c r="NL198" s="90">
        <f t="shared" si="584"/>
        <v>0</v>
      </c>
      <c r="NM198" s="90">
        <f t="shared" si="584"/>
        <v>0</v>
      </c>
      <c r="NN198" s="78">
        <f t="shared" si="584"/>
        <v>25</v>
      </c>
      <c r="NO198" s="90">
        <f t="shared" si="584"/>
        <v>2814</v>
      </c>
      <c r="NP198" s="90">
        <f t="shared" si="584"/>
        <v>1016</v>
      </c>
      <c r="NQ198" s="78">
        <f t="shared" si="584"/>
        <v>1381.2333333333333</v>
      </c>
      <c r="NR198" s="90">
        <f t="shared" si="584"/>
        <v>106090</v>
      </c>
      <c r="NS198" s="90">
        <f t="shared" si="584"/>
        <v>38175</v>
      </c>
      <c r="NT198" s="78">
        <f t="shared" si="584"/>
        <v>1381.2333333333333</v>
      </c>
      <c r="NU198" s="90">
        <f t="shared" si="584"/>
        <v>106090</v>
      </c>
      <c r="NV198" s="90">
        <f t="shared" si="584"/>
        <v>38175</v>
      </c>
      <c r="NW198" s="90">
        <f t="shared" si="584"/>
        <v>38</v>
      </c>
      <c r="NX198" s="90">
        <f t="shared" si="584"/>
        <v>106090</v>
      </c>
      <c r="NY198" s="90">
        <f t="shared" si="584"/>
        <v>38175</v>
      </c>
    </row>
    <row r="199" spans="1:389" ht="51" customHeight="1" x14ac:dyDescent="0.25">
      <c r="A199" s="91"/>
      <c r="B199" s="77" t="s">
        <v>50</v>
      </c>
      <c r="C199" s="82"/>
      <c r="D199" s="90">
        <f>D197+D198</f>
        <v>0</v>
      </c>
      <c r="E199" s="90">
        <f t="shared" ref="E199:BP199" si="585">E197+E198</f>
        <v>0</v>
      </c>
      <c r="F199" s="90">
        <f t="shared" si="585"/>
        <v>0</v>
      </c>
      <c r="G199" s="90">
        <f t="shared" si="585"/>
        <v>0</v>
      </c>
      <c r="H199" s="90">
        <f t="shared" si="585"/>
        <v>177</v>
      </c>
      <c r="I199" s="90">
        <f t="shared" si="585"/>
        <v>11193</v>
      </c>
      <c r="J199" s="90">
        <f t="shared" si="585"/>
        <v>1678</v>
      </c>
      <c r="K199" s="90">
        <f t="shared" si="585"/>
        <v>2322</v>
      </c>
      <c r="L199" s="90">
        <f t="shared" si="585"/>
        <v>723.7</v>
      </c>
      <c r="M199" s="90">
        <f t="shared" si="585"/>
        <v>44938</v>
      </c>
      <c r="N199" s="90">
        <f t="shared" si="585"/>
        <v>6237</v>
      </c>
      <c r="O199" s="90">
        <f t="shared" si="585"/>
        <v>8635</v>
      </c>
      <c r="P199" s="90">
        <f t="shared" si="585"/>
        <v>0</v>
      </c>
      <c r="Q199" s="90">
        <f t="shared" si="585"/>
        <v>0</v>
      </c>
      <c r="R199" s="90">
        <f t="shared" si="585"/>
        <v>0</v>
      </c>
      <c r="S199" s="90">
        <f t="shared" si="585"/>
        <v>0</v>
      </c>
      <c r="T199" s="90">
        <f t="shared" si="585"/>
        <v>900.7</v>
      </c>
      <c r="U199" s="90">
        <f t="shared" si="585"/>
        <v>56131</v>
      </c>
      <c r="V199" s="90">
        <f t="shared" si="585"/>
        <v>18872</v>
      </c>
      <c r="W199" s="90">
        <f t="shared" si="585"/>
        <v>14</v>
      </c>
      <c r="X199" s="90">
        <f t="shared" si="585"/>
        <v>1371</v>
      </c>
      <c r="Y199" s="90">
        <f t="shared" si="585"/>
        <v>234</v>
      </c>
      <c r="Z199" s="90">
        <f t="shared" si="585"/>
        <v>324</v>
      </c>
      <c r="AA199" s="90">
        <f t="shared" si="585"/>
        <v>0</v>
      </c>
      <c r="AB199" s="90">
        <f t="shared" si="585"/>
        <v>0</v>
      </c>
      <c r="AC199" s="90">
        <f t="shared" si="585"/>
        <v>0</v>
      </c>
      <c r="AD199" s="90">
        <f t="shared" si="585"/>
        <v>0</v>
      </c>
      <c r="AE199" s="90">
        <f t="shared" si="585"/>
        <v>0</v>
      </c>
      <c r="AF199" s="90">
        <f t="shared" si="585"/>
        <v>0</v>
      </c>
      <c r="AG199" s="90">
        <f t="shared" si="585"/>
        <v>0</v>
      </c>
      <c r="AH199" s="90">
        <f t="shared" si="585"/>
        <v>0</v>
      </c>
      <c r="AI199" s="90">
        <f t="shared" si="585"/>
        <v>0</v>
      </c>
      <c r="AJ199" s="90">
        <f t="shared" si="585"/>
        <v>0</v>
      </c>
      <c r="AK199" s="90">
        <f t="shared" si="585"/>
        <v>0</v>
      </c>
      <c r="AL199" s="90">
        <f t="shared" si="585"/>
        <v>0</v>
      </c>
      <c r="AM199" s="90">
        <f t="shared" si="585"/>
        <v>0</v>
      </c>
      <c r="AN199" s="90">
        <f t="shared" si="585"/>
        <v>0</v>
      </c>
      <c r="AO199" s="90">
        <f t="shared" si="585"/>
        <v>0</v>
      </c>
      <c r="AP199" s="90">
        <f t="shared" si="585"/>
        <v>0</v>
      </c>
      <c r="AQ199" s="90">
        <f t="shared" si="585"/>
        <v>0</v>
      </c>
      <c r="AR199" s="90">
        <f t="shared" si="585"/>
        <v>0</v>
      </c>
      <c r="AS199" s="90">
        <f t="shared" si="585"/>
        <v>0</v>
      </c>
      <c r="AT199" s="90">
        <f t="shared" si="585"/>
        <v>0</v>
      </c>
      <c r="AU199" s="90">
        <f t="shared" si="585"/>
        <v>14</v>
      </c>
      <c r="AV199" s="90">
        <f t="shared" si="585"/>
        <v>1371</v>
      </c>
      <c r="AW199" s="90">
        <f t="shared" si="585"/>
        <v>558</v>
      </c>
      <c r="AX199" s="90">
        <f t="shared" si="585"/>
        <v>0</v>
      </c>
      <c r="AY199" s="90">
        <f t="shared" si="585"/>
        <v>0</v>
      </c>
      <c r="AZ199" s="90">
        <f t="shared" si="585"/>
        <v>0</v>
      </c>
      <c r="BA199" s="90">
        <f t="shared" si="585"/>
        <v>0</v>
      </c>
      <c r="BB199" s="90">
        <f t="shared" si="585"/>
        <v>0</v>
      </c>
      <c r="BC199" s="90">
        <f t="shared" si="585"/>
        <v>0</v>
      </c>
      <c r="BD199" s="90">
        <f t="shared" si="585"/>
        <v>0</v>
      </c>
      <c r="BE199" s="90">
        <f t="shared" si="585"/>
        <v>0</v>
      </c>
      <c r="BF199" s="90">
        <f t="shared" si="585"/>
        <v>0</v>
      </c>
      <c r="BG199" s="90">
        <f t="shared" si="585"/>
        <v>0</v>
      </c>
      <c r="BH199" s="90">
        <f t="shared" si="585"/>
        <v>0</v>
      </c>
      <c r="BI199" s="90">
        <f t="shared" si="585"/>
        <v>0</v>
      </c>
      <c r="BJ199" s="90">
        <f t="shared" si="585"/>
        <v>0</v>
      </c>
      <c r="BK199" s="90">
        <f t="shared" si="585"/>
        <v>0</v>
      </c>
      <c r="BL199" s="90">
        <f t="shared" si="585"/>
        <v>0</v>
      </c>
      <c r="BM199" s="90">
        <f t="shared" si="585"/>
        <v>0</v>
      </c>
      <c r="BN199" s="90">
        <f t="shared" si="585"/>
        <v>0</v>
      </c>
      <c r="BO199" s="90">
        <f t="shared" si="585"/>
        <v>0</v>
      </c>
      <c r="BP199" s="90">
        <f t="shared" si="585"/>
        <v>914.7</v>
      </c>
      <c r="BQ199" s="90">
        <f t="shared" ref="BQ199:EB199" si="586">BQ197+BQ198</f>
        <v>57502</v>
      </c>
      <c r="BR199" s="90">
        <f t="shared" si="586"/>
        <v>19430</v>
      </c>
      <c r="BS199" s="90">
        <f t="shared" si="586"/>
        <v>2</v>
      </c>
      <c r="BT199" s="90">
        <f t="shared" si="586"/>
        <v>95</v>
      </c>
      <c r="BU199" s="90">
        <f t="shared" si="586"/>
        <v>16</v>
      </c>
      <c r="BV199" s="90">
        <f t="shared" si="586"/>
        <v>26</v>
      </c>
      <c r="BW199" s="90">
        <f t="shared" si="586"/>
        <v>9</v>
      </c>
      <c r="BX199" s="90">
        <f t="shared" si="586"/>
        <v>419</v>
      </c>
      <c r="BY199" s="90">
        <f t="shared" si="586"/>
        <v>67</v>
      </c>
      <c r="BZ199" s="90">
        <f t="shared" si="586"/>
        <v>107</v>
      </c>
      <c r="CA199" s="90">
        <f t="shared" si="586"/>
        <v>0</v>
      </c>
      <c r="CB199" s="90">
        <f t="shared" si="586"/>
        <v>0</v>
      </c>
      <c r="CC199" s="90">
        <f t="shared" si="586"/>
        <v>0</v>
      </c>
      <c r="CD199" s="90">
        <f t="shared" si="586"/>
        <v>0</v>
      </c>
      <c r="CE199" s="90">
        <f t="shared" si="586"/>
        <v>11</v>
      </c>
      <c r="CF199" s="90">
        <f t="shared" si="586"/>
        <v>514</v>
      </c>
      <c r="CG199" s="90">
        <f t="shared" si="586"/>
        <v>216</v>
      </c>
      <c r="CH199" s="90">
        <f t="shared" si="586"/>
        <v>0</v>
      </c>
      <c r="CI199" s="90">
        <f t="shared" si="586"/>
        <v>0</v>
      </c>
      <c r="CJ199" s="90">
        <f t="shared" si="586"/>
        <v>0</v>
      </c>
      <c r="CK199" s="90">
        <f t="shared" si="586"/>
        <v>0</v>
      </c>
      <c r="CL199" s="90">
        <f t="shared" si="586"/>
        <v>0</v>
      </c>
      <c r="CM199" s="90">
        <f t="shared" si="586"/>
        <v>0</v>
      </c>
      <c r="CN199" s="90">
        <f t="shared" si="586"/>
        <v>0</v>
      </c>
      <c r="CO199" s="90">
        <f t="shared" si="586"/>
        <v>0</v>
      </c>
      <c r="CP199" s="90">
        <f t="shared" si="586"/>
        <v>0</v>
      </c>
      <c r="CQ199" s="90">
        <f t="shared" si="586"/>
        <v>0</v>
      </c>
      <c r="CR199" s="90">
        <f t="shared" si="586"/>
        <v>0</v>
      </c>
      <c r="CS199" s="90">
        <f t="shared" si="586"/>
        <v>0</v>
      </c>
      <c r="CT199" s="90">
        <f t="shared" si="586"/>
        <v>0</v>
      </c>
      <c r="CU199" s="90">
        <f t="shared" si="586"/>
        <v>0</v>
      </c>
      <c r="CV199" s="90">
        <f t="shared" si="586"/>
        <v>0</v>
      </c>
      <c r="CW199" s="90">
        <f t="shared" si="586"/>
        <v>0</v>
      </c>
      <c r="CX199" s="90">
        <f t="shared" si="586"/>
        <v>0</v>
      </c>
      <c r="CY199" s="90">
        <f t="shared" si="586"/>
        <v>0</v>
      </c>
      <c r="CZ199" s="90">
        <f t="shared" si="586"/>
        <v>0</v>
      </c>
      <c r="DA199" s="90">
        <f t="shared" si="586"/>
        <v>0</v>
      </c>
      <c r="DB199" s="90">
        <f t="shared" si="586"/>
        <v>0</v>
      </c>
      <c r="DC199" s="90">
        <f t="shared" si="586"/>
        <v>0</v>
      </c>
      <c r="DD199" s="90">
        <f t="shared" si="586"/>
        <v>0</v>
      </c>
      <c r="DE199" s="90">
        <f t="shared" si="586"/>
        <v>0</v>
      </c>
      <c r="DF199" s="90">
        <f t="shared" si="586"/>
        <v>0</v>
      </c>
      <c r="DG199" s="90">
        <f t="shared" si="586"/>
        <v>0</v>
      </c>
      <c r="DH199" s="90">
        <f t="shared" si="586"/>
        <v>11</v>
      </c>
      <c r="DI199" s="90">
        <f t="shared" si="586"/>
        <v>514</v>
      </c>
      <c r="DJ199" s="90">
        <f t="shared" si="586"/>
        <v>216</v>
      </c>
      <c r="DK199" s="90">
        <f t="shared" si="586"/>
        <v>31</v>
      </c>
      <c r="DL199" s="90">
        <f t="shared" si="586"/>
        <v>883</v>
      </c>
      <c r="DM199" s="90">
        <f t="shared" si="586"/>
        <v>156</v>
      </c>
      <c r="DN199" s="90">
        <f t="shared" si="586"/>
        <v>407</v>
      </c>
      <c r="DO199" s="90">
        <f t="shared" si="586"/>
        <v>90</v>
      </c>
      <c r="DP199" s="90">
        <f t="shared" si="586"/>
        <v>2515</v>
      </c>
      <c r="DQ199" s="90">
        <f t="shared" si="586"/>
        <v>414</v>
      </c>
      <c r="DR199" s="90">
        <f t="shared" si="586"/>
        <v>1074</v>
      </c>
      <c r="DS199" s="90">
        <f t="shared" si="586"/>
        <v>121</v>
      </c>
      <c r="DT199" s="90">
        <f t="shared" si="586"/>
        <v>3398</v>
      </c>
      <c r="DU199" s="90">
        <f t="shared" si="586"/>
        <v>2051</v>
      </c>
      <c r="DV199" s="90">
        <f t="shared" si="586"/>
        <v>0</v>
      </c>
      <c r="DW199" s="90">
        <f t="shared" si="586"/>
        <v>0</v>
      </c>
      <c r="DX199" s="90">
        <f t="shared" si="586"/>
        <v>0</v>
      </c>
      <c r="DY199" s="90">
        <f t="shared" si="586"/>
        <v>0</v>
      </c>
      <c r="DZ199" s="90">
        <f t="shared" si="586"/>
        <v>0</v>
      </c>
      <c r="EA199" s="90">
        <f t="shared" si="586"/>
        <v>0</v>
      </c>
      <c r="EB199" s="90">
        <f t="shared" si="586"/>
        <v>0</v>
      </c>
      <c r="EC199" s="90">
        <f t="shared" ref="EC199:GN199" si="587">EC197+EC198</f>
        <v>0</v>
      </c>
      <c r="ED199" s="90">
        <f t="shared" si="587"/>
        <v>0</v>
      </c>
      <c r="EE199" s="90">
        <f t="shared" si="587"/>
        <v>0</v>
      </c>
      <c r="EF199" s="90">
        <f t="shared" si="587"/>
        <v>0</v>
      </c>
      <c r="EG199" s="90">
        <f t="shared" si="587"/>
        <v>0</v>
      </c>
      <c r="EH199" s="90">
        <f t="shared" si="587"/>
        <v>0</v>
      </c>
      <c r="EI199" s="90">
        <f t="shared" si="587"/>
        <v>0</v>
      </c>
      <c r="EJ199" s="90">
        <f t="shared" si="587"/>
        <v>0</v>
      </c>
      <c r="EK199" s="90">
        <f t="shared" si="587"/>
        <v>121</v>
      </c>
      <c r="EL199" s="90">
        <f t="shared" si="587"/>
        <v>3398</v>
      </c>
      <c r="EM199" s="90">
        <f t="shared" si="587"/>
        <v>2051</v>
      </c>
      <c r="EN199" s="90">
        <f t="shared" si="587"/>
        <v>0</v>
      </c>
      <c r="EO199" s="90">
        <f t="shared" si="587"/>
        <v>0</v>
      </c>
      <c r="EP199" s="90">
        <f t="shared" si="587"/>
        <v>0</v>
      </c>
      <c r="EQ199" s="90">
        <f t="shared" si="587"/>
        <v>0</v>
      </c>
      <c r="ER199" s="90">
        <f t="shared" si="587"/>
        <v>0</v>
      </c>
      <c r="ES199" s="90">
        <f t="shared" si="587"/>
        <v>0</v>
      </c>
      <c r="ET199" s="90">
        <f t="shared" si="587"/>
        <v>0</v>
      </c>
      <c r="EU199" s="90">
        <f t="shared" si="587"/>
        <v>0</v>
      </c>
      <c r="EV199" s="90">
        <f t="shared" si="587"/>
        <v>0</v>
      </c>
      <c r="EW199" s="90">
        <f t="shared" si="587"/>
        <v>0</v>
      </c>
      <c r="EX199" s="90">
        <f t="shared" si="587"/>
        <v>0</v>
      </c>
      <c r="EY199" s="90">
        <f t="shared" si="587"/>
        <v>0</v>
      </c>
      <c r="EZ199" s="90">
        <f t="shared" si="587"/>
        <v>0</v>
      </c>
      <c r="FA199" s="90">
        <f t="shared" si="587"/>
        <v>0</v>
      </c>
      <c r="FB199" s="90">
        <f t="shared" si="587"/>
        <v>0</v>
      </c>
      <c r="FC199" s="90">
        <f t="shared" si="587"/>
        <v>0</v>
      </c>
      <c r="FD199" s="90">
        <f t="shared" si="587"/>
        <v>0</v>
      </c>
      <c r="FE199" s="90">
        <f t="shared" si="587"/>
        <v>0</v>
      </c>
      <c r="FF199" s="90">
        <f t="shared" si="587"/>
        <v>0</v>
      </c>
      <c r="FG199" s="90">
        <f t="shared" si="587"/>
        <v>0</v>
      </c>
      <c r="FH199" s="90">
        <f t="shared" si="587"/>
        <v>0</v>
      </c>
      <c r="FI199" s="90">
        <f t="shared" si="587"/>
        <v>0</v>
      </c>
      <c r="FJ199" s="90">
        <f t="shared" si="587"/>
        <v>0</v>
      </c>
      <c r="FK199" s="90">
        <f t="shared" si="587"/>
        <v>0</v>
      </c>
      <c r="FL199" s="90">
        <f t="shared" si="587"/>
        <v>0</v>
      </c>
      <c r="FM199" s="90">
        <f t="shared" si="587"/>
        <v>0</v>
      </c>
      <c r="FN199" s="90">
        <f t="shared" si="587"/>
        <v>0</v>
      </c>
      <c r="FO199" s="90">
        <f t="shared" si="587"/>
        <v>0</v>
      </c>
      <c r="FP199" s="90">
        <f t="shared" si="587"/>
        <v>0</v>
      </c>
      <c r="FQ199" s="90">
        <f t="shared" si="587"/>
        <v>0</v>
      </c>
      <c r="FR199" s="90">
        <f t="shared" si="587"/>
        <v>0</v>
      </c>
      <c r="FS199" s="90">
        <f t="shared" si="587"/>
        <v>0</v>
      </c>
      <c r="FT199" s="90">
        <f t="shared" si="587"/>
        <v>0</v>
      </c>
      <c r="FU199" s="90">
        <f t="shared" si="587"/>
        <v>0</v>
      </c>
      <c r="FV199" s="90">
        <f t="shared" si="587"/>
        <v>0</v>
      </c>
      <c r="FW199" s="90">
        <f t="shared" si="587"/>
        <v>0</v>
      </c>
      <c r="FX199" s="90">
        <f t="shared" si="587"/>
        <v>0</v>
      </c>
      <c r="FY199" s="90">
        <f t="shared" si="587"/>
        <v>0</v>
      </c>
      <c r="FZ199" s="90">
        <f t="shared" si="587"/>
        <v>0</v>
      </c>
      <c r="GA199" s="90">
        <f t="shared" si="587"/>
        <v>0</v>
      </c>
      <c r="GB199" s="90">
        <f t="shared" si="587"/>
        <v>0</v>
      </c>
      <c r="GC199" s="90">
        <f t="shared" si="587"/>
        <v>0</v>
      </c>
      <c r="GD199" s="90">
        <f t="shared" si="587"/>
        <v>0</v>
      </c>
      <c r="GE199" s="90">
        <f t="shared" si="587"/>
        <v>0</v>
      </c>
      <c r="GF199" s="90">
        <f t="shared" si="587"/>
        <v>0</v>
      </c>
      <c r="GG199" s="90">
        <f t="shared" si="587"/>
        <v>0</v>
      </c>
      <c r="GH199" s="90">
        <f t="shared" si="587"/>
        <v>0</v>
      </c>
      <c r="GI199" s="90">
        <f t="shared" si="587"/>
        <v>1046.7</v>
      </c>
      <c r="GJ199" s="90">
        <f t="shared" si="587"/>
        <v>61414</v>
      </c>
      <c r="GK199" s="90">
        <f t="shared" si="587"/>
        <v>21697</v>
      </c>
      <c r="GL199" s="90">
        <f t="shared" si="587"/>
        <v>0</v>
      </c>
      <c r="GM199" s="90">
        <f t="shared" si="587"/>
        <v>0</v>
      </c>
      <c r="GN199" s="90">
        <f t="shared" si="587"/>
        <v>0</v>
      </c>
      <c r="GO199" s="90">
        <f t="shared" ref="GO199:IZ199" si="588">GO197+GO198</f>
        <v>0</v>
      </c>
      <c r="GP199" s="90">
        <f t="shared" si="588"/>
        <v>49.333333333333336</v>
      </c>
      <c r="GQ199" s="90">
        <f t="shared" si="588"/>
        <v>3901</v>
      </c>
      <c r="GR199" s="90">
        <f t="shared" si="588"/>
        <v>584</v>
      </c>
      <c r="GS199" s="90">
        <f t="shared" si="588"/>
        <v>809</v>
      </c>
      <c r="GT199" s="90">
        <f t="shared" si="588"/>
        <v>1041</v>
      </c>
      <c r="GU199" s="90">
        <f t="shared" si="588"/>
        <v>80795</v>
      </c>
      <c r="GV199" s="90">
        <f t="shared" si="588"/>
        <v>11212</v>
      </c>
      <c r="GW199" s="90">
        <f t="shared" si="588"/>
        <v>15522</v>
      </c>
      <c r="GX199" s="90">
        <f t="shared" si="588"/>
        <v>84</v>
      </c>
      <c r="GY199" s="90">
        <f t="shared" si="588"/>
        <v>8191</v>
      </c>
      <c r="GZ199" s="90">
        <f t="shared" si="588"/>
        <v>1579</v>
      </c>
      <c r="HA199" s="90">
        <f t="shared" si="588"/>
        <v>2185</v>
      </c>
      <c r="HB199" s="90">
        <f t="shared" si="588"/>
        <v>1174.3333333333335</v>
      </c>
      <c r="HC199" s="90">
        <f t="shared" si="588"/>
        <v>92887</v>
      </c>
      <c r="HD199" s="90">
        <f t="shared" si="588"/>
        <v>31891</v>
      </c>
      <c r="HE199" s="90">
        <f t="shared" si="588"/>
        <v>4</v>
      </c>
      <c r="HF199" s="90">
        <f t="shared" si="588"/>
        <v>490</v>
      </c>
      <c r="HG199" s="90">
        <f t="shared" si="588"/>
        <v>84</v>
      </c>
      <c r="HH199" s="90">
        <f t="shared" si="588"/>
        <v>116</v>
      </c>
      <c r="HI199" s="90">
        <f t="shared" si="588"/>
        <v>0</v>
      </c>
      <c r="HJ199" s="90">
        <f t="shared" si="588"/>
        <v>0</v>
      </c>
      <c r="HK199" s="90">
        <f t="shared" si="588"/>
        <v>0</v>
      </c>
      <c r="HL199" s="90">
        <f t="shared" si="588"/>
        <v>0</v>
      </c>
      <c r="HM199" s="90">
        <f t="shared" si="588"/>
        <v>21</v>
      </c>
      <c r="HN199" s="90">
        <f t="shared" si="588"/>
        <v>2829</v>
      </c>
      <c r="HO199" s="90">
        <f t="shared" si="588"/>
        <v>482</v>
      </c>
      <c r="HP199" s="90">
        <f t="shared" si="588"/>
        <v>668</v>
      </c>
      <c r="HQ199" s="90">
        <f t="shared" si="588"/>
        <v>0</v>
      </c>
      <c r="HR199" s="90">
        <f t="shared" si="588"/>
        <v>0</v>
      </c>
      <c r="HS199" s="90">
        <f t="shared" si="588"/>
        <v>0</v>
      </c>
      <c r="HT199" s="90">
        <f t="shared" si="588"/>
        <v>0</v>
      </c>
      <c r="HU199" s="90">
        <f t="shared" si="588"/>
        <v>0</v>
      </c>
      <c r="HV199" s="90">
        <f t="shared" si="588"/>
        <v>0</v>
      </c>
      <c r="HW199" s="90">
        <f t="shared" si="588"/>
        <v>0</v>
      </c>
      <c r="HX199" s="90">
        <f t="shared" si="588"/>
        <v>0</v>
      </c>
      <c r="HY199" s="90">
        <f t="shared" si="588"/>
        <v>0</v>
      </c>
      <c r="HZ199" s="90">
        <f t="shared" si="588"/>
        <v>0</v>
      </c>
      <c r="IA199" s="90">
        <f t="shared" si="588"/>
        <v>0</v>
      </c>
      <c r="IB199" s="90">
        <f t="shared" si="588"/>
        <v>0</v>
      </c>
      <c r="IC199" s="90">
        <f t="shared" si="588"/>
        <v>25</v>
      </c>
      <c r="ID199" s="90">
        <f t="shared" si="588"/>
        <v>3319</v>
      </c>
      <c r="IE199" s="90">
        <f t="shared" si="588"/>
        <v>1350</v>
      </c>
      <c r="IF199" s="90">
        <f t="shared" si="588"/>
        <v>0</v>
      </c>
      <c r="IG199" s="90">
        <f t="shared" si="588"/>
        <v>0</v>
      </c>
      <c r="IH199" s="90">
        <f t="shared" si="588"/>
        <v>0</v>
      </c>
      <c r="II199" s="90">
        <f t="shared" si="588"/>
        <v>0</v>
      </c>
      <c r="IJ199" s="90">
        <f t="shared" si="588"/>
        <v>0</v>
      </c>
      <c r="IK199" s="90">
        <f t="shared" si="588"/>
        <v>0</v>
      </c>
      <c r="IL199" s="90">
        <f t="shared" si="588"/>
        <v>0</v>
      </c>
      <c r="IM199" s="90">
        <f t="shared" si="588"/>
        <v>0</v>
      </c>
      <c r="IN199" s="90">
        <f t="shared" si="588"/>
        <v>0</v>
      </c>
      <c r="IO199" s="90">
        <f t="shared" si="588"/>
        <v>0</v>
      </c>
      <c r="IP199" s="90">
        <f t="shared" si="588"/>
        <v>0</v>
      </c>
      <c r="IQ199" s="90">
        <f t="shared" si="588"/>
        <v>0</v>
      </c>
      <c r="IR199" s="90">
        <f t="shared" si="588"/>
        <v>0</v>
      </c>
      <c r="IS199" s="90">
        <f t="shared" si="588"/>
        <v>0</v>
      </c>
      <c r="IT199" s="90">
        <f t="shared" si="588"/>
        <v>0</v>
      </c>
      <c r="IU199" s="90">
        <f t="shared" si="588"/>
        <v>0</v>
      </c>
      <c r="IV199" s="90">
        <f t="shared" si="588"/>
        <v>0</v>
      </c>
      <c r="IW199" s="90">
        <f t="shared" si="588"/>
        <v>0</v>
      </c>
      <c r="IX199" s="90">
        <f t="shared" si="588"/>
        <v>1199.3333333333335</v>
      </c>
      <c r="IY199" s="90">
        <f t="shared" si="588"/>
        <v>96206</v>
      </c>
      <c r="IZ199" s="90">
        <f t="shared" si="588"/>
        <v>33241</v>
      </c>
      <c r="JA199" s="90">
        <f t="shared" ref="JA199:LL199" si="589">JA197+JA198</f>
        <v>0</v>
      </c>
      <c r="JB199" s="90">
        <f t="shared" si="589"/>
        <v>0</v>
      </c>
      <c r="JC199" s="90">
        <f t="shared" si="589"/>
        <v>0</v>
      </c>
      <c r="JD199" s="90">
        <f t="shared" si="589"/>
        <v>0</v>
      </c>
      <c r="JE199" s="90">
        <f t="shared" si="589"/>
        <v>30</v>
      </c>
      <c r="JF199" s="90">
        <f t="shared" si="589"/>
        <v>1746</v>
      </c>
      <c r="JG199" s="90">
        <f t="shared" si="589"/>
        <v>280</v>
      </c>
      <c r="JH199" s="90">
        <f t="shared" si="589"/>
        <v>448</v>
      </c>
      <c r="JI199" s="90">
        <f t="shared" si="589"/>
        <v>12.3</v>
      </c>
      <c r="JJ199" s="90">
        <f t="shared" si="589"/>
        <v>900</v>
      </c>
      <c r="JK199" s="90">
        <f t="shared" si="589"/>
        <v>200</v>
      </c>
      <c r="JL199" s="90">
        <f t="shared" si="589"/>
        <v>320</v>
      </c>
      <c r="JM199" s="90">
        <f t="shared" si="589"/>
        <v>42.3</v>
      </c>
      <c r="JN199" s="90">
        <f t="shared" si="589"/>
        <v>2646</v>
      </c>
      <c r="JO199" s="90">
        <f t="shared" si="589"/>
        <v>1248</v>
      </c>
      <c r="JP199" s="90">
        <f t="shared" si="589"/>
        <v>5.3</v>
      </c>
      <c r="JQ199" s="90">
        <f t="shared" si="589"/>
        <v>554</v>
      </c>
      <c r="JR199" s="90">
        <f t="shared" si="589"/>
        <v>96</v>
      </c>
      <c r="JS199" s="90">
        <f t="shared" si="589"/>
        <v>153</v>
      </c>
      <c r="JT199" s="90">
        <f t="shared" si="589"/>
        <v>0</v>
      </c>
      <c r="JU199" s="90">
        <f t="shared" si="589"/>
        <v>0</v>
      </c>
      <c r="JV199" s="90">
        <f t="shared" si="589"/>
        <v>0</v>
      </c>
      <c r="JW199" s="90">
        <f t="shared" si="589"/>
        <v>0</v>
      </c>
      <c r="JX199" s="90">
        <f t="shared" si="589"/>
        <v>0</v>
      </c>
      <c r="JY199" s="90">
        <f t="shared" si="589"/>
        <v>0</v>
      </c>
      <c r="JZ199" s="90">
        <f t="shared" si="589"/>
        <v>0</v>
      </c>
      <c r="KA199" s="90">
        <f t="shared" si="589"/>
        <v>0</v>
      </c>
      <c r="KB199" s="90">
        <f t="shared" si="589"/>
        <v>0</v>
      </c>
      <c r="KC199" s="90">
        <f t="shared" si="589"/>
        <v>0</v>
      </c>
      <c r="KD199" s="90">
        <f t="shared" si="589"/>
        <v>0</v>
      </c>
      <c r="KE199" s="90">
        <f t="shared" si="589"/>
        <v>0</v>
      </c>
      <c r="KF199" s="90">
        <f t="shared" si="589"/>
        <v>5.3</v>
      </c>
      <c r="KG199" s="90">
        <f t="shared" si="589"/>
        <v>554</v>
      </c>
      <c r="KH199" s="90">
        <f t="shared" si="589"/>
        <v>249</v>
      </c>
      <c r="KI199" s="90">
        <f t="shared" si="589"/>
        <v>0</v>
      </c>
      <c r="KJ199" s="90">
        <f t="shared" si="589"/>
        <v>0</v>
      </c>
      <c r="KK199" s="90">
        <f t="shared" si="589"/>
        <v>0</v>
      </c>
      <c r="KL199" s="90">
        <f t="shared" si="589"/>
        <v>0</v>
      </c>
      <c r="KM199" s="90">
        <f t="shared" si="589"/>
        <v>0</v>
      </c>
      <c r="KN199" s="90">
        <f t="shared" si="589"/>
        <v>0</v>
      </c>
      <c r="KO199" s="90">
        <f t="shared" si="589"/>
        <v>0</v>
      </c>
      <c r="KP199" s="90">
        <f t="shared" si="589"/>
        <v>47.6</v>
      </c>
      <c r="KQ199" s="90">
        <f t="shared" si="589"/>
        <v>3200</v>
      </c>
      <c r="KR199" s="90">
        <f t="shared" si="589"/>
        <v>1497</v>
      </c>
      <c r="KS199" s="90">
        <f t="shared" si="589"/>
        <v>79.3</v>
      </c>
      <c r="KT199" s="90">
        <f t="shared" si="589"/>
        <v>2822</v>
      </c>
      <c r="KU199" s="90">
        <f t="shared" si="589"/>
        <v>501</v>
      </c>
      <c r="KV199" s="90">
        <f t="shared" si="589"/>
        <v>1301</v>
      </c>
      <c r="KW199" s="90">
        <f t="shared" si="589"/>
        <v>30</v>
      </c>
      <c r="KX199" s="90">
        <f t="shared" si="589"/>
        <v>1048</v>
      </c>
      <c r="KY199" s="90">
        <f t="shared" si="589"/>
        <v>172</v>
      </c>
      <c r="KZ199" s="90">
        <f t="shared" si="589"/>
        <v>447</v>
      </c>
      <c r="LA199" s="90">
        <f t="shared" si="589"/>
        <v>109.3</v>
      </c>
      <c r="LB199" s="90">
        <f t="shared" si="589"/>
        <v>3870</v>
      </c>
      <c r="LC199" s="90">
        <f t="shared" si="589"/>
        <v>2421</v>
      </c>
      <c r="LD199" s="90">
        <f t="shared" si="589"/>
        <v>0</v>
      </c>
      <c r="LE199" s="90">
        <f t="shared" si="589"/>
        <v>0</v>
      </c>
      <c r="LF199" s="90">
        <f t="shared" si="589"/>
        <v>0</v>
      </c>
      <c r="LG199" s="90">
        <f t="shared" si="589"/>
        <v>0</v>
      </c>
      <c r="LH199" s="90">
        <f t="shared" si="589"/>
        <v>0</v>
      </c>
      <c r="LI199" s="90">
        <f t="shared" si="589"/>
        <v>0</v>
      </c>
      <c r="LJ199" s="90">
        <f t="shared" si="589"/>
        <v>0</v>
      </c>
      <c r="LK199" s="90">
        <f t="shared" si="589"/>
        <v>0</v>
      </c>
      <c r="LL199" s="90">
        <f t="shared" si="589"/>
        <v>0</v>
      </c>
      <c r="LM199" s="90">
        <f t="shared" ref="LM199:NX199" si="590">LM197+LM198</f>
        <v>0</v>
      </c>
      <c r="LN199" s="90">
        <f t="shared" si="590"/>
        <v>0</v>
      </c>
      <c r="LO199" s="90">
        <f t="shared" si="590"/>
        <v>0</v>
      </c>
      <c r="LP199" s="90">
        <f t="shared" si="590"/>
        <v>0</v>
      </c>
      <c r="LQ199" s="90">
        <f t="shared" si="590"/>
        <v>0</v>
      </c>
      <c r="LR199" s="90">
        <f t="shared" si="590"/>
        <v>0</v>
      </c>
      <c r="LS199" s="90">
        <f t="shared" si="590"/>
        <v>109.3</v>
      </c>
      <c r="LT199" s="90">
        <f t="shared" si="590"/>
        <v>3870</v>
      </c>
      <c r="LU199" s="90">
        <f t="shared" si="590"/>
        <v>2421</v>
      </c>
      <c r="LV199" s="90">
        <f t="shared" si="590"/>
        <v>5</v>
      </c>
      <c r="LW199" s="90">
        <f t="shared" si="590"/>
        <v>435</v>
      </c>
      <c r="LX199" s="90">
        <f t="shared" si="590"/>
        <v>59</v>
      </c>
      <c r="LY199" s="90">
        <f t="shared" si="590"/>
        <v>82</v>
      </c>
      <c r="LZ199" s="90">
        <f t="shared" si="590"/>
        <v>5</v>
      </c>
      <c r="MA199" s="90">
        <f t="shared" si="590"/>
        <v>427</v>
      </c>
      <c r="MB199" s="90">
        <f t="shared" si="590"/>
        <v>54</v>
      </c>
      <c r="MC199" s="90">
        <f t="shared" si="590"/>
        <v>75</v>
      </c>
      <c r="MD199" s="90">
        <f t="shared" si="590"/>
        <v>12</v>
      </c>
      <c r="ME199" s="90">
        <f t="shared" si="590"/>
        <v>1287</v>
      </c>
      <c r="MF199" s="90">
        <f t="shared" si="590"/>
        <v>226</v>
      </c>
      <c r="MG199" s="90">
        <f t="shared" si="590"/>
        <v>312</v>
      </c>
      <c r="MH199" s="90">
        <f t="shared" si="590"/>
        <v>22</v>
      </c>
      <c r="MI199" s="90">
        <f t="shared" si="590"/>
        <v>2149</v>
      </c>
      <c r="MJ199" s="90">
        <f t="shared" si="590"/>
        <v>808</v>
      </c>
      <c r="MK199" s="90">
        <f t="shared" si="590"/>
        <v>3</v>
      </c>
      <c r="ML199" s="90">
        <f t="shared" si="590"/>
        <v>665</v>
      </c>
      <c r="MM199" s="90">
        <f t="shared" si="590"/>
        <v>88</v>
      </c>
      <c r="MN199" s="90">
        <f t="shared" si="590"/>
        <v>120</v>
      </c>
      <c r="MO199" s="90">
        <f t="shared" si="590"/>
        <v>0</v>
      </c>
      <c r="MP199" s="90">
        <f t="shared" si="590"/>
        <v>0</v>
      </c>
      <c r="MQ199" s="90">
        <f t="shared" si="590"/>
        <v>0</v>
      </c>
      <c r="MR199" s="90">
        <f t="shared" si="590"/>
        <v>0</v>
      </c>
      <c r="MS199" s="90">
        <f t="shared" si="590"/>
        <v>0</v>
      </c>
      <c r="MT199" s="90">
        <f t="shared" si="590"/>
        <v>0</v>
      </c>
      <c r="MU199" s="90">
        <f t="shared" si="590"/>
        <v>0</v>
      </c>
      <c r="MV199" s="90">
        <f t="shared" si="590"/>
        <v>0</v>
      </c>
      <c r="MW199" s="90">
        <f t="shared" si="590"/>
        <v>3</v>
      </c>
      <c r="MX199" s="90">
        <f t="shared" si="590"/>
        <v>665</v>
      </c>
      <c r="MY199" s="90">
        <f t="shared" si="590"/>
        <v>208</v>
      </c>
      <c r="MZ199" s="90">
        <f t="shared" si="590"/>
        <v>0</v>
      </c>
      <c r="NA199" s="90">
        <f t="shared" si="590"/>
        <v>0</v>
      </c>
      <c r="NB199" s="90">
        <f t="shared" si="590"/>
        <v>0</v>
      </c>
      <c r="NC199" s="90">
        <f t="shared" si="590"/>
        <v>0</v>
      </c>
      <c r="ND199" s="90">
        <f t="shared" si="590"/>
        <v>0</v>
      </c>
      <c r="NE199" s="90">
        <f t="shared" si="590"/>
        <v>0</v>
      </c>
      <c r="NF199" s="90">
        <f t="shared" si="590"/>
        <v>0</v>
      </c>
      <c r="NG199" s="90">
        <f t="shared" si="590"/>
        <v>0</v>
      </c>
      <c r="NH199" s="90">
        <f t="shared" si="590"/>
        <v>0</v>
      </c>
      <c r="NI199" s="90">
        <f t="shared" si="590"/>
        <v>0</v>
      </c>
      <c r="NJ199" s="90">
        <f t="shared" si="590"/>
        <v>0</v>
      </c>
      <c r="NK199" s="90">
        <f t="shared" si="590"/>
        <v>0</v>
      </c>
      <c r="NL199" s="90">
        <f t="shared" si="590"/>
        <v>0</v>
      </c>
      <c r="NM199" s="90">
        <f t="shared" si="590"/>
        <v>0</v>
      </c>
      <c r="NN199" s="90">
        <f t="shared" si="590"/>
        <v>25</v>
      </c>
      <c r="NO199" s="90">
        <f t="shared" si="590"/>
        <v>2814</v>
      </c>
      <c r="NP199" s="90">
        <f t="shared" si="590"/>
        <v>1016</v>
      </c>
      <c r="NQ199" s="90">
        <f t="shared" si="590"/>
        <v>1381.2333333333333</v>
      </c>
      <c r="NR199" s="90">
        <f t="shared" si="590"/>
        <v>106090</v>
      </c>
      <c r="NS199" s="90">
        <f t="shared" si="590"/>
        <v>38175</v>
      </c>
      <c r="NT199" s="78">
        <f t="shared" si="590"/>
        <v>2427.9333333333334</v>
      </c>
      <c r="NU199" s="90">
        <f t="shared" si="590"/>
        <v>167504</v>
      </c>
      <c r="NV199" s="90">
        <f t="shared" si="590"/>
        <v>59872</v>
      </c>
      <c r="NW199" s="90">
        <f t="shared" si="590"/>
        <v>109</v>
      </c>
      <c r="NX199" s="90">
        <f t="shared" si="590"/>
        <v>167504</v>
      </c>
      <c r="NY199" s="90">
        <f t="shared" ref="NY199" si="591">NY197+NY198</f>
        <v>59872</v>
      </c>
    </row>
    <row r="200" spans="1:389" ht="51" customHeight="1" x14ac:dyDescent="0.25"/>
  </sheetData>
  <autoFilter ref="A19:NY199" xr:uid="{00000000-0009-0000-0000-000004000000}"/>
  <mergeCells count="320">
    <mergeCell ref="CL15:CO15"/>
    <mergeCell ref="A11:A18"/>
    <mergeCell ref="C11:C18"/>
    <mergeCell ref="B9:R9"/>
    <mergeCell ref="B11:B18"/>
    <mergeCell ref="D11:GK11"/>
    <mergeCell ref="NT11:NT18"/>
    <mergeCell ref="NU11:NU18"/>
    <mergeCell ref="LH17:LH18"/>
    <mergeCell ref="KS15:KV16"/>
    <mergeCell ref="D17:D18"/>
    <mergeCell ref="H17:H18"/>
    <mergeCell ref="L17:L18"/>
    <mergeCell ref="P17:P18"/>
    <mergeCell ref="AA17:AA18"/>
    <mergeCell ref="LD17:LD18"/>
    <mergeCell ref="AE17:AE18"/>
    <mergeCell ref="BO14:BO18"/>
    <mergeCell ref="BI15:BL16"/>
    <mergeCell ref="BI17:BI18"/>
    <mergeCell ref="CH16:CK16"/>
    <mergeCell ref="CL16:CO16"/>
    <mergeCell ref="CT16:CW16"/>
    <mergeCell ref="D13:BO13"/>
    <mergeCell ref="EJ14:EJ18"/>
    <mergeCell ref="AM16:AP16"/>
    <mergeCell ref="JO14:JO18"/>
    <mergeCell ref="JP14:KE14"/>
    <mergeCell ref="KB15:KE15"/>
    <mergeCell ref="KB16:KE16"/>
    <mergeCell ref="JP17:JP18"/>
    <mergeCell ref="JT17:JT18"/>
    <mergeCell ref="EN17:EN18"/>
    <mergeCell ref="ER17:ER18"/>
    <mergeCell ref="CE14:CE18"/>
    <mergeCell ref="CF14:CF18"/>
    <mergeCell ref="CG14:CG18"/>
    <mergeCell ref="CH14:CW14"/>
    <mergeCell ref="DE14:DE18"/>
    <mergeCell ref="DF14:DF18"/>
    <mergeCell ref="DG14:DG18"/>
    <mergeCell ref="BS15:BV16"/>
    <mergeCell ref="BW15:BZ16"/>
    <mergeCell ref="CA15:CD16"/>
    <mergeCell ref="CH15:CK15"/>
    <mergeCell ref="CZ14:CZ18"/>
    <mergeCell ref="AW14:AW18"/>
    <mergeCell ref="BH14:BH18"/>
    <mergeCell ref="CT17:CT18"/>
    <mergeCell ref="CT15:CW15"/>
    <mergeCell ref="DJ13:DJ18"/>
    <mergeCell ref="BS14:CD14"/>
    <mergeCell ref="KM14:KM18"/>
    <mergeCell ref="BR13:BR18"/>
    <mergeCell ref="AQ17:AQ18"/>
    <mergeCell ref="NS12:NS18"/>
    <mergeCell ref="GL13:IW13"/>
    <mergeCell ref="IX13:IX18"/>
    <mergeCell ref="HI17:HI18"/>
    <mergeCell ref="GT17:GT18"/>
    <mergeCell ref="IO14:IO18"/>
    <mergeCell ref="EK13:EK18"/>
    <mergeCell ref="EL13:EL18"/>
    <mergeCell ref="EM13:EM18"/>
    <mergeCell ref="DK14:DR14"/>
    <mergeCell ref="DS14:DS18"/>
    <mergeCell ref="DT14:DT18"/>
    <mergeCell ref="DU14:DU18"/>
    <mergeCell ref="DV14:EG14"/>
    <mergeCell ref="DA14:DD14"/>
    <mergeCell ref="DA15:DD16"/>
    <mergeCell ref="DA17:DA18"/>
    <mergeCell ref="CH17:CH18"/>
    <mergeCell ref="AI15:AL15"/>
    <mergeCell ref="HY17:HY18"/>
    <mergeCell ref="AI16:AL16"/>
    <mergeCell ref="AI17:AI18"/>
    <mergeCell ref="CP15:CS15"/>
    <mergeCell ref="CP16:CS16"/>
    <mergeCell ref="CP17:CP18"/>
    <mergeCell ref="DZ15:EC15"/>
    <mergeCell ref="DZ16:EC16"/>
    <mergeCell ref="BP13:BP18"/>
    <mergeCell ref="BQ13:BQ18"/>
    <mergeCell ref="AM15:AT15"/>
    <mergeCell ref="CX14:CX18"/>
    <mergeCell ref="CY14:CY18"/>
    <mergeCell ref="AQ16:AT16"/>
    <mergeCell ref="BM14:BM18"/>
    <mergeCell ref="BI14:BL14"/>
    <mergeCell ref="BN14:BN18"/>
    <mergeCell ref="AV14:AV18"/>
    <mergeCell ref="AX17:AX18"/>
    <mergeCell ref="BB17:BB18"/>
    <mergeCell ref="AM17:AM18"/>
    <mergeCell ref="CL17:CL18"/>
    <mergeCell ref="NX11:NX18"/>
    <mergeCell ref="NY11:NY18"/>
    <mergeCell ref="GI12:GI18"/>
    <mergeCell ref="GJ12:GJ18"/>
    <mergeCell ref="GK12:GK18"/>
    <mergeCell ref="NW11:NW18"/>
    <mergeCell ref="HY16:IB16"/>
    <mergeCell ref="JP16:JS16"/>
    <mergeCell ref="IN14:IN18"/>
    <mergeCell ref="JX15:KA15"/>
    <mergeCell ref="JX16:KA16"/>
    <mergeCell ref="JX17:JX18"/>
    <mergeCell ref="LH15:LK15"/>
    <mergeCell ref="NV11:NV18"/>
    <mergeCell ref="LH16:LK16"/>
    <mergeCell ref="GL11:NS11"/>
    <mergeCell ref="NQ12:NQ18"/>
    <mergeCell ref="NR12:NR18"/>
    <mergeCell ref="GL14:HA14"/>
    <mergeCell ref="HB14:HB18"/>
    <mergeCell ref="HC14:HC18"/>
    <mergeCell ref="HD14:HD18"/>
    <mergeCell ref="HE14:IB14"/>
    <mergeCell ref="IC14:IC18"/>
    <mergeCell ref="W15:Z15"/>
    <mergeCell ref="D14:S14"/>
    <mergeCell ref="D15:G16"/>
    <mergeCell ref="H15:K16"/>
    <mergeCell ref="W17:W18"/>
    <mergeCell ref="W14:AT14"/>
    <mergeCell ref="AX14:BE14"/>
    <mergeCell ref="BF14:BF18"/>
    <mergeCell ref="BG14:BG18"/>
    <mergeCell ref="AX15:BA16"/>
    <mergeCell ref="BB15:BE16"/>
    <mergeCell ref="L15:O16"/>
    <mergeCell ref="P15:S16"/>
    <mergeCell ref="W16:Z16"/>
    <mergeCell ref="AA15:AH15"/>
    <mergeCell ref="AA16:AD16"/>
    <mergeCell ref="AE16:AH16"/>
    <mergeCell ref="AU14:AU18"/>
    <mergeCell ref="T14:T18"/>
    <mergeCell ref="U14:U18"/>
    <mergeCell ref="V14:V18"/>
    <mergeCell ref="DK13:EJ13"/>
    <mergeCell ref="FY17:FY18"/>
    <mergeCell ref="GC14:GC18"/>
    <mergeCell ref="GD14:GD18"/>
    <mergeCell ref="BS13:DG13"/>
    <mergeCell ref="DH13:DH18"/>
    <mergeCell ref="DI13:DI18"/>
    <mergeCell ref="FO14:FO18"/>
    <mergeCell ref="FP14:FP18"/>
    <mergeCell ref="FQ14:FQ18"/>
    <mergeCell ref="FR14:FU14"/>
    <mergeCell ref="FV14:FV18"/>
    <mergeCell ref="EV17:EV18"/>
    <mergeCell ref="FC17:FC18"/>
    <mergeCell ref="FG17:FG18"/>
    <mergeCell ref="FG15:FJ15"/>
    <mergeCell ref="FK15:FN15"/>
    <mergeCell ref="FR15:FU16"/>
    <mergeCell ref="FK17:FK18"/>
    <mergeCell ref="FR17:FR18"/>
    <mergeCell ref="DK17:DK18"/>
    <mergeCell ref="BS17:BS18"/>
    <mergeCell ref="BW17:BW18"/>
    <mergeCell ref="CA17:CA18"/>
    <mergeCell ref="DO17:DO18"/>
    <mergeCell ref="DV17:DV18"/>
    <mergeCell ref="ED17:ED18"/>
    <mergeCell ref="DK15:DN16"/>
    <mergeCell ref="DO15:DR16"/>
    <mergeCell ref="DV15:DY15"/>
    <mergeCell ref="EH14:EH18"/>
    <mergeCell ref="EI14:EI18"/>
    <mergeCell ref="ED16:EG16"/>
    <mergeCell ref="ED15:EG15"/>
    <mergeCell ref="DV16:DY16"/>
    <mergeCell ref="DZ17:DZ18"/>
    <mergeCell ref="GF13:GF18"/>
    <mergeCell ref="GG13:GG18"/>
    <mergeCell ref="GH13:GH18"/>
    <mergeCell ref="EN14:EY14"/>
    <mergeCell ref="EZ14:EZ18"/>
    <mergeCell ref="FA14:FA18"/>
    <mergeCell ref="FB14:FB18"/>
    <mergeCell ref="FC14:FN14"/>
    <mergeCell ref="FY15:GB16"/>
    <mergeCell ref="FC16:FF16"/>
    <mergeCell ref="FG16:FJ16"/>
    <mergeCell ref="FK16:FN16"/>
    <mergeCell ref="FX14:FX18"/>
    <mergeCell ref="FY14:GB14"/>
    <mergeCell ref="FW14:FW18"/>
    <mergeCell ref="EN15:EQ16"/>
    <mergeCell ref="ER15:EU16"/>
    <mergeCell ref="EV15:EY16"/>
    <mergeCell ref="FC15:FF15"/>
    <mergeCell ref="GE14:GE18"/>
    <mergeCell ref="EN13:GE13"/>
    <mergeCell ref="ID14:ID18"/>
    <mergeCell ref="IE14:IE18"/>
    <mergeCell ref="IF14:IM14"/>
    <mergeCell ref="GL15:GO16"/>
    <mergeCell ref="GP15:GS16"/>
    <mergeCell ref="HU15:IB15"/>
    <mergeCell ref="IF15:II16"/>
    <mergeCell ref="IJ15:IM16"/>
    <mergeCell ref="HI15:HP15"/>
    <mergeCell ref="GL17:GL18"/>
    <mergeCell ref="GP17:GP18"/>
    <mergeCell ref="GX17:GX18"/>
    <mergeCell ref="HE17:HE18"/>
    <mergeCell ref="HM17:HM18"/>
    <mergeCell ref="HE16:HH16"/>
    <mergeCell ref="HI16:HL16"/>
    <mergeCell ref="HM16:HP16"/>
    <mergeCell ref="HU16:HX16"/>
    <mergeCell ref="GT15:GW16"/>
    <mergeCell ref="GX15:HA16"/>
    <mergeCell ref="HE15:HH15"/>
    <mergeCell ref="HQ15:HT15"/>
    <mergeCell ref="HQ16:HT16"/>
    <mergeCell ref="HQ17:HQ18"/>
    <mergeCell ref="MS15:MV15"/>
    <mergeCell ref="MZ15:NC16"/>
    <mergeCell ref="NP13:NP18"/>
    <mergeCell ref="LS13:LS18"/>
    <mergeCell ref="LT13:LT18"/>
    <mergeCell ref="LU13:LU18"/>
    <mergeCell ref="LV13:NM13"/>
    <mergeCell ref="NN13:NN18"/>
    <mergeCell ref="NO13:NO18"/>
    <mergeCell ref="MH14:MH18"/>
    <mergeCell ref="MI14:MI18"/>
    <mergeCell ref="MJ14:MJ18"/>
    <mergeCell ref="MK14:MV14"/>
    <mergeCell ref="NL14:NL18"/>
    <mergeCell ref="NM14:NM18"/>
    <mergeCell ref="ND14:ND18"/>
    <mergeCell ref="NE14:NE18"/>
    <mergeCell ref="NK14:NK18"/>
    <mergeCell ref="NG15:NJ16"/>
    <mergeCell ref="NF14:NF18"/>
    <mergeCell ref="NG14:NJ14"/>
    <mergeCell ref="MD15:MG16"/>
    <mergeCell ref="MZ14:NC14"/>
    <mergeCell ref="MS16:MV16"/>
    <mergeCell ref="KQ13:KQ18"/>
    <mergeCell ref="LD15:LG15"/>
    <mergeCell ref="LL15:LO15"/>
    <mergeCell ref="LV15:LY16"/>
    <mergeCell ref="LZ15:MC16"/>
    <mergeCell ref="MK15:MN15"/>
    <mergeCell ref="MK16:MN16"/>
    <mergeCell ref="MO15:MR15"/>
    <mergeCell ref="KS13:LR13"/>
    <mergeCell ref="LP14:LP18"/>
    <mergeCell ref="LQ14:LQ18"/>
    <mergeCell ref="LB14:LB18"/>
    <mergeCell ref="MO16:MR16"/>
    <mergeCell ref="LD14:LO14"/>
    <mergeCell ref="LR14:LR18"/>
    <mergeCell ref="LV14:MG14"/>
    <mergeCell ref="KW15:KZ16"/>
    <mergeCell ref="JI15:JL16"/>
    <mergeCell ref="JP15:JS15"/>
    <mergeCell ref="JT15:JW15"/>
    <mergeCell ref="JT16:JW16"/>
    <mergeCell ref="KI14:KL14"/>
    <mergeCell ref="KN14:KN18"/>
    <mergeCell ref="KO14:KO18"/>
    <mergeCell ref="KI15:KL16"/>
    <mergeCell ref="KP13:KP18"/>
    <mergeCell ref="IP14:IP18"/>
    <mergeCell ref="IU14:IU18"/>
    <mergeCell ref="IV14:IV18"/>
    <mergeCell ref="KI17:KI18"/>
    <mergeCell ref="IW14:IW18"/>
    <mergeCell ref="JA14:JL14"/>
    <mergeCell ref="JM14:JM18"/>
    <mergeCell ref="LC14:LC18"/>
    <mergeCell ref="JN14:JN18"/>
    <mergeCell ref="KS14:KZ14"/>
    <mergeCell ref="LA14:LA18"/>
    <mergeCell ref="KR13:KR18"/>
    <mergeCell ref="KB17:KB18"/>
    <mergeCell ref="KF14:KF18"/>
    <mergeCell ref="KG14:KG18"/>
    <mergeCell ref="KH14:KH18"/>
    <mergeCell ref="IQ17:IQ18"/>
    <mergeCell ref="IY13:IY18"/>
    <mergeCell ref="IZ13:IZ18"/>
    <mergeCell ref="JA13:KO13"/>
    <mergeCell ref="IQ14:IT14"/>
    <mergeCell ref="IQ15:IT16"/>
    <mergeCell ref="JA15:JD16"/>
    <mergeCell ref="JE15:JH16"/>
    <mergeCell ref="D12:GH12"/>
    <mergeCell ref="MK17:MK18"/>
    <mergeCell ref="MO17:MO18"/>
    <mergeCell ref="MS17:MS18"/>
    <mergeCell ref="MZ17:MZ18"/>
    <mergeCell ref="NG17:NG18"/>
    <mergeCell ref="GL12:NP12"/>
    <mergeCell ref="KS17:KS18"/>
    <mergeCell ref="KW17:KW18"/>
    <mergeCell ref="LL17:LL18"/>
    <mergeCell ref="LV17:LV18"/>
    <mergeCell ref="LZ17:LZ18"/>
    <mergeCell ref="MD17:MD18"/>
    <mergeCell ref="HU17:HU18"/>
    <mergeCell ref="IF17:IF18"/>
    <mergeCell ref="IJ17:IJ18"/>
    <mergeCell ref="JA17:JA18"/>
    <mergeCell ref="JE17:JE18"/>
    <mergeCell ref="JI17:JI18"/>
    <mergeCell ref="LD16:LG16"/>
    <mergeCell ref="LL16:LO16"/>
    <mergeCell ref="MW14:MW18"/>
    <mergeCell ref="MX14:MX18"/>
    <mergeCell ref="MY14:MY18"/>
  </mergeCells>
  <printOptions horizontalCentered="1"/>
  <pageMargins left="0.19685039370078741" right="0.19685039370078741" top="0.19685039370078741" bottom="0.19685039370078741" header="0" footer="0"/>
  <pageSetup paperSize="9" orientation="landscape" r:id="rId1"/>
  <colBreaks count="6" manualBreakCount="6">
    <brk id="22" max="1048575" man="1"/>
    <brk id="49" max="1048575" man="1"/>
    <brk id="70" max="1048575" man="1"/>
    <brk id="104" max="1048575" man="1"/>
    <brk id="143" max="1048575" man="1"/>
    <brk id="17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59999389629810485"/>
  </sheetPr>
  <dimension ref="A1:PS201"/>
  <sheetViews>
    <sheetView view="pageBreakPreview" zoomScale="70" zoomScaleNormal="60" zoomScaleSheetLayoutView="70" workbookViewId="0">
      <pane xSplit="2" ySplit="19" topLeftCell="OZ20" activePane="bottomRight" state="frozen"/>
      <selection activeCell="D165" sqref="D165:EK165"/>
      <selection pane="topRight" activeCell="D165" sqref="D165:EK165"/>
      <selection pane="bottomLeft" activeCell="D165" sqref="D165:EK165"/>
      <selection pane="bottomRight" activeCell="PP33" sqref="PP33"/>
    </sheetView>
  </sheetViews>
  <sheetFormatPr defaultColWidth="9.140625" defaultRowHeight="15.75" x14ac:dyDescent="0.25"/>
  <cols>
    <col min="1" max="1" width="6.7109375" style="13" customWidth="1"/>
    <col min="2" max="2" width="28.140625" style="12" customWidth="1"/>
    <col min="3" max="3" width="14.85546875" style="12" customWidth="1"/>
    <col min="4" max="9" width="14.28515625" style="52" customWidth="1"/>
    <col min="10" max="10" width="14.28515625" style="179" customWidth="1"/>
    <col min="11" max="16" width="14.28515625" style="52" customWidth="1"/>
    <col min="17" max="17" width="14.28515625" style="179" customWidth="1"/>
    <col min="18" max="23" width="13.7109375" style="52" customWidth="1"/>
    <col min="24" max="24" width="16.7109375" style="137" customWidth="1"/>
    <col min="25" max="26" width="12" style="142" customWidth="1"/>
    <col min="27" max="28" width="16.7109375" style="137" customWidth="1"/>
    <col min="29" max="30" width="12" style="142" customWidth="1"/>
    <col min="31" max="32" width="16.7109375" style="137" customWidth="1"/>
    <col min="33" max="34" width="12" style="142" customWidth="1"/>
    <col min="35" max="36" width="16.7109375" style="137" customWidth="1"/>
    <col min="37" max="38" width="12" style="142" customWidth="1"/>
    <col min="39" max="40" width="16.7109375" style="137" customWidth="1"/>
    <col min="41" max="42" width="12" style="142" customWidth="1"/>
    <col min="43" max="44" width="16.7109375" style="137" customWidth="1"/>
    <col min="45" max="46" width="12" style="142" customWidth="1"/>
    <col min="47" max="48" width="16.7109375" style="137" customWidth="1"/>
    <col min="49" max="50" width="12" style="142" customWidth="1"/>
    <col min="51" max="52" width="16.7109375" style="137" customWidth="1"/>
    <col min="53" max="54" width="12" style="142" customWidth="1"/>
    <col min="55" max="56" width="16.7109375" style="137" customWidth="1"/>
    <col min="57" max="58" width="12" style="142" customWidth="1"/>
    <col min="59" max="59" width="16.7109375" style="137" customWidth="1"/>
    <col min="60" max="64" width="16.7109375" style="52" customWidth="1"/>
    <col min="65" max="67" width="14.28515625" style="52" customWidth="1"/>
    <col min="68" max="69" width="11.85546875" style="52" customWidth="1"/>
    <col min="70" max="70" width="14.28515625" style="52" customWidth="1"/>
    <col min="71" max="73" width="13.42578125" style="52" customWidth="1"/>
    <col min="74" max="75" width="10.7109375" style="52" customWidth="1"/>
    <col min="76" max="79" width="13.42578125" style="52" customWidth="1"/>
    <col min="80" max="81" width="10.7109375" style="52" customWidth="1"/>
    <col min="82" max="82" width="13.42578125" style="52" customWidth="1"/>
    <col min="83" max="85" width="14" style="52" customWidth="1"/>
    <col min="86" max="87" width="11.5703125" style="52" customWidth="1"/>
    <col min="88" max="91" width="14" style="52" customWidth="1"/>
    <col min="92" max="93" width="11.5703125" style="52" customWidth="1"/>
    <col min="94" max="97" width="14" style="52" customWidth="1"/>
    <col min="98" max="99" width="11.5703125" style="52" customWidth="1"/>
    <col min="100" max="106" width="14" style="52" customWidth="1"/>
    <col min="107" max="112" width="14" style="101" customWidth="1"/>
    <col min="113" max="118" width="14" style="52" customWidth="1"/>
    <col min="119" max="120" width="16.7109375" style="12" customWidth="1"/>
    <col min="121" max="121" width="15.28515625" style="12" customWidth="1"/>
    <col min="122" max="123" width="16.7109375" style="52" customWidth="1"/>
    <col min="124" max="124" width="15.28515625" style="52" customWidth="1"/>
    <col min="125" max="126" width="16.7109375" style="52" customWidth="1"/>
    <col min="127" max="127" width="15.28515625" style="52" customWidth="1"/>
    <col min="128" max="129" width="16.7109375" style="52" customWidth="1"/>
    <col min="130" max="130" width="15.28515625" style="52" customWidth="1"/>
    <col min="131" max="132" width="16.7109375" style="52" customWidth="1"/>
    <col min="133" max="133" width="15.28515625" style="52" customWidth="1"/>
    <col min="134" max="135" width="16.7109375" style="52" customWidth="1"/>
    <col min="136" max="136" width="15.28515625" style="52" customWidth="1"/>
    <col min="137" max="138" width="16.7109375" style="52" customWidth="1"/>
    <col min="139" max="139" width="15.28515625" style="52" customWidth="1"/>
    <col min="140" max="141" width="16.7109375" style="52" customWidth="1"/>
    <col min="142" max="142" width="15.28515625" style="52" customWidth="1"/>
    <col min="143" max="144" width="16.7109375" style="52" customWidth="1"/>
    <col min="145" max="145" width="15.28515625" style="52" customWidth="1"/>
    <col min="146" max="147" width="16.7109375" style="52" customWidth="1"/>
    <col min="148" max="148" width="15.28515625" style="52" customWidth="1"/>
    <col min="149" max="150" width="16.7109375" style="52" customWidth="1"/>
    <col min="151" max="151" width="15.28515625" style="52" customWidth="1"/>
    <col min="152" max="153" width="16.7109375" style="52" customWidth="1"/>
    <col min="154" max="154" width="15.28515625" style="52" customWidth="1"/>
    <col min="155" max="156" width="16.7109375" style="52" customWidth="1"/>
    <col min="157" max="157" width="15.28515625" style="52" customWidth="1"/>
    <col min="158" max="159" width="16.7109375" style="52" customWidth="1"/>
    <col min="160" max="160" width="15.28515625" style="52" customWidth="1"/>
    <col min="161" max="162" width="16.7109375" style="52" customWidth="1"/>
    <col min="163" max="163" width="15.28515625" style="52" customWidth="1"/>
    <col min="164" max="165" width="16.7109375" style="52" customWidth="1"/>
    <col min="166" max="166" width="15.28515625" style="52" customWidth="1"/>
    <col min="167" max="168" width="16.7109375" style="52" customWidth="1"/>
    <col min="169" max="169" width="15.28515625" style="52" customWidth="1"/>
    <col min="170" max="171" width="16.7109375" style="52" customWidth="1"/>
    <col min="172" max="172" width="15.28515625" style="52" customWidth="1"/>
    <col min="173" max="174" width="16.7109375" style="52" customWidth="1"/>
    <col min="175" max="175" width="15.28515625" style="52" customWidth="1"/>
    <col min="176" max="177" width="16.7109375" style="52" customWidth="1"/>
    <col min="178" max="178" width="15.28515625" style="52" customWidth="1"/>
    <col min="179" max="180" width="16.7109375" style="52" customWidth="1"/>
    <col min="181" max="181" width="15.28515625" style="52" customWidth="1"/>
    <col min="182" max="183" width="16.7109375" style="52" customWidth="1"/>
    <col min="184" max="184" width="15.28515625" style="52" customWidth="1"/>
    <col min="185" max="186" width="16.7109375" style="52" customWidth="1"/>
    <col min="187" max="187" width="15.28515625" style="52" customWidth="1"/>
    <col min="188" max="189" width="16.7109375" style="52" customWidth="1"/>
    <col min="190" max="190" width="15.28515625" style="52" customWidth="1"/>
    <col min="191" max="192" width="16.7109375" style="52" customWidth="1"/>
    <col min="193" max="193" width="15.28515625" style="52" customWidth="1"/>
    <col min="194" max="195" width="16.7109375" style="52" customWidth="1"/>
    <col min="196" max="196" width="15.28515625" style="52" customWidth="1"/>
    <col min="197" max="198" width="16.7109375" style="52" customWidth="1"/>
    <col min="199" max="199" width="15.28515625" style="52" customWidth="1"/>
    <col min="200" max="201" width="16.7109375" style="52" customWidth="1"/>
    <col min="202" max="202" width="15.28515625" style="52" customWidth="1"/>
    <col min="203" max="204" width="16.7109375" style="52" customWidth="1"/>
    <col min="205" max="205" width="15.28515625" style="52" customWidth="1"/>
    <col min="206" max="207" width="16.7109375" style="52" customWidth="1"/>
    <col min="208" max="208" width="15.28515625" style="52" customWidth="1"/>
    <col min="209" max="210" width="16.7109375" style="52" customWidth="1"/>
    <col min="211" max="211" width="15.28515625" style="52" customWidth="1"/>
    <col min="212" max="213" width="16.7109375" style="52" customWidth="1"/>
    <col min="214" max="214" width="15.28515625" style="52" customWidth="1"/>
    <col min="215" max="216" width="16.7109375" style="52" customWidth="1"/>
    <col min="217" max="217" width="15.28515625" style="52" customWidth="1"/>
    <col min="218" max="219" width="16.7109375" style="52" customWidth="1"/>
    <col min="220" max="220" width="15.28515625" style="52" customWidth="1"/>
    <col min="221" max="222" width="16.7109375" style="52" customWidth="1"/>
    <col min="223" max="223" width="15.28515625" style="52" customWidth="1"/>
    <col min="224" max="225" width="16.7109375" style="52" customWidth="1"/>
    <col min="226" max="226" width="15.28515625" style="52" customWidth="1"/>
    <col min="227" max="228" width="16.7109375" style="52" customWidth="1"/>
    <col min="229" max="229" width="15.28515625" style="52" customWidth="1"/>
    <col min="230" max="231" width="16.7109375" style="52" customWidth="1"/>
    <col min="232" max="232" width="15.28515625" style="52" customWidth="1"/>
    <col min="233" max="234" width="16.7109375" style="52" customWidth="1"/>
    <col min="235" max="235" width="15.28515625" style="52" customWidth="1"/>
    <col min="236" max="237" width="16.7109375" style="52" customWidth="1"/>
    <col min="238" max="238" width="15.28515625" style="52" customWidth="1"/>
    <col min="239" max="240" width="16.7109375" style="52" customWidth="1"/>
    <col min="241" max="241" width="15.28515625" style="52" customWidth="1"/>
    <col min="242" max="243" width="16.7109375" style="52" customWidth="1"/>
    <col min="244" max="244" width="15.28515625" style="52" customWidth="1"/>
    <col min="245" max="246" width="16.7109375" style="52" customWidth="1"/>
    <col min="247" max="247" width="15.28515625" style="52" customWidth="1"/>
    <col min="248" max="249" width="16.7109375" style="52" customWidth="1"/>
    <col min="250" max="250" width="15.28515625" style="52" customWidth="1"/>
    <col min="251" max="252" width="16.7109375" style="52" customWidth="1"/>
    <col min="253" max="253" width="15.28515625" style="52" customWidth="1"/>
    <col min="254" max="255" width="16.7109375" style="52" customWidth="1"/>
    <col min="256" max="256" width="15.28515625" style="52" customWidth="1"/>
    <col min="257" max="258" width="16.7109375" style="52" customWidth="1"/>
    <col min="259" max="259" width="15.28515625" style="52" customWidth="1"/>
    <col min="260" max="261" width="16.7109375" style="52" customWidth="1"/>
    <col min="262" max="262" width="15.28515625" style="52" customWidth="1"/>
    <col min="263" max="264" width="16.7109375" style="52" customWidth="1"/>
    <col min="265" max="265" width="15.28515625" style="52" customWidth="1"/>
    <col min="266" max="267" width="16.7109375" style="52" customWidth="1"/>
    <col min="268" max="268" width="15.28515625" style="52" customWidth="1"/>
    <col min="269" max="270" width="16.7109375" style="52" customWidth="1"/>
    <col min="271" max="271" width="15.28515625" style="52" customWidth="1"/>
    <col min="272" max="274" width="21.7109375" style="52" customWidth="1"/>
    <col min="275" max="276" width="16.7109375" style="52" customWidth="1"/>
    <col min="277" max="277" width="24.140625" style="106" customWidth="1"/>
    <col min="278" max="278" width="24.140625" style="52" customWidth="1"/>
    <col min="279" max="282" width="16.7109375" style="52" customWidth="1"/>
    <col min="283" max="283" width="15.28515625" style="52" customWidth="1"/>
    <col min="284" max="285" width="16.7109375" style="149" customWidth="1"/>
    <col min="286" max="286" width="15.28515625" style="149" customWidth="1"/>
    <col min="287" max="288" width="16.7109375" style="149" customWidth="1"/>
    <col min="289" max="289" width="15.28515625" style="149" customWidth="1"/>
    <col min="290" max="291" width="16.7109375" style="52" customWidth="1"/>
    <col min="292" max="292" width="15.28515625" style="52" customWidth="1"/>
    <col min="293" max="294" width="16.7109375" style="149" customWidth="1"/>
    <col min="295" max="295" width="15.28515625" style="149" customWidth="1"/>
    <col min="296" max="297" width="16.7109375" style="149" customWidth="1"/>
    <col min="298" max="298" width="15.28515625" style="149" customWidth="1"/>
    <col min="299" max="300" width="16.7109375" style="52" customWidth="1"/>
    <col min="301" max="301" width="15.28515625" style="52" customWidth="1"/>
    <col min="302" max="303" width="16.7109375" style="149" customWidth="1"/>
    <col min="304" max="304" width="15.28515625" style="149" customWidth="1"/>
    <col min="305" max="306" width="16.7109375" style="149" customWidth="1"/>
    <col min="307" max="307" width="15.28515625" style="149" customWidth="1"/>
    <col min="308" max="308" width="21.7109375" style="52" customWidth="1"/>
    <col min="309" max="310" width="16.7109375" style="52" customWidth="1"/>
    <col min="311" max="311" width="24.140625" style="106" customWidth="1"/>
    <col min="312" max="312" width="24.140625" style="52" customWidth="1"/>
    <col min="313" max="316" width="16.7109375" style="52" customWidth="1"/>
    <col min="317" max="317" width="15.28515625" style="52" customWidth="1"/>
    <col min="318" max="319" width="16.7109375" style="149" customWidth="1"/>
    <col min="320" max="320" width="15.28515625" style="149" customWidth="1"/>
    <col min="321" max="322" width="16.7109375" style="149" customWidth="1"/>
    <col min="323" max="323" width="15.28515625" style="149" customWidth="1"/>
    <col min="324" max="325" width="16.7109375" style="149" customWidth="1"/>
    <col min="326" max="326" width="15.28515625" style="149" customWidth="1"/>
    <col min="327" max="328" width="16.7109375" style="149" customWidth="1"/>
    <col min="329" max="329" width="15.28515625" style="149" customWidth="1"/>
    <col min="330" max="331" width="16.7109375" style="149" customWidth="1"/>
    <col min="332" max="332" width="15.28515625" style="149" customWidth="1"/>
    <col min="333" max="334" width="16.7109375" style="149" customWidth="1"/>
    <col min="335" max="335" width="15.28515625" style="149" customWidth="1"/>
    <col min="336" max="337" width="16.7109375" style="149" customWidth="1"/>
    <col min="338" max="338" width="15.28515625" style="149" customWidth="1"/>
    <col min="339" max="340" width="16.7109375" style="149" customWidth="1"/>
    <col min="341" max="341" width="15.28515625" style="149" customWidth="1"/>
    <col min="342" max="343" width="16.7109375" style="149" customWidth="1"/>
    <col min="344" max="344" width="15.28515625" style="149" customWidth="1"/>
    <col min="345" max="346" width="16.7109375" style="149" customWidth="1"/>
    <col min="347" max="347" width="15.28515625" style="149" customWidth="1"/>
    <col min="348" max="349" width="16.7109375" style="52" customWidth="1"/>
    <col min="350" max="350" width="15.28515625" style="52" customWidth="1"/>
    <col min="351" max="352" width="16.7109375" style="149" customWidth="1"/>
    <col min="353" max="353" width="15.28515625" style="149" customWidth="1"/>
    <col min="354" max="355" width="16.7109375" style="149" customWidth="1"/>
    <col min="356" max="356" width="15.28515625" style="149" customWidth="1"/>
    <col min="357" max="358" width="16.7109375" style="52" customWidth="1"/>
    <col min="359" max="359" width="15.28515625" style="52" customWidth="1"/>
    <col min="360" max="361" width="16.7109375" style="149" customWidth="1"/>
    <col min="362" max="362" width="15.28515625" style="149" customWidth="1"/>
    <col min="363" max="364" width="16.7109375" style="149" customWidth="1"/>
    <col min="365" max="365" width="15.28515625" style="149" customWidth="1"/>
    <col min="366" max="366" width="21.7109375" style="52" customWidth="1"/>
    <col min="367" max="368" width="16.7109375" style="52" customWidth="1"/>
    <col min="369" max="369" width="24.140625" style="106" customWidth="1"/>
    <col min="370" max="370" width="24.140625" style="52" customWidth="1"/>
    <col min="371" max="372" width="14" style="179" customWidth="1"/>
    <col min="373" max="374" width="16.7109375" style="52" customWidth="1"/>
    <col min="375" max="376" width="16.7109375" style="179" customWidth="1"/>
    <col min="377" max="377" width="15.28515625" style="179" customWidth="1"/>
    <col min="378" max="379" width="16.7109375" style="179" customWidth="1"/>
    <col min="380" max="380" width="15.28515625" style="179" customWidth="1"/>
    <col min="381" max="382" width="16.7109375" style="179" customWidth="1"/>
    <col min="383" max="383" width="15.28515625" style="179" customWidth="1"/>
    <col min="384" max="385" width="16.7109375" style="179" customWidth="1"/>
    <col min="386" max="386" width="15.28515625" style="179" customWidth="1"/>
    <col min="387" max="388" width="16.7109375" style="179" customWidth="1"/>
    <col min="389" max="389" width="15.28515625" style="179" customWidth="1"/>
    <col min="390" max="391" width="16.7109375" style="179" customWidth="1"/>
    <col min="392" max="392" width="15.28515625" style="179" customWidth="1"/>
    <col min="393" max="394" width="16.7109375" style="179" customWidth="1"/>
    <col min="395" max="395" width="15.28515625" style="179" customWidth="1"/>
    <col min="396" max="397" width="16.7109375" style="179" customWidth="1"/>
    <col min="398" max="398" width="15.28515625" style="179" customWidth="1"/>
    <col min="399" max="400" width="16.7109375" style="179" customWidth="1"/>
    <col min="401" max="401" width="15.28515625" style="179" customWidth="1"/>
    <col min="402" max="403" width="16.7109375" style="179" customWidth="1"/>
    <col min="404" max="404" width="15.28515625" style="179" customWidth="1"/>
    <col min="405" max="406" width="16.7109375" style="179" customWidth="1"/>
    <col min="407" max="407" width="15.28515625" style="179" customWidth="1"/>
    <col min="408" max="409" width="16.7109375" style="179" customWidth="1"/>
    <col min="410" max="410" width="15.28515625" style="179" customWidth="1"/>
    <col min="411" max="412" width="16.7109375" style="179" customWidth="1"/>
    <col min="413" max="413" width="15.28515625" style="179" customWidth="1"/>
    <col min="414" max="415" width="16.7109375" style="179" customWidth="1"/>
    <col min="416" max="416" width="15.28515625" style="179" customWidth="1"/>
    <col min="417" max="418" width="16.7109375" style="179" customWidth="1"/>
    <col min="419" max="419" width="15.28515625" style="179" customWidth="1"/>
    <col min="420" max="421" width="16.7109375" style="179" customWidth="1"/>
    <col min="422" max="422" width="15.28515625" style="179" customWidth="1"/>
    <col min="423" max="424" width="16.7109375" style="179" customWidth="1"/>
    <col min="425" max="425" width="15.28515625" style="179" customWidth="1"/>
    <col min="426" max="426" width="21.7109375" style="179" customWidth="1"/>
    <col min="427" max="428" width="16.7109375" style="179" customWidth="1"/>
    <col min="429" max="430" width="24.140625" style="179" customWidth="1"/>
    <col min="431" max="432" width="14" style="179" customWidth="1"/>
    <col min="433" max="434" width="16.7109375" style="179" customWidth="1"/>
    <col min="435" max="16384" width="9.140625" style="13"/>
  </cols>
  <sheetData>
    <row r="1" spans="1:434" hidden="1" x14ac:dyDescent="0.25">
      <c r="B1" s="46"/>
      <c r="C1" s="46"/>
      <c r="DO1" s="46"/>
      <c r="DP1" s="46"/>
      <c r="DQ1" s="46"/>
    </row>
    <row r="2" spans="1:434" hidden="1" x14ac:dyDescent="0.25">
      <c r="B2" s="46"/>
      <c r="C2" s="46"/>
      <c r="DO2" s="46"/>
      <c r="DP2" s="46"/>
      <c r="DQ2" s="46"/>
    </row>
    <row r="3" spans="1:434" hidden="1" x14ac:dyDescent="0.25">
      <c r="B3" s="46"/>
      <c r="C3" s="46"/>
      <c r="DO3" s="46"/>
      <c r="DP3" s="46"/>
      <c r="DQ3" s="46"/>
    </row>
    <row r="4" spans="1:434" hidden="1" x14ac:dyDescent="0.25">
      <c r="B4" s="46"/>
      <c r="C4" s="46"/>
      <c r="DO4" s="46"/>
      <c r="DP4" s="46"/>
      <c r="DQ4" s="46"/>
    </row>
    <row r="5" spans="1:434" hidden="1" x14ac:dyDescent="0.25">
      <c r="B5" s="46"/>
      <c r="C5" s="46"/>
      <c r="DO5" s="46"/>
      <c r="DP5" s="46"/>
      <c r="DQ5" s="46"/>
    </row>
    <row r="6" spans="1:434" hidden="1" x14ac:dyDescent="0.25">
      <c r="B6" s="46"/>
      <c r="C6" s="46"/>
      <c r="DO6" s="46"/>
      <c r="DP6" s="46"/>
      <c r="DQ6" s="46"/>
    </row>
    <row r="7" spans="1:434" hidden="1" x14ac:dyDescent="0.25">
      <c r="B7" s="46"/>
      <c r="C7" s="46"/>
      <c r="DO7" s="46"/>
      <c r="DP7" s="46"/>
      <c r="DQ7" s="46"/>
    </row>
    <row r="8" spans="1:434" hidden="1" x14ac:dyDescent="0.25">
      <c r="B8" s="46"/>
      <c r="C8" s="46"/>
      <c r="DO8" s="46"/>
      <c r="DP8" s="46"/>
      <c r="DQ8" s="46"/>
    </row>
    <row r="9" spans="1:434" hidden="1" x14ac:dyDescent="0.25"/>
    <row r="10" spans="1:434" ht="78.75" customHeight="1" x14ac:dyDescent="0.25">
      <c r="B10" s="263" t="s">
        <v>243</v>
      </c>
      <c r="C10" s="263"/>
      <c r="D10" s="263"/>
      <c r="E10" s="263"/>
      <c r="F10" s="263"/>
      <c r="G10" s="263"/>
      <c r="H10" s="263"/>
      <c r="I10" s="263"/>
      <c r="J10" s="263"/>
      <c r="K10" s="263"/>
      <c r="L10" s="263"/>
      <c r="M10" s="263"/>
      <c r="N10" s="263"/>
      <c r="O10" s="263"/>
      <c r="P10" s="263"/>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c r="IW10" s="25"/>
      <c r="IX10" s="25"/>
      <c r="IY10" s="25"/>
      <c r="IZ10" s="25"/>
      <c r="JA10" s="25"/>
      <c r="JB10" s="25"/>
      <c r="JC10" s="25"/>
      <c r="JD10" s="25"/>
      <c r="JE10" s="25"/>
      <c r="JF10" s="25"/>
      <c r="JG10" s="25"/>
      <c r="JH10" s="25"/>
      <c r="JI10" s="25"/>
      <c r="JJ10" s="25"/>
      <c r="JK10" s="25"/>
      <c r="JL10" s="25"/>
      <c r="JM10" s="25"/>
      <c r="JN10" s="25"/>
      <c r="JO10" s="25"/>
      <c r="JP10" s="25"/>
      <c r="JQ10" s="25"/>
      <c r="JR10" s="25"/>
      <c r="JS10" s="25"/>
      <c r="JT10" s="25"/>
      <c r="JU10" s="25"/>
      <c r="JV10" s="25"/>
      <c r="JW10" s="25"/>
      <c r="JX10" s="25"/>
      <c r="JY10" s="25"/>
      <c r="JZ10" s="25"/>
      <c r="KA10" s="25"/>
      <c r="KB10" s="25"/>
      <c r="KC10" s="25"/>
      <c r="KD10" s="25"/>
      <c r="KE10" s="25"/>
      <c r="KF10" s="25"/>
      <c r="KG10" s="25"/>
      <c r="KH10" s="25"/>
      <c r="KI10" s="25"/>
      <c r="KJ10" s="25"/>
      <c r="KK10" s="25"/>
      <c r="KL10" s="25"/>
      <c r="KM10" s="25"/>
      <c r="KN10" s="25"/>
      <c r="KO10" s="25"/>
      <c r="KP10" s="25"/>
      <c r="KQ10" s="25"/>
      <c r="KR10" s="25"/>
      <c r="KS10" s="25"/>
      <c r="KT10" s="25"/>
      <c r="KU10" s="25"/>
      <c r="KV10" s="25"/>
      <c r="KW10" s="25"/>
      <c r="KX10" s="25"/>
      <c r="KY10" s="25"/>
      <c r="KZ10" s="25"/>
      <c r="LA10" s="25"/>
      <c r="LB10" s="25"/>
      <c r="LC10" s="25"/>
      <c r="LD10" s="25"/>
      <c r="LE10" s="25"/>
      <c r="LF10" s="25"/>
      <c r="LG10" s="25"/>
      <c r="LH10" s="25"/>
      <c r="LI10" s="25"/>
      <c r="LJ10" s="25"/>
      <c r="LK10" s="25"/>
      <c r="LL10" s="25"/>
      <c r="LM10" s="25"/>
      <c r="LN10" s="25"/>
      <c r="LO10" s="25"/>
      <c r="LP10" s="25"/>
      <c r="LQ10" s="25"/>
      <c r="LR10" s="25"/>
      <c r="LS10" s="25"/>
      <c r="LT10" s="25"/>
      <c r="LU10" s="25"/>
      <c r="LV10" s="25"/>
      <c r="LW10" s="25"/>
      <c r="LX10" s="25"/>
      <c r="LY10" s="25"/>
      <c r="LZ10" s="25"/>
      <c r="MA10" s="25"/>
      <c r="MB10" s="25"/>
      <c r="MC10" s="25"/>
      <c r="MD10" s="25"/>
      <c r="ME10" s="25"/>
      <c r="MF10" s="25"/>
      <c r="MG10" s="25"/>
      <c r="MH10" s="25"/>
      <c r="MI10" s="25"/>
      <c r="MJ10" s="25"/>
      <c r="MK10" s="25"/>
      <c r="ML10" s="25"/>
      <c r="MM10" s="25"/>
      <c r="MN10" s="25"/>
      <c r="MO10" s="25"/>
      <c r="MP10" s="25"/>
      <c r="MQ10" s="25"/>
      <c r="MR10" s="25"/>
      <c r="MS10" s="25"/>
      <c r="MT10" s="25"/>
      <c r="MU10" s="25"/>
      <c r="MV10" s="25"/>
      <c r="MW10" s="25"/>
      <c r="MX10" s="25"/>
      <c r="MY10" s="25"/>
      <c r="MZ10" s="25"/>
      <c r="NA10" s="25"/>
      <c r="NB10" s="25"/>
      <c r="NC10" s="25"/>
      <c r="ND10" s="25"/>
      <c r="NE10" s="25"/>
      <c r="NF10" s="25"/>
      <c r="NG10" s="25"/>
      <c r="NH10" s="25"/>
      <c r="NI10" s="25"/>
      <c r="NJ10" s="25"/>
      <c r="NK10" s="25"/>
      <c r="NL10" s="25"/>
      <c r="NM10" s="25"/>
      <c r="NN10" s="25"/>
      <c r="NO10" s="25"/>
      <c r="NP10" s="25"/>
      <c r="NQ10" s="25"/>
      <c r="NR10" s="25"/>
      <c r="NS10" s="25"/>
      <c r="NT10" s="25"/>
      <c r="NU10" s="25"/>
      <c r="NV10" s="25"/>
      <c r="NW10" s="25"/>
      <c r="NX10" s="25"/>
      <c r="NY10" s="25"/>
      <c r="NZ10" s="25"/>
      <c r="OA10" s="25"/>
      <c r="OB10" s="25"/>
      <c r="OC10" s="25"/>
      <c r="OD10" s="25"/>
      <c r="OE10" s="25"/>
      <c r="OF10" s="25"/>
      <c r="OG10" s="25"/>
      <c r="OH10" s="25"/>
      <c r="OI10" s="25"/>
      <c r="OJ10" s="25"/>
      <c r="OK10" s="25"/>
      <c r="OL10" s="25"/>
      <c r="OM10" s="25"/>
      <c r="ON10" s="25"/>
      <c r="OO10" s="25"/>
      <c r="OP10" s="25"/>
      <c r="OQ10" s="25"/>
      <c r="OR10" s="25"/>
      <c r="OS10" s="25"/>
      <c r="OT10" s="25"/>
      <c r="OU10" s="25"/>
      <c r="OV10" s="25"/>
      <c r="OW10" s="25"/>
      <c r="OX10" s="25"/>
      <c r="OY10" s="25"/>
      <c r="OZ10" s="25"/>
      <c r="PA10" s="25"/>
      <c r="PB10" s="25"/>
      <c r="PC10" s="25"/>
      <c r="PD10" s="25"/>
      <c r="PE10" s="25"/>
      <c r="PF10" s="25"/>
      <c r="PG10" s="25"/>
      <c r="PH10" s="25"/>
      <c r="PI10" s="25"/>
      <c r="PJ10" s="25"/>
      <c r="PK10" s="25"/>
      <c r="PL10" s="25"/>
      <c r="PM10" s="25"/>
      <c r="PN10" s="25"/>
      <c r="PO10" s="25"/>
      <c r="PP10" s="25"/>
      <c r="PQ10" s="25"/>
      <c r="PR10" s="25"/>
    </row>
    <row r="11" spans="1:434" x14ac:dyDescent="0.25">
      <c r="B11" s="12" t="s">
        <v>179</v>
      </c>
    </row>
    <row r="12" spans="1:434" ht="21" customHeight="1" x14ac:dyDescent="0.25">
      <c r="A12" s="236" t="s">
        <v>40</v>
      </c>
      <c r="B12" s="236" t="s">
        <v>41</v>
      </c>
      <c r="C12" s="284" t="s">
        <v>239</v>
      </c>
      <c r="D12" s="237" t="s">
        <v>242</v>
      </c>
      <c r="E12" s="238"/>
      <c r="F12" s="238"/>
      <c r="G12" s="238"/>
      <c r="H12" s="238"/>
      <c r="I12" s="238"/>
      <c r="J12" s="238"/>
      <c r="K12" s="238"/>
      <c r="L12" s="238"/>
      <c r="M12" s="238"/>
      <c r="N12" s="238"/>
      <c r="O12" s="238"/>
      <c r="P12" s="238"/>
      <c r="Q12" s="239"/>
      <c r="R12" s="304" t="s">
        <v>202</v>
      </c>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5"/>
      <c r="BG12" s="305"/>
      <c r="BH12" s="305"/>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5"/>
      <c r="CQ12" s="305"/>
      <c r="CR12" s="305"/>
      <c r="CS12" s="305"/>
      <c r="CT12" s="305"/>
      <c r="CU12" s="305"/>
      <c r="CV12" s="305"/>
      <c r="CW12" s="305"/>
      <c r="CX12" s="305"/>
      <c r="CY12" s="305"/>
      <c r="CZ12" s="305"/>
      <c r="DA12" s="305"/>
      <c r="DB12" s="305"/>
      <c r="DC12" s="305"/>
      <c r="DD12" s="305"/>
      <c r="DE12" s="305"/>
      <c r="DF12" s="305"/>
      <c r="DG12" s="305"/>
      <c r="DH12" s="305"/>
      <c r="DI12" s="305"/>
      <c r="DJ12" s="305"/>
      <c r="DK12" s="305"/>
      <c r="DL12" s="305"/>
      <c r="DM12" s="305"/>
      <c r="DN12" s="305"/>
      <c r="DO12" s="264" t="s">
        <v>22</v>
      </c>
      <c r="DP12" s="265"/>
      <c r="DQ12" s="265"/>
      <c r="DR12" s="265"/>
      <c r="DS12" s="265"/>
      <c r="DT12" s="265"/>
      <c r="DU12" s="265"/>
      <c r="DV12" s="265"/>
      <c r="DW12" s="265"/>
      <c r="DX12" s="265"/>
      <c r="DY12" s="265"/>
      <c r="DZ12" s="265"/>
      <c r="EA12" s="265"/>
      <c r="EB12" s="265"/>
      <c r="EC12" s="265"/>
      <c r="ED12" s="265"/>
      <c r="EE12" s="265"/>
      <c r="EF12" s="265"/>
      <c r="EG12" s="265"/>
      <c r="EH12" s="265"/>
      <c r="EI12" s="265"/>
      <c r="EJ12" s="265"/>
      <c r="EK12" s="265"/>
      <c r="EL12" s="265"/>
      <c r="EM12" s="265"/>
      <c r="EN12" s="265"/>
      <c r="EO12" s="265"/>
      <c r="EP12" s="265"/>
      <c r="EQ12" s="265"/>
      <c r="ER12" s="265"/>
      <c r="ES12" s="265"/>
      <c r="ET12" s="265"/>
      <c r="EU12" s="265"/>
      <c r="EV12" s="265"/>
      <c r="EW12" s="265"/>
      <c r="EX12" s="265"/>
      <c r="EY12" s="265"/>
      <c r="EZ12" s="265"/>
      <c r="FA12" s="265"/>
      <c r="FB12" s="265"/>
      <c r="FC12" s="265"/>
      <c r="FD12" s="265"/>
      <c r="FE12" s="265"/>
      <c r="FF12" s="265"/>
      <c r="FG12" s="265"/>
      <c r="FH12" s="265"/>
      <c r="FI12" s="265"/>
      <c r="FJ12" s="265"/>
      <c r="FK12" s="265"/>
      <c r="FL12" s="265"/>
      <c r="FM12" s="265"/>
      <c r="FN12" s="265"/>
      <c r="FO12" s="265"/>
      <c r="FP12" s="265"/>
      <c r="FQ12" s="265"/>
      <c r="FR12" s="265"/>
      <c r="FS12" s="265"/>
      <c r="FT12" s="265"/>
      <c r="FU12" s="265"/>
      <c r="FV12" s="265"/>
      <c r="FW12" s="265"/>
      <c r="FX12" s="265"/>
      <c r="FY12" s="265"/>
      <c r="FZ12" s="265"/>
      <c r="GA12" s="265"/>
      <c r="GB12" s="265"/>
      <c r="GC12" s="265"/>
      <c r="GD12" s="265"/>
      <c r="GE12" s="265"/>
      <c r="GF12" s="265"/>
      <c r="GG12" s="265"/>
      <c r="GH12" s="265"/>
      <c r="GI12" s="265"/>
      <c r="GJ12" s="265"/>
      <c r="GK12" s="265"/>
      <c r="GL12" s="265"/>
      <c r="GM12" s="265"/>
      <c r="GN12" s="265"/>
      <c r="GO12" s="265"/>
      <c r="GP12" s="265"/>
      <c r="GQ12" s="265"/>
      <c r="GR12" s="265"/>
      <c r="GS12" s="265"/>
      <c r="GT12" s="265"/>
      <c r="GU12" s="265"/>
      <c r="GV12" s="265"/>
      <c r="GW12" s="265"/>
      <c r="GX12" s="265"/>
      <c r="GY12" s="265"/>
      <c r="GZ12" s="265"/>
      <c r="HA12" s="265"/>
      <c r="HB12" s="265"/>
      <c r="HC12" s="265"/>
      <c r="HD12" s="265"/>
      <c r="HE12" s="265"/>
      <c r="HF12" s="265"/>
      <c r="HG12" s="265"/>
      <c r="HH12" s="265"/>
      <c r="HI12" s="265"/>
      <c r="HJ12" s="265"/>
      <c r="HK12" s="265"/>
      <c r="HL12" s="265"/>
      <c r="HM12" s="265"/>
      <c r="HN12" s="265"/>
      <c r="HO12" s="265"/>
      <c r="HP12" s="265"/>
      <c r="HQ12" s="265"/>
      <c r="HR12" s="265"/>
      <c r="HS12" s="265"/>
      <c r="HT12" s="265"/>
      <c r="HU12" s="265"/>
      <c r="HV12" s="265"/>
      <c r="HW12" s="265"/>
      <c r="HX12" s="265"/>
      <c r="HY12" s="265"/>
      <c r="HZ12" s="265"/>
      <c r="IA12" s="265"/>
      <c r="IB12" s="265"/>
      <c r="IC12" s="265"/>
      <c r="ID12" s="265"/>
      <c r="IE12" s="265"/>
      <c r="IF12" s="265"/>
      <c r="IG12" s="265"/>
      <c r="IH12" s="265"/>
      <c r="II12" s="265"/>
      <c r="IJ12" s="265"/>
      <c r="IK12" s="265"/>
      <c r="IL12" s="265"/>
      <c r="IM12" s="265"/>
      <c r="IN12" s="265"/>
      <c r="IO12" s="265"/>
      <c r="IP12" s="265"/>
      <c r="IQ12" s="265"/>
      <c r="IR12" s="265"/>
      <c r="IS12" s="265"/>
      <c r="IT12" s="265"/>
      <c r="IU12" s="265"/>
      <c r="IV12" s="265"/>
      <c r="IW12" s="265"/>
      <c r="IX12" s="265"/>
      <c r="IY12" s="265"/>
      <c r="IZ12" s="265"/>
      <c r="JA12" s="265"/>
      <c r="JB12" s="265"/>
      <c r="JC12" s="265"/>
      <c r="JD12" s="265"/>
      <c r="JE12" s="265"/>
      <c r="JF12" s="265"/>
      <c r="JG12" s="265"/>
      <c r="JH12" s="265"/>
      <c r="JI12" s="265"/>
      <c r="JJ12" s="265"/>
      <c r="JK12" s="265"/>
      <c r="JL12" s="201" t="s">
        <v>258</v>
      </c>
      <c r="JM12" s="260" t="s">
        <v>259</v>
      </c>
      <c r="JN12" s="260" t="s">
        <v>260</v>
      </c>
      <c r="JO12" s="203" t="s">
        <v>111</v>
      </c>
      <c r="JP12" s="203" t="s">
        <v>112</v>
      </c>
      <c r="JQ12" s="259" t="s">
        <v>268</v>
      </c>
      <c r="JR12" s="259" t="s">
        <v>128</v>
      </c>
      <c r="JS12" s="259" t="s">
        <v>111</v>
      </c>
      <c r="JT12" s="259" t="s">
        <v>112</v>
      </c>
      <c r="JU12" s="304" t="s">
        <v>22</v>
      </c>
      <c r="JV12" s="305"/>
      <c r="JW12" s="305"/>
      <c r="JX12" s="305"/>
      <c r="JY12" s="305"/>
      <c r="JZ12" s="305"/>
      <c r="KA12" s="305"/>
      <c r="KB12" s="305"/>
      <c r="KC12" s="305"/>
      <c r="KD12" s="305"/>
      <c r="KE12" s="305"/>
      <c r="KF12" s="305"/>
      <c r="KG12" s="305"/>
      <c r="KH12" s="305"/>
      <c r="KI12" s="305"/>
      <c r="KJ12" s="305"/>
      <c r="KK12" s="305"/>
      <c r="KL12" s="305"/>
      <c r="KM12" s="305"/>
      <c r="KN12" s="305"/>
      <c r="KO12" s="305"/>
      <c r="KP12" s="151"/>
      <c r="KQ12" s="151"/>
      <c r="KR12" s="151"/>
      <c r="KS12" s="151"/>
      <c r="KT12" s="151"/>
      <c r="KU12" s="151"/>
      <c r="KV12" s="386" t="s">
        <v>258</v>
      </c>
      <c r="KW12" s="386" t="s">
        <v>111</v>
      </c>
      <c r="KX12" s="386" t="s">
        <v>112</v>
      </c>
      <c r="KY12" s="259" t="s">
        <v>268</v>
      </c>
      <c r="KZ12" s="259" t="s">
        <v>128</v>
      </c>
      <c r="LA12" s="259" t="s">
        <v>111</v>
      </c>
      <c r="LB12" s="259" t="s">
        <v>112</v>
      </c>
      <c r="LC12" s="281" t="s">
        <v>22</v>
      </c>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3"/>
      <c r="NB12" s="191" t="s">
        <v>258</v>
      </c>
      <c r="NC12" s="191" t="s">
        <v>111</v>
      </c>
      <c r="ND12" s="191" t="s">
        <v>112</v>
      </c>
      <c r="NE12" s="259" t="s">
        <v>268</v>
      </c>
      <c r="NF12" s="259" t="s">
        <v>128</v>
      </c>
      <c r="NG12" s="259" t="s">
        <v>425</v>
      </c>
      <c r="NH12" s="259" t="s">
        <v>426</v>
      </c>
      <c r="NI12" s="259" t="s">
        <v>111</v>
      </c>
      <c r="NJ12" s="259" t="s">
        <v>112</v>
      </c>
      <c r="NK12" s="281" t="s">
        <v>22</v>
      </c>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3"/>
      <c r="PJ12" s="191" t="s">
        <v>258</v>
      </c>
      <c r="PK12" s="191" t="s">
        <v>111</v>
      </c>
      <c r="PL12" s="191" t="s">
        <v>112</v>
      </c>
      <c r="PM12" s="259" t="s">
        <v>268</v>
      </c>
      <c r="PN12" s="259" t="s">
        <v>128</v>
      </c>
      <c r="PO12" s="259" t="s">
        <v>425</v>
      </c>
      <c r="PP12" s="259" t="s">
        <v>438</v>
      </c>
      <c r="PQ12" s="259" t="s">
        <v>111</v>
      </c>
      <c r="PR12" s="259" t="s">
        <v>112</v>
      </c>
    </row>
    <row r="13" spans="1:434" ht="56.25" customHeight="1" x14ac:dyDescent="0.25">
      <c r="A13" s="236"/>
      <c r="B13" s="236"/>
      <c r="C13" s="325"/>
      <c r="D13" s="256" t="s">
        <v>192</v>
      </c>
      <c r="E13" s="257"/>
      <c r="F13" s="257"/>
      <c r="G13" s="257"/>
      <c r="H13" s="257"/>
      <c r="I13" s="257"/>
      <c r="J13" s="258"/>
      <c r="K13" s="253" t="s">
        <v>200</v>
      </c>
      <c r="L13" s="254"/>
      <c r="M13" s="254"/>
      <c r="N13" s="254"/>
      <c r="O13" s="254"/>
      <c r="P13" s="254"/>
      <c r="Q13" s="280"/>
      <c r="R13" s="315" t="s">
        <v>203</v>
      </c>
      <c r="S13" s="316"/>
      <c r="T13" s="316"/>
      <c r="U13" s="316"/>
      <c r="V13" s="316"/>
      <c r="W13" s="316"/>
      <c r="X13" s="316"/>
      <c r="Y13" s="316"/>
      <c r="Z13" s="316"/>
      <c r="AA13" s="316"/>
      <c r="AB13" s="316"/>
      <c r="AC13" s="316"/>
      <c r="AD13" s="316"/>
      <c r="AE13" s="316"/>
      <c r="AF13" s="316"/>
      <c r="AG13" s="316"/>
      <c r="AH13" s="316"/>
      <c r="AI13" s="316"/>
      <c r="AJ13" s="316"/>
      <c r="AK13" s="316"/>
      <c r="AL13" s="316"/>
      <c r="AM13" s="316"/>
      <c r="AN13" s="316"/>
      <c r="AO13" s="316"/>
      <c r="AP13" s="316"/>
      <c r="AQ13" s="316"/>
      <c r="AR13" s="316"/>
      <c r="AS13" s="316"/>
      <c r="AT13" s="316"/>
      <c r="AU13" s="316"/>
      <c r="AV13" s="316"/>
      <c r="AW13" s="316"/>
      <c r="AX13" s="316"/>
      <c r="AY13" s="316"/>
      <c r="AZ13" s="316"/>
      <c r="BA13" s="316"/>
      <c r="BB13" s="316"/>
      <c r="BC13" s="316"/>
      <c r="BD13" s="316"/>
      <c r="BE13" s="316"/>
      <c r="BF13" s="316"/>
      <c r="BG13" s="316"/>
      <c r="BH13" s="316"/>
      <c r="BI13" s="316"/>
      <c r="BJ13" s="316"/>
      <c r="BK13" s="316"/>
      <c r="BL13" s="316"/>
      <c r="BM13" s="253" t="s">
        <v>204</v>
      </c>
      <c r="BN13" s="254"/>
      <c r="BO13" s="254"/>
      <c r="BP13" s="254"/>
      <c r="BQ13" s="254"/>
      <c r="BR13" s="254"/>
      <c r="BS13" s="254"/>
      <c r="BT13" s="254"/>
      <c r="BU13" s="254"/>
      <c r="BV13" s="254"/>
      <c r="BW13" s="254"/>
      <c r="BX13" s="254"/>
      <c r="BY13" s="254"/>
      <c r="BZ13" s="254"/>
      <c r="CA13" s="254"/>
      <c r="CB13" s="254"/>
      <c r="CC13" s="254"/>
      <c r="CD13" s="280"/>
      <c r="CE13" s="264" t="s">
        <v>205</v>
      </c>
      <c r="CF13" s="265"/>
      <c r="CG13" s="265"/>
      <c r="CH13" s="265"/>
      <c r="CI13" s="265"/>
      <c r="CJ13" s="265"/>
      <c r="CK13" s="265"/>
      <c r="CL13" s="265"/>
      <c r="CM13" s="265"/>
      <c r="CN13" s="265"/>
      <c r="CO13" s="265"/>
      <c r="CP13" s="265"/>
      <c r="CQ13" s="265"/>
      <c r="CR13" s="265"/>
      <c r="CS13" s="265"/>
      <c r="CT13" s="265"/>
      <c r="CU13" s="265"/>
      <c r="CV13" s="266"/>
      <c r="CW13" s="362" t="s">
        <v>206</v>
      </c>
      <c r="CX13" s="363"/>
      <c r="CY13" s="363"/>
      <c r="CZ13" s="363"/>
      <c r="DA13" s="363"/>
      <c r="DB13" s="363"/>
      <c r="DC13" s="363"/>
      <c r="DD13" s="363"/>
      <c r="DE13" s="363"/>
      <c r="DF13" s="363"/>
      <c r="DG13" s="363"/>
      <c r="DH13" s="363"/>
      <c r="DI13" s="363"/>
      <c r="DJ13" s="363"/>
      <c r="DK13" s="363"/>
      <c r="DL13" s="363"/>
      <c r="DM13" s="363"/>
      <c r="DN13" s="363"/>
      <c r="DO13" s="267" t="s">
        <v>46</v>
      </c>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8"/>
      <c r="FL13" s="268"/>
      <c r="FM13" s="268"/>
      <c r="FN13" s="268"/>
      <c r="FO13" s="268"/>
      <c r="FP13" s="268"/>
      <c r="FQ13" s="268"/>
      <c r="FR13" s="268"/>
      <c r="FS13" s="268"/>
      <c r="FT13" s="268"/>
      <c r="FU13" s="268"/>
      <c r="FV13" s="268"/>
      <c r="FW13" s="268"/>
      <c r="FX13" s="268"/>
      <c r="FY13" s="268"/>
      <c r="FZ13" s="268"/>
      <c r="GA13" s="268"/>
      <c r="GB13" s="268"/>
      <c r="GC13" s="268"/>
      <c r="GD13" s="268"/>
      <c r="GE13" s="268"/>
      <c r="GF13" s="268"/>
      <c r="GG13" s="268"/>
      <c r="GH13" s="268"/>
      <c r="GI13" s="268"/>
      <c r="GJ13" s="268"/>
      <c r="GK13" s="268"/>
      <c r="GL13" s="268"/>
      <c r="GM13" s="268"/>
      <c r="GN13" s="268"/>
      <c r="GO13" s="268"/>
      <c r="GP13" s="268"/>
      <c r="GQ13" s="268"/>
      <c r="GR13" s="268"/>
      <c r="GS13" s="268"/>
      <c r="GT13" s="268"/>
      <c r="GU13" s="268"/>
      <c r="GV13" s="268"/>
      <c r="GW13" s="268"/>
      <c r="GX13" s="268"/>
      <c r="GY13" s="268"/>
      <c r="GZ13" s="268"/>
      <c r="HA13" s="268"/>
      <c r="HB13" s="268"/>
      <c r="HC13" s="268"/>
      <c r="HD13" s="268"/>
      <c r="HE13" s="268"/>
      <c r="HF13" s="268"/>
      <c r="HG13" s="268"/>
      <c r="HH13" s="268"/>
      <c r="HI13" s="268"/>
      <c r="HJ13" s="237" t="s">
        <v>114</v>
      </c>
      <c r="HK13" s="238"/>
      <c r="HL13" s="238"/>
      <c r="HM13" s="238"/>
      <c r="HN13" s="238"/>
      <c r="HO13" s="238"/>
      <c r="HP13" s="238"/>
      <c r="HQ13" s="238"/>
      <c r="HR13" s="238"/>
      <c r="HS13" s="238"/>
      <c r="HT13" s="238"/>
      <c r="HU13" s="238"/>
      <c r="HV13" s="238"/>
      <c r="HW13" s="238"/>
      <c r="HX13" s="238"/>
      <c r="HY13" s="238"/>
      <c r="HZ13" s="238"/>
      <c r="IA13" s="238"/>
      <c r="IB13" s="238"/>
      <c r="IC13" s="238"/>
      <c r="ID13" s="238"/>
      <c r="IE13" s="238"/>
      <c r="IF13" s="238"/>
      <c r="IG13" s="238"/>
      <c r="IH13" s="238"/>
      <c r="II13" s="238"/>
      <c r="IJ13" s="238"/>
      <c r="IK13" s="270" t="s">
        <v>263</v>
      </c>
      <c r="IL13" s="271"/>
      <c r="IM13" s="271"/>
      <c r="IN13" s="271"/>
      <c r="IO13" s="271"/>
      <c r="IP13" s="271"/>
      <c r="IQ13" s="271"/>
      <c r="IR13" s="271"/>
      <c r="IS13" s="271"/>
      <c r="IT13" s="271"/>
      <c r="IU13" s="271"/>
      <c r="IV13" s="271"/>
      <c r="IW13" s="271"/>
      <c r="IX13" s="271"/>
      <c r="IY13" s="271"/>
      <c r="IZ13" s="271"/>
      <c r="JA13" s="271"/>
      <c r="JB13" s="271"/>
      <c r="JC13" s="271"/>
      <c r="JD13" s="271"/>
      <c r="JE13" s="271"/>
      <c r="JF13" s="271"/>
      <c r="JG13" s="271"/>
      <c r="JH13" s="271"/>
      <c r="JI13" s="271"/>
      <c r="JJ13" s="271"/>
      <c r="JK13" s="271"/>
      <c r="JL13" s="279"/>
      <c r="JM13" s="261"/>
      <c r="JN13" s="261"/>
      <c r="JO13" s="203"/>
      <c r="JP13" s="203"/>
      <c r="JQ13" s="259"/>
      <c r="JR13" s="259"/>
      <c r="JS13" s="259"/>
      <c r="JT13" s="259"/>
      <c r="JU13" s="264" t="s">
        <v>198</v>
      </c>
      <c r="JV13" s="265"/>
      <c r="JW13" s="265"/>
      <c r="JX13" s="265"/>
      <c r="JY13" s="265"/>
      <c r="JZ13" s="265"/>
      <c r="KA13" s="265"/>
      <c r="KB13" s="265"/>
      <c r="KC13" s="265"/>
      <c r="KD13" s="265"/>
      <c r="KE13" s="265"/>
      <c r="KF13" s="265"/>
      <c r="KG13" s="265"/>
      <c r="KH13" s="265"/>
      <c r="KI13" s="265"/>
      <c r="KJ13" s="265"/>
      <c r="KK13" s="265"/>
      <c r="KL13" s="265"/>
      <c r="KM13" s="265"/>
      <c r="KN13" s="265"/>
      <c r="KO13" s="265"/>
      <c r="KP13" s="150"/>
      <c r="KQ13" s="150"/>
      <c r="KR13" s="150"/>
      <c r="KS13" s="150"/>
      <c r="KT13" s="150"/>
      <c r="KU13" s="150"/>
      <c r="KV13" s="386"/>
      <c r="KW13" s="386"/>
      <c r="KX13" s="386"/>
      <c r="KY13" s="259"/>
      <c r="KZ13" s="259"/>
      <c r="LA13" s="259"/>
      <c r="LB13" s="259"/>
      <c r="LC13" s="264" t="s">
        <v>439</v>
      </c>
      <c r="LD13" s="265"/>
      <c r="LE13" s="265"/>
      <c r="LF13" s="265"/>
      <c r="LG13" s="265"/>
      <c r="LH13" s="265"/>
      <c r="LI13" s="265"/>
      <c r="LJ13" s="265"/>
      <c r="LK13" s="265"/>
      <c r="LL13" s="265"/>
      <c r="LM13" s="265"/>
      <c r="LN13" s="265"/>
      <c r="LO13" s="265"/>
      <c r="LP13" s="265"/>
      <c r="LQ13" s="265"/>
      <c r="LR13" s="265"/>
      <c r="LS13" s="265"/>
      <c r="LT13" s="265"/>
      <c r="LU13" s="265"/>
      <c r="LV13" s="265"/>
      <c r="LW13" s="265"/>
      <c r="LX13" s="265"/>
      <c r="LY13" s="265"/>
      <c r="LZ13" s="265"/>
      <c r="MA13" s="265"/>
      <c r="MB13" s="265"/>
      <c r="MC13" s="265"/>
      <c r="MD13" s="265"/>
      <c r="ME13" s="265"/>
      <c r="MF13" s="265"/>
      <c r="MG13" s="265"/>
      <c r="MH13" s="265"/>
      <c r="MI13" s="265"/>
      <c r="MJ13" s="265"/>
      <c r="MK13" s="265"/>
      <c r="ML13" s="265"/>
      <c r="MM13" s="265"/>
      <c r="MN13" s="265"/>
      <c r="MO13" s="265"/>
      <c r="MP13" s="265"/>
      <c r="MQ13" s="265"/>
      <c r="MR13" s="265"/>
      <c r="MS13" s="265"/>
      <c r="MT13" s="265"/>
      <c r="MU13" s="265"/>
      <c r="MV13" s="265"/>
      <c r="MW13" s="265"/>
      <c r="MX13" s="265"/>
      <c r="MY13" s="265"/>
      <c r="MZ13" s="265"/>
      <c r="NA13" s="266"/>
      <c r="NB13" s="191"/>
      <c r="NC13" s="191"/>
      <c r="ND13" s="191"/>
      <c r="NE13" s="259"/>
      <c r="NF13" s="259"/>
      <c r="NG13" s="259"/>
      <c r="NH13" s="259"/>
      <c r="NI13" s="259"/>
      <c r="NJ13" s="259"/>
      <c r="NK13" s="264" t="s">
        <v>437</v>
      </c>
      <c r="NL13" s="265"/>
      <c r="NM13" s="265"/>
      <c r="NN13" s="265"/>
      <c r="NO13" s="265"/>
      <c r="NP13" s="265"/>
      <c r="NQ13" s="265"/>
      <c r="NR13" s="265"/>
      <c r="NS13" s="265"/>
      <c r="NT13" s="265"/>
      <c r="NU13" s="265"/>
      <c r="NV13" s="265"/>
      <c r="NW13" s="265"/>
      <c r="NX13" s="265"/>
      <c r="NY13" s="265"/>
      <c r="NZ13" s="265"/>
      <c r="OA13" s="265"/>
      <c r="OB13" s="265"/>
      <c r="OC13" s="265"/>
      <c r="OD13" s="265"/>
      <c r="OE13" s="265"/>
      <c r="OF13" s="265"/>
      <c r="OG13" s="265"/>
      <c r="OH13" s="265"/>
      <c r="OI13" s="265"/>
      <c r="OJ13" s="265"/>
      <c r="OK13" s="265"/>
      <c r="OL13" s="265"/>
      <c r="OM13" s="265"/>
      <c r="ON13" s="265"/>
      <c r="OO13" s="265"/>
      <c r="OP13" s="265"/>
      <c r="OQ13" s="265"/>
      <c r="OR13" s="265"/>
      <c r="OS13" s="265"/>
      <c r="OT13" s="265"/>
      <c r="OU13" s="265"/>
      <c r="OV13" s="265"/>
      <c r="OW13" s="265"/>
      <c r="OX13" s="265"/>
      <c r="OY13" s="265"/>
      <c r="OZ13" s="265"/>
      <c r="PA13" s="265"/>
      <c r="PB13" s="265"/>
      <c r="PC13" s="265"/>
      <c r="PD13" s="265"/>
      <c r="PE13" s="265"/>
      <c r="PF13" s="265"/>
      <c r="PG13" s="265"/>
      <c r="PH13" s="265"/>
      <c r="PI13" s="266"/>
      <c r="PJ13" s="191"/>
      <c r="PK13" s="191"/>
      <c r="PL13" s="191"/>
      <c r="PM13" s="259"/>
      <c r="PN13" s="259"/>
      <c r="PO13" s="259"/>
      <c r="PP13" s="259"/>
      <c r="PQ13" s="259"/>
      <c r="PR13" s="259"/>
    </row>
    <row r="14" spans="1:434" ht="15.75" customHeight="1" x14ac:dyDescent="0.25">
      <c r="A14" s="236"/>
      <c r="B14" s="236"/>
      <c r="C14" s="325"/>
      <c r="D14" s="284" t="s">
        <v>194</v>
      </c>
      <c r="E14" s="284" t="s">
        <v>195</v>
      </c>
      <c r="F14" s="284" t="s">
        <v>196</v>
      </c>
      <c r="G14" s="284" t="s">
        <v>197</v>
      </c>
      <c r="H14" s="284" t="s">
        <v>198</v>
      </c>
      <c r="I14" s="284" t="s">
        <v>424</v>
      </c>
      <c r="J14" s="201" t="s">
        <v>423</v>
      </c>
      <c r="K14" s="284" t="s">
        <v>194</v>
      </c>
      <c r="L14" s="284" t="s">
        <v>195</v>
      </c>
      <c r="M14" s="284" t="s">
        <v>196</v>
      </c>
      <c r="N14" s="284" t="s">
        <v>197</v>
      </c>
      <c r="O14" s="284" t="s">
        <v>198</v>
      </c>
      <c r="P14" s="284" t="s">
        <v>424</v>
      </c>
      <c r="Q14" s="201" t="s">
        <v>423</v>
      </c>
      <c r="R14" s="317" t="s">
        <v>213</v>
      </c>
      <c r="S14" s="318"/>
      <c r="T14" s="318"/>
      <c r="U14" s="318"/>
      <c r="V14" s="318"/>
      <c r="W14" s="319"/>
      <c r="X14" s="306" t="s">
        <v>375</v>
      </c>
      <c r="Y14" s="307"/>
      <c r="Z14" s="307"/>
      <c r="AA14" s="307"/>
      <c r="AB14" s="307"/>
      <c r="AC14" s="307"/>
      <c r="AD14" s="307"/>
      <c r="AE14" s="307"/>
      <c r="AF14" s="307"/>
      <c r="AG14" s="307"/>
      <c r="AH14" s="307"/>
      <c r="AI14" s="307"/>
      <c r="AJ14" s="307"/>
      <c r="AK14" s="307"/>
      <c r="AL14" s="307"/>
      <c r="AM14" s="307"/>
      <c r="AN14" s="307"/>
      <c r="AO14" s="307"/>
      <c r="AP14" s="307"/>
      <c r="AQ14" s="307"/>
      <c r="AR14" s="307"/>
      <c r="AS14" s="307"/>
      <c r="AT14" s="307"/>
      <c r="AU14" s="307"/>
      <c r="AV14" s="307"/>
      <c r="AW14" s="307"/>
      <c r="AX14" s="307"/>
      <c r="AY14" s="307"/>
      <c r="AZ14" s="307"/>
      <c r="BA14" s="307"/>
      <c r="BB14" s="307"/>
      <c r="BC14" s="307"/>
      <c r="BD14" s="307"/>
      <c r="BE14" s="307"/>
      <c r="BF14" s="307"/>
      <c r="BG14" s="308"/>
      <c r="BH14" s="307" t="s">
        <v>207</v>
      </c>
      <c r="BI14" s="307"/>
      <c r="BJ14" s="307"/>
      <c r="BK14" s="307"/>
      <c r="BL14" s="308"/>
      <c r="BM14" s="326" t="s">
        <v>214</v>
      </c>
      <c r="BN14" s="327"/>
      <c r="BO14" s="327"/>
      <c r="BP14" s="327"/>
      <c r="BQ14" s="327"/>
      <c r="BR14" s="328"/>
      <c r="BS14" s="332" t="s">
        <v>209</v>
      </c>
      <c r="BT14" s="333"/>
      <c r="BU14" s="333"/>
      <c r="BV14" s="333"/>
      <c r="BW14" s="333"/>
      <c r="BX14" s="334"/>
      <c r="BY14" s="338" t="s">
        <v>210</v>
      </c>
      <c r="BZ14" s="339"/>
      <c r="CA14" s="339"/>
      <c r="CB14" s="339"/>
      <c r="CC14" s="339"/>
      <c r="CD14" s="340"/>
      <c r="CE14" s="344"/>
      <c r="CF14" s="345"/>
      <c r="CG14" s="345"/>
      <c r="CH14" s="345"/>
      <c r="CI14" s="345"/>
      <c r="CJ14" s="346"/>
      <c r="CK14" s="350" t="s">
        <v>211</v>
      </c>
      <c r="CL14" s="351"/>
      <c r="CM14" s="351"/>
      <c r="CN14" s="351"/>
      <c r="CO14" s="351"/>
      <c r="CP14" s="352"/>
      <c r="CQ14" s="356" t="s">
        <v>212</v>
      </c>
      <c r="CR14" s="357"/>
      <c r="CS14" s="357"/>
      <c r="CT14" s="357"/>
      <c r="CU14" s="357"/>
      <c r="CV14" s="358"/>
      <c r="CW14" s="364" t="s">
        <v>215</v>
      </c>
      <c r="CX14" s="365"/>
      <c r="CY14" s="365"/>
      <c r="CZ14" s="365"/>
      <c r="DA14" s="365"/>
      <c r="DB14" s="366"/>
      <c r="DC14" s="374" t="s">
        <v>266</v>
      </c>
      <c r="DD14" s="375"/>
      <c r="DE14" s="375"/>
      <c r="DF14" s="375"/>
      <c r="DG14" s="375"/>
      <c r="DH14" s="376"/>
      <c r="DI14" s="370" t="s">
        <v>267</v>
      </c>
      <c r="DJ14" s="371"/>
      <c r="DK14" s="371"/>
      <c r="DL14" s="371"/>
      <c r="DM14" s="371"/>
      <c r="DN14" s="371"/>
      <c r="DO14" s="350" t="s">
        <v>32</v>
      </c>
      <c r="DP14" s="351"/>
      <c r="DQ14" s="351"/>
      <c r="DR14" s="351"/>
      <c r="DS14" s="351"/>
      <c r="DT14" s="351"/>
      <c r="DU14" s="351"/>
      <c r="DV14" s="351"/>
      <c r="DW14" s="352"/>
      <c r="DX14" s="306" t="s">
        <v>380</v>
      </c>
      <c r="DY14" s="307"/>
      <c r="DZ14" s="307"/>
      <c r="EA14" s="307"/>
      <c r="EB14" s="307"/>
      <c r="EC14" s="307"/>
      <c r="ED14" s="307"/>
      <c r="EE14" s="307"/>
      <c r="EF14" s="308"/>
      <c r="EG14" s="383" t="s">
        <v>34</v>
      </c>
      <c r="EH14" s="384"/>
      <c r="EI14" s="384"/>
      <c r="EJ14" s="384"/>
      <c r="EK14" s="384"/>
      <c r="EL14" s="384"/>
      <c r="EM14" s="384"/>
      <c r="EN14" s="384"/>
      <c r="EO14" s="384"/>
      <c r="EP14" s="384"/>
      <c r="EQ14" s="384"/>
      <c r="ER14" s="384"/>
      <c r="ES14" s="384"/>
      <c r="ET14" s="384"/>
      <c r="EU14" s="384"/>
      <c r="EV14" s="384"/>
      <c r="EW14" s="384"/>
      <c r="EX14" s="384"/>
      <c r="EY14" s="384"/>
      <c r="EZ14" s="384"/>
      <c r="FA14" s="384"/>
      <c r="FB14" s="384"/>
      <c r="FC14" s="384"/>
      <c r="FD14" s="384"/>
      <c r="FE14" s="384"/>
      <c r="FF14" s="384"/>
      <c r="FG14" s="384"/>
      <c r="FH14" s="384"/>
      <c r="FI14" s="384"/>
      <c r="FJ14" s="384"/>
      <c r="FK14" s="384"/>
      <c r="FL14" s="384"/>
      <c r="FM14" s="384"/>
      <c r="FN14" s="384"/>
      <c r="FO14" s="384"/>
      <c r="FP14" s="384"/>
      <c r="FQ14" s="384"/>
      <c r="FR14" s="384"/>
      <c r="FS14" s="384"/>
      <c r="FT14" s="384"/>
      <c r="FU14" s="384"/>
      <c r="FV14" s="384"/>
      <c r="FW14" s="384"/>
      <c r="FX14" s="384"/>
      <c r="FY14" s="384"/>
      <c r="FZ14" s="384"/>
      <c r="GA14" s="384"/>
      <c r="GB14" s="384"/>
      <c r="GC14" s="384"/>
      <c r="GD14" s="384"/>
      <c r="GE14" s="384"/>
      <c r="GF14" s="384"/>
      <c r="GG14" s="384"/>
      <c r="GH14" s="384"/>
      <c r="GI14" s="384"/>
      <c r="GJ14" s="384"/>
      <c r="GK14" s="384"/>
      <c r="GL14" s="384"/>
      <c r="GM14" s="384"/>
      <c r="GN14" s="384"/>
      <c r="GO14" s="384"/>
      <c r="GP14" s="384"/>
      <c r="GQ14" s="384"/>
      <c r="GR14" s="384"/>
      <c r="GS14" s="384"/>
      <c r="GT14" s="384"/>
      <c r="GU14" s="384"/>
      <c r="GV14" s="384"/>
      <c r="GW14" s="384"/>
      <c r="GX14" s="384"/>
      <c r="GY14" s="384"/>
      <c r="GZ14" s="384"/>
      <c r="HA14" s="384"/>
      <c r="HB14" s="384"/>
      <c r="HC14" s="384"/>
      <c r="HD14" s="384"/>
      <c r="HE14" s="384"/>
      <c r="HF14" s="384"/>
      <c r="HG14" s="384"/>
      <c r="HH14" s="384"/>
      <c r="HI14" s="384"/>
      <c r="HJ14" s="350" t="s">
        <v>379</v>
      </c>
      <c r="HK14" s="351"/>
      <c r="HL14" s="351"/>
      <c r="HM14" s="351"/>
      <c r="HN14" s="351"/>
      <c r="HO14" s="351"/>
      <c r="HP14" s="351"/>
      <c r="HQ14" s="351"/>
      <c r="HR14" s="352"/>
      <c r="HS14" s="306" t="s">
        <v>380</v>
      </c>
      <c r="HT14" s="307"/>
      <c r="HU14" s="307"/>
      <c r="HV14" s="307"/>
      <c r="HW14" s="307"/>
      <c r="HX14" s="307"/>
      <c r="HY14" s="307"/>
      <c r="HZ14" s="307"/>
      <c r="IA14" s="308"/>
      <c r="IB14" s="383" t="s">
        <v>34</v>
      </c>
      <c r="IC14" s="384"/>
      <c r="ID14" s="384"/>
      <c r="IE14" s="384"/>
      <c r="IF14" s="384"/>
      <c r="IG14" s="384"/>
      <c r="IH14" s="384"/>
      <c r="II14" s="384"/>
      <c r="IJ14" s="384"/>
      <c r="IK14" s="350" t="s">
        <v>379</v>
      </c>
      <c r="IL14" s="351"/>
      <c r="IM14" s="351"/>
      <c r="IN14" s="351"/>
      <c r="IO14" s="351"/>
      <c r="IP14" s="351"/>
      <c r="IQ14" s="351"/>
      <c r="IR14" s="351"/>
      <c r="IS14" s="352"/>
      <c r="IT14" s="306" t="s">
        <v>380</v>
      </c>
      <c r="IU14" s="307"/>
      <c r="IV14" s="307"/>
      <c r="IW14" s="307"/>
      <c r="IX14" s="307"/>
      <c r="IY14" s="307"/>
      <c r="IZ14" s="307"/>
      <c r="JA14" s="307"/>
      <c r="JB14" s="308"/>
      <c r="JC14" s="383" t="s">
        <v>34</v>
      </c>
      <c r="JD14" s="384"/>
      <c r="JE14" s="384"/>
      <c r="JF14" s="384"/>
      <c r="JG14" s="384"/>
      <c r="JH14" s="384"/>
      <c r="JI14" s="384"/>
      <c r="JJ14" s="384"/>
      <c r="JK14" s="384"/>
      <c r="JL14" s="279"/>
      <c r="JM14" s="261"/>
      <c r="JN14" s="261"/>
      <c r="JO14" s="203"/>
      <c r="JP14" s="203"/>
      <c r="JQ14" s="259"/>
      <c r="JR14" s="259"/>
      <c r="JS14" s="259"/>
      <c r="JT14" s="259"/>
      <c r="JU14" s="387" t="s">
        <v>264</v>
      </c>
      <c r="JV14" s="388"/>
      <c r="JW14" s="388"/>
      <c r="JX14" s="388"/>
      <c r="JY14" s="388"/>
      <c r="JZ14" s="388"/>
      <c r="KA14" s="388"/>
      <c r="KB14" s="388"/>
      <c r="KC14" s="389"/>
      <c r="KD14" s="393" t="s">
        <v>265</v>
      </c>
      <c r="KE14" s="394"/>
      <c r="KF14" s="394"/>
      <c r="KG14" s="394"/>
      <c r="KH14" s="394"/>
      <c r="KI14" s="394"/>
      <c r="KJ14" s="394"/>
      <c r="KK14" s="394"/>
      <c r="KL14" s="395"/>
      <c r="KM14" s="390" t="s">
        <v>263</v>
      </c>
      <c r="KN14" s="391"/>
      <c r="KO14" s="391"/>
      <c r="KP14" s="391"/>
      <c r="KQ14" s="391"/>
      <c r="KR14" s="391"/>
      <c r="KS14" s="391"/>
      <c r="KT14" s="391"/>
      <c r="KU14" s="392"/>
      <c r="KV14" s="386"/>
      <c r="KW14" s="386"/>
      <c r="KX14" s="386"/>
      <c r="KY14" s="259"/>
      <c r="KZ14" s="259"/>
      <c r="LA14" s="259"/>
      <c r="LB14" s="259"/>
      <c r="LC14" s="267" t="s">
        <v>264</v>
      </c>
      <c r="LD14" s="268"/>
      <c r="LE14" s="268"/>
      <c r="LF14" s="268"/>
      <c r="LG14" s="268"/>
      <c r="LH14" s="268"/>
      <c r="LI14" s="268"/>
      <c r="LJ14" s="268"/>
      <c r="LK14" s="268"/>
      <c r="LL14" s="268"/>
      <c r="LM14" s="268"/>
      <c r="LN14" s="268"/>
      <c r="LO14" s="268"/>
      <c r="LP14" s="268"/>
      <c r="LQ14" s="268"/>
      <c r="LR14" s="268"/>
      <c r="LS14" s="268"/>
      <c r="LT14" s="268"/>
      <c r="LU14" s="268"/>
      <c r="LV14" s="268"/>
      <c r="LW14" s="268"/>
      <c r="LX14" s="268"/>
      <c r="LY14" s="268"/>
      <c r="LZ14" s="268"/>
      <c r="MA14" s="268"/>
      <c r="MB14" s="268"/>
      <c r="MC14" s="268"/>
      <c r="MD14" s="268"/>
      <c r="ME14" s="268"/>
      <c r="MF14" s="268"/>
      <c r="MG14" s="268"/>
      <c r="MH14" s="268"/>
      <c r="MI14" s="269"/>
      <c r="MJ14" s="237" t="s">
        <v>265</v>
      </c>
      <c r="MK14" s="238"/>
      <c r="ML14" s="238"/>
      <c r="MM14" s="238"/>
      <c r="MN14" s="238"/>
      <c r="MO14" s="238"/>
      <c r="MP14" s="238"/>
      <c r="MQ14" s="238"/>
      <c r="MR14" s="239"/>
      <c r="MS14" s="270" t="s">
        <v>263</v>
      </c>
      <c r="MT14" s="271"/>
      <c r="MU14" s="271"/>
      <c r="MV14" s="271"/>
      <c r="MW14" s="271"/>
      <c r="MX14" s="271"/>
      <c r="MY14" s="271"/>
      <c r="MZ14" s="271"/>
      <c r="NA14" s="272"/>
      <c r="NB14" s="191"/>
      <c r="NC14" s="191"/>
      <c r="ND14" s="191"/>
      <c r="NE14" s="259"/>
      <c r="NF14" s="259"/>
      <c r="NG14" s="259"/>
      <c r="NH14" s="259"/>
      <c r="NI14" s="259"/>
      <c r="NJ14" s="259"/>
      <c r="NK14" s="267" t="s">
        <v>264</v>
      </c>
      <c r="NL14" s="268"/>
      <c r="NM14" s="268"/>
      <c r="NN14" s="268"/>
      <c r="NO14" s="268"/>
      <c r="NP14" s="268"/>
      <c r="NQ14" s="268"/>
      <c r="NR14" s="268"/>
      <c r="NS14" s="268"/>
      <c r="NT14" s="268"/>
      <c r="NU14" s="268"/>
      <c r="NV14" s="268"/>
      <c r="NW14" s="268"/>
      <c r="NX14" s="268"/>
      <c r="NY14" s="268"/>
      <c r="NZ14" s="268"/>
      <c r="OA14" s="268"/>
      <c r="OB14" s="268"/>
      <c r="OC14" s="268"/>
      <c r="OD14" s="268"/>
      <c r="OE14" s="268"/>
      <c r="OF14" s="268"/>
      <c r="OG14" s="268"/>
      <c r="OH14" s="268"/>
      <c r="OI14" s="268"/>
      <c r="OJ14" s="268"/>
      <c r="OK14" s="268"/>
      <c r="OL14" s="268"/>
      <c r="OM14" s="268"/>
      <c r="ON14" s="268"/>
      <c r="OO14" s="268"/>
      <c r="OP14" s="268"/>
      <c r="OQ14" s="269"/>
      <c r="OR14" s="237" t="s">
        <v>265</v>
      </c>
      <c r="OS14" s="238"/>
      <c r="OT14" s="238"/>
      <c r="OU14" s="238"/>
      <c r="OV14" s="238"/>
      <c r="OW14" s="238"/>
      <c r="OX14" s="238"/>
      <c r="OY14" s="238"/>
      <c r="OZ14" s="239"/>
      <c r="PA14" s="270" t="s">
        <v>263</v>
      </c>
      <c r="PB14" s="271"/>
      <c r="PC14" s="271"/>
      <c r="PD14" s="271"/>
      <c r="PE14" s="271"/>
      <c r="PF14" s="271"/>
      <c r="PG14" s="271"/>
      <c r="PH14" s="271"/>
      <c r="PI14" s="272"/>
      <c r="PJ14" s="191"/>
      <c r="PK14" s="191"/>
      <c r="PL14" s="191"/>
      <c r="PM14" s="259"/>
      <c r="PN14" s="259"/>
      <c r="PO14" s="259"/>
      <c r="PP14" s="259"/>
      <c r="PQ14" s="259"/>
      <c r="PR14" s="259"/>
    </row>
    <row r="15" spans="1:434" ht="36" customHeight="1" x14ac:dyDescent="0.25">
      <c r="A15" s="236"/>
      <c r="B15" s="236"/>
      <c r="C15" s="325"/>
      <c r="D15" s="325"/>
      <c r="E15" s="325"/>
      <c r="F15" s="325"/>
      <c r="G15" s="325"/>
      <c r="H15" s="325"/>
      <c r="I15" s="325"/>
      <c r="J15" s="279"/>
      <c r="K15" s="325"/>
      <c r="L15" s="325"/>
      <c r="M15" s="325"/>
      <c r="N15" s="325"/>
      <c r="O15" s="325"/>
      <c r="P15" s="325"/>
      <c r="Q15" s="279"/>
      <c r="R15" s="320"/>
      <c r="S15" s="321"/>
      <c r="T15" s="321"/>
      <c r="U15" s="321"/>
      <c r="V15" s="321"/>
      <c r="W15" s="322"/>
      <c r="X15" s="309"/>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1"/>
      <c r="BH15" s="323"/>
      <c r="BI15" s="323"/>
      <c r="BJ15" s="323"/>
      <c r="BK15" s="323"/>
      <c r="BL15" s="324"/>
      <c r="BM15" s="329"/>
      <c r="BN15" s="330"/>
      <c r="BO15" s="330"/>
      <c r="BP15" s="330"/>
      <c r="BQ15" s="330"/>
      <c r="BR15" s="331"/>
      <c r="BS15" s="335"/>
      <c r="BT15" s="336"/>
      <c r="BU15" s="336"/>
      <c r="BV15" s="336"/>
      <c r="BW15" s="336"/>
      <c r="BX15" s="337"/>
      <c r="BY15" s="341"/>
      <c r="BZ15" s="342"/>
      <c r="CA15" s="342"/>
      <c r="CB15" s="342"/>
      <c r="CC15" s="342"/>
      <c r="CD15" s="343"/>
      <c r="CE15" s="347"/>
      <c r="CF15" s="348"/>
      <c r="CG15" s="348"/>
      <c r="CH15" s="348"/>
      <c r="CI15" s="348"/>
      <c r="CJ15" s="349"/>
      <c r="CK15" s="353"/>
      <c r="CL15" s="354"/>
      <c r="CM15" s="354"/>
      <c r="CN15" s="354"/>
      <c r="CO15" s="354"/>
      <c r="CP15" s="355"/>
      <c r="CQ15" s="359"/>
      <c r="CR15" s="360"/>
      <c r="CS15" s="360"/>
      <c r="CT15" s="360"/>
      <c r="CU15" s="360"/>
      <c r="CV15" s="361"/>
      <c r="CW15" s="367"/>
      <c r="CX15" s="368"/>
      <c r="CY15" s="368"/>
      <c r="CZ15" s="368"/>
      <c r="DA15" s="368"/>
      <c r="DB15" s="369"/>
      <c r="DC15" s="377"/>
      <c r="DD15" s="378"/>
      <c r="DE15" s="378"/>
      <c r="DF15" s="378"/>
      <c r="DG15" s="378"/>
      <c r="DH15" s="379"/>
      <c r="DI15" s="372"/>
      <c r="DJ15" s="373"/>
      <c r="DK15" s="373"/>
      <c r="DL15" s="373"/>
      <c r="DM15" s="373"/>
      <c r="DN15" s="373"/>
      <c r="DO15" s="380"/>
      <c r="DP15" s="381"/>
      <c r="DQ15" s="381"/>
      <c r="DR15" s="381"/>
      <c r="DS15" s="381"/>
      <c r="DT15" s="381"/>
      <c r="DU15" s="381"/>
      <c r="DV15" s="381"/>
      <c r="DW15" s="382"/>
      <c r="DX15" s="309"/>
      <c r="DY15" s="310"/>
      <c r="DZ15" s="310"/>
      <c r="EA15" s="310"/>
      <c r="EB15" s="310"/>
      <c r="EC15" s="310"/>
      <c r="ED15" s="310"/>
      <c r="EE15" s="310"/>
      <c r="EF15" s="311"/>
      <c r="EG15" s="312" t="s">
        <v>246</v>
      </c>
      <c r="EH15" s="313"/>
      <c r="EI15" s="313"/>
      <c r="EJ15" s="313"/>
      <c r="EK15" s="313"/>
      <c r="EL15" s="313"/>
      <c r="EM15" s="313"/>
      <c r="EN15" s="313"/>
      <c r="EO15" s="313"/>
      <c r="EP15" s="313"/>
      <c r="EQ15" s="313"/>
      <c r="ER15" s="313"/>
      <c r="ES15" s="313"/>
      <c r="ET15" s="313"/>
      <c r="EU15" s="313"/>
      <c r="EV15" s="313"/>
      <c r="EW15" s="313"/>
      <c r="EX15" s="313"/>
      <c r="EY15" s="313"/>
      <c r="EZ15" s="313"/>
      <c r="FA15" s="313"/>
      <c r="FB15" s="313"/>
      <c r="FC15" s="313"/>
      <c r="FD15" s="313"/>
      <c r="FE15" s="313"/>
      <c r="FF15" s="313"/>
      <c r="FG15" s="314"/>
      <c r="FH15" s="253" t="s">
        <v>247</v>
      </c>
      <c r="FI15" s="254"/>
      <c r="FJ15" s="254"/>
      <c r="FK15" s="254"/>
      <c r="FL15" s="254"/>
      <c r="FM15" s="254"/>
      <c r="FN15" s="254"/>
      <c r="FO15" s="254"/>
      <c r="FP15" s="254"/>
      <c r="FQ15" s="254"/>
      <c r="FR15" s="254"/>
      <c r="FS15" s="254"/>
      <c r="FT15" s="254"/>
      <c r="FU15" s="254"/>
      <c r="FV15" s="254"/>
      <c r="FW15" s="254"/>
      <c r="FX15" s="254"/>
      <c r="FY15" s="254"/>
      <c r="FZ15" s="254"/>
      <c r="GA15" s="254"/>
      <c r="GB15" s="254"/>
      <c r="GC15" s="254"/>
      <c r="GD15" s="254"/>
      <c r="GE15" s="254"/>
      <c r="GF15" s="254"/>
      <c r="GG15" s="254"/>
      <c r="GH15" s="280"/>
      <c r="GI15" s="383" t="s">
        <v>248</v>
      </c>
      <c r="GJ15" s="384"/>
      <c r="GK15" s="384"/>
      <c r="GL15" s="384"/>
      <c r="GM15" s="384"/>
      <c r="GN15" s="384"/>
      <c r="GO15" s="384"/>
      <c r="GP15" s="384"/>
      <c r="GQ15" s="384"/>
      <c r="GR15" s="384"/>
      <c r="GS15" s="384"/>
      <c r="GT15" s="384"/>
      <c r="GU15" s="384"/>
      <c r="GV15" s="384"/>
      <c r="GW15" s="384"/>
      <c r="GX15" s="384"/>
      <c r="GY15" s="384"/>
      <c r="GZ15" s="384"/>
      <c r="HA15" s="384"/>
      <c r="HB15" s="384"/>
      <c r="HC15" s="384"/>
      <c r="HD15" s="384"/>
      <c r="HE15" s="384"/>
      <c r="HF15" s="384"/>
      <c r="HG15" s="384"/>
      <c r="HH15" s="384"/>
      <c r="HI15" s="385"/>
      <c r="HJ15" s="380"/>
      <c r="HK15" s="381"/>
      <c r="HL15" s="381"/>
      <c r="HM15" s="381"/>
      <c r="HN15" s="381"/>
      <c r="HO15" s="381"/>
      <c r="HP15" s="381"/>
      <c r="HQ15" s="381"/>
      <c r="HR15" s="382"/>
      <c r="HS15" s="309"/>
      <c r="HT15" s="310"/>
      <c r="HU15" s="310"/>
      <c r="HV15" s="310"/>
      <c r="HW15" s="310"/>
      <c r="HX15" s="310"/>
      <c r="HY15" s="310"/>
      <c r="HZ15" s="310"/>
      <c r="IA15" s="311"/>
      <c r="IB15" s="286" t="s">
        <v>246</v>
      </c>
      <c r="IC15" s="287"/>
      <c r="ID15" s="288"/>
      <c r="IE15" s="298" t="s">
        <v>247</v>
      </c>
      <c r="IF15" s="299"/>
      <c r="IG15" s="300"/>
      <c r="IH15" s="292" t="s">
        <v>248</v>
      </c>
      <c r="II15" s="293"/>
      <c r="IJ15" s="294"/>
      <c r="IK15" s="380"/>
      <c r="IL15" s="381"/>
      <c r="IM15" s="381"/>
      <c r="IN15" s="381"/>
      <c r="IO15" s="381"/>
      <c r="IP15" s="381"/>
      <c r="IQ15" s="381"/>
      <c r="IR15" s="381"/>
      <c r="IS15" s="382"/>
      <c r="IT15" s="309"/>
      <c r="IU15" s="310"/>
      <c r="IV15" s="310"/>
      <c r="IW15" s="310"/>
      <c r="IX15" s="310"/>
      <c r="IY15" s="310"/>
      <c r="IZ15" s="310"/>
      <c r="JA15" s="310"/>
      <c r="JB15" s="311"/>
      <c r="JC15" s="286" t="s">
        <v>246</v>
      </c>
      <c r="JD15" s="287"/>
      <c r="JE15" s="288"/>
      <c r="JF15" s="298" t="s">
        <v>247</v>
      </c>
      <c r="JG15" s="299"/>
      <c r="JH15" s="300"/>
      <c r="JI15" s="292" t="s">
        <v>248</v>
      </c>
      <c r="JJ15" s="293"/>
      <c r="JK15" s="294"/>
      <c r="JL15" s="279"/>
      <c r="JM15" s="261"/>
      <c r="JN15" s="261"/>
      <c r="JO15" s="203"/>
      <c r="JP15" s="203"/>
      <c r="JQ15" s="259"/>
      <c r="JR15" s="259"/>
      <c r="JS15" s="259"/>
      <c r="JT15" s="259"/>
      <c r="JU15" s="247" t="s">
        <v>397</v>
      </c>
      <c r="JV15" s="248"/>
      <c r="JW15" s="249"/>
      <c r="JX15" s="247" t="s">
        <v>396</v>
      </c>
      <c r="JY15" s="248"/>
      <c r="JZ15" s="249"/>
      <c r="KA15" s="247" t="s">
        <v>392</v>
      </c>
      <c r="KB15" s="248"/>
      <c r="KC15" s="249"/>
      <c r="KD15" s="247" t="s">
        <v>397</v>
      </c>
      <c r="KE15" s="248"/>
      <c r="KF15" s="249"/>
      <c r="KG15" s="247" t="s">
        <v>396</v>
      </c>
      <c r="KH15" s="248"/>
      <c r="KI15" s="249"/>
      <c r="KJ15" s="247" t="s">
        <v>392</v>
      </c>
      <c r="KK15" s="248"/>
      <c r="KL15" s="249"/>
      <c r="KM15" s="247" t="s">
        <v>397</v>
      </c>
      <c r="KN15" s="248"/>
      <c r="KO15" s="249"/>
      <c r="KP15" s="247" t="s">
        <v>396</v>
      </c>
      <c r="KQ15" s="248"/>
      <c r="KR15" s="249"/>
      <c r="KS15" s="247" t="s">
        <v>392</v>
      </c>
      <c r="KT15" s="248"/>
      <c r="KU15" s="249"/>
      <c r="KV15" s="386"/>
      <c r="KW15" s="386"/>
      <c r="KX15" s="386"/>
      <c r="KY15" s="259"/>
      <c r="KZ15" s="259"/>
      <c r="LA15" s="259"/>
      <c r="LB15" s="259"/>
      <c r="LC15" s="247" t="s">
        <v>397</v>
      </c>
      <c r="LD15" s="248"/>
      <c r="LE15" s="249"/>
      <c r="LF15" s="247" t="s">
        <v>396</v>
      </c>
      <c r="LG15" s="248"/>
      <c r="LH15" s="249"/>
      <c r="LI15" s="240" t="s">
        <v>392</v>
      </c>
      <c r="LJ15" s="241"/>
      <c r="LK15" s="241"/>
      <c r="LL15" s="241"/>
      <c r="LM15" s="241"/>
      <c r="LN15" s="241"/>
      <c r="LO15" s="241"/>
      <c r="LP15" s="241"/>
      <c r="LQ15" s="241"/>
      <c r="LR15" s="241"/>
      <c r="LS15" s="241"/>
      <c r="LT15" s="241"/>
      <c r="LU15" s="241"/>
      <c r="LV15" s="241"/>
      <c r="LW15" s="241"/>
      <c r="LX15" s="241"/>
      <c r="LY15" s="241"/>
      <c r="LZ15" s="241"/>
      <c r="MA15" s="241"/>
      <c r="MB15" s="241"/>
      <c r="MC15" s="241"/>
      <c r="MD15" s="241"/>
      <c r="ME15" s="241"/>
      <c r="MF15" s="241"/>
      <c r="MG15" s="241"/>
      <c r="MH15" s="241"/>
      <c r="MI15" s="242"/>
      <c r="MJ15" s="247" t="s">
        <v>397</v>
      </c>
      <c r="MK15" s="248"/>
      <c r="ML15" s="249"/>
      <c r="MM15" s="247" t="s">
        <v>396</v>
      </c>
      <c r="MN15" s="248"/>
      <c r="MO15" s="249"/>
      <c r="MP15" s="247" t="s">
        <v>392</v>
      </c>
      <c r="MQ15" s="248"/>
      <c r="MR15" s="249"/>
      <c r="MS15" s="247" t="s">
        <v>397</v>
      </c>
      <c r="MT15" s="248"/>
      <c r="MU15" s="249"/>
      <c r="MV15" s="247" t="s">
        <v>396</v>
      </c>
      <c r="MW15" s="248"/>
      <c r="MX15" s="249"/>
      <c r="MY15" s="247" t="s">
        <v>392</v>
      </c>
      <c r="MZ15" s="248"/>
      <c r="NA15" s="249"/>
      <c r="NB15" s="191"/>
      <c r="NC15" s="191"/>
      <c r="ND15" s="191"/>
      <c r="NE15" s="259"/>
      <c r="NF15" s="259"/>
      <c r="NG15" s="259"/>
      <c r="NH15" s="259"/>
      <c r="NI15" s="259"/>
      <c r="NJ15" s="259"/>
      <c r="NK15" s="273" t="s">
        <v>397</v>
      </c>
      <c r="NL15" s="274"/>
      <c r="NM15" s="275"/>
      <c r="NN15" s="273" t="s">
        <v>396</v>
      </c>
      <c r="NO15" s="274"/>
      <c r="NP15" s="275"/>
      <c r="NQ15" s="264" t="s">
        <v>392</v>
      </c>
      <c r="NR15" s="265"/>
      <c r="NS15" s="265"/>
      <c r="NT15" s="265"/>
      <c r="NU15" s="265"/>
      <c r="NV15" s="265"/>
      <c r="NW15" s="265"/>
      <c r="NX15" s="265"/>
      <c r="NY15" s="265"/>
      <c r="NZ15" s="265"/>
      <c r="OA15" s="265"/>
      <c r="OB15" s="265"/>
      <c r="OC15" s="265"/>
      <c r="OD15" s="265"/>
      <c r="OE15" s="265"/>
      <c r="OF15" s="265"/>
      <c r="OG15" s="265"/>
      <c r="OH15" s="265"/>
      <c r="OI15" s="265"/>
      <c r="OJ15" s="265"/>
      <c r="OK15" s="265"/>
      <c r="OL15" s="265"/>
      <c r="OM15" s="265"/>
      <c r="ON15" s="265"/>
      <c r="OO15" s="265"/>
      <c r="OP15" s="265"/>
      <c r="OQ15" s="266"/>
      <c r="OR15" s="273" t="s">
        <v>397</v>
      </c>
      <c r="OS15" s="274"/>
      <c r="OT15" s="275"/>
      <c r="OU15" s="273" t="s">
        <v>396</v>
      </c>
      <c r="OV15" s="274"/>
      <c r="OW15" s="275"/>
      <c r="OX15" s="273" t="s">
        <v>392</v>
      </c>
      <c r="OY15" s="274"/>
      <c r="OZ15" s="275"/>
      <c r="PA15" s="273" t="s">
        <v>397</v>
      </c>
      <c r="PB15" s="274"/>
      <c r="PC15" s="275"/>
      <c r="PD15" s="273" t="s">
        <v>396</v>
      </c>
      <c r="PE15" s="274"/>
      <c r="PF15" s="275"/>
      <c r="PG15" s="273" t="s">
        <v>392</v>
      </c>
      <c r="PH15" s="274"/>
      <c r="PI15" s="275"/>
      <c r="PJ15" s="191"/>
      <c r="PK15" s="191"/>
      <c r="PL15" s="191"/>
      <c r="PM15" s="259"/>
      <c r="PN15" s="259"/>
      <c r="PO15" s="259"/>
      <c r="PP15" s="259"/>
      <c r="PQ15" s="259"/>
      <c r="PR15" s="259"/>
    </row>
    <row r="16" spans="1:434" ht="86.25" customHeight="1" x14ac:dyDescent="0.25">
      <c r="A16" s="236"/>
      <c r="B16" s="236"/>
      <c r="C16" s="325"/>
      <c r="D16" s="325"/>
      <c r="E16" s="325"/>
      <c r="F16" s="325"/>
      <c r="G16" s="325"/>
      <c r="H16" s="325"/>
      <c r="I16" s="325"/>
      <c r="J16" s="279"/>
      <c r="K16" s="325"/>
      <c r="L16" s="325"/>
      <c r="M16" s="325"/>
      <c r="N16" s="325"/>
      <c r="O16" s="325"/>
      <c r="P16" s="325"/>
      <c r="Q16" s="279"/>
      <c r="R16" s="236" t="s">
        <v>194</v>
      </c>
      <c r="S16" s="236" t="s">
        <v>195</v>
      </c>
      <c r="T16" s="236" t="s">
        <v>196</v>
      </c>
      <c r="U16" s="236" t="s">
        <v>197</v>
      </c>
      <c r="V16" s="236" t="s">
        <v>198</v>
      </c>
      <c r="W16" s="236" t="s">
        <v>199</v>
      </c>
      <c r="X16" s="240" t="s">
        <v>223</v>
      </c>
      <c r="Y16" s="241"/>
      <c r="Z16" s="241"/>
      <c r="AA16" s="242"/>
      <c r="AB16" s="240" t="s">
        <v>224</v>
      </c>
      <c r="AC16" s="241"/>
      <c r="AD16" s="241"/>
      <c r="AE16" s="242"/>
      <c r="AF16" s="240" t="s">
        <v>225</v>
      </c>
      <c r="AG16" s="241"/>
      <c r="AH16" s="241"/>
      <c r="AI16" s="242"/>
      <c r="AJ16" s="240" t="s">
        <v>226</v>
      </c>
      <c r="AK16" s="241"/>
      <c r="AL16" s="241"/>
      <c r="AM16" s="242"/>
      <c r="AN16" s="240" t="s">
        <v>227</v>
      </c>
      <c r="AO16" s="241"/>
      <c r="AP16" s="241"/>
      <c r="AQ16" s="242"/>
      <c r="AR16" s="240" t="s">
        <v>228</v>
      </c>
      <c r="AS16" s="241"/>
      <c r="AT16" s="241"/>
      <c r="AU16" s="242"/>
      <c r="AV16" s="240" t="s">
        <v>229</v>
      </c>
      <c r="AW16" s="241"/>
      <c r="AX16" s="241"/>
      <c r="AY16" s="242"/>
      <c r="AZ16" s="240" t="s">
        <v>230</v>
      </c>
      <c r="BA16" s="241"/>
      <c r="BB16" s="241"/>
      <c r="BC16" s="242"/>
      <c r="BD16" s="240" t="s">
        <v>231</v>
      </c>
      <c r="BE16" s="241"/>
      <c r="BF16" s="241"/>
      <c r="BG16" s="242"/>
      <c r="BH16" s="236" t="s">
        <v>195</v>
      </c>
      <c r="BI16" s="236" t="s">
        <v>196</v>
      </c>
      <c r="BJ16" s="236" t="s">
        <v>197</v>
      </c>
      <c r="BK16" s="236" t="s">
        <v>198</v>
      </c>
      <c r="BL16" s="236" t="s">
        <v>199</v>
      </c>
      <c r="BM16" s="236" t="s">
        <v>194</v>
      </c>
      <c r="BN16" s="236" t="s">
        <v>195</v>
      </c>
      <c r="BO16" s="236" t="s">
        <v>196</v>
      </c>
      <c r="BP16" s="236" t="s">
        <v>197</v>
      </c>
      <c r="BQ16" s="236" t="s">
        <v>198</v>
      </c>
      <c r="BR16" s="236" t="s">
        <v>199</v>
      </c>
      <c r="BS16" s="236" t="s">
        <v>194</v>
      </c>
      <c r="BT16" s="236" t="s">
        <v>195</v>
      </c>
      <c r="BU16" s="236" t="s">
        <v>196</v>
      </c>
      <c r="BV16" s="236" t="s">
        <v>197</v>
      </c>
      <c r="BW16" s="236" t="s">
        <v>198</v>
      </c>
      <c r="BX16" s="236" t="s">
        <v>199</v>
      </c>
      <c r="BY16" s="236" t="s">
        <v>194</v>
      </c>
      <c r="BZ16" s="236" t="s">
        <v>195</v>
      </c>
      <c r="CA16" s="236" t="s">
        <v>196</v>
      </c>
      <c r="CB16" s="236" t="s">
        <v>197</v>
      </c>
      <c r="CC16" s="236" t="s">
        <v>198</v>
      </c>
      <c r="CD16" s="236" t="s">
        <v>199</v>
      </c>
      <c r="CE16" s="236" t="s">
        <v>194</v>
      </c>
      <c r="CF16" s="236" t="s">
        <v>195</v>
      </c>
      <c r="CG16" s="236" t="s">
        <v>196</v>
      </c>
      <c r="CH16" s="236" t="s">
        <v>197</v>
      </c>
      <c r="CI16" s="236" t="s">
        <v>198</v>
      </c>
      <c r="CJ16" s="236" t="s">
        <v>199</v>
      </c>
      <c r="CK16" s="236" t="s">
        <v>194</v>
      </c>
      <c r="CL16" s="236" t="s">
        <v>195</v>
      </c>
      <c r="CM16" s="236" t="s">
        <v>196</v>
      </c>
      <c r="CN16" s="236" t="s">
        <v>197</v>
      </c>
      <c r="CO16" s="236" t="s">
        <v>198</v>
      </c>
      <c r="CP16" s="236" t="s">
        <v>199</v>
      </c>
      <c r="CQ16" s="236" t="s">
        <v>194</v>
      </c>
      <c r="CR16" s="236" t="s">
        <v>195</v>
      </c>
      <c r="CS16" s="236" t="s">
        <v>196</v>
      </c>
      <c r="CT16" s="236" t="s">
        <v>197</v>
      </c>
      <c r="CU16" s="236" t="s">
        <v>198</v>
      </c>
      <c r="CV16" s="236" t="s">
        <v>199</v>
      </c>
      <c r="CW16" s="236" t="s">
        <v>194</v>
      </c>
      <c r="CX16" s="236" t="s">
        <v>195</v>
      </c>
      <c r="CY16" s="236" t="s">
        <v>196</v>
      </c>
      <c r="CZ16" s="236" t="s">
        <v>197</v>
      </c>
      <c r="DA16" s="236" t="s">
        <v>198</v>
      </c>
      <c r="DB16" s="236" t="s">
        <v>199</v>
      </c>
      <c r="DC16" s="236" t="s">
        <v>194</v>
      </c>
      <c r="DD16" s="236" t="s">
        <v>195</v>
      </c>
      <c r="DE16" s="236" t="s">
        <v>196</v>
      </c>
      <c r="DF16" s="236" t="s">
        <v>197</v>
      </c>
      <c r="DG16" s="236" t="s">
        <v>198</v>
      </c>
      <c r="DH16" s="236" t="s">
        <v>199</v>
      </c>
      <c r="DI16" s="236" t="s">
        <v>194</v>
      </c>
      <c r="DJ16" s="236" t="s">
        <v>195</v>
      </c>
      <c r="DK16" s="236" t="s">
        <v>196</v>
      </c>
      <c r="DL16" s="236" t="s">
        <v>197</v>
      </c>
      <c r="DM16" s="236" t="s">
        <v>198</v>
      </c>
      <c r="DN16" s="236" t="s">
        <v>199</v>
      </c>
      <c r="DO16" s="240" t="s">
        <v>246</v>
      </c>
      <c r="DP16" s="241"/>
      <c r="DQ16" s="242"/>
      <c r="DR16" s="240" t="s">
        <v>247</v>
      </c>
      <c r="DS16" s="241"/>
      <c r="DT16" s="242"/>
      <c r="DU16" s="240" t="s">
        <v>248</v>
      </c>
      <c r="DV16" s="241"/>
      <c r="DW16" s="242"/>
      <c r="DX16" s="240" t="s">
        <v>246</v>
      </c>
      <c r="DY16" s="241"/>
      <c r="DZ16" s="242"/>
      <c r="EA16" s="240" t="s">
        <v>247</v>
      </c>
      <c r="EB16" s="241"/>
      <c r="EC16" s="242"/>
      <c r="ED16" s="240" t="s">
        <v>248</v>
      </c>
      <c r="EE16" s="241"/>
      <c r="EF16" s="242"/>
      <c r="EG16" s="240" t="s">
        <v>249</v>
      </c>
      <c r="EH16" s="241"/>
      <c r="EI16" s="242"/>
      <c r="EJ16" s="240" t="s">
        <v>250</v>
      </c>
      <c r="EK16" s="241"/>
      <c r="EL16" s="242"/>
      <c r="EM16" s="240" t="s">
        <v>251</v>
      </c>
      <c r="EN16" s="241"/>
      <c r="EO16" s="242"/>
      <c r="EP16" s="240" t="s">
        <v>252</v>
      </c>
      <c r="EQ16" s="241"/>
      <c r="ER16" s="242"/>
      <c r="ES16" s="240" t="s">
        <v>253</v>
      </c>
      <c r="ET16" s="241"/>
      <c r="EU16" s="242"/>
      <c r="EV16" s="240" t="s">
        <v>254</v>
      </c>
      <c r="EW16" s="241"/>
      <c r="EX16" s="242"/>
      <c r="EY16" s="240" t="s">
        <v>255</v>
      </c>
      <c r="EZ16" s="241"/>
      <c r="FA16" s="242"/>
      <c r="FB16" s="240" t="s">
        <v>256</v>
      </c>
      <c r="FC16" s="241"/>
      <c r="FD16" s="242"/>
      <c r="FE16" s="240" t="s">
        <v>257</v>
      </c>
      <c r="FF16" s="241"/>
      <c r="FG16" s="242"/>
      <c r="FH16" s="240" t="s">
        <v>249</v>
      </c>
      <c r="FI16" s="241"/>
      <c r="FJ16" s="242"/>
      <c r="FK16" s="240" t="s">
        <v>250</v>
      </c>
      <c r="FL16" s="241"/>
      <c r="FM16" s="242"/>
      <c r="FN16" s="240" t="s">
        <v>251</v>
      </c>
      <c r="FO16" s="241"/>
      <c r="FP16" s="242"/>
      <c r="FQ16" s="240" t="s">
        <v>252</v>
      </c>
      <c r="FR16" s="241"/>
      <c r="FS16" s="242"/>
      <c r="FT16" s="240" t="s">
        <v>253</v>
      </c>
      <c r="FU16" s="241"/>
      <c r="FV16" s="242"/>
      <c r="FW16" s="240" t="s">
        <v>254</v>
      </c>
      <c r="FX16" s="241"/>
      <c r="FY16" s="242"/>
      <c r="FZ16" s="240" t="s">
        <v>255</v>
      </c>
      <c r="GA16" s="241"/>
      <c r="GB16" s="242"/>
      <c r="GC16" s="240" t="s">
        <v>256</v>
      </c>
      <c r="GD16" s="241"/>
      <c r="GE16" s="242"/>
      <c r="GF16" s="240" t="s">
        <v>257</v>
      </c>
      <c r="GG16" s="241"/>
      <c r="GH16" s="242"/>
      <c r="GI16" s="240" t="s">
        <v>249</v>
      </c>
      <c r="GJ16" s="241"/>
      <c r="GK16" s="242"/>
      <c r="GL16" s="240" t="s">
        <v>250</v>
      </c>
      <c r="GM16" s="241"/>
      <c r="GN16" s="242"/>
      <c r="GO16" s="240" t="s">
        <v>251</v>
      </c>
      <c r="GP16" s="241"/>
      <c r="GQ16" s="242"/>
      <c r="GR16" s="240" t="s">
        <v>252</v>
      </c>
      <c r="GS16" s="241"/>
      <c r="GT16" s="242"/>
      <c r="GU16" s="240" t="s">
        <v>253</v>
      </c>
      <c r="GV16" s="241"/>
      <c r="GW16" s="242"/>
      <c r="GX16" s="240" t="s">
        <v>254</v>
      </c>
      <c r="GY16" s="241"/>
      <c r="GZ16" s="242"/>
      <c r="HA16" s="240" t="s">
        <v>255</v>
      </c>
      <c r="HB16" s="241"/>
      <c r="HC16" s="242"/>
      <c r="HD16" s="240" t="s">
        <v>256</v>
      </c>
      <c r="HE16" s="241"/>
      <c r="HF16" s="242"/>
      <c r="HG16" s="240" t="s">
        <v>257</v>
      </c>
      <c r="HH16" s="241"/>
      <c r="HI16" s="242"/>
      <c r="HJ16" s="240" t="s">
        <v>246</v>
      </c>
      <c r="HK16" s="241"/>
      <c r="HL16" s="242"/>
      <c r="HM16" s="240" t="s">
        <v>247</v>
      </c>
      <c r="HN16" s="241"/>
      <c r="HO16" s="242"/>
      <c r="HP16" s="240" t="s">
        <v>248</v>
      </c>
      <c r="HQ16" s="241"/>
      <c r="HR16" s="242"/>
      <c r="HS16" s="240" t="s">
        <v>246</v>
      </c>
      <c r="HT16" s="241"/>
      <c r="HU16" s="242"/>
      <c r="HV16" s="240" t="s">
        <v>247</v>
      </c>
      <c r="HW16" s="241"/>
      <c r="HX16" s="242"/>
      <c r="HY16" s="240" t="s">
        <v>248</v>
      </c>
      <c r="HZ16" s="241"/>
      <c r="IA16" s="242"/>
      <c r="IB16" s="289"/>
      <c r="IC16" s="290"/>
      <c r="ID16" s="291"/>
      <c r="IE16" s="301"/>
      <c r="IF16" s="302"/>
      <c r="IG16" s="303"/>
      <c r="IH16" s="295"/>
      <c r="II16" s="296"/>
      <c r="IJ16" s="297"/>
      <c r="IK16" s="240" t="s">
        <v>246</v>
      </c>
      <c r="IL16" s="241"/>
      <c r="IM16" s="242"/>
      <c r="IN16" s="240" t="s">
        <v>247</v>
      </c>
      <c r="IO16" s="241"/>
      <c r="IP16" s="242"/>
      <c r="IQ16" s="240" t="s">
        <v>248</v>
      </c>
      <c r="IR16" s="241"/>
      <c r="IS16" s="242"/>
      <c r="IT16" s="240" t="s">
        <v>246</v>
      </c>
      <c r="IU16" s="241"/>
      <c r="IV16" s="242"/>
      <c r="IW16" s="240" t="s">
        <v>247</v>
      </c>
      <c r="IX16" s="241"/>
      <c r="IY16" s="242"/>
      <c r="IZ16" s="240" t="s">
        <v>248</v>
      </c>
      <c r="JA16" s="241"/>
      <c r="JB16" s="242"/>
      <c r="JC16" s="289"/>
      <c r="JD16" s="290"/>
      <c r="JE16" s="291"/>
      <c r="JF16" s="301"/>
      <c r="JG16" s="302"/>
      <c r="JH16" s="303"/>
      <c r="JI16" s="295"/>
      <c r="JJ16" s="296"/>
      <c r="JK16" s="297"/>
      <c r="JL16" s="279"/>
      <c r="JM16" s="261"/>
      <c r="JN16" s="261"/>
      <c r="JO16" s="203"/>
      <c r="JP16" s="203"/>
      <c r="JQ16" s="259"/>
      <c r="JR16" s="259"/>
      <c r="JS16" s="259"/>
      <c r="JT16" s="259"/>
      <c r="JU16" s="250"/>
      <c r="JV16" s="251"/>
      <c r="JW16" s="252"/>
      <c r="JX16" s="250"/>
      <c r="JY16" s="251"/>
      <c r="JZ16" s="252"/>
      <c r="KA16" s="250"/>
      <c r="KB16" s="251"/>
      <c r="KC16" s="252"/>
      <c r="KD16" s="250"/>
      <c r="KE16" s="251"/>
      <c r="KF16" s="252"/>
      <c r="KG16" s="250"/>
      <c r="KH16" s="251"/>
      <c r="KI16" s="252"/>
      <c r="KJ16" s="250"/>
      <c r="KK16" s="251"/>
      <c r="KL16" s="252"/>
      <c r="KM16" s="250"/>
      <c r="KN16" s="251"/>
      <c r="KO16" s="252"/>
      <c r="KP16" s="250"/>
      <c r="KQ16" s="251"/>
      <c r="KR16" s="252"/>
      <c r="KS16" s="250"/>
      <c r="KT16" s="251"/>
      <c r="KU16" s="252"/>
      <c r="KV16" s="386"/>
      <c r="KW16" s="386"/>
      <c r="KX16" s="386"/>
      <c r="KY16" s="259"/>
      <c r="KZ16" s="259"/>
      <c r="LA16" s="259"/>
      <c r="LB16" s="259"/>
      <c r="LC16" s="250"/>
      <c r="LD16" s="251"/>
      <c r="LE16" s="252"/>
      <c r="LF16" s="250"/>
      <c r="LG16" s="251"/>
      <c r="LH16" s="252"/>
      <c r="LI16" s="236" t="s">
        <v>223</v>
      </c>
      <c r="LJ16" s="236"/>
      <c r="LK16" s="236"/>
      <c r="LL16" s="236" t="s">
        <v>224</v>
      </c>
      <c r="LM16" s="236"/>
      <c r="LN16" s="236"/>
      <c r="LO16" s="236" t="s">
        <v>225</v>
      </c>
      <c r="LP16" s="236"/>
      <c r="LQ16" s="236"/>
      <c r="LR16" s="236" t="s">
        <v>226</v>
      </c>
      <c r="LS16" s="236"/>
      <c r="LT16" s="236"/>
      <c r="LU16" s="236" t="s">
        <v>227</v>
      </c>
      <c r="LV16" s="236"/>
      <c r="LW16" s="236"/>
      <c r="LX16" s="236" t="s">
        <v>228</v>
      </c>
      <c r="LY16" s="236"/>
      <c r="LZ16" s="236"/>
      <c r="MA16" s="236" t="s">
        <v>229</v>
      </c>
      <c r="MB16" s="236"/>
      <c r="MC16" s="236"/>
      <c r="MD16" s="236" t="s">
        <v>230</v>
      </c>
      <c r="ME16" s="236"/>
      <c r="MF16" s="236"/>
      <c r="MG16" s="236" t="s">
        <v>231</v>
      </c>
      <c r="MH16" s="236"/>
      <c r="MI16" s="236"/>
      <c r="MJ16" s="250"/>
      <c r="MK16" s="251"/>
      <c r="ML16" s="252"/>
      <c r="MM16" s="250"/>
      <c r="MN16" s="251"/>
      <c r="MO16" s="252"/>
      <c r="MP16" s="250"/>
      <c r="MQ16" s="251"/>
      <c r="MR16" s="252"/>
      <c r="MS16" s="250"/>
      <c r="MT16" s="251"/>
      <c r="MU16" s="252"/>
      <c r="MV16" s="250"/>
      <c r="MW16" s="251"/>
      <c r="MX16" s="252"/>
      <c r="MY16" s="250"/>
      <c r="MZ16" s="251"/>
      <c r="NA16" s="252"/>
      <c r="NB16" s="191"/>
      <c r="NC16" s="191"/>
      <c r="ND16" s="191"/>
      <c r="NE16" s="259"/>
      <c r="NF16" s="259"/>
      <c r="NG16" s="259"/>
      <c r="NH16" s="259"/>
      <c r="NI16" s="259"/>
      <c r="NJ16" s="259"/>
      <c r="NK16" s="276"/>
      <c r="NL16" s="277"/>
      <c r="NM16" s="278"/>
      <c r="NN16" s="276"/>
      <c r="NO16" s="277"/>
      <c r="NP16" s="278"/>
      <c r="NQ16" s="203" t="s">
        <v>223</v>
      </c>
      <c r="NR16" s="203"/>
      <c r="NS16" s="203"/>
      <c r="NT16" s="203" t="s">
        <v>224</v>
      </c>
      <c r="NU16" s="203"/>
      <c r="NV16" s="203"/>
      <c r="NW16" s="203" t="s">
        <v>225</v>
      </c>
      <c r="NX16" s="203"/>
      <c r="NY16" s="203"/>
      <c r="NZ16" s="203" t="s">
        <v>226</v>
      </c>
      <c r="OA16" s="203"/>
      <c r="OB16" s="203"/>
      <c r="OC16" s="203" t="s">
        <v>227</v>
      </c>
      <c r="OD16" s="203"/>
      <c r="OE16" s="203"/>
      <c r="OF16" s="203" t="s">
        <v>228</v>
      </c>
      <c r="OG16" s="203"/>
      <c r="OH16" s="203"/>
      <c r="OI16" s="203" t="s">
        <v>229</v>
      </c>
      <c r="OJ16" s="203"/>
      <c r="OK16" s="203"/>
      <c r="OL16" s="203" t="s">
        <v>230</v>
      </c>
      <c r="OM16" s="203"/>
      <c r="ON16" s="203"/>
      <c r="OO16" s="203" t="s">
        <v>231</v>
      </c>
      <c r="OP16" s="203"/>
      <c r="OQ16" s="203"/>
      <c r="OR16" s="276"/>
      <c r="OS16" s="277"/>
      <c r="OT16" s="278"/>
      <c r="OU16" s="276"/>
      <c r="OV16" s="277"/>
      <c r="OW16" s="278"/>
      <c r="OX16" s="276"/>
      <c r="OY16" s="277"/>
      <c r="OZ16" s="278"/>
      <c r="PA16" s="276"/>
      <c r="PB16" s="277"/>
      <c r="PC16" s="278"/>
      <c r="PD16" s="276"/>
      <c r="PE16" s="277"/>
      <c r="PF16" s="278"/>
      <c r="PG16" s="276"/>
      <c r="PH16" s="277"/>
      <c r="PI16" s="278"/>
      <c r="PJ16" s="191"/>
      <c r="PK16" s="191"/>
      <c r="PL16" s="191"/>
      <c r="PM16" s="259"/>
      <c r="PN16" s="259"/>
      <c r="PO16" s="259"/>
      <c r="PP16" s="259"/>
      <c r="PQ16" s="259"/>
      <c r="PR16" s="259"/>
    </row>
    <row r="17" spans="1:435" ht="133.5" customHeight="1" x14ac:dyDescent="0.25">
      <c r="A17" s="236"/>
      <c r="B17" s="236"/>
      <c r="C17" s="325"/>
      <c r="D17" s="325"/>
      <c r="E17" s="325"/>
      <c r="F17" s="325"/>
      <c r="G17" s="325"/>
      <c r="H17" s="325"/>
      <c r="I17" s="325"/>
      <c r="J17" s="279"/>
      <c r="K17" s="325"/>
      <c r="L17" s="325"/>
      <c r="M17" s="325"/>
      <c r="N17" s="325"/>
      <c r="O17" s="325"/>
      <c r="P17" s="325"/>
      <c r="Q17" s="279"/>
      <c r="R17" s="236"/>
      <c r="S17" s="236"/>
      <c r="T17" s="236"/>
      <c r="U17" s="236"/>
      <c r="V17" s="236"/>
      <c r="W17" s="236"/>
      <c r="X17" s="284" t="s">
        <v>194</v>
      </c>
      <c r="Y17" s="284" t="s">
        <v>197</v>
      </c>
      <c r="Z17" s="284" t="s">
        <v>198</v>
      </c>
      <c r="AA17" s="284" t="s">
        <v>199</v>
      </c>
      <c r="AB17" s="284" t="s">
        <v>194</v>
      </c>
      <c r="AC17" s="284" t="s">
        <v>197</v>
      </c>
      <c r="AD17" s="284" t="s">
        <v>198</v>
      </c>
      <c r="AE17" s="284" t="s">
        <v>199</v>
      </c>
      <c r="AF17" s="284" t="s">
        <v>194</v>
      </c>
      <c r="AG17" s="284" t="s">
        <v>197</v>
      </c>
      <c r="AH17" s="284" t="s">
        <v>198</v>
      </c>
      <c r="AI17" s="284" t="s">
        <v>199</v>
      </c>
      <c r="AJ17" s="284" t="s">
        <v>194</v>
      </c>
      <c r="AK17" s="284" t="s">
        <v>197</v>
      </c>
      <c r="AL17" s="284" t="s">
        <v>198</v>
      </c>
      <c r="AM17" s="284" t="s">
        <v>199</v>
      </c>
      <c r="AN17" s="284" t="s">
        <v>194</v>
      </c>
      <c r="AO17" s="284" t="s">
        <v>197</v>
      </c>
      <c r="AP17" s="284" t="s">
        <v>198</v>
      </c>
      <c r="AQ17" s="284" t="s">
        <v>199</v>
      </c>
      <c r="AR17" s="284" t="s">
        <v>194</v>
      </c>
      <c r="AS17" s="284" t="s">
        <v>197</v>
      </c>
      <c r="AT17" s="284" t="s">
        <v>198</v>
      </c>
      <c r="AU17" s="284" t="s">
        <v>199</v>
      </c>
      <c r="AV17" s="284" t="s">
        <v>194</v>
      </c>
      <c r="AW17" s="284" t="s">
        <v>197</v>
      </c>
      <c r="AX17" s="284" t="s">
        <v>198</v>
      </c>
      <c r="AY17" s="284" t="s">
        <v>199</v>
      </c>
      <c r="AZ17" s="284" t="s">
        <v>194</v>
      </c>
      <c r="BA17" s="284" t="s">
        <v>197</v>
      </c>
      <c r="BB17" s="284" t="s">
        <v>198</v>
      </c>
      <c r="BC17" s="284" t="s">
        <v>199</v>
      </c>
      <c r="BD17" s="284" t="s">
        <v>194</v>
      </c>
      <c r="BE17" s="284" t="s">
        <v>197</v>
      </c>
      <c r="BF17" s="284" t="s">
        <v>198</v>
      </c>
      <c r="BG17" s="284" t="s">
        <v>199</v>
      </c>
      <c r="BH17" s="236"/>
      <c r="BI17" s="236"/>
      <c r="BJ17" s="236"/>
      <c r="BK17" s="236"/>
      <c r="BL17" s="236"/>
      <c r="BM17" s="236"/>
      <c r="BN17" s="236"/>
      <c r="BO17" s="236"/>
      <c r="BP17" s="236"/>
      <c r="BQ17" s="236"/>
      <c r="BR17" s="236"/>
      <c r="BS17" s="236"/>
      <c r="BT17" s="236"/>
      <c r="BU17" s="236"/>
      <c r="BV17" s="236"/>
      <c r="BW17" s="236"/>
      <c r="BX17" s="236"/>
      <c r="BY17" s="236"/>
      <c r="BZ17" s="236"/>
      <c r="CA17" s="236"/>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6"/>
      <c r="CY17" s="236"/>
      <c r="CZ17" s="236"/>
      <c r="DA17" s="236"/>
      <c r="DB17" s="236"/>
      <c r="DC17" s="236"/>
      <c r="DD17" s="236"/>
      <c r="DE17" s="236"/>
      <c r="DF17" s="236"/>
      <c r="DG17" s="236"/>
      <c r="DH17" s="236"/>
      <c r="DI17" s="236"/>
      <c r="DJ17" s="236"/>
      <c r="DK17" s="236"/>
      <c r="DL17" s="236"/>
      <c r="DM17" s="236"/>
      <c r="DN17" s="236"/>
      <c r="DO17" s="284" t="s">
        <v>244</v>
      </c>
      <c r="DP17" s="284" t="s">
        <v>245</v>
      </c>
      <c r="DQ17" s="284" t="s">
        <v>108</v>
      </c>
      <c r="DR17" s="284" t="s">
        <v>244</v>
      </c>
      <c r="DS17" s="284" t="s">
        <v>245</v>
      </c>
      <c r="DT17" s="284" t="s">
        <v>108</v>
      </c>
      <c r="DU17" s="284" t="s">
        <v>244</v>
      </c>
      <c r="DV17" s="284" t="s">
        <v>245</v>
      </c>
      <c r="DW17" s="284" t="s">
        <v>108</v>
      </c>
      <c r="DX17" s="284" t="s">
        <v>244</v>
      </c>
      <c r="DY17" s="284" t="s">
        <v>245</v>
      </c>
      <c r="DZ17" s="284" t="s">
        <v>108</v>
      </c>
      <c r="EA17" s="284" t="s">
        <v>244</v>
      </c>
      <c r="EB17" s="284" t="s">
        <v>245</v>
      </c>
      <c r="EC17" s="284" t="s">
        <v>108</v>
      </c>
      <c r="ED17" s="284" t="s">
        <v>244</v>
      </c>
      <c r="EE17" s="284" t="s">
        <v>245</v>
      </c>
      <c r="EF17" s="284" t="s">
        <v>108</v>
      </c>
      <c r="EG17" s="284" t="s">
        <v>244</v>
      </c>
      <c r="EH17" s="284" t="s">
        <v>245</v>
      </c>
      <c r="EI17" s="284" t="s">
        <v>108</v>
      </c>
      <c r="EJ17" s="284" t="s">
        <v>244</v>
      </c>
      <c r="EK17" s="284" t="s">
        <v>245</v>
      </c>
      <c r="EL17" s="284" t="s">
        <v>108</v>
      </c>
      <c r="EM17" s="284" t="s">
        <v>244</v>
      </c>
      <c r="EN17" s="284" t="s">
        <v>245</v>
      </c>
      <c r="EO17" s="284" t="s">
        <v>108</v>
      </c>
      <c r="EP17" s="284" t="s">
        <v>244</v>
      </c>
      <c r="EQ17" s="284" t="s">
        <v>245</v>
      </c>
      <c r="ER17" s="284" t="s">
        <v>108</v>
      </c>
      <c r="ES17" s="284" t="s">
        <v>244</v>
      </c>
      <c r="ET17" s="284" t="s">
        <v>245</v>
      </c>
      <c r="EU17" s="284" t="s">
        <v>108</v>
      </c>
      <c r="EV17" s="284" t="s">
        <v>244</v>
      </c>
      <c r="EW17" s="284" t="s">
        <v>245</v>
      </c>
      <c r="EX17" s="284" t="s">
        <v>108</v>
      </c>
      <c r="EY17" s="284" t="s">
        <v>244</v>
      </c>
      <c r="EZ17" s="284" t="s">
        <v>245</v>
      </c>
      <c r="FA17" s="284" t="s">
        <v>108</v>
      </c>
      <c r="FB17" s="284" t="s">
        <v>244</v>
      </c>
      <c r="FC17" s="284" t="s">
        <v>245</v>
      </c>
      <c r="FD17" s="284" t="s">
        <v>108</v>
      </c>
      <c r="FE17" s="284" t="s">
        <v>244</v>
      </c>
      <c r="FF17" s="284" t="s">
        <v>245</v>
      </c>
      <c r="FG17" s="284" t="s">
        <v>108</v>
      </c>
      <c r="FH17" s="284" t="s">
        <v>244</v>
      </c>
      <c r="FI17" s="284" t="s">
        <v>245</v>
      </c>
      <c r="FJ17" s="284" t="s">
        <v>108</v>
      </c>
      <c r="FK17" s="284" t="s">
        <v>244</v>
      </c>
      <c r="FL17" s="284" t="s">
        <v>245</v>
      </c>
      <c r="FM17" s="284" t="s">
        <v>108</v>
      </c>
      <c r="FN17" s="284" t="s">
        <v>244</v>
      </c>
      <c r="FO17" s="284" t="s">
        <v>245</v>
      </c>
      <c r="FP17" s="284" t="s">
        <v>108</v>
      </c>
      <c r="FQ17" s="284" t="s">
        <v>244</v>
      </c>
      <c r="FR17" s="284" t="s">
        <v>245</v>
      </c>
      <c r="FS17" s="284" t="s">
        <v>108</v>
      </c>
      <c r="FT17" s="284" t="s">
        <v>244</v>
      </c>
      <c r="FU17" s="284" t="s">
        <v>245</v>
      </c>
      <c r="FV17" s="284" t="s">
        <v>108</v>
      </c>
      <c r="FW17" s="284" t="s">
        <v>244</v>
      </c>
      <c r="FX17" s="284" t="s">
        <v>245</v>
      </c>
      <c r="FY17" s="284" t="s">
        <v>108</v>
      </c>
      <c r="FZ17" s="284" t="s">
        <v>244</v>
      </c>
      <c r="GA17" s="284" t="s">
        <v>245</v>
      </c>
      <c r="GB17" s="284" t="s">
        <v>108</v>
      </c>
      <c r="GC17" s="284" t="s">
        <v>244</v>
      </c>
      <c r="GD17" s="284" t="s">
        <v>245</v>
      </c>
      <c r="GE17" s="284" t="s">
        <v>108</v>
      </c>
      <c r="GF17" s="284" t="s">
        <v>244</v>
      </c>
      <c r="GG17" s="284" t="s">
        <v>245</v>
      </c>
      <c r="GH17" s="284" t="s">
        <v>108</v>
      </c>
      <c r="GI17" s="284" t="s">
        <v>244</v>
      </c>
      <c r="GJ17" s="284" t="s">
        <v>245</v>
      </c>
      <c r="GK17" s="284" t="s">
        <v>108</v>
      </c>
      <c r="GL17" s="284" t="s">
        <v>244</v>
      </c>
      <c r="GM17" s="284" t="s">
        <v>245</v>
      </c>
      <c r="GN17" s="284" t="s">
        <v>108</v>
      </c>
      <c r="GO17" s="284" t="s">
        <v>244</v>
      </c>
      <c r="GP17" s="284" t="s">
        <v>245</v>
      </c>
      <c r="GQ17" s="284" t="s">
        <v>108</v>
      </c>
      <c r="GR17" s="284" t="s">
        <v>244</v>
      </c>
      <c r="GS17" s="284" t="s">
        <v>245</v>
      </c>
      <c r="GT17" s="284" t="s">
        <v>108</v>
      </c>
      <c r="GU17" s="284" t="s">
        <v>244</v>
      </c>
      <c r="GV17" s="284" t="s">
        <v>245</v>
      </c>
      <c r="GW17" s="284" t="s">
        <v>108</v>
      </c>
      <c r="GX17" s="284" t="s">
        <v>244</v>
      </c>
      <c r="GY17" s="284" t="s">
        <v>245</v>
      </c>
      <c r="GZ17" s="284" t="s">
        <v>108</v>
      </c>
      <c r="HA17" s="284" t="s">
        <v>244</v>
      </c>
      <c r="HB17" s="284" t="s">
        <v>245</v>
      </c>
      <c r="HC17" s="284" t="s">
        <v>108</v>
      </c>
      <c r="HD17" s="284" t="s">
        <v>244</v>
      </c>
      <c r="HE17" s="284" t="s">
        <v>245</v>
      </c>
      <c r="HF17" s="284" t="s">
        <v>108</v>
      </c>
      <c r="HG17" s="284" t="s">
        <v>244</v>
      </c>
      <c r="HH17" s="284" t="s">
        <v>245</v>
      </c>
      <c r="HI17" s="284" t="s">
        <v>108</v>
      </c>
      <c r="HJ17" s="284" t="s">
        <v>244</v>
      </c>
      <c r="HK17" s="284" t="s">
        <v>245</v>
      </c>
      <c r="HL17" s="284" t="s">
        <v>108</v>
      </c>
      <c r="HM17" s="284" t="s">
        <v>244</v>
      </c>
      <c r="HN17" s="284" t="s">
        <v>245</v>
      </c>
      <c r="HO17" s="284" t="s">
        <v>108</v>
      </c>
      <c r="HP17" s="284" t="s">
        <v>244</v>
      </c>
      <c r="HQ17" s="284" t="s">
        <v>245</v>
      </c>
      <c r="HR17" s="284" t="s">
        <v>108</v>
      </c>
      <c r="HS17" s="284" t="s">
        <v>244</v>
      </c>
      <c r="HT17" s="284" t="s">
        <v>245</v>
      </c>
      <c r="HU17" s="284" t="s">
        <v>108</v>
      </c>
      <c r="HV17" s="284" t="s">
        <v>244</v>
      </c>
      <c r="HW17" s="284" t="s">
        <v>245</v>
      </c>
      <c r="HX17" s="284" t="s">
        <v>108</v>
      </c>
      <c r="HY17" s="284" t="s">
        <v>244</v>
      </c>
      <c r="HZ17" s="284" t="s">
        <v>245</v>
      </c>
      <c r="IA17" s="284" t="s">
        <v>108</v>
      </c>
      <c r="IB17" s="284" t="s">
        <v>244</v>
      </c>
      <c r="IC17" s="284" t="s">
        <v>245</v>
      </c>
      <c r="ID17" s="284" t="s">
        <v>108</v>
      </c>
      <c r="IE17" s="284" t="s">
        <v>244</v>
      </c>
      <c r="IF17" s="284" t="s">
        <v>245</v>
      </c>
      <c r="IG17" s="284" t="s">
        <v>108</v>
      </c>
      <c r="IH17" s="284" t="s">
        <v>244</v>
      </c>
      <c r="II17" s="284" t="s">
        <v>245</v>
      </c>
      <c r="IJ17" s="284" t="s">
        <v>108</v>
      </c>
      <c r="IK17" s="284" t="s">
        <v>244</v>
      </c>
      <c r="IL17" s="284" t="s">
        <v>245</v>
      </c>
      <c r="IM17" s="284" t="s">
        <v>108</v>
      </c>
      <c r="IN17" s="284" t="s">
        <v>244</v>
      </c>
      <c r="IO17" s="284" t="s">
        <v>245</v>
      </c>
      <c r="IP17" s="284" t="s">
        <v>108</v>
      </c>
      <c r="IQ17" s="284" t="s">
        <v>244</v>
      </c>
      <c r="IR17" s="284" t="s">
        <v>245</v>
      </c>
      <c r="IS17" s="284" t="s">
        <v>108</v>
      </c>
      <c r="IT17" s="284" t="s">
        <v>244</v>
      </c>
      <c r="IU17" s="284" t="s">
        <v>245</v>
      </c>
      <c r="IV17" s="284" t="s">
        <v>108</v>
      </c>
      <c r="IW17" s="284" t="s">
        <v>244</v>
      </c>
      <c r="IX17" s="284" t="s">
        <v>245</v>
      </c>
      <c r="IY17" s="284" t="s">
        <v>108</v>
      </c>
      <c r="IZ17" s="284" t="s">
        <v>244</v>
      </c>
      <c r="JA17" s="284" t="s">
        <v>245</v>
      </c>
      <c r="JB17" s="284" t="s">
        <v>108</v>
      </c>
      <c r="JC17" s="284" t="s">
        <v>244</v>
      </c>
      <c r="JD17" s="284" t="s">
        <v>245</v>
      </c>
      <c r="JE17" s="284" t="s">
        <v>108</v>
      </c>
      <c r="JF17" s="284" t="s">
        <v>244</v>
      </c>
      <c r="JG17" s="284" t="s">
        <v>245</v>
      </c>
      <c r="JH17" s="284" t="s">
        <v>108</v>
      </c>
      <c r="JI17" s="284" t="s">
        <v>244</v>
      </c>
      <c r="JJ17" s="284" t="s">
        <v>245</v>
      </c>
      <c r="JK17" s="284" t="s">
        <v>108</v>
      </c>
      <c r="JL17" s="279"/>
      <c r="JM17" s="261"/>
      <c r="JN17" s="261"/>
      <c r="JO17" s="203"/>
      <c r="JP17" s="203"/>
      <c r="JQ17" s="259"/>
      <c r="JR17" s="259"/>
      <c r="JS17" s="259"/>
      <c r="JT17" s="259"/>
      <c r="JU17" s="236" t="s">
        <v>244</v>
      </c>
      <c r="JV17" s="236" t="s">
        <v>245</v>
      </c>
      <c r="JW17" s="236" t="s">
        <v>108</v>
      </c>
      <c r="JX17" s="236" t="s">
        <v>244</v>
      </c>
      <c r="JY17" s="236" t="s">
        <v>245</v>
      </c>
      <c r="JZ17" s="236" t="s">
        <v>108</v>
      </c>
      <c r="KA17" s="236" t="s">
        <v>244</v>
      </c>
      <c r="KB17" s="236" t="s">
        <v>245</v>
      </c>
      <c r="KC17" s="236" t="s">
        <v>108</v>
      </c>
      <c r="KD17" s="236" t="s">
        <v>244</v>
      </c>
      <c r="KE17" s="236" t="s">
        <v>245</v>
      </c>
      <c r="KF17" s="236" t="s">
        <v>108</v>
      </c>
      <c r="KG17" s="236" t="s">
        <v>244</v>
      </c>
      <c r="KH17" s="236" t="s">
        <v>245</v>
      </c>
      <c r="KI17" s="236" t="s">
        <v>108</v>
      </c>
      <c r="KJ17" s="236" t="s">
        <v>244</v>
      </c>
      <c r="KK17" s="236" t="s">
        <v>245</v>
      </c>
      <c r="KL17" s="236" t="s">
        <v>108</v>
      </c>
      <c r="KM17" s="236" t="s">
        <v>244</v>
      </c>
      <c r="KN17" s="236" t="s">
        <v>245</v>
      </c>
      <c r="KO17" s="236" t="s">
        <v>108</v>
      </c>
      <c r="KP17" s="236" t="s">
        <v>244</v>
      </c>
      <c r="KQ17" s="236" t="s">
        <v>245</v>
      </c>
      <c r="KR17" s="236" t="s">
        <v>108</v>
      </c>
      <c r="KS17" s="236" t="s">
        <v>244</v>
      </c>
      <c r="KT17" s="236" t="s">
        <v>245</v>
      </c>
      <c r="KU17" s="236" t="s">
        <v>108</v>
      </c>
      <c r="KV17" s="386"/>
      <c r="KW17" s="386"/>
      <c r="KX17" s="386"/>
      <c r="KY17" s="259"/>
      <c r="KZ17" s="259"/>
      <c r="LA17" s="259"/>
      <c r="LB17" s="259"/>
      <c r="LC17" s="236" t="s">
        <v>244</v>
      </c>
      <c r="LD17" s="236" t="s">
        <v>245</v>
      </c>
      <c r="LE17" s="236" t="s">
        <v>108</v>
      </c>
      <c r="LF17" s="236" t="s">
        <v>244</v>
      </c>
      <c r="LG17" s="236" t="s">
        <v>245</v>
      </c>
      <c r="LH17" s="236" t="s">
        <v>108</v>
      </c>
      <c r="LI17" s="236" t="s">
        <v>244</v>
      </c>
      <c r="LJ17" s="236" t="s">
        <v>245</v>
      </c>
      <c r="LK17" s="236" t="s">
        <v>108</v>
      </c>
      <c r="LL17" s="236" t="s">
        <v>244</v>
      </c>
      <c r="LM17" s="236" t="s">
        <v>245</v>
      </c>
      <c r="LN17" s="236" t="s">
        <v>108</v>
      </c>
      <c r="LO17" s="236" t="s">
        <v>244</v>
      </c>
      <c r="LP17" s="236" t="s">
        <v>245</v>
      </c>
      <c r="LQ17" s="236" t="s">
        <v>108</v>
      </c>
      <c r="LR17" s="236" t="s">
        <v>244</v>
      </c>
      <c r="LS17" s="236" t="s">
        <v>245</v>
      </c>
      <c r="LT17" s="236" t="s">
        <v>108</v>
      </c>
      <c r="LU17" s="236" t="s">
        <v>244</v>
      </c>
      <c r="LV17" s="236" t="s">
        <v>245</v>
      </c>
      <c r="LW17" s="236" t="s">
        <v>108</v>
      </c>
      <c r="LX17" s="236" t="s">
        <v>244</v>
      </c>
      <c r="LY17" s="236" t="s">
        <v>245</v>
      </c>
      <c r="LZ17" s="236" t="s">
        <v>108</v>
      </c>
      <c r="MA17" s="236" t="s">
        <v>244</v>
      </c>
      <c r="MB17" s="236" t="s">
        <v>245</v>
      </c>
      <c r="MC17" s="236" t="s">
        <v>108</v>
      </c>
      <c r="MD17" s="236" t="s">
        <v>244</v>
      </c>
      <c r="ME17" s="236" t="s">
        <v>245</v>
      </c>
      <c r="MF17" s="236" t="s">
        <v>108</v>
      </c>
      <c r="MG17" s="236" t="s">
        <v>244</v>
      </c>
      <c r="MH17" s="236" t="s">
        <v>245</v>
      </c>
      <c r="MI17" s="236" t="s">
        <v>108</v>
      </c>
      <c r="MJ17" s="236" t="s">
        <v>244</v>
      </c>
      <c r="MK17" s="236" t="s">
        <v>245</v>
      </c>
      <c r="ML17" s="236" t="s">
        <v>108</v>
      </c>
      <c r="MM17" s="236" t="s">
        <v>244</v>
      </c>
      <c r="MN17" s="236" t="s">
        <v>245</v>
      </c>
      <c r="MO17" s="236" t="s">
        <v>108</v>
      </c>
      <c r="MP17" s="236" t="s">
        <v>244</v>
      </c>
      <c r="MQ17" s="236" t="s">
        <v>245</v>
      </c>
      <c r="MR17" s="236" t="s">
        <v>108</v>
      </c>
      <c r="MS17" s="236" t="s">
        <v>244</v>
      </c>
      <c r="MT17" s="236" t="s">
        <v>245</v>
      </c>
      <c r="MU17" s="236" t="s">
        <v>108</v>
      </c>
      <c r="MV17" s="236" t="s">
        <v>244</v>
      </c>
      <c r="MW17" s="236" t="s">
        <v>245</v>
      </c>
      <c r="MX17" s="236" t="s">
        <v>108</v>
      </c>
      <c r="MY17" s="236" t="s">
        <v>244</v>
      </c>
      <c r="MZ17" s="236" t="s">
        <v>245</v>
      </c>
      <c r="NA17" s="236" t="s">
        <v>108</v>
      </c>
      <c r="NB17" s="191"/>
      <c r="NC17" s="191"/>
      <c r="ND17" s="191"/>
      <c r="NE17" s="259"/>
      <c r="NF17" s="259"/>
      <c r="NG17" s="259"/>
      <c r="NH17" s="259"/>
      <c r="NI17" s="259"/>
      <c r="NJ17" s="259"/>
      <c r="NK17" s="203" t="s">
        <v>244</v>
      </c>
      <c r="NL17" s="203" t="s">
        <v>245</v>
      </c>
      <c r="NM17" s="203" t="s">
        <v>108</v>
      </c>
      <c r="NN17" s="203" t="s">
        <v>244</v>
      </c>
      <c r="NO17" s="203" t="s">
        <v>245</v>
      </c>
      <c r="NP17" s="203" t="s">
        <v>108</v>
      </c>
      <c r="NQ17" s="203" t="s">
        <v>244</v>
      </c>
      <c r="NR17" s="203" t="s">
        <v>245</v>
      </c>
      <c r="NS17" s="203" t="s">
        <v>108</v>
      </c>
      <c r="NT17" s="203" t="s">
        <v>244</v>
      </c>
      <c r="NU17" s="203" t="s">
        <v>245</v>
      </c>
      <c r="NV17" s="203" t="s">
        <v>108</v>
      </c>
      <c r="NW17" s="203" t="s">
        <v>244</v>
      </c>
      <c r="NX17" s="203" t="s">
        <v>245</v>
      </c>
      <c r="NY17" s="203" t="s">
        <v>108</v>
      </c>
      <c r="NZ17" s="203" t="s">
        <v>244</v>
      </c>
      <c r="OA17" s="203" t="s">
        <v>245</v>
      </c>
      <c r="OB17" s="203" t="s">
        <v>108</v>
      </c>
      <c r="OC17" s="203" t="s">
        <v>244</v>
      </c>
      <c r="OD17" s="203" t="s">
        <v>245</v>
      </c>
      <c r="OE17" s="203" t="s">
        <v>108</v>
      </c>
      <c r="OF17" s="203" t="s">
        <v>244</v>
      </c>
      <c r="OG17" s="203" t="s">
        <v>245</v>
      </c>
      <c r="OH17" s="203" t="s">
        <v>108</v>
      </c>
      <c r="OI17" s="203" t="s">
        <v>244</v>
      </c>
      <c r="OJ17" s="203" t="s">
        <v>245</v>
      </c>
      <c r="OK17" s="203" t="s">
        <v>108</v>
      </c>
      <c r="OL17" s="203" t="s">
        <v>244</v>
      </c>
      <c r="OM17" s="203" t="s">
        <v>245</v>
      </c>
      <c r="ON17" s="203" t="s">
        <v>108</v>
      </c>
      <c r="OO17" s="203" t="s">
        <v>244</v>
      </c>
      <c r="OP17" s="203" t="s">
        <v>245</v>
      </c>
      <c r="OQ17" s="203" t="s">
        <v>108</v>
      </c>
      <c r="OR17" s="203" t="s">
        <v>244</v>
      </c>
      <c r="OS17" s="203" t="s">
        <v>245</v>
      </c>
      <c r="OT17" s="203" t="s">
        <v>108</v>
      </c>
      <c r="OU17" s="203" t="s">
        <v>244</v>
      </c>
      <c r="OV17" s="203" t="s">
        <v>245</v>
      </c>
      <c r="OW17" s="203" t="s">
        <v>108</v>
      </c>
      <c r="OX17" s="203" t="s">
        <v>244</v>
      </c>
      <c r="OY17" s="203" t="s">
        <v>245</v>
      </c>
      <c r="OZ17" s="203" t="s">
        <v>108</v>
      </c>
      <c r="PA17" s="203" t="s">
        <v>244</v>
      </c>
      <c r="PB17" s="203" t="s">
        <v>245</v>
      </c>
      <c r="PC17" s="203" t="s">
        <v>108</v>
      </c>
      <c r="PD17" s="203" t="s">
        <v>244</v>
      </c>
      <c r="PE17" s="203" t="s">
        <v>245</v>
      </c>
      <c r="PF17" s="203" t="s">
        <v>108</v>
      </c>
      <c r="PG17" s="203" t="s">
        <v>244</v>
      </c>
      <c r="PH17" s="203" t="s">
        <v>245</v>
      </c>
      <c r="PI17" s="203" t="s">
        <v>108</v>
      </c>
      <c r="PJ17" s="191"/>
      <c r="PK17" s="191"/>
      <c r="PL17" s="191"/>
      <c r="PM17" s="259"/>
      <c r="PN17" s="259"/>
      <c r="PO17" s="259"/>
      <c r="PP17" s="259"/>
      <c r="PQ17" s="259"/>
      <c r="PR17" s="259"/>
    </row>
    <row r="18" spans="1:435" ht="25.5" customHeight="1" x14ac:dyDescent="0.25">
      <c r="A18" s="236"/>
      <c r="B18" s="236"/>
      <c r="C18" s="285"/>
      <c r="D18" s="285"/>
      <c r="E18" s="285"/>
      <c r="F18" s="285"/>
      <c r="G18" s="285"/>
      <c r="H18" s="285"/>
      <c r="I18" s="285"/>
      <c r="J18" s="202"/>
      <c r="K18" s="285"/>
      <c r="L18" s="285"/>
      <c r="M18" s="285"/>
      <c r="N18" s="285"/>
      <c r="O18" s="285"/>
      <c r="P18" s="285"/>
      <c r="Q18" s="202"/>
      <c r="R18" s="236"/>
      <c r="S18" s="236" t="s">
        <v>195</v>
      </c>
      <c r="T18" s="236" t="s">
        <v>196</v>
      </c>
      <c r="U18" s="236" t="s">
        <v>197</v>
      </c>
      <c r="V18" s="236" t="s">
        <v>198</v>
      </c>
      <c r="W18" s="236" t="s">
        <v>199</v>
      </c>
      <c r="X18" s="285"/>
      <c r="Y18" s="285"/>
      <c r="Z18" s="285"/>
      <c r="AA18" s="285"/>
      <c r="AB18" s="285"/>
      <c r="AC18" s="285"/>
      <c r="AD18" s="285"/>
      <c r="AE18" s="285"/>
      <c r="AF18" s="285"/>
      <c r="AG18" s="285"/>
      <c r="AH18" s="285"/>
      <c r="AI18" s="285"/>
      <c r="AJ18" s="285"/>
      <c r="AK18" s="285"/>
      <c r="AL18" s="285"/>
      <c r="AM18" s="285"/>
      <c r="AN18" s="285"/>
      <c r="AO18" s="285"/>
      <c r="AP18" s="285"/>
      <c r="AQ18" s="285"/>
      <c r="AR18" s="285"/>
      <c r="AS18" s="285"/>
      <c r="AT18" s="285"/>
      <c r="AU18" s="285"/>
      <c r="AV18" s="285"/>
      <c r="AW18" s="285"/>
      <c r="AX18" s="285"/>
      <c r="AY18" s="285"/>
      <c r="AZ18" s="285"/>
      <c r="BA18" s="285"/>
      <c r="BB18" s="285"/>
      <c r="BC18" s="285"/>
      <c r="BD18" s="285"/>
      <c r="BE18" s="285"/>
      <c r="BF18" s="285"/>
      <c r="BG18" s="285"/>
      <c r="BH18" s="236" t="s">
        <v>195</v>
      </c>
      <c r="BI18" s="236" t="s">
        <v>196</v>
      </c>
      <c r="BJ18" s="236" t="s">
        <v>197</v>
      </c>
      <c r="BK18" s="236" t="s">
        <v>198</v>
      </c>
      <c r="BL18" s="236" t="s">
        <v>199</v>
      </c>
      <c r="BM18" s="236"/>
      <c r="BN18" s="236" t="s">
        <v>195</v>
      </c>
      <c r="BO18" s="236" t="s">
        <v>196</v>
      </c>
      <c r="BP18" s="236" t="s">
        <v>197</v>
      </c>
      <c r="BQ18" s="236" t="s">
        <v>198</v>
      </c>
      <c r="BR18" s="236" t="s">
        <v>199</v>
      </c>
      <c r="BS18" s="236"/>
      <c r="BT18" s="236" t="s">
        <v>195</v>
      </c>
      <c r="BU18" s="236" t="s">
        <v>196</v>
      </c>
      <c r="BV18" s="236" t="s">
        <v>197</v>
      </c>
      <c r="BW18" s="236" t="s">
        <v>198</v>
      </c>
      <c r="BX18" s="236" t="s">
        <v>199</v>
      </c>
      <c r="BY18" s="236"/>
      <c r="BZ18" s="236" t="s">
        <v>195</v>
      </c>
      <c r="CA18" s="236" t="s">
        <v>196</v>
      </c>
      <c r="CB18" s="236" t="s">
        <v>197</v>
      </c>
      <c r="CC18" s="236" t="s">
        <v>198</v>
      </c>
      <c r="CD18" s="236" t="s">
        <v>199</v>
      </c>
      <c r="CE18" s="236"/>
      <c r="CF18" s="236" t="s">
        <v>195</v>
      </c>
      <c r="CG18" s="236" t="s">
        <v>196</v>
      </c>
      <c r="CH18" s="236" t="s">
        <v>197</v>
      </c>
      <c r="CI18" s="236" t="s">
        <v>198</v>
      </c>
      <c r="CJ18" s="236" t="s">
        <v>199</v>
      </c>
      <c r="CK18" s="236"/>
      <c r="CL18" s="236" t="s">
        <v>195</v>
      </c>
      <c r="CM18" s="236" t="s">
        <v>196</v>
      </c>
      <c r="CN18" s="236" t="s">
        <v>197</v>
      </c>
      <c r="CO18" s="236" t="s">
        <v>198</v>
      </c>
      <c r="CP18" s="236" t="s">
        <v>199</v>
      </c>
      <c r="CQ18" s="236"/>
      <c r="CR18" s="236" t="s">
        <v>195</v>
      </c>
      <c r="CS18" s="236" t="s">
        <v>196</v>
      </c>
      <c r="CT18" s="236" t="s">
        <v>197</v>
      </c>
      <c r="CU18" s="236" t="s">
        <v>198</v>
      </c>
      <c r="CV18" s="236" t="s">
        <v>199</v>
      </c>
      <c r="CW18" s="236"/>
      <c r="CX18" s="236" t="s">
        <v>195</v>
      </c>
      <c r="CY18" s="236" t="s">
        <v>196</v>
      </c>
      <c r="CZ18" s="236" t="s">
        <v>197</v>
      </c>
      <c r="DA18" s="236" t="s">
        <v>198</v>
      </c>
      <c r="DB18" s="236" t="s">
        <v>199</v>
      </c>
      <c r="DC18" s="236"/>
      <c r="DD18" s="236" t="s">
        <v>195</v>
      </c>
      <c r="DE18" s="236" t="s">
        <v>196</v>
      </c>
      <c r="DF18" s="236" t="s">
        <v>197</v>
      </c>
      <c r="DG18" s="236" t="s">
        <v>198</v>
      </c>
      <c r="DH18" s="236" t="s">
        <v>199</v>
      </c>
      <c r="DI18" s="236"/>
      <c r="DJ18" s="236" t="s">
        <v>195</v>
      </c>
      <c r="DK18" s="236" t="s">
        <v>196</v>
      </c>
      <c r="DL18" s="236" t="s">
        <v>197</v>
      </c>
      <c r="DM18" s="236" t="s">
        <v>198</v>
      </c>
      <c r="DN18" s="236" t="s">
        <v>199</v>
      </c>
      <c r="DO18" s="285"/>
      <c r="DP18" s="285"/>
      <c r="DQ18" s="285"/>
      <c r="DR18" s="285"/>
      <c r="DS18" s="285"/>
      <c r="DT18" s="285"/>
      <c r="DU18" s="285"/>
      <c r="DV18" s="285"/>
      <c r="DW18" s="285"/>
      <c r="DX18" s="285"/>
      <c r="DY18" s="285"/>
      <c r="DZ18" s="285"/>
      <c r="EA18" s="285"/>
      <c r="EB18" s="285"/>
      <c r="EC18" s="285"/>
      <c r="ED18" s="285"/>
      <c r="EE18" s="285"/>
      <c r="EF18" s="285"/>
      <c r="EG18" s="285"/>
      <c r="EH18" s="285"/>
      <c r="EI18" s="285"/>
      <c r="EJ18" s="285"/>
      <c r="EK18" s="285"/>
      <c r="EL18" s="285"/>
      <c r="EM18" s="285"/>
      <c r="EN18" s="285"/>
      <c r="EO18" s="285"/>
      <c r="EP18" s="285"/>
      <c r="EQ18" s="285"/>
      <c r="ER18" s="285"/>
      <c r="ES18" s="285"/>
      <c r="ET18" s="285"/>
      <c r="EU18" s="285"/>
      <c r="EV18" s="285"/>
      <c r="EW18" s="285"/>
      <c r="EX18" s="285"/>
      <c r="EY18" s="285"/>
      <c r="EZ18" s="285"/>
      <c r="FA18" s="285"/>
      <c r="FB18" s="285"/>
      <c r="FC18" s="285"/>
      <c r="FD18" s="285"/>
      <c r="FE18" s="285"/>
      <c r="FF18" s="285"/>
      <c r="FG18" s="285"/>
      <c r="FH18" s="285"/>
      <c r="FI18" s="285"/>
      <c r="FJ18" s="285"/>
      <c r="FK18" s="285"/>
      <c r="FL18" s="285"/>
      <c r="FM18" s="285"/>
      <c r="FN18" s="285"/>
      <c r="FO18" s="285"/>
      <c r="FP18" s="285"/>
      <c r="FQ18" s="285"/>
      <c r="FR18" s="285"/>
      <c r="FS18" s="285"/>
      <c r="FT18" s="285"/>
      <c r="FU18" s="285"/>
      <c r="FV18" s="285"/>
      <c r="FW18" s="285"/>
      <c r="FX18" s="285"/>
      <c r="FY18" s="285"/>
      <c r="FZ18" s="285"/>
      <c r="GA18" s="285"/>
      <c r="GB18" s="285"/>
      <c r="GC18" s="285"/>
      <c r="GD18" s="285"/>
      <c r="GE18" s="285"/>
      <c r="GF18" s="285"/>
      <c r="GG18" s="285"/>
      <c r="GH18" s="285"/>
      <c r="GI18" s="285"/>
      <c r="GJ18" s="285"/>
      <c r="GK18" s="285"/>
      <c r="GL18" s="285"/>
      <c r="GM18" s="285"/>
      <c r="GN18" s="285"/>
      <c r="GO18" s="285"/>
      <c r="GP18" s="285"/>
      <c r="GQ18" s="285"/>
      <c r="GR18" s="285"/>
      <c r="GS18" s="285"/>
      <c r="GT18" s="285"/>
      <c r="GU18" s="285"/>
      <c r="GV18" s="285"/>
      <c r="GW18" s="285"/>
      <c r="GX18" s="285"/>
      <c r="GY18" s="285"/>
      <c r="GZ18" s="285"/>
      <c r="HA18" s="285"/>
      <c r="HB18" s="285"/>
      <c r="HC18" s="285"/>
      <c r="HD18" s="285"/>
      <c r="HE18" s="285"/>
      <c r="HF18" s="285"/>
      <c r="HG18" s="285"/>
      <c r="HH18" s="285"/>
      <c r="HI18" s="285"/>
      <c r="HJ18" s="285"/>
      <c r="HK18" s="285"/>
      <c r="HL18" s="285"/>
      <c r="HM18" s="285"/>
      <c r="HN18" s="285"/>
      <c r="HO18" s="285"/>
      <c r="HP18" s="285"/>
      <c r="HQ18" s="285"/>
      <c r="HR18" s="285"/>
      <c r="HS18" s="285"/>
      <c r="HT18" s="285"/>
      <c r="HU18" s="285"/>
      <c r="HV18" s="285"/>
      <c r="HW18" s="285"/>
      <c r="HX18" s="285"/>
      <c r="HY18" s="285"/>
      <c r="HZ18" s="285"/>
      <c r="IA18" s="285"/>
      <c r="IB18" s="285"/>
      <c r="IC18" s="285"/>
      <c r="ID18" s="285"/>
      <c r="IE18" s="285"/>
      <c r="IF18" s="285"/>
      <c r="IG18" s="285"/>
      <c r="IH18" s="285"/>
      <c r="II18" s="285"/>
      <c r="IJ18" s="285"/>
      <c r="IK18" s="285"/>
      <c r="IL18" s="285"/>
      <c r="IM18" s="285"/>
      <c r="IN18" s="285"/>
      <c r="IO18" s="285"/>
      <c r="IP18" s="285"/>
      <c r="IQ18" s="285"/>
      <c r="IR18" s="285"/>
      <c r="IS18" s="285"/>
      <c r="IT18" s="285"/>
      <c r="IU18" s="285"/>
      <c r="IV18" s="285"/>
      <c r="IW18" s="285"/>
      <c r="IX18" s="285"/>
      <c r="IY18" s="285"/>
      <c r="IZ18" s="285"/>
      <c r="JA18" s="285"/>
      <c r="JB18" s="285"/>
      <c r="JC18" s="285"/>
      <c r="JD18" s="285"/>
      <c r="JE18" s="285"/>
      <c r="JF18" s="285"/>
      <c r="JG18" s="285"/>
      <c r="JH18" s="285"/>
      <c r="JI18" s="285"/>
      <c r="JJ18" s="285"/>
      <c r="JK18" s="285"/>
      <c r="JL18" s="202"/>
      <c r="JM18" s="262"/>
      <c r="JN18" s="262"/>
      <c r="JO18" s="203"/>
      <c r="JP18" s="203"/>
      <c r="JQ18" s="259"/>
      <c r="JR18" s="259"/>
      <c r="JS18" s="259"/>
      <c r="JT18" s="259"/>
      <c r="JU18" s="236"/>
      <c r="JV18" s="236"/>
      <c r="JW18" s="236"/>
      <c r="JX18" s="236"/>
      <c r="JY18" s="236"/>
      <c r="JZ18" s="236"/>
      <c r="KA18" s="236"/>
      <c r="KB18" s="236"/>
      <c r="KC18" s="236"/>
      <c r="KD18" s="236"/>
      <c r="KE18" s="236"/>
      <c r="KF18" s="236"/>
      <c r="KG18" s="236"/>
      <c r="KH18" s="236"/>
      <c r="KI18" s="236"/>
      <c r="KJ18" s="236"/>
      <c r="KK18" s="236"/>
      <c r="KL18" s="236"/>
      <c r="KM18" s="236"/>
      <c r="KN18" s="236"/>
      <c r="KO18" s="236"/>
      <c r="KP18" s="236"/>
      <c r="KQ18" s="236"/>
      <c r="KR18" s="236"/>
      <c r="KS18" s="236"/>
      <c r="KT18" s="236"/>
      <c r="KU18" s="236"/>
      <c r="KV18" s="386"/>
      <c r="KW18" s="386"/>
      <c r="KX18" s="386"/>
      <c r="KY18" s="259"/>
      <c r="KZ18" s="259"/>
      <c r="LA18" s="259"/>
      <c r="LB18" s="259"/>
      <c r="LC18" s="236"/>
      <c r="LD18" s="236"/>
      <c r="LE18" s="236"/>
      <c r="LF18" s="236"/>
      <c r="LG18" s="236"/>
      <c r="LH18" s="236"/>
      <c r="LI18" s="236"/>
      <c r="LJ18" s="236"/>
      <c r="LK18" s="236"/>
      <c r="LL18" s="236"/>
      <c r="LM18" s="236"/>
      <c r="LN18" s="236"/>
      <c r="LO18" s="236"/>
      <c r="LP18" s="236"/>
      <c r="LQ18" s="236"/>
      <c r="LR18" s="236"/>
      <c r="LS18" s="236"/>
      <c r="LT18" s="236"/>
      <c r="LU18" s="236"/>
      <c r="LV18" s="236"/>
      <c r="LW18" s="236"/>
      <c r="LX18" s="236"/>
      <c r="LY18" s="236"/>
      <c r="LZ18" s="236"/>
      <c r="MA18" s="236"/>
      <c r="MB18" s="236"/>
      <c r="MC18" s="236"/>
      <c r="MD18" s="236"/>
      <c r="ME18" s="236"/>
      <c r="MF18" s="236"/>
      <c r="MG18" s="236"/>
      <c r="MH18" s="236"/>
      <c r="MI18" s="236"/>
      <c r="MJ18" s="236"/>
      <c r="MK18" s="236"/>
      <c r="ML18" s="236"/>
      <c r="MM18" s="236"/>
      <c r="MN18" s="236"/>
      <c r="MO18" s="236"/>
      <c r="MP18" s="236"/>
      <c r="MQ18" s="236"/>
      <c r="MR18" s="236"/>
      <c r="MS18" s="236"/>
      <c r="MT18" s="236"/>
      <c r="MU18" s="236"/>
      <c r="MV18" s="236"/>
      <c r="MW18" s="236"/>
      <c r="MX18" s="236"/>
      <c r="MY18" s="236"/>
      <c r="MZ18" s="236"/>
      <c r="NA18" s="236"/>
      <c r="NB18" s="191"/>
      <c r="NC18" s="191"/>
      <c r="ND18" s="191"/>
      <c r="NE18" s="259"/>
      <c r="NF18" s="259"/>
      <c r="NG18" s="259"/>
      <c r="NH18" s="259"/>
      <c r="NI18" s="259"/>
      <c r="NJ18" s="259"/>
      <c r="NK18" s="203"/>
      <c r="NL18" s="203"/>
      <c r="NM18" s="203"/>
      <c r="NN18" s="203"/>
      <c r="NO18" s="203"/>
      <c r="NP18" s="203"/>
      <c r="NQ18" s="203"/>
      <c r="NR18" s="203"/>
      <c r="NS18" s="203"/>
      <c r="NT18" s="203"/>
      <c r="NU18" s="203"/>
      <c r="NV18" s="203"/>
      <c r="NW18" s="203"/>
      <c r="NX18" s="203"/>
      <c r="NY18" s="203"/>
      <c r="NZ18" s="203"/>
      <c r="OA18" s="203"/>
      <c r="OB18" s="203"/>
      <c r="OC18" s="203"/>
      <c r="OD18" s="203"/>
      <c r="OE18" s="203"/>
      <c r="OF18" s="203"/>
      <c r="OG18" s="203"/>
      <c r="OH18" s="203"/>
      <c r="OI18" s="203"/>
      <c r="OJ18" s="203"/>
      <c r="OK18" s="203"/>
      <c r="OL18" s="203"/>
      <c r="OM18" s="203"/>
      <c r="ON18" s="203"/>
      <c r="OO18" s="203"/>
      <c r="OP18" s="203"/>
      <c r="OQ18" s="203"/>
      <c r="OR18" s="203"/>
      <c r="OS18" s="203"/>
      <c r="OT18" s="203"/>
      <c r="OU18" s="203"/>
      <c r="OV18" s="203"/>
      <c r="OW18" s="203"/>
      <c r="OX18" s="203"/>
      <c r="OY18" s="203"/>
      <c r="OZ18" s="203"/>
      <c r="PA18" s="203"/>
      <c r="PB18" s="203"/>
      <c r="PC18" s="203"/>
      <c r="PD18" s="203"/>
      <c r="PE18" s="203"/>
      <c r="PF18" s="203"/>
      <c r="PG18" s="203"/>
      <c r="PH18" s="203"/>
      <c r="PI18" s="203"/>
      <c r="PJ18" s="191"/>
      <c r="PK18" s="191"/>
      <c r="PL18" s="191"/>
      <c r="PM18" s="259"/>
      <c r="PN18" s="259"/>
      <c r="PO18" s="259"/>
      <c r="PP18" s="259"/>
      <c r="PQ18" s="259"/>
      <c r="PR18" s="259"/>
    </row>
    <row r="19" spans="1:435" ht="15.75" customHeight="1" x14ac:dyDescent="0.25">
      <c r="A19" s="86">
        <v>1</v>
      </c>
      <c r="B19" s="86">
        <v>2</v>
      </c>
      <c r="C19" s="86">
        <v>3</v>
      </c>
      <c r="D19" s="107">
        <v>4</v>
      </c>
      <c r="E19" s="152">
        <v>5</v>
      </c>
      <c r="F19" s="152">
        <v>6</v>
      </c>
      <c r="G19" s="152">
        <v>7</v>
      </c>
      <c r="H19" s="152">
        <v>8</v>
      </c>
      <c r="I19" s="152">
        <v>9</v>
      </c>
      <c r="J19" s="180">
        <v>9</v>
      </c>
      <c r="K19" s="152">
        <v>10</v>
      </c>
      <c r="L19" s="152">
        <v>11</v>
      </c>
      <c r="M19" s="152">
        <v>12</v>
      </c>
      <c r="N19" s="152">
        <v>13</v>
      </c>
      <c r="O19" s="152">
        <v>14</v>
      </c>
      <c r="P19" s="152">
        <v>15</v>
      </c>
      <c r="Q19" s="180">
        <v>15</v>
      </c>
      <c r="R19" s="152">
        <v>16</v>
      </c>
      <c r="S19" s="152">
        <v>17</v>
      </c>
      <c r="T19" s="152">
        <v>18</v>
      </c>
      <c r="U19" s="152">
        <v>19</v>
      </c>
      <c r="V19" s="152">
        <v>20</v>
      </c>
      <c r="W19" s="152">
        <v>21</v>
      </c>
      <c r="X19" s="152">
        <v>22</v>
      </c>
      <c r="Y19" s="152">
        <v>23</v>
      </c>
      <c r="Z19" s="152">
        <v>24</v>
      </c>
      <c r="AA19" s="152">
        <v>25</v>
      </c>
      <c r="AB19" s="152">
        <v>26</v>
      </c>
      <c r="AC19" s="152">
        <v>27</v>
      </c>
      <c r="AD19" s="152">
        <v>28</v>
      </c>
      <c r="AE19" s="152">
        <v>29</v>
      </c>
      <c r="AF19" s="152">
        <v>30</v>
      </c>
      <c r="AG19" s="152">
        <v>31</v>
      </c>
      <c r="AH19" s="152">
        <v>32</v>
      </c>
      <c r="AI19" s="152">
        <v>33</v>
      </c>
      <c r="AJ19" s="152">
        <v>34</v>
      </c>
      <c r="AK19" s="152">
        <v>35</v>
      </c>
      <c r="AL19" s="152">
        <v>36</v>
      </c>
      <c r="AM19" s="152">
        <v>37</v>
      </c>
      <c r="AN19" s="152">
        <v>38</v>
      </c>
      <c r="AO19" s="152">
        <v>39</v>
      </c>
      <c r="AP19" s="152">
        <v>40</v>
      </c>
      <c r="AQ19" s="152">
        <v>41</v>
      </c>
      <c r="AR19" s="152">
        <v>42</v>
      </c>
      <c r="AS19" s="152">
        <v>43</v>
      </c>
      <c r="AT19" s="152">
        <v>44</v>
      </c>
      <c r="AU19" s="152">
        <v>45</v>
      </c>
      <c r="AV19" s="152">
        <v>46</v>
      </c>
      <c r="AW19" s="152">
        <v>47</v>
      </c>
      <c r="AX19" s="152">
        <v>48</v>
      </c>
      <c r="AY19" s="152">
        <v>49</v>
      </c>
      <c r="AZ19" s="152">
        <v>50</v>
      </c>
      <c r="BA19" s="152">
        <v>51</v>
      </c>
      <c r="BB19" s="152">
        <v>52</v>
      </c>
      <c r="BC19" s="152">
        <v>53</v>
      </c>
      <c r="BD19" s="152">
        <v>54</v>
      </c>
      <c r="BE19" s="152">
        <v>55</v>
      </c>
      <c r="BF19" s="152">
        <v>56</v>
      </c>
      <c r="BG19" s="152">
        <v>57</v>
      </c>
      <c r="BH19" s="152">
        <v>58</v>
      </c>
      <c r="BI19" s="152">
        <v>59</v>
      </c>
      <c r="BJ19" s="152">
        <v>60</v>
      </c>
      <c r="BK19" s="152">
        <v>61</v>
      </c>
      <c r="BL19" s="152">
        <v>62</v>
      </c>
      <c r="BM19" s="152">
        <v>63</v>
      </c>
      <c r="BN19" s="152">
        <v>64</v>
      </c>
      <c r="BO19" s="152">
        <v>65</v>
      </c>
      <c r="BP19" s="152">
        <v>66</v>
      </c>
      <c r="BQ19" s="152">
        <v>67</v>
      </c>
      <c r="BR19" s="152">
        <v>68</v>
      </c>
      <c r="BS19" s="152">
        <v>69</v>
      </c>
      <c r="BT19" s="152">
        <v>70</v>
      </c>
      <c r="BU19" s="152">
        <v>71</v>
      </c>
      <c r="BV19" s="152">
        <v>72</v>
      </c>
      <c r="BW19" s="152">
        <v>73</v>
      </c>
      <c r="BX19" s="152">
        <v>74</v>
      </c>
      <c r="BY19" s="152">
        <v>75</v>
      </c>
      <c r="BZ19" s="152">
        <v>76</v>
      </c>
      <c r="CA19" s="152">
        <v>77</v>
      </c>
      <c r="CB19" s="152">
        <v>78</v>
      </c>
      <c r="CC19" s="152">
        <v>79</v>
      </c>
      <c r="CD19" s="152">
        <v>80</v>
      </c>
      <c r="CE19" s="152">
        <v>81</v>
      </c>
      <c r="CF19" s="152">
        <v>82</v>
      </c>
      <c r="CG19" s="152">
        <v>83</v>
      </c>
      <c r="CH19" s="152">
        <v>84</v>
      </c>
      <c r="CI19" s="152">
        <v>85</v>
      </c>
      <c r="CJ19" s="152">
        <v>86</v>
      </c>
      <c r="CK19" s="152">
        <v>87</v>
      </c>
      <c r="CL19" s="152">
        <v>88</v>
      </c>
      <c r="CM19" s="152">
        <v>89</v>
      </c>
      <c r="CN19" s="152">
        <v>90</v>
      </c>
      <c r="CO19" s="152">
        <v>91</v>
      </c>
      <c r="CP19" s="152">
        <v>92</v>
      </c>
      <c r="CQ19" s="152">
        <v>93</v>
      </c>
      <c r="CR19" s="152">
        <v>94</v>
      </c>
      <c r="CS19" s="152">
        <v>95</v>
      </c>
      <c r="CT19" s="152">
        <v>96</v>
      </c>
      <c r="CU19" s="152">
        <v>97</v>
      </c>
      <c r="CV19" s="152">
        <v>98</v>
      </c>
      <c r="CW19" s="152">
        <v>99</v>
      </c>
      <c r="CX19" s="152">
        <v>100</v>
      </c>
      <c r="CY19" s="152">
        <v>101</v>
      </c>
      <c r="CZ19" s="152">
        <v>102</v>
      </c>
      <c r="DA19" s="152">
        <v>103</v>
      </c>
      <c r="DB19" s="152">
        <v>104</v>
      </c>
      <c r="DC19" s="152">
        <v>105</v>
      </c>
      <c r="DD19" s="152">
        <v>106</v>
      </c>
      <c r="DE19" s="152">
        <v>107</v>
      </c>
      <c r="DF19" s="152">
        <v>108</v>
      </c>
      <c r="DG19" s="152">
        <v>109</v>
      </c>
      <c r="DH19" s="152">
        <v>110</v>
      </c>
      <c r="DI19" s="152">
        <v>111</v>
      </c>
      <c r="DJ19" s="152">
        <v>112</v>
      </c>
      <c r="DK19" s="152">
        <v>113</v>
      </c>
      <c r="DL19" s="152">
        <v>114</v>
      </c>
      <c r="DM19" s="152">
        <v>115</v>
      </c>
      <c r="DN19" s="152">
        <v>116</v>
      </c>
      <c r="DO19" s="152">
        <v>117</v>
      </c>
      <c r="DP19" s="152">
        <v>118</v>
      </c>
      <c r="DQ19" s="152">
        <v>119</v>
      </c>
      <c r="DR19" s="152">
        <v>120</v>
      </c>
      <c r="DS19" s="152">
        <v>121</v>
      </c>
      <c r="DT19" s="152">
        <v>122</v>
      </c>
      <c r="DU19" s="152">
        <v>123</v>
      </c>
      <c r="DV19" s="152">
        <v>124</v>
      </c>
      <c r="DW19" s="152">
        <v>125</v>
      </c>
      <c r="DX19" s="152">
        <v>126</v>
      </c>
      <c r="DY19" s="152">
        <v>127</v>
      </c>
      <c r="DZ19" s="152">
        <v>128</v>
      </c>
      <c r="EA19" s="152">
        <v>129</v>
      </c>
      <c r="EB19" s="152">
        <v>130</v>
      </c>
      <c r="EC19" s="152">
        <v>131</v>
      </c>
      <c r="ED19" s="152">
        <v>132</v>
      </c>
      <c r="EE19" s="152">
        <v>133</v>
      </c>
      <c r="EF19" s="152">
        <v>134</v>
      </c>
      <c r="EG19" s="152">
        <v>135</v>
      </c>
      <c r="EH19" s="152">
        <v>136</v>
      </c>
      <c r="EI19" s="152">
        <v>137</v>
      </c>
      <c r="EJ19" s="152">
        <v>138</v>
      </c>
      <c r="EK19" s="152">
        <v>139</v>
      </c>
      <c r="EL19" s="152">
        <v>140</v>
      </c>
      <c r="EM19" s="152">
        <v>141</v>
      </c>
      <c r="EN19" s="152">
        <v>142</v>
      </c>
      <c r="EO19" s="152">
        <v>143</v>
      </c>
      <c r="EP19" s="152">
        <v>144</v>
      </c>
      <c r="EQ19" s="152">
        <v>145</v>
      </c>
      <c r="ER19" s="152">
        <v>146</v>
      </c>
      <c r="ES19" s="152">
        <v>147</v>
      </c>
      <c r="ET19" s="152">
        <v>148</v>
      </c>
      <c r="EU19" s="152">
        <v>149</v>
      </c>
      <c r="EV19" s="152">
        <v>150</v>
      </c>
      <c r="EW19" s="152">
        <v>151</v>
      </c>
      <c r="EX19" s="152">
        <v>152</v>
      </c>
      <c r="EY19" s="152">
        <v>153</v>
      </c>
      <c r="EZ19" s="152">
        <v>154</v>
      </c>
      <c r="FA19" s="152">
        <v>155</v>
      </c>
      <c r="FB19" s="152">
        <v>156</v>
      </c>
      <c r="FC19" s="152">
        <v>157</v>
      </c>
      <c r="FD19" s="152">
        <v>158</v>
      </c>
      <c r="FE19" s="152">
        <v>159</v>
      </c>
      <c r="FF19" s="152">
        <v>160</v>
      </c>
      <c r="FG19" s="152">
        <v>161</v>
      </c>
      <c r="FH19" s="152">
        <v>162</v>
      </c>
      <c r="FI19" s="152">
        <v>163</v>
      </c>
      <c r="FJ19" s="152">
        <v>164</v>
      </c>
      <c r="FK19" s="152">
        <v>165</v>
      </c>
      <c r="FL19" s="152">
        <v>166</v>
      </c>
      <c r="FM19" s="152">
        <v>167</v>
      </c>
      <c r="FN19" s="152">
        <v>168</v>
      </c>
      <c r="FO19" s="152">
        <v>169</v>
      </c>
      <c r="FP19" s="152">
        <v>170</v>
      </c>
      <c r="FQ19" s="152">
        <v>171</v>
      </c>
      <c r="FR19" s="152">
        <v>172</v>
      </c>
      <c r="FS19" s="152">
        <v>173</v>
      </c>
      <c r="FT19" s="152">
        <v>174</v>
      </c>
      <c r="FU19" s="152">
        <v>175</v>
      </c>
      <c r="FV19" s="152">
        <v>176</v>
      </c>
      <c r="FW19" s="152">
        <v>177</v>
      </c>
      <c r="FX19" s="152">
        <v>178</v>
      </c>
      <c r="FY19" s="152">
        <v>179</v>
      </c>
      <c r="FZ19" s="152">
        <v>180</v>
      </c>
      <c r="GA19" s="152">
        <v>181</v>
      </c>
      <c r="GB19" s="152">
        <v>182</v>
      </c>
      <c r="GC19" s="152">
        <v>183</v>
      </c>
      <c r="GD19" s="152">
        <v>184</v>
      </c>
      <c r="GE19" s="152">
        <v>185</v>
      </c>
      <c r="GF19" s="152">
        <v>186</v>
      </c>
      <c r="GG19" s="152">
        <v>187</v>
      </c>
      <c r="GH19" s="152">
        <v>188</v>
      </c>
      <c r="GI19" s="152">
        <v>189</v>
      </c>
      <c r="GJ19" s="152">
        <v>190</v>
      </c>
      <c r="GK19" s="152">
        <v>191</v>
      </c>
      <c r="GL19" s="152">
        <v>192</v>
      </c>
      <c r="GM19" s="152">
        <v>193</v>
      </c>
      <c r="GN19" s="152">
        <v>194</v>
      </c>
      <c r="GO19" s="152">
        <v>195</v>
      </c>
      <c r="GP19" s="152">
        <v>196</v>
      </c>
      <c r="GQ19" s="152">
        <v>197</v>
      </c>
      <c r="GR19" s="152">
        <v>198</v>
      </c>
      <c r="GS19" s="152">
        <v>199</v>
      </c>
      <c r="GT19" s="152">
        <v>200</v>
      </c>
      <c r="GU19" s="152">
        <v>201</v>
      </c>
      <c r="GV19" s="152">
        <v>202</v>
      </c>
      <c r="GW19" s="152">
        <v>203</v>
      </c>
      <c r="GX19" s="152">
        <v>204</v>
      </c>
      <c r="GY19" s="152">
        <v>205</v>
      </c>
      <c r="GZ19" s="152">
        <v>206</v>
      </c>
      <c r="HA19" s="152">
        <v>207</v>
      </c>
      <c r="HB19" s="152">
        <v>208</v>
      </c>
      <c r="HC19" s="152">
        <v>209</v>
      </c>
      <c r="HD19" s="152">
        <v>210</v>
      </c>
      <c r="HE19" s="152">
        <v>211</v>
      </c>
      <c r="HF19" s="152">
        <v>212</v>
      </c>
      <c r="HG19" s="152">
        <v>213</v>
      </c>
      <c r="HH19" s="152">
        <v>214</v>
      </c>
      <c r="HI19" s="152">
        <v>215</v>
      </c>
      <c r="HJ19" s="152">
        <v>216</v>
      </c>
      <c r="HK19" s="152">
        <v>217</v>
      </c>
      <c r="HL19" s="152">
        <v>218</v>
      </c>
      <c r="HM19" s="152">
        <v>219</v>
      </c>
      <c r="HN19" s="152">
        <v>220</v>
      </c>
      <c r="HO19" s="152">
        <v>221</v>
      </c>
      <c r="HP19" s="152">
        <v>222</v>
      </c>
      <c r="HQ19" s="152">
        <v>223</v>
      </c>
      <c r="HR19" s="152">
        <v>224</v>
      </c>
      <c r="HS19" s="152">
        <v>225</v>
      </c>
      <c r="HT19" s="152">
        <v>226</v>
      </c>
      <c r="HU19" s="152">
        <v>227</v>
      </c>
      <c r="HV19" s="152">
        <v>228</v>
      </c>
      <c r="HW19" s="152">
        <v>229</v>
      </c>
      <c r="HX19" s="152">
        <v>230</v>
      </c>
      <c r="HY19" s="152">
        <v>231</v>
      </c>
      <c r="HZ19" s="152">
        <v>232</v>
      </c>
      <c r="IA19" s="152">
        <v>233</v>
      </c>
      <c r="IB19" s="152">
        <v>234</v>
      </c>
      <c r="IC19" s="152">
        <v>235</v>
      </c>
      <c r="ID19" s="152">
        <v>236</v>
      </c>
      <c r="IE19" s="152">
        <v>237</v>
      </c>
      <c r="IF19" s="152">
        <v>238</v>
      </c>
      <c r="IG19" s="152">
        <v>239</v>
      </c>
      <c r="IH19" s="152">
        <v>240</v>
      </c>
      <c r="II19" s="152">
        <v>241</v>
      </c>
      <c r="IJ19" s="152">
        <v>242</v>
      </c>
      <c r="IK19" s="152">
        <v>243</v>
      </c>
      <c r="IL19" s="152">
        <v>244</v>
      </c>
      <c r="IM19" s="152">
        <v>245</v>
      </c>
      <c r="IN19" s="152">
        <v>246</v>
      </c>
      <c r="IO19" s="152">
        <v>247</v>
      </c>
      <c r="IP19" s="152">
        <v>248</v>
      </c>
      <c r="IQ19" s="152">
        <v>249</v>
      </c>
      <c r="IR19" s="152">
        <v>250</v>
      </c>
      <c r="IS19" s="152">
        <v>251</v>
      </c>
      <c r="IT19" s="152">
        <v>252</v>
      </c>
      <c r="IU19" s="152">
        <v>253</v>
      </c>
      <c r="IV19" s="152">
        <v>254</v>
      </c>
      <c r="IW19" s="152">
        <v>255</v>
      </c>
      <c r="IX19" s="152">
        <v>256</v>
      </c>
      <c r="IY19" s="152">
        <v>257</v>
      </c>
      <c r="IZ19" s="152">
        <v>258</v>
      </c>
      <c r="JA19" s="152">
        <v>259</v>
      </c>
      <c r="JB19" s="152">
        <v>260</v>
      </c>
      <c r="JC19" s="152">
        <v>261</v>
      </c>
      <c r="JD19" s="152">
        <v>262</v>
      </c>
      <c r="JE19" s="152">
        <v>263</v>
      </c>
      <c r="JF19" s="152">
        <v>264</v>
      </c>
      <c r="JG19" s="152">
        <v>265</v>
      </c>
      <c r="JH19" s="152">
        <v>266</v>
      </c>
      <c r="JI19" s="152">
        <v>267</v>
      </c>
      <c r="JJ19" s="152">
        <v>268</v>
      </c>
      <c r="JK19" s="152">
        <v>269</v>
      </c>
      <c r="JL19" s="152">
        <v>270</v>
      </c>
      <c r="JM19" s="152">
        <v>271</v>
      </c>
      <c r="JN19" s="152">
        <v>272</v>
      </c>
      <c r="JO19" s="152">
        <v>273</v>
      </c>
      <c r="JP19" s="152">
        <v>274</v>
      </c>
      <c r="JQ19" s="152">
        <v>275</v>
      </c>
      <c r="JR19" s="152">
        <v>276</v>
      </c>
      <c r="JS19" s="152">
        <v>277</v>
      </c>
      <c r="JT19" s="152">
        <v>278</v>
      </c>
      <c r="JU19" s="152">
        <v>279</v>
      </c>
      <c r="JV19" s="152">
        <v>280</v>
      </c>
      <c r="JW19" s="152">
        <v>281</v>
      </c>
      <c r="JX19" s="152">
        <v>282</v>
      </c>
      <c r="JY19" s="152">
        <v>283</v>
      </c>
      <c r="JZ19" s="152">
        <v>284</v>
      </c>
      <c r="KA19" s="152">
        <v>285</v>
      </c>
      <c r="KB19" s="152">
        <v>286</v>
      </c>
      <c r="KC19" s="152">
        <v>287</v>
      </c>
      <c r="KD19" s="152">
        <v>288</v>
      </c>
      <c r="KE19" s="152">
        <v>289</v>
      </c>
      <c r="KF19" s="152">
        <v>290</v>
      </c>
      <c r="KG19" s="152">
        <v>291</v>
      </c>
      <c r="KH19" s="152">
        <v>292</v>
      </c>
      <c r="KI19" s="152">
        <v>293</v>
      </c>
      <c r="KJ19" s="152">
        <v>294</v>
      </c>
      <c r="KK19" s="152">
        <v>295</v>
      </c>
      <c r="KL19" s="152">
        <v>296</v>
      </c>
      <c r="KM19" s="152">
        <v>297</v>
      </c>
      <c r="KN19" s="152">
        <v>298</v>
      </c>
      <c r="KO19" s="152">
        <v>299</v>
      </c>
      <c r="KP19" s="152">
        <v>300</v>
      </c>
      <c r="KQ19" s="152">
        <v>301</v>
      </c>
      <c r="KR19" s="152">
        <v>302</v>
      </c>
      <c r="KS19" s="152">
        <v>303</v>
      </c>
      <c r="KT19" s="152">
        <v>304</v>
      </c>
      <c r="KU19" s="152">
        <v>305</v>
      </c>
      <c r="KV19" s="152">
        <v>306</v>
      </c>
      <c r="KW19" s="152">
        <v>307</v>
      </c>
      <c r="KX19" s="152">
        <v>308</v>
      </c>
      <c r="KY19" s="152">
        <v>309</v>
      </c>
      <c r="KZ19" s="152">
        <v>310</v>
      </c>
      <c r="LA19" s="152">
        <v>311</v>
      </c>
      <c r="LB19" s="152">
        <v>312</v>
      </c>
      <c r="LC19" s="180">
        <v>313</v>
      </c>
      <c r="LD19" s="180">
        <v>314</v>
      </c>
      <c r="LE19" s="180">
        <v>315</v>
      </c>
      <c r="LF19" s="180">
        <v>316</v>
      </c>
      <c r="LG19" s="180">
        <v>317</v>
      </c>
      <c r="LH19" s="180">
        <v>318</v>
      </c>
      <c r="LI19" s="180">
        <v>319</v>
      </c>
      <c r="LJ19" s="180">
        <v>320</v>
      </c>
      <c r="LK19" s="180">
        <v>321</v>
      </c>
      <c r="LL19" s="180">
        <v>322</v>
      </c>
      <c r="LM19" s="180">
        <v>323</v>
      </c>
      <c r="LN19" s="180">
        <v>324</v>
      </c>
      <c r="LO19" s="180">
        <v>325</v>
      </c>
      <c r="LP19" s="180">
        <v>326</v>
      </c>
      <c r="LQ19" s="180">
        <v>327</v>
      </c>
      <c r="LR19" s="180">
        <v>328</v>
      </c>
      <c r="LS19" s="180">
        <v>329</v>
      </c>
      <c r="LT19" s="180">
        <v>330</v>
      </c>
      <c r="LU19" s="180">
        <v>331</v>
      </c>
      <c r="LV19" s="180">
        <v>332</v>
      </c>
      <c r="LW19" s="180">
        <v>333</v>
      </c>
      <c r="LX19" s="180">
        <v>334</v>
      </c>
      <c r="LY19" s="180">
        <v>335</v>
      </c>
      <c r="LZ19" s="180">
        <v>336</v>
      </c>
      <c r="MA19" s="180">
        <v>337</v>
      </c>
      <c r="MB19" s="180">
        <v>338</v>
      </c>
      <c r="MC19" s="180">
        <v>339</v>
      </c>
      <c r="MD19" s="180">
        <v>340</v>
      </c>
      <c r="ME19" s="180">
        <v>341</v>
      </c>
      <c r="MF19" s="180">
        <v>342</v>
      </c>
      <c r="MG19" s="180">
        <v>343</v>
      </c>
      <c r="MH19" s="180">
        <v>344</v>
      </c>
      <c r="MI19" s="180">
        <v>345</v>
      </c>
      <c r="MJ19" s="180">
        <v>346</v>
      </c>
      <c r="MK19" s="180">
        <v>347</v>
      </c>
      <c r="ML19" s="180">
        <v>348</v>
      </c>
      <c r="MM19" s="180">
        <v>349</v>
      </c>
      <c r="MN19" s="180">
        <v>350</v>
      </c>
      <c r="MO19" s="180">
        <v>351</v>
      </c>
      <c r="MP19" s="180">
        <v>352</v>
      </c>
      <c r="MQ19" s="180">
        <v>353</v>
      </c>
      <c r="MR19" s="180">
        <v>354</v>
      </c>
      <c r="MS19" s="180">
        <v>355</v>
      </c>
      <c r="MT19" s="180">
        <v>356</v>
      </c>
      <c r="MU19" s="180">
        <v>357</v>
      </c>
      <c r="MV19" s="180">
        <v>358</v>
      </c>
      <c r="MW19" s="180">
        <v>359</v>
      </c>
      <c r="MX19" s="180">
        <v>360</v>
      </c>
      <c r="MY19" s="180">
        <v>361</v>
      </c>
      <c r="MZ19" s="180">
        <v>362</v>
      </c>
      <c r="NA19" s="180">
        <v>363</v>
      </c>
      <c r="NB19" s="180">
        <v>364</v>
      </c>
      <c r="NC19" s="180">
        <v>365</v>
      </c>
      <c r="ND19" s="180">
        <v>366</v>
      </c>
      <c r="NE19" s="180">
        <v>367</v>
      </c>
      <c r="NF19" s="180">
        <v>368</v>
      </c>
      <c r="NG19" s="180">
        <v>369</v>
      </c>
      <c r="NH19" s="180">
        <v>370</v>
      </c>
      <c r="NI19" s="180">
        <v>371</v>
      </c>
      <c r="NJ19" s="180">
        <v>372</v>
      </c>
      <c r="NK19" s="180">
        <v>373</v>
      </c>
      <c r="NL19" s="180">
        <v>374</v>
      </c>
      <c r="NM19" s="180">
        <v>375</v>
      </c>
      <c r="NN19" s="180">
        <v>376</v>
      </c>
      <c r="NO19" s="180">
        <v>377</v>
      </c>
      <c r="NP19" s="180">
        <v>378</v>
      </c>
      <c r="NQ19" s="180">
        <v>379</v>
      </c>
      <c r="NR19" s="180">
        <v>380</v>
      </c>
      <c r="NS19" s="180">
        <v>381</v>
      </c>
      <c r="NT19" s="180">
        <v>382</v>
      </c>
      <c r="NU19" s="180">
        <v>383</v>
      </c>
      <c r="NV19" s="180">
        <v>384</v>
      </c>
      <c r="NW19" s="180">
        <v>385</v>
      </c>
      <c r="NX19" s="180">
        <v>386</v>
      </c>
      <c r="NY19" s="180">
        <v>387</v>
      </c>
      <c r="NZ19" s="180">
        <v>388</v>
      </c>
      <c r="OA19" s="180">
        <v>389</v>
      </c>
      <c r="OB19" s="180">
        <v>390</v>
      </c>
      <c r="OC19" s="180">
        <v>391</v>
      </c>
      <c r="OD19" s="180">
        <v>392</v>
      </c>
      <c r="OE19" s="180">
        <v>393</v>
      </c>
      <c r="OF19" s="180">
        <v>394</v>
      </c>
      <c r="OG19" s="180">
        <v>395</v>
      </c>
      <c r="OH19" s="180">
        <v>396</v>
      </c>
      <c r="OI19" s="180">
        <v>397</v>
      </c>
      <c r="OJ19" s="180">
        <v>398</v>
      </c>
      <c r="OK19" s="180">
        <v>399</v>
      </c>
      <c r="OL19" s="180">
        <v>400</v>
      </c>
      <c r="OM19" s="180">
        <v>401</v>
      </c>
      <c r="ON19" s="180">
        <v>402</v>
      </c>
      <c r="OO19" s="180">
        <v>403</v>
      </c>
      <c r="OP19" s="180">
        <v>404</v>
      </c>
      <c r="OQ19" s="180">
        <v>405</v>
      </c>
      <c r="OR19" s="180">
        <v>406</v>
      </c>
      <c r="OS19" s="180">
        <v>407</v>
      </c>
      <c r="OT19" s="180">
        <v>408</v>
      </c>
      <c r="OU19" s="180">
        <v>409</v>
      </c>
      <c r="OV19" s="180">
        <v>410</v>
      </c>
      <c r="OW19" s="180">
        <v>411</v>
      </c>
      <c r="OX19" s="180">
        <v>412</v>
      </c>
      <c r="OY19" s="180">
        <v>413</v>
      </c>
      <c r="OZ19" s="180">
        <v>414</v>
      </c>
      <c r="PA19" s="180">
        <v>415</v>
      </c>
      <c r="PB19" s="180">
        <v>416</v>
      </c>
      <c r="PC19" s="180">
        <v>417</v>
      </c>
      <c r="PD19" s="180">
        <v>418</v>
      </c>
      <c r="PE19" s="180">
        <v>419</v>
      </c>
      <c r="PF19" s="180">
        <v>420</v>
      </c>
      <c r="PG19" s="180">
        <v>421</v>
      </c>
      <c r="PH19" s="180">
        <v>422</v>
      </c>
      <c r="PI19" s="180">
        <v>423</v>
      </c>
      <c r="PJ19" s="180">
        <v>424</v>
      </c>
      <c r="PK19" s="180">
        <v>425</v>
      </c>
      <c r="PL19" s="180">
        <v>426</v>
      </c>
      <c r="PM19" s="180">
        <v>427</v>
      </c>
      <c r="PN19" s="180">
        <v>428</v>
      </c>
      <c r="PO19" s="180">
        <v>429</v>
      </c>
      <c r="PP19" s="180">
        <v>430</v>
      </c>
      <c r="PQ19" s="180">
        <v>431</v>
      </c>
      <c r="PR19" s="180">
        <v>432</v>
      </c>
    </row>
    <row r="20" spans="1:435" x14ac:dyDescent="0.25">
      <c r="A20" s="74"/>
      <c r="B20" s="122" t="s">
        <v>106</v>
      </c>
      <c r="C20" s="81"/>
      <c r="D20" s="81"/>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c r="IV20" s="81"/>
      <c r="IW20" s="81"/>
      <c r="IX20" s="81"/>
      <c r="IY20" s="81"/>
      <c r="IZ20" s="81"/>
      <c r="JA20" s="81"/>
      <c r="JB20" s="81"/>
      <c r="JC20" s="81"/>
      <c r="JD20" s="81"/>
      <c r="JE20" s="81"/>
      <c r="JF20" s="81"/>
      <c r="JG20" s="81"/>
      <c r="JH20" s="81"/>
      <c r="JI20" s="81"/>
      <c r="JJ20" s="81"/>
      <c r="JK20" s="81"/>
      <c r="JL20" s="81"/>
      <c r="JM20" s="81"/>
      <c r="JN20" s="81"/>
      <c r="JO20" s="81"/>
      <c r="JP20" s="81"/>
      <c r="JQ20" s="81"/>
      <c r="JR20" s="81"/>
      <c r="JS20" s="81"/>
      <c r="JT20" s="81"/>
      <c r="JU20" s="81"/>
      <c r="JV20" s="81"/>
      <c r="JW20" s="81"/>
      <c r="JX20" s="81"/>
      <c r="JY20" s="81"/>
      <c r="JZ20" s="81"/>
      <c r="KA20" s="81"/>
      <c r="KB20" s="81"/>
      <c r="KC20" s="81"/>
      <c r="KD20" s="81"/>
      <c r="KE20" s="81"/>
      <c r="KF20" s="81"/>
      <c r="KG20" s="81"/>
      <c r="KH20" s="81"/>
      <c r="KI20" s="81"/>
      <c r="KJ20" s="81"/>
      <c r="KK20" s="81"/>
      <c r="KL20" s="81"/>
      <c r="KM20" s="81"/>
      <c r="KN20" s="81"/>
      <c r="KO20" s="81"/>
      <c r="KP20" s="81"/>
      <c r="KQ20" s="81"/>
      <c r="KR20" s="81"/>
      <c r="KS20" s="81"/>
      <c r="KT20" s="81"/>
      <c r="KU20" s="81"/>
      <c r="KV20" s="81"/>
      <c r="KW20" s="81"/>
      <c r="KX20" s="81"/>
      <c r="KY20" s="81"/>
      <c r="KZ20" s="81"/>
      <c r="LA20" s="81"/>
      <c r="LB20" s="81"/>
      <c r="LC20" s="81"/>
      <c r="LD20" s="81"/>
      <c r="LE20" s="81"/>
      <c r="LF20" s="81"/>
      <c r="LG20" s="81"/>
      <c r="LH20" s="81"/>
      <c r="LI20" s="81"/>
      <c r="LJ20" s="81"/>
      <c r="LK20" s="81"/>
      <c r="LL20" s="81"/>
      <c r="LM20" s="81"/>
      <c r="LN20" s="81"/>
      <c r="LO20" s="81"/>
      <c r="LP20" s="81"/>
      <c r="LQ20" s="81"/>
      <c r="LR20" s="81"/>
      <c r="LS20" s="81"/>
      <c r="LT20" s="81"/>
      <c r="LU20" s="81"/>
      <c r="LV20" s="81"/>
      <c r="LW20" s="81"/>
      <c r="LX20" s="81"/>
      <c r="LY20" s="81"/>
      <c r="LZ20" s="81"/>
      <c r="MA20" s="81"/>
      <c r="MB20" s="81"/>
      <c r="MC20" s="81"/>
      <c r="MD20" s="81"/>
      <c r="ME20" s="81"/>
      <c r="MF20" s="81"/>
      <c r="MG20" s="81"/>
      <c r="MH20" s="81"/>
      <c r="MI20" s="81"/>
      <c r="MJ20" s="81"/>
      <c r="MK20" s="81"/>
      <c r="ML20" s="81"/>
      <c r="MM20" s="81"/>
      <c r="MN20" s="81"/>
      <c r="MO20" s="81"/>
      <c r="MP20" s="81"/>
      <c r="MQ20" s="81"/>
      <c r="MR20" s="81"/>
      <c r="MS20" s="81"/>
      <c r="MT20" s="81"/>
      <c r="MU20" s="81"/>
      <c r="MV20" s="81"/>
      <c r="MW20" s="81"/>
      <c r="MX20" s="81"/>
      <c r="MY20" s="81"/>
      <c r="MZ20" s="81"/>
      <c r="NA20" s="81"/>
      <c r="NB20" s="81"/>
      <c r="NC20" s="81"/>
      <c r="ND20" s="81"/>
      <c r="NE20" s="81"/>
      <c r="NF20" s="81"/>
      <c r="NG20" s="81"/>
      <c r="NH20" s="81"/>
      <c r="NI20" s="81"/>
      <c r="NJ20" s="81"/>
      <c r="NK20" s="81"/>
      <c r="NL20" s="81"/>
      <c r="NM20" s="81"/>
      <c r="NN20" s="81"/>
      <c r="NO20" s="81"/>
      <c r="NP20" s="81"/>
      <c r="NQ20" s="81"/>
      <c r="NR20" s="81"/>
      <c r="NS20" s="81"/>
      <c r="NT20" s="81"/>
      <c r="NU20" s="81"/>
      <c r="NV20" s="81"/>
      <c r="NW20" s="81"/>
      <c r="NX20" s="81"/>
      <c r="NY20" s="81"/>
      <c r="NZ20" s="81"/>
      <c r="OA20" s="81"/>
      <c r="OB20" s="81"/>
      <c r="OC20" s="81"/>
      <c r="OD20" s="81"/>
      <c r="OE20" s="81"/>
      <c r="OF20" s="81"/>
      <c r="OG20" s="81"/>
      <c r="OH20" s="81"/>
      <c r="OI20" s="81"/>
      <c r="OJ20" s="81"/>
      <c r="OK20" s="81"/>
      <c r="OL20" s="81"/>
      <c r="OM20" s="81"/>
      <c r="ON20" s="81"/>
      <c r="OO20" s="81"/>
      <c r="OP20" s="81"/>
      <c r="OQ20" s="81"/>
      <c r="OR20" s="81"/>
      <c r="OS20" s="81"/>
      <c r="OT20" s="81"/>
      <c r="OU20" s="81"/>
      <c r="OV20" s="81"/>
      <c r="OW20" s="81"/>
      <c r="OX20" s="81"/>
      <c r="OY20" s="81"/>
      <c r="OZ20" s="81"/>
      <c r="PA20" s="81"/>
      <c r="PB20" s="81"/>
      <c r="PC20" s="81"/>
      <c r="PD20" s="81"/>
      <c r="PE20" s="81"/>
      <c r="PF20" s="81"/>
      <c r="PG20" s="81"/>
      <c r="PH20" s="81"/>
      <c r="PI20" s="81"/>
      <c r="PJ20" s="81"/>
      <c r="PK20" s="81"/>
      <c r="PL20" s="81"/>
      <c r="PM20" s="81"/>
      <c r="PN20" s="81"/>
      <c r="PO20" s="81"/>
      <c r="PP20" s="81"/>
      <c r="PQ20" s="81"/>
      <c r="PR20" s="81"/>
    </row>
    <row r="21" spans="1:435" x14ac:dyDescent="0.25">
      <c r="A21" s="67"/>
      <c r="B21" s="116" t="s">
        <v>52</v>
      </c>
      <c r="C21" s="119"/>
      <c r="D21" s="87"/>
      <c r="E21" s="87"/>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c r="DE21" s="87"/>
      <c r="DF21" s="87"/>
      <c r="DG21" s="87"/>
      <c r="DH21" s="87"/>
      <c r="DI21" s="87"/>
      <c r="DJ21" s="87"/>
      <c r="DK21" s="87"/>
      <c r="DL21" s="87"/>
      <c r="DM21" s="87"/>
      <c r="DN21" s="87"/>
      <c r="DO21" s="84"/>
      <c r="DP21" s="84"/>
      <c r="DQ21" s="83"/>
      <c r="DR21" s="84"/>
      <c r="DS21" s="84"/>
      <c r="DT21" s="83"/>
      <c r="DU21" s="84"/>
      <c r="DV21" s="84"/>
      <c r="DW21" s="83"/>
      <c r="DX21" s="84"/>
      <c r="DY21" s="84"/>
      <c r="DZ21" s="83"/>
      <c r="EA21" s="84"/>
      <c r="EB21" s="84"/>
      <c r="EC21" s="83"/>
      <c r="ED21" s="84"/>
      <c r="EE21" s="84"/>
      <c r="EF21" s="83"/>
      <c r="EG21" s="84"/>
      <c r="EH21" s="84"/>
      <c r="EI21" s="83"/>
      <c r="EJ21" s="84"/>
      <c r="EK21" s="84"/>
      <c r="EL21" s="83"/>
      <c r="EM21" s="84"/>
      <c r="EN21" s="84"/>
      <c r="EO21" s="83"/>
      <c r="EP21" s="84"/>
      <c r="EQ21" s="84"/>
      <c r="ER21" s="83"/>
      <c r="ES21" s="84"/>
      <c r="ET21" s="84"/>
      <c r="EU21" s="83"/>
      <c r="EV21" s="84"/>
      <c r="EW21" s="84"/>
      <c r="EX21" s="83"/>
      <c r="EY21" s="84"/>
      <c r="EZ21" s="84"/>
      <c r="FA21" s="83"/>
      <c r="FB21" s="84"/>
      <c r="FC21" s="84"/>
      <c r="FD21" s="83"/>
      <c r="FE21" s="84"/>
      <c r="FF21" s="84"/>
      <c r="FG21" s="83"/>
      <c r="FH21" s="84"/>
      <c r="FI21" s="84"/>
      <c r="FJ21" s="83"/>
      <c r="FK21" s="84"/>
      <c r="FL21" s="84"/>
      <c r="FM21" s="83"/>
      <c r="FN21" s="84"/>
      <c r="FO21" s="84"/>
      <c r="FP21" s="83"/>
      <c r="FQ21" s="84"/>
      <c r="FR21" s="84"/>
      <c r="FS21" s="83"/>
      <c r="FT21" s="84"/>
      <c r="FU21" s="84"/>
      <c r="FV21" s="83"/>
      <c r="FW21" s="84"/>
      <c r="FX21" s="84"/>
      <c r="FY21" s="83"/>
      <c r="FZ21" s="84"/>
      <c r="GA21" s="84"/>
      <c r="GB21" s="83"/>
      <c r="GC21" s="84"/>
      <c r="GD21" s="84"/>
      <c r="GE21" s="83"/>
      <c r="GF21" s="84"/>
      <c r="GG21" s="84"/>
      <c r="GH21" s="83"/>
      <c r="GI21" s="84"/>
      <c r="GJ21" s="84"/>
      <c r="GK21" s="83"/>
      <c r="GL21" s="84"/>
      <c r="GM21" s="84"/>
      <c r="GN21" s="83"/>
      <c r="GO21" s="84"/>
      <c r="GP21" s="84"/>
      <c r="GQ21" s="83"/>
      <c r="GR21" s="84"/>
      <c r="GS21" s="84"/>
      <c r="GT21" s="83"/>
      <c r="GU21" s="84"/>
      <c r="GV21" s="84"/>
      <c r="GW21" s="83"/>
      <c r="GX21" s="84"/>
      <c r="GY21" s="84"/>
      <c r="GZ21" s="83"/>
      <c r="HA21" s="84"/>
      <c r="HB21" s="84"/>
      <c r="HC21" s="83"/>
      <c r="HD21" s="84"/>
      <c r="HE21" s="84"/>
      <c r="HF21" s="83"/>
      <c r="HG21" s="84"/>
      <c r="HH21" s="84"/>
      <c r="HI21" s="83"/>
      <c r="HJ21" s="84"/>
      <c r="HK21" s="84"/>
      <c r="HL21" s="83"/>
      <c r="HM21" s="84"/>
      <c r="HN21" s="84"/>
      <c r="HO21" s="83"/>
      <c r="HP21" s="84"/>
      <c r="HQ21" s="84"/>
      <c r="HR21" s="83"/>
      <c r="HS21" s="84"/>
      <c r="HT21" s="84"/>
      <c r="HU21" s="83"/>
      <c r="HV21" s="84"/>
      <c r="HW21" s="84"/>
      <c r="HX21" s="83"/>
      <c r="HY21" s="84"/>
      <c r="HZ21" s="84"/>
      <c r="IA21" s="83"/>
      <c r="IB21" s="84"/>
      <c r="IC21" s="84"/>
      <c r="ID21" s="83"/>
      <c r="IE21" s="84"/>
      <c r="IF21" s="84"/>
      <c r="IG21" s="83"/>
      <c r="IH21" s="84"/>
      <c r="II21" s="84"/>
      <c r="IJ21" s="83"/>
      <c r="IK21" s="84"/>
      <c r="IL21" s="84"/>
      <c r="IM21" s="83"/>
      <c r="IN21" s="84"/>
      <c r="IO21" s="84"/>
      <c r="IP21" s="83"/>
      <c r="IQ21" s="84"/>
      <c r="IR21" s="84"/>
      <c r="IS21" s="83"/>
      <c r="IT21" s="84"/>
      <c r="IU21" s="84"/>
      <c r="IV21" s="83"/>
      <c r="IW21" s="84"/>
      <c r="IX21" s="84"/>
      <c r="IY21" s="83"/>
      <c r="IZ21" s="84"/>
      <c r="JA21" s="84"/>
      <c r="JB21" s="83"/>
      <c r="JC21" s="84"/>
      <c r="JD21" s="84"/>
      <c r="JE21" s="83"/>
      <c r="JF21" s="84"/>
      <c r="JG21" s="84"/>
      <c r="JH21" s="83"/>
      <c r="JI21" s="84"/>
      <c r="JJ21" s="84"/>
      <c r="JK21" s="83"/>
      <c r="JL21" s="83"/>
      <c r="JM21" s="83"/>
      <c r="JN21" s="83"/>
      <c r="JO21" s="84"/>
      <c r="JP21" s="84"/>
      <c r="JQ21" s="83"/>
      <c r="JR21" s="83"/>
      <c r="JS21" s="84"/>
      <c r="JT21" s="84"/>
      <c r="JU21" s="84"/>
      <c r="JV21" s="84"/>
      <c r="JW21" s="83"/>
      <c r="JX21" s="84"/>
      <c r="JY21" s="84"/>
      <c r="JZ21" s="83"/>
      <c r="KA21" s="84"/>
      <c r="KB21" s="84"/>
      <c r="KC21" s="83"/>
      <c r="KD21" s="84"/>
      <c r="KE21" s="84"/>
      <c r="KF21" s="83"/>
      <c r="KG21" s="84"/>
      <c r="KH21" s="84"/>
      <c r="KI21" s="83"/>
      <c r="KJ21" s="84"/>
      <c r="KK21" s="84"/>
      <c r="KL21" s="83"/>
      <c r="KM21" s="84"/>
      <c r="KN21" s="84"/>
      <c r="KO21" s="83"/>
      <c r="KP21" s="84"/>
      <c r="KQ21" s="84"/>
      <c r="KR21" s="83"/>
      <c r="KS21" s="84"/>
      <c r="KT21" s="84"/>
      <c r="KU21" s="83"/>
      <c r="KV21" s="83"/>
      <c r="KW21" s="84"/>
      <c r="KX21" s="84"/>
      <c r="KY21" s="83"/>
      <c r="KZ21" s="83"/>
      <c r="LA21" s="84"/>
      <c r="LB21" s="84"/>
      <c r="LC21" s="84"/>
      <c r="LD21" s="84"/>
      <c r="LE21" s="83"/>
      <c r="LF21" s="84"/>
      <c r="LG21" s="84"/>
      <c r="LH21" s="83"/>
      <c r="LI21" s="84"/>
      <c r="LJ21" s="84"/>
      <c r="LK21" s="83"/>
      <c r="LL21" s="84"/>
      <c r="LM21" s="84"/>
      <c r="LN21" s="83"/>
      <c r="LO21" s="84"/>
      <c r="LP21" s="84"/>
      <c r="LQ21" s="83"/>
      <c r="LR21" s="84"/>
      <c r="LS21" s="84"/>
      <c r="LT21" s="83"/>
      <c r="LU21" s="84"/>
      <c r="LV21" s="84"/>
      <c r="LW21" s="83"/>
      <c r="LX21" s="84"/>
      <c r="LY21" s="84"/>
      <c r="LZ21" s="83"/>
      <c r="MA21" s="84"/>
      <c r="MB21" s="84"/>
      <c r="MC21" s="83"/>
      <c r="MD21" s="84"/>
      <c r="ME21" s="84"/>
      <c r="MF21" s="83"/>
      <c r="MG21" s="84"/>
      <c r="MH21" s="84"/>
      <c r="MI21" s="83"/>
      <c r="MJ21" s="84"/>
      <c r="MK21" s="84"/>
      <c r="ML21" s="83"/>
      <c r="MM21" s="84"/>
      <c r="MN21" s="84"/>
      <c r="MO21" s="83"/>
      <c r="MP21" s="84"/>
      <c r="MQ21" s="84"/>
      <c r="MR21" s="83"/>
      <c r="MS21" s="84"/>
      <c r="MT21" s="84"/>
      <c r="MU21" s="83"/>
      <c r="MV21" s="84"/>
      <c r="MW21" s="84"/>
      <c r="MX21" s="83"/>
      <c r="MY21" s="84"/>
      <c r="MZ21" s="84"/>
      <c r="NA21" s="83"/>
      <c r="NB21" s="83"/>
      <c r="NC21" s="84"/>
      <c r="ND21" s="84"/>
      <c r="NE21" s="83"/>
      <c r="NF21" s="83"/>
      <c r="NG21" s="83"/>
      <c r="NH21" s="83"/>
      <c r="NI21" s="84"/>
      <c r="NJ21" s="84"/>
      <c r="NK21" s="84"/>
      <c r="NL21" s="84"/>
      <c r="NM21" s="83"/>
      <c r="NN21" s="84"/>
      <c r="NO21" s="84"/>
      <c r="NP21" s="83"/>
      <c r="NQ21" s="84"/>
      <c r="NR21" s="84"/>
      <c r="NS21" s="83"/>
      <c r="NT21" s="84"/>
      <c r="NU21" s="84"/>
      <c r="NV21" s="83"/>
      <c r="NW21" s="84"/>
      <c r="NX21" s="84"/>
      <c r="NY21" s="83"/>
      <c r="NZ21" s="84"/>
      <c r="OA21" s="84"/>
      <c r="OB21" s="83"/>
      <c r="OC21" s="84"/>
      <c r="OD21" s="84"/>
      <c r="OE21" s="83"/>
      <c r="OF21" s="84"/>
      <c r="OG21" s="84"/>
      <c r="OH21" s="83"/>
      <c r="OI21" s="84"/>
      <c r="OJ21" s="84"/>
      <c r="OK21" s="83"/>
      <c r="OL21" s="84"/>
      <c r="OM21" s="84"/>
      <c r="ON21" s="83"/>
      <c r="OO21" s="84"/>
      <c r="OP21" s="84"/>
      <c r="OQ21" s="83"/>
      <c r="OR21" s="84"/>
      <c r="OS21" s="84"/>
      <c r="OT21" s="83"/>
      <c r="OU21" s="84"/>
      <c r="OV21" s="84"/>
      <c r="OW21" s="83"/>
      <c r="OX21" s="84"/>
      <c r="OY21" s="84"/>
      <c r="OZ21" s="83"/>
      <c r="PA21" s="84"/>
      <c r="PB21" s="84"/>
      <c r="PC21" s="83"/>
      <c r="PD21" s="84"/>
      <c r="PE21" s="84"/>
      <c r="PF21" s="83"/>
      <c r="PG21" s="84"/>
      <c r="PH21" s="84"/>
      <c r="PI21" s="83"/>
      <c r="PJ21" s="83"/>
      <c r="PK21" s="84"/>
      <c r="PL21" s="84"/>
      <c r="PM21" s="83"/>
      <c r="PN21" s="83"/>
      <c r="PO21" s="83"/>
      <c r="PP21" s="83"/>
      <c r="PQ21" s="84"/>
      <c r="PR21" s="84"/>
    </row>
    <row r="22" spans="1:435" x14ac:dyDescent="0.25">
      <c r="A22" s="112"/>
      <c r="B22" s="117" t="s">
        <v>273</v>
      </c>
      <c r="C22" s="120" t="s">
        <v>240</v>
      </c>
      <c r="D22" s="88">
        <f>'Нормативы и коэффициенты МОО'!$B$6</f>
        <v>38179.43</v>
      </c>
      <c r="E22" s="88">
        <f>'Нормативы и коэффициенты МОО'!$B$7</f>
        <v>53705.98</v>
      </c>
      <c r="F22" s="88">
        <f>'Нормативы и коэффициенты МОО'!$B$8</f>
        <v>55204.57</v>
      </c>
      <c r="G22" s="88">
        <f>'Нормативы и коэффициенты МОО'!$B$9</f>
        <v>78009.87</v>
      </c>
      <c r="H22" s="88">
        <f>'Нормативы и коэффициенты МОО'!$B$10</f>
        <v>23154.491086338148</v>
      </c>
      <c r="I22" s="88">
        <f>'Нормативы и коэффициенты МОО'!$B$11</f>
        <v>4412.8</v>
      </c>
      <c r="J22" s="88">
        <f>'Нормативы и коэффициенты МОО'!$B$12</f>
        <v>5883.73</v>
      </c>
      <c r="K22" s="88">
        <f>'Нормативы и коэффициенты МОО'!$C$6</f>
        <v>10181.18</v>
      </c>
      <c r="L22" s="88">
        <f>'Нормативы и коэффициенты МОО'!$C$7</f>
        <v>14321.59</v>
      </c>
      <c r="M22" s="88">
        <f>'Нормативы и коэффициенты МОО'!$C$8</f>
        <v>14721.22</v>
      </c>
      <c r="N22" s="88">
        <f>'Нормативы и коэффициенты МОО'!$C$9</f>
        <v>48613.13</v>
      </c>
      <c r="O22" s="88">
        <f>'Нормативы и коэффициенты МОО'!$C$10</f>
        <v>0</v>
      </c>
      <c r="P22" s="88">
        <f>'Нормативы и коэффициенты МОО'!$C$11</f>
        <v>0</v>
      </c>
      <c r="Q22" s="88">
        <f>'Нормативы и коэффициенты МОО'!$C$12</f>
        <v>1569</v>
      </c>
      <c r="R22" s="88">
        <f>'Нормативы и коэффициенты МОО'!$B$17</f>
        <v>1</v>
      </c>
      <c r="S22" s="88">
        <f>'Нормативы и коэффициенты МОО'!$B$18</f>
        <v>1</v>
      </c>
      <c r="T22" s="88">
        <f>'Нормативы и коэффициенты МОО'!$B$19</f>
        <v>1</v>
      </c>
      <c r="U22" s="88">
        <f>'Нормативы и коэффициенты МОО'!$B$20</f>
        <v>1</v>
      </c>
      <c r="V22" s="88">
        <f>'Нормативы и коэффициенты МОО'!$B$21</f>
        <v>1</v>
      </c>
      <c r="W22" s="88">
        <f>'Нормативы и коэффициенты МОО'!$B$22</f>
        <v>1</v>
      </c>
      <c r="X22" s="88">
        <f>'Нормативы и коэффициенты МОО'!$C$17</f>
        <v>2.1</v>
      </c>
      <c r="Y22" s="88">
        <f>'Нормативы и коэффициенты МОО'!$C$20</f>
        <v>1</v>
      </c>
      <c r="Z22" s="88">
        <f>'Нормативы и коэффициенты МОО'!$C$21</f>
        <v>1</v>
      </c>
      <c r="AA22" s="88">
        <f>'Нормативы и коэффициенты МОО'!$C$22</f>
        <v>2.1</v>
      </c>
      <c r="AB22" s="88">
        <f>'Нормативы и коэффициенты МОО'!$D$17</f>
        <v>1.83</v>
      </c>
      <c r="AC22" s="88">
        <f>'Нормативы и коэффициенты МОО'!$D$20</f>
        <v>1</v>
      </c>
      <c r="AD22" s="88">
        <f>'Нормативы и коэффициенты МОО'!$D$21</f>
        <v>1</v>
      </c>
      <c r="AE22" s="88">
        <f>'Нормативы и коэффициенты МОО'!$D$22</f>
        <v>1.83</v>
      </c>
      <c r="AF22" s="88">
        <f>'Нормативы и коэффициенты МОО'!$E$17</f>
        <v>1.74</v>
      </c>
      <c r="AG22" s="88">
        <f>'Нормативы и коэффициенты МОО'!$E$20</f>
        <v>1</v>
      </c>
      <c r="AH22" s="88">
        <f>'Нормативы и коэффициенты МОО'!$E$21</f>
        <v>1</v>
      </c>
      <c r="AI22" s="88">
        <f>'Нормативы и коэффициенты МОО'!$E$22</f>
        <v>1.74</v>
      </c>
      <c r="AJ22" s="88">
        <f>'Нормативы и коэффициенты МОО'!$F$17</f>
        <v>1.56</v>
      </c>
      <c r="AK22" s="88">
        <f>'Нормативы и коэффициенты МОО'!$F$20</f>
        <v>1</v>
      </c>
      <c r="AL22" s="88">
        <f>'Нормативы и коэффициенты МОО'!$F$21</f>
        <v>1</v>
      </c>
      <c r="AM22" s="88">
        <f>'Нормативы и коэффициенты МОО'!$F$22</f>
        <v>1.56</v>
      </c>
      <c r="AN22" s="88">
        <f>'Нормативы и коэффициенты МОО'!$G$17</f>
        <v>1.56</v>
      </c>
      <c r="AO22" s="88">
        <f>'Нормативы и коэффициенты МОО'!$G$20</f>
        <v>1</v>
      </c>
      <c r="AP22" s="88">
        <f>'Нормативы и коэффициенты МОО'!$G$21</f>
        <v>1</v>
      </c>
      <c r="AQ22" s="88">
        <f>'Нормативы и коэффициенты МОО'!$G$22</f>
        <v>1.56</v>
      </c>
      <c r="AR22" s="88">
        <f>'Нормативы и коэффициенты МОО'!$H$17</f>
        <v>2.31</v>
      </c>
      <c r="AS22" s="88">
        <f>'Нормативы и коэффициенты МОО'!$H$20</f>
        <v>1</v>
      </c>
      <c r="AT22" s="88">
        <f>'Нормативы и коэффициенты МОО'!$H$21</f>
        <v>1</v>
      </c>
      <c r="AU22" s="88">
        <f>'Нормативы и коэффициенты МОО'!$H$22</f>
        <v>2.31</v>
      </c>
      <c r="AV22" s="88">
        <f>'Нормативы и коэффициенты МОО'!$I$17</f>
        <v>1.56</v>
      </c>
      <c r="AW22" s="88">
        <f>'Нормативы и коэффициенты МОО'!$I$20</f>
        <v>1</v>
      </c>
      <c r="AX22" s="88">
        <f>'Нормативы и коэффициенты МОО'!$I$21</f>
        <v>1</v>
      </c>
      <c r="AY22" s="88">
        <f>'Нормативы и коэффициенты МОО'!$I$22</f>
        <v>1.56</v>
      </c>
      <c r="AZ22" s="88">
        <f>'Нормативы и коэффициенты МОО'!$J$17</f>
        <v>2.64</v>
      </c>
      <c r="BA22" s="88">
        <f>'Нормативы и коэффициенты МОО'!$J$20</f>
        <v>1</v>
      </c>
      <c r="BB22" s="88">
        <f>'Нормативы и коэффициенты МОО'!$J$21</f>
        <v>1</v>
      </c>
      <c r="BC22" s="88">
        <f>'Нормативы и коэффициенты МОО'!$J$22</f>
        <v>2.64</v>
      </c>
      <c r="BD22" s="88">
        <f>'Нормативы и коэффициенты МОО'!$K$17</f>
        <v>2.31</v>
      </c>
      <c r="BE22" s="88">
        <f>'Нормативы и коэффициенты МОО'!$K$20</f>
        <v>1</v>
      </c>
      <c r="BF22" s="88">
        <f>'Нормативы и коэффициенты МОО'!$K$21</f>
        <v>1</v>
      </c>
      <c r="BG22" s="88">
        <f>'Нормативы и коэффициенты МОО'!$K$22</f>
        <v>2.31</v>
      </c>
      <c r="BH22" s="88">
        <f>'Нормативы и коэффициенты МОО'!$L$18</f>
        <v>2</v>
      </c>
      <c r="BI22" s="88">
        <f>'Нормативы и коэффициенты МОО'!$L$19</f>
        <v>2</v>
      </c>
      <c r="BJ22" s="88">
        <f>'Нормативы и коэффициенты МОО'!$L$20</f>
        <v>1</v>
      </c>
      <c r="BK22" s="88">
        <f>'Нормативы и коэффициенты МОО'!$L$21</f>
        <v>1</v>
      </c>
      <c r="BL22" s="88">
        <f>'Нормативы и коэффициенты МОО'!$L$22</f>
        <v>2</v>
      </c>
      <c r="BM22" s="88">
        <f>'Нормативы и коэффициенты МОО'!$N$17</f>
        <v>1</v>
      </c>
      <c r="BN22" s="88">
        <f>'Нормативы и коэффициенты МОО'!$N$18</f>
        <v>1</v>
      </c>
      <c r="BO22" s="88">
        <f>'Нормативы и коэффициенты МОО'!$N$19</f>
        <v>1</v>
      </c>
      <c r="BP22" s="88">
        <f>'Нормативы и коэффициенты МОО'!$N$20</f>
        <v>1</v>
      </c>
      <c r="BQ22" s="88">
        <f>'Нормативы и коэффициенты МОО'!$N$21</f>
        <v>1</v>
      </c>
      <c r="BR22" s="88">
        <f>'Нормативы и коэффициенты МОО'!$N$22</f>
        <v>1</v>
      </c>
      <c r="BS22" s="88">
        <f>'Нормативы и коэффициенты МОО'!$O$17</f>
        <v>1.2</v>
      </c>
      <c r="BT22" s="88">
        <f>'Нормативы и коэффициенты МОО'!$O$18</f>
        <v>1.2</v>
      </c>
      <c r="BU22" s="88">
        <f>'Нормативы и коэффициенты МОО'!$O$19</f>
        <v>1.2</v>
      </c>
      <c r="BV22" s="88">
        <f>'Нормативы и коэффициенты МОО'!$O$20</f>
        <v>1</v>
      </c>
      <c r="BW22" s="88">
        <f>'Нормативы и коэффициенты МОО'!$O$21</f>
        <v>1</v>
      </c>
      <c r="BX22" s="88">
        <f>'Нормативы и коэффициенты МОО'!$O$22</f>
        <v>1</v>
      </c>
      <c r="BY22" s="88">
        <f>'Нормативы и коэффициенты МОО'!$P$17</f>
        <v>1.2</v>
      </c>
      <c r="BZ22" s="88">
        <f>'Нормативы и коэффициенты МОО'!$P$18</f>
        <v>1.2</v>
      </c>
      <c r="CA22" s="88">
        <f>'Нормативы и коэффициенты МОО'!$P$19</f>
        <v>1.2</v>
      </c>
      <c r="CB22" s="88">
        <f>'Нормативы и коэффициенты МОО'!$P$20</f>
        <v>1</v>
      </c>
      <c r="CC22" s="88">
        <f>'Нормативы и коэффициенты МОО'!$P$21</f>
        <v>1</v>
      </c>
      <c r="CD22" s="88">
        <f>'Нормативы и коэффициенты МОО'!$P$22</f>
        <v>1</v>
      </c>
      <c r="CE22" s="88">
        <f>'Нормативы и коэффициенты МОО'!$Q$17</f>
        <v>1</v>
      </c>
      <c r="CF22" s="88">
        <f>'Нормативы и коэффициенты МОО'!$Q$18</f>
        <v>1</v>
      </c>
      <c r="CG22" s="88">
        <f>'Нормативы и коэффициенты МОО'!$Q$19</f>
        <v>1</v>
      </c>
      <c r="CH22" s="88">
        <f>'Нормативы и коэффициенты МОО'!$Q$20</f>
        <v>1</v>
      </c>
      <c r="CI22" s="88">
        <f>'Нормативы и коэффициенты МОО'!$Q$21</f>
        <v>1</v>
      </c>
      <c r="CJ22" s="88">
        <f>'Нормативы и коэффициенты МОО'!$Q$22</f>
        <v>1</v>
      </c>
      <c r="CK22" s="88">
        <f>'Нормативы и коэффициенты МОО'!$R$17</f>
        <v>2</v>
      </c>
      <c r="CL22" s="88">
        <f>'Нормативы и коэффициенты МОО'!$R$18</f>
        <v>2</v>
      </c>
      <c r="CM22" s="88">
        <f>'Нормативы и коэффициенты МОО'!$R$19</f>
        <v>2</v>
      </c>
      <c r="CN22" s="88">
        <f>'Нормативы и коэффициенты МОО'!$R$20</f>
        <v>2</v>
      </c>
      <c r="CO22" s="88">
        <f>'Нормативы и коэффициенты МОО'!$R$21</f>
        <v>2</v>
      </c>
      <c r="CP22" s="88">
        <f>'Нормативы и коэффициенты МОО'!$R$22</f>
        <v>2</v>
      </c>
      <c r="CQ22" s="88">
        <f>'Нормативы и коэффициенты МОО'!$S$17</f>
        <v>1</v>
      </c>
      <c r="CR22" s="88">
        <f>'Нормативы и коэффициенты МОО'!$S$18</f>
        <v>1</v>
      </c>
      <c r="CS22" s="88">
        <f>'Нормативы и коэффициенты МОО'!$S$19</f>
        <v>1</v>
      </c>
      <c r="CT22" s="88">
        <f>'Нормативы и коэффициенты МОО'!$S$20</f>
        <v>2</v>
      </c>
      <c r="CU22" s="88">
        <f>'Нормативы и коэффициенты МОО'!$S$21</f>
        <v>2</v>
      </c>
      <c r="CV22" s="88">
        <f>'Нормативы и коэффициенты МОО'!$S$22</f>
        <v>1</v>
      </c>
      <c r="CW22" s="88">
        <f>'Нормативы и коэффициенты МОО'!$T$17</f>
        <v>1</v>
      </c>
      <c r="CX22" s="88">
        <f>'Нормативы и коэффициенты МОО'!$T$18</f>
        <v>1</v>
      </c>
      <c r="CY22" s="88">
        <f>'Нормативы и коэффициенты МОО'!$T$19</f>
        <v>1</v>
      </c>
      <c r="CZ22" s="88">
        <f>'Нормативы и коэффициенты МОО'!$T$20</f>
        <v>1</v>
      </c>
      <c r="DA22" s="88">
        <f>'Нормативы и коэффициенты МОО'!$T$21</f>
        <v>1</v>
      </c>
      <c r="DB22" s="88">
        <f>'Нормативы и коэффициенты МОО'!$T$22</f>
        <v>1</v>
      </c>
      <c r="DC22" s="88">
        <f>'Нормативы и коэффициенты МОО'!$U$17</f>
        <v>1</v>
      </c>
      <c r="DD22" s="88">
        <f>'Нормативы и коэффициенты МОО'!$U$18</f>
        <v>1</v>
      </c>
      <c r="DE22" s="88">
        <f>'Нормативы и коэффициенты МОО'!$U$19</f>
        <v>1</v>
      </c>
      <c r="DF22" s="88">
        <f>'Нормативы и коэффициенты МОО'!$U$20</f>
        <v>1</v>
      </c>
      <c r="DG22" s="88">
        <f>'Нормативы и коэффициенты МОО'!$U$21</f>
        <v>1</v>
      </c>
      <c r="DH22" s="88">
        <f>'Нормативы и коэффициенты МОО'!$U$22</f>
        <v>1</v>
      </c>
      <c r="DI22" s="88">
        <f>'Нормативы и коэффициенты МОО'!$V$17</f>
        <v>1</v>
      </c>
      <c r="DJ22" s="88">
        <f>'Нормативы и коэффициенты МОО'!$V$18</f>
        <v>1</v>
      </c>
      <c r="DK22" s="88">
        <f>'Нормативы и коэффициенты МОО'!$V$19</f>
        <v>1</v>
      </c>
      <c r="DL22" s="88">
        <f>'Нормативы и коэффициенты МОО'!$V$20</f>
        <v>1</v>
      </c>
      <c r="DM22" s="88">
        <f>'Нормативы и коэффициенты МОО'!$V$21</f>
        <v>1</v>
      </c>
      <c r="DN22" s="88">
        <f>'Нормативы и коэффициенты МОО'!$V$22</f>
        <v>1</v>
      </c>
      <c r="DO22" s="100">
        <f>ROUND(DQ22*$D22*$R22*$BM22*$CE22*IF($JN22&gt;500,$CW22,IF($JN22&gt;250,$DI22,IF($JN22&gt;0,$DC22,0)))/1000,0)</f>
        <v>1909</v>
      </c>
      <c r="DP22" s="69">
        <f>ROUND(DQ22*$K22*$R22*$BM22*$CE22*IF($JN22&gt;500,$CW22,IF($JN22&gt;250,$DI22,IF($JN22&gt;0,$DC22,0)))/1000,0)</f>
        <v>509</v>
      </c>
      <c r="DQ22" s="70">
        <f>Контингент!D27</f>
        <v>50</v>
      </c>
      <c r="DR22" s="69">
        <f>ROUND(DT22*$D22*$R22*$BM22*$CE22*IF($JN22&gt;500,$CW22,IF($JN22&gt;250,$DI22,IF($JN22&gt;0,$DC22,0)))/1000,0)+ROUND(DT22*$G22*$U22*$BM22*$CE22*IF($JN22&gt;500,$CW22,IF($JN22&gt;250,$DI22,IF($JN22&gt;0,$DC22,0)))/1000,0)</f>
        <v>0</v>
      </c>
      <c r="DS22" s="69">
        <f>ROUND(DT22*$K22*$R22*$BM22*$CE22*IF($JN22&gt;500,$CW22,IF($JN22&gt;250,$DI22,IF($JN22&gt;0,$DC22,0)))/1000,0)+ROUND(DT22*$N22*$U22*$BM22*$CE22*IF($JN22&gt;500,$CW22,IF($JN22&gt;250,$DI22,IF($JN22&gt;0,$DC22,0)))/1000,0)</f>
        <v>0</v>
      </c>
      <c r="DT22" s="70">
        <f>Контингент!E27</f>
        <v>0</v>
      </c>
      <c r="DU22" s="69">
        <f>ROUND(DW22*$D22*$R22*$BY22*$CE22*IF($JN22&gt;500,$CW22,IF($JN22&gt;250,$DI22,IF($JN22&gt;0,$DC22,0)))/1000,0)</f>
        <v>0</v>
      </c>
      <c r="DV22" s="69">
        <f>ROUND(DW22*$K22*$R22*$BY22*$CE22*IF($JN22&gt;500,$CW22,IF($JN22&gt;250,$DI22,IF($JN22&gt;0,$DC22,0)))/1000,0)</f>
        <v>0</v>
      </c>
      <c r="DW22" s="70">
        <f>Контингент!AP27</f>
        <v>0</v>
      </c>
      <c r="DX22" s="69">
        <f>ROUND(DZ22*$D22*$R22*$BM22*$CK22*IF($JN22&gt;500,$CW22,IF($JN22&gt;250,$DI22,IF($JN22&gt;0,$DC22,0)))/1000,0)</f>
        <v>0</v>
      </c>
      <c r="DY22" s="69">
        <f>ROUND(DZ22*$K22*$R22*$BM22*$CK22*IF($JN22&gt;500,$CW22,IF($JN22&gt;250,$DI22,IF($JN22&gt;0,$DC22,0)))/1000,0)</f>
        <v>0</v>
      </c>
      <c r="DZ22" s="70">
        <f>Контингент!K27</f>
        <v>0</v>
      </c>
      <c r="EA22" s="69">
        <f>ROUND(EC22*$D22*$R22*$BM22*$CK22*IF($JN22&gt;500,$CW22,IF($JN22&gt;250,$DI22,IF($JN22&gt;0,$DC22,0)))/1000,0)+ROUND(EC22*$G22*$U22*$BM22*$CN22*IF($JN22&gt;500,$CW22,IF($JN22&gt;250,$DI22,IF($JN22&gt;0,$DC22,0)))/1000,0)</f>
        <v>0</v>
      </c>
      <c r="EB22" s="69">
        <f>ROUND(EC22*$K22*$R22*$BM22*$CK22*IF($JN22&gt;500,$CW22,IF($JN22&gt;250,$DI22,IF($JN22&gt;0,$DC22,0)))/1000,0)+ROUND(EC22*$N22*$U22*$BM22*$CN22*IF($JN22&gt;500,$CW22,IF($JN22&gt;250,$DI22,IF($JN22&gt;0,$DC22,0)))/1000,0)</f>
        <v>0</v>
      </c>
      <c r="EC22" s="70">
        <f>Контингент!L27</f>
        <v>0</v>
      </c>
      <c r="ED22" s="69">
        <f>ROUND(EF22*$D22*$R22*$BY22*$CK22*IF($JN22&gt;500,$CW22,IF($JN22&gt;250,$DI22,IF($JN22&gt;0,$DC22,0)))/1000,0)</f>
        <v>0</v>
      </c>
      <c r="EE22" s="69">
        <f>ROUND(EF22*$K22*$R22*$BY22*$CK22*IF($JN22&gt;500,$CW22,IF($JN22&gt;250,$DI22,IF($JN22&gt;0,$DC22,0)))/1000,0)</f>
        <v>0</v>
      </c>
      <c r="EF22" s="70">
        <f>Контингент!AT27</f>
        <v>0</v>
      </c>
      <c r="EG22" s="69">
        <f>ROUND(EI22*$D22*$X22*$BM22*$CE22*IF($JN22&gt;500,$CW22,IF($JN22&gt;250,$DI22,IF($JN22&gt;0,$DC22,0)))/1000,0)</f>
        <v>0</v>
      </c>
      <c r="EH22" s="69">
        <f>ROUND(EI22*$K22*$X22*$BM22*$CE22*IF($JN22&gt;500,$CW22,IF($JN22&gt;250,$DI22,IF($JN22&gt;0,$DC22,0)))/1000,0)</f>
        <v>0</v>
      </c>
      <c r="EI22" s="70">
        <f>Контингент!R27</f>
        <v>0</v>
      </c>
      <c r="EJ22" s="69">
        <f>ROUND(EL22*$D22*$AB22*$BM22*$CQ22*IF($JN22&gt;500,$CW22,IF($JN22&gt;250,$DI22,IF($JN22&gt;0,$DC22,0)))/1000,0)</f>
        <v>0</v>
      </c>
      <c r="EK22" s="69">
        <f>ROUND(EL22*$K22*$AB22*$BM22*$CQ22*IF($JN22&gt;500,$CW22,IF($JN22&gt;250,$DI22,IF($JN22&gt;0,$DC22,0)))/1000,0)</f>
        <v>0</v>
      </c>
      <c r="EL22" s="70">
        <f>Контингент!S27</f>
        <v>0</v>
      </c>
      <c r="EM22" s="69">
        <f>ROUND(EO22*$D22*$AF22*$BM22*$CE22*IF($JN22&gt;500,$CW22,IF($JN22&gt;250,$DI22,IF($JN22&gt;0,$DC22,0)))/1000,0)</f>
        <v>0</v>
      </c>
      <c r="EN22" s="69">
        <f>ROUND(EO22*$K22*$AF22*$BM22*$CE22*IF($JN22&gt;500,$CW22,IF($JN22&gt;250,$DI22,IF($JN22&gt;0,$DC22,0)))/1000,0)</f>
        <v>0</v>
      </c>
      <c r="EO22" s="70">
        <f>Контингент!T27</f>
        <v>0</v>
      </c>
      <c r="EP22" s="69">
        <f>ROUND(ER22*$D22*$AJ22*$BM22*$CQ22*IF($JN22&gt;500,$CW22,IF($JN22&gt;250,$DI22,IF($JN22&gt;0,$DC22,0)))/1000,0)</f>
        <v>0</v>
      </c>
      <c r="EQ22" s="69">
        <f>ROUND(ER22*$K22*$AJ22*$BM22*$CQ22*IF($JN22&gt;500,$CW22,IF($JN22&gt;250,$DI22,IF($JN22&gt;0,$DC22,0)))/1000,0)</f>
        <v>0</v>
      </c>
      <c r="ER22" s="70">
        <f>Контингент!U27</f>
        <v>0</v>
      </c>
      <c r="ES22" s="69">
        <f>ROUND(EU22*$D22*$AN22*$BM22*$CQ22*IF($JN22&gt;500,$CW22,IF($JN22&gt;250,$DI22,IF($JN22&gt;0,$DC22,0)))/1000,0)</f>
        <v>0</v>
      </c>
      <c r="ET22" s="69">
        <f>ROUND(EU22*$K22*$AN22*$BM22*$CQ22*IF($JN22&gt;500,$CW22,IF($JN22&gt;250,$DI22,IF($JN22&gt;0,$DC22,0)))/1000,0)</f>
        <v>0</v>
      </c>
      <c r="EU22" s="70">
        <f>Контингент!V27</f>
        <v>0</v>
      </c>
      <c r="EV22" s="69">
        <f>ROUND(EX22*$D22*$AR22*$BM22*$CE22*IF($JN22&gt;500,$CW22,IF($JN22&gt;250,$DI22,IF($JN22&gt;0,$DC22,0)))/1000,0)</f>
        <v>0</v>
      </c>
      <c r="EW22" s="69">
        <f>ROUND(EX22*$K22*$AR22*$BM22*$CE22*IF($JN22&gt;500,$CW22,IF($JN22&gt;250,$DI22,IF($JN22&gt;0,$DC22,0)))/1000,0)</f>
        <v>0</v>
      </c>
      <c r="EX22" s="70">
        <f>Контингент!W27</f>
        <v>0</v>
      </c>
      <c r="EY22" s="69">
        <f>ROUND(FA22*$D22*$AV22*$BM22*$CQ22*IF($JN22&gt;500,$CW22,IF($JN22&gt;250,$DI22,IF($JN22&gt;0,$DC22,0)))/1000,0)</f>
        <v>0</v>
      </c>
      <c r="EZ22" s="69">
        <f>ROUND(FA22*$K22*$AV22*$BM22*$CQ22*IF($JN22&gt;500,$CW22,IF($JN22&gt;250,$DI22,IF($JN22&gt;0,$DC22,0)))/1000,0)</f>
        <v>0</v>
      </c>
      <c r="FA22" s="70">
        <f>Контингент!X27</f>
        <v>0</v>
      </c>
      <c r="FB22" s="69">
        <f>ROUND(FD22*$D22*$AZ22*$BM22*$CE22*IF($JN22&gt;500,$CW22,IF($JN22&gt;250,$DI22,IF($JN22&gt;0,$DC22,0)))/1000,0)</f>
        <v>0</v>
      </c>
      <c r="FC22" s="69">
        <f>ROUND(FD22*$K22*$AZ22*$BM22*$CE22*IF($JN22&gt;500,$CW22,IF($JN22&gt;250,$DI22,IF($JN22&gt;0,$DC22,0)))/1000,0)</f>
        <v>0</v>
      </c>
      <c r="FD22" s="70">
        <f>Контингент!Y27</f>
        <v>0</v>
      </c>
      <c r="FE22" s="69">
        <f>ROUND(FG22*$D22*$BD22*$BM22*$CE22*IF($JN22&gt;500,$CW22,IF($JN22&gt;250,$DI22,IF($JN22&gt;0,$DC22,0)))/1000,0)</f>
        <v>0</v>
      </c>
      <c r="FF22" s="69">
        <f>ROUND(FG22*$K22*$BD22*$BM22*$CE22*IF($JN22&gt;500,$CW22,IF($JN22&gt;250,$DI22,IF($JN22&gt;0,$DC22,0)))/1000,0)</f>
        <v>0</v>
      </c>
      <c r="FG22" s="70">
        <f>Контингент!Z27</f>
        <v>0</v>
      </c>
      <c r="FH22" s="69">
        <f>ROUND(FJ22*$D22*$X22*$BM22*$CE22*IF($JN22&gt;500,$CW22,IF($JN22&gt;250,$DI22,IF($JN22&gt;0,$DC22,0)))/1000,0)+ROUND(FJ22*$G22*$BJ22*$BM22*$CN22*IF($JN22&gt;500,$CW22,IF($JN22&gt;250,$DI22,IF($JN22&gt;0,$DC22,0)))/1000,0)</f>
        <v>0</v>
      </c>
      <c r="FI22" s="69">
        <f>ROUND(FJ22*$K22*$X22*$BM22*$CE22*IF($JN22&gt;500,$CW22,IF($JN22&gt;250,$DI22,IF($JN22&gt;0,$DC22,0)))/1000,0)+ROUND(FJ22*$N22*$BJ22*$BM22*$CN22*IF($JN22&gt;500,$CW22,IF($JN22&gt;250,$DI22,IF($JN22&gt;0,$DC22,0)))/1000,0)</f>
        <v>0</v>
      </c>
      <c r="FJ22" s="70">
        <f>Контингент!AB27</f>
        <v>0</v>
      </c>
      <c r="FK22" s="69">
        <f>ROUND(FM22*$D22*$AB22*$BM22*$CQ22*IF($JN22&gt;500,$CW22,IF($JN22&gt;250,$DI22,IF($JN22&gt;0,$DC22,0)))/1000,0)+ROUND(FM22*$G22*$BJ22*$BM22*$CT22*IF($JN22&gt;500,$CW22,IF($JN22&gt;250,$DI22,IF($JN22&gt;0,$DC22,0)))/1000,0)</f>
        <v>0</v>
      </c>
      <c r="FL22" s="69">
        <f>ROUND(FM22*$K22*$AB22*$BM22*$CQ22*IF($JN22&gt;500,$CW22,IF($JN22&gt;250,$DI22,IF($JN22&gt;0,$DC22,0)))/1000,0)+ROUND(FM22*$N22*$BJ22*$BM22*$CT22*IF($JN22&gt;500,$CW22,IF($JN22&gt;250,$DI22,IF($JN22&gt;0,$DC22,0)))/1000,0)</f>
        <v>0</v>
      </c>
      <c r="FM22" s="70">
        <f>Контингент!AC27</f>
        <v>0</v>
      </c>
      <c r="FN22" s="69">
        <f>ROUND(FP22*$D22*$AF22*$BM22*$CE22*IF($JN22&gt;500,$CW22,IF($JN22&gt;250,$DI22,IF($JN22&gt;0,$DC22,0)))/1000,0)+ROUND(FP22*$G22*$BJ22*$BM22*$CN22*IF($JN22&gt;500,$CW22,IF($JN22&gt;250,$DI22,IF($JN22&gt;0,$DC22,0)))/1000,0)</f>
        <v>0</v>
      </c>
      <c r="FO22" s="69">
        <f>ROUND(FP22*$K22*$AF22*$BM22*$CE22*IF($JN22&gt;500,$CW22,IF($JN22&gt;250,$DI22,IF($JN22&gt;0,$DC22,0)))/1000,0)+ROUND(FP22*$N22*$BJ22*$BM22*$CN22*IF($JN22&gt;500,$CW22,IF($JN22&gt;250,$DI22,IF($JN22&gt;0,$DC22,0)))/1000,0)</f>
        <v>0</v>
      </c>
      <c r="FP22" s="70">
        <f>Контингент!AD27</f>
        <v>0</v>
      </c>
      <c r="FQ22" s="69">
        <f>ROUND(FS22*$D22*$AJ22*$BM22*$CQ22*IF($JN22&gt;500,$CW22,IF($JN22&gt;250,$DI22,IF($JN22&gt;0,$DC22,0)))/1000,0)+ROUND(FS22*$G22*$BJ22*$BM22*$CT22*IF($JN22&gt;500,$CW22,IF($JN22&gt;250,$DI22,IF($JN22&gt;0,$DC22,0)))/1000,0)</f>
        <v>0</v>
      </c>
      <c r="FR22" s="69">
        <f>ROUND(FS22*$K22*$AJ22*$BM22*$CQ22*IF($JN22&gt;500,$CW22,IF($JN22&gt;250,$DI22,IF($JN22&gt;0,$DC22,0)))/1000,0)+ROUND(FS22*$N22*$BJ22*$BM22*$CT22*IF($JN22&gt;500,$CW22,IF($JN22&gt;250,$DI22,IF($JN22&gt;0,$DC22,0)))/1000,0)</f>
        <v>0</v>
      </c>
      <c r="FS22" s="70">
        <f>Контингент!AE27</f>
        <v>0</v>
      </c>
      <c r="FT22" s="69">
        <f>ROUND(FV22*$D22*$AN22*$BM22*$CQ22*IF($JN22&gt;500,$CW22,IF($JN22&gt;250,$DI22,IF($JN22&gt;0,$DC22,0)))/1000,0)+ROUND(FV22*$G22*$BJ22*$BM22*$CT22*IF($JN22&gt;500,$CW22,IF($JN22&gt;250,$DI22,IF($JN22&gt;0,$DC22,0)))/1000,0)</f>
        <v>0</v>
      </c>
      <c r="FU22" s="69">
        <f>ROUND(FV22*$K22*$AN22*$BM22*$CQ22*IF($JN22&gt;500,$CW22,IF($JN22&gt;250,$DI22,IF($JN22&gt;0,$DC22,0)))/1000,0)+ROUND(FV22*$N22*$BJ22*$BM22*$CT22*IF($JN22&gt;500,$CW22,IF($JN22&gt;250,$DI22,IF($JN22&gt;0,$DC22,0)))/1000,0)</f>
        <v>0</v>
      </c>
      <c r="FV22" s="70">
        <f>Контингент!AF27</f>
        <v>0</v>
      </c>
      <c r="FW22" s="69">
        <f>ROUND(FY22*$D22*$AR22*$BM22*$CE22*IF($JN22&gt;500,$CW22,IF($JN22&gt;250,$DI22,IF($JN22&gt;0,$DC22,0)))/1000,0)+ROUND(FY22*$G22*$BJ22*$BM22*$CN22*IF($JN22&gt;500,$CW22,IF($JN22&gt;250,$DI22,IF($JN22&gt;0,$DC22,0)))/1000,0)</f>
        <v>0</v>
      </c>
      <c r="FX22" s="69">
        <f>ROUND(FY22*$K22*$AR22*$BM22*$CE22*IF($JN22&gt;500,$CW22,IF($JN22&gt;250,$DI22,IF($JN22&gt;0,$DC22,0)))/1000,0)+ROUND(FY22*$N22*$BJ22*$BM22*$CN22*IF($JN22&gt;500,$CW22,IF($JN22&gt;250,$DI22,IF($JN22&gt;0,$DC22,0)))/1000,0)</f>
        <v>0</v>
      </c>
      <c r="FY22" s="70">
        <f>Контингент!AG27</f>
        <v>0</v>
      </c>
      <c r="FZ22" s="69">
        <f>ROUND(GB22*$D22*$AV22*$BM22*$CQ22*IF($JN22&gt;500,$CW22,IF($JN22&gt;250,$DI22,IF($JN22&gt;0,$DC22,0)))/1000,0)+ROUND(GB22*$G22*$BJ22*$BM22*$CT22*IF($JN22&gt;500,$CW22,IF($JN22&gt;250,$DI22,IF($JN22&gt;0,$DC22,0)))/1000,0)</f>
        <v>0</v>
      </c>
      <c r="GA22" s="69">
        <f>ROUND(GB22*$K22*$AV22*$BM22*$CQ22*IF($JN22&gt;500,$CW22,IF($JN22&gt;250,$DI22,IF($JN22&gt;0,$DC22,0)))/1000,0)+ROUND(GB22*$N22*$BJ22*$BM22*$CT22*IF($JN22&gt;500,$CW22,IF($JN22&gt;250,$DI22,IF($JN22&gt;0,$DC22,0)))/1000,0)</f>
        <v>0</v>
      </c>
      <c r="GB22" s="70">
        <f>Контингент!AH27</f>
        <v>0</v>
      </c>
      <c r="GC22" s="69">
        <f>ROUND(GE22*$D22*$AZ22*$BM22*$CE22*IF($JN22&gt;500,$CW22,IF($JN22&gt;250,$DI22,IF($JN22&gt;0,$DC22,0)))/1000,0)+ROUND(GE22*$G22*$BJ22*$BM22*$CN22*IF($JN22&gt;500,$CW22,IF($JN22&gt;250,$DI22,IF($JN22&gt;0,$DC22,0)))/1000,0)</f>
        <v>0</v>
      </c>
      <c r="GD22" s="69">
        <f>ROUND(GE22*$K22*$AZ22*$BM22*$CE22*IF($JN22&gt;500,$CW22,IF($JN22&gt;250,$DI22,IF($JN22&gt;0,$DC22,0)))/1000,0)+ROUND(GE22*$N22*$BJ22*$BM22*$CN22*IF($JN22&gt;500,$CW22,IF($JN22&gt;250,$DI22,IF($JN22&gt;0,$DC22,0)))/1000,0)</f>
        <v>0</v>
      </c>
      <c r="GE22" s="70">
        <f>Контингент!AI27</f>
        <v>0</v>
      </c>
      <c r="GF22" s="69">
        <f>ROUND(GH22*$D22*$BD22*$BM22*$CE22*IF($JN22&gt;500,$CW22,IF($JN22&gt;250,$DI22,IF($JN22&gt;0,$DC22,0)))/1000,0)+ROUND(GH22*$G22*$BJ22*$BM22*$CN22*IF($JN22&gt;500,$CW22,IF($JN22&gt;250,$DI22,IF($JN22&gt;0,$DC22,0)))/1000,0)</f>
        <v>0</v>
      </c>
      <c r="GG22" s="69">
        <f>ROUND(GH22*$K22*$BD22*$BM22*$CE22*IF($JN22&gt;500,$CW22,IF($JN22&gt;250,$DI22,IF($JN22&gt;0,$DC22,0)))/1000,0)+ROUND(GH22*$N22*$BJ22*$BM22*$CN22*IF($JN22&gt;500,$CW22,IF($JN22&gt;250,$DI22,IF($JN22&gt;0,$DC22,0)))/1000,0)</f>
        <v>0</v>
      </c>
      <c r="GH22" s="70">
        <f>Контингент!AJ27</f>
        <v>0</v>
      </c>
      <c r="GI22" s="69">
        <f>ROUND(GK22*$D22*$X22*$BY22*$CE22*IF($JN22&gt;500,$CW22,IF($JN22&gt;250,$DI22,IF($JN22&gt;0,$DC22,0)))/1000,0)</f>
        <v>0</v>
      </c>
      <c r="GJ22" s="69">
        <f>ROUND(GK22*$K22*$X22*$BY22*$CE22*IF($JN22&gt;500,$CW22,IF($JN22&gt;250,$DI22,IF($JN22&gt;0,$DC22,0)))/1000,0)</f>
        <v>0</v>
      </c>
      <c r="GK22" s="70">
        <f>Контингент!AX27</f>
        <v>0</v>
      </c>
      <c r="GL22" s="69">
        <f>ROUND(GN22*$D22*$AB22*$BY22*$CQ22*IF($JN22&gt;500,$CW22,IF($JN22&gt;250,$DI22,IF($JN22&gt;0,$DC22,0)))/1000,0)</f>
        <v>0</v>
      </c>
      <c r="GM22" s="69">
        <f>ROUND(GN22*$K22*$AB22*$BY22*$CQ22*IF($JN22&gt;500,$CW22,IF($JN22&gt;250,$DI22,IF($JN22&gt;0,$DC22,0)))/1000,0)</f>
        <v>0</v>
      </c>
      <c r="GN22" s="70">
        <f>Контингент!AY27</f>
        <v>0</v>
      </c>
      <c r="GO22" s="69">
        <f>ROUND(GQ22*$D22*$AF22*$BY22*$CE22*IF($JN22&gt;500,$CW22,IF($JN22&gt;250,$DI22,IF($JN22&gt;0,$DC22,0)))/1000,0)</f>
        <v>0</v>
      </c>
      <c r="GP22" s="69">
        <f>ROUND(GQ22*$K22*$AF22*$BY22*$CE22*IF($JN22&gt;500,$CW22,IF($JN22&gt;250,$DI22,IF($JN22&gt;0,$DC22,0)))/1000,0)</f>
        <v>0</v>
      </c>
      <c r="GQ22" s="70">
        <f>Контингент!AZ27</f>
        <v>0</v>
      </c>
      <c r="GR22" s="69">
        <f>ROUND(GT22*$D22*$AJ22*$BY22*$CQ22*IF($JN22&gt;500,$CW22,IF($JN22&gt;250,$DI22,IF($JN22&gt;0,$DC22,0)))/1000,0)</f>
        <v>0</v>
      </c>
      <c r="GS22" s="69">
        <f>ROUND(GT22*$K22*$AJ22*$BY22*$CQ22*IF($JN22&gt;500,$CW22,IF($JN22&gt;250,$DI22,IF($JN22&gt;0,$DC22,0)))/1000,0)</f>
        <v>0</v>
      </c>
      <c r="GT22" s="70">
        <f>Контингент!BA27</f>
        <v>0</v>
      </c>
      <c r="GU22" s="69">
        <f>ROUND(GW22*$D22*$AN22*$BY22*$CQ22*IF($JN22&gt;500,$CW22,IF($JN22&gt;250,$DI22,IF($JN22&gt;0,$DC22,0)))/1000,0)</f>
        <v>0</v>
      </c>
      <c r="GV22" s="69">
        <f>ROUND(GW22*$K22*$AN22*$BY22*$CQ22*IF($JN22&gt;500,$CW22,IF($JN22&gt;250,$DI22,IF($JN22&gt;0,$DC22,0)))/1000,0)</f>
        <v>0</v>
      </c>
      <c r="GW22" s="70">
        <f>Контингент!BB27</f>
        <v>0</v>
      </c>
      <c r="GX22" s="69">
        <f>ROUND(GZ22*$D22*$AR22*$BY22*$CE22*IF($JN22&gt;500,$CW22,IF($JN22&gt;250,$DI22,IF($JN22&gt;0,$DC22,0)))/1000,0)</f>
        <v>0</v>
      </c>
      <c r="GY22" s="69">
        <f>ROUND(GZ22*$K22*$AR22*$BY22*$CE22*IF($JN22&gt;500,$CW22,IF($JN22&gt;250,$DI22,IF($JN22&gt;0,$DC22,0)))/1000,0)</f>
        <v>0</v>
      </c>
      <c r="GZ22" s="70">
        <f>Контингент!BC27</f>
        <v>0</v>
      </c>
      <c r="HA22" s="69">
        <f>ROUND(HC22*$D22*$AV22*$BY22*$CQ22*IF($JN22&gt;500,$CW22,IF($JN22&gt;250,$DI22,IF($JN22&gt;0,$DC22,0)))/1000,0)</f>
        <v>0</v>
      </c>
      <c r="HB22" s="69">
        <f>ROUND(HC22*$K22*$AV22*$BY22*$CQ22*IF($JN22&gt;500,$CW22,IF($JN22&gt;250,$DI22,IF($JN22&gt;0,$DC22,0)))/1000,0)</f>
        <v>0</v>
      </c>
      <c r="HC22" s="70">
        <f>Контингент!BD27</f>
        <v>0</v>
      </c>
      <c r="HD22" s="69">
        <f>ROUND(HF22*$D22*$AZ22*$BY22*$CE22*IF($JN22&gt;500,$CW22,IF($JN22&gt;250,$DI22,IF($JN22&gt;0,$DC22,0)))/1000,0)</f>
        <v>0</v>
      </c>
      <c r="HE22" s="69">
        <f>ROUND(HF22*$K22*$AZ22*$BY22*$CE22*IF($JN22&gt;500,$CW22,IF($JN22&gt;250,$DI22,IF($JN22&gt;0,$DC22,0)))/1000,0)</f>
        <v>0</v>
      </c>
      <c r="HF22" s="70">
        <f>Контингент!BE27</f>
        <v>0</v>
      </c>
      <c r="HG22" s="69">
        <f>ROUND(HI22*$D22*$BD22*$BY22*$CE22*IF($JN22&gt;500,$CW22,IF($JN22&gt;250,$DI22,IF($JN22&gt;0,$DC22,0)))/1000,0)</f>
        <v>0</v>
      </c>
      <c r="HH22" s="69">
        <f>ROUND(HI22*$K22*$BD22*$BY22*$CE22*IF($JN22&gt;500,$CW22,IF($JN22&gt;250,$DI22,IF($JN22&gt;0,$DC22,0)))/1000,0)</f>
        <v>0</v>
      </c>
      <c r="HI22" s="70">
        <f>Контингент!BF27</f>
        <v>0</v>
      </c>
      <c r="HJ22" s="69">
        <f>ROUND(HL22*$E22*$S22*$BN22*$CF22*IF($JN22&gt;500,$CX22,IF($JN22&gt;250,$DJ22,IF($JN22&gt;0,$DD22,0)))/1000,0)</f>
        <v>0</v>
      </c>
      <c r="HK22" s="69">
        <f>ROUND(HL22*$L22*$S22*$BN22*$CF22*IF($JN22&gt;500,$CX22,IF($JN22&gt;250,$DJ22,IF($JN22&gt;0,$DD22,0)))/1000,0)</f>
        <v>0</v>
      </c>
      <c r="HL22" s="70">
        <f>Контингент!F27</f>
        <v>0</v>
      </c>
      <c r="HM22" s="69">
        <f>ROUND(HO22*$E22*$S22*$BN22*$CF22*IF($JN22&gt;500,$CX22,IF($JN22&gt;250,$DJ22,IF($JN22&gt;0,$DD22,0)))/1000,0)+ROUND(HO22*$G22*$U22*$BN22*$CF22*IF($JN22&gt;500,$CX22,IF($JN22&gt;250,$DJ22,IF($JN22&gt;0,$DD22,0)))/1000,0)</f>
        <v>0</v>
      </c>
      <c r="HN22" s="69">
        <f>ROUND(HO22*$L22*$S22*$BN22*$CF22*IF($JN22&gt;500,$CX22,IF($JN22&gt;250,$DJ22,IF($JN22&gt;0,$DD22,0)))/1000,0)+ROUND(HO22*$N22*$U22*$BN22*$CF22*IF($JN22&gt;500,$CX22,IF($JN22&gt;250,$DJ22,IF($JN22&gt;0,$DD22,0)))/1000,0)</f>
        <v>0</v>
      </c>
      <c r="HO22" s="70">
        <f>Контингент!G27</f>
        <v>0</v>
      </c>
      <c r="HP22" s="69">
        <f>ROUND(HR22*$E22*$S22*$BZ22*$CF22*IF($JN22&gt;500,$CX22,IF($JN22&gt;250,$DJ22,IF($JN22&gt;0,$DD22,0)))/1000,0)</f>
        <v>0</v>
      </c>
      <c r="HQ22" s="69">
        <f>ROUND(HR22*$L22*$S22*$BZ22*$CF22*IF($JN22&gt;500,$CX22,IF($JN22&gt;250,$DJ22,IF($JN22&gt;0,$DD22,0)))/1000,0)</f>
        <v>0</v>
      </c>
      <c r="HR22" s="70">
        <f>Контингент!AQ27</f>
        <v>0</v>
      </c>
      <c r="HS22" s="139">
        <f>ROUND(HU22*$E22*$S22*$BN22*$CL22*IF($JN22&gt;500,$CX22,IF($JN22&gt;250,$DJ22,IF($JN22&gt;0,$DD22,0)))/1000,0)</f>
        <v>0</v>
      </c>
      <c r="HT22" s="139">
        <f>ROUND(HU22*$L22*$S22*$BN22*$CL22*IF($JN22&gt;500,$CX22,IF($JN22&gt;250,$DJ22,IF($JN22&gt;0,$DD22,0)))/1000,0)</f>
        <v>0</v>
      </c>
      <c r="HU22" s="70">
        <f>Контингент!M27</f>
        <v>0</v>
      </c>
      <c r="HV22" s="139">
        <f>ROUND(HX22*$E22*$S22*$BN22*$CL22*IF($JN22&gt;500,$CX22,IF($JN22&gt;250,$DJ22,IF($JN22&gt;0,$DD22,0)))/1000,0)+ROUND(HX22*$G22*$U22*$BN22*$CN22*IF($JN22&gt;500,$CX22,IF($JN22&gt;250,$DJ22,IF($JN22&gt;0,$DD22,0)))/1000,0)</f>
        <v>0</v>
      </c>
      <c r="HW22" s="139">
        <f>ROUND(HX22*$L22*$S22*$BN22*$CL22*IF($JN22&gt;500,$CX22,IF($JN22&gt;250,$DJ22,IF($JN22&gt;0,$DD22,0)))/1000,0)+ROUND(HX22*$N22*$U22*$BN22*$CN22*IF($JN22&gt;500,$CX22,IF($JN22&gt;250,$DJ22,IF($JN22&gt;0,$DD22,0)))/1000,0)</f>
        <v>0</v>
      </c>
      <c r="HX22" s="70">
        <f>Контингент!N27</f>
        <v>0</v>
      </c>
      <c r="HY22" s="139">
        <f>ROUND(IA22*$E22*$S22*$BZ22*$CL22*IF($JN22&gt;500,$CX22,IF($JN22&gt;250,$DJ22,IF($JN22&gt;0,$DD22,0)))/1000,0)</f>
        <v>0</v>
      </c>
      <c r="HZ22" s="139">
        <f>ROUND(IA22*$L22*$S22*$BZ22*$CL22*IF($JN22&gt;500,$CX22,IF($JN22&gt;250,$DJ22,IF($JN22&gt;0,$DD22,0)))/1000,0)</f>
        <v>0</v>
      </c>
      <c r="IA22" s="70">
        <f>Контингент!AU27</f>
        <v>0</v>
      </c>
      <c r="IB22" s="139">
        <f>ROUND(ID22*$E22*$BH22*$BN22*$CR22*IF($JN22&gt;500,$CX22,IF($JN22&gt;250,$DJ22,IF($JN22&gt;0,$DD22,0)))/1000,0)</f>
        <v>0</v>
      </c>
      <c r="IC22" s="139">
        <f>ROUND(ID22*$L22*$BH22*$BN22*$CR22*IF($JN22&gt;500,$CX22,IF($JN22&gt;250,$DJ22,IF($JN22&gt;0,$DD22,0)))/1000,0)</f>
        <v>0</v>
      </c>
      <c r="ID22" s="70">
        <f>Контингент!AL27</f>
        <v>0</v>
      </c>
      <c r="IE22" s="139">
        <f>ROUND(IG22*$E22*$BH22*$BN22*$CR22*IF($JN22&gt;500,$CX22,IF($JN22&gt;250,$DJ22,IF($JN22&gt;0,$DD22,0)))/1000,0)+ROUND(IG22*$G22*$BJ22*$BN22*$CT22*IF($JN22&gt;500,$CX22,IF($JN22&gt;250,$DJ22,IF($JN22&gt;0,$DD22,0)))/1000,0)</f>
        <v>0</v>
      </c>
      <c r="IF22" s="139">
        <f>ROUND(IG22*$L22*$BH22*$BN22*$CR22*IF($JN22&gt;500,$CX22,IF($JN22&gt;250,$DJ22,IF($JN22&gt;0,$DD22,0)))/1000,0)+ROUND(IG22*$N22*$BJ22*$BN22*$CT22*IF($JN22&gt;500,$CX22,IF($JN22&gt;250,$DJ22,IF($JN22&gt;0,$DD22,0)))/1000,0)</f>
        <v>0</v>
      </c>
      <c r="IG22" s="70">
        <f>Контингент!AM27</f>
        <v>0</v>
      </c>
      <c r="IH22" s="139">
        <f>ROUND(IJ22*$E22*$BH22*$BZ22*$CR22*IF($JN22&gt;500,$CX22,IF($JN22&gt;250,$DJ22,IF($JN22&gt;0,$DD22,0)))/1000,0)</f>
        <v>0</v>
      </c>
      <c r="II22" s="139">
        <f>ROUND(IJ22*$L22*$BH22*$BZ22*$CR22*IF($JN22&gt;500,$CX22,IF($JN22&gt;250,$DJ22,IF($JN22&gt;0,$DD22,0)))/1000,0)</f>
        <v>0</v>
      </c>
      <c r="IJ22" s="70">
        <f>Контингент!BH27</f>
        <v>0</v>
      </c>
      <c r="IK22" s="139">
        <f>ROUND(IM22*$F22*$T22*$BO22*$CG22*IF($JN22&gt;500,$CY22,IF($JN22&gt;250,$DK22,IF($JN22&gt;0,$DE22,0)))/1000,0)</f>
        <v>0</v>
      </c>
      <c r="IL22" s="139">
        <f>ROUND(IM22*$M22*$T22*$BO22*$CG22*IF($JN22&gt;500,$CY22,IF($JN22&gt;250,$DK22,IF($JN22&gt;0,$DE22,0)))/1000,0)</f>
        <v>0</v>
      </c>
      <c r="IM22" s="70">
        <f>Контингент!H27+Контингент!I27</f>
        <v>0</v>
      </c>
      <c r="IN22" s="139">
        <f>ROUND(IP22*$F22*$T22*$BO22*$CG22*IF($JN22&gt;500,$CY22,IF($JN22&gt;250,$DK22,IF($JN22&gt;0,$DE22,0)))/1000,0)+ROUND(IP22*$G22*$U22*$BO22*$CG22*IF($JN22&gt;500,$CY22,IF($JN22&gt;250,$DK22,IF($JN22&gt;0,$DE22,0)))/1000,0)</f>
        <v>0</v>
      </c>
      <c r="IO22" s="139">
        <f>ROUND(IP22*$M22*$T22*$BO22*$CG22*IF($JN22&gt;500,$CY22,IF($JN22&gt;250,$DK22,IF($JN22&gt;0,$DE22,0)))/1000,0)+ROUND(IP22*$N22*$U22*$BO22*$CG22*IF($JN22&gt;500,$CY22,IF($JN22&gt;250,$DK22,IF($JN22&gt;0,$DE22,0)))/1000,0)</f>
        <v>0</v>
      </c>
      <c r="IP22" s="70">
        <f>Контингент!J27</f>
        <v>0</v>
      </c>
      <c r="IQ22" s="139">
        <f>ROUND(IS22*$F22*$T22*$CA22*$CG22*IF($JN22&gt;500,$CY22,IF($JN22&gt;250,$DK22,IF($JN22&gt;0,$DE22,0)))/1000,0)</f>
        <v>0</v>
      </c>
      <c r="IR22" s="139">
        <f>ROUND(IS22*$M22*$T22*$CA22*$CG22*IF($JN22&gt;500,$CY22,IF($JN22&gt;250,$DK22,IF($JN22&gt;0,$DE22,0)))/1000,0)</f>
        <v>0</v>
      </c>
      <c r="IS22" s="70">
        <f>Контингент!AR27+Контингент!AS27</f>
        <v>0</v>
      </c>
      <c r="IT22" s="139">
        <f>ROUND(IV22*$F22*$T22*$BO22*$CM22*IF($JN22&gt;500,$CY22,IF($JN22&gt;250,$DK22,IF($JN22&gt;0,$DE22,0)))/1000,0)</f>
        <v>0</v>
      </c>
      <c r="IU22" s="139">
        <f>ROUND(IV22*$M22*$T22*$BO22*$CM22*IF($JN22&gt;500,$CY22,IF($JN22&gt;250,$DK22,IF($JN22&gt;0,$DE22,0)))/1000,0)</f>
        <v>0</v>
      </c>
      <c r="IV22" s="70">
        <f>Контингент!O27+Контингент!P27</f>
        <v>0</v>
      </c>
      <c r="IW22" s="139">
        <f>ROUND(IY22*$F22*$T22*$BO22*$CM22*IF($JN22&gt;500,$CY22,IF($JN22&gt;250,$DK22,IF($JN22&gt;0,$DE22,0)))/1000,0)+ROUND(IY22*$G22*$U22*$BO22*$CM22*IF($JN22&gt;500,$CY22,IF($JN22&gt;250,$DK22,IF($JN22&gt;0,$DE22,0)))/1000,0)</f>
        <v>0</v>
      </c>
      <c r="IX22" s="139">
        <f>ROUND(IY22*$M22*$T22*$BO22*$CM22*IF($JN22&gt;500,$CY22,IF($JN22&gt;250,$DK22,IF($JN22&gt;0,$DE22,0)))/1000,0)+ROUND(IY22*$N22*$U22*$BO22*$CM22*IF($JN22&gt;500,$CY22,IF($JN22&gt;250,$DK22,IF($JN22&gt;0,$DE22,0)))/1000,0)</f>
        <v>0</v>
      </c>
      <c r="IY22" s="70">
        <f>Контингент!Q27</f>
        <v>0</v>
      </c>
      <c r="IZ22" s="139">
        <f>ROUND(JB22*$F22*$T22*$CA22*$CM22*IF($JN22&gt;500,$CY22,IF($JN22&gt;250,$DK22,IF($JN22&gt;0,$DE22,0)))/1000,0)</f>
        <v>0</v>
      </c>
      <c r="JA22" s="139">
        <f>ROUND(JB22*$M22*$T22*$CA22*$CM22*IF($JN22&gt;500,$CY22,IF($JN22&gt;250,$DK22,IF($JN22&gt;0,$DE22,0)))/1000,0)</f>
        <v>0</v>
      </c>
      <c r="JB22" s="70">
        <f>Контингент!AV27+Контингент!AW27</f>
        <v>0</v>
      </c>
      <c r="JC22" s="139">
        <f>ROUND(JE22*$F22*$BI22*$BO22*$CG22*IF($JN22&gt;500,$CY22,IF($JN22&gt;250,$DK22,IF($JN22&gt;0,$DE22,0)))/1000,0)</f>
        <v>0</v>
      </c>
      <c r="JD22" s="139">
        <f>ROUND(JE22*$M22*$BI22*$BO22*$CG22*IF($JN22&gt;500,$CY22,IF($JN22&gt;250,$DK22,IF($JN22&gt;0,$DE22,0)))/1000,0)</f>
        <v>0</v>
      </c>
      <c r="JE22" s="70">
        <f>Контингент!AN27</f>
        <v>0</v>
      </c>
      <c r="JF22" s="139">
        <f>ROUND(JH22*$F22*$BI22*$BO22*$CS22*IF($JN22&gt;500,$CY22,IF($JN22&gt;250,$DK22,IF($JN22&gt;0,$DE22,0)))/1000,0)+ROUND(JH22*$G22*$BJ22*$BO22*$CT22*IF($JN22&gt;500,$CY22,IF($JN22&gt;250,$DK22,IF($JN22&gt;0,$DE22,0)))/1000,0)</f>
        <v>0</v>
      </c>
      <c r="JG22" s="139">
        <f>ROUND(JH22*$M22*$BI22*$BO22*$CS22*IF($JN22&gt;500,$CY22,IF($JN22&gt;250,$DK22,IF($JN22&gt;0,$DE22,0)))/1000,0)+ROUND(JH22*$N22*$BJ22*$BO22*$CT22*IF($JN22&gt;500,$CY22,IF($JN22&gt;250,$DK22,IF($JN22&gt;0,$DE22,0)))/1000,0)</f>
        <v>0</v>
      </c>
      <c r="JH22" s="70">
        <f>Контингент!AO27</f>
        <v>0</v>
      </c>
      <c r="JI22" s="139">
        <f>ROUND(JK22*$F22*$BI22*$CA22*$CS22*IF($JN22&gt;500,$CY22,IF($JN22&gt;250,$DK22,IF($JN22&gt;0,$DE22,0)))/1000,0)</f>
        <v>0</v>
      </c>
      <c r="JJ22" s="139">
        <f>ROUND(JK22*$M22*$BI22*$CA22*$CS22*IF($JN22&gt;500,$CY22,IF($JN22&gt;250,$DK22,IF($JN22&gt;0,$DE22,0)))/1000,0)</f>
        <v>0</v>
      </c>
      <c r="JK22" s="70">
        <f>Контингент!BI27</f>
        <v>0</v>
      </c>
      <c r="JL22" s="70">
        <f>DQ22+DT22+DW22+DZ22+EC22+EF22+EI22+EL22+EO22+ER22+EU22+EX22+FA22+FD22+FG22+FJ22+FM22+FP22+FS22+FV22+FY22+GB22+GE22+GH22+GK22+GN22+GQ22+GT22+GW22+GZ22+HC22+HF22+HI22+HL22+HO22+HR22+HU22+HX22+IA22+ID22+IG22+IJ22+IM22+IP22+IS22+IV22+IY22+JB22++JE22+JH22+JK22</f>
        <v>50</v>
      </c>
      <c r="JM22" s="70">
        <f>Контингент!CZ27</f>
        <v>190</v>
      </c>
      <c r="JN22" s="70">
        <f>JL22+JM22</f>
        <v>240</v>
      </c>
      <c r="JO22" s="69">
        <f>DO22+DR22+DU22+DX22+EA22+ED22+EG22+EJ22+EM22+EP22+ES22+EV22+EY22+FB22+FE22+FH22+FK22+FN22+FQ22+FT22+FW22+FZ22+GC22+GF22+GI22+GL22+GO22+GR22+GU22+GX22+HA22+HD22+HG22+HJ22+HM22+HP22+HS22+HV22+HY22+IB22+IE22+IH22+IK22+IN22+IQ22+IT22+IW22+IZ22+JC22+JF22+JI22</f>
        <v>1909</v>
      </c>
      <c r="JP22" s="69">
        <f>DP22+DS22+DV22+DY22+EB22+EE22+EH22+EK22+EN22+EQ22+ET22+EW22+EZ22+FC22+FF22+FI22+FL22+FO22+FR22+FU22+FX22+GA22+GD22+GG22+GJ22+GM22+GP22+GS22+GV22+GY22+HB22+HE22+HH22+HK22+HN22+HQ22+HT22+HW22+HZ22+IC22+IF22+II22+IL22+IO22+IR22+IU22+IX22+JA22+JD22+JG22+JJ22</f>
        <v>509</v>
      </c>
      <c r="JQ22" s="143">
        <f>'Нормативы и коэффициенты МОО'!$Y$17</f>
        <v>0.89426399999999995</v>
      </c>
      <c r="JR22" s="14">
        <v>1</v>
      </c>
      <c r="JS22" s="69">
        <f>ROUND(JO22*JQ22*JR22,0)</f>
        <v>1707</v>
      </c>
      <c r="JT22" s="105">
        <f>ROUND(JP22*JQ22*JR22,0)</f>
        <v>455</v>
      </c>
      <c r="JU22" s="69">
        <f>ROUND(JW22*$H22*$V22*$BQ22*$CI22*IF($JN22&gt;500,$DA22,IF($JN22&gt;250,$DM22,IF($JN22&gt;0,$DG22,0)))/1000,0)</f>
        <v>1158</v>
      </c>
      <c r="JV22" s="69">
        <f>ROUND(JW22*$O22*$V22*$BQ22*$CI22*IF($JN22&gt;500,$DA22,IF($JN22&gt;250,$DM22,IF($JN22&gt;0,$DG22,0)))/1000,0)</f>
        <v>0</v>
      </c>
      <c r="JW22" s="70">
        <f>Контингент!DU27</f>
        <v>50</v>
      </c>
      <c r="JX22" s="148">
        <f>ROUND(JZ22*$H22*$V22*$BQ22*$CO22*IF($JN22&gt;500,$DA22,IF($JN22&gt;250,$DM22,IF($JN22&gt;0,$DG22,0)))/1000,0)</f>
        <v>0</v>
      </c>
      <c r="JY22" s="148">
        <f>ROUND(JZ22*$O22*$V22*$BQ22*$CO22*IF($JN22&gt;500,$DA22,IF($JN22&gt;250,$DM22,IF($JN22&gt;0,$DG22,0)))/1000,0)</f>
        <v>0</v>
      </c>
      <c r="JZ22" s="70">
        <f>Контингент!DV27</f>
        <v>0</v>
      </c>
      <c r="KA22" s="148">
        <f>ROUND(KC22*$H22*$BK22*$BQ22*$CU22*IF($JN22&gt;500,$DA22,IF($JN22&gt;250,$DM22,IF($JN22&gt;0,$DG22,0)))/1000,0)</f>
        <v>0</v>
      </c>
      <c r="KB22" s="148">
        <f>ROUND(KC22*$O22*$BK22*$BQ22*$CU22*IF($JN22&gt;500,$DA22,IF($JN22&gt;250,$DM22,IF($JN22&gt;0,$DG22,0)))/1000,0)</f>
        <v>0</v>
      </c>
      <c r="KC22" s="70">
        <f>(Контингент!DW27+Контингент!DX27+Контингент!DY27+Контингент!DZ27+Контингент!EA27+Контингент!EB27+Контингент!EC27+Контингент!ED27+Контингент!EE27)</f>
        <v>0</v>
      </c>
      <c r="KD22" s="69">
        <f>ROUND(KF22*$H22*$V22*$BQ22*$CI22*IF($JN22&gt;500,$DA22,IF($JN22&gt;250,$DM22,IF($JN22&gt;0,$DG22,0)))/1000,0)</f>
        <v>0</v>
      </c>
      <c r="KE22" s="69">
        <f>ROUND(KF22*$O22*$V22*$BQ22*$CI22*IF($JN22&gt;500,$DA22,IF($JN22&gt;250,$DM22,IF($JN22&gt;0,$DG22,0)))/1000,0)</f>
        <v>0</v>
      </c>
      <c r="KF22" s="70">
        <f>Контингент!EF27</f>
        <v>0</v>
      </c>
      <c r="KG22" s="148">
        <f>ROUND(KI22*$H22*$V22*$BQ22*$CO22*IF($JN22&gt;500,$DA22,IF($JN22&gt;250,$DM22,IF($JN22&gt;0,$DG22,0)))/1000,0)</f>
        <v>0</v>
      </c>
      <c r="KH22" s="148">
        <f>ROUND(KI22*$O22*$V22*$BQ22*$CO22*IF($JN22&gt;500,$DA22,IF($JN22&gt;250,$DM22,IF($JN22&gt;0,$DG22,0)))/1000,0)</f>
        <v>0</v>
      </c>
      <c r="KI22" s="70">
        <f>Контингент!EG27</f>
        <v>0</v>
      </c>
      <c r="KJ22" s="148">
        <f>ROUND(KL22*$H22*$BK22*$BQ22*$CU22*IF($JN22&gt;500,$DA22,IF($JN22&gt;250,$DM22,IF($JN22&gt;0,$DG22,0)))/1000,0)</f>
        <v>0</v>
      </c>
      <c r="KK22" s="148">
        <f>ROUND(KL22*$O22*$BK22*$BQ22*$CU22*IF($JN22&gt;500,$DA22,IF($JN22&gt;250,$DM22,IF($JN22&gt;0,$DG22,0)))/1000,0)</f>
        <v>0</v>
      </c>
      <c r="KL22" s="70">
        <f>Контингент!EH27</f>
        <v>0</v>
      </c>
      <c r="KM22" s="69">
        <f>ROUND(KO22*$H22*$V22*$BQ22*$CI22*IF($JN22&gt;500,$DA22,IF($JN22&gt;250,$DM22,IF($JN22&gt;0,$DG22,0)))/1000,0)</f>
        <v>0</v>
      </c>
      <c r="KN22" s="69">
        <f>ROUND(KO22*$O22*$V22*$BQ22*$CI22*IF($JN22&gt;500,$DA22,IF($JN22&gt;250,$DM22,IF($JN22&gt;0,$DG22,0)))/1000,0)</f>
        <v>0</v>
      </c>
      <c r="KO22" s="70">
        <f>Контингент!EI27</f>
        <v>0</v>
      </c>
      <c r="KP22" s="148">
        <f>ROUND(KR22*$H22*$V22*$BQ22*$CO22*IF($JN22&gt;500,$DA22,IF($JN22&gt;250,$DM22,IF($JN22&gt;0,$DG22,0)))/1000,0)</f>
        <v>0</v>
      </c>
      <c r="KQ22" s="148">
        <f>ROUND(KR22*$O22*$V22*$BQ22*$CO22*IF($JN22&gt;500,$DA22,IF($JN22&gt;250,$DM22,IF($JN22&gt;0,$DG22,0)))/1000,0)</f>
        <v>0</v>
      </c>
      <c r="KR22" s="70">
        <f>Контингент!EJ27</f>
        <v>0</v>
      </c>
      <c r="KS22" s="148">
        <f>ROUND(KU22*$H22*$BK22*$BQ22*$CU22*IF($JN22&gt;500,$DA22,IF($JN22&gt;250,$DM22,IF($JN22&gt;0,$DG22,0)))/1000,0)</f>
        <v>0</v>
      </c>
      <c r="KT22" s="148">
        <f>ROUND(KU22*$O22*$BK22*$BQ22*$CU22*IF($JN22&gt;500,$DA22,IF($JN22&gt;250,$DM22,IF($JN22&gt;0,$DG22,0)))/1000,0)</f>
        <v>0</v>
      </c>
      <c r="KU22" s="70">
        <f>Контингент!EK27</f>
        <v>0</v>
      </c>
      <c r="KV22" s="70">
        <f>JW22+JZ22+KC22+KF22+KI22+KL22+KO22+KR22+KU22</f>
        <v>50</v>
      </c>
      <c r="KW22" s="69">
        <f>JU22+JX22+KA22+KD22+KG22+KJ22+KM22+KP22+KS22</f>
        <v>1158</v>
      </c>
      <c r="KX22" s="69">
        <f>JV22+JY22+KB22+KE22+KH22+KK22+KN22+KQ22+KT22</f>
        <v>0</v>
      </c>
      <c r="KY22" s="143">
        <f>'Нормативы и коэффициенты МОО'!$Y$17</f>
        <v>0.89426399999999995</v>
      </c>
      <c r="KZ22" s="14">
        <v>1</v>
      </c>
      <c r="LA22" s="105">
        <f>ROUND(KW22*KY22*KZ22,0)</f>
        <v>1036</v>
      </c>
      <c r="LB22" s="105">
        <f>ROUND(KX22*KY22*KZ22,0)</f>
        <v>0</v>
      </c>
      <c r="LC22" s="177">
        <f>ROUND(LE22*$I22*$W22*$BR22*$CJ22*IF($JN22&gt;500,$DB22,IF($JN22&gt;250,$DN22,IF($JN22&gt;0,$DH22,0)))/1000,0)</f>
        <v>0</v>
      </c>
      <c r="LD22" s="177">
        <f>ROUND(LE22*$P22*$W22*$BR22*$CJ22*IF($JN22&gt;500,$DB22,IF($JN22&gt;250,$DN22,IF($JN22&gt;0,$DH22,0)))/1000,0)</f>
        <v>0</v>
      </c>
      <c r="LE22" s="70">
        <f>Контингент!DC27</f>
        <v>0</v>
      </c>
      <c r="LF22" s="177">
        <f>ROUND(LH22*$I22*$W22*$BR22*$CP22*IF($JN22&gt;500,$DB22,IF($JN22&gt;250,$DN22,IF($JN22&gt;0,$DH22,0)))/1000,0)</f>
        <v>0</v>
      </c>
      <c r="LG22" s="177">
        <f>ROUND(LH22*$P22*$W22*$BR22*$CP22*IF($JN22&gt;500,$DB22,IF($JN22&gt;250,$DN22,IF($JN22&gt;0,$DH22,0)))/1000,0)</f>
        <v>0</v>
      </c>
      <c r="LH22" s="70">
        <f>Контингент!DD27</f>
        <v>0</v>
      </c>
      <c r="LI22" s="177">
        <f>ROUND(LK22*$I22*$AA22*$BR22*$CJ22*IF($JN22&gt;500,$DB22,IF($JN22&gt;250,$DN22,IF($JN22&gt;0,$DH22,0)))/1000,0)</f>
        <v>0</v>
      </c>
      <c r="LJ22" s="177">
        <f>ROUND(LK22*$P22*$AA22*$BR22*$CJ22*IF($JN22&gt;500,$DB22,IF($JN22&gt;250,$DN22,IF($JN22&gt;0,$DH22,0)))/1000,0)</f>
        <v>0</v>
      </c>
      <c r="LK22" s="70">
        <f>Контингент!DE27</f>
        <v>0</v>
      </c>
      <c r="LL22" s="177">
        <f>ROUND(LN22*$I22*$AE22*$BR22*$CJ22*IF($JN22&gt;500,$DB22,IF($JN22&gt;250,$DN22,IF($JN22&gt;0,$DH22,0)))/1000,0)</f>
        <v>0</v>
      </c>
      <c r="LM22" s="177">
        <f>ROUND(LN22*$P22*$AE22*$BR22*$CJ22*IF($JN22&gt;500,$DB22,IF($JN22&gt;250,$DN22,IF($JN22&gt;0,$DH22,0)))/1000,0)</f>
        <v>0</v>
      </c>
      <c r="LN22" s="70">
        <f>Контингент!DF27</f>
        <v>0</v>
      </c>
      <c r="LO22" s="177">
        <f>ROUND(LQ22*$I22*$AI22*$BR22*$CJ22*IF($JN22&gt;500,$DB22,IF($JN22&gt;250,$DN22,IF($JN22&gt;0,$DH22,0)))/1000,0)</f>
        <v>0</v>
      </c>
      <c r="LP22" s="177">
        <f>ROUND(LQ22*$P22*$AI22*$BR22*$CJ22*IF($JN22&gt;500,$DB22,IF($JN22&gt;250,$DN22,IF($JN22&gt;0,$DH22,0)))/1000,0)</f>
        <v>0</v>
      </c>
      <c r="LQ22" s="70">
        <f>Контингент!DG27</f>
        <v>0</v>
      </c>
      <c r="LR22" s="177">
        <f>ROUND(LT22*$I22*$AM22*$BR22*$CJ22*IF($JN22&gt;500,$DB22,IF($JN22&gt;250,$DN22,IF($JN22&gt;0,$DH22,0)))/1000,0)</f>
        <v>0</v>
      </c>
      <c r="LS22" s="177">
        <f>ROUND(LT22*$P22*$AM22*$BR22*$CJ22*IF($JN22&gt;500,$DB22,IF($JN22&gt;250,$DN22,IF($JN22&gt;0,$DH22,0)))/1000,0)</f>
        <v>0</v>
      </c>
      <c r="LT22" s="70">
        <f>Контингент!DH27</f>
        <v>0</v>
      </c>
      <c r="LU22" s="177">
        <f>ROUND(LW22*$I22*$AQ22*$BR22*$CJ22*IF($JN22&gt;500,$DB22,IF($JN22&gt;250,$DN22,IF($JN22&gt;0,$DH22,0)))/1000,0)</f>
        <v>0</v>
      </c>
      <c r="LV22" s="177">
        <f>ROUND(LW22*$P22*$AQ22*$BR22*$CJ22*IF($JN22&gt;500,$DB22,IF($JN22&gt;250,$DN22,IF($JN22&gt;0,$DH22,0)))/1000,0)</f>
        <v>0</v>
      </c>
      <c r="LW22" s="70">
        <f>Контингент!DI27</f>
        <v>0</v>
      </c>
      <c r="LX22" s="177">
        <f>ROUND(LZ22*$I22*$AU22*$BR22*$CJ22*IF($JN22&gt;500,$DB22,IF($JN22&gt;250,$DN22,IF($JN22&gt;0,$DH22,0)))/1000,0)</f>
        <v>0</v>
      </c>
      <c r="LY22" s="177">
        <f>ROUND(LZ22*$P22*$AU22*$BR22*$CJ22*IF($JN22&gt;500,$DB22,IF($JN22&gt;250,$DN22,IF($JN22&gt;0,$DH22,0)))/1000,0)</f>
        <v>0</v>
      </c>
      <c r="LZ22" s="70">
        <f>Контингент!DJ27</f>
        <v>0</v>
      </c>
      <c r="MA22" s="177">
        <f>ROUND(MC22*$I22*$AY22*$BR22*$CJ22*IF($JN22&gt;500,$DB22,IF($JN22&gt;250,$DN22,IF($JN22&gt;0,$DH22,0)))/1000,0)</f>
        <v>0</v>
      </c>
      <c r="MB22" s="177">
        <f>ROUND(MC22*$P22*$AY22*$BR22*$CJ22*IF($JN22&gt;500,$DB22,IF($JN22&gt;250,$DN22,IF($JN22&gt;0,$DH22,0)))/1000,0)</f>
        <v>0</v>
      </c>
      <c r="MC22" s="70">
        <f>Контингент!DK27</f>
        <v>0</v>
      </c>
      <c r="MD22" s="177">
        <f>ROUND(MF22*$I22*$BC22*$BR22*$CJ22*IF($JN22&gt;500,$DB22,IF($JN22&gt;250,$DN22,IF($JN22&gt;0,$DH22,0)))/1000,0)</f>
        <v>0</v>
      </c>
      <c r="ME22" s="177">
        <f>ROUND(MF22*$P22*$BC22*$BR22*$CJ22*IF($JN22&gt;500,$DB22,IF($JN22&gt;250,$DN22,IF($JN22&gt;0,$DH22,0)))/1000,0)</f>
        <v>0</v>
      </c>
      <c r="MF22" s="70">
        <f>Контингент!DL27</f>
        <v>0</v>
      </c>
      <c r="MG22" s="177">
        <f>ROUND(MI22*$I22*$BG22*$BR22*$CJ22*IF($JN22&gt;500,$DB22,IF($JN22&gt;250,$DN22,IF($JN22&gt;0,$DH22,0)))/1000,0)</f>
        <v>0</v>
      </c>
      <c r="MH22" s="177">
        <f>ROUND(MI22*$P22*$BG22*$BR22*$CJ22*IF($JN22&gt;500,$DB22,IF($JN22&gt;250,$DN22,IF($JN22&gt;0,$DH22,0)))/1000,0)</f>
        <v>0</v>
      </c>
      <c r="MI22" s="70">
        <f>Контингент!DM27</f>
        <v>0</v>
      </c>
      <c r="MJ22" s="177">
        <f>ROUND(ML22*$I22*$W22*$BR22*$CJ22*IF($JN22&gt;500,$DB22,IF($JN22&gt;250,$DN22,IF($JN22&gt;0,$DH22,0)))/1000,0)</f>
        <v>0</v>
      </c>
      <c r="MK22" s="177">
        <f>ROUND(ML22*$P22*$W22*$BR22*$CJ22*IF($JN22&gt;500,$DB22,IF($JN22&gt;250,$DN22,IF($JN22&gt;0,$DH22,0)))/1000,0)</f>
        <v>0</v>
      </c>
      <c r="ML22" s="70">
        <f>Контингент!DN27</f>
        <v>0</v>
      </c>
      <c r="MM22" s="177">
        <f>ROUND(MO22*$I22*$W22*$BR22*$CP22*IF($JN22&gt;500,$DB22,IF($JN22&gt;250,$DN22,IF($JN22&gt;0,$DH22,0)))/1000,0)</f>
        <v>0</v>
      </c>
      <c r="MN22" s="177">
        <f>ROUND(MO22*$P22*$W22*$BR22*$CP22*IF($JN22&gt;500,$DB22,IF($JN22&gt;250,$DN22,IF($JN22&gt;0,$DH22,0)))/1000,0)</f>
        <v>0</v>
      </c>
      <c r="MO22" s="70">
        <f>Контингент!DO27</f>
        <v>0</v>
      </c>
      <c r="MP22" s="177">
        <f>ROUND(MR22*$I22*$BH22*$BR22*$CJ22*IF($JN22&gt;500,$DB22,IF($JN22&gt;250,$DN22,IF($JN22&gt;0,$DH22,0)))/1000,0)</f>
        <v>0</v>
      </c>
      <c r="MQ22" s="177">
        <f>ROUND(MR22*$P22*$BH22*$BR22*$CJ22*IF($JN22&gt;500,$DB22,IF($JN22&gt;250,$DN22,IF($JN22&gt;0,$DH22,0)))/1000,0)</f>
        <v>0</v>
      </c>
      <c r="MR22" s="70">
        <f>Контингент!DP27</f>
        <v>0</v>
      </c>
      <c r="MS22" s="177">
        <f>ROUND(MU22*$I22*$W22*$BR22*$CJ22*IF($JN22&gt;500,$DB22,IF($JN22&gt;250,$DN22,IF($JN22&gt;0,$DH22,0)))/1000,0)</f>
        <v>0</v>
      </c>
      <c r="MT22" s="177">
        <f>ROUND(MU22*$P22*$W22*$BR22*$CJ22*IF($JN22&gt;500,$DB22,IF($JN22&gt;250,$DN22,IF($JN22&gt;0,$DH22,0)))/1000,0)</f>
        <v>0</v>
      </c>
      <c r="MU22" s="70">
        <f>Контингент!DQ27</f>
        <v>0</v>
      </c>
      <c r="MV22" s="177">
        <f>ROUND(MX22*$I22*$W22*$BR22*$CP22*IF($JN22&gt;500,$DB22,IF($JN22&gt;250,$DN22,IF($JN22&gt;0,$DH22,0)))/1000,0)</f>
        <v>0</v>
      </c>
      <c r="MW22" s="177">
        <f>ROUND(MX22*$P22*$W22*$BR22*$CP22*IF($JN22&gt;500,$DB22,IF($JN22&gt;250,$DN22,IF($JN22&gt;0,$DH22,0)))/1000,0)</f>
        <v>0</v>
      </c>
      <c r="MX22" s="70">
        <f>Контингент!DR27</f>
        <v>0</v>
      </c>
      <c r="MY22" s="177">
        <f>ROUND(NA22*$I22*$BI22*$BR22*$CJ22*IF($JN22&gt;500,$DB22,IF($JN22&gt;250,$DN22,IF($JN22&gt;0,$DH22,0)))/1000,0)</f>
        <v>0</v>
      </c>
      <c r="MZ22" s="177">
        <f>ROUND(NA22*$P22*$BI22*$BR22*$CJ22*IF($JN22&gt;500,$DB22,IF($JN22&gt;250,$DN22,IF($JN22&gt;0,$DH22,0)))/1000,0)</f>
        <v>0</v>
      </c>
      <c r="NA22" s="70">
        <f>Контингент!DS27</f>
        <v>0</v>
      </c>
      <c r="NB22" s="70">
        <f>LE22+LH22+LK22+LN22+LQ22+LT22+LW22+LZ22+MC22+MF22+MI22+ML22+MO22+MR22+MU22+MX22+NA22</f>
        <v>0</v>
      </c>
      <c r="NC22" s="69">
        <f>LC22+LF22+LI22+LL22+LO22+LR22+LU22+LX22+MA22+MD22+MG22+MJ22+MM22+MP22+MS22+MV22+MY22</f>
        <v>0</v>
      </c>
      <c r="ND22" s="148">
        <f>LD22+LG22+LJ22+LM22+LP22+LS22+LV22+LY22+MB22+ME22+MH22+MK22+MN22+MQ22+MT22+MW22+MZ22</f>
        <v>0</v>
      </c>
      <c r="NE22" s="143">
        <f>'Нормативы и коэффициенты МОО'!$Y$17</f>
        <v>0.89426399999999995</v>
      </c>
      <c r="NF22" s="14">
        <v>1</v>
      </c>
      <c r="NG22" s="14">
        <v>12</v>
      </c>
      <c r="NH22" s="14">
        <v>8</v>
      </c>
      <c r="NI22" s="177">
        <f>ROUND(NC22*NE22*NF22/NG22*NH22,0)</f>
        <v>0</v>
      </c>
      <c r="NJ22" s="177">
        <f>ROUND(ND22*NE22*NF22/NG22*NH22,0)</f>
        <v>0</v>
      </c>
      <c r="NK22" s="177">
        <f>ROUND(NM22*$J22*$W22*$BR22*$CJ22*IF($JN22&gt;500,$DB22,IF($JN22&gt;250,$DN22,IF($JN22&gt;0,$DH22,0)))/1000,0)</f>
        <v>0</v>
      </c>
      <c r="NL22" s="177">
        <f>ROUND(NM22*$Q22*$W22*$BR22*$CJ22*IF($JN22&gt;500,$DB22,IF($JN22&gt;250,$DN22,IF($JN22&gt;0,$DH22,0)))/1000,0)</f>
        <v>0</v>
      </c>
      <c r="NM22" s="70">
        <f>Контингент!DC27</f>
        <v>0</v>
      </c>
      <c r="NN22" s="177">
        <f>ROUND(NP22*$J22*$W22*$BR22*$CP22*IF($JN22&gt;500,$DB22,IF($JN22&gt;250,$DN22,IF($JN22&gt;0,$DH22,0)))/1000,0)</f>
        <v>0</v>
      </c>
      <c r="NO22" s="177">
        <f>ROUND(NP22*$Q22*$W22*$BR22*$CP22*IF($JN22&gt;500,$DB22,IF($JN22&gt;250,$DN22,IF($JN22&gt;0,$DH22,0)))/1000,0)</f>
        <v>0</v>
      </c>
      <c r="NP22" s="70">
        <f>Контингент!DD27</f>
        <v>0</v>
      </c>
      <c r="NQ22" s="177">
        <f>ROUND(NS22*$J22*$AA22*$BR22*$CJ22*IF($JN22&gt;500,$DB22,IF($JN22&gt;250,$DN22,IF($JN22&gt;0,$DH22,0)))/1000,0)</f>
        <v>0</v>
      </c>
      <c r="NR22" s="177">
        <f>ROUND(NS22*$Q22*$AA22*$BR22*$CJ22*IF($JN22&gt;500,$DB22,IF($JN22&gt;250,$DN22,IF($JN22&gt;0,$DH22,0)))/1000,0)</f>
        <v>0</v>
      </c>
      <c r="NS22" s="70">
        <f>Контингент!DE27</f>
        <v>0</v>
      </c>
      <c r="NT22" s="177">
        <f>ROUND(NV22*$J22*$AE22*$BR22*$CJ22*IF($JN22&gt;500,$DB22,IF($JN22&gt;250,$DN22,IF($JN22&gt;0,$DH22,0)))/1000,0)</f>
        <v>0</v>
      </c>
      <c r="NU22" s="177">
        <f>ROUND(NV22*$Q22*$AE22*$BR22*$CJ22*IF($JN22&gt;500,$DB22,IF($JN22&gt;250,$DN22,IF($JN22&gt;0,$DH22,0)))/1000,0)</f>
        <v>0</v>
      </c>
      <c r="NV22" s="70">
        <f>Контингент!DF27</f>
        <v>0</v>
      </c>
      <c r="NW22" s="177">
        <f>ROUND(NY22*$J22*$AI22*$BR22*$CJ22*IF($JN22&gt;500,$DB22,IF($JN22&gt;250,$DN22,IF($JN22&gt;0,$DH22,0)))/1000,0)</f>
        <v>0</v>
      </c>
      <c r="NX22" s="177">
        <f>ROUND(NY22*$Q22*$AI22*$BR22*$CJ22*IF($JN22&gt;500,$DB22,IF($JN22&gt;250,$DN22,IF($JN22&gt;0,$DH22,0)))/1000,0)</f>
        <v>0</v>
      </c>
      <c r="NY22" s="70">
        <f>Контингент!DG27</f>
        <v>0</v>
      </c>
      <c r="NZ22" s="177">
        <f>ROUND(OB22*$J22*$AM22*$BR22*$CJ22*IF($JN22&gt;500,$DB22,IF($JN22&gt;250,$DN22,IF($JN22&gt;0,$DH22,0)))/1000,0)</f>
        <v>0</v>
      </c>
      <c r="OA22" s="177">
        <f>ROUND(OB22*$Q22*$AM22*$BR22*$CJ22*IF($JN22&gt;500,$DB22,IF($JN22&gt;250,$DN22,IF($JN22&gt;0,$DH22,0)))/1000,0)</f>
        <v>0</v>
      </c>
      <c r="OB22" s="70">
        <f>Контингент!DH27</f>
        <v>0</v>
      </c>
      <c r="OC22" s="177">
        <f>ROUND(OE22*$J22*$AQ22*$BR22*$CJ22*IF($JN22&gt;500,$DB22,IF($JN22&gt;250,$DN22,IF($JN22&gt;0,$DH22,0)))/1000,0)</f>
        <v>0</v>
      </c>
      <c r="OD22" s="177">
        <f>ROUND(OE22*$Q22*$AQ22*$BR22*$CJ22*IF($JN22&gt;500,$DB22,IF($JN22&gt;250,$DN22,IF($JN22&gt;0,$DH22,0)))/1000,0)</f>
        <v>0</v>
      </c>
      <c r="OE22" s="70">
        <f>Контингент!DI27</f>
        <v>0</v>
      </c>
      <c r="OF22" s="177">
        <f>ROUND(OH22*$J22*$AU22*$BR22*$CJ22*IF($JN22&gt;500,$DB22,IF($JN22&gt;250,$DN22,IF($JN22&gt;0,$DH22,0)))/1000,0)</f>
        <v>0</v>
      </c>
      <c r="OG22" s="177">
        <f>ROUND(OH22*$Q22*$AU22*$BR22*$CJ22*IF($JN22&gt;500,$DB22,IF($JN22&gt;250,$DN22,IF($JN22&gt;0,$DH22,0)))/1000,0)</f>
        <v>0</v>
      </c>
      <c r="OH22" s="70">
        <f>Контингент!DJ27</f>
        <v>0</v>
      </c>
      <c r="OI22" s="177">
        <f>ROUND(OK22*$J22*$AY22*$BR22*$CJ22*IF($JN22&gt;500,$DB22,IF($JN22&gt;250,$DN22,IF($JN22&gt;0,$DH22,0)))/1000,0)</f>
        <v>0</v>
      </c>
      <c r="OJ22" s="177">
        <f>ROUND(OK22*$Q22*$AY22*$BR22*$CJ22*IF($JN22&gt;500,$DB22,IF($JN22&gt;250,$DN22,IF($JN22&gt;0,$DH22,0)))/1000,0)</f>
        <v>0</v>
      </c>
      <c r="OK22" s="70">
        <f>Контингент!DK27</f>
        <v>0</v>
      </c>
      <c r="OL22" s="177">
        <f>ROUND(ON22*$J22*$BC22*$BR22*$CJ22*IF($JN22&gt;500,$DB22,IF($JN22&gt;250,$DN22,IF($JN22&gt;0,$DH22,0)))/1000,0)</f>
        <v>0</v>
      </c>
      <c r="OM22" s="177">
        <f>ROUND(ON22*$Q22*$BC22*$BR22*$CJ22*IF($JN22&gt;500,$DB22,IF($JN22&gt;250,$DN22,IF($JN22&gt;0,$DH22,0)))/1000,0)</f>
        <v>0</v>
      </c>
      <c r="ON22" s="70">
        <f>Контингент!DL27</f>
        <v>0</v>
      </c>
      <c r="OO22" s="177">
        <f>ROUND(OQ22*$J22*$BG22*$BR22*$CJ22*IF($JN22&gt;500,$DB22,IF($JN22&gt;250,$DN22,IF($JN22&gt;0,$DH22,0)))/1000,0)</f>
        <v>0</v>
      </c>
      <c r="OP22" s="177">
        <f>ROUND(OQ22*$Q22*$BG22*$BR22*$CJ22*IF($JN22&gt;500,$DB22,IF($JN22&gt;250,$DN22,IF($JN22&gt;0,$DH22,0)))/1000,0)</f>
        <v>0</v>
      </c>
      <c r="OQ22" s="70">
        <f>Контингент!DM27</f>
        <v>0</v>
      </c>
      <c r="OR22" s="177">
        <f>ROUND(OT22*$J22*$W22*$BR22*$CJ22*IF($JN22&gt;500,$DB22,IF($JN22&gt;250,$DN22,IF($JN22&gt;0,$DH22,0)))/1000,0)</f>
        <v>0</v>
      </c>
      <c r="OS22" s="177">
        <f>ROUND(OT22*$Q22*$W22*$BR22*$CJ22*IF($JN22&gt;500,$DB22,IF($JN22&gt;250,$DN22,IF($JN22&gt;0,$DH22,0)))/1000,0)</f>
        <v>0</v>
      </c>
      <c r="OT22" s="70">
        <f>Контингент!DN27</f>
        <v>0</v>
      </c>
      <c r="OU22" s="177">
        <f>ROUND(OW22*$J22*$W22*$BR22*$CP22*IF($JN22&gt;500,$DB22,IF($JN22&gt;250,$DN22,IF($JN22&gt;0,$DH22,0)))/1000,0)</f>
        <v>0</v>
      </c>
      <c r="OV22" s="177">
        <f>ROUND(OW22*$Q22*$W22*$BR22*$CP22*IF($JN22&gt;500,$DB22,IF($JN22&gt;250,$DN22,IF($JN22&gt;0,$DH22,0)))/1000,0)</f>
        <v>0</v>
      </c>
      <c r="OW22" s="70">
        <f>Контингент!DO27</f>
        <v>0</v>
      </c>
      <c r="OX22" s="177">
        <f>ROUND(OZ22*$J22*$BH22*$BR22*$CJ22*IF($JN22&gt;500,$DB22,IF($JN22&gt;250,$DN22,IF($JN22&gt;0,$DH22,0)))/1000,0)</f>
        <v>0</v>
      </c>
      <c r="OY22" s="177">
        <f>ROUND(OZ22*$Q22*$BH22*$BR22*$CJ22*IF($JN22&gt;500,$DB22,IF($JN22&gt;250,$DN22,IF($JN22&gt;0,$DH22,0)))/1000,0)</f>
        <v>0</v>
      </c>
      <c r="OZ22" s="70">
        <f>Контингент!DP27</f>
        <v>0</v>
      </c>
      <c r="PA22" s="177">
        <f>ROUND(PC22*$J22*$W22*$BR22*$CJ22*IF($JN22&gt;500,$DB22,IF($JN22&gt;250,$DN22,IF($JN22&gt;0,$DH22,0)))/1000,0)</f>
        <v>0</v>
      </c>
      <c r="PB22" s="177">
        <f>ROUND(PC22*$Q22*$W22*$BR22*$CJ22*IF($JN22&gt;500,$DB22,IF($JN22&gt;250,$DN22,IF($JN22&gt;0,$DH22,0)))/1000,0)</f>
        <v>0</v>
      </c>
      <c r="PC22" s="70">
        <f>Контингент!DQ27</f>
        <v>0</v>
      </c>
      <c r="PD22" s="177">
        <f>ROUND(PF22*$J22*$W22*$BR22*$CP22*IF($JN22&gt;500,$DB22,IF($JN22&gt;250,$DN22,IF($JN22&gt;0,$DH22,0)))/1000,0)</f>
        <v>0</v>
      </c>
      <c r="PE22" s="177">
        <f>ROUND(PF22*$Q22*$W22*$BR22*$CP22*IF($JN22&gt;500,$DB22,IF($JN22&gt;250,$DN22,IF($JN22&gt;0,$DH22,0)))/1000,0)</f>
        <v>0</v>
      </c>
      <c r="PF22" s="70">
        <f>Контингент!DR27</f>
        <v>0</v>
      </c>
      <c r="PG22" s="177">
        <f>ROUND(PI22*$J22*$BI22*$BR22*$CJ22*IF($JN22&gt;500,$DB22,IF($JN22&gt;250,$DN22,IF($JN22&gt;0,$DH22,0)))/1000,0)</f>
        <v>0</v>
      </c>
      <c r="PH22" s="177">
        <f>ROUND(PI22*$Q22*$BI22*$BR22*$CJ22*IF($JN22&gt;500,$DB22,IF($JN22&gt;250,$DN22,IF($JN22&gt;0,$DH22,0)))/1000,0)</f>
        <v>0</v>
      </c>
      <c r="PI22" s="70">
        <f>Контингент!DS27</f>
        <v>0</v>
      </c>
      <c r="PJ22" s="70">
        <f>NM22+NP22+NS22+NV22+NY22+OB22+OE22+OH22+OK22+ON22+OQ22+OT22+OW22+OZ22+PC22+PF22+PI22</f>
        <v>0</v>
      </c>
      <c r="PK22" s="177">
        <f>NK22+NN22+NQ22+NT22+NW22+NZ22+OC22+OF22+OI22+OL22+OO22+OR22+OU22+OX22+PA22+PD22+PG22</f>
        <v>0</v>
      </c>
      <c r="PL22" s="177">
        <f>NL22+NO22+NR22+NU22+NX22+OA22+OD22+OG22+OJ22+OM22+OP22+OS22+OV22+OY22+PB22+PE22+PH22</f>
        <v>0</v>
      </c>
      <c r="PM22" s="143">
        <f>'Нормативы и коэффициенты МОО'!$Y$17</f>
        <v>0.89426399999999995</v>
      </c>
      <c r="PN22" s="14">
        <v>1</v>
      </c>
      <c r="PO22" s="14">
        <v>12</v>
      </c>
      <c r="PP22" s="14">
        <v>4</v>
      </c>
      <c r="PQ22" s="177">
        <f>ROUND(PK22*PM22*PN22/PO22*PP22,0)</f>
        <v>0</v>
      </c>
      <c r="PR22" s="177">
        <f>ROUND(PL22*PM22*PN22/PO22*PP22,0)</f>
        <v>0</v>
      </c>
      <c r="PS22" s="153"/>
    </row>
    <row r="23" spans="1:435" x14ac:dyDescent="0.25">
      <c r="A23" s="112"/>
      <c r="B23" s="117" t="s">
        <v>274</v>
      </c>
      <c r="C23" s="120" t="s">
        <v>241</v>
      </c>
      <c r="D23" s="88">
        <f>'Нормативы и коэффициенты МОО'!$B$6</f>
        <v>38179.43</v>
      </c>
      <c r="E23" s="88">
        <f>'Нормативы и коэффициенты МОО'!$B$7</f>
        <v>53705.98</v>
      </c>
      <c r="F23" s="88">
        <f>'Нормативы и коэффициенты МОО'!$B$8</f>
        <v>55204.57</v>
      </c>
      <c r="G23" s="88">
        <f>'Нормативы и коэффициенты МОО'!$B$9</f>
        <v>78009.87</v>
      </c>
      <c r="H23" s="88">
        <f>'Нормативы и коэффициенты МОО'!$B$10</f>
        <v>23154.491086338148</v>
      </c>
      <c r="I23" s="88">
        <f>'Нормативы и коэффициенты МОО'!$B$11</f>
        <v>4412.8</v>
      </c>
      <c r="J23" s="88">
        <f>'Нормативы и коэффициенты МОО'!$B$12</f>
        <v>5883.73</v>
      </c>
      <c r="K23" s="88">
        <f>'Нормативы и коэффициенты МОО'!$C$6</f>
        <v>10181.18</v>
      </c>
      <c r="L23" s="88">
        <f>'Нормативы и коэффициенты МОО'!$C$7</f>
        <v>14321.59</v>
      </c>
      <c r="M23" s="88">
        <f>'Нормативы и коэффициенты МОО'!$C$8</f>
        <v>14721.22</v>
      </c>
      <c r="N23" s="88">
        <f>'Нормативы и коэффициенты МОО'!$C$9</f>
        <v>48613.13</v>
      </c>
      <c r="O23" s="88">
        <f>'Нормативы и коэффициенты МОО'!$C$10</f>
        <v>0</v>
      </c>
      <c r="P23" s="88">
        <f>'Нормативы и коэффициенты МОО'!$C$11</f>
        <v>0</v>
      </c>
      <c r="Q23" s="88">
        <f>'Нормативы и коэффициенты МОО'!$C$12</f>
        <v>1569</v>
      </c>
      <c r="R23" s="88">
        <f>'Нормативы и коэффициенты МОО'!$B$17</f>
        <v>1</v>
      </c>
      <c r="S23" s="88">
        <f>'Нормативы и коэффициенты МОО'!$B$18</f>
        <v>1</v>
      </c>
      <c r="T23" s="88">
        <f>'Нормативы и коэффициенты МОО'!$B$19</f>
        <v>1</v>
      </c>
      <c r="U23" s="88">
        <f>'Нормативы и коэффициенты МОО'!$B$20</f>
        <v>1</v>
      </c>
      <c r="V23" s="88">
        <f>'Нормативы и коэффициенты МОО'!$B$21</f>
        <v>1</v>
      </c>
      <c r="W23" s="88">
        <f>'Нормативы и коэффициенты МОО'!$B$22</f>
        <v>1</v>
      </c>
      <c r="X23" s="88">
        <f>'Нормативы и коэффициенты МОО'!$C$17</f>
        <v>2.1</v>
      </c>
      <c r="Y23" s="88">
        <f>'Нормативы и коэффициенты МОО'!$C$20</f>
        <v>1</v>
      </c>
      <c r="Z23" s="88">
        <f>'Нормативы и коэффициенты МОО'!$C$21</f>
        <v>1</v>
      </c>
      <c r="AA23" s="88">
        <f>'Нормативы и коэффициенты МОО'!$C$22</f>
        <v>2.1</v>
      </c>
      <c r="AB23" s="88">
        <f>'Нормативы и коэффициенты МОО'!$D$17</f>
        <v>1.83</v>
      </c>
      <c r="AC23" s="88">
        <f>'Нормативы и коэффициенты МОО'!$D$20</f>
        <v>1</v>
      </c>
      <c r="AD23" s="88">
        <f>'Нормативы и коэффициенты МОО'!$D$21</f>
        <v>1</v>
      </c>
      <c r="AE23" s="88">
        <f>'Нормативы и коэффициенты МОО'!$D$22</f>
        <v>1.83</v>
      </c>
      <c r="AF23" s="88">
        <f>'Нормативы и коэффициенты МОО'!$E$17</f>
        <v>1.74</v>
      </c>
      <c r="AG23" s="88">
        <f>'Нормативы и коэффициенты МОО'!$E$20</f>
        <v>1</v>
      </c>
      <c r="AH23" s="88">
        <f>'Нормативы и коэффициенты МОО'!$E$21</f>
        <v>1</v>
      </c>
      <c r="AI23" s="88">
        <f>'Нормативы и коэффициенты МОО'!$E$22</f>
        <v>1.74</v>
      </c>
      <c r="AJ23" s="88">
        <f>'Нормативы и коэффициенты МОО'!$F$17</f>
        <v>1.56</v>
      </c>
      <c r="AK23" s="88">
        <f>'Нормативы и коэффициенты МОО'!$F$20</f>
        <v>1</v>
      </c>
      <c r="AL23" s="88">
        <f>'Нормативы и коэффициенты МОО'!$F$21</f>
        <v>1</v>
      </c>
      <c r="AM23" s="88">
        <f>'Нормативы и коэффициенты МОО'!$F$22</f>
        <v>1.56</v>
      </c>
      <c r="AN23" s="88">
        <f>'Нормативы и коэффициенты МОО'!$G$17</f>
        <v>1.56</v>
      </c>
      <c r="AO23" s="88">
        <f>'Нормативы и коэффициенты МОО'!$G$20</f>
        <v>1</v>
      </c>
      <c r="AP23" s="88">
        <f>'Нормативы и коэффициенты МОО'!$G$21</f>
        <v>1</v>
      </c>
      <c r="AQ23" s="88">
        <f>'Нормативы и коэффициенты МОО'!$G$22</f>
        <v>1.56</v>
      </c>
      <c r="AR23" s="88">
        <f>'Нормативы и коэффициенты МОО'!$H$17</f>
        <v>2.31</v>
      </c>
      <c r="AS23" s="88">
        <f>'Нормативы и коэффициенты МОО'!$H$20</f>
        <v>1</v>
      </c>
      <c r="AT23" s="88">
        <f>'Нормативы и коэффициенты МОО'!$H$21</f>
        <v>1</v>
      </c>
      <c r="AU23" s="88">
        <f>'Нормативы и коэффициенты МОО'!$H$22</f>
        <v>2.31</v>
      </c>
      <c r="AV23" s="88">
        <f>'Нормативы и коэффициенты МОО'!$I$17</f>
        <v>1.56</v>
      </c>
      <c r="AW23" s="88">
        <f>'Нормативы и коэффициенты МОО'!$I$20</f>
        <v>1</v>
      </c>
      <c r="AX23" s="88">
        <f>'Нормативы и коэффициенты МОО'!$I$21</f>
        <v>1</v>
      </c>
      <c r="AY23" s="88">
        <f>'Нормативы и коэффициенты МОО'!$I$22</f>
        <v>1.56</v>
      </c>
      <c r="AZ23" s="88">
        <f>'Нормативы и коэффициенты МОО'!$J$17</f>
        <v>2.64</v>
      </c>
      <c r="BA23" s="88">
        <f>'Нормативы и коэффициенты МОО'!$J$20</f>
        <v>1</v>
      </c>
      <c r="BB23" s="88">
        <f>'Нормативы и коэффициенты МОО'!$J$21</f>
        <v>1</v>
      </c>
      <c r="BC23" s="88">
        <f>'Нормативы и коэффициенты МОО'!$J$22</f>
        <v>2.64</v>
      </c>
      <c r="BD23" s="88">
        <f>'Нормативы и коэффициенты МОО'!$K$17</f>
        <v>2.31</v>
      </c>
      <c r="BE23" s="88">
        <f>'Нормативы и коэффициенты МОО'!$K$20</f>
        <v>1</v>
      </c>
      <c r="BF23" s="88">
        <f>'Нормативы и коэффициенты МОО'!$K$21</f>
        <v>1</v>
      </c>
      <c r="BG23" s="88">
        <f>'Нормативы и коэффициенты МОО'!$K$22</f>
        <v>2.31</v>
      </c>
      <c r="BH23" s="88">
        <f>'Нормативы и коэффициенты МОО'!$L$18</f>
        <v>2</v>
      </c>
      <c r="BI23" s="88">
        <f>'Нормативы и коэффициенты МОО'!$L$19</f>
        <v>2</v>
      </c>
      <c r="BJ23" s="88">
        <f>'Нормативы и коэффициенты МОО'!$L$20</f>
        <v>1</v>
      </c>
      <c r="BK23" s="88">
        <f>'Нормативы и коэффициенты МОО'!$L$21</f>
        <v>1</v>
      </c>
      <c r="BL23" s="88">
        <f>'Нормативы и коэффициенты МОО'!$L$22</f>
        <v>2</v>
      </c>
      <c r="BM23" s="88">
        <f>'Нормативы и коэффициенты МОО'!$N$17</f>
        <v>1</v>
      </c>
      <c r="BN23" s="88">
        <f>'Нормативы и коэффициенты МОО'!$N$18</f>
        <v>1</v>
      </c>
      <c r="BO23" s="88">
        <f>'Нормативы и коэффициенты МОО'!$N$19</f>
        <v>1</v>
      </c>
      <c r="BP23" s="88">
        <f>'Нормативы и коэффициенты МОО'!$N$20</f>
        <v>1</v>
      </c>
      <c r="BQ23" s="88">
        <f>'Нормативы и коэффициенты МОО'!$N$21</f>
        <v>1</v>
      </c>
      <c r="BR23" s="88">
        <f>'Нормативы и коэффициенты МОО'!$N$22</f>
        <v>1</v>
      </c>
      <c r="BS23" s="88">
        <f>'Нормативы и коэффициенты МОО'!$O$17</f>
        <v>1.2</v>
      </c>
      <c r="BT23" s="88">
        <f>'Нормативы и коэффициенты МОО'!$O$18</f>
        <v>1.2</v>
      </c>
      <c r="BU23" s="88">
        <f>'Нормативы и коэффициенты МОО'!$O$19</f>
        <v>1.2</v>
      </c>
      <c r="BV23" s="88">
        <f>'Нормативы и коэффициенты МОО'!$O$20</f>
        <v>1</v>
      </c>
      <c r="BW23" s="88">
        <f>'Нормативы и коэффициенты МОО'!$O$21</f>
        <v>1</v>
      </c>
      <c r="BX23" s="88">
        <f>'Нормативы и коэффициенты МОО'!$O$22</f>
        <v>1</v>
      </c>
      <c r="BY23" s="88">
        <f>'Нормативы и коэффициенты МОО'!$P$17</f>
        <v>1.2</v>
      </c>
      <c r="BZ23" s="88">
        <f>'Нормативы и коэффициенты МОО'!$P$18</f>
        <v>1.2</v>
      </c>
      <c r="CA23" s="88">
        <f>'Нормативы и коэффициенты МОО'!$P$19</f>
        <v>1.2</v>
      </c>
      <c r="CB23" s="88">
        <f>'Нормативы и коэффициенты МОО'!$P$20</f>
        <v>1</v>
      </c>
      <c r="CC23" s="88">
        <f>'Нормативы и коэффициенты МОО'!$P$21</f>
        <v>1</v>
      </c>
      <c r="CD23" s="88">
        <f>'Нормативы и коэффициенты МОО'!$P$22</f>
        <v>1</v>
      </c>
      <c r="CE23" s="88">
        <f>'Нормативы и коэффициенты МОО'!$Q$17</f>
        <v>1</v>
      </c>
      <c r="CF23" s="88">
        <f>'Нормативы и коэффициенты МОО'!$Q$18</f>
        <v>1</v>
      </c>
      <c r="CG23" s="88">
        <f>'Нормативы и коэффициенты МОО'!$Q$19</f>
        <v>1</v>
      </c>
      <c r="CH23" s="88">
        <f>'Нормативы и коэффициенты МОО'!$Q$20</f>
        <v>1</v>
      </c>
      <c r="CI23" s="88">
        <f>'Нормативы и коэффициенты МОО'!$Q$21</f>
        <v>1</v>
      </c>
      <c r="CJ23" s="88">
        <f>'Нормативы и коэффициенты МОО'!$Q$22</f>
        <v>1</v>
      </c>
      <c r="CK23" s="88">
        <f>'Нормативы и коэффициенты МОО'!$R$17</f>
        <v>2</v>
      </c>
      <c r="CL23" s="88">
        <f>'Нормативы и коэффициенты МОО'!$R$18</f>
        <v>2</v>
      </c>
      <c r="CM23" s="88">
        <f>'Нормативы и коэффициенты МОО'!$R$19</f>
        <v>2</v>
      </c>
      <c r="CN23" s="88">
        <f>'Нормативы и коэффициенты МОО'!$R$20</f>
        <v>2</v>
      </c>
      <c r="CO23" s="88">
        <f>'Нормативы и коэффициенты МОО'!$R$21</f>
        <v>2</v>
      </c>
      <c r="CP23" s="88">
        <f>'Нормативы и коэффициенты МОО'!$R$22</f>
        <v>2</v>
      </c>
      <c r="CQ23" s="88">
        <f>'Нормативы и коэффициенты МОО'!$S$17</f>
        <v>1</v>
      </c>
      <c r="CR23" s="88">
        <f>'Нормативы и коэффициенты МОО'!$S$18</f>
        <v>1</v>
      </c>
      <c r="CS23" s="88">
        <f>'Нормативы и коэффициенты МОО'!$S$19</f>
        <v>1</v>
      </c>
      <c r="CT23" s="88">
        <f>'Нормативы и коэффициенты МОО'!$S$20</f>
        <v>2</v>
      </c>
      <c r="CU23" s="88">
        <f>'Нормативы и коэффициенты МОО'!$S$21</f>
        <v>2</v>
      </c>
      <c r="CV23" s="88">
        <f>'Нормативы и коэффициенты МОО'!$S$22</f>
        <v>1</v>
      </c>
      <c r="CW23" s="88">
        <f>'Нормативы и коэффициенты МОО'!$T$17</f>
        <v>1</v>
      </c>
      <c r="CX23" s="88">
        <f>'Нормативы и коэффициенты МОО'!$T$18</f>
        <v>1</v>
      </c>
      <c r="CY23" s="88">
        <f>'Нормативы и коэффициенты МОО'!$T$19</f>
        <v>1</v>
      </c>
      <c r="CZ23" s="88">
        <f>'Нормативы и коэффициенты МОО'!$T$20</f>
        <v>1</v>
      </c>
      <c r="DA23" s="88">
        <f>'Нормативы и коэффициенты МОО'!$T$21</f>
        <v>1</v>
      </c>
      <c r="DB23" s="88">
        <f>'Нормативы и коэффициенты МОО'!$T$22</f>
        <v>1</v>
      </c>
      <c r="DC23" s="88">
        <f>'Нормативы и коэффициенты МОО'!$U$17</f>
        <v>1</v>
      </c>
      <c r="DD23" s="88">
        <f>'Нормативы и коэффициенты МОО'!$U$18</f>
        <v>1</v>
      </c>
      <c r="DE23" s="88">
        <f>'Нормативы и коэффициенты МОО'!$U$19</f>
        <v>1</v>
      </c>
      <c r="DF23" s="88">
        <f>'Нормативы и коэффициенты МОО'!$U$20</f>
        <v>1</v>
      </c>
      <c r="DG23" s="88">
        <f>'Нормативы и коэффициенты МОО'!$U$21</f>
        <v>1</v>
      </c>
      <c r="DH23" s="88">
        <f>'Нормативы и коэффициенты МОО'!$U$22</f>
        <v>1</v>
      </c>
      <c r="DI23" s="88">
        <f>'Нормативы и коэффициенты МОО'!$V$17</f>
        <v>1</v>
      </c>
      <c r="DJ23" s="88">
        <f>'Нормативы и коэффициенты МОО'!$V$18</f>
        <v>1</v>
      </c>
      <c r="DK23" s="88">
        <f>'Нормативы и коэффициенты МОО'!$V$19</f>
        <v>1</v>
      </c>
      <c r="DL23" s="88">
        <f>'Нормативы и коэффициенты МОО'!$V$20</f>
        <v>1</v>
      </c>
      <c r="DM23" s="88">
        <f>'Нормативы и коэффициенты МОО'!$V$21</f>
        <v>1</v>
      </c>
      <c r="DN23" s="88">
        <f>'Нормативы и коэффициенты МОО'!$V$22</f>
        <v>1</v>
      </c>
      <c r="DO23" s="177">
        <f t="shared" ref="DO23:DO24" si="0">ROUND(DQ23*$D23*$R23*$BM23*$CE23*IF($JN23&gt;500,$CW23,IF($JN23&gt;250,$DI23,IF($JN23&gt;0,$DC23,0)))/1000,0)</f>
        <v>496</v>
      </c>
      <c r="DP23" s="177">
        <f t="shared" ref="DP23:DP24" si="1">ROUND(DQ23*$K23*$R23*$BM23*$CE23*IF($JN23&gt;500,$CW23,IF($JN23&gt;250,$DI23,IF($JN23&gt;0,$DC23,0)))/1000,0)</f>
        <v>132</v>
      </c>
      <c r="DQ23" s="70">
        <f>Контингент!D28</f>
        <v>13</v>
      </c>
      <c r="DR23" s="177">
        <f t="shared" ref="DR23:DR24" si="2">ROUND(DT23*$D23*$R23*$BM23*$CE23*IF($JN23&gt;500,$CW23,IF($JN23&gt;250,$DI23,IF($JN23&gt;0,$DC23,0)))/1000,0)+ROUND(DT23*$G23*$U23*$BM23*$CE23*IF($JN23&gt;500,$CW23,IF($JN23&gt;250,$DI23,IF($JN23&gt;0,$DC23,0)))/1000,0)</f>
        <v>0</v>
      </c>
      <c r="DS23" s="177">
        <f t="shared" ref="DS23:DS24" si="3">ROUND(DT23*$K23*$R23*$BM23*$CE23*IF($JN23&gt;500,$CW23,IF($JN23&gt;250,$DI23,IF($JN23&gt;0,$DC23,0)))/1000,0)+ROUND(DT23*$N23*$U23*$BM23*$CE23*IF($JN23&gt;500,$CW23,IF($JN23&gt;250,$DI23,IF($JN23&gt;0,$DC23,0)))/1000,0)</f>
        <v>0</v>
      </c>
      <c r="DT23" s="70">
        <f>Контингент!E28</f>
        <v>0</v>
      </c>
      <c r="DU23" s="177">
        <f t="shared" ref="DU23:DU24" si="4">ROUND(DW23*$D23*$R23*$BY23*$CE23*IF($JN23&gt;500,$CW23,IF($JN23&gt;250,$DI23,IF($JN23&gt;0,$DC23,0)))/1000,0)</f>
        <v>0</v>
      </c>
      <c r="DV23" s="177">
        <f t="shared" ref="DV23:DV24" si="5">ROUND(DW23*$K23*$R23*$BY23*$CE23*IF($JN23&gt;500,$CW23,IF($JN23&gt;250,$DI23,IF($JN23&gt;0,$DC23,0)))/1000,0)</f>
        <v>0</v>
      </c>
      <c r="DW23" s="70">
        <f>Контингент!AP28</f>
        <v>0</v>
      </c>
      <c r="DX23" s="177">
        <f t="shared" ref="DX23:DX24" si="6">ROUND(DZ23*$D23*$R23*$BM23*$CK23*IF($JN23&gt;500,$CW23,IF($JN23&gt;250,$DI23,IF($JN23&gt;0,$DC23,0)))/1000,0)</f>
        <v>0</v>
      </c>
      <c r="DY23" s="177">
        <f t="shared" ref="DY23:DY24" si="7">ROUND(DZ23*$K23*$R23*$BM23*$CK23*IF($JN23&gt;500,$CW23,IF($JN23&gt;250,$DI23,IF($JN23&gt;0,$DC23,0)))/1000,0)</f>
        <v>0</v>
      </c>
      <c r="DZ23" s="70">
        <f>Контингент!K28</f>
        <v>0</v>
      </c>
      <c r="EA23" s="177">
        <f t="shared" ref="EA23:EA24" si="8">ROUND(EC23*$D23*$R23*$BM23*$CK23*IF($JN23&gt;500,$CW23,IF($JN23&gt;250,$DI23,IF($JN23&gt;0,$DC23,0)))/1000,0)+ROUND(EC23*$G23*$U23*$BM23*$CN23*IF($JN23&gt;500,$CW23,IF($JN23&gt;250,$DI23,IF($JN23&gt;0,$DC23,0)))/1000,0)</f>
        <v>0</v>
      </c>
      <c r="EB23" s="177">
        <f t="shared" ref="EB23:EB24" si="9">ROUND(EC23*$K23*$R23*$BM23*$CK23*IF($JN23&gt;500,$CW23,IF($JN23&gt;250,$DI23,IF($JN23&gt;0,$DC23,0)))/1000,0)+ROUND(EC23*$N23*$U23*$BM23*$CN23*IF($JN23&gt;500,$CW23,IF($JN23&gt;250,$DI23,IF($JN23&gt;0,$DC23,0)))/1000,0)</f>
        <v>0</v>
      </c>
      <c r="EC23" s="70">
        <f>Контингент!L28</f>
        <v>0</v>
      </c>
      <c r="ED23" s="177">
        <f t="shared" ref="ED23:ED24" si="10">ROUND(EF23*$D23*$R23*$BY23*$CK23*IF($JN23&gt;500,$CW23,IF($JN23&gt;250,$DI23,IF($JN23&gt;0,$DC23,0)))/1000,0)</f>
        <v>0</v>
      </c>
      <c r="EE23" s="177">
        <f t="shared" ref="EE23:EE24" si="11">ROUND(EF23*$K23*$R23*$BY23*$CK23*IF($JN23&gt;500,$CW23,IF($JN23&gt;250,$DI23,IF($JN23&gt;0,$DC23,0)))/1000,0)</f>
        <v>0</v>
      </c>
      <c r="EF23" s="70">
        <f>Контингент!AT28</f>
        <v>0</v>
      </c>
      <c r="EG23" s="177">
        <f t="shared" ref="EG23:EG24" si="12">ROUND(EI23*$D23*$X23*$BM23*$CE23*IF($JN23&gt;500,$CW23,IF($JN23&gt;250,$DI23,IF($JN23&gt;0,$DC23,0)))/1000,0)</f>
        <v>0</v>
      </c>
      <c r="EH23" s="177">
        <f t="shared" ref="EH23:EH24" si="13">ROUND(EI23*$K23*$X23*$BM23*$CE23*IF($JN23&gt;500,$CW23,IF($JN23&gt;250,$DI23,IF($JN23&gt;0,$DC23,0)))/1000,0)</f>
        <v>0</v>
      </c>
      <c r="EI23" s="70">
        <f>Контингент!R28</f>
        <v>0</v>
      </c>
      <c r="EJ23" s="177">
        <f t="shared" ref="EJ23:EJ24" si="14">ROUND(EL23*$D23*$AB23*$BM23*$CQ23*IF($JN23&gt;500,$CW23,IF($JN23&gt;250,$DI23,IF($JN23&gt;0,$DC23,0)))/1000,0)</f>
        <v>0</v>
      </c>
      <c r="EK23" s="177">
        <f t="shared" ref="EK23:EK24" si="15">ROUND(EL23*$K23*$AB23*$BM23*$CQ23*IF($JN23&gt;500,$CW23,IF($JN23&gt;250,$DI23,IF($JN23&gt;0,$DC23,0)))/1000,0)</f>
        <v>0</v>
      </c>
      <c r="EL23" s="70">
        <f>Контингент!S28</f>
        <v>0</v>
      </c>
      <c r="EM23" s="177">
        <f t="shared" ref="EM23:EM24" si="16">ROUND(EO23*$D23*$AF23*$BM23*$CE23*IF($JN23&gt;500,$CW23,IF($JN23&gt;250,$DI23,IF($JN23&gt;0,$DC23,0)))/1000,0)</f>
        <v>0</v>
      </c>
      <c r="EN23" s="177">
        <f t="shared" ref="EN23:EN24" si="17">ROUND(EO23*$K23*$AF23*$BM23*$CE23*IF($JN23&gt;500,$CW23,IF($JN23&gt;250,$DI23,IF($JN23&gt;0,$DC23,0)))/1000,0)</f>
        <v>0</v>
      </c>
      <c r="EO23" s="70">
        <f>Контингент!T28</f>
        <v>0</v>
      </c>
      <c r="EP23" s="177">
        <f t="shared" ref="EP23:EP24" si="18">ROUND(ER23*$D23*$AJ23*$BM23*$CQ23*IF($JN23&gt;500,$CW23,IF($JN23&gt;250,$DI23,IF($JN23&gt;0,$DC23,0)))/1000,0)</f>
        <v>0</v>
      </c>
      <c r="EQ23" s="177">
        <f t="shared" ref="EQ23:EQ24" si="19">ROUND(ER23*$K23*$AJ23*$BM23*$CQ23*IF($JN23&gt;500,$CW23,IF($JN23&gt;250,$DI23,IF($JN23&gt;0,$DC23,0)))/1000,0)</f>
        <v>0</v>
      </c>
      <c r="ER23" s="70">
        <f>Контингент!U28</f>
        <v>0</v>
      </c>
      <c r="ES23" s="177">
        <f t="shared" ref="ES23:ES24" si="20">ROUND(EU23*$D23*$AN23*$BM23*$CQ23*IF($JN23&gt;500,$CW23,IF($JN23&gt;250,$DI23,IF($JN23&gt;0,$DC23,0)))/1000,0)</f>
        <v>0</v>
      </c>
      <c r="ET23" s="177">
        <f t="shared" ref="ET23:ET24" si="21">ROUND(EU23*$K23*$AN23*$BM23*$CQ23*IF($JN23&gt;500,$CW23,IF($JN23&gt;250,$DI23,IF($JN23&gt;0,$DC23,0)))/1000,0)</f>
        <v>0</v>
      </c>
      <c r="EU23" s="70">
        <f>Контингент!V28</f>
        <v>0</v>
      </c>
      <c r="EV23" s="177">
        <f t="shared" ref="EV23:EV24" si="22">ROUND(EX23*$D23*$AR23*$BM23*$CE23*IF($JN23&gt;500,$CW23,IF($JN23&gt;250,$DI23,IF($JN23&gt;0,$DC23,0)))/1000,0)</f>
        <v>0</v>
      </c>
      <c r="EW23" s="177">
        <f t="shared" ref="EW23:EW24" si="23">ROUND(EX23*$K23*$AR23*$BM23*$CE23*IF($JN23&gt;500,$CW23,IF($JN23&gt;250,$DI23,IF($JN23&gt;0,$DC23,0)))/1000,0)</f>
        <v>0</v>
      </c>
      <c r="EX23" s="70">
        <f>Контингент!W28</f>
        <v>0</v>
      </c>
      <c r="EY23" s="177">
        <f t="shared" ref="EY23:EY24" si="24">ROUND(FA23*$D23*$AV23*$BM23*$CQ23*IF($JN23&gt;500,$CW23,IF($JN23&gt;250,$DI23,IF($JN23&gt;0,$DC23,0)))/1000,0)</f>
        <v>0</v>
      </c>
      <c r="EZ23" s="177">
        <f t="shared" ref="EZ23:EZ24" si="25">ROUND(FA23*$K23*$AV23*$BM23*$CQ23*IF($JN23&gt;500,$CW23,IF($JN23&gt;250,$DI23,IF($JN23&gt;0,$DC23,0)))/1000,0)</f>
        <v>0</v>
      </c>
      <c r="FA23" s="70">
        <f>Контингент!X28</f>
        <v>0</v>
      </c>
      <c r="FB23" s="177">
        <f t="shared" ref="FB23:FB24" si="26">ROUND(FD23*$D23*$AZ23*$BM23*$CE23*IF($JN23&gt;500,$CW23,IF($JN23&gt;250,$DI23,IF($JN23&gt;0,$DC23,0)))/1000,0)</f>
        <v>0</v>
      </c>
      <c r="FC23" s="177">
        <f t="shared" ref="FC23:FC24" si="27">ROUND(FD23*$K23*$AZ23*$BM23*$CE23*IF($JN23&gt;500,$CW23,IF($JN23&gt;250,$DI23,IF($JN23&gt;0,$DC23,0)))/1000,0)</f>
        <v>0</v>
      </c>
      <c r="FD23" s="70">
        <f>Контингент!Y28</f>
        <v>0</v>
      </c>
      <c r="FE23" s="177">
        <f t="shared" ref="FE23:FE24" si="28">ROUND(FG23*$D23*$BD23*$BM23*$CE23*IF($JN23&gt;500,$CW23,IF($JN23&gt;250,$DI23,IF($JN23&gt;0,$DC23,0)))/1000,0)</f>
        <v>0</v>
      </c>
      <c r="FF23" s="177">
        <f t="shared" ref="FF23:FF24" si="29">ROUND(FG23*$K23*$BD23*$BM23*$CE23*IF($JN23&gt;500,$CW23,IF($JN23&gt;250,$DI23,IF($JN23&gt;0,$DC23,0)))/1000,0)</f>
        <v>0</v>
      </c>
      <c r="FG23" s="70">
        <f>Контингент!Z28</f>
        <v>0</v>
      </c>
      <c r="FH23" s="177">
        <f t="shared" ref="FH23:FH24" si="30">ROUND(FJ23*$D23*$X23*$BM23*$CE23*IF($JN23&gt;500,$CW23,IF($JN23&gt;250,$DI23,IF($JN23&gt;0,$DC23,0)))/1000,0)+ROUND(FJ23*$G23*$BJ23*$BM23*$CN23*IF($JN23&gt;500,$CW23,IF($JN23&gt;250,$DI23,IF($JN23&gt;0,$DC23,0)))/1000,0)</f>
        <v>0</v>
      </c>
      <c r="FI23" s="177">
        <f t="shared" ref="FI23:FI24" si="31">ROUND(FJ23*$K23*$X23*$BM23*$CE23*IF($JN23&gt;500,$CW23,IF($JN23&gt;250,$DI23,IF($JN23&gt;0,$DC23,0)))/1000,0)+ROUND(FJ23*$N23*$BJ23*$BM23*$CN23*IF($JN23&gt;500,$CW23,IF($JN23&gt;250,$DI23,IF($JN23&gt;0,$DC23,0)))/1000,0)</f>
        <v>0</v>
      </c>
      <c r="FJ23" s="70">
        <f>Контингент!AB28</f>
        <v>0</v>
      </c>
      <c r="FK23" s="177">
        <f t="shared" ref="FK23:FK24" si="32">ROUND(FM23*$D23*$AB23*$BM23*$CQ23*IF($JN23&gt;500,$CW23,IF($JN23&gt;250,$DI23,IF($JN23&gt;0,$DC23,0)))/1000,0)+ROUND(FM23*$G23*$BJ23*$BM23*$CT23*IF($JN23&gt;500,$CW23,IF($JN23&gt;250,$DI23,IF($JN23&gt;0,$DC23,0)))/1000,0)</f>
        <v>0</v>
      </c>
      <c r="FL23" s="177">
        <f t="shared" ref="FL23:FL24" si="33">ROUND(FM23*$K23*$AB23*$BM23*$CQ23*IF($JN23&gt;500,$CW23,IF($JN23&gt;250,$DI23,IF($JN23&gt;0,$DC23,0)))/1000,0)+ROUND(FM23*$N23*$BJ23*$BM23*$CT23*IF($JN23&gt;500,$CW23,IF($JN23&gt;250,$DI23,IF($JN23&gt;0,$DC23,0)))/1000,0)</f>
        <v>0</v>
      </c>
      <c r="FM23" s="70">
        <f>Контингент!AC28</f>
        <v>0</v>
      </c>
      <c r="FN23" s="177">
        <f t="shared" ref="FN23:FN24" si="34">ROUND(FP23*$D23*$AF23*$BM23*$CE23*IF($JN23&gt;500,$CW23,IF($JN23&gt;250,$DI23,IF($JN23&gt;0,$DC23,0)))/1000,0)+ROUND(FP23*$G23*$BJ23*$BM23*$CN23*IF($JN23&gt;500,$CW23,IF($JN23&gt;250,$DI23,IF($JN23&gt;0,$DC23,0)))/1000,0)</f>
        <v>0</v>
      </c>
      <c r="FO23" s="177">
        <f t="shared" ref="FO23:FO24" si="35">ROUND(FP23*$K23*$AF23*$BM23*$CE23*IF($JN23&gt;500,$CW23,IF($JN23&gt;250,$DI23,IF($JN23&gt;0,$DC23,0)))/1000,0)+ROUND(FP23*$N23*$BJ23*$BM23*$CN23*IF($JN23&gt;500,$CW23,IF($JN23&gt;250,$DI23,IF($JN23&gt;0,$DC23,0)))/1000,0)</f>
        <v>0</v>
      </c>
      <c r="FP23" s="70">
        <f>Контингент!AD28</f>
        <v>0</v>
      </c>
      <c r="FQ23" s="177">
        <f t="shared" ref="FQ23:FQ24" si="36">ROUND(FS23*$D23*$AJ23*$BM23*$CQ23*IF($JN23&gt;500,$CW23,IF($JN23&gt;250,$DI23,IF($JN23&gt;0,$DC23,0)))/1000,0)+ROUND(FS23*$G23*$BJ23*$BM23*$CT23*IF($JN23&gt;500,$CW23,IF($JN23&gt;250,$DI23,IF($JN23&gt;0,$DC23,0)))/1000,0)</f>
        <v>0</v>
      </c>
      <c r="FR23" s="177">
        <f t="shared" ref="FR23:FR24" si="37">ROUND(FS23*$K23*$AJ23*$BM23*$CQ23*IF($JN23&gt;500,$CW23,IF($JN23&gt;250,$DI23,IF($JN23&gt;0,$DC23,0)))/1000,0)+ROUND(FS23*$N23*$BJ23*$BM23*$CT23*IF($JN23&gt;500,$CW23,IF($JN23&gt;250,$DI23,IF($JN23&gt;0,$DC23,0)))/1000,0)</f>
        <v>0</v>
      </c>
      <c r="FS23" s="70">
        <f>Контингент!AE28</f>
        <v>0</v>
      </c>
      <c r="FT23" s="177">
        <f t="shared" ref="FT23:FT24" si="38">ROUND(FV23*$D23*$AN23*$BM23*$CQ23*IF($JN23&gt;500,$CW23,IF($JN23&gt;250,$DI23,IF($JN23&gt;0,$DC23,0)))/1000,0)+ROUND(FV23*$G23*$BJ23*$BM23*$CT23*IF($JN23&gt;500,$CW23,IF($JN23&gt;250,$DI23,IF($JN23&gt;0,$DC23,0)))/1000,0)</f>
        <v>0</v>
      </c>
      <c r="FU23" s="177">
        <f t="shared" ref="FU23:FU24" si="39">ROUND(FV23*$K23*$AN23*$BM23*$CQ23*IF($JN23&gt;500,$CW23,IF($JN23&gt;250,$DI23,IF($JN23&gt;0,$DC23,0)))/1000,0)+ROUND(FV23*$N23*$BJ23*$BM23*$CT23*IF($JN23&gt;500,$CW23,IF($JN23&gt;250,$DI23,IF($JN23&gt;0,$DC23,0)))/1000,0)</f>
        <v>0</v>
      </c>
      <c r="FV23" s="70">
        <f>Контингент!AF28</f>
        <v>0</v>
      </c>
      <c r="FW23" s="177">
        <f t="shared" ref="FW23:FW24" si="40">ROUND(FY23*$D23*$AR23*$BM23*$CE23*IF($JN23&gt;500,$CW23,IF($JN23&gt;250,$DI23,IF($JN23&gt;0,$DC23,0)))/1000,0)+ROUND(FY23*$G23*$BJ23*$BM23*$CN23*IF($JN23&gt;500,$CW23,IF($JN23&gt;250,$DI23,IF($JN23&gt;0,$DC23,0)))/1000,0)</f>
        <v>0</v>
      </c>
      <c r="FX23" s="177">
        <f t="shared" ref="FX23:FX24" si="41">ROUND(FY23*$K23*$AR23*$BM23*$CE23*IF($JN23&gt;500,$CW23,IF($JN23&gt;250,$DI23,IF($JN23&gt;0,$DC23,0)))/1000,0)+ROUND(FY23*$N23*$BJ23*$BM23*$CN23*IF($JN23&gt;500,$CW23,IF($JN23&gt;250,$DI23,IF($JN23&gt;0,$DC23,0)))/1000,0)</f>
        <v>0</v>
      </c>
      <c r="FY23" s="70">
        <f>Контингент!AG28</f>
        <v>0</v>
      </c>
      <c r="FZ23" s="177">
        <f t="shared" ref="FZ23:FZ24" si="42">ROUND(GB23*$D23*$AV23*$BM23*$CQ23*IF($JN23&gt;500,$CW23,IF($JN23&gt;250,$DI23,IF($JN23&gt;0,$DC23,0)))/1000,0)+ROUND(GB23*$G23*$BJ23*$BM23*$CT23*IF($JN23&gt;500,$CW23,IF($JN23&gt;250,$DI23,IF($JN23&gt;0,$DC23,0)))/1000,0)</f>
        <v>0</v>
      </c>
      <c r="GA23" s="177">
        <f t="shared" ref="GA23:GA24" si="43">ROUND(GB23*$K23*$AV23*$BM23*$CQ23*IF($JN23&gt;500,$CW23,IF($JN23&gt;250,$DI23,IF($JN23&gt;0,$DC23,0)))/1000,0)+ROUND(GB23*$N23*$BJ23*$BM23*$CT23*IF($JN23&gt;500,$CW23,IF($JN23&gt;250,$DI23,IF($JN23&gt;0,$DC23,0)))/1000,0)</f>
        <v>0</v>
      </c>
      <c r="GB23" s="70">
        <f>Контингент!AH28</f>
        <v>0</v>
      </c>
      <c r="GC23" s="177">
        <f t="shared" ref="GC23:GC24" si="44">ROUND(GE23*$D23*$AZ23*$BM23*$CE23*IF($JN23&gt;500,$CW23,IF($JN23&gt;250,$DI23,IF($JN23&gt;0,$DC23,0)))/1000,0)+ROUND(GE23*$G23*$BJ23*$BM23*$CN23*IF($JN23&gt;500,$CW23,IF($JN23&gt;250,$DI23,IF($JN23&gt;0,$DC23,0)))/1000,0)</f>
        <v>0</v>
      </c>
      <c r="GD23" s="177">
        <f t="shared" ref="GD23:GD24" si="45">ROUND(GE23*$K23*$AZ23*$BM23*$CE23*IF($JN23&gt;500,$CW23,IF($JN23&gt;250,$DI23,IF($JN23&gt;0,$DC23,0)))/1000,0)+ROUND(GE23*$N23*$BJ23*$BM23*$CN23*IF($JN23&gt;500,$CW23,IF($JN23&gt;250,$DI23,IF($JN23&gt;0,$DC23,0)))/1000,0)</f>
        <v>0</v>
      </c>
      <c r="GE23" s="70">
        <f>Контингент!AI28</f>
        <v>0</v>
      </c>
      <c r="GF23" s="177">
        <f t="shared" ref="GF23:GF24" si="46">ROUND(GH23*$D23*$BD23*$BM23*$CE23*IF($JN23&gt;500,$CW23,IF($JN23&gt;250,$DI23,IF($JN23&gt;0,$DC23,0)))/1000,0)+ROUND(GH23*$G23*$BJ23*$BM23*$CN23*IF($JN23&gt;500,$CW23,IF($JN23&gt;250,$DI23,IF($JN23&gt;0,$DC23,0)))/1000,0)</f>
        <v>0</v>
      </c>
      <c r="GG23" s="177">
        <f t="shared" ref="GG23:GG24" si="47">ROUND(GH23*$K23*$BD23*$BM23*$CE23*IF($JN23&gt;500,$CW23,IF($JN23&gt;250,$DI23,IF($JN23&gt;0,$DC23,0)))/1000,0)+ROUND(GH23*$N23*$BJ23*$BM23*$CN23*IF($JN23&gt;500,$CW23,IF($JN23&gt;250,$DI23,IF($JN23&gt;0,$DC23,0)))/1000,0)</f>
        <v>0</v>
      </c>
      <c r="GH23" s="70">
        <f>Контингент!AJ28</f>
        <v>0</v>
      </c>
      <c r="GI23" s="177">
        <f t="shared" ref="GI23:GI24" si="48">ROUND(GK23*$D23*$X23*$BY23*$CE23*IF($JN23&gt;500,$CW23,IF($JN23&gt;250,$DI23,IF($JN23&gt;0,$DC23,0)))/1000,0)</f>
        <v>0</v>
      </c>
      <c r="GJ23" s="177">
        <f t="shared" ref="GJ23:GJ24" si="49">ROUND(GK23*$K23*$X23*$BY23*$CE23*IF($JN23&gt;500,$CW23,IF($JN23&gt;250,$DI23,IF($JN23&gt;0,$DC23,0)))/1000,0)</f>
        <v>0</v>
      </c>
      <c r="GK23" s="70">
        <f>Контингент!AX28</f>
        <v>0</v>
      </c>
      <c r="GL23" s="177">
        <f t="shared" ref="GL23:GL24" si="50">ROUND(GN23*$D23*$AB23*$BY23*$CQ23*IF($JN23&gt;500,$CW23,IF($JN23&gt;250,$DI23,IF($JN23&gt;0,$DC23,0)))/1000,0)</f>
        <v>0</v>
      </c>
      <c r="GM23" s="177">
        <f t="shared" ref="GM23:GM24" si="51">ROUND(GN23*$K23*$AB23*$BY23*$CQ23*IF($JN23&gt;500,$CW23,IF($JN23&gt;250,$DI23,IF($JN23&gt;0,$DC23,0)))/1000,0)</f>
        <v>0</v>
      </c>
      <c r="GN23" s="70">
        <f>Контингент!AY28</f>
        <v>0</v>
      </c>
      <c r="GO23" s="177">
        <f t="shared" ref="GO23:GO24" si="52">ROUND(GQ23*$D23*$AF23*$BY23*$CE23*IF($JN23&gt;500,$CW23,IF($JN23&gt;250,$DI23,IF($JN23&gt;0,$DC23,0)))/1000,0)</f>
        <v>0</v>
      </c>
      <c r="GP23" s="177">
        <f t="shared" ref="GP23:GP24" si="53">ROUND(GQ23*$K23*$AF23*$BY23*$CE23*IF($JN23&gt;500,$CW23,IF($JN23&gt;250,$DI23,IF($JN23&gt;0,$DC23,0)))/1000,0)</f>
        <v>0</v>
      </c>
      <c r="GQ23" s="70">
        <f>Контингент!AZ28</f>
        <v>0</v>
      </c>
      <c r="GR23" s="177">
        <f t="shared" ref="GR23:GR24" si="54">ROUND(GT23*$D23*$AJ23*$BY23*$CQ23*IF($JN23&gt;500,$CW23,IF($JN23&gt;250,$DI23,IF($JN23&gt;0,$DC23,0)))/1000,0)</f>
        <v>0</v>
      </c>
      <c r="GS23" s="177">
        <f t="shared" ref="GS23:GS24" si="55">ROUND(GT23*$K23*$AJ23*$BY23*$CQ23*IF($JN23&gt;500,$CW23,IF($JN23&gt;250,$DI23,IF($JN23&gt;0,$DC23,0)))/1000,0)</f>
        <v>0</v>
      </c>
      <c r="GT23" s="70">
        <f>Контингент!BA28</f>
        <v>0</v>
      </c>
      <c r="GU23" s="177">
        <f t="shared" ref="GU23:GU24" si="56">ROUND(GW23*$D23*$AN23*$BY23*$CQ23*IF($JN23&gt;500,$CW23,IF($JN23&gt;250,$DI23,IF($JN23&gt;0,$DC23,0)))/1000,0)</f>
        <v>0</v>
      </c>
      <c r="GV23" s="177">
        <f t="shared" ref="GV23:GV24" si="57">ROUND(GW23*$K23*$AN23*$BY23*$CQ23*IF($JN23&gt;500,$CW23,IF($JN23&gt;250,$DI23,IF($JN23&gt;0,$DC23,0)))/1000,0)</f>
        <v>0</v>
      </c>
      <c r="GW23" s="70">
        <f>Контингент!BB28</f>
        <v>0</v>
      </c>
      <c r="GX23" s="177">
        <f t="shared" ref="GX23:GX24" si="58">ROUND(GZ23*$D23*$AR23*$BY23*$CE23*IF($JN23&gt;500,$CW23,IF($JN23&gt;250,$DI23,IF($JN23&gt;0,$DC23,0)))/1000,0)</f>
        <v>0</v>
      </c>
      <c r="GY23" s="177">
        <f t="shared" ref="GY23:GY24" si="59">ROUND(GZ23*$K23*$AR23*$BY23*$CE23*IF($JN23&gt;500,$CW23,IF($JN23&gt;250,$DI23,IF($JN23&gt;0,$DC23,0)))/1000,0)</f>
        <v>0</v>
      </c>
      <c r="GZ23" s="70">
        <f>Контингент!BC28</f>
        <v>0</v>
      </c>
      <c r="HA23" s="177">
        <f t="shared" ref="HA23:HA24" si="60">ROUND(HC23*$D23*$AV23*$BY23*$CQ23*IF($JN23&gt;500,$CW23,IF($JN23&gt;250,$DI23,IF($JN23&gt;0,$DC23,0)))/1000,0)</f>
        <v>0</v>
      </c>
      <c r="HB23" s="177">
        <f t="shared" ref="HB23:HB24" si="61">ROUND(HC23*$K23*$AV23*$BY23*$CQ23*IF($JN23&gt;500,$CW23,IF($JN23&gt;250,$DI23,IF($JN23&gt;0,$DC23,0)))/1000,0)</f>
        <v>0</v>
      </c>
      <c r="HC23" s="70">
        <f>Контингент!BD28</f>
        <v>0</v>
      </c>
      <c r="HD23" s="177">
        <f t="shared" ref="HD23:HD24" si="62">ROUND(HF23*$D23*$AZ23*$BY23*$CE23*IF($JN23&gt;500,$CW23,IF($JN23&gt;250,$DI23,IF($JN23&gt;0,$DC23,0)))/1000,0)</f>
        <v>0</v>
      </c>
      <c r="HE23" s="177">
        <f t="shared" ref="HE23:HE24" si="63">ROUND(HF23*$K23*$AZ23*$BY23*$CE23*IF($JN23&gt;500,$CW23,IF($JN23&gt;250,$DI23,IF($JN23&gt;0,$DC23,0)))/1000,0)</f>
        <v>0</v>
      </c>
      <c r="HF23" s="70">
        <f>Контингент!BE28</f>
        <v>0</v>
      </c>
      <c r="HG23" s="177">
        <f t="shared" ref="HG23:HG24" si="64">ROUND(HI23*$D23*$BD23*$BY23*$CE23*IF($JN23&gt;500,$CW23,IF($JN23&gt;250,$DI23,IF($JN23&gt;0,$DC23,0)))/1000,0)</f>
        <v>0</v>
      </c>
      <c r="HH23" s="177">
        <f t="shared" ref="HH23:HH24" si="65">ROUND(HI23*$K23*$BD23*$BY23*$CE23*IF($JN23&gt;500,$CW23,IF($JN23&gt;250,$DI23,IF($JN23&gt;0,$DC23,0)))/1000,0)</f>
        <v>0</v>
      </c>
      <c r="HI23" s="70">
        <f>Контингент!BF28</f>
        <v>0</v>
      </c>
      <c r="HJ23" s="177">
        <f t="shared" ref="HJ23:HJ24" si="66">ROUND(HL23*$E23*$S23*$BN23*$CF23*IF($JN23&gt;500,$CX23,IF($JN23&gt;250,$DJ23,IF($JN23&gt;0,$DD23,0)))/1000,0)</f>
        <v>1504</v>
      </c>
      <c r="HK23" s="177">
        <f t="shared" ref="HK23:HK24" si="67">ROUND(HL23*$L23*$S23*$BN23*$CF23*IF($JN23&gt;500,$CX23,IF($JN23&gt;250,$DJ23,IF($JN23&gt;0,$DD23,0)))/1000,0)</f>
        <v>401</v>
      </c>
      <c r="HL23" s="70">
        <f>Контингент!F28</f>
        <v>28</v>
      </c>
      <c r="HM23" s="177">
        <f t="shared" ref="HM23:HM24" si="68">ROUND(HO23*$E23*$S23*$BN23*$CF23*IF($JN23&gt;500,$CX23,IF($JN23&gt;250,$DJ23,IF($JN23&gt;0,$DD23,0)))/1000,0)+ROUND(HO23*$G23*$U23*$BN23*$CF23*IF($JN23&gt;500,$CX23,IF($JN23&gt;250,$DJ23,IF($JN23&gt;0,$DD23,0)))/1000,0)</f>
        <v>0</v>
      </c>
      <c r="HN23" s="177">
        <f t="shared" ref="HN23:HN24" si="69">ROUND(HO23*$L23*$S23*$BN23*$CF23*IF($JN23&gt;500,$CX23,IF($JN23&gt;250,$DJ23,IF($JN23&gt;0,$DD23,0)))/1000,0)+ROUND(HO23*$N23*$U23*$BN23*$CF23*IF($JN23&gt;500,$CX23,IF($JN23&gt;250,$DJ23,IF($JN23&gt;0,$DD23,0)))/1000,0)</f>
        <v>0</v>
      </c>
      <c r="HO23" s="70">
        <f>Контингент!G28</f>
        <v>0</v>
      </c>
      <c r="HP23" s="177">
        <f t="shared" ref="HP23:HP24" si="70">ROUND(HR23*$E23*$S23*$BZ23*$CF23*IF($JN23&gt;500,$CX23,IF($JN23&gt;250,$DJ23,IF($JN23&gt;0,$DD23,0)))/1000,0)</f>
        <v>0</v>
      </c>
      <c r="HQ23" s="177">
        <f t="shared" ref="HQ23:HQ24" si="71">ROUND(HR23*$L23*$S23*$BZ23*$CF23*IF($JN23&gt;500,$CX23,IF($JN23&gt;250,$DJ23,IF($JN23&gt;0,$DD23,0)))/1000,0)</f>
        <v>0</v>
      </c>
      <c r="HR23" s="70">
        <f>Контингент!AQ28</f>
        <v>0</v>
      </c>
      <c r="HS23" s="177">
        <f t="shared" ref="HS23:HS24" si="72">ROUND(HU23*$E23*$S23*$BN23*$CL23*IF($JN23&gt;500,$CX23,IF($JN23&gt;250,$DJ23,IF($JN23&gt;0,$DD23,0)))/1000,0)</f>
        <v>0</v>
      </c>
      <c r="HT23" s="177">
        <f t="shared" ref="HT23:HT24" si="73">ROUND(HU23*$L23*$S23*$BN23*$CL23*IF($JN23&gt;500,$CX23,IF($JN23&gt;250,$DJ23,IF($JN23&gt;0,$DD23,0)))/1000,0)</f>
        <v>0</v>
      </c>
      <c r="HU23" s="70">
        <f>Контингент!M28</f>
        <v>0</v>
      </c>
      <c r="HV23" s="177">
        <f t="shared" ref="HV23:HV24" si="74">ROUND(HX23*$E23*$S23*$BN23*$CL23*IF($JN23&gt;500,$CX23,IF($JN23&gt;250,$DJ23,IF($JN23&gt;0,$DD23,0)))/1000,0)+ROUND(HX23*$G23*$U23*$BN23*$CN23*IF($JN23&gt;500,$CX23,IF($JN23&gt;250,$DJ23,IF($JN23&gt;0,$DD23,0)))/1000,0)</f>
        <v>0</v>
      </c>
      <c r="HW23" s="177">
        <f t="shared" ref="HW23:HW24" si="75">ROUND(HX23*$L23*$S23*$BN23*$CL23*IF($JN23&gt;500,$CX23,IF($JN23&gt;250,$DJ23,IF($JN23&gt;0,$DD23,0)))/1000,0)+ROUND(HX23*$N23*$U23*$BN23*$CN23*IF($JN23&gt;500,$CX23,IF($JN23&gt;250,$DJ23,IF($JN23&gt;0,$DD23,0)))/1000,0)</f>
        <v>0</v>
      </c>
      <c r="HX23" s="70">
        <f>Контингент!N28</f>
        <v>0</v>
      </c>
      <c r="HY23" s="177">
        <f t="shared" ref="HY23:HY24" si="76">ROUND(IA23*$E23*$S23*$BZ23*$CL23*IF($JN23&gt;500,$CX23,IF($JN23&gt;250,$DJ23,IF($JN23&gt;0,$DD23,0)))/1000,0)</f>
        <v>0</v>
      </c>
      <c r="HZ23" s="177">
        <f t="shared" ref="HZ23:HZ24" si="77">ROUND(IA23*$L23*$S23*$BZ23*$CL23*IF($JN23&gt;500,$CX23,IF($JN23&gt;250,$DJ23,IF($JN23&gt;0,$DD23,0)))/1000,0)</f>
        <v>0</v>
      </c>
      <c r="IA23" s="70">
        <f>Контингент!AU28</f>
        <v>0</v>
      </c>
      <c r="IB23" s="177">
        <f t="shared" ref="IB23:IB24" si="78">ROUND(ID23*$E23*$BH23*$BN23*$CR23*IF($JN23&gt;500,$CX23,IF($JN23&gt;250,$DJ23,IF($JN23&gt;0,$DD23,0)))/1000,0)</f>
        <v>0</v>
      </c>
      <c r="IC23" s="177">
        <f t="shared" ref="IC23:IC24" si="79">ROUND(ID23*$L23*$BH23*$BN23*$CR23*IF($JN23&gt;500,$CX23,IF($JN23&gt;250,$DJ23,IF($JN23&gt;0,$DD23,0)))/1000,0)</f>
        <v>0</v>
      </c>
      <c r="ID23" s="70">
        <f>Контингент!AL28</f>
        <v>0</v>
      </c>
      <c r="IE23" s="177">
        <f t="shared" ref="IE23:IE24" si="80">ROUND(IG23*$E23*$BH23*$BN23*$CR23*IF($JN23&gt;500,$CX23,IF($JN23&gt;250,$DJ23,IF($JN23&gt;0,$DD23,0)))/1000,0)+ROUND(IG23*$G23*$BJ23*$BN23*$CT23*IF($JN23&gt;500,$CX23,IF($JN23&gt;250,$DJ23,IF($JN23&gt;0,$DD23,0)))/1000,0)</f>
        <v>0</v>
      </c>
      <c r="IF23" s="177">
        <f t="shared" ref="IF23:IF24" si="81">ROUND(IG23*$L23*$BH23*$BN23*$CR23*IF($JN23&gt;500,$CX23,IF($JN23&gt;250,$DJ23,IF($JN23&gt;0,$DD23,0)))/1000,0)+ROUND(IG23*$N23*$BJ23*$BN23*$CT23*IF($JN23&gt;500,$CX23,IF($JN23&gt;250,$DJ23,IF($JN23&gt;0,$DD23,0)))/1000,0)</f>
        <v>0</v>
      </c>
      <c r="IG23" s="70">
        <f>Контингент!AM28</f>
        <v>0</v>
      </c>
      <c r="IH23" s="177">
        <f t="shared" ref="IH23:IH24" si="82">ROUND(IJ23*$E23*$BH23*$BZ23*$CR23*IF($JN23&gt;500,$CX23,IF($JN23&gt;250,$DJ23,IF($JN23&gt;0,$DD23,0)))/1000,0)</f>
        <v>0</v>
      </c>
      <c r="II23" s="177">
        <f t="shared" ref="II23:II24" si="83">ROUND(IJ23*$L23*$BH23*$BZ23*$CR23*IF($JN23&gt;500,$CX23,IF($JN23&gt;250,$DJ23,IF($JN23&gt;0,$DD23,0)))/1000,0)</f>
        <v>0</v>
      </c>
      <c r="IJ23" s="70">
        <f>Контингент!BH28</f>
        <v>0</v>
      </c>
      <c r="IK23" s="177">
        <f t="shared" ref="IK23:IK24" si="84">ROUND(IM23*$F23*$T23*$BO23*$CG23*IF($JN23&gt;500,$CY23,IF($JN23&gt;250,$DK23,IF($JN23&gt;0,$DE23,0)))/1000,0)</f>
        <v>442</v>
      </c>
      <c r="IL23" s="177">
        <f t="shared" ref="IL23:IL24" si="85">ROUND(IM23*$M23*$T23*$BO23*$CG23*IF($JN23&gt;500,$CY23,IF($JN23&gt;250,$DK23,IF($JN23&gt;0,$DE23,0)))/1000,0)</f>
        <v>118</v>
      </c>
      <c r="IM23" s="70">
        <f>Контингент!H28+Контингент!I28</f>
        <v>8</v>
      </c>
      <c r="IN23" s="177">
        <f t="shared" ref="IN23:IN24" si="86">ROUND(IP23*$F23*$T23*$BO23*$CG23*IF($JN23&gt;500,$CY23,IF($JN23&gt;250,$DK23,IF($JN23&gt;0,$DE23,0)))/1000,0)+ROUND(IP23*$G23*$U23*$BO23*$CG23*IF($JN23&gt;500,$CY23,IF($JN23&gt;250,$DK23,IF($JN23&gt;0,$DE23,0)))/1000,0)</f>
        <v>0</v>
      </c>
      <c r="IO23" s="177">
        <f t="shared" ref="IO23:IO24" si="87">ROUND(IP23*$M23*$T23*$BO23*$CG23*IF($JN23&gt;500,$CY23,IF($JN23&gt;250,$DK23,IF($JN23&gt;0,$DE23,0)))/1000,0)+ROUND(IP23*$N23*$U23*$BO23*$CG23*IF($JN23&gt;500,$CY23,IF($JN23&gt;250,$DK23,IF($JN23&gt;0,$DE23,0)))/1000,0)</f>
        <v>0</v>
      </c>
      <c r="IP23" s="70">
        <f>Контингент!J28</f>
        <v>0</v>
      </c>
      <c r="IQ23" s="177">
        <f t="shared" ref="IQ23:IQ24" si="88">ROUND(IS23*$F23*$T23*$CA23*$CG23*IF($JN23&gt;500,$CY23,IF($JN23&gt;250,$DK23,IF($JN23&gt;0,$DE23,0)))/1000,0)</f>
        <v>0</v>
      </c>
      <c r="IR23" s="177">
        <f t="shared" ref="IR23:IR24" si="89">ROUND(IS23*$M23*$T23*$CA23*$CG23*IF($JN23&gt;500,$CY23,IF($JN23&gt;250,$DK23,IF($JN23&gt;0,$DE23,0)))/1000,0)</f>
        <v>0</v>
      </c>
      <c r="IS23" s="70">
        <f>Контингент!AR28+Контингент!AS28</f>
        <v>0</v>
      </c>
      <c r="IT23" s="177">
        <f t="shared" ref="IT23:IT24" si="90">ROUND(IV23*$F23*$T23*$BO23*$CM23*IF($JN23&gt;500,$CY23,IF($JN23&gt;250,$DK23,IF($JN23&gt;0,$DE23,0)))/1000,0)</f>
        <v>0</v>
      </c>
      <c r="IU23" s="177">
        <f t="shared" ref="IU23:IU24" si="91">ROUND(IV23*$M23*$T23*$BO23*$CM23*IF($JN23&gt;500,$CY23,IF($JN23&gt;250,$DK23,IF($JN23&gt;0,$DE23,0)))/1000,0)</f>
        <v>0</v>
      </c>
      <c r="IV23" s="70">
        <f>Контингент!O28+Контингент!P28</f>
        <v>0</v>
      </c>
      <c r="IW23" s="177">
        <f t="shared" ref="IW23:IW24" si="92">ROUND(IY23*$F23*$T23*$BO23*$CM23*IF($JN23&gt;500,$CY23,IF($JN23&gt;250,$DK23,IF($JN23&gt;0,$DE23,0)))/1000,0)+ROUND(IY23*$G23*$U23*$BO23*$CM23*IF($JN23&gt;500,$CY23,IF($JN23&gt;250,$DK23,IF($JN23&gt;0,$DE23,0)))/1000,0)</f>
        <v>0</v>
      </c>
      <c r="IX23" s="177">
        <f t="shared" ref="IX23:IX24" si="93">ROUND(IY23*$M23*$T23*$BO23*$CM23*IF($JN23&gt;500,$CY23,IF($JN23&gt;250,$DK23,IF($JN23&gt;0,$DE23,0)))/1000,0)+ROUND(IY23*$N23*$U23*$BO23*$CM23*IF($JN23&gt;500,$CY23,IF($JN23&gt;250,$DK23,IF($JN23&gt;0,$DE23,0)))/1000,0)</f>
        <v>0</v>
      </c>
      <c r="IY23" s="70">
        <f>Контингент!Q28</f>
        <v>0</v>
      </c>
      <c r="IZ23" s="177">
        <f t="shared" ref="IZ23:IZ24" si="94">ROUND(JB23*$F23*$T23*$CA23*$CM23*IF($JN23&gt;500,$CY23,IF($JN23&gt;250,$DK23,IF($JN23&gt;0,$DE23,0)))/1000,0)</f>
        <v>0</v>
      </c>
      <c r="JA23" s="177">
        <f t="shared" ref="JA23:JA24" si="95">ROUND(JB23*$M23*$T23*$CA23*$CM23*IF($JN23&gt;500,$CY23,IF($JN23&gt;250,$DK23,IF($JN23&gt;0,$DE23,0)))/1000,0)</f>
        <v>0</v>
      </c>
      <c r="JB23" s="70">
        <f>Контингент!AV28+Контингент!AW28</f>
        <v>0</v>
      </c>
      <c r="JC23" s="177">
        <f t="shared" ref="JC23:JC24" si="96">ROUND(JE23*$F23*$BI23*$BO23*$CG23*IF($JN23&gt;500,$CY23,IF($JN23&gt;250,$DK23,IF($JN23&gt;0,$DE23,0)))/1000,0)</f>
        <v>0</v>
      </c>
      <c r="JD23" s="177">
        <f t="shared" ref="JD23:JD24" si="97">ROUND(JE23*$M23*$BI23*$BO23*$CG23*IF($JN23&gt;500,$CY23,IF($JN23&gt;250,$DK23,IF($JN23&gt;0,$DE23,0)))/1000,0)</f>
        <v>0</v>
      </c>
      <c r="JE23" s="70">
        <f>Контингент!AN28</f>
        <v>0</v>
      </c>
      <c r="JF23" s="177">
        <f t="shared" ref="JF23:JF24" si="98">ROUND(JH23*$F23*$BI23*$BO23*$CS23*IF($JN23&gt;500,$CY23,IF($JN23&gt;250,$DK23,IF($JN23&gt;0,$DE23,0)))/1000,0)+ROUND(JH23*$G23*$BJ23*$BO23*$CT23*IF($JN23&gt;500,$CY23,IF($JN23&gt;250,$DK23,IF($JN23&gt;0,$DE23,0)))/1000,0)</f>
        <v>0</v>
      </c>
      <c r="JG23" s="177">
        <f t="shared" ref="JG23:JG24" si="99">ROUND(JH23*$M23*$BI23*$BO23*$CS23*IF($JN23&gt;500,$CY23,IF($JN23&gt;250,$DK23,IF($JN23&gt;0,$DE23,0)))/1000,0)+ROUND(JH23*$N23*$BJ23*$BO23*$CT23*IF($JN23&gt;500,$CY23,IF($JN23&gt;250,$DK23,IF($JN23&gt;0,$DE23,0)))/1000,0)</f>
        <v>0</v>
      </c>
      <c r="JH23" s="70">
        <f>Контингент!AO28</f>
        <v>0</v>
      </c>
      <c r="JI23" s="177">
        <f t="shared" ref="JI23:JI24" si="100">ROUND(JK23*$F23*$BI23*$CA23*$CS23*IF($JN23&gt;500,$CY23,IF($JN23&gt;250,$DK23,IF($JN23&gt;0,$DE23,0)))/1000,0)</f>
        <v>0</v>
      </c>
      <c r="JJ23" s="177">
        <f t="shared" ref="JJ23:JJ24" si="101">ROUND(JK23*$M23*$BI23*$CA23*$CS23*IF($JN23&gt;500,$CY23,IF($JN23&gt;250,$DK23,IF($JN23&gt;0,$DE23,0)))/1000,0)</f>
        <v>0</v>
      </c>
      <c r="JK23" s="70">
        <f>Контингент!BI28</f>
        <v>0</v>
      </c>
      <c r="JL23" s="70">
        <f t="shared" ref="JL23:JL24" si="102">DQ23+DT23+DW23+DZ23+EC23+EF23+EI23+EL23+EO23+ER23+EU23+EX23+FA23+FD23+FG23+FJ23+FM23+FP23+FS23+FV23+FY23+GB23+GE23+GH23+GK23+GN23+GQ23+GT23+GW23+GZ23+HC23+HF23+HI23+HL23+HO23+HR23+HU23+HX23+IA23+ID23+IG23+IJ23+IM23+IP23+IS23+IV23+IY23+JB23++JE23+JH23+JK23</f>
        <v>49</v>
      </c>
      <c r="JM23" s="70">
        <f>Контингент!CZ28</f>
        <v>0</v>
      </c>
      <c r="JN23" s="70">
        <f t="shared" ref="JN23:JN24" si="103">JL23+JM23</f>
        <v>49</v>
      </c>
      <c r="JO23" s="177">
        <f t="shared" ref="JO23:JO24" si="104">DO23+DR23+DU23+DX23+EA23+ED23+EG23+EJ23+EM23+EP23+ES23+EV23+EY23+FB23+FE23+FH23+FK23+FN23+FQ23+FT23+FW23+FZ23+GC23+GF23+GI23+GL23+GO23+GR23+GU23+GX23+HA23+HD23+HG23+HJ23+HM23+HP23+HS23+HV23+HY23+IB23+IE23+IH23+IK23+IN23+IQ23+IT23+IW23+IZ23+JC23+JF23+JI23</f>
        <v>2442</v>
      </c>
      <c r="JP23" s="177">
        <f t="shared" ref="JP23:JP24" si="105">DP23+DS23+DV23+DY23+EB23+EE23+EH23+EK23+EN23+EQ23+ET23+EW23+EZ23+FC23+FF23+FI23+FL23+FO23+FR23+FU23+FX23+GA23+GD23+GG23+GJ23+GM23+GP23+GS23+GV23+GY23+HB23+HE23+HH23+HK23+HN23+HQ23+HT23+HW23+HZ23+IC23+IF23+II23+IL23+IO23+IR23+IU23+IX23+JA23+JD23+JG23+JJ23</f>
        <v>651</v>
      </c>
      <c r="JQ23" s="143">
        <f>'Нормативы и коэффициенты МОО'!$Y$17</f>
        <v>0.89426399999999995</v>
      </c>
      <c r="JR23" s="14">
        <v>1</v>
      </c>
      <c r="JS23" s="177">
        <f t="shared" ref="JS23:JS24" si="106">ROUND(JO23*JQ23*JR23,0)</f>
        <v>2184</v>
      </c>
      <c r="JT23" s="177">
        <f t="shared" ref="JT23:JT24" si="107">ROUND(JP23*JQ23*JR23,0)</f>
        <v>582</v>
      </c>
      <c r="JU23" s="177">
        <f t="shared" ref="JU23:JU24" si="108">ROUND(JW23*$H23*$V23*$BQ23*$CI23*IF($JN23&gt;500,$DA23,IF($JN23&gt;250,$DM23,IF($JN23&gt;0,$DG23,0)))/1000,0)</f>
        <v>0</v>
      </c>
      <c r="JV23" s="177">
        <f t="shared" ref="JV23:JV24" si="109">ROUND(JW23*$O23*$V23*$BQ23*$CI23*IF($JN23&gt;500,$DA23,IF($JN23&gt;250,$DM23,IF($JN23&gt;0,$DG23,0)))/1000,0)</f>
        <v>0</v>
      </c>
      <c r="JW23" s="70">
        <f>Контингент!DU28</f>
        <v>0</v>
      </c>
      <c r="JX23" s="177">
        <f t="shared" ref="JX23:JX24" si="110">ROUND(JZ23*$H23*$V23*$BQ23*$CO23*IF($JN23&gt;500,$DA23,IF($JN23&gt;250,$DM23,IF($JN23&gt;0,$DG23,0)))/1000,0)</f>
        <v>0</v>
      </c>
      <c r="JY23" s="177">
        <f t="shared" ref="JY23:JY24" si="111">ROUND(JZ23*$O23*$V23*$BQ23*$CO23*IF($JN23&gt;500,$DA23,IF($JN23&gt;250,$DM23,IF($JN23&gt;0,$DG23,0)))/1000,0)</f>
        <v>0</v>
      </c>
      <c r="JZ23" s="70">
        <f>Контингент!DV28</f>
        <v>0</v>
      </c>
      <c r="KA23" s="177">
        <f t="shared" ref="KA23:KA24" si="112">ROUND(KC23*$H23*$BK23*$BQ23*$CU23*IF($JN23&gt;500,$DA23,IF($JN23&gt;250,$DM23,IF($JN23&gt;0,$DG23,0)))/1000,0)</f>
        <v>0</v>
      </c>
      <c r="KB23" s="177">
        <f t="shared" ref="KB23:KB24" si="113">ROUND(KC23*$O23*$BK23*$BQ23*$CU23*IF($JN23&gt;500,$DA23,IF($JN23&gt;250,$DM23,IF($JN23&gt;0,$DG23,0)))/1000,0)</f>
        <v>0</v>
      </c>
      <c r="KC23" s="70">
        <f>(Контингент!DW28+Контингент!DX28+Контингент!DY28+Контингент!DZ28+Контингент!EA28+Контингент!EB28+Контингент!EC28+Контингент!ED28+Контингент!EE28)</f>
        <v>0</v>
      </c>
      <c r="KD23" s="177">
        <f t="shared" ref="KD23:KD24" si="114">ROUND(KF23*$H23*$V23*$BQ23*$CI23*IF($JN23&gt;500,$DA23,IF($JN23&gt;250,$DM23,IF($JN23&gt;0,$DG23,0)))/1000,0)</f>
        <v>0</v>
      </c>
      <c r="KE23" s="177">
        <f t="shared" ref="KE23:KE24" si="115">ROUND(KF23*$O23*$V23*$BQ23*$CI23*IF($JN23&gt;500,$DA23,IF($JN23&gt;250,$DM23,IF($JN23&gt;0,$DG23,0)))/1000,0)</f>
        <v>0</v>
      </c>
      <c r="KF23" s="70">
        <f>Контингент!EF28</f>
        <v>0</v>
      </c>
      <c r="KG23" s="177">
        <f t="shared" ref="KG23:KG24" si="116">ROUND(KI23*$H23*$V23*$BQ23*$CO23*IF($JN23&gt;500,$DA23,IF($JN23&gt;250,$DM23,IF($JN23&gt;0,$DG23,0)))/1000,0)</f>
        <v>0</v>
      </c>
      <c r="KH23" s="177">
        <f t="shared" ref="KH23:KH24" si="117">ROUND(KI23*$O23*$V23*$BQ23*$CO23*IF($JN23&gt;500,$DA23,IF($JN23&gt;250,$DM23,IF($JN23&gt;0,$DG23,0)))/1000,0)</f>
        <v>0</v>
      </c>
      <c r="KI23" s="70">
        <f>Контингент!EG28</f>
        <v>0</v>
      </c>
      <c r="KJ23" s="177">
        <f t="shared" ref="KJ23:KJ24" si="118">ROUND(KL23*$H23*$BK23*$BQ23*$CU23*IF($JN23&gt;500,$DA23,IF($JN23&gt;250,$DM23,IF($JN23&gt;0,$DG23,0)))/1000,0)</f>
        <v>0</v>
      </c>
      <c r="KK23" s="177">
        <f t="shared" ref="KK23:KK24" si="119">ROUND(KL23*$O23*$BK23*$BQ23*$CU23*IF($JN23&gt;500,$DA23,IF($JN23&gt;250,$DM23,IF($JN23&gt;0,$DG23,0)))/1000,0)</f>
        <v>0</v>
      </c>
      <c r="KL23" s="70">
        <f>Контингент!EH28</f>
        <v>0</v>
      </c>
      <c r="KM23" s="177">
        <f t="shared" ref="KM23:KM24" si="120">ROUND(KO23*$H23*$V23*$BQ23*$CI23*IF($JN23&gt;500,$DA23,IF($JN23&gt;250,$DM23,IF($JN23&gt;0,$DG23,0)))/1000,0)</f>
        <v>0</v>
      </c>
      <c r="KN23" s="177">
        <f t="shared" ref="KN23:KN24" si="121">ROUND(KO23*$O23*$V23*$BQ23*$CI23*IF($JN23&gt;500,$DA23,IF($JN23&gt;250,$DM23,IF($JN23&gt;0,$DG23,0)))/1000,0)</f>
        <v>0</v>
      </c>
      <c r="KO23" s="70">
        <f>Контингент!EI28</f>
        <v>0</v>
      </c>
      <c r="KP23" s="177">
        <f t="shared" ref="KP23:KP24" si="122">ROUND(KR23*$H23*$V23*$BQ23*$CO23*IF($JN23&gt;500,$DA23,IF($JN23&gt;250,$DM23,IF($JN23&gt;0,$DG23,0)))/1000,0)</f>
        <v>0</v>
      </c>
      <c r="KQ23" s="177">
        <f t="shared" ref="KQ23:KQ24" si="123">ROUND(KR23*$O23*$V23*$BQ23*$CO23*IF($JN23&gt;500,$DA23,IF($JN23&gt;250,$DM23,IF($JN23&gt;0,$DG23,0)))/1000,0)</f>
        <v>0</v>
      </c>
      <c r="KR23" s="70">
        <f>Контингент!EJ28</f>
        <v>0</v>
      </c>
      <c r="KS23" s="177">
        <f t="shared" ref="KS23:KS24" si="124">ROUND(KU23*$H23*$BK23*$BQ23*$CU23*IF($JN23&gt;500,$DA23,IF($JN23&gt;250,$DM23,IF($JN23&gt;0,$DG23,0)))/1000,0)</f>
        <v>0</v>
      </c>
      <c r="KT23" s="177">
        <f t="shared" ref="KT23:KT24" si="125">ROUND(KU23*$O23*$BK23*$BQ23*$CU23*IF($JN23&gt;500,$DA23,IF($JN23&gt;250,$DM23,IF($JN23&gt;0,$DG23,0)))/1000,0)</f>
        <v>0</v>
      </c>
      <c r="KU23" s="70">
        <f>Контингент!EK28</f>
        <v>0</v>
      </c>
      <c r="KV23" s="70">
        <f t="shared" ref="KV23:KV24" si="126">JW23+JZ23+KC23+KF23+KI23+KL23+KO23+KR23+KU23</f>
        <v>0</v>
      </c>
      <c r="KW23" s="177">
        <f t="shared" ref="KW23:KW24" si="127">JU23+JX23+KA23+KD23+KG23+KJ23+KM23+KP23+KS23</f>
        <v>0</v>
      </c>
      <c r="KX23" s="177">
        <f t="shared" ref="KX23:KX24" si="128">JV23+JY23+KB23+KE23+KH23+KK23+KN23+KQ23+KT23</f>
        <v>0</v>
      </c>
      <c r="KY23" s="143">
        <f>'Нормативы и коэффициенты МОО'!$Y$17</f>
        <v>0.89426399999999995</v>
      </c>
      <c r="KZ23" s="14">
        <v>1</v>
      </c>
      <c r="LA23" s="177">
        <f t="shared" ref="LA23:LA24" si="129">ROUND(KW23*KY23*KZ23,0)</f>
        <v>0</v>
      </c>
      <c r="LB23" s="177">
        <f t="shared" ref="LB23:LB24" si="130">ROUND(KX23*KY23*KZ23,0)</f>
        <v>0</v>
      </c>
      <c r="LC23" s="177">
        <f>ROUND(LE23*$I23*$W23*$BR23*$CJ23*IF($JN23&gt;500,$DB23,IF($JN23&gt;250,$DN23,IF($JN23&gt;0,$DH23,0)))/1000,0)</f>
        <v>0</v>
      </c>
      <c r="LD23" s="177">
        <f>ROUND(LE23*$P23*$W23*$BR23*$CJ23*IF($JN23&gt;500,$DB23,IF($JN23&gt;250,$DN23,IF($JN23&gt;0,$DH23,0)))/1000,0)</f>
        <v>0</v>
      </c>
      <c r="LE23" s="70">
        <f>Контингент!DC28</f>
        <v>0</v>
      </c>
      <c r="LF23" s="177">
        <f>ROUND(LH23*$I23*$W23*$BR23*$CP23*IF($JN23&gt;500,$DB23,IF($JN23&gt;250,$DN23,IF($JN23&gt;0,$DH23,0)))/1000,0)</f>
        <v>0</v>
      </c>
      <c r="LG23" s="177">
        <f>ROUND(LH23*$P23*$W23*$BR23*$CP23*IF($JN23&gt;500,$DB23,IF($JN23&gt;250,$DN23,IF($JN23&gt;0,$DH23,0)))/1000,0)</f>
        <v>0</v>
      </c>
      <c r="LH23" s="70">
        <f>Контингент!DD28</f>
        <v>0</v>
      </c>
      <c r="LI23" s="177">
        <f>ROUND(LK23*$I23*$AA23*$BR23*$CJ23*IF($JN23&gt;500,$DB23,IF($JN23&gt;250,$DN23,IF($JN23&gt;0,$DH23,0)))/1000,0)</f>
        <v>0</v>
      </c>
      <c r="LJ23" s="177">
        <f>ROUND(LK23*$P23*$AA23*$BR23*$CJ23*IF($JN23&gt;500,$DB23,IF($JN23&gt;250,$DN23,IF($JN23&gt;0,$DH23,0)))/1000,0)</f>
        <v>0</v>
      </c>
      <c r="LK23" s="70">
        <f>Контингент!DE28</f>
        <v>0</v>
      </c>
      <c r="LL23" s="177">
        <f>ROUND(LN23*$I23*$AE23*$BR23*$CJ23*IF($JN23&gt;500,$DB23,IF($JN23&gt;250,$DN23,IF($JN23&gt;0,$DH23,0)))/1000,0)</f>
        <v>0</v>
      </c>
      <c r="LM23" s="177">
        <f>ROUND(LN23*$P23*$AE23*$BR23*$CJ23*IF($JN23&gt;500,$DB23,IF($JN23&gt;250,$DN23,IF($JN23&gt;0,$DH23,0)))/1000,0)</f>
        <v>0</v>
      </c>
      <c r="LN23" s="70">
        <f>Контингент!DF28</f>
        <v>0</v>
      </c>
      <c r="LO23" s="177">
        <f>ROUND(LQ23*$I23*$AI23*$BR23*$CJ23*IF($JN23&gt;500,$DB23,IF($JN23&gt;250,$DN23,IF($JN23&gt;0,$DH23,0)))/1000,0)</f>
        <v>0</v>
      </c>
      <c r="LP23" s="177">
        <f>ROUND(LQ23*$P23*$AI23*$BR23*$CJ23*IF($JN23&gt;500,$DB23,IF($JN23&gt;250,$DN23,IF($JN23&gt;0,$DH23,0)))/1000,0)</f>
        <v>0</v>
      </c>
      <c r="LQ23" s="70">
        <f>Контингент!DG28</f>
        <v>0</v>
      </c>
      <c r="LR23" s="177">
        <f>ROUND(LT23*$I23*$AM23*$BR23*$CJ23*IF($JN23&gt;500,$DB23,IF($JN23&gt;250,$DN23,IF($JN23&gt;0,$DH23,0)))/1000,0)</f>
        <v>0</v>
      </c>
      <c r="LS23" s="177">
        <f>ROUND(LT23*$P23*$AM23*$BR23*$CJ23*IF($JN23&gt;500,$DB23,IF($JN23&gt;250,$DN23,IF($JN23&gt;0,$DH23,0)))/1000,0)</f>
        <v>0</v>
      </c>
      <c r="LT23" s="70">
        <f>Контингент!DH28</f>
        <v>0</v>
      </c>
      <c r="LU23" s="177">
        <f>ROUND(LW23*$I23*$AQ23*$BR23*$CJ23*IF($JN23&gt;500,$DB23,IF($JN23&gt;250,$DN23,IF($JN23&gt;0,$DH23,0)))/1000,0)</f>
        <v>0</v>
      </c>
      <c r="LV23" s="177">
        <f>ROUND(LW23*$P23*$AQ23*$BR23*$CJ23*IF($JN23&gt;500,$DB23,IF($JN23&gt;250,$DN23,IF($JN23&gt;0,$DH23,0)))/1000,0)</f>
        <v>0</v>
      </c>
      <c r="LW23" s="70">
        <f>Контингент!DI28</f>
        <v>0</v>
      </c>
      <c r="LX23" s="177">
        <f>ROUND(LZ23*$I23*$AU23*$BR23*$CJ23*IF($JN23&gt;500,$DB23,IF($JN23&gt;250,$DN23,IF($JN23&gt;0,$DH23,0)))/1000,0)</f>
        <v>0</v>
      </c>
      <c r="LY23" s="177">
        <f>ROUND(LZ23*$P23*$AU23*$BR23*$CJ23*IF($JN23&gt;500,$DB23,IF($JN23&gt;250,$DN23,IF($JN23&gt;0,$DH23,0)))/1000,0)</f>
        <v>0</v>
      </c>
      <c r="LZ23" s="70">
        <f>Контингент!DJ28</f>
        <v>0</v>
      </c>
      <c r="MA23" s="177">
        <f>ROUND(MC23*$I23*$AY23*$BR23*$CJ23*IF($JN23&gt;500,$DB23,IF($JN23&gt;250,$DN23,IF($JN23&gt;0,$DH23,0)))/1000,0)</f>
        <v>0</v>
      </c>
      <c r="MB23" s="177">
        <f>ROUND(MC23*$P23*$AY23*$BR23*$CJ23*IF($JN23&gt;500,$DB23,IF($JN23&gt;250,$DN23,IF($JN23&gt;0,$DH23,0)))/1000,0)</f>
        <v>0</v>
      </c>
      <c r="MC23" s="70">
        <f>Контингент!DK28</f>
        <v>0</v>
      </c>
      <c r="MD23" s="177">
        <f>ROUND(MF23*$I23*$BC23*$BR23*$CJ23*IF($JN23&gt;500,$DB23,IF($JN23&gt;250,$DN23,IF($JN23&gt;0,$DH23,0)))/1000,0)</f>
        <v>0</v>
      </c>
      <c r="ME23" s="177">
        <f>ROUND(MF23*$P23*$BC23*$BR23*$CJ23*IF($JN23&gt;500,$DB23,IF($JN23&gt;250,$DN23,IF($JN23&gt;0,$DH23,0)))/1000,0)</f>
        <v>0</v>
      </c>
      <c r="MF23" s="70">
        <f>Контингент!DL28</f>
        <v>0</v>
      </c>
      <c r="MG23" s="177">
        <f>ROUND(MI23*$I23*$BG23*$BR23*$CJ23*IF($JN23&gt;500,$DB23,IF($JN23&gt;250,$DN23,IF($JN23&gt;0,$DH23,0)))/1000,0)</f>
        <v>0</v>
      </c>
      <c r="MH23" s="177">
        <f>ROUND(MI23*$P23*$BG23*$BR23*$CJ23*IF($JN23&gt;500,$DB23,IF($JN23&gt;250,$DN23,IF($JN23&gt;0,$DH23,0)))/1000,0)</f>
        <v>0</v>
      </c>
      <c r="MI23" s="70">
        <f>Контингент!DM28</f>
        <v>0</v>
      </c>
      <c r="MJ23" s="177">
        <f>ROUND(ML23*$I23*$W23*$BR23*$CJ23*IF($JN23&gt;500,$DB23,IF($JN23&gt;250,$DN23,IF($JN23&gt;0,$DH23,0)))/1000,0)</f>
        <v>0</v>
      </c>
      <c r="MK23" s="177">
        <f>ROUND(ML23*$P23*$W23*$BR23*$CJ23*IF($JN23&gt;500,$DB23,IF($JN23&gt;250,$DN23,IF($JN23&gt;0,$DH23,0)))/1000,0)</f>
        <v>0</v>
      </c>
      <c r="ML23" s="70">
        <f>Контингент!DN28</f>
        <v>0</v>
      </c>
      <c r="MM23" s="177">
        <f>ROUND(MO23*$I23*$W23*$BR23*$CP23*IF($JN23&gt;500,$DB23,IF($JN23&gt;250,$DN23,IF($JN23&gt;0,$DH23,0)))/1000,0)</f>
        <v>0</v>
      </c>
      <c r="MN23" s="177">
        <f>ROUND(MO23*$P23*$W23*$BR23*$CP23*IF($JN23&gt;500,$DB23,IF($JN23&gt;250,$DN23,IF($JN23&gt;0,$DH23,0)))/1000,0)</f>
        <v>0</v>
      </c>
      <c r="MO23" s="70">
        <f>Контингент!DO28</f>
        <v>0</v>
      </c>
      <c r="MP23" s="177">
        <f>ROUND(MR23*$I23*$BH23*$BR23*$CJ23*IF($JN23&gt;500,$DB23,IF($JN23&gt;250,$DN23,IF($JN23&gt;0,$DH23,0)))/1000,0)</f>
        <v>0</v>
      </c>
      <c r="MQ23" s="177">
        <f>ROUND(MR23*$P23*$BH23*$BR23*$CJ23*IF($JN23&gt;500,$DB23,IF($JN23&gt;250,$DN23,IF($JN23&gt;0,$DH23,0)))/1000,0)</f>
        <v>0</v>
      </c>
      <c r="MR23" s="70">
        <f>Контингент!DP28</f>
        <v>0</v>
      </c>
      <c r="MS23" s="177">
        <f>ROUND(MU23*$I23*$W23*$BR23*$CJ23*IF($JN23&gt;500,$DB23,IF($JN23&gt;250,$DN23,IF($JN23&gt;0,$DH23,0)))/1000,0)</f>
        <v>0</v>
      </c>
      <c r="MT23" s="177">
        <f>ROUND(MU23*$P23*$W23*$BR23*$CJ23*IF($JN23&gt;500,$DB23,IF($JN23&gt;250,$DN23,IF($JN23&gt;0,$DH23,0)))/1000,0)</f>
        <v>0</v>
      </c>
      <c r="MU23" s="70">
        <f>Контингент!DQ28</f>
        <v>0</v>
      </c>
      <c r="MV23" s="177">
        <f>ROUND(MX23*$I23*$W23*$BR23*$CP23*IF($JN23&gt;500,$DB23,IF($JN23&gt;250,$DN23,IF($JN23&gt;0,$DH23,0)))/1000,0)</f>
        <v>0</v>
      </c>
      <c r="MW23" s="177">
        <f>ROUND(MX23*$P23*$W23*$BR23*$CP23*IF($JN23&gt;500,$DB23,IF($JN23&gt;250,$DN23,IF($JN23&gt;0,$DH23,0)))/1000,0)</f>
        <v>0</v>
      </c>
      <c r="MX23" s="70">
        <f>Контингент!DR28</f>
        <v>0</v>
      </c>
      <c r="MY23" s="177">
        <f>ROUND(NA23*$I23*$BI23*$BR23*$CJ23*IF($JN23&gt;500,$DB23,IF($JN23&gt;250,$DN23,IF($JN23&gt;0,$DH23,0)))/1000,0)</f>
        <v>0</v>
      </c>
      <c r="MZ23" s="177">
        <f>ROUND(NA23*$P23*$BI23*$BR23*$CJ23*IF($JN23&gt;500,$DB23,IF($JN23&gt;250,$DN23,IF($JN23&gt;0,$DH23,0)))/1000,0)</f>
        <v>0</v>
      </c>
      <c r="NA23" s="70">
        <f>Контингент!DS28</f>
        <v>0</v>
      </c>
      <c r="NB23" s="70">
        <f t="shared" ref="NB23:NB24" si="131">LE23+LH23+LK23+LN23+LQ23+LT23+LW23+LZ23+MC23+MF23+MI23+ML23+MO23+MR23+MU23+MX23+NA23</f>
        <v>0</v>
      </c>
      <c r="NC23" s="177">
        <f t="shared" ref="NC23:NC24" si="132">LC23+LF23+LI23+LL23+LO23+LR23+LU23+LX23+MA23+MD23+MG23+MJ23+MM23+MP23+MS23+MV23+MY23</f>
        <v>0</v>
      </c>
      <c r="ND23" s="177">
        <f t="shared" ref="ND23:ND24" si="133">LD23+LG23+LJ23+LM23+LP23+LS23+LV23+LY23+MB23+ME23+MH23+MK23+MN23+MQ23+MT23+MW23+MZ23</f>
        <v>0</v>
      </c>
      <c r="NE23" s="143">
        <f>'Нормативы и коэффициенты МОО'!$Y$17</f>
        <v>0.89426399999999995</v>
      </c>
      <c r="NF23" s="14">
        <v>1</v>
      </c>
      <c r="NG23" s="14">
        <v>12</v>
      </c>
      <c r="NH23" s="14">
        <v>8</v>
      </c>
      <c r="NI23" s="177">
        <f t="shared" ref="NI23:NI24" si="134">ROUND(NC23*NE23*NF23/NG23*NH23,0)</f>
        <v>0</v>
      </c>
      <c r="NJ23" s="177">
        <f t="shared" ref="NJ23:NJ24" si="135">ROUND(ND23*NE23*NF23/NG23*NH23,0)</f>
        <v>0</v>
      </c>
      <c r="NK23" s="177">
        <f>ROUND(NM23*$J23*$W23*$BR23*$CJ23*IF($JN23&gt;500,$DB23,IF($JN23&gt;250,$DN23,IF($JN23&gt;0,$DH23,0)))/1000,0)</f>
        <v>0</v>
      </c>
      <c r="NL23" s="177">
        <f>ROUND(NM23*$Q23*$W23*$BR23*$CJ23*IF($JN23&gt;500,$DB23,IF($JN23&gt;250,$DN23,IF($JN23&gt;0,$DH23,0)))/1000,0)</f>
        <v>0</v>
      </c>
      <c r="NM23" s="70">
        <f>Контингент!DC28</f>
        <v>0</v>
      </c>
      <c r="NN23" s="177">
        <f>ROUND(NP23*$J23*$W23*$BR23*$CP23*IF($JN23&gt;500,$DB23,IF($JN23&gt;250,$DN23,IF($JN23&gt;0,$DH23,0)))/1000,0)</f>
        <v>0</v>
      </c>
      <c r="NO23" s="177">
        <f>ROUND(NP23*$Q23*$W23*$BR23*$CP23*IF($JN23&gt;500,$DB23,IF($JN23&gt;250,$DN23,IF($JN23&gt;0,$DH23,0)))/1000,0)</f>
        <v>0</v>
      </c>
      <c r="NP23" s="70">
        <f>Контингент!DD28</f>
        <v>0</v>
      </c>
      <c r="NQ23" s="177">
        <f>ROUND(NS23*$J23*$AA23*$BR23*$CJ23*IF($JN23&gt;500,$DB23,IF($JN23&gt;250,$DN23,IF($JN23&gt;0,$DH23,0)))/1000,0)</f>
        <v>0</v>
      </c>
      <c r="NR23" s="177">
        <f>ROUND(NS23*$Q23*$AA23*$BR23*$CJ23*IF($JN23&gt;500,$DB23,IF($JN23&gt;250,$DN23,IF($JN23&gt;0,$DH23,0)))/1000,0)</f>
        <v>0</v>
      </c>
      <c r="NS23" s="70">
        <f>Контингент!DE28</f>
        <v>0</v>
      </c>
      <c r="NT23" s="177">
        <f>ROUND(NV23*$J23*$AE23*$BR23*$CJ23*IF($JN23&gt;500,$DB23,IF($JN23&gt;250,$DN23,IF($JN23&gt;0,$DH23,0)))/1000,0)</f>
        <v>0</v>
      </c>
      <c r="NU23" s="177">
        <f>ROUND(NV23*$Q23*$AE23*$BR23*$CJ23*IF($JN23&gt;500,$DB23,IF($JN23&gt;250,$DN23,IF($JN23&gt;0,$DH23,0)))/1000,0)</f>
        <v>0</v>
      </c>
      <c r="NV23" s="70">
        <f>Контингент!DF28</f>
        <v>0</v>
      </c>
      <c r="NW23" s="177">
        <f>ROUND(NY23*$J23*$AI23*$BR23*$CJ23*IF($JN23&gt;500,$DB23,IF($JN23&gt;250,$DN23,IF($JN23&gt;0,$DH23,0)))/1000,0)</f>
        <v>0</v>
      </c>
      <c r="NX23" s="177">
        <f>ROUND(NY23*$Q23*$AI23*$BR23*$CJ23*IF($JN23&gt;500,$DB23,IF($JN23&gt;250,$DN23,IF($JN23&gt;0,$DH23,0)))/1000,0)</f>
        <v>0</v>
      </c>
      <c r="NY23" s="70">
        <f>Контингент!DG28</f>
        <v>0</v>
      </c>
      <c r="NZ23" s="177">
        <f>ROUND(OB23*$J23*$AM23*$BR23*$CJ23*IF($JN23&gt;500,$DB23,IF($JN23&gt;250,$DN23,IF($JN23&gt;0,$DH23,0)))/1000,0)</f>
        <v>0</v>
      </c>
      <c r="OA23" s="177">
        <f>ROUND(OB23*$Q23*$AM23*$BR23*$CJ23*IF($JN23&gt;500,$DB23,IF($JN23&gt;250,$DN23,IF($JN23&gt;0,$DH23,0)))/1000,0)</f>
        <v>0</v>
      </c>
      <c r="OB23" s="70">
        <f>Контингент!DH28</f>
        <v>0</v>
      </c>
      <c r="OC23" s="177">
        <f>ROUND(OE23*$J23*$AQ23*$BR23*$CJ23*IF($JN23&gt;500,$DB23,IF($JN23&gt;250,$DN23,IF($JN23&gt;0,$DH23,0)))/1000,0)</f>
        <v>0</v>
      </c>
      <c r="OD23" s="177">
        <f>ROUND(OE23*$Q23*$AQ23*$BR23*$CJ23*IF($JN23&gt;500,$DB23,IF($JN23&gt;250,$DN23,IF($JN23&gt;0,$DH23,0)))/1000,0)</f>
        <v>0</v>
      </c>
      <c r="OE23" s="70">
        <f>Контингент!DI28</f>
        <v>0</v>
      </c>
      <c r="OF23" s="177">
        <f>ROUND(OH23*$J23*$AU23*$BR23*$CJ23*IF($JN23&gt;500,$DB23,IF($JN23&gt;250,$DN23,IF($JN23&gt;0,$DH23,0)))/1000,0)</f>
        <v>0</v>
      </c>
      <c r="OG23" s="177">
        <f>ROUND(OH23*$Q23*$AU23*$BR23*$CJ23*IF($JN23&gt;500,$DB23,IF($JN23&gt;250,$DN23,IF($JN23&gt;0,$DH23,0)))/1000,0)</f>
        <v>0</v>
      </c>
      <c r="OH23" s="70">
        <f>Контингент!DJ28</f>
        <v>0</v>
      </c>
      <c r="OI23" s="177">
        <f>ROUND(OK23*$J23*$AY23*$BR23*$CJ23*IF($JN23&gt;500,$DB23,IF($JN23&gt;250,$DN23,IF($JN23&gt;0,$DH23,0)))/1000,0)</f>
        <v>0</v>
      </c>
      <c r="OJ23" s="177">
        <f>ROUND(OK23*$Q23*$AY23*$BR23*$CJ23*IF($JN23&gt;500,$DB23,IF($JN23&gt;250,$DN23,IF($JN23&gt;0,$DH23,0)))/1000,0)</f>
        <v>0</v>
      </c>
      <c r="OK23" s="70">
        <f>Контингент!DK28</f>
        <v>0</v>
      </c>
      <c r="OL23" s="177">
        <f>ROUND(ON23*$J23*$BC23*$BR23*$CJ23*IF($JN23&gt;500,$DB23,IF($JN23&gt;250,$DN23,IF($JN23&gt;0,$DH23,0)))/1000,0)</f>
        <v>0</v>
      </c>
      <c r="OM23" s="177">
        <f>ROUND(ON23*$Q23*$BC23*$BR23*$CJ23*IF($JN23&gt;500,$DB23,IF($JN23&gt;250,$DN23,IF($JN23&gt;0,$DH23,0)))/1000,0)</f>
        <v>0</v>
      </c>
      <c r="ON23" s="70">
        <f>Контингент!DL28</f>
        <v>0</v>
      </c>
      <c r="OO23" s="177">
        <f>ROUND(OQ23*$J23*$BG23*$BR23*$CJ23*IF($JN23&gt;500,$DB23,IF($JN23&gt;250,$DN23,IF($JN23&gt;0,$DH23,0)))/1000,0)</f>
        <v>0</v>
      </c>
      <c r="OP23" s="177">
        <f>ROUND(OQ23*$Q23*$BG23*$BR23*$CJ23*IF($JN23&gt;500,$DB23,IF($JN23&gt;250,$DN23,IF($JN23&gt;0,$DH23,0)))/1000,0)</f>
        <v>0</v>
      </c>
      <c r="OQ23" s="70">
        <f>Контингент!DM28</f>
        <v>0</v>
      </c>
      <c r="OR23" s="177">
        <f>ROUND(OT23*$J23*$W23*$BR23*$CJ23*IF($JN23&gt;500,$DB23,IF($JN23&gt;250,$DN23,IF($JN23&gt;0,$DH23,0)))/1000,0)</f>
        <v>0</v>
      </c>
      <c r="OS23" s="177">
        <f>ROUND(OT23*$Q23*$W23*$BR23*$CJ23*IF($JN23&gt;500,$DB23,IF($JN23&gt;250,$DN23,IF($JN23&gt;0,$DH23,0)))/1000,0)</f>
        <v>0</v>
      </c>
      <c r="OT23" s="70">
        <f>Контингент!DN28</f>
        <v>0</v>
      </c>
      <c r="OU23" s="177">
        <f>ROUND(OW23*$J23*$W23*$BR23*$CP23*IF($JN23&gt;500,$DB23,IF($JN23&gt;250,$DN23,IF($JN23&gt;0,$DH23,0)))/1000,0)</f>
        <v>0</v>
      </c>
      <c r="OV23" s="177">
        <f>ROUND(OW23*$Q23*$W23*$BR23*$CP23*IF($JN23&gt;500,$DB23,IF($JN23&gt;250,$DN23,IF($JN23&gt;0,$DH23,0)))/1000,0)</f>
        <v>0</v>
      </c>
      <c r="OW23" s="70">
        <f>Контингент!DO28</f>
        <v>0</v>
      </c>
      <c r="OX23" s="177">
        <f>ROUND(OZ23*$J23*$BH23*$BR23*$CJ23*IF($JN23&gt;500,$DB23,IF($JN23&gt;250,$DN23,IF($JN23&gt;0,$DH23,0)))/1000,0)</f>
        <v>0</v>
      </c>
      <c r="OY23" s="177">
        <f>ROUND(OZ23*$Q23*$BH23*$BR23*$CJ23*IF($JN23&gt;500,$DB23,IF($JN23&gt;250,$DN23,IF($JN23&gt;0,$DH23,0)))/1000,0)</f>
        <v>0</v>
      </c>
      <c r="OZ23" s="70">
        <f>Контингент!DP28</f>
        <v>0</v>
      </c>
      <c r="PA23" s="177">
        <f>ROUND(PC23*$J23*$W23*$BR23*$CJ23*IF($JN23&gt;500,$DB23,IF($JN23&gt;250,$DN23,IF($JN23&gt;0,$DH23,0)))/1000,0)</f>
        <v>0</v>
      </c>
      <c r="PB23" s="177">
        <f>ROUND(PC23*$Q23*$W23*$BR23*$CJ23*IF($JN23&gt;500,$DB23,IF($JN23&gt;250,$DN23,IF($JN23&gt;0,$DH23,0)))/1000,0)</f>
        <v>0</v>
      </c>
      <c r="PC23" s="70">
        <f>Контингент!DQ28</f>
        <v>0</v>
      </c>
      <c r="PD23" s="177">
        <f>ROUND(PF23*$J23*$W23*$BR23*$CP23*IF($JN23&gt;500,$DB23,IF($JN23&gt;250,$DN23,IF($JN23&gt;0,$DH23,0)))/1000,0)</f>
        <v>0</v>
      </c>
      <c r="PE23" s="177">
        <f>ROUND(PF23*$Q23*$W23*$BR23*$CP23*IF($JN23&gt;500,$DB23,IF($JN23&gt;250,$DN23,IF($JN23&gt;0,$DH23,0)))/1000,0)</f>
        <v>0</v>
      </c>
      <c r="PF23" s="70">
        <f>Контингент!DR28</f>
        <v>0</v>
      </c>
      <c r="PG23" s="177">
        <f>ROUND(PI23*$J23*$BI23*$BR23*$CJ23*IF($JN23&gt;500,$DB23,IF($JN23&gt;250,$DN23,IF($JN23&gt;0,$DH23,0)))/1000,0)</f>
        <v>0</v>
      </c>
      <c r="PH23" s="177">
        <f>ROUND(PI23*$Q23*$BI23*$BR23*$CJ23*IF($JN23&gt;500,$DB23,IF($JN23&gt;250,$DN23,IF($JN23&gt;0,$DH23,0)))/1000,0)</f>
        <v>0</v>
      </c>
      <c r="PI23" s="70">
        <f>Контингент!DS28</f>
        <v>0</v>
      </c>
      <c r="PJ23" s="70">
        <f t="shared" ref="PJ23:PJ24" si="136">NM23+NP23+NS23+NV23+NY23+OB23+OE23+OH23+OK23+ON23+OQ23+OT23+OW23+OZ23+PC23+PF23+PI23</f>
        <v>0</v>
      </c>
      <c r="PK23" s="177">
        <f t="shared" ref="PK23:PK24" si="137">NK23+NN23+NQ23+NT23+NW23+NZ23+OC23+OF23+OI23+OL23+OO23+OR23+OU23+OX23+PA23+PD23+PG23</f>
        <v>0</v>
      </c>
      <c r="PL23" s="177">
        <f t="shared" ref="PL23:PL24" si="138">NL23+NO23+NR23+NU23+NX23+OA23+OD23+OG23+OJ23+OM23+OP23+OS23+OV23+OY23+PB23+PE23+PH23</f>
        <v>0</v>
      </c>
      <c r="PM23" s="143">
        <f>'Нормативы и коэффициенты МОО'!$Y$17</f>
        <v>0.89426399999999995</v>
      </c>
      <c r="PN23" s="14">
        <v>1</v>
      </c>
      <c r="PO23" s="14">
        <v>12</v>
      </c>
      <c r="PP23" s="14">
        <v>4</v>
      </c>
      <c r="PQ23" s="177">
        <f t="shared" ref="PQ23:PQ24" si="139">ROUND(PK23*PM23*PN23/PO23*PP23,0)</f>
        <v>0</v>
      </c>
      <c r="PR23" s="177">
        <f t="shared" ref="PR23:PR24" si="140">ROUND(PL23*PM23*PN23/PO23*PP23,0)</f>
        <v>0</v>
      </c>
      <c r="PS23" s="153"/>
    </row>
    <row r="24" spans="1:435" x14ac:dyDescent="0.25">
      <c r="A24" s="112"/>
      <c r="B24" s="117" t="s">
        <v>275</v>
      </c>
      <c r="C24" s="120" t="s">
        <v>241</v>
      </c>
      <c r="D24" s="88">
        <f>'Нормативы и коэффициенты МОО'!$B$6</f>
        <v>38179.43</v>
      </c>
      <c r="E24" s="88">
        <f>'Нормативы и коэффициенты МОО'!$B$7</f>
        <v>53705.98</v>
      </c>
      <c r="F24" s="88">
        <f>'Нормативы и коэффициенты МОО'!$B$8</f>
        <v>55204.57</v>
      </c>
      <c r="G24" s="88">
        <f>'Нормативы и коэффициенты МОО'!$B$9</f>
        <v>78009.87</v>
      </c>
      <c r="H24" s="88">
        <f>'Нормативы и коэффициенты МОО'!$B$10</f>
        <v>23154.491086338148</v>
      </c>
      <c r="I24" s="88">
        <f>'Нормативы и коэффициенты МОО'!$B$11</f>
        <v>4412.8</v>
      </c>
      <c r="J24" s="88">
        <f>'Нормативы и коэффициенты МОО'!$B$12</f>
        <v>5883.73</v>
      </c>
      <c r="K24" s="88">
        <f>'Нормативы и коэффициенты МОО'!$C$6</f>
        <v>10181.18</v>
      </c>
      <c r="L24" s="88">
        <f>'Нормативы и коэффициенты МОО'!$C$7</f>
        <v>14321.59</v>
      </c>
      <c r="M24" s="88">
        <f>'Нормативы и коэффициенты МОО'!$C$8</f>
        <v>14721.22</v>
      </c>
      <c r="N24" s="88">
        <f>'Нормативы и коэффициенты МОО'!$C$9</f>
        <v>48613.13</v>
      </c>
      <c r="O24" s="88">
        <f>'Нормативы и коэффициенты МОО'!$C$10</f>
        <v>0</v>
      </c>
      <c r="P24" s="88">
        <f>'Нормативы и коэффициенты МОО'!$C$11</f>
        <v>0</v>
      </c>
      <c r="Q24" s="88">
        <f>'Нормативы и коэффициенты МОО'!$C$12</f>
        <v>1569</v>
      </c>
      <c r="R24" s="88">
        <f>'Нормативы и коэффициенты МОО'!$B$17</f>
        <v>1</v>
      </c>
      <c r="S24" s="88">
        <f>'Нормативы и коэффициенты МОО'!$B$18</f>
        <v>1</v>
      </c>
      <c r="T24" s="88">
        <f>'Нормативы и коэффициенты МОО'!$B$19</f>
        <v>1</v>
      </c>
      <c r="U24" s="88">
        <f>'Нормативы и коэффициенты МОО'!$B$20</f>
        <v>1</v>
      </c>
      <c r="V24" s="88">
        <f>'Нормативы и коэффициенты МОО'!$B$21</f>
        <v>1</v>
      </c>
      <c r="W24" s="88">
        <f>'Нормативы и коэффициенты МОО'!$B$22</f>
        <v>1</v>
      </c>
      <c r="X24" s="88">
        <f>'Нормативы и коэффициенты МОО'!$C$17</f>
        <v>2.1</v>
      </c>
      <c r="Y24" s="88">
        <f>'Нормативы и коэффициенты МОО'!$C$20</f>
        <v>1</v>
      </c>
      <c r="Z24" s="88">
        <f>'Нормативы и коэффициенты МОО'!$C$21</f>
        <v>1</v>
      </c>
      <c r="AA24" s="88">
        <f>'Нормативы и коэффициенты МОО'!$C$22</f>
        <v>2.1</v>
      </c>
      <c r="AB24" s="88">
        <f>'Нормативы и коэффициенты МОО'!$D$17</f>
        <v>1.83</v>
      </c>
      <c r="AC24" s="88">
        <f>'Нормативы и коэффициенты МОО'!$D$20</f>
        <v>1</v>
      </c>
      <c r="AD24" s="88">
        <f>'Нормативы и коэффициенты МОО'!$D$21</f>
        <v>1</v>
      </c>
      <c r="AE24" s="88">
        <f>'Нормативы и коэффициенты МОО'!$D$22</f>
        <v>1.83</v>
      </c>
      <c r="AF24" s="88">
        <f>'Нормативы и коэффициенты МОО'!$E$17</f>
        <v>1.74</v>
      </c>
      <c r="AG24" s="88">
        <f>'Нормативы и коэффициенты МОО'!$E$20</f>
        <v>1</v>
      </c>
      <c r="AH24" s="88">
        <f>'Нормативы и коэффициенты МОО'!$E$21</f>
        <v>1</v>
      </c>
      <c r="AI24" s="88">
        <f>'Нормативы и коэффициенты МОО'!$E$22</f>
        <v>1.74</v>
      </c>
      <c r="AJ24" s="88">
        <f>'Нормативы и коэффициенты МОО'!$F$17</f>
        <v>1.56</v>
      </c>
      <c r="AK24" s="88">
        <f>'Нормативы и коэффициенты МОО'!$F$20</f>
        <v>1</v>
      </c>
      <c r="AL24" s="88">
        <f>'Нормативы и коэффициенты МОО'!$F$21</f>
        <v>1</v>
      </c>
      <c r="AM24" s="88">
        <f>'Нормативы и коэффициенты МОО'!$F$22</f>
        <v>1.56</v>
      </c>
      <c r="AN24" s="88">
        <f>'Нормативы и коэффициенты МОО'!$G$17</f>
        <v>1.56</v>
      </c>
      <c r="AO24" s="88">
        <f>'Нормативы и коэффициенты МОО'!$G$20</f>
        <v>1</v>
      </c>
      <c r="AP24" s="88">
        <f>'Нормативы и коэффициенты МОО'!$G$21</f>
        <v>1</v>
      </c>
      <c r="AQ24" s="88">
        <f>'Нормативы и коэффициенты МОО'!$G$22</f>
        <v>1.56</v>
      </c>
      <c r="AR24" s="88">
        <f>'Нормативы и коэффициенты МОО'!$H$17</f>
        <v>2.31</v>
      </c>
      <c r="AS24" s="88">
        <f>'Нормативы и коэффициенты МОО'!$H$20</f>
        <v>1</v>
      </c>
      <c r="AT24" s="88">
        <f>'Нормативы и коэффициенты МОО'!$H$21</f>
        <v>1</v>
      </c>
      <c r="AU24" s="88">
        <f>'Нормативы и коэффициенты МОО'!$H$22</f>
        <v>2.31</v>
      </c>
      <c r="AV24" s="88">
        <f>'Нормативы и коэффициенты МОО'!$I$17</f>
        <v>1.56</v>
      </c>
      <c r="AW24" s="88">
        <f>'Нормативы и коэффициенты МОО'!$I$20</f>
        <v>1</v>
      </c>
      <c r="AX24" s="88">
        <f>'Нормативы и коэффициенты МОО'!$I$21</f>
        <v>1</v>
      </c>
      <c r="AY24" s="88">
        <f>'Нормативы и коэффициенты МОО'!$I$22</f>
        <v>1.56</v>
      </c>
      <c r="AZ24" s="88">
        <f>'Нормативы и коэффициенты МОО'!$J$17</f>
        <v>2.64</v>
      </c>
      <c r="BA24" s="88">
        <f>'Нормативы и коэффициенты МОО'!$J$20</f>
        <v>1</v>
      </c>
      <c r="BB24" s="88">
        <f>'Нормативы и коэффициенты МОО'!$J$21</f>
        <v>1</v>
      </c>
      <c r="BC24" s="88">
        <f>'Нормативы и коэффициенты МОО'!$J$22</f>
        <v>2.64</v>
      </c>
      <c r="BD24" s="88">
        <f>'Нормативы и коэффициенты МОО'!$K$17</f>
        <v>2.31</v>
      </c>
      <c r="BE24" s="88">
        <f>'Нормативы и коэффициенты МОО'!$K$20</f>
        <v>1</v>
      </c>
      <c r="BF24" s="88">
        <f>'Нормативы и коэффициенты МОО'!$K$21</f>
        <v>1</v>
      </c>
      <c r="BG24" s="88">
        <f>'Нормативы и коэффициенты МОО'!$K$22</f>
        <v>2.31</v>
      </c>
      <c r="BH24" s="88">
        <f>'Нормативы и коэффициенты МОО'!$L$18</f>
        <v>2</v>
      </c>
      <c r="BI24" s="88">
        <f>'Нормативы и коэффициенты МОО'!$L$19</f>
        <v>2</v>
      </c>
      <c r="BJ24" s="88">
        <f>'Нормативы и коэффициенты МОО'!$L$20</f>
        <v>1</v>
      </c>
      <c r="BK24" s="88">
        <f>'Нормативы и коэффициенты МОО'!$L$21</f>
        <v>1</v>
      </c>
      <c r="BL24" s="88">
        <f>'Нормативы и коэффициенты МОО'!$L$22</f>
        <v>2</v>
      </c>
      <c r="BM24" s="88">
        <f>'Нормативы и коэффициенты МОО'!$N$17</f>
        <v>1</v>
      </c>
      <c r="BN24" s="88">
        <f>'Нормативы и коэффициенты МОО'!$N$18</f>
        <v>1</v>
      </c>
      <c r="BO24" s="88">
        <f>'Нормативы и коэффициенты МОО'!$N$19</f>
        <v>1</v>
      </c>
      <c r="BP24" s="88">
        <f>'Нормативы и коэффициенты МОО'!$N$20</f>
        <v>1</v>
      </c>
      <c r="BQ24" s="88">
        <f>'Нормативы и коэффициенты МОО'!$N$21</f>
        <v>1</v>
      </c>
      <c r="BR24" s="88">
        <f>'Нормативы и коэффициенты МОО'!$N$22</f>
        <v>1</v>
      </c>
      <c r="BS24" s="88">
        <f>'Нормативы и коэффициенты МОО'!$O$17</f>
        <v>1.2</v>
      </c>
      <c r="BT24" s="88">
        <f>'Нормативы и коэффициенты МОО'!$O$18</f>
        <v>1.2</v>
      </c>
      <c r="BU24" s="88">
        <f>'Нормативы и коэффициенты МОО'!$O$19</f>
        <v>1.2</v>
      </c>
      <c r="BV24" s="88">
        <f>'Нормативы и коэффициенты МОО'!$O$20</f>
        <v>1</v>
      </c>
      <c r="BW24" s="88">
        <f>'Нормативы и коэффициенты МОО'!$O$21</f>
        <v>1</v>
      </c>
      <c r="BX24" s="88">
        <f>'Нормативы и коэффициенты МОО'!$O$22</f>
        <v>1</v>
      </c>
      <c r="BY24" s="88">
        <f>'Нормативы и коэффициенты МОО'!$P$17</f>
        <v>1.2</v>
      </c>
      <c r="BZ24" s="88">
        <f>'Нормативы и коэффициенты МОО'!$P$18</f>
        <v>1.2</v>
      </c>
      <c r="CA24" s="88">
        <f>'Нормативы и коэффициенты МОО'!$P$19</f>
        <v>1.2</v>
      </c>
      <c r="CB24" s="88">
        <f>'Нормативы и коэффициенты МОО'!$P$20</f>
        <v>1</v>
      </c>
      <c r="CC24" s="88">
        <f>'Нормативы и коэффициенты МОО'!$P$21</f>
        <v>1</v>
      </c>
      <c r="CD24" s="88">
        <f>'Нормативы и коэффициенты МОО'!$P$22</f>
        <v>1</v>
      </c>
      <c r="CE24" s="88">
        <f>'Нормативы и коэффициенты МОО'!$Q$17</f>
        <v>1</v>
      </c>
      <c r="CF24" s="88">
        <f>'Нормативы и коэффициенты МОО'!$Q$18</f>
        <v>1</v>
      </c>
      <c r="CG24" s="88">
        <f>'Нормативы и коэффициенты МОО'!$Q$19</f>
        <v>1</v>
      </c>
      <c r="CH24" s="88">
        <f>'Нормативы и коэффициенты МОО'!$Q$20</f>
        <v>1</v>
      </c>
      <c r="CI24" s="88">
        <f>'Нормативы и коэффициенты МОО'!$Q$21</f>
        <v>1</v>
      </c>
      <c r="CJ24" s="88">
        <f>'Нормативы и коэффициенты МОО'!$Q$22</f>
        <v>1</v>
      </c>
      <c r="CK24" s="88">
        <f>'Нормативы и коэффициенты МОО'!$R$17</f>
        <v>2</v>
      </c>
      <c r="CL24" s="88">
        <f>'Нормативы и коэффициенты МОО'!$R$18</f>
        <v>2</v>
      </c>
      <c r="CM24" s="88">
        <f>'Нормативы и коэффициенты МОО'!$R$19</f>
        <v>2</v>
      </c>
      <c r="CN24" s="88">
        <f>'Нормативы и коэффициенты МОО'!$R$20</f>
        <v>2</v>
      </c>
      <c r="CO24" s="88">
        <f>'Нормативы и коэффициенты МОО'!$R$21</f>
        <v>2</v>
      </c>
      <c r="CP24" s="88">
        <f>'Нормативы и коэффициенты МОО'!$R$22</f>
        <v>2</v>
      </c>
      <c r="CQ24" s="88">
        <f>'Нормативы и коэффициенты МОО'!$S$17</f>
        <v>1</v>
      </c>
      <c r="CR24" s="88">
        <f>'Нормативы и коэффициенты МОО'!$S$18</f>
        <v>1</v>
      </c>
      <c r="CS24" s="88">
        <f>'Нормативы и коэффициенты МОО'!$S$19</f>
        <v>1</v>
      </c>
      <c r="CT24" s="88">
        <f>'Нормативы и коэффициенты МОО'!$S$20</f>
        <v>2</v>
      </c>
      <c r="CU24" s="88">
        <f>'Нормативы и коэффициенты МОО'!$S$21</f>
        <v>2</v>
      </c>
      <c r="CV24" s="88">
        <f>'Нормативы и коэффициенты МОО'!$S$22</f>
        <v>1</v>
      </c>
      <c r="CW24" s="88">
        <f>'Нормативы и коэффициенты МОО'!$T$17</f>
        <v>1</v>
      </c>
      <c r="CX24" s="88">
        <f>'Нормативы и коэффициенты МОО'!$T$18</f>
        <v>1</v>
      </c>
      <c r="CY24" s="88">
        <f>'Нормативы и коэффициенты МОО'!$T$19</f>
        <v>1</v>
      </c>
      <c r="CZ24" s="88">
        <f>'Нормативы и коэффициенты МОО'!$T$20</f>
        <v>1</v>
      </c>
      <c r="DA24" s="88">
        <f>'Нормативы и коэффициенты МОО'!$T$21</f>
        <v>1</v>
      </c>
      <c r="DB24" s="88">
        <f>'Нормативы и коэффициенты МОО'!$T$22</f>
        <v>1</v>
      </c>
      <c r="DC24" s="88">
        <f>'Нормативы и коэффициенты МОО'!$U$17</f>
        <v>1</v>
      </c>
      <c r="DD24" s="88">
        <f>'Нормативы и коэффициенты МОО'!$U$18</f>
        <v>1</v>
      </c>
      <c r="DE24" s="88">
        <f>'Нормативы и коэффициенты МОО'!$U$19</f>
        <v>1</v>
      </c>
      <c r="DF24" s="88">
        <f>'Нормативы и коэффициенты МОО'!$U$20</f>
        <v>1</v>
      </c>
      <c r="DG24" s="88">
        <f>'Нормативы и коэффициенты МОО'!$U$21</f>
        <v>1</v>
      </c>
      <c r="DH24" s="88">
        <f>'Нормативы и коэффициенты МОО'!$U$22</f>
        <v>1</v>
      </c>
      <c r="DI24" s="88">
        <f>'Нормативы и коэффициенты МОО'!$V$17</f>
        <v>1</v>
      </c>
      <c r="DJ24" s="88">
        <f>'Нормативы и коэффициенты МОО'!$V$18</f>
        <v>1</v>
      </c>
      <c r="DK24" s="88">
        <f>'Нормативы и коэффициенты МОО'!$V$19</f>
        <v>1</v>
      </c>
      <c r="DL24" s="88">
        <f>'Нормативы и коэффициенты МОО'!$V$20</f>
        <v>1</v>
      </c>
      <c r="DM24" s="88">
        <f>'Нормативы и коэффициенты МОО'!$V$21</f>
        <v>1</v>
      </c>
      <c r="DN24" s="88">
        <f>'Нормативы и коэффициенты МОО'!$V$22</f>
        <v>1</v>
      </c>
      <c r="DO24" s="177">
        <f t="shared" si="0"/>
        <v>1871</v>
      </c>
      <c r="DP24" s="177">
        <f t="shared" si="1"/>
        <v>499</v>
      </c>
      <c r="DQ24" s="70">
        <f>Контингент!D29</f>
        <v>49</v>
      </c>
      <c r="DR24" s="177">
        <f t="shared" si="2"/>
        <v>0</v>
      </c>
      <c r="DS24" s="177">
        <f t="shared" si="3"/>
        <v>0</v>
      </c>
      <c r="DT24" s="70">
        <f>Контингент!E29</f>
        <v>0</v>
      </c>
      <c r="DU24" s="177">
        <f t="shared" si="4"/>
        <v>0</v>
      </c>
      <c r="DV24" s="177">
        <f t="shared" si="5"/>
        <v>0</v>
      </c>
      <c r="DW24" s="70">
        <f>Контингент!AP29</f>
        <v>0</v>
      </c>
      <c r="DX24" s="177">
        <f t="shared" si="6"/>
        <v>0</v>
      </c>
      <c r="DY24" s="177">
        <f t="shared" si="7"/>
        <v>0</v>
      </c>
      <c r="DZ24" s="70">
        <f>Контингент!K29</f>
        <v>0</v>
      </c>
      <c r="EA24" s="177">
        <f t="shared" si="8"/>
        <v>0</v>
      </c>
      <c r="EB24" s="177">
        <f t="shared" si="9"/>
        <v>0</v>
      </c>
      <c r="EC24" s="70">
        <f>Контингент!L29</f>
        <v>0</v>
      </c>
      <c r="ED24" s="177">
        <f t="shared" si="10"/>
        <v>0</v>
      </c>
      <c r="EE24" s="177">
        <f t="shared" si="11"/>
        <v>0</v>
      </c>
      <c r="EF24" s="70">
        <f>Контингент!AT29</f>
        <v>0</v>
      </c>
      <c r="EG24" s="177">
        <f t="shared" si="12"/>
        <v>0</v>
      </c>
      <c r="EH24" s="177">
        <f t="shared" si="13"/>
        <v>0</v>
      </c>
      <c r="EI24" s="70">
        <f>Контингент!R29</f>
        <v>0</v>
      </c>
      <c r="EJ24" s="177">
        <f t="shared" si="14"/>
        <v>0</v>
      </c>
      <c r="EK24" s="177">
        <f t="shared" si="15"/>
        <v>0</v>
      </c>
      <c r="EL24" s="70">
        <f>Контингент!S29</f>
        <v>0</v>
      </c>
      <c r="EM24" s="177">
        <f t="shared" si="16"/>
        <v>0</v>
      </c>
      <c r="EN24" s="177">
        <f t="shared" si="17"/>
        <v>0</v>
      </c>
      <c r="EO24" s="70">
        <f>Контингент!T29</f>
        <v>0</v>
      </c>
      <c r="EP24" s="177">
        <f t="shared" si="18"/>
        <v>0</v>
      </c>
      <c r="EQ24" s="177">
        <f t="shared" si="19"/>
        <v>0</v>
      </c>
      <c r="ER24" s="70">
        <f>Контингент!U29</f>
        <v>0</v>
      </c>
      <c r="ES24" s="177">
        <f t="shared" si="20"/>
        <v>0</v>
      </c>
      <c r="ET24" s="177">
        <f t="shared" si="21"/>
        <v>0</v>
      </c>
      <c r="EU24" s="70">
        <f>Контингент!V29</f>
        <v>0</v>
      </c>
      <c r="EV24" s="177">
        <f t="shared" si="22"/>
        <v>0</v>
      </c>
      <c r="EW24" s="177">
        <f t="shared" si="23"/>
        <v>0</v>
      </c>
      <c r="EX24" s="70">
        <f>Контингент!W29</f>
        <v>0</v>
      </c>
      <c r="EY24" s="177">
        <f t="shared" si="24"/>
        <v>0</v>
      </c>
      <c r="EZ24" s="177">
        <f t="shared" si="25"/>
        <v>0</v>
      </c>
      <c r="FA24" s="70">
        <f>Контингент!X29</f>
        <v>0</v>
      </c>
      <c r="FB24" s="177">
        <f t="shared" si="26"/>
        <v>0</v>
      </c>
      <c r="FC24" s="177">
        <f t="shared" si="27"/>
        <v>0</v>
      </c>
      <c r="FD24" s="70">
        <f>Контингент!Y29</f>
        <v>0</v>
      </c>
      <c r="FE24" s="177">
        <f t="shared" si="28"/>
        <v>0</v>
      </c>
      <c r="FF24" s="177">
        <f t="shared" si="29"/>
        <v>0</v>
      </c>
      <c r="FG24" s="70">
        <f>Контингент!Z29</f>
        <v>0</v>
      </c>
      <c r="FH24" s="177">
        <f t="shared" si="30"/>
        <v>0</v>
      </c>
      <c r="FI24" s="177">
        <f t="shared" si="31"/>
        <v>0</v>
      </c>
      <c r="FJ24" s="70">
        <f>Контингент!AB29</f>
        <v>0</v>
      </c>
      <c r="FK24" s="177">
        <f t="shared" si="32"/>
        <v>0</v>
      </c>
      <c r="FL24" s="177">
        <f t="shared" si="33"/>
        <v>0</v>
      </c>
      <c r="FM24" s="70">
        <f>Контингент!AC29</f>
        <v>0</v>
      </c>
      <c r="FN24" s="177">
        <f t="shared" si="34"/>
        <v>0</v>
      </c>
      <c r="FO24" s="177">
        <f t="shared" si="35"/>
        <v>0</v>
      </c>
      <c r="FP24" s="70">
        <f>Контингент!AD29</f>
        <v>0</v>
      </c>
      <c r="FQ24" s="177">
        <f t="shared" si="36"/>
        <v>0</v>
      </c>
      <c r="FR24" s="177">
        <f t="shared" si="37"/>
        <v>0</v>
      </c>
      <c r="FS24" s="70">
        <f>Контингент!AE29</f>
        <v>0</v>
      </c>
      <c r="FT24" s="177">
        <f t="shared" si="38"/>
        <v>0</v>
      </c>
      <c r="FU24" s="177">
        <f t="shared" si="39"/>
        <v>0</v>
      </c>
      <c r="FV24" s="70">
        <f>Контингент!AF29</f>
        <v>0</v>
      </c>
      <c r="FW24" s="177">
        <f t="shared" si="40"/>
        <v>0</v>
      </c>
      <c r="FX24" s="177">
        <f t="shared" si="41"/>
        <v>0</v>
      </c>
      <c r="FY24" s="70">
        <f>Контингент!AG29</f>
        <v>0</v>
      </c>
      <c r="FZ24" s="177">
        <f t="shared" si="42"/>
        <v>0</v>
      </c>
      <c r="GA24" s="177">
        <f t="shared" si="43"/>
        <v>0</v>
      </c>
      <c r="GB24" s="70">
        <f>Контингент!AH29</f>
        <v>0</v>
      </c>
      <c r="GC24" s="177">
        <f t="shared" si="44"/>
        <v>0</v>
      </c>
      <c r="GD24" s="177">
        <f t="shared" si="45"/>
        <v>0</v>
      </c>
      <c r="GE24" s="70">
        <f>Контингент!AI29</f>
        <v>0</v>
      </c>
      <c r="GF24" s="177">
        <f t="shared" si="46"/>
        <v>0</v>
      </c>
      <c r="GG24" s="177">
        <f t="shared" si="47"/>
        <v>0</v>
      </c>
      <c r="GH24" s="70">
        <f>Контингент!AJ29</f>
        <v>0</v>
      </c>
      <c r="GI24" s="177">
        <f t="shared" si="48"/>
        <v>0</v>
      </c>
      <c r="GJ24" s="177">
        <f t="shared" si="49"/>
        <v>0</v>
      </c>
      <c r="GK24" s="70">
        <f>Контингент!AX29</f>
        <v>0</v>
      </c>
      <c r="GL24" s="177">
        <f t="shared" si="50"/>
        <v>0</v>
      </c>
      <c r="GM24" s="177">
        <f t="shared" si="51"/>
        <v>0</v>
      </c>
      <c r="GN24" s="70">
        <f>Контингент!AY29</f>
        <v>0</v>
      </c>
      <c r="GO24" s="177">
        <f t="shared" si="52"/>
        <v>0</v>
      </c>
      <c r="GP24" s="177">
        <f t="shared" si="53"/>
        <v>0</v>
      </c>
      <c r="GQ24" s="70">
        <f>Контингент!AZ29</f>
        <v>0</v>
      </c>
      <c r="GR24" s="177">
        <f t="shared" si="54"/>
        <v>0</v>
      </c>
      <c r="GS24" s="177">
        <f t="shared" si="55"/>
        <v>0</v>
      </c>
      <c r="GT24" s="70">
        <f>Контингент!BA29</f>
        <v>0</v>
      </c>
      <c r="GU24" s="177">
        <f t="shared" si="56"/>
        <v>0</v>
      </c>
      <c r="GV24" s="177">
        <f t="shared" si="57"/>
        <v>0</v>
      </c>
      <c r="GW24" s="70">
        <f>Контингент!BB29</f>
        <v>0</v>
      </c>
      <c r="GX24" s="177">
        <f t="shared" si="58"/>
        <v>0</v>
      </c>
      <c r="GY24" s="177">
        <f t="shared" si="59"/>
        <v>0</v>
      </c>
      <c r="GZ24" s="70">
        <f>Контингент!BC29</f>
        <v>0</v>
      </c>
      <c r="HA24" s="177">
        <f t="shared" si="60"/>
        <v>0</v>
      </c>
      <c r="HB24" s="177">
        <f t="shared" si="61"/>
        <v>0</v>
      </c>
      <c r="HC24" s="70">
        <f>Контингент!BD29</f>
        <v>0</v>
      </c>
      <c r="HD24" s="177">
        <f t="shared" si="62"/>
        <v>0</v>
      </c>
      <c r="HE24" s="177">
        <f t="shared" si="63"/>
        <v>0</v>
      </c>
      <c r="HF24" s="70">
        <f>Контингент!BE29</f>
        <v>0</v>
      </c>
      <c r="HG24" s="177">
        <f t="shared" si="64"/>
        <v>0</v>
      </c>
      <c r="HH24" s="177">
        <f t="shared" si="65"/>
        <v>0</v>
      </c>
      <c r="HI24" s="70">
        <f>Контингент!BF29</f>
        <v>0</v>
      </c>
      <c r="HJ24" s="177">
        <f t="shared" si="66"/>
        <v>0</v>
      </c>
      <c r="HK24" s="177">
        <f t="shared" si="67"/>
        <v>0</v>
      </c>
      <c r="HL24" s="70">
        <f>Контингент!F29</f>
        <v>0</v>
      </c>
      <c r="HM24" s="177">
        <f t="shared" si="68"/>
        <v>0</v>
      </c>
      <c r="HN24" s="177">
        <f t="shared" si="69"/>
        <v>0</v>
      </c>
      <c r="HO24" s="70">
        <f>Контингент!G29</f>
        <v>0</v>
      </c>
      <c r="HP24" s="177">
        <f t="shared" si="70"/>
        <v>0</v>
      </c>
      <c r="HQ24" s="177">
        <f t="shared" si="71"/>
        <v>0</v>
      </c>
      <c r="HR24" s="70">
        <f>Контингент!AQ29</f>
        <v>0</v>
      </c>
      <c r="HS24" s="177">
        <f t="shared" si="72"/>
        <v>0</v>
      </c>
      <c r="HT24" s="177">
        <f t="shared" si="73"/>
        <v>0</v>
      </c>
      <c r="HU24" s="70">
        <f>Контингент!M29</f>
        <v>0</v>
      </c>
      <c r="HV24" s="177">
        <f t="shared" si="74"/>
        <v>0</v>
      </c>
      <c r="HW24" s="177">
        <f t="shared" si="75"/>
        <v>0</v>
      </c>
      <c r="HX24" s="70">
        <f>Контингент!N29</f>
        <v>0</v>
      </c>
      <c r="HY24" s="177">
        <f t="shared" si="76"/>
        <v>0</v>
      </c>
      <c r="HZ24" s="177">
        <f t="shared" si="77"/>
        <v>0</v>
      </c>
      <c r="IA24" s="70">
        <f>Контингент!AU29</f>
        <v>0</v>
      </c>
      <c r="IB24" s="177">
        <f t="shared" si="78"/>
        <v>0</v>
      </c>
      <c r="IC24" s="177">
        <f t="shared" si="79"/>
        <v>0</v>
      </c>
      <c r="ID24" s="70">
        <f>Контингент!AL29</f>
        <v>0</v>
      </c>
      <c r="IE24" s="177">
        <f t="shared" si="80"/>
        <v>0</v>
      </c>
      <c r="IF24" s="177">
        <f t="shared" si="81"/>
        <v>0</v>
      </c>
      <c r="IG24" s="70">
        <f>Контингент!AM29</f>
        <v>0</v>
      </c>
      <c r="IH24" s="177">
        <f t="shared" si="82"/>
        <v>0</v>
      </c>
      <c r="II24" s="177">
        <f t="shared" si="83"/>
        <v>0</v>
      </c>
      <c r="IJ24" s="70">
        <f>Контингент!BH29</f>
        <v>0</v>
      </c>
      <c r="IK24" s="177">
        <f t="shared" si="84"/>
        <v>0</v>
      </c>
      <c r="IL24" s="177">
        <f t="shared" si="85"/>
        <v>0</v>
      </c>
      <c r="IM24" s="70">
        <f>Контингент!H29+Контингент!I29</f>
        <v>0</v>
      </c>
      <c r="IN24" s="177">
        <f t="shared" si="86"/>
        <v>0</v>
      </c>
      <c r="IO24" s="177">
        <f t="shared" si="87"/>
        <v>0</v>
      </c>
      <c r="IP24" s="70">
        <f>Контингент!J29</f>
        <v>0</v>
      </c>
      <c r="IQ24" s="177">
        <f t="shared" si="88"/>
        <v>0</v>
      </c>
      <c r="IR24" s="177">
        <f t="shared" si="89"/>
        <v>0</v>
      </c>
      <c r="IS24" s="70">
        <f>Контингент!AR29+Контингент!AS29</f>
        <v>0</v>
      </c>
      <c r="IT24" s="177">
        <f t="shared" si="90"/>
        <v>0</v>
      </c>
      <c r="IU24" s="177">
        <f t="shared" si="91"/>
        <v>0</v>
      </c>
      <c r="IV24" s="70">
        <f>Контингент!O29+Контингент!P29</f>
        <v>0</v>
      </c>
      <c r="IW24" s="177">
        <f t="shared" si="92"/>
        <v>0</v>
      </c>
      <c r="IX24" s="177">
        <f t="shared" si="93"/>
        <v>0</v>
      </c>
      <c r="IY24" s="70">
        <f>Контингент!Q29</f>
        <v>0</v>
      </c>
      <c r="IZ24" s="177">
        <f t="shared" si="94"/>
        <v>0</v>
      </c>
      <c r="JA24" s="177">
        <f t="shared" si="95"/>
        <v>0</v>
      </c>
      <c r="JB24" s="70">
        <f>Контингент!AV29+Контингент!AW29</f>
        <v>0</v>
      </c>
      <c r="JC24" s="177">
        <f t="shared" si="96"/>
        <v>0</v>
      </c>
      <c r="JD24" s="177">
        <f t="shared" si="97"/>
        <v>0</v>
      </c>
      <c r="JE24" s="70">
        <f>Контингент!AN29</f>
        <v>0</v>
      </c>
      <c r="JF24" s="177">
        <f t="shared" si="98"/>
        <v>0</v>
      </c>
      <c r="JG24" s="177">
        <f t="shared" si="99"/>
        <v>0</v>
      </c>
      <c r="JH24" s="70">
        <f>Контингент!AO29</f>
        <v>0</v>
      </c>
      <c r="JI24" s="177">
        <f t="shared" si="100"/>
        <v>0</v>
      </c>
      <c r="JJ24" s="177">
        <f t="shared" si="101"/>
        <v>0</v>
      </c>
      <c r="JK24" s="70">
        <f>Контингент!BI29</f>
        <v>0</v>
      </c>
      <c r="JL24" s="70">
        <f t="shared" si="102"/>
        <v>49</v>
      </c>
      <c r="JM24" s="70">
        <f>Контингент!CZ29</f>
        <v>0</v>
      </c>
      <c r="JN24" s="70">
        <f t="shared" si="103"/>
        <v>49</v>
      </c>
      <c r="JO24" s="177">
        <f t="shared" si="104"/>
        <v>1871</v>
      </c>
      <c r="JP24" s="177">
        <f t="shared" si="105"/>
        <v>499</v>
      </c>
      <c r="JQ24" s="143">
        <f>'Нормативы и коэффициенты МОО'!$Y$17</f>
        <v>0.89426399999999995</v>
      </c>
      <c r="JR24" s="14">
        <v>1</v>
      </c>
      <c r="JS24" s="177">
        <f t="shared" si="106"/>
        <v>1673</v>
      </c>
      <c r="JT24" s="177">
        <f t="shared" si="107"/>
        <v>446</v>
      </c>
      <c r="JU24" s="177">
        <f t="shared" si="108"/>
        <v>0</v>
      </c>
      <c r="JV24" s="177">
        <f t="shared" si="109"/>
        <v>0</v>
      </c>
      <c r="JW24" s="70">
        <f>Контингент!DU29</f>
        <v>0</v>
      </c>
      <c r="JX24" s="177">
        <f t="shared" si="110"/>
        <v>0</v>
      </c>
      <c r="JY24" s="177">
        <f t="shared" si="111"/>
        <v>0</v>
      </c>
      <c r="JZ24" s="70">
        <f>Контингент!DV29</f>
        <v>0</v>
      </c>
      <c r="KA24" s="177">
        <f t="shared" si="112"/>
        <v>0</v>
      </c>
      <c r="KB24" s="177">
        <f t="shared" si="113"/>
        <v>0</v>
      </c>
      <c r="KC24" s="70">
        <f>(Контингент!DW29+Контингент!DX29+Контингент!DY29+Контингент!DZ29+Контингент!EA29+Контингент!EB29+Контингент!EC29+Контингент!ED29+Контингент!EE29)</f>
        <v>0</v>
      </c>
      <c r="KD24" s="177">
        <f t="shared" si="114"/>
        <v>0</v>
      </c>
      <c r="KE24" s="177">
        <f t="shared" si="115"/>
        <v>0</v>
      </c>
      <c r="KF24" s="70">
        <f>Контингент!EF29</f>
        <v>0</v>
      </c>
      <c r="KG24" s="177">
        <f t="shared" si="116"/>
        <v>0</v>
      </c>
      <c r="KH24" s="177">
        <f t="shared" si="117"/>
        <v>0</v>
      </c>
      <c r="KI24" s="70">
        <f>Контингент!EG29</f>
        <v>0</v>
      </c>
      <c r="KJ24" s="177">
        <f t="shared" si="118"/>
        <v>0</v>
      </c>
      <c r="KK24" s="177">
        <f t="shared" si="119"/>
        <v>0</v>
      </c>
      <c r="KL24" s="70">
        <f>Контингент!EH29</f>
        <v>0</v>
      </c>
      <c r="KM24" s="177">
        <f t="shared" si="120"/>
        <v>0</v>
      </c>
      <c r="KN24" s="177">
        <f t="shared" si="121"/>
        <v>0</v>
      </c>
      <c r="KO24" s="70">
        <f>Контингент!EI29</f>
        <v>0</v>
      </c>
      <c r="KP24" s="177">
        <f t="shared" si="122"/>
        <v>0</v>
      </c>
      <c r="KQ24" s="177">
        <f t="shared" si="123"/>
        <v>0</v>
      </c>
      <c r="KR24" s="70">
        <f>Контингент!EJ29</f>
        <v>0</v>
      </c>
      <c r="KS24" s="177">
        <f t="shared" si="124"/>
        <v>0</v>
      </c>
      <c r="KT24" s="177">
        <f t="shared" si="125"/>
        <v>0</v>
      </c>
      <c r="KU24" s="70">
        <f>Контингент!EK29</f>
        <v>0</v>
      </c>
      <c r="KV24" s="70">
        <f t="shared" si="126"/>
        <v>0</v>
      </c>
      <c r="KW24" s="177">
        <f t="shared" si="127"/>
        <v>0</v>
      </c>
      <c r="KX24" s="177">
        <f t="shared" si="128"/>
        <v>0</v>
      </c>
      <c r="KY24" s="143">
        <f>'Нормативы и коэффициенты МОО'!$Y$17</f>
        <v>0.89426399999999995</v>
      </c>
      <c r="KZ24" s="14">
        <v>1</v>
      </c>
      <c r="LA24" s="177">
        <f t="shared" si="129"/>
        <v>0</v>
      </c>
      <c r="LB24" s="177">
        <f t="shared" si="130"/>
        <v>0</v>
      </c>
      <c r="LC24" s="177">
        <f>ROUND(LE24*$I24*$W24*$BR24*$CJ24*IF($JN24&gt;500,$DB24,IF($JN24&gt;250,$DN24,IF($JN24&gt;0,$DH24,0)))/1000,0)</f>
        <v>0</v>
      </c>
      <c r="LD24" s="177">
        <f>ROUND(LE24*$P24*$W24*$BR24*$CJ24*IF($JN24&gt;500,$DB24,IF($JN24&gt;250,$DN24,IF($JN24&gt;0,$DH24,0)))/1000,0)</f>
        <v>0</v>
      </c>
      <c r="LE24" s="70">
        <f>Контингент!DC29</f>
        <v>0</v>
      </c>
      <c r="LF24" s="177">
        <f>ROUND(LH24*$I24*$W24*$BR24*$CP24*IF($JN24&gt;500,$DB24,IF($JN24&gt;250,$DN24,IF($JN24&gt;0,$DH24,0)))/1000,0)</f>
        <v>0</v>
      </c>
      <c r="LG24" s="177">
        <f>ROUND(LH24*$P24*$W24*$BR24*$CP24*IF($JN24&gt;500,$DB24,IF($JN24&gt;250,$DN24,IF($JN24&gt;0,$DH24,0)))/1000,0)</f>
        <v>0</v>
      </c>
      <c r="LH24" s="70">
        <f>Контингент!DD29</f>
        <v>0</v>
      </c>
      <c r="LI24" s="177">
        <f>ROUND(LK24*$I24*$AA24*$BR24*$CJ24*IF($JN24&gt;500,$DB24,IF($JN24&gt;250,$DN24,IF($JN24&gt;0,$DH24,0)))/1000,0)</f>
        <v>0</v>
      </c>
      <c r="LJ24" s="177">
        <f>ROUND(LK24*$P24*$AA24*$BR24*$CJ24*IF($JN24&gt;500,$DB24,IF($JN24&gt;250,$DN24,IF($JN24&gt;0,$DH24,0)))/1000,0)</f>
        <v>0</v>
      </c>
      <c r="LK24" s="70">
        <f>Контингент!DE29</f>
        <v>0</v>
      </c>
      <c r="LL24" s="177">
        <f>ROUND(LN24*$I24*$AE24*$BR24*$CJ24*IF($JN24&gt;500,$DB24,IF($JN24&gt;250,$DN24,IF($JN24&gt;0,$DH24,0)))/1000,0)</f>
        <v>0</v>
      </c>
      <c r="LM24" s="177">
        <f>ROUND(LN24*$P24*$AE24*$BR24*$CJ24*IF($JN24&gt;500,$DB24,IF($JN24&gt;250,$DN24,IF($JN24&gt;0,$DH24,0)))/1000,0)</f>
        <v>0</v>
      </c>
      <c r="LN24" s="70">
        <f>Контингент!DF29</f>
        <v>0</v>
      </c>
      <c r="LO24" s="177">
        <f>ROUND(LQ24*$I24*$AI24*$BR24*$CJ24*IF($JN24&gt;500,$DB24,IF($JN24&gt;250,$DN24,IF($JN24&gt;0,$DH24,0)))/1000,0)</f>
        <v>0</v>
      </c>
      <c r="LP24" s="177">
        <f>ROUND(LQ24*$P24*$AI24*$BR24*$CJ24*IF($JN24&gt;500,$DB24,IF($JN24&gt;250,$DN24,IF($JN24&gt;0,$DH24,0)))/1000,0)</f>
        <v>0</v>
      </c>
      <c r="LQ24" s="70">
        <f>Контингент!DG29</f>
        <v>0</v>
      </c>
      <c r="LR24" s="177">
        <f>ROUND(LT24*$I24*$AM24*$BR24*$CJ24*IF($JN24&gt;500,$DB24,IF($JN24&gt;250,$DN24,IF($JN24&gt;0,$DH24,0)))/1000,0)</f>
        <v>0</v>
      </c>
      <c r="LS24" s="177">
        <f>ROUND(LT24*$P24*$AM24*$BR24*$CJ24*IF($JN24&gt;500,$DB24,IF($JN24&gt;250,$DN24,IF($JN24&gt;0,$DH24,0)))/1000,0)</f>
        <v>0</v>
      </c>
      <c r="LT24" s="70">
        <f>Контингент!DH29</f>
        <v>0</v>
      </c>
      <c r="LU24" s="177">
        <f>ROUND(LW24*$I24*$AQ24*$BR24*$CJ24*IF($JN24&gt;500,$DB24,IF($JN24&gt;250,$DN24,IF($JN24&gt;0,$DH24,0)))/1000,0)</f>
        <v>0</v>
      </c>
      <c r="LV24" s="177">
        <f>ROUND(LW24*$P24*$AQ24*$BR24*$CJ24*IF($JN24&gt;500,$DB24,IF($JN24&gt;250,$DN24,IF($JN24&gt;0,$DH24,0)))/1000,0)</f>
        <v>0</v>
      </c>
      <c r="LW24" s="70">
        <f>Контингент!DI29</f>
        <v>0</v>
      </c>
      <c r="LX24" s="177">
        <f>ROUND(LZ24*$I24*$AU24*$BR24*$CJ24*IF($JN24&gt;500,$DB24,IF($JN24&gt;250,$DN24,IF($JN24&gt;0,$DH24,0)))/1000,0)</f>
        <v>0</v>
      </c>
      <c r="LY24" s="177">
        <f>ROUND(LZ24*$P24*$AU24*$BR24*$CJ24*IF($JN24&gt;500,$DB24,IF($JN24&gt;250,$DN24,IF($JN24&gt;0,$DH24,0)))/1000,0)</f>
        <v>0</v>
      </c>
      <c r="LZ24" s="70">
        <f>Контингент!DJ29</f>
        <v>0</v>
      </c>
      <c r="MA24" s="177">
        <f>ROUND(MC24*$I24*$AY24*$BR24*$CJ24*IF($JN24&gt;500,$DB24,IF($JN24&gt;250,$DN24,IF($JN24&gt;0,$DH24,0)))/1000,0)</f>
        <v>0</v>
      </c>
      <c r="MB24" s="177">
        <f>ROUND(MC24*$P24*$AY24*$BR24*$CJ24*IF($JN24&gt;500,$DB24,IF($JN24&gt;250,$DN24,IF($JN24&gt;0,$DH24,0)))/1000,0)</f>
        <v>0</v>
      </c>
      <c r="MC24" s="70">
        <f>Контингент!DK29</f>
        <v>0</v>
      </c>
      <c r="MD24" s="177">
        <f>ROUND(MF24*$I24*$BC24*$BR24*$CJ24*IF($JN24&gt;500,$DB24,IF($JN24&gt;250,$DN24,IF($JN24&gt;0,$DH24,0)))/1000,0)</f>
        <v>0</v>
      </c>
      <c r="ME24" s="177">
        <f>ROUND(MF24*$P24*$BC24*$BR24*$CJ24*IF($JN24&gt;500,$DB24,IF($JN24&gt;250,$DN24,IF($JN24&gt;0,$DH24,0)))/1000,0)</f>
        <v>0</v>
      </c>
      <c r="MF24" s="70">
        <f>Контингент!DL29</f>
        <v>0</v>
      </c>
      <c r="MG24" s="177">
        <f>ROUND(MI24*$I24*$BG24*$BR24*$CJ24*IF($JN24&gt;500,$DB24,IF($JN24&gt;250,$DN24,IF($JN24&gt;0,$DH24,0)))/1000,0)</f>
        <v>0</v>
      </c>
      <c r="MH24" s="177">
        <f>ROUND(MI24*$P24*$BG24*$BR24*$CJ24*IF($JN24&gt;500,$DB24,IF($JN24&gt;250,$DN24,IF($JN24&gt;0,$DH24,0)))/1000,0)</f>
        <v>0</v>
      </c>
      <c r="MI24" s="70">
        <f>Контингент!DM29</f>
        <v>0</v>
      </c>
      <c r="MJ24" s="177">
        <f>ROUND(ML24*$I24*$W24*$BR24*$CJ24*IF($JN24&gt;500,$DB24,IF($JN24&gt;250,$DN24,IF($JN24&gt;0,$DH24,0)))/1000,0)</f>
        <v>0</v>
      </c>
      <c r="MK24" s="177">
        <f>ROUND(ML24*$P24*$W24*$BR24*$CJ24*IF($JN24&gt;500,$DB24,IF($JN24&gt;250,$DN24,IF($JN24&gt;0,$DH24,0)))/1000,0)</f>
        <v>0</v>
      </c>
      <c r="ML24" s="70">
        <f>Контингент!DN29</f>
        <v>0</v>
      </c>
      <c r="MM24" s="177">
        <f>ROUND(MO24*$I24*$W24*$BR24*$CP24*IF($JN24&gt;500,$DB24,IF($JN24&gt;250,$DN24,IF($JN24&gt;0,$DH24,0)))/1000,0)</f>
        <v>0</v>
      </c>
      <c r="MN24" s="177">
        <f>ROUND(MO24*$P24*$W24*$BR24*$CP24*IF($JN24&gt;500,$DB24,IF($JN24&gt;250,$DN24,IF($JN24&gt;0,$DH24,0)))/1000,0)</f>
        <v>0</v>
      </c>
      <c r="MO24" s="70">
        <f>Контингент!DO29</f>
        <v>0</v>
      </c>
      <c r="MP24" s="177">
        <f>ROUND(MR24*$I24*$BH24*$BR24*$CJ24*IF($JN24&gt;500,$DB24,IF($JN24&gt;250,$DN24,IF($JN24&gt;0,$DH24,0)))/1000,0)</f>
        <v>0</v>
      </c>
      <c r="MQ24" s="177">
        <f>ROUND(MR24*$P24*$BH24*$BR24*$CJ24*IF($JN24&gt;500,$DB24,IF($JN24&gt;250,$DN24,IF($JN24&gt;0,$DH24,0)))/1000,0)</f>
        <v>0</v>
      </c>
      <c r="MR24" s="70">
        <f>Контингент!DP29</f>
        <v>0</v>
      </c>
      <c r="MS24" s="177">
        <f>ROUND(MU24*$I24*$W24*$BR24*$CJ24*IF($JN24&gt;500,$DB24,IF($JN24&gt;250,$DN24,IF($JN24&gt;0,$DH24,0)))/1000,0)</f>
        <v>0</v>
      </c>
      <c r="MT24" s="177">
        <f>ROUND(MU24*$P24*$W24*$BR24*$CJ24*IF($JN24&gt;500,$DB24,IF($JN24&gt;250,$DN24,IF($JN24&gt;0,$DH24,0)))/1000,0)</f>
        <v>0</v>
      </c>
      <c r="MU24" s="70">
        <f>Контингент!DQ29</f>
        <v>0</v>
      </c>
      <c r="MV24" s="177">
        <f>ROUND(MX24*$I24*$W24*$BR24*$CP24*IF($JN24&gt;500,$DB24,IF($JN24&gt;250,$DN24,IF($JN24&gt;0,$DH24,0)))/1000,0)</f>
        <v>0</v>
      </c>
      <c r="MW24" s="177">
        <f>ROUND(MX24*$P24*$W24*$BR24*$CP24*IF($JN24&gt;500,$DB24,IF($JN24&gt;250,$DN24,IF($JN24&gt;0,$DH24,0)))/1000,0)</f>
        <v>0</v>
      </c>
      <c r="MX24" s="70">
        <f>Контингент!DR29</f>
        <v>0</v>
      </c>
      <c r="MY24" s="177">
        <f>ROUND(NA24*$I24*$BI24*$BR24*$CJ24*IF($JN24&gt;500,$DB24,IF($JN24&gt;250,$DN24,IF($JN24&gt;0,$DH24,0)))/1000,0)</f>
        <v>0</v>
      </c>
      <c r="MZ24" s="177">
        <f>ROUND(NA24*$P24*$BI24*$BR24*$CJ24*IF($JN24&gt;500,$DB24,IF($JN24&gt;250,$DN24,IF($JN24&gt;0,$DH24,0)))/1000,0)</f>
        <v>0</v>
      </c>
      <c r="NA24" s="70">
        <f>Контингент!DS29</f>
        <v>0</v>
      </c>
      <c r="NB24" s="70">
        <f t="shared" si="131"/>
        <v>0</v>
      </c>
      <c r="NC24" s="177">
        <f t="shared" si="132"/>
        <v>0</v>
      </c>
      <c r="ND24" s="177">
        <f t="shared" si="133"/>
        <v>0</v>
      </c>
      <c r="NE24" s="143">
        <f>'Нормативы и коэффициенты МОО'!$Y$17</f>
        <v>0.89426399999999995</v>
      </c>
      <c r="NF24" s="14">
        <v>1</v>
      </c>
      <c r="NG24" s="14">
        <v>12</v>
      </c>
      <c r="NH24" s="14">
        <v>8</v>
      </c>
      <c r="NI24" s="177">
        <f t="shared" si="134"/>
        <v>0</v>
      </c>
      <c r="NJ24" s="177">
        <f t="shared" si="135"/>
        <v>0</v>
      </c>
      <c r="NK24" s="177">
        <f>ROUND(NM24*$J24*$W24*$BR24*$CJ24*IF($JN24&gt;500,$DB24,IF($JN24&gt;250,$DN24,IF($JN24&gt;0,$DH24,0)))/1000,0)</f>
        <v>0</v>
      </c>
      <c r="NL24" s="177">
        <f>ROUND(NM24*$Q24*$W24*$BR24*$CJ24*IF($JN24&gt;500,$DB24,IF($JN24&gt;250,$DN24,IF($JN24&gt;0,$DH24,0)))/1000,0)</f>
        <v>0</v>
      </c>
      <c r="NM24" s="70">
        <f>Контингент!DC29</f>
        <v>0</v>
      </c>
      <c r="NN24" s="177">
        <f>ROUND(NP24*$J24*$W24*$BR24*$CP24*IF($JN24&gt;500,$DB24,IF($JN24&gt;250,$DN24,IF($JN24&gt;0,$DH24,0)))/1000,0)</f>
        <v>0</v>
      </c>
      <c r="NO24" s="177">
        <f>ROUND(NP24*$Q24*$W24*$BR24*$CP24*IF($JN24&gt;500,$DB24,IF($JN24&gt;250,$DN24,IF($JN24&gt;0,$DH24,0)))/1000,0)</f>
        <v>0</v>
      </c>
      <c r="NP24" s="70">
        <f>Контингент!DD29</f>
        <v>0</v>
      </c>
      <c r="NQ24" s="177">
        <f>ROUND(NS24*$J24*$AA24*$BR24*$CJ24*IF($JN24&gt;500,$DB24,IF($JN24&gt;250,$DN24,IF($JN24&gt;0,$DH24,0)))/1000,0)</f>
        <v>0</v>
      </c>
      <c r="NR24" s="177">
        <f>ROUND(NS24*$Q24*$AA24*$BR24*$CJ24*IF($JN24&gt;500,$DB24,IF($JN24&gt;250,$DN24,IF($JN24&gt;0,$DH24,0)))/1000,0)</f>
        <v>0</v>
      </c>
      <c r="NS24" s="70">
        <f>Контингент!DE29</f>
        <v>0</v>
      </c>
      <c r="NT24" s="177">
        <f>ROUND(NV24*$J24*$AE24*$BR24*$CJ24*IF($JN24&gt;500,$DB24,IF($JN24&gt;250,$DN24,IF($JN24&gt;0,$DH24,0)))/1000,0)</f>
        <v>0</v>
      </c>
      <c r="NU24" s="177">
        <f>ROUND(NV24*$Q24*$AE24*$BR24*$CJ24*IF($JN24&gt;500,$DB24,IF($JN24&gt;250,$DN24,IF($JN24&gt;0,$DH24,0)))/1000,0)</f>
        <v>0</v>
      </c>
      <c r="NV24" s="70">
        <f>Контингент!DF29</f>
        <v>0</v>
      </c>
      <c r="NW24" s="177">
        <f>ROUND(NY24*$J24*$AI24*$BR24*$CJ24*IF($JN24&gt;500,$DB24,IF($JN24&gt;250,$DN24,IF($JN24&gt;0,$DH24,0)))/1000,0)</f>
        <v>0</v>
      </c>
      <c r="NX24" s="177">
        <f>ROUND(NY24*$Q24*$AI24*$BR24*$CJ24*IF($JN24&gt;500,$DB24,IF($JN24&gt;250,$DN24,IF($JN24&gt;0,$DH24,0)))/1000,0)</f>
        <v>0</v>
      </c>
      <c r="NY24" s="70">
        <f>Контингент!DG29</f>
        <v>0</v>
      </c>
      <c r="NZ24" s="177">
        <f>ROUND(OB24*$J24*$AM24*$BR24*$CJ24*IF($JN24&gt;500,$DB24,IF($JN24&gt;250,$DN24,IF($JN24&gt;0,$DH24,0)))/1000,0)</f>
        <v>0</v>
      </c>
      <c r="OA24" s="177">
        <f>ROUND(OB24*$Q24*$AM24*$BR24*$CJ24*IF($JN24&gt;500,$DB24,IF($JN24&gt;250,$DN24,IF($JN24&gt;0,$DH24,0)))/1000,0)</f>
        <v>0</v>
      </c>
      <c r="OB24" s="70">
        <f>Контингент!DH29</f>
        <v>0</v>
      </c>
      <c r="OC24" s="177">
        <f>ROUND(OE24*$J24*$AQ24*$BR24*$CJ24*IF($JN24&gt;500,$DB24,IF($JN24&gt;250,$DN24,IF($JN24&gt;0,$DH24,0)))/1000,0)</f>
        <v>0</v>
      </c>
      <c r="OD24" s="177">
        <f>ROUND(OE24*$Q24*$AQ24*$BR24*$CJ24*IF($JN24&gt;500,$DB24,IF($JN24&gt;250,$DN24,IF($JN24&gt;0,$DH24,0)))/1000,0)</f>
        <v>0</v>
      </c>
      <c r="OE24" s="70">
        <f>Контингент!DI29</f>
        <v>0</v>
      </c>
      <c r="OF24" s="177">
        <f>ROUND(OH24*$J24*$AU24*$BR24*$CJ24*IF($JN24&gt;500,$DB24,IF($JN24&gt;250,$DN24,IF($JN24&gt;0,$DH24,0)))/1000,0)</f>
        <v>0</v>
      </c>
      <c r="OG24" s="177">
        <f>ROUND(OH24*$Q24*$AU24*$BR24*$CJ24*IF($JN24&gt;500,$DB24,IF($JN24&gt;250,$DN24,IF($JN24&gt;0,$DH24,0)))/1000,0)</f>
        <v>0</v>
      </c>
      <c r="OH24" s="70">
        <f>Контингент!DJ29</f>
        <v>0</v>
      </c>
      <c r="OI24" s="177">
        <f>ROUND(OK24*$J24*$AY24*$BR24*$CJ24*IF($JN24&gt;500,$DB24,IF($JN24&gt;250,$DN24,IF($JN24&gt;0,$DH24,0)))/1000,0)</f>
        <v>0</v>
      </c>
      <c r="OJ24" s="177">
        <f>ROUND(OK24*$Q24*$AY24*$BR24*$CJ24*IF($JN24&gt;500,$DB24,IF($JN24&gt;250,$DN24,IF($JN24&gt;0,$DH24,0)))/1000,0)</f>
        <v>0</v>
      </c>
      <c r="OK24" s="70">
        <f>Контингент!DK29</f>
        <v>0</v>
      </c>
      <c r="OL24" s="177">
        <f>ROUND(ON24*$J24*$BC24*$BR24*$CJ24*IF($JN24&gt;500,$DB24,IF($JN24&gt;250,$DN24,IF($JN24&gt;0,$DH24,0)))/1000,0)</f>
        <v>0</v>
      </c>
      <c r="OM24" s="177">
        <f>ROUND(ON24*$Q24*$BC24*$BR24*$CJ24*IF($JN24&gt;500,$DB24,IF($JN24&gt;250,$DN24,IF($JN24&gt;0,$DH24,0)))/1000,0)</f>
        <v>0</v>
      </c>
      <c r="ON24" s="70">
        <f>Контингент!DL29</f>
        <v>0</v>
      </c>
      <c r="OO24" s="177">
        <f>ROUND(OQ24*$J24*$BG24*$BR24*$CJ24*IF($JN24&gt;500,$DB24,IF($JN24&gt;250,$DN24,IF($JN24&gt;0,$DH24,0)))/1000,0)</f>
        <v>0</v>
      </c>
      <c r="OP24" s="177">
        <f>ROUND(OQ24*$Q24*$BG24*$BR24*$CJ24*IF($JN24&gt;500,$DB24,IF($JN24&gt;250,$DN24,IF($JN24&gt;0,$DH24,0)))/1000,0)</f>
        <v>0</v>
      </c>
      <c r="OQ24" s="70">
        <f>Контингент!DM29</f>
        <v>0</v>
      </c>
      <c r="OR24" s="177">
        <f>ROUND(OT24*$J24*$W24*$BR24*$CJ24*IF($JN24&gt;500,$DB24,IF($JN24&gt;250,$DN24,IF($JN24&gt;0,$DH24,0)))/1000,0)</f>
        <v>0</v>
      </c>
      <c r="OS24" s="177">
        <f>ROUND(OT24*$Q24*$W24*$BR24*$CJ24*IF($JN24&gt;500,$DB24,IF($JN24&gt;250,$DN24,IF($JN24&gt;0,$DH24,0)))/1000,0)</f>
        <v>0</v>
      </c>
      <c r="OT24" s="70">
        <f>Контингент!DN29</f>
        <v>0</v>
      </c>
      <c r="OU24" s="177">
        <f>ROUND(OW24*$J24*$W24*$BR24*$CP24*IF($JN24&gt;500,$DB24,IF($JN24&gt;250,$DN24,IF($JN24&gt;0,$DH24,0)))/1000,0)</f>
        <v>0</v>
      </c>
      <c r="OV24" s="177">
        <f>ROUND(OW24*$Q24*$W24*$BR24*$CP24*IF($JN24&gt;500,$DB24,IF($JN24&gt;250,$DN24,IF($JN24&gt;0,$DH24,0)))/1000,0)</f>
        <v>0</v>
      </c>
      <c r="OW24" s="70">
        <f>Контингент!DO29</f>
        <v>0</v>
      </c>
      <c r="OX24" s="177">
        <f>ROUND(OZ24*$J24*$BH24*$BR24*$CJ24*IF($JN24&gt;500,$DB24,IF($JN24&gt;250,$DN24,IF($JN24&gt;0,$DH24,0)))/1000,0)</f>
        <v>0</v>
      </c>
      <c r="OY24" s="177">
        <f>ROUND(OZ24*$Q24*$BH24*$BR24*$CJ24*IF($JN24&gt;500,$DB24,IF($JN24&gt;250,$DN24,IF($JN24&gt;0,$DH24,0)))/1000,0)</f>
        <v>0</v>
      </c>
      <c r="OZ24" s="70">
        <f>Контингент!DP29</f>
        <v>0</v>
      </c>
      <c r="PA24" s="177">
        <f>ROUND(PC24*$J24*$W24*$BR24*$CJ24*IF($JN24&gt;500,$DB24,IF($JN24&gt;250,$DN24,IF($JN24&gt;0,$DH24,0)))/1000,0)</f>
        <v>0</v>
      </c>
      <c r="PB24" s="177">
        <f>ROUND(PC24*$Q24*$W24*$BR24*$CJ24*IF($JN24&gt;500,$DB24,IF($JN24&gt;250,$DN24,IF($JN24&gt;0,$DH24,0)))/1000,0)</f>
        <v>0</v>
      </c>
      <c r="PC24" s="70">
        <f>Контингент!DQ29</f>
        <v>0</v>
      </c>
      <c r="PD24" s="177">
        <f>ROUND(PF24*$J24*$W24*$BR24*$CP24*IF($JN24&gt;500,$DB24,IF($JN24&gt;250,$DN24,IF($JN24&gt;0,$DH24,0)))/1000,0)</f>
        <v>0</v>
      </c>
      <c r="PE24" s="177">
        <f>ROUND(PF24*$Q24*$W24*$BR24*$CP24*IF($JN24&gt;500,$DB24,IF($JN24&gt;250,$DN24,IF($JN24&gt;0,$DH24,0)))/1000,0)</f>
        <v>0</v>
      </c>
      <c r="PF24" s="70">
        <f>Контингент!DR29</f>
        <v>0</v>
      </c>
      <c r="PG24" s="177">
        <f>ROUND(PI24*$J24*$BI24*$BR24*$CJ24*IF($JN24&gt;500,$DB24,IF($JN24&gt;250,$DN24,IF($JN24&gt;0,$DH24,0)))/1000,0)</f>
        <v>0</v>
      </c>
      <c r="PH24" s="177">
        <f>ROUND(PI24*$Q24*$BI24*$BR24*$CJ24*IF($JN24&gt;500,$DB24,IF($JN24&gt;250,$DN24,IF($JN24&gt;0,$DH24,0)))/1000,0)</f>
        <v>0</v>
      </c>
      <c r="PI24" s="70">
        <f>Контингент!DS29</f>
        <v>0</v>
      </c>
      <c r="PJ24" s="70">
        <f t="shared" si="136"/>
        <v>0</v>
      </c>
      <c r="PK24" s="177">
        <f t="shared" si="137"/>
        <v>0</v>
      </c>
      <c r="PL24" s="177">
        <f t="shared" si="138"/>
        <v>0</v>
      </c>
      <c r="PM24" s="143">
        <f>'Нормативы и коэффициенты МОО'!$Y$17</f>
        <v>0.89426399999999995</v>
      </c>
      <c r="PN24" s="14">
        <v>1</v>
      </c>
      <c r="PO24" s="14">
        <v>12</v>
      </c>
      <c r="PP24" s="14">
        <v>4</v>
      </c>
      <c r="PQ24" s="177">
        <f t="shared" si="139"/>
        <v>0</v>
      </c>
      <c r="PR24" s="177">
        <f t="shared" si="140"/>
        <v>0</v>
      </c>
      <c r="PS24" s="153"/>
    </row>
    <row r="25" spans="1:435" x14ac:dyDescent="0.25">
      <c r="A25" s="74"/>
      <c r="B25" s="122" t="s">
        <v>107</v>
      </c>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c r="IV25" s="81"/>
      <c r="IW25" s="81"/>
      <c r="IX25" s="81"/>
      <c r="IY25" s="81"/>
      <c r="IZ25" s="81"/>
      <c r="JA25" s="81"/>
      <c r="JB25" s="81"/>
      <c r="JC25" s="81"/>
      <c r="JD25" s="81"/>
      <c r="JE25" s="81"/>
      <c r="JF25" s="81"/>
      <c r="JG25" s="81"/>
      <c r="JH25" s="81"/>
      <c r="JI25" s="81"/>
      <c r="JJ25" s="81"/>
      <c r="JK25" s="81"/>
      <c r="JL25" s="81"/>
      <c r="JM25" s="81"/>
      <c r="JN25" s="81"/>
      <c r="JO25" s="81"/>
      <c r="JP25" s="81"/>
      <c r="JQ25" s="81"/>
      <c r="JR25" s="81"/>
      <c r="JS25" s="81"/>
      <c r="JT25" s="81"/>
      <c r="JU25" s="81"/>
      <c r="JV25" s="81"/>
      <c r="JW25" s="81"/>
      <c r="JX25" s="81"/>
      <c r="JY25" s="81"/>
      <c r="JZ25" s="81"/>
      <c r="KA25" s="81"/>
      <c r="KB25" s="81"/>
      <c r="KC25" s="81"/>
      <c r="KD25" s="81"/>
      <c r="KE25" s="81"/>
      <c r="KF25" s="81"/>
      <c r="KG25" s="81"/>
      <c r="KH25" s="81"/>
      <c r="KI25" s="81"/>
      <c r="KJ25" s="81"/>
      <c r="KK25" s="81"/>
      <c r="KL25" s="81"/>
      <c r="KM25" s="81"/>
      <c r="KN25" s="81"/>
      <c r="KO25" s="81"/>
      <c r="KP25" s="81"/>
      <c r="KQ25" s="81"/>
      <c r="KR25" s="81"/>
      <c r="KS25" s="81"/>
      <c r="KT25" s="81"/>
      <c r="KU25" s="81"/>
      <c r="KV25" s="81"/>
      <c r="KW25" s="81"/>
      <c r="KX25" s="81"/>
      <c r="KY25" s="81"/>
      <c r="KZ25" s="81"/>
      <c r="LA25" s="81"/>
      <c r="LB25" s="81"/>
      <c r="LC25" s="81"/>
      <c r="LD25" s="81"/>
      <c r="LE25" s="81"/>
      <c r="LF25" s="81"/>
      <c r="LG25" s="81"/>
      <c r="LH25" s="81"/>
      <c r="LI25" s="81"/>
      <c r="LJ25" s="81"/>
      <c r="LK25" s="81"/>
      <c r="LL25" s="81"/>
      <c r="LM25" s="81"/>
      <c r="LN25" s="81"/>
      <c r="LO25" s="81"/>
      <c r="LP25" s="81"/>
      <c r="LQ25" s="81"/>
      <c r="LR25" s="81"/>
      <c r="LS25" s="81"/>
      <c r="LT25" s="81"/>
      <c r="LU25" s="81"/>
      <c r="LV25" s="81"/>
      <c r="LW25" s="81"/>
      <c r="LX25" s="81"/>
      <c r="LY25" s="81"/>
      <c r="LZ25" s="81"/>
      <c r="MA25" s="81"/>
      <c r="MB25" s="81"/>
      <c r="MC25" s="81"/>
      <c r="MD25" s="81"/>
      <c r="ME25" s="81"/>
      <c r="MF25" s="81"/>
      <c r="MG25" s="81"/>
      <c r="MH25" s="81"/>
      <c r="MI25" s="81"/>
      <c r="MJ25" s="81"/>
      <c r="MK25" s="81"/>
      <c r="ML25" s="81"/>
      <c r="MM25" s="81"/>
      <c r="MN25" s="81"/>
      <c r="MO25" s="81"/>
      <c r="MP25" s="81"/>
      <c r="MQ25" s="81"/>
      <c r="MR25" s="81"/>
      <c r="MS25" s="81"/>
      <c r="MT25" s="81"/>
      <c r="MU25" s="81"/>
      <c r="MV25" s="81"/>
      <c r="MW25" s="81"/>
      <c r="MX25" s="81"/>
      <c r="MY25" s="81"/>
      <c r="MZ25" s="81"/>
      <c r="NA25" s="81"/>
      <c r="NB25" s="81"/>
      <c r="NC25" s="81"/>
      <c r="ND25" s="81"/>
      <c r="NE25" s="81"/>
      <c r="NF25" s="81"/>
      <c r="NG25" s="81"/>
      <c r="NH25" s="81"/>
      <c r="NI25" s="81"/>
      <c r="NJ25" s="81"/>
      <c r="NK25" s="81"/>
      <c r="NL25" s="81"/>
      <c r="NM25" s="81"/>
      <c r="NN25" s="81"/>
      <c r="NO25" s="81"/>
      <c r="NP25" s="81"/>
      <c r="NQ25" s="81"/>
      <c r="NR25" s="81"/>
      <c r="NS25" s="81"/>
      <c r="NT25" s="81"/>
      <c r="NU25" s="81"/>
      <c r="NV25" s="81"/>
      <c r="NW25" s="81"/>
      <c r="NX25" s="81"/>
      <c r="NY25" s="81"/>
      <c r="NZ25" s="81"/>
      <c r="OA25" s="81"/>
      <c r="OB25" s="81"/>
      <c r="OC25" s="81"/>
      <c r="OD25" s="81"/>
      <c r="OE25" s="81"/>
      <c r="OF25" s="81"/>
      <c r="OG25" s="81"/>
      <c r="OH25" s="81"/>
      <c r="OI25" s="81"/>
      <c r="OJ25" s="81"/>
      <c r="OK25" s="81"/>
      <c r="OL25" s="81"/>
      <c r="OM25" s="81"/>
      <c r="ON25" s="81"/>
      <c r="OO25" s="81"/>
      <c r="OP25" s="81"/>
      <c r="OQ25" s="81"/>
      <c r="OR25" s="81"/>
      <c r="OS25" s="81"/>
      <c r="OT25" s="81"/>
      <c r="OU25" s="81"/>
      <c r="OV25" s="81"/>
      <c r="OW25" s="81"/>
      <c r="OX25" s="81"/>
      <c r="OY25" s="81"/>
      <c r="OZ25" s="81"/>
      <c r="PA25" s="81"/>
      <c r="PB25" s="81"/>
      <c r="PC25" s="81"/>
      <c r="PD25" s="81"/>
      <c r="PE25" s="81"/>
      <c r="PF25" s="81"/>
      <c r="PG25" s="81"/>
      <c r="PH25" s="81"/>
      <c r="PI25" s="81"/>
      <c r="PJ25" s="81"/>
      <c r="PK25" s="81"/>
      <c r="PL25" s="81"/>
      <c r="PM25" s="81"/>
      <c r="PN25" s="81"/>
      <c r="PO25" s="81"/>
      <c r="PP25" s="81"/>
      <c r="PQ25" s="81"/>
      <c r="PR25" s="81"/>
      <c r="PS25" s="153"/>
    </row>
    <row r="26" spans="1:435" x14ac:dyDescent="0.25">
      <c r="A26" s="84"/>
      <c r="B26" s="116" t="s">
        <v>57</v>
      </c>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c r="NZ26" s="119"/>
      <c r="OA26" s="119"/>
      <c r="OB26" s="119"/>
      <c r="OC26" s="119"/>
      <c r="OD26" s="119"/>
      <c r="OE26" s="119"/>
      <c r="OF26" s="119"/>
      <c r="OG26" s="119"/>
      <c r="OH26" s="119"/>
      <c r="OI26" s="119"/>
      <c r="OJ26" s="119"/>
      <c r="OK26" s="119"/>
      <c r="OL26" s="119"/>
      <c r="OM26" s="119"/>
      <c r="ON26" s="119"/>
      <c r="OO26" s="119"/>
      <c r="OP26" s="119"/>
      <c r="OQ26" s="119"/>
      <c r="OR26" s="119"/>
      <c r="OS26" s="119"/>
      <c r="OT26" s="119"/>
      <c r="OU26" s="119"/>
      <c r="OV26" s="119"/>
      <c r="OW26" s="119"/>
      <c r="OX26" s="119"/>
      <c r="OY26" s="119"/>
      <c r="OZ26" s="119"/>
      <c r="PA26" s="119"/>
      <c r="PB26" s="119"/>
      <c r="PC26" s="119"/>
      <c r="PD26" s="119"/>
      <c r="PE26" s="119"/>
      <c r="PF26" s="119"/>
      <c r="PG26" s="119"/>
      <c r="PH26" s="119"/>
      <c r="PI26" s="119"/>
      <c r="PJ26" s="119"/>
      <c r="PK26" s="119"/>
      <c r="PL26" s="119"/>
      <c r="PM26" s="119"/>
      <c r="PN26" s="119"/>
      <c r="PO26" s="119"/>
      <c r="PP26" s="119"/>
      <c r="PQ26" s="119"/>
      <c r="PR26" s="119"/>
      <c r="PS26" s="153"/>
    </row>
    <row r="27" spans="1:435" x14ac:dyDescent="0.25">
      <c r="A27" s="112"/>
      <c r="B27" s="117" t="s">
        <v>276</v>
      </c>
      <c r="C27" s="120" t="s">
        <v>240</v>
      </c>
      <c r="D27" s="88">
        <f>'Нормативы и коэффициенты МОО'!$B$6</f>
        <v>38179.43</v>
      </c>
      <c r="E27" s="88">
        <f>'Нормативы и коэффициенты МОО'!$B$7</f>
        <v>53705.98</v>
      </c>
      <c r="F27" s="88">
        <f>'Нормативы и коэффициенты МОО'!$B$8</f>
        <v>55204.57</v>
      </c>
      <c r="G27" s="88">
        <f>'Нормативы и коэффициенты МОО'!$B$9</f>
        <v>78009.87</v>
      </c>
      <c r="H27" s="88">
        <f>'Нормативы и коэффициенты МОО'!$B$10</f>
        <v>23154.491086338148</v>
      </c>
      <c r="I27" s="88">
        <f>'Нормативы и коэффициенты МОО'!$B$11</f>
        <v>4412.8</v>
      </c>
      <c r="J27" s="88">
        <f>'Нормативы и коэффициенты МОО'!$B$12</f>
        <v>5883.73</v>
      </c>
      <c r="K27" s="88">
        <f>'Нормативы и коэффициенты МОО'!$C$6</f>
        <v>10181.18</v>
      </c>
      <c r="L27" s="88">
        <f>'Нормативы и коэффициенты МОО'!$C$7</f>
        <v>14321.59</v>
      </c>
      <c r="M27" s="88">
        <f>'Нормативы и коэффициенты МОО'!$C$8</f>
        <v>14721.22</v>
      </c>
      <c r="N27" s="88">
        <f>'Нормативы и коэффициенты МОО'!$C$9</f>
        <v>48613.13</v>
      </c>
      <c r="O27" s="88">
        <f>'Нормативы и коэффициенты МОО'!$C$10</f>
        <v>0</v>
      </c>
      <c r="P27" s="88">
        <f>'Нормативы и коэффициенты МОО'!$C$11</f>
        <v>0</v>
      </c>
      <c r="Q27" s="88">
        <f>'Нормативы и коэффициенты МОО'!$C$12</f>
        <v>1569</v>
      </c>
      <c r="R27" s="88">
        <f>'Нормативы и коэффициенты МОО'!$B$17</f>
        <v>1</v>
      </c>
      <c r="S27" s="88">
        <f>'Нормативы и коэффициенты МОО'!$B$18</f>
        <v>1</v>
      </c>
      <c r="T27" s="88">
        <f>'Нормативы и коэффициенты МОО'!$B$19</f>
        <v>1</v>
      </c>
      <c r="U27" s="88">
        <f>'Нормативы и коэффициенты МОО'!$B$20</f>
        <v>1</v>
      </c>
      <c r="V27" s="88">
        <f>'Нормативы и коэффициенты МОО'!$B$21</f>
        <v>1</v>
      </c>
      <c r="W27" s="88">
        <f>'Нормативы и коэффициенты МОО'!$B$22</f>
        <v>1</v>
      </c>
      <c r="X27" s="88">
        <f>'Нормативы и коэффициенты МОО'!$C$17</f>
        <v>2.1</v>
      </c>
      <c r="Y27" s="88">
        <f>'Нормативы и коэффициенты МОО'!$C$20</f>
        <v>1</v>
      </c>
      <c r="Z27" s="88">
        <f>'Нормативы и коэффициенты МОО'!$C$21</f>
        <v>1</v>
      </c>
      <c r="AA27" s="88">
        <f>'Нормативы и коэффициенты МОО'!$C$22</f>
        <v>2.1</v>
      </c>
      <c r="AB27" s="88">
        <f>'Нормативы и коэффициенты МОО'!$D$17</f>
        <v>1.83</v>
      </c>
      <c r="AC27" s="88">
        <f>'Нормативы и коэффициенты МОО'!$D$20</f>
        <v>1</v>
      </c>
      <c r="AD27" s="88">
        <f>'Нормативы и коэффициенты МОО'!$D$21</f>
        <v>1</v>
      </c>
      <c r="AE27" s="88">
        <f>'Нормативы и коэффициенты МОО'!$D$22</f>
        <v>1.83</v>
      </c>
      <c r="AF27" s="88">
        <f>'Нормативы и коэффициенты МОО'!$E$17</f>
        <v>1.74</v>
      </c>
      <c r="AG27" s="88">
        <f>'Нормативы и коэффициенты МОО'!$E$20</f>
        <v>1</v>
      </c>
      <c r="AH27" s="88">
        <f>'Нормативы и коэффициенты МОО'!$E$21</f>
        <v>1</v>
      </c>
      <c r="AI27" s="88">
        <f>'Нормативы и коэффициенты МОО'!$E$22</f>
        <v>1.74</v>
      </c>
      <c r="AJ27" s="88">
        <f>'Нормативы и коэффициенты МОО'!$F$17</f>
        <v>1.56</v>
      </c>
      <c r="AK27" s="88">
        <f>'Нормативы и коэффициенты МОО'!$F$20</f>
        <v>1</v>
      </c>
      <c r="AL27" s="88">
        <f>'Нормативы и коэффициенты МОО'!$F$21</f>
        <v>1</v>
      </c>
      <c r="AM27" s="88">
        <f>'Нормативы и коэффициенты МОО'!$F$22</f>
        <v>1.56</v>
      </c>
      <c r="AN27" s="88">
        <f>'Нормативы и коэффициенты МОО'!$G$17</f>
        <v>1.56</v>
      </c>
      <c r="AO27" s="88">
        <f>'Нормативы и коэффициенты МОО'!$G$20</f>
        <v>1</v>
      </c>
      <c r="AP27" s="88">
        <f>'Нормативы и коэффициенты МОО'!$G$21</f>
        <v>1</v>
      </c>
      <c r="AQ27" s="88">
        <f>'Нормативы и коэффициенты МОО'!$G$22</f>
        <v>1.56</v>
      </c>
      <c r="AR27" s="88">
        <f>'Нормативы и коэффициенты МОО'!$H$17</f>
        <v>2.31</v>
      </c>
      <c r="AS27" s="88">
        <f>'Нормативы и коэффициенты МОО'!$H$20</f>
        <v>1</v>
      </c>
      <c r="AT27" s="88">
        <f>'Нормативы и коэффициенты МОО'!$H$21</f>
        <v>1</v>
      </c>
      <c r="AU27" s="88">
        <f>'Нормативы и коэффициенты МОО'!$H$22</f>
        <v>2.31</v>
      </c>
      <c r="AV27" s="88">
        <f>'Нормативы и коэффициенты МОО'!$I$17</f>
        <v>1.56</v>
      </c>
      <c r="AW27" s="88">
        <f>'Нормативы и коэффициенты МОО'!$I$20</f>
        <v>1</v>
      </c>
      <c r="AX27" s="88">
        <f>'Нормативы и коэффициенты МОО'!$I$21</f>
        <v>1</v>
      </c>
      <c r="AY27" s="88">
        <f>'Нормативы и коэффициенты МОО'!$I$22</f>
        <v>1.56</v>
      </c>
      <c r="AZ27" s="88">
        <f>'Нормативы и коэффициенты МОО'!$J$17</f>
        <v>2.64</v>
      </c>
      <c r="BA27" s="88">
        <f>'Нормативы и коэффициенты МОО'!$J$20</f>
        <v>1</v>
      </c>
      <c r="BB27" s="88">
        <f>'Нормативы и коэффициенты МОО'!$J$21</f>
        <v>1</v>
      </c>
      <c r="BC27" s="88">
        <f>'Нормативы и коэффициенты МОО'!$J$22</f>
        <v>2.64</v>
      </c>
      <c r="BD27" s="88">
        <f>'Нормативы и коэффициенты МОО'!$K$17</f>
        <v>2.31</v>
      </c>
      <c r="BE27" s="88">
        <f>'Нормативы и коэффициенты МОО'!$K$20</f>
        <v>1</v>
      </c>
      <c r="BF27" s="88">
        <f>'Нормативы и коэффициенты МОО'!$K$21</f>
        <v>1</v>
      </c>
      <c r="BG27" s="88">
        <f>'Нормативы и коэффициенты МОО'!$K$22</f>
        <v>2.31</v>
      </c>
      <c r="BH27" s="88">
        <f>'Нормативы и коэффициенты МОО'!$L$18</f>
        <v>2</v>
      </c>
      <c r="BI27" s="88">
        <f>'Нормативы и коэффициенты МОО'!$L$19</f>
        <v>2</v>
      </c>
      <c r="BJ27" s="88">
        <f>'Нормативы и коэффициенты МОО'!$L$20</f>
        <v>1</v>
      </c>
      <c r="BK27" s="88">
        <f>'Нормативы и коэффициенты МОО'!$L$21</f>
        <v>1</v>
      </c>
      <c r="BL27" s="88">
        <f>'Нормативы и коэффициенты МОО'!$L$22</f>
        <v>2</v>
      </c>
      <c r="BM27" s="88">
        <f>'Нормативы и коэффициенты МОО'!$N$17</f>
        <v>1</v>
      </c>
      <c r="BN27" s="88">
        <f>'Нормативы и коэффициенты МОО'!$N$18</f>
        <v>1</v>
      </c>
      <c r="BO27" s="88">
        <f>'Нормативы и коэффициенты МОО'!$N$19</f>
        <v>1</v>
      </c>
      <c r="BP27" s="88">
        <f>'Нормативы и коэффициенты МОО'!$N$20</f>
        <v>1</v>
      </c>
      <c r="BQ27" s="88">
        <f>'Нормативы и коэффициенты МОО'!$N$21</f>
        <v>1</v>
      </c>
      <c r="BR27" s="88">
        <f>'Нормативы и коэффициенты МОО'!$N$22</f>
        <v>1</v>
      </c>
      <c r="BS27" s="88">
        <f>'Нормативы и коэффициенты МОО'!$O$17</f>
        <v>1.2</v>
      </c>
      <c r="BT27" s="88">
        <f>'Нормативы и коэффициенты МОО'!$O$18</f>
        <v>1.2</v>
      </c>
      <c r="BU27" s="88">
        <f>'Нормативы и коэффициенты МОО'!$O$19</f>
        <v>1.2</v>
      </c>
      <c r="BV27" s="88">
        <f>'Нормативы и коэффициенты МОО'!$O$20</f>
        <v>1</v>
      </c>
      <c r="BW27" s="88">
        <f>'Нормативы и коэффициенты МОО'!$O$21</f>
        <v>1</v>
      </c>
      <c r="BX27" s="88">
        <f>'Нормативы и коэффициенты МОО'!$O$22</f>
        <v>1</v>
      </c>
      <c r="BY27" s="88">
        <f>'Нормативы и коэффициенты МОО'!$P$17</f>
        <v>1.2</v>
      </c>
      <c r="BZ27" s="88">
        <f>'Нормативы и коэффициенты МОО'!$P$18</f>
        <v>1.2</v>
      </c>
      <c r="CA27" s="88">
        <f>'Нормативы и коэффициенты МОО'!$P$19</f>
        <v>1.2</v>
      </c>
      <c r="CB27" s="88">
        <f>'Нормативы и коэффициенты МОО'!$P$20</f>
        <v>1</v>
      </c>
      <c r="CC27" s="88">
        <f>'Нормативы и коэффициенты МОО'!$P$21</f>
        <v>1</v>
      </c>
      <c r="CD27" s="88">
        <f>'Нормативы и коэффициенты МОО'!$P$22</f>
        <v>1</v>
      </c>
      <c r="CE27" s="88">
        <f>'Нормативы и коэффициенты МОО'!$Q$17</f>
        <v>1</v>
      </c>
      <c r="CF27" s="88">
        <f>'Нормативы и коэффициенты МОО'!$Q$18</f>
        <v>1</v>
      </c>
      <c r="CG27" s="88">
        <f>'Нормативы и коэффициенты МОО'!$Q$19</f>
        <v>1</v>
      </c>
      <c r="CH27" s="88">
        <f>'Нормативы и коэффициенты МОО'!$Q$20</f>
        <v>1</v>
      </c>
      <c r="CI27" s="88">
        <f>'Нормативы и коэффициенты МОО'!$Q$21</f>
        <v>1</v>
      </c>
      <c r="CJ27" s="88">
        <f>'Нормативы и коэффициенты МОО'!$Q$22</f>
        <v>1</v>
      </c>
      <c r="CK27" s="88">
        <f>'Нормативы и коэффициенты МОО'!$R$17</f>
        <v>2</v>
      </c>
      <c r="CL27" s="88">
        <f>'Нормативы и коэффициенты МОО'!$R$18</f>
        <v>2</v>
      </c>
      <c r="CM27" s="88">
        <f>'Нормативы и коэффициенты МОО'!$R$19</f>
        <v>2</v>
      </c>
      <c r="CN27" s="88">
        <f>'Нормативы и коэффициенты МОО'!$R$20</f>
        <v>2</v>
      </c>
      <c r="CO27" s="88">
        <f>'Нормативы и коэффициенты МОО'!$R$21</f>
        <v>2</v>
      </c>
      <c r="CP27" s="88">
        <f>'Нормативы и коэффициенты МОО'!$R$22</f>
        <v>2</v>
      </c>
      <c r="CQ27" s="88">
        <f>'Нормативы и коэффициенты МОО'!$S$17</f>
        <v>1</v>
      </c>
      <c r="CR27" s="88">
        <f>'Нормативы и коэффициенты МОО'!$S$18</f>
        <v>1</v>
      </c>
      <c r="CS27" s="88">
        <f>'Нормативы и коэффициенты МОО'!$S$19</f>
        <v>1</v>
      </c>
      <c r="CT27" s="88">
        <f>'Нормативы и коэффициенты МОО'!$S$20</f>
        <v>2</v>
      </c>
      <c r="CU27" s="88">
        <f>'Нормативы и коэффициенты МОО'!$S$21</f>
        <v>2</v>
      </c>
      <c r="CV27" s="88">
        <f>'Нормативы и коэффициенты МОО'!$S$22</f>
        <v>1</v>
      </c>
      <c r="CW27" s="88">
        <f>'Нормативы и коэффициенты МОО'!$T$17</f>
        <v>1</v>
      </c>
      <c r="CX27" s="88">
        <f>'Нормативы и коэффициенты МОО'!$T$18</f>
        <v>1</v>
      </c>
      <c r="CY27" s="88">
        <f>'Нормативы и коэффициенты МОО'!$T$19</f>
        <v>1</v>
      </c>
      <c r="CZ27" s="88">
        <f>'Нормативы и коэффициенты МОО'!$T$20</f>
        <v>1</v>
      </c>
      <c r="DA27" s="88">
        <f>'Нормативы и коэффициенты МОО'!$T$21</f>
        <v>1</v>
      </c>
      <c r="DB27" s="88">
        <f>'Нормативы и коэффициенты МОО'!$T$22</f>
        <v>1</v>
      </c>
      <c r="DC27" s="88">
        <f>'Нормативы и коэффициенты МОО'!$U$17</f>
        <v>1</v>
      </c>
      <c r="DD27" s="88">
        <f>'Нормативы и коэффициенты МОО'!$U$18</f>
        <v>1</v>
      </c>
      <c r="DE27" s="88">
        <f>'Нормативы и коэффициенты МОО'!$U$19</f>
        <v>1</v>
      </c>
      <c r="DF27" s="88">
        <f>'Нормативы и коэффициенты МОО'!$U$20</f>
        <v>1</v>
      </c>
      <c r="DG27" s="88">
        <f>'Нормативы и коэффициенты МОО'!$U$21</f>
        <v>1</v>
      </c>
      <c r="DH27" s="88">
        <f>'Нормативы и коэффициенты МОО'!$U$22</f>
        <v>1</v>
      </c>
      <c r="DI27" s="88">
        <f>'Нормативы и коэффициенты МОО'!$V$17</f>
        <v>1</v>
      </c>
      <c r="DJ27" s="88">
        <f>'Нормативы и коэффициенты МОО'!$V$18</f>
        <v>1</v>
      </c>
      <c r="DK27" s="88">
        <f>'Нормативы и коэффициенты МОО'!$V$19</f>
        <v>1</v>
      </c>
      <c r="DL27" s="88">
        <f>'Нормативы и коэффициенты МОО'!$V$20</f>
        <v>1</v>
      </c>
      <c r="DM27" s="88">
        <f>'Нормативы и коэффициенты МОО'!$V$21</f>
        <v>1</v>
      </c>
      <c r="DN27" s="88">
        <f>'Нормативы и коэффициенты МОО'!$V$22</f>
        <v>1</v>
      </c>
      <c r="DO27" s="177">
        <f t="shared" ref="DO27:DO36" si="141">ROUND(DQ27*$D27*$R27*$BM27*$CE27*IF($JN27&gt;500,$CW27,IF($JN27&gt;250,$DI27,IF($JN27&gt;0,$DC27,0)))/1000,0)</f>
        <v>1565</v>
      </c>
      <c r="DP27" s="177">
        <f t="shared" ref="DP27:DP36" si="142">ROUND(DQ27*$K27*$R27*$BM27*$CE27*IF($JN27&gt;500,$CW27,IF($JN27&gt;250,$DI27,IF($JN27&gt;0,$DC27,0)))/1000,0)</f>
        <v>417</v>
      </c>
      <c r="DQ27" s="70">
        <f>Контингент!D32</f>
        <v>41</v>
      </c>
      <c r="DR27" s="177">
        <f t="shared" ref="DR27:DR36" si="143">ROUND(DT27*$D27*$R27*$BM27*$CE27*IF($JN27&gt;500,$CW27,IF($JN27&gt;250,$DI27,IF($JN27&gt;0,$DC27,0)))/1000,0)+ROUND(DT27*$G27*$U27*$BM27*$CE27*IF($JN27&gt;500,$CW27,IF($JN27&gt;250,$DI27,IF($JN27&gt;0,$DC27,0)))/1000,0)</f>
        <v>0</v>
      </c>
      <c r="DS27" s="177">
        <f t="shared" ref="DS27:DS36" si="144">ROUND(DT27*$K27*$R27*$BM27*$CE27*IF($JN27&gt;500,$CW27,IF($JN27&gt;250,$DI27,IF($JN27&gt;0,$DC27,0)))/1000,0)+ROUND(DT27*$N27*$U27*$BM27*$CE27*IF($JN27&gt;500,$CW27,IF($JN27&gt;250,$DI27,IF($JN27&gt;0,$DC27,0)))/1000,0)</f>
        <v>0</v>
      </c>
      <c r="DT27" s="70">
        <f>Контингент!E32</f>
        <v>0</v>
      </c>
      <c r="DU27" s="177">
        <f t="shared" ref="DU27:DU36" si="145">ROUND(DW27*$D27*$R27*$BY27*$CE27*IF($JN27&gt;500,$CW27,IF($JN27&gt;250,$DI27,IF($JN27&gt;0,$DC27,0)))/1000,0)</f>
        <v>0</v>
      </c>
      <c r="DV27" s="177">
        <f t="shared" ref="DV27:DV36" si="146">ROUND(DW27*$K27*$R27*$BY27*$CE27*IF($JN27&gt;500,$CW27,IF($JN27&gt;250,$DI27,IF($JN27&gt;0,$DC27,0)))/1000,0)</f>
        <v>0</v>
      </c>
      <c r="DW27" s="70">
        <f>Контингент!AP32</f>
        <v>0</v>
      </c>
      <c r="DX27" s="177">
        <f t="shared" ref="DX27:DX36" si="147">ROUND(DZ27*$D27*$R27*$BM27*$CK27*IF($JN27&gt;500,$CW27,IF($JN27&gt;250,$DI27,IF($JN27&gt;0,$DC27,0)))/1000,0)</f>
        <v>0</v>
      </c>
      <c r="DY27" s="177">
        <f t="shared" ref="DY27:DY36" si="148">ROUND(DZ27*$K27*$R27*$BM27*$CK27*IF($JN27&gt;500,$CW27,IF($JN27&gt;250,$DI27,IF($JN27&gt;0,$DC27,0)))/1000,0)</f>
        <v>0</v>
      </c>
      <c r="DZ27" s="70">
        <f>Контингент!K32</f>
        <v>0</v>
      </c>
      <c r="EA27" s="177">
        <f t="shared" ref="EA27:EA36" si="149">ROUND(EC27*$D27*$R27*$BM27*$CK27*IF($JN27&gt;500,$CW27,IF($JN27&gt;250,$DI27,IF($JN27&gt;0,$DC27,0)))/1000,0)+ROUND(EC27*$G27*$U27*$BM27*$CN27*IF($JN27&gt;500,$CW27,IF($JN27&gt;250,$DI27,IF($JN27&gt;0,$DC27,0)))/1000,0)</f>
        <v>0</v>
      </c>
      <c r="EB27" s="177">
        <f t="shared" ref="EB27:EB36" si="150">ROUND(EC27*$K27*$R27*$BM27*$CK27*IF($JN27&gt;500,$CW27,IF($JN27&gt;250,$DI27,IF($JN27&gt;0,$DC27,0)))/1000,0)+ROUND(EC27*$N27*$U27*$BM27*$CN27*IF($JN27&gt;500,$CW27,IF($JN27&gt;250,$DI27,IF($JN27&gt;0,$DC27,0)))/1000,0)</f>
        <v>0</v>
      </c>
      <c r="EC27" s="70">
        <f>Контингент!L32</f>
        <v>0</v>
      </c>
      <c r="ED27" s="177">
        <f t="shared" ref="ED27:ED36" si="151">ROUND(EF27*$D27*$R27*$BY27*$CK27*IF($JN27&gt;500,$CW27,IF($JN27&gt;250,$DI27,IF($JN27&gt;0,$DC27,0)))/1000,0)</f>
        <v>0</v>
      </c>
      <c r="EE27" s="177">
        <f t="shared" ref="EE27:EE36" si="152">ROUND(EF27*$K27*$R27*$BY27*$CK27*IF($JN27&gt;500,$CW27,IF($JN27&gt;250,$DI27,IF($JN27&gt;0,$DC27,0)))/1000,0)</f>
        <v>0</v>
      </c>
      <c r="EF27" s="70">
        <f>Контингент!AT32</f>
        <v>0</v>
      </c>
      <c r="EG27" s="177">
        <f t="shared" ref="EG27:EG36" si="153">ROUND(EI27*$D27*$X27*$BM27*$CE27*IF($JN27&gt;500,$CW27,IF($JN27&gt;250,$DI27,IF($JN27&gt;0,$DC27,0)))/1000,0)</f>
        <v>0</v>
      </c>
      <c r="EH27" s="177">
        <f t="shared" ref="EH27:EH36" si="154">ROUND(EI27*$K27*$X27*$BM27*$CE27*IF($JN27&gt;500,$CW27,IF($JN27&gt;250,$DI27,IF($JN27&gt;0,$DC27,0)))/1000,0)</f>
        <v>0</v>
      </c>
      <c r="EI27" s="70">
        <f>Контингент!R32</f>
        <v>0</v>
      </c>
      <c r="EJ27" s="177">
        <f t="shared" ref="EJ27:EJ36" si="155">ROUND(EL27*$D27*$AB27*$BM27*$CQ27*IF($JN27&gt;500,$CW27,IF($JN27&gt;250,$DI27,IF($JN27&gt;0,$DC27,0)))/1000,0)</f>
        <v>0</v>
      </c>
      <c r="EK27" s="177">
        <f t="shared" ref="EK27:EK36" si="156">ROUND(EL27*$K27*$AB27*$BM27*$CQ27*IF($JN27&gt;500,$CW27,IF($JN27&gt;250,$DI27,IF($JN27&gt;0,$DC27,0)))/1000,0)</f>
        <v>0</v>
      </c>
      <c r="EL27" s="70">
        <f>Контингент!S32</f>
        <v>0</v>
      </c>
      <c r="EM27" s="177">
        <f t="shared" ref="EM27:EM36" si="157">ROUND(EO27*$D27*$AF27*$BM27*$CE27*IF($JN27&gt;500,$CW27,IF($JN27&gt;250,$DI27,IF($JN27&gt;0,$DC27,0)))/1000,0)</f>
        <v>0</v>
      </c>
      <c r="EN27" s="177">
        <f t="shared" ref="EN27:EN36" si="158">ROUND(EO27*$K27*$AF27*$BM27*$CE27*IF($JN27&gt;500,$CW27,IF($JN27&gt;250,$DI27,IF($JN27&gt;0,$DC27,0)))/1000,0)</f>
        <v>0</v>
      </c>
      <c r="EO27" s="70">
        <f>Контингент!T32</f>
        <v>0</v>
      </c>
      <c r="EP27" s="177">
        <f t="shared" ref="EP27:EP36" si="159">ROUND(ER27*$D27*$AJ27*$BM27*$CQ27*IF($JN27&gt;500,$CW27,IF($JN27&gt;250,$DI27,IF($JN27&gt;0,$DC27,0)))/1000,0)</f>
        <v>0</v>
      </c>
      <c r="EQ27" s="177">
        <f t="shared" ref="EQ27:EQ36" si="160">ROUND(ER27*$K27*$AJ27*$BM27*$CQ27*IF($JN27&gt;500,$CW27,IF($JN27&gt;250,$DI27,IF($JN27&gt;0,$DC27,0)))/1000,0)</f>
        <v>0</v>
      </c>
      <c r="ER27" s="70">
        <f>Контингент!U32</f>
        <v>0</v>
      </c>
      <c r="ES27" s="177">
        <f t="shared" ref="ES27:ES36" si="161">ROUND(EU27*$D27*$AN27*$BM27*$CQ27*IF($JN27&gt;500,$CW27,IF($JN27&gt;250,$DI27,IF($JN27&gt;0,$DC27,0)))/1000,0)</f>
        <v>0</v>
      </c>
      <c r="ET27" s="177">
        <f t="shared" ref="ET27:ET36" si="162">ROUND(EU27*$K27*$AN27*$BM27*$CQ27*IF($JN27&gt;500,$CW27,IF($JN27&gt;250,$DI27,IF($JN27&gt;0,$DC27,0)))/1000,0)</f>
        <v>0</v>
      </c>
      <c r="EU27" s="70">
        <f>Контингент!V32</f>
        <v>0</v>
      </c>
      <c r="EV27" s="177">
        <f t="shared" ref="EV27:EV36" si="163">ROUND(EX27*$D27*$AR27*$BM27*$CE27*IF($JN27&gt;500,$CW27,IF($JN27&gt;250,$DI27,IF($JN27&gt;0,$DC27,0)))/1000,0)</f>
        <v>0</v>
      </c>
      <c r="EW27" s="177">
        <f t="shared" ref="EW27:EW36" si="164">ROUND(EX27*$K27*$AR27*$BM27*$CE27*IF($JN27&gt;500,$CW27,IF($JN27&gt;250,$DI27,IF($JN27&gt;0,$DC27,0)))/1000,0)</f>
        <v>0</v>
      </c>
      <c r="EX27" s="70">
        <f>Контингент!W32</f>
        <v>0</v>
      </c>
      <c r="EY27" s="177">
        <f t="shared" ref="EY27:EY36" si="165">ROUND(FA27*$D27*$AV27*$BM27*$CQ27*IF($JN27&gt;500,$CW27,IF($JN27&gt;250,$DI27,IF($JN27&gt;0,$DC27,0)))/1000,0)</f>
        <v>0</v>
      </c>
      <c r="EZ27" s="177">
        <f t="shared" ref="EZ27:EZ36" si="166">ROUND(FA27*$K27*$AV27*$BM27*$CQ27*IF($JN27&gt;500,$CW27,IF($JN27&gt;250,$DI27,IF($JN27&gt;0,$DC27,0)))/1000,0)</f>
        <v>0</v>
      </c>
      <c r="FA27" s="70">
        <f>Контингент!X32</f>
        <v>0</v>
      </c>
      <c r="FB27" s="177">
        <f t="shared" ref="FB27:FB36" si="167">ROUND(FD27*$D27*$AZ27*$BM27*$CE27*IF($JN27&gt;500,$CW27,IF($JN27&gt;250,$DI27,IF($JN27&gt;0,$DC27,0)))/1000,0)</f>
        <v>0</v>
      </c>
      <c r="FC27" s="177">
        <f t="shared" ref="FC27:FC36" si="168">ROUND(FD27*$K27*$AZ27*$BM27*$CE27*IF($JN27&gt;500,$CW27,IF($JN27&gt;250,$DI27,IF($JN27&gt;0,$DC27,0)))/1000,0)</f>
        <v>0</v>
      </c>
      <c r="FD27" s="70">
        <f>Контингент!Y32</f>
        <v>0</v>
      </c>
      <c r="FE27" s="177">
        <f t="shared" ref="FE27:FE36" si="169">ROUND(FG27*$D27*$BD27*$BM27*$CE27*IF($JN27&gt;500,$CW27,IF($JN27&gt;250,$DI27,IF($JN27&gt;0,$DC27,0)))/1000,0)</f>
        <v>0</v>
      </c>
      <c r="FF27" s="177">
        <f t="shared" ref="FF27:FF36" si="170">ROUND(FG27*$K27*$BD27*$BM27*$CE27*IF($JN27&gt;500,$CW27,IF($JN27&gt;250,$DI27,IF($JN27&gt;0,$DC27,0)))/1000,0)</f>
        <v>0</v>
      </c>
      <c r="FG27" s="70">
        <f>Контингент!Z32</f>
        <v>0</v>
      </c>
      <c r="FH27" s="177">
        <f t="shared" ref="FH27:FH36" si="171">ROUND(FJ27*$D27*$X27*$BM27*$CE27*IF($JN27&gt;500,$CW27,IF($JN27&gt;250,$DI27,IF($JN27&gt;0,$DC27,0)))/1000,0)+ROUND(FJ27*$G27*$BJ27*$BM27*$CN27*IF($JN27&gt;500,$CW27,IF($JN27&gt;250,$DI27,IF($JN27&gt;0,$DC27,0)))/1000,0)</f>
        <v>0</v>
      </c>
      <c r="FI27" s="177">
        <f t="shared" ref="FI27:FI36" si="172">ROUND(FJ27*$K27*$X27*$BM27*$CE27*IF($JN27&gt;500,$CW27,IF($JN27&gt;250,$DI27,IF($JN27&gt;0,$DC27,0)))/1000,0)+ROUND(FJ27*$N27*$BJ27*$BM27*$CN27*IF($JN27&gt;500,$CW27,IF($JN27&gt;250,$DI27,IF($JN27&gt;0,$DC27,0)))/1000,0)</f>
        <v>0</v>
      </c>
      <c r="FJ27" s="70">
        <f>Контингент!AB32</f>
        <v>0</v>
      </c>
      <c r="FK27" s="177">
        <f t="shared" ref="FK27:FK36" si="173">ROUND(FM27*$D27*$AB27*$BM27*$CQ27*IF($JN27&gt;500,$CW27,IF($JN27&gt;250,$DI27,IF($JN27&gt;0,$DC27,0)))/1000,0)+ROUND(FM27*$G27*$BJ27*$BM27*$CT27*IF($JN27&gt;500,$CW27,IF($JN27&gt;250,$DI27,IF($JN27&gt;0,$DC27,0)))/1000,0)</f>
        <v>0</v>
      </c>
      <c r="FL27" s="177">
        <f t="shared" ref="FL27:FL36" si="174">ROUND(FM27*$K27*$AB27*$BM27*$CQ27*IF($JN27&gt;500,$CW27,IF($JN27&gt;250,$DI27,IF($JN27&gt;0,$DC27,0)))/1000,0)+ROUND(FM27*$N27*$BJ27*$BM27*$CT27*IF($JN27&gt;500,$CW27,IF($JN27&gt;250,$DI27,IF($JN27&gt;0,$DC27,0)))/1000,0)</f>
        <v>0</v>
      </c>
      <c r="FM27" s="70">
        <f>Контингент!AC32</f>
        <v>0</v>
      </c>
      <c r="FN27" s="177">
        <f t="shared" ref="FN27:FN36" si="175">ROUND(FP27*$D27*$AF27*$BM27*$CE27*IF($JN27&gt;500,$CW27,IF($JN27&gt;250,$DI27,IF($JN27&gt;0,$DC27,0)))/1000,0)+ROUND(FP27*$G27*$BJ27*$BM27*$CN27*IF($JN27&gt;500,$CW27,IF($JN27&gt;250,$DI27,IF($JN27&gt;0,$DC27,0)))/1000,0)</f>
        <v>0</v>
      </c>
      <c r="FO27" s="177">
        <f t="shared" ref="FO27:FO36" si="176">ROUND(FP27*$K27*$AF27*$BM27*$CE27*IF($JN27&gt;500,$CW27,IF($JN27&gt;250,$DI27,IF($JN27&gt;0,$DC27,0)))/1000,0)+ROUND(FP27*$N27*$BJ27*$BM27*$CN27*IF($JN27&gt;500,$CW27,IF($JN27&gt;250,$DI27,IF($JN27&gt;0,$DC27,0)))/1000,0)</f>
        <v>0</v>
      </c>
      <c r="FP27" s="70">
        <f>Контингент!AD32</f>
        <v>0</v>
      </c>
      <c r="FQ27" s="177">
        <f t="shared" ref="FQ27:FQ36" si="177">ROUND(FS27*$D27*$AJ27*$BM27*$CQ27*IF($JN27&gt;500,$CW27,IF($JN27&gt;250,$DI27,IF($JN27&gt;0,$DC27,0)))/1000,0)+ROUND(FS27*$G27*$BJ27*$BM27*$CT27*IF($JN27&gt;500,$CW27,IF($JN27&gt;250,$DI27,IF($JN27&gt;0,$DC27,0)))/1000,0)</f>
        <v>0</v>
      </c>
      <c r="FR27" s="177">
        <f t="shared" ref="FR27:FR36" si="178">ROUND(FS27*$K27*$AJ27*$BM27*$CQ27*IF($JN27&gt;500,$CW27,IF($JN27&gt;250,$DI27,IF($JN27&gt;0,$DC27,0)))/1000,0)+ROUND(FS27*$N27*$BJ27*$BM27*$CT27*IF($JN27&gt;500,$CW27,IF($JN27&gt;250,$DI27,IF($JN27&gt;0,$DC27,0)))/1000,0)</f>
        <v>0</v>
      </c>
      <c r="FS27" s="70">
        <f>Контингент!AE32</f>
        <v>0</v>
      </c>
      <c r="FT27" s="177">
        <f t="shared" ref="FT27:FT36" si="179">ROUND(FV27*$D27*$AN27*$BM27*$CQ27*IF($JN27&gt;500,$CW27,IF($JN27&gt;250,$DI27,IF($JN27&gt;0,$DC27,0)))/1000,0)+ROUND(FV27*$G27*$BJ27*$BM27*$CT27*IF($JN27&gt;500,$CW27,IF($JN27&gt;250,$DI27,IF($JN27&gt;0,$DC27,0)))/1000,0)</f>
        <v>0</v>
      </c>
      <c r="FU27" s="177">
        <f t="shared" ref="FU27:FU36" si="180">ROUND(FV27*$K27*$AN27*$BM27*$CQ27*IF($JN27&gt;500,$CW27,IF($JN27&gt;250,$DI27,IF($JN27&gt;0,$DC27,0)))/1000,0)+ROUND(FV27*$N27*$BJ27*$BM27*$CT27*IF($JN27&gt;500,$CW27,IF($JN27&gt;250,$DI27,IF($JN27&gt;0,$DC27,0)))/1000,0)</f>
        <v>0</v>
      </c>
      <c r="FV27" s="70">
        <f>Контингент!AF32</f>
        <v>0</v>
      </c>
      <c r="FW27" s="177">
        <f t="shared" ref="FW27:FW36" si="181">ROUND(FY27*$D27*$AR27*$BM27*$CE27*IF($JN27&gt;500,$CW27,IF($JN27&gt;250,$DI27,IF($JN27&gt;0,$DC27,0)))/1000,0)+ROUND(FY27*$G27*$BJ27*$BM27*$CN27*IF($JN27&gt;500,$CW27,IF($JN27&gt;250,$DI27,IF($JN27&gt;0,$DC27,0)))/1000,0)</f>
        <v>0</v>
      </c>
      <c r="FX27" s="177">
        <f t="shared" ref="FX27:FX36" si="182">ROUND(FY27*$K27*$AR27*$BM27*$CE27*IF($JN27&gt;500,$CW27,IF($JN27&gt;250,$DI27,IF($JN27&gt;0,$DC27,0)))/1000,0)+ROUND(FY27*$N27*$BJ27*$BM27*$CN27*IF($JN27&gt;500,$CW27,IF($JN27&gt;250,$DI27,IF($JN27&gt;0,$DC27,0)))/1000,0)</f>
        <v>0</v>
      </c>
      <c r="FY27" s="70">
        <f>Контингент!AG32</f>
        <v>0</v>
      </c>
      <c r="FZ27" s="177">
        <f t="shared" ref="FZ27:FZ36" si="183">ROUND(GB27*$D27*$AV27*$BM27*$CQ27*IF($JN27&gt;500,$CW27,IF($JN27&gt;250,$DI27,IF($JN27&gt;0,$DC27,0)))/1000,0)+ROUND(GB27*$G27*$BJ27*$BM27*$CT27*IF($JN27&gt;500,$CW27,IF($JN27&gt;250,$DI27,IF($JN27&gt;0,$DC27,0)))/1000,0)</f>
        <v>0</v>
      </c>
      <c r="GA27" s="177">
        <f t="shared" ref="GA27:GA36" si="184">ROUND(GB27*$K27*$AV27*$BM27*$CQ27*IF($JN27&gt;500,$CW27,IF($JN27&gt;250,$DI27,IF($JN27&gt;0,$DC27,0)))/1000,0)+ROUND(GB27*$N27*$BJ27*$BM27*$CT27*IF($JN27&gt;500,$CW27,IF($JN27&gt;250,$DI27,IF($JN27&gt;0,$DC27,0)))/1000,0)</f>
        <v>0</v>
      </c>
      <c r="GB27" s="70">
        <f>Контингент!AH32</f>
        <v>0</v>
      </c>
      <c r="GC27" s="177">
        <f t="shared" ref="GC27:GC36" si="185">ROUND(GE27*$D27*$AZ27*$BM27*$CE27*IF($JN27&gt;500,$CW27,IF($JN27&gt;250,$DI27,IF($JN27&gt;0,$DC27,0)))/1000,0)+ROUND(GE27*$G27*$BJ27*$BM27*$CN27*IF($JN27&gt;500,$CW27,IF($JN27&gt;250,$DI27,IF($JN27&gt;0,$DC27,0)))/1000,0)</f>
        <v>0</v>
      </c>
      <c r="GD27" s="177">
        <f t="shared" ref="GD27:GD36" si="186">ROUND(GE27*$K27*$AZ27*$BM27*$CE27*IF($JN27&gt;500,$CW27,IF($JN27&gt;250,$DI27,IF($JN27&gt;0,$DC27,0)))/1000,0)+ROUND(GE27*$N27*$BJ27*$BM27*$CN27*IF($JN27&gt;500,$CW27,IF($JN27&gt;250,$DI27,IF($JN27&gt;0,$DC27,0)))/1000,0)</f>
        <v>0</v>
      </c>
      <c r="GE27" s="70">
        <f>Контингент!AI32</f>
        <v>0</v>
      </c>
      <c r="GF27" s="177">
        <f t="shared" ref="GF27:GF36" si="187">ROUND(GH27*$D27*$BD27*$BM27*$CE27*IF($JN27&gt;500,$CW27,IF($JN27&gt;250,$DI27,IF($JN27&gt;0,$DC27,0)))/1000,0)+ROUND(GH27*$G27*$BJ27*$BM27*$CN27*IF($JN27&gt;500,$CW27,IF($JN27&gt;250,$DI27,IF($JN27&gt;0,$DC27,0)))/1000,0)</f>
        <v>0</v>
      </c>
      <c r="GG27" s="177">
        <f t="shared" ref="GG27:GG36" si="188">ROUND(GH27*$K27*$BD27*$BM27*$CE27*IF($JN27&gt;500,$CW27,IF($JN27&gt;250,$DI27,IF($JN27&gt;0,$DC27,0)))/1000,0)+ROUND(GH27*$N27*$BJ27*$BM27*$CN27*IF($JN27&gt;500,$CW27,IF($JN27&gt;250,$DI27,IF($JN27&gt;0,$DC27,0)))/1000,0)</f>
        <v>0</v>
      </c>
      <c r="GH27" s="70">
        <f>Контингент!AJ32</f>
        <v>0</v>
      </c>
      <c r="GI27" s="177">
        <f t="shared" ref="GI27:GI36" si="189">ROUND(GK27*$D27*$X27*$BY27*$CE27*IF($JN27&gt;500,$CW27,IF($JN27&gt;250,$DI27,IF($JN27&gt;0,$DC27,0)))/1000,0)</f>
        <v>0</v>
      </c>
      <c r="GJ27" s="177">
        <f t="shared" ref="GJ27:GJ36" si="190">ROUND(GK27*$K27*$X27*$BY27*$CE27*IF($JN27&gt;500,$CW27,IF($JN27&gt;250,$DI27,IF($JN27&gt;0,$DC27,0)))/1000,0)</f>
        <v>0</v>
      </c>
      <c r="GK27" s="70">
        <f>Контингент!AX32</f>
        <v>0</v>
      </c>
      <c r="GL27" s="177">
        <f t="shared" ref="GL27:GL36" si="191">ROUND(GN27*$D27*$AB27*$BY27*$CQ27*IF($JN27&gt;500,$CW27,IF($JN27&gt;250,$DI27,IF($JN27&gt;0,$DC27,0)))/1000,0)</f>
        <v>0</v>
      </c>
      <c r="GM27" s="177">
        <f t="shared" ref="GM27:GM36" si="192">ROUND(GN27*$K27*$AB27*$BY27*$CQ27*IF($JN27&gt;500,$CW27,IF($JN27&gt;250,$DI27,IF($JN27&gt;0,$DC27,0)))/1000,0)</f>
        <v>0</v>
      </c>
      <c r="GN27" s="70">
        <f>Контингент!AY32</f>
        <v>0</v>
      </c>
      <c r="GO27" s="177">
        <f t="shared" ref="GO27:GO36" si="193">ROUND(GQ27*$D27*$AF27*$BY27*$CE27*IF($JN27&gt;500,$CW27,IF($JN27&gt;250,$DI27,IF($JN27&gt;0,$DC27,0)))/1000,0)</f>
        <v>0</v>
      </c>
      <c r="GP27" s="177">
        <f t="shared" ref="GP27:GP36" si="194">ROUND(GQ27*$K27*$AF27*$BY27*$CE27*IF($JN27&gt;500,$CW27,IF($JN27&gt;250,$DI27,IF($JN27&gt;0,$DC27,0)))/1000,0)</f>
        <v>0</v>
      </c>
      <c r="GQ27" s="70">
        <f>Контингент!AZ32</f>
        <v>0</v>
      </c>
      <c r="GR27" s="177">
        <f t="shared" ref="GR27:GR36" si="195">ROUND(GT27*$D27*$AJ27*$BY27*$CQ27*IF($JN27&gt;500,$CW27,IF($JN27&gt;250,$DI27,IF($JN27&gt;0,$DC27,0)))/1000,0)</f>
        <v>0</v>
      </c>
      <c r="GS27" s="177">
        <f t="shared" ref="GS27:GS36" si="196">ROUND(GT27*$K27*$AJ27*$BY27*$CQ27*IF($JN27&gt;500,$CW27,IF($JN27&gt;250,$DI27,IF($JN27&gt;0,$DC27,0)))/1000,0)</f>
        <v>0</v>
      </c>
      <c r="GT27" s="70">
        <f>Контингент!BA32</f>
        <v>0</v>
      </c>
      <c r="GU27" s="177">
        <f t="shared" ref="GU27:GU36" si="197">ROUND(GW27*$D27*$AN27*$BY27*$CQ27*IF($JN27&gt;500,$CW27,IF($JN27&gt;250,$DI27,IF($JN27&gt;0,$DC27,0)))/1000,0)</f>
        <v>0</v>
      </c>
      <c r="GV27" s="177">
        <f t="shared" ref="GV27:GV36" si="198">ROUND(GW27*$K27*$AN27*$BY27*$CQ27*IF($JN27&gt;500,$CW27,IF($JN27&gt;250,$DI27,IF($JN27&gt;0,$DC27,0)))/1000,0)</f>
        <v>0</v>
      </c>
      <c r="GW27" s="70">
        <f>Контингент!BB32</f>
        <v>0</v>
      </c>
      <c r="GX27" s="177">
        <f t="shared" ref="GX27:GX36" si="199">ROUND(GZ27*$D27*$AR27*$BY27*$CE27*IF($JN27&gt;500,$CW27,IF($JN27&gt;250,$DI27,IF($JN27&gt;0,$DC27,0)))/1000,0)</f>
        <v>0</v>
      </c>
      <c r="GY27" s="177">
        <f t="shared" ref="GY27:GY36" si="200">ROUND(GZ27*$K27*$AR27*$BY27*$CE27*IF($JN27&gt;500,$CW27,IF($JN27&gt;250,$DI27,IF($JN27&gt;0,$DC27,0)))/1000,0)</f>
        <v>0</v>
      </c>
      <c r="GZ27" s="70">
        <f>Контингент!BC32</f>
        <v>0</v>
      </c>
      <c r="HA27" s="177">
        <f t="shared" ref="HA27:HA36" si="201">ROUND(HC27*$D27*$AV27*$BY27*$CQ27*IF($JN27&gt;500,$CW27,IF($JN27&gt;250,$DI27,IF($JN27&gt;0,$DC27,0)))/1000,0)</f>
        <v>0</v>
      </c>
      <c r="HB27" s="177">
        <f t="shared" ref="HB27:HB36" si="202">ROUND(HC27*$K27*$AV27*$BY27*$CQ27*IF($JN27&gt;500,$CW27,IF($JN27&gt;250,$DI27,IF($JN27&gt;0,$DC27,0)))/1000,0)</f>
        <v>0</v>
      </c>
      <c r="HC27" s="70">
        <f>Контингент!BD32</f>
        <v>0</v>
      </c>
      <c r="HD27" s="177">
        <f t="shared" ref="HD27:HD36" si="203">ROUND(HF27*$D27*$AZ27*$BY27*$CE27*IF($JN27&gt;500,$CW27,IF($JN27&gt;250,$DI27,IF($JN27&gt;0,$DC27,0)))/1000,0)</f>
        <v>0</v>
      </c>
      <c r="HE27" s="177">
        <f t="shared" ref="HE27:HE36" si="204">ROUND(HF27*$K27*$AZ27*$BY27*$CE27*IF($JN27&gt;500,$CW27,IF($JN27&gt;250,$DI27,IF($JN27&gt;0,$DC27,0)))/1000,0)</f>
        <v>0</v>
      </c>
      <c r="HF27" s="70">
        <f>Контингент!BE32</f>
        <v>0</v>
      </c>
      <c r="HG27" s="177">
        <f t="shared" ref="HG27:HG36" si="205">ROUND(HI27*$D27*$BD27*$BY27*$CE27*IF($JN27&gt;500,$CW27,IF($JN27&gt;250,$DI27,IF($JN27&gt;0,$DC27,0)))/1000,0)</f>
        <v>0</v>
      </c>
      <c r="HH27" s="177">
        <f t="shared" ref="HH27:HH36" si="206">ROUND(HI27*$K27*$BD27*$BY27*$CE27*IF($JN27&gt;500,$CW27,IF($JN27&gt;250,$DI27,IF($JN27&gt;0,$DC27,0)))/1000,0)</f>
        <v>0</v>
      </c>
      <c r="HI27" s="70">
        <f>Контингент!BF32</f>
        <v>0</v>
      </c>
      <c r="HJ27" s="177">
        <f t="shared" ref="HJ27:HJ36" si="207">ROUND(HL27*$E27*$S27*$BN27*$CF27*IF($JN27&gt;500,$CX27,IF($JN27&gt;250,$DJ27,IF($JN27&gt;0,$DD27,0)))/1000,0)</f>
        <v>1020</v>
      </c>
      <c r="HK27" s="177">
        <f t="shared" ref="HK27:HK36" si="208">ROUND(HL27*$L27*$S27*$BN27*$CF27*IF($JN27&gt;500,$CX27,IF($JN27&gt;250,$DJ27,IF($JN27&gt;0,$DD27,0)))/1000,0)</f>
        <v>272</v>
      </c>
      <c r="HL27" s="70">
        <f>Контингент!F32</f>
        <v>19</v>
      </c>
      <c r="HM27" s="177">
        <f t="shared" ref="HM27:HM36" si="209">ROUND(HO27*$E27*$S27*$BN27*$CF27*IF($JN27&gt;500,$CX27,IF($JN27&gt;250,$DJ27,IF($JN27&gt;0,$DD27,0)))/1000,0)+ROUND(HO27*$G27*$U27*$BN27*$CF27*IF($JN27&gt;500,$CX27,IF($JN27&gt;250,$DJ27,IF($JN27&gt;0,$DD27,0)))/1000,0)</f>
        <v>0</v>
      </c>
      <c r="HN27" s="177">
        <f t="shared" ref="HN27:HN36" si="210">ROUND(HO27*$L27*$S27*$BN27*$CF27*IF($JN27&gt;500,$CX27,IF($JN27&gt;250,$DJ27,IF($JN27&gt;0,$DD27,0)))/1000,0)+ROUND(HO27*$N27*$U27*$BN27*$CF27*IF($JN27&gt;500,$CX27,IF($JN27&gt;250,$DJ27,IF($JN27&gt;0,$DD27,0)))/1000,0)</f>
        <v>0</v>
      </c>
      <c r="HO27" s="70">
        <f>Контингент!G32</f>
        <v>0</v>
      </c>
      <c r="HP27" s="177">
        <f t="shared" ref="HP27:HP36" si="211">ROUND(HR27*$E27*$S27*$BZ27*$CF27*IF($JN27&gt;500,$CX27,IF($JN27&gt;250,$DJ27,IF($JN27&gt;0,$DD27,0)))/1000,0)</f>
        <v>0</v>
      </c>
      <c r="HQ27" s="177">
        <f t="shared" ref="HQ27:HQ36" si="212">ROUND(HR27*$L27*$S27*$BZ27*$CF27*IF($JN27&gt;500,$CX27,IF($JN27&gt;250,$DJ27,IF($JN27&gt;0,$DD27,0)))/1000,0)</f>
        <v>0</v>
      </c>
      <c r="HR27" s="70">
        <f>Контингент!AQ32</f>
        <v>0</v>
      </c>
      <c r="HS27" s="177">
        <f t="shared" ref="HS27:HS36" si="213">ROUND(HU27*$E27*$S27*$BN27*$CL27*IF($JN27&gt;500,$CX27,IF($JN27&gt;250,$DJ27,IF($JN27&gt;0,$DD27,0)))/1000,0)</f>
        <v>0</v>
      </c>
      <c r="HT27" s="177">
        <f t="shared" ref="HT27:HT36" si="214">ROUND(HU27*$L27*$S27*$BN27*$CL27*IF($JN27&gt;500,$CX27,IF($JN27&gt;250,$DJ27,IF($JN27&gt;0,$DD27,0)))/1000,0)</f>
        <v>0</v>
      </c>
      <c r="HU27" s="70">
        <f>Контингент!M32</f>
        <v>0</v>
      </c>
      <c r="HV27" s="177">
        <f t="shared" ref="HV27:HV36" si="215">ROUND(HX27*$E27*$S27*$BN27*$CL27*IF($JN27&gt;500,$CX27,IF($JN27&gt;250,$DJ27,IF($JN27&gt;0,$DD27,0)))/1000,0)+ROUND(HX27*$G27*$U27*$BN27*$CN27*IF($JN27&gt;500,$CX27,IF($JN27&gt;250,$DJ27,IF($JN27&gt;0,$DD27,0)))/1000,0)</f>
        <v>0</v>
      </c>
      <c r="HW27" s="177">
        <f t="shared" ref="HW27:HW36" si="216">ROUND(HX27*$L27*$S27*$BN27*$CL27*IF($JN27&gt;500,$CX27,IF($JN27&gt;250,$DJ27,IF($JN27&gt;0,$DD27,0)))/1000,0)+ROUND(HX27*$N27*$U27*$BN27*$CN27*IF($JN27&gt;500,$CX27,IF($JN27&gt;250,$DJ27,IF($JN27&gt;0,$DD27,0)))/1000,0)</f>
        <v>0</v>
      </c>
      <c r="HX27" s="70">
        <f>Контингент!N32</f>
        <v>0</v>
      </c>
      <c r="HY27" s="177">
        <f t="shared" ref="HY27:HY36" si="217">ROUND(IA27*$E27*$S27*$BZ27*$CL27*IF($JN27&gt;500,$CX27,IF($JN27&gt;250,$DJ27,IF($JN27&gt;0,$DD27,0)))/1000,0)</f>
        <v>0</v>
      </c>
      <c r="HZ27" s="177">
        <f t="shared" ref="HZ27:HZ36" si="218">ROUND(IA27*$L27*$S27*$BZ27*$CL27*IF($JN27&gt;500,$CX27,IF($JN27&gt;250,$DJ27,IF($JN27&gt;0,$DD27,0)))/1000,0)</f>
        <v>0</v>
      </c>
      <c r="IA27" s="70">
        <f>Контингент!AU32</f>
        <v>0</v>
      </c>
      <c r="IB27" s="177">
        <f t="shared" ref="IB27:IB36" si="219">ROUND(ID27*$E27*$BH27*$BN27*$CR27*IF($JN27&gt;500,$CX27,IF($JN27&gt;250,$DJ27,IF($JN27&gt;0,$DD27,0)))/1000,0)</f>
        <v>0</v>
      </c>
      <c r="IC27" s="177">
        <f t="shared" ref="IC27:IC36" si="220">ROUND(ID27*$L27*$BH27*$BN27*$CR27*IF($JN27&gt;500,$CX27,IF($JN27&gt;250,$DJ27,IF($JN27&gt;0,$DD27,0)))/1000,0)</f>
        <v>0</v>
      </c>
      <c r="ID27" s="70">
        <f>Контингент!AL32</f>
        <v>0</v>
      </c>
      <c r="IE27" s="177">
        <f t="shared" ref="IE27:IE36" si="221">ROUND(IG27*$E27*$BH27*$BN27*$CR27*IF($JN27&gt;500,$CX27,IF($JN27&gt;250,$DJ27,IF($JN27&gt;0,$DD27,0)))/1000,0)+ROUND(IG27*$G27*$BJ27*$BN27*$CT27*IF($JN27&gt;500,$CX27,IF($JN27&gt;250,$DJ27,IF($JN27&gt;0,$DD27,0)))/1000,0)</f>
        <v>0</v>
      </c>
      <c r="IF27" s="177">
        <f t="shared" ref="IF27:IF36" si="222">ROUND(IG27*$L27*$BH27*$BN27*$CR27*IF($JN27&gt;500,$CX27,IF($JN27&gt;250,$DJ27,IF($JN27&gt;0,$DD27,0)))/1000,0)+ROUND(IG27*$N27*$BJ27*$BN27*$CT27*IF($JN27&gt;500,$CX27,IF($JN27&gt;250,$DJ27,IF($JN27&gt;0,$DD27,0)))/1000,0)</f>
        <v>0</v>
      </c>
      <c r="IG27" s="70">
        <f>Контингент!AM32</f>
        <v>0</v>
      </c>
      <c r="IH27" s="177">
        <f t="shared" ref="IH27:IH36" si="223">ROUND(IJ27*$E27*$BH27*$BZ27*$CR27*IF($JN27&gt;500,$CX27,IF($JN27&gt;250,$DJ27,IF($JN27&gt;0,$DD27,0)))/1000,0)</f>
        <v>0</v>
      </c>
      <c r="II27" s="177">
        <f t="shared" ref="II27:II36" si="224">ROUND(IJ27*$L27*$BH27*$BZ27*$CR27*IF($JN27&gt;500,$CX27,IF($JN27&gt;250,$DJ27,IF($JN27&gt;0,$DD27,0)))/1000,0)</f>
        <v>0</v>
      </c>
      <c r="IJ27" s="70">
        <f>Контингент!BH32</f>
        <v>0</v>
      </c>
      <c r="IK27" s="177">
        <f t="shared" ref="IK27:IK36" si="225">ROUND(IM27*$F27*$T27*$BO27*$CG27*IF($JN27&gt;500,$CY27,IF($JN27&gt;250,$DK27,IF($JN27&gt;0,$DE27,0)))/1000,0)</f>
        <v>110</v>
      </c>
      <c r="IL27" s="177">
        <f t="shared" ref="IL27:IL36" si="226">ROUND(IM27*$M27*$T27*$BO27*$CG27*IF($JN27&gt;500,$CY27,IF($JN27&gt;250,$DK27,IF($JN27&gt;0,$DE27,0)))/1000,0)</f>
        <v>29</v>
      </c>
      <c r="IM27" s="70">
        <f>Контингент!H32+Контингент!I32</f>
        <v>2</v>
      </c>
      <c r="IN27" s="177">
        <f t="shared" ref="IN27:IN36" si="227">ROUND(IP27*$F27*$T27*$BO27*$CG27*IF($JN27&gt;500,$CY27,IF($JN27&gt;250,$DK27,IF($JN27&gt;0,$DE27,0)))/1000,0)+ROUND(IP27*$G27*$U27*$BO27*$CG27*IF($JN27&gt;500,$CY27,IF($JN27&gt;250,$DK27,IF($JN27&gt;0,$DE27,0)))/1000,0)</f>
        <v>0</v>
      </c>
      <c r="IO27" s="177">
        <f t="shared" ref="IO27:IO36" si="228">ROUND(IP27*$M27*$T27*$BO27*$CG27*IF($JN27&gt;500,$CY27,IF($JN27&gt;250,$DK27,IF($JN27&gt;0,$DE27,0)))/1000,0)+ROUND(IP27*$N27*$U27*$BO27*$CG27*IF($JN27&gt;500,$CY27,IF($JN27&gt;250,$DK27,IF($JN27&gt;0,$DE27,0)))/1000,0)</f>
        <v>0</v>
      </c>
      <c r="IP27" s="70">
        <f>Контингент!J32</f>
        <v>0</v>
      </c>
      <c r="IQ27" s="177">
        <f t="shared" ref="IQ27:IQ36" si="229">ROUND(IS27*$F27*$T27*$CA27*$CG27*IF($JN27&gt;500,$CY27,IF($JN27&gt;250,$DK27,IF($JN27&gt;0,$DE27,0)))/1000,0)</f>
        <v>0</v>
      </c>
      <c r="IR27" s="177">
        <f t="shared" ref="IR27:IR36" si="230">ROUND(IS27*$M27*$T27*$CA27*$CG27*IF($JN27&gt;500,$CY27,IF($JN27&gt;250,$DK27,IF($JN27&gt;0,$DE27,0)))/1000,0)</f>
        <v>0</v>
      </c>
      <c r="IS27" s="70">
        <f>Контингент!AR32+Контингент!AS32</f>
        <v>0</v>
      </c>
      <c r="IT27" s="177">
        <f t="shared" ref="IT27:IT36" si="231">ROUND(IV27*$F27*$T27*$BO27*$CM27*IF($JN27&gt;500,$CY27,IF($JN27&gt;250,$DK27,IF($JN27&gt;0,$DE27,0)))/1000,0)</f>
        <v>0</v>
      </c>
      <c r="IU27" s="177">
        <f t="shared" ref="IU27:IU36" si="232">ROUND(IV27*$M27*$T27*$BO27*$CM27*IF($JN27&gt;500,$CY27,IF($JN27&gt;250,$DK27,IF($JN27&gt;0,$DE27,0)))/1000,0)</f>
        <v>0</v>
      </c>
      <c r="IV27" s="70">
        <f>Контингент!O32+Контингент!P32</f>
        <v>0</v>
      </c>
      <c r="IW27" s="177">
        <f t="shared" ref="IW27:IW36" si="233">ROUND(IY27*$F27*$T27*$BO27*$CM27*IF($JN27&gt;500,$CY27,IF($JN27&gt;250,$DK27,IF($JN27&gt;0,$DE27,0)))/1000,0)+ROUND(IY27*$G27*$U27*$BO27*$CM27*IF($JN27&gt;500,$CY27,IF($JN27&gt;250,$DK27,IF($JN27&gt;0,$DE27,0)))/1000,0)</f>
        <v>0</v>
      </c>
      <c r="IX27" s="177">
        <f t="shared" ref="IX27:IX36" si="234">ROUND(IY27*$M27*$T27*$BO27*$CM27*IF($JN27&gt;500,$CY27,IF($JN27&gt;250,$DK27,IF($JN27&gt;0,$DE27,0)))/1000,0)+ROUND(IY27*$N27*$U27*$BO27*$CM27*IF($JN27&gt;500,$CY27,IF($JN27&gt;250,$DK27,IF($JN27&gt;0,$DE27,0)))/1000,0)</f>
        <v>0</v>
      </c>
      <c r="IY27" s="70">
        <f>Контингент!Q32</f>
        <v>0</v>
      </c>
      <c r="IZ27" s="177">
        <f t="shared" ref="IZ27:IZ36" si="235">ROUND(JB27*$F27*$T27*$CA27*$CM27*IF($JN27&gt;500,$CY27,IF($JN27&gt;250,$DK27,IF($JN27&gt;0,$DE27,0)))/1000,0)</f>
        <v>0</v>
      </c>
      <c r="JA27" s="177">
        <f t="shared" ref="JA27:JA36" si="236">ROUND(JB27*$M27*$T27*$CA27*$CM27*IF($JN27&gt;500,$CY27,IF($JN27&gt;250,$DK27,IF($JN27&gt;0,$DE27,0)))/1000,0)</f>
        <v>0</v>
      </c>
      <c r="JB27" s="70">
        <f>Контингент!AV32+Контингент!AW32</f>
        <v>0</v>
      </c>
      <c r="JC27" s="177">
        <f t="shared" ref="JC27:JC36" si="237">ROUND(JE27*$F27*$BI27*$BO27*$CG27*IF($JN27&gt;500,$CY27,IF($JN27&gt;250,$DK27,IF($JN27&gt;0,$DE27,0)))/1000,0)</f>
        <v>0</v>
      </c>
      <c r="JD27" s="177">
        <f t="shared" ref="JD27:JD36" si="238">ROUND(JE27*$M27*$BI27*$BO27*$CG27*IF($JN27&gt;500,$CY27,IF($JN27&gt;250,$DK27,IF($JN27&gt;0,$DE27,0)))/1000,0)</f>
        <v>0</v>
      </c>
      <c r="JE27" s="70">
        <f>Контингент!AN32</f>
        <v>0</v>
      </c>
      <c r="JF27" s="177">
        <f t="shared" ref="JF27:JF36" si="239">ROUND(JH27*$F27*$BI27*$BO27*$CS27*IF($JN27&gt;500,$CY27,IF($JN27&gt;250,$DK27,IF($JN27&gt;0,$DE27,0)))/1000,0)+ROUND(JH27*$G27*$BJ27*$BO27*$CT27*IF($JN27&gt;500,$CY27,IF($JN27&gt;250,$DK27,IF($JN27&gt;0,$DE27,0)))/1000,0)</f>
        <v>0</v>
      </c>
      <c r="JG27" s="177">
        <f t="shared" ref="JG27:JG36" si="240">ROUND(JH27*$M27*$BI27*$BO27*$CS27*IF($JN27&gt;500,$CY27,IF($JN27&gt;250,$DK27,IF($JN27&gt;0,$DE27,0)))/1000,0)+ROUND(JH27*$N27*$BJ27*$BO27*$CT27*IF($JN27&gt;500,$CY27,IF($JN27&gt;250,$DK27,IF($JN27&gt;0,$DE27,0)))/1000,0)</f>
        <v>0</v>
      </c>
      <c r="JH27" s="70">
        <f>Контингент!AO32</f>
        <v>0</v>
      </c>
      <c r="JI27" s="177">
        <f t="shared" ref="JI27:JI36" si="241">ROUND(JK27*$F27*$BI27*$CA27*$CS27*IF($JN27&gt;500,$CY27,IF($JN27&gt;250,$DK27,IF($JN27&gt;0,$DE27,0)))/1000,0)</f>
        <v>0</v>
      </c>
      <c r="JJ27" s="177">
        <f t="shared" ref="JJ27:JJ36" si="242">ROUND(JK27*$M27*$BI27*$CA27*$CS27*IF($JN27&gt;500,$CY27,IF($JN27&gt;250,$DK27,IF($JN27&gt;0,$DE27,0)))/1000,0)</f>
        <v>0</v>
      </c>
      <c r="JK27" s="70">
        <f>Контингент!BI32</f>
        <v>0</v>
      </c>
      <c r="JL27" s="70">
        <f t="shared" ref="JL27:JL36" si="243">DQ27+DT27+DW27+DZ27+EC27+EF27+EI27+EL27+EO27+ER27+EU27+EX27+FA27+FD27+FG27+FJ27+FM27+FP27+FS27+FV27+FY27+GB27+GE27+GH27+GK27+GN27+GQ27+GT27+GW27+GZ27+HC27+HF27+HI27+HL27+HO27+HR27+HU27+HX27+IA27+ID27+IG27+IJ27+IM27+IP27+IS27+IV27+IY27+JB27++JE27+JH27+JK27</f>
        <v>62</v>
      </c>
      <c r="JM27" s="70">
        <f>Контингент!CZ32</f>
        <v>0</v>
      </c>
      <c r="JN27" s="70">
        <f t="shared" ref="JN27:JN36" si="244">JL27+JM27</f>
        <v>62</v>
      </c>
      <c r="JO27" s="177">
        <f t="shared" ref="JO27:JO36" si="245">DO27+DR27+DU27+DX27+EA27+ED27+EG27+EJ27+EM27+EP27+ES27+EV27+EY27+FB27+FE27+FH27+FK27+FN27+FQ27+FT27+FW27+FZ27+GC27+GF27+GI27+GL27+GO27+GR27+GU27+GX27+HA27+HD27+HG27+HJ27+HM27+HP27+HS27+HV27+HY27+IB27+IE27+IH27+IK27+IN27+IQ27+IT27+IW27+IZ27+JC27+JF27+JI27</f>
        <v>2695</v>
      </c>
      <c r="JP27" s="177">
        <f t="shared" ref="JP27:JP36" si="246">DP27+DS27+DV27+DY27+EB27+EE27+EH27+EK27+EN27+EQ27+ET27+EW27+EZ27+FC27+FF27+FI27+FL27+FO27+FR27+FU27+FX27+GA27+GD27+GG27+GJ27+GM27+GP27+GS27+GV27+GY27+HB27+HE27+HH27+HK27+HN27+HQ27+HT27+HW27+HZ27+IC27+IF27+II27+IL27+IO27+IR27+IU27+IX27+JA27+JD27+JG27+JJ27</f>
        <v>718</v>
      </c>
      <c r="JQ27" s="143">
        <f>'Нормативы и коэффициенты МОО'!$Y$17</f>
        <v>0.89426399999999995</v>
      </c>
      <c r="JR27" s="14">
        <v>1</v>
      </c>
      <c r="JS27" s="177">
        <f t="shared" ref="JS27:JS36" si="247">ROUND(JO27*JQ27*JR27,0)</f>
        <v>2410</v>
      </c>
      <c r="JT27" s="177">
        <f t="shared" ref="JT27:JT36" si="248">ROUND(JP27*JQ27*JR27,0)</f>
        <v>642</v>
      </c>
      <c r="JU27" s="177">
        <f t="shared" ref="JU27:JU36" si="249">ROUND(JW27*$H27*$V27*$BQ27*$CI27*IF($JN27&gt;500,$DA27,IF($JN27&gt;250,$DM27,IF($JN27&gt;0,$DG27,0)))/1000,0)</f>
        <v>949</v>
      </c>
      <c r="JV27" s="177">
        <f t="shared" ref="JV27:JV36" si="250">ROUND(JW27*$O27*$V27*$BQ27*$CI27*IF($JN27&gt;500,$DA27,IF($JN27&gt;250,$DM27,IF($JN27&gt;0,$DG27,0)))/1000,0)</f>
        <v>0</v>
      </c>
      <c r="JW27" s="70">
        <f>Контингент!DU32</f>
        <v>41</v>
      </c>
      <c r="JX27" s="177">
        <f t="shared" ref="JX27:JX36" si="251">ROUND(JZ27*$H27*$V27*$BQ27*$CO27*IF($JN27&gt;500,$DA27,IF($JN27&gt;250,$DM27,IF($JN27&gt;0,$DG27,0)))/1000,0)</f>
        <v>0</v>
      </c>
      <c r="JY27" s="177">
        <f t="shared" ref="JY27:JY36" si="252">ROUND(JZ27*$O27*$V27*$BQ27*$CO27*IF($JN27&gt;500,$DA27,IF($JN27&gt;250,$DM27,IF($JN27&gt;0,$DG27,0)))/1000,0)</f>
        <v>0</v>
      </c>
      <c r="JZ27" s="70">
        <f>Контингент!DV32</f>
        <v>0</v>
      </c>
      <c r="KA27" s="177">
        <f t="shared" ref="KA27:KA36" si="253">ROUND(KC27*$H27*$BK27*$BQ27*$CU27*IF($JN27&gt;500,$DA27,IF($JN27&gt;250,$DM27,IF($JN27&gt;0,$DG27,0)))/1000,0)</f>
        <v>0</v>
      </c>
      <c r="KB27" s="177">
        <f t="shared" ref="KB27:KB36" si="254">ROUND(KC27*$O27*$BK27*$BQ27*$CU27*IF($JN27&gt;500,$DA27,IF($JN27&gt;250,$DM27,IF($JN27&gt;0,$DG27,0)))/1000,0)</f>
        <v>0</v>
      </c>
      <c r="KC27" s="70">
        <f>(Контингент!DW32+Контингент!DX32+Контингент!DY32+Контингент!DZ32+Контингент!EA32+Контингент!EB32+Контингент!EC32+Контингент!ED32+Контингент!EE32)</f>
        <v>0</v>
      </c>
      <c r="KD27" s="177">
        <f t="shared" ref="KD27:KD36" si="255">ROUND(KF27*$H27*$V27*$BQ27*$CI27*IF($JN27&gt;500,$DA27,IF($JN27&gt;250,$DM27,IF($JN27&gt;0,$DG27,0)))/1000,0)</f>
        <v>440</v>
      </c>
      <c r="KE27" s="177">
        <f t="shared" ref="KE27:KE36" si="256">ROUND(KF27*$O27*$V27*$BQ27*$CI27*IF($JN27&gt;500,$DA27,IF($JN27&gt;250,$DM27,IF($JN27&gt;0,$DG27,0)))/1000,0)</f>
        <v>0</v>
      </c>
      <c r="KF27" s="70">
        <f>Контингент!EF32</f>
        <v>19</v>
      </c>
      <c r="KG27" s="177">
        <f t="shared" ref="KG27:KG36" si="257">ROUND(KI27*$H27*$V27*$BQ27*$CO27*IF($JN27&gt;500,$DA27,IF($JN27&gt;250,$DM27,IF($JN27&gt;0,$DG27,0)))/1000,0)</f>
        <v>0</v>
      </c>
      <c r="KH27" s="177">
        <f t="shared" ref="KH27:KH36" si="258">ROUND(KI27*$O27*$V27*$BQ27*$CO27*IF($JN27&gt;500,$DA27,IF($JN27&gt;250,$DM27,IF($JN27&gt;0,$DG27,0)))/1000,0)</f>
        <v>0</v>
      </c>
      <c r="KI27" s="70">
        <f>Контингент!EG32</f>
        <v>0</v>
      </c>
      <c r="KJ27" s="177">
        <f t="shared" ref="KJ27:KJ36" si="259">ROUND(KL27*$H27*$BK27*$BQ27*$CU27*IF($JN27&gt;500,$DA27,IF($JN27&gt;250,$DM27,IF($JN27&gt;0,$DG27,0)))/1000,0)</f>
        <v>0</v>
      </c>
      <c r="KK27" s="177">
        <f t="shared" ref="KK27:KK36" si="260">ROUND(KL27*$O27*$BK27*$BQ27*$CU27*IF($JN27&gt;500,$DA27,IF($JN27&gt;250,$DM27,IF($JN27&gt;0,$DG27,0)))/1000,0)</f>
        <v>0</v>
      </c>
      <c r="KL27" s="70">
        <f>Контингент!EH32</f>
        <v>0</v>
      </c>
      <c r="KM27" s="177">
        <f t="shared" ref="KM27:KM36" si="261">ROUND(KO27*$H27*$V27*$BQ27*$CI27*IF($JN27&gt;500,$DA27,IF($JN27&gt;250,$DM27,IF($JN27&gt;0,$DG27,0)))/1000,0)</f>
        <v>0</v>
      </c>
      <c r="KN27" s="177">
        <f t="shared" ref="KN27:KN36" si="262">ROUND(KO27*$O27*$V27*$BQ27*$CI27*IF($JN27&gt;500,$DA27,IF($JN27&gt;250,$DM27,IF($JN27&gt;0,$DG27,0)))/1000,0)</f>
        <v>0</v>
      </c>
      <c r="KO27" s="70">
        <f>Контингент!EI32</f>
        <v>0</v>
      </c>
      <c r="KP27" s="177">
        <f t="shared" ref="KP27:KP36" si="263">ROUND(KR27*$H27*$V27*$BQ27*$CO27*IF($JN27&gt;500,$DA27,IF($JN27&gt;250,$DM27,IF($JN27&gt;0,$DG27,0)))/1000,0)</f>
        <v>0</v>
      </c>
      <c r="KQ27" s="177">
        <f t="shared" ref="KQ27:KQ36" si="264">ROUND(KR27*$O27*$V27*$BQ27*$CO27*IF($JN27&gt;500,$DA27,IF($JN27&gt;250,$DM27,IF($JN27&gt;0,$DG27,0)))/1000,0)</f>
        <v>0</v>
      </c>
      <c r="KR27" s="70">
        <f>Контингент!EJ32</f>
        <v>0</v>
      </c>
      <c r="KS27" s="177">
        <f t="shared" ref="KS27:KS36" si="265">ROUND(KU27*$H27*$BK27*$BQ27*$CU27*IF($JN27&gt;500,$DA27,IF($JN27&gt;250,$DM27,IF($JN27&gt;0,$DG27,0)))/1000,0)</f>
        <v>0</v>
      </c>
      <c r="KT27" s="177">
        <f t="shared" ref="KT27:KT36" si="266">ROUND(KU27*$O27*$BK27*$BQ27*$CU27*IF($JN27&gt;500,$DA27,IF($JN27&gt;250,$DM27,IF($JN27&gt;0,$DG27,0)))/1000,0)</f>
        <v>0</v>
      </c>
      <c r="KU27" s="70">
        <f>Контингент!EK32</f>
        <v>0</v>
      </c>
      <c r="KV27" s="70">
        <f t="shared" ref="KV27:KV36" si="267">JW27+JZ27+KC27+KF27+KI27+KL27+KO27+KR27+KU27</f>
        <v>60</v>
      </c>
      <c r="KW27" s="177">
        <f t="shared" ref="KW27:KW36" si="268">JU27+JX27+KA27+KD27+KG27+KJ27+KM27+KP27+KS27</f>
        <v>1389</v>
      </c>
      <c r="KX27" s="177">
        <f t="shared" ref="KX27:KX36" si="269">JV27+JY27+KB27+KE27+KH27+KK27+KN27+KQ27+KT27</f>
        <v>0</v>
      </c>
      <c r="KY27" s="143">
        <f>'Нормативы и коэффициенты МОО'!$Y$17</f>
        <v>0.89426399999999995</v>
      </c>
      <c r="KZ27" s="14">
        <v>1</v>
      </c>
      <c r="LA27" s="177">
        <f t="shared" ref="LA27:LA36" si="270">ROUND(KW27*KY27*KZ27,0)</f>
        <v>1242</v>
      </c>
      <c r="LB27" s="177">
        <f t="shared" ref="LB27:LB36" si="271">ROUND(KX27*KY27*KZ27,0)</f>
        <v>0</v>
      </c>
      <c r="LC27" s="177">
        <f t="shared" ref="LC27:LC36" si="272">ROUND(LE27*$I27*$W27*$BR27*$CJ27*IF($JN27&gt;500,$DB27,IF($JN27&gt;250,$DN27,IF($JN27&gt;0,$DH27,0)))/1000,0)</f>
        <v>0</v>
      </c>
      <c r="LD27" s="177">
        <f t="shared" ref="LD27:LD36" si="273">ROUND(LE27*$P27*$W27*$BR27*$CJ27*IF($JN27&gt;500,$DB27,IF($JN27&gt;250,$DN27,IF($JN27&gt;0,$DH27,0)))/1000,0)</f>
        <v>0</v>
      </c>
      <c r="LE27" s="70">
        <f>Контингент!DC32</f>
        <v>0</v>
      </c>
      <c r="LF27" s="177">
        <f t="shared" ref="LF27:LF36" si="274">ROUND(LH27*$I27*$W27*$BR27*$CP27*IF($JN27&gt;500,$DB27,IF($JN27&gt;250,$DN27,IF($JN27&gt;0,$DH27,0)))/1000,0)</f>
        <v>0</v>
      </c>
      <c r="LG27" s="177">
        <f t="shared" ref="LG27:LG36" si="275">ROUND(LH27*$P27*$W27*$BR27*$CP27*IF($JN27&gt;500,$DB27,IF($JN27&gt;250,$DN27,IF($JN27&gt;0,$DH27,0)))/1000,0)</f>
        <v>0</v>
      </c>
      <c r="LH27" s="70">
        <f>Контингент!DD32</f>
        <v>0</v>
      </c>
      <c r="LI27" s="177">
        <f t="shared" ref="LI27:LI36" si="276">ROUND(LK27*$I27*$AA27*$BR27*$CJ27*IF($JN27&gt;500,$DB27,IF($JN27&gt;250,$DN27,IF($JN27&gt;0,$DH27,0)))/1000,0)</f>
        <v>0</v>
      </c>
      <c r="LJ27" s="177">
        <f t="shared" ref="LJ27:LJ36" si="277">ROUND(LK27*$P27*$AA27*$BR27*$CJ27*IF($JN27&gt;500,$DB27,IF($JN27&gt;250,$DN27,IF($JN27&gt;0,$DH27,0)))/1000,0)</f>
        <v>0</v>
      </c>
      <c r="LK27" s="70">
        <f>Контингент!DE32</f>
        <v>0</v>
      </c>
      <c r="LL27" s="177">
        <f t="shared" ref="LL27:LL36" si="278">ROUND(LN27*$I27*$AE27*$BR27*$CJ27*IF($JN27&gt;500,$DB27,IF($JN27&gt;250,$DN27,IF($JN27&gt;0,$DH27,0)))/1000,0)</f>
        <v>0</v>
      </c>
      <c r="LM27" s="177">
        <f t="shared" ref="LM27:LM36" si="279">ROUND(LN27*$P27*$AE27*$BR27*$CJ27*IF($JN27&gt;500,$DB27,IF($JN27&gt;250,$DN27,IF($JN27&gt;0,$DH27,0)))/1000,0)</f>
        <v>0</v>
      </c>
      <c r="LN27" s="70">
        <f>Контингент!DF32</f>
        <v>0</v>
      </c>
      <c r="LO27" s="177">
        <f t="shared" ref="LO27:LO36" si="280">ROUND(LQ27*$I27*$AI27*$BR27*$CJ27*IF($JN27&gt;500,$DB27,IF($JN27&gt;250,$DN27,IF($JN27&gt;0,$DH27,0)))/1000,0)</f>
        <v>0</v>
      </c>
      <c r="LP27" s="177">
        <f t="shared" ref="LP27:LP36" si="281">ROUND(LQ27*$P27*$AI27*$BR27*$CJ27*IF($JN27&gt;500,$DB27,IF($JN27&gt;250,$DN27,IF($JN27&gt;0,$DH27,0)))/1000,0)</f>
        <v>0</v>
      </c>
      <c r="LQ27" s="70">
        <f>Контингент!DG32</f>
        <v>0</v>
      </c>
      <c r="LR27" s="177">
        <f t="shared" ref="LR27:LR36" si="282">ROUND(LT27*$I27*$AM27*$BR27*$CJ27*IF($JN27&gt;500,$DB27,IF($JN27&gt;250,$DN27,IF($JN27&gt;0,$DH27,0)))/1000,0)</f>
        <v>0</v>
      </c>
      <c r="LS27" s="177">
        <f t="shared" ref="LS27:LS36" si="283">ROUND(LT27*$P27*$AM27*$BR27*$CJ27*IF($JN27&gt;500,$DB27,IF($JN27&gt;250,$DN27,IF($JN27&gt;0,$DH27,0)))/1000,0)</f>
        <v>0</v>
      </c>
      <c r="LT27" s="70">
        <f>Контингент!DH32</f>
        <v>0</v>
      </c>
      <c r="LU27" s="177">
        <f t="shared" ref="LU27:LU36" si="284">ROUND(LW27*$I27*$AQ27*$BR27*$CJ27*IF($JN27&gt;500,$DB27,IF($JN27&gt;250,$DN27,IF($JN27&gt;0,$DH27,0)))/1000,0)</f>
        <v>0</v>
      </c>
      <c r="LV27" s="177">
        <f t="shared" ref="LV27:LV36" si="285">ROUND(LW27*$P27*$AQ27*$BR27*$CJ27*IF($JN27&gt;500,$DB27,IF($JN27&gt;250,$DN27,IF($JN27&gt;0,$DH27,0)))/1000,0)</f>
        <v>0</v>
      </c>
      <c r="LW27" s="70">
        <f>Контингент!DI32</f>
        <v>0</v>
      </c>
      <c r="LX27" s="177">
        <f t="shared" ref="LX27:LX36" si="286">ROUND(LZ27*$I27*$AU27*$BR27*$CJ27*IF($JN27&gt;500,$DB27,IF($JN27&gt;250,$DN27,IF($JN27&gt;0,$DH27,0)))/1000,0)</f>
        <v>0</v>
      </c>
      <c r="LY27" s="177">
        <f t="shared" ref="LY27:LY36" si="287">ROUND(LZ27*$P27*$AU27*$BR27*$CJ27*IF($JN27&gt;500,$DB27,IF($JN27&gt;250,$DN27,IF($JN27&gt;0,$DH27,0)))/1000,0)</f>
        <v>0</v>
      </c>
      <c r="LZ27" s="70">
        <f>Контингент!DJ32</f>
        <v>0</v>
      </c>
      <c r="MA27" s="177">
        <f t="shared" ref="MA27:MA36" si="288">ROUND(MC27*$I27*$AY27*$BR27*$CJ27*IF($JN27&gt;500,$DB27,IF($JN27&gt;250,$DN27,IF($JN27&gt;0,$DH27,0)))/1000,0)</f>
        <v>0</v>
      </c>
      <c r="MB27" s="177">
        <f t="shared" ref="MB27:MB36" si="289">ROUND(MC27*$P27*$AY27*$BR27*$CJ27*IF($JN27&gt;500,$DB27,IF($JN27&gt;250,$DN27,IF($JN27&gt;0,$DH27,0)))/1000,0)</f>
        <v>0</v>
      </c>
      <c r="MC27" s="70">
        <f>Контингент!DK32</f>
        <v>0</v>
      </c>
      <c r="MD27" s="177">
        <f t="shared" ref="MD27:MD36" si="290">ROUND(MF27*$I27*$BC27*$BR27*$CJ27*IF($JN27&gt;500,$DB27,IF($JN27&gt;250,$DN27,IF($JN27&gt;0,$DH27,0)))/1000,0)</f>
        <v>0</v>
      </c>
      <c r="ME27" s="177">
        <f t="shared" ref="ME27:ME36" si="291">ROUND(MF27*$P27*$BC27*$BR27*$CJ27*IF($JN27&gt;500,$DB27,IF($JN27&gt;250,$DN27,IF($JN27&gt;0,$DH27,0)))/1000,0)</f>
        <v>0</v>
      </c>
      <c r="MF27" s="70">
        <f>Контингент!DL32</f>
        <v>0</v>
      </c>
      <c r="MG27" s="177">
        <f t="shared" ref="MG27:MG36" si="292">ROUND(MI27*$I27*$BG27*$BR27*$CJ27*IF($JN27&gt;500,$DB27,IF($JN27&gt;250,$DN27,IF($JN27&gt;0,$DH27,0)))/1000,0)</f>
        <v>0</v>
      </c>
      <c r="MH27" s="177">
        <f t="shared" ref="MH27:MH36" si="293">ROUND(MI27*$P27*$BG27*$BR27*$CJ27*IF($JN27&gt;500,$DB27,IF($JN27&gt;250,$DN27,IF($JN27&gt;0,$DH27,0)))/1000,0)</f>
        <v>0</v>
      </c>
      <c r="MI27" s="70">
        <f>Контингент!DM32</f>
        <v>0</v>
      </c>
      <c r="MJ27" s="177">
        <f t="shared" ref="MJ27:MJ36" si="294">ROUND(ML27*$I27*$W27*$BR27*$CJ27*IF($JN27&gt;500,$DB27,IF($JN27&gt;250,$DN27,IF($JN27&gt;0,$DH27,0)))/1000,0)</f>
        <v>0</v>
      </c>
      <c r="MK27" s="177">
        <f t="shared" ref="MK27:MK36" si="295">ROUND(ML27*$P27*$W27*$BR27*$CJ27*IF($JN27&gt;500,$DB27,IF($JN27&gt;250,$DN27,IF($JN27&gt;0,$DH27,0)))/1000,0)</f>
        <v>0</v>
      </c>
      <c r="ML27" s="70">
        <f>Контингент!DN32</f>
        <v>0</v>
      </c>
      <c r="MM27" s="177">
        <f t="shared" ref="MM27:MM36" si="296">ROUND(MO27*$I27*$W27*$BR27*$CP27*IF($JN27&gt;500,$DB27,IF($JN27&gt;250,$DN27,IF($JN27&gt;0,$DH27,0)))/1000,0)</f>
        <v>0</v>
      </c>
      <c r="MN27" s="177">
        <f t="shared" ref="MN27:MN36" si="297">ROUND(MO27*$P27*$W27*$BR27*$CP27*IF($JN27&gt;500,$DB27,IF($JN27&gt;250,$DN27,IF($JN27&gt;0,$DH27,0)))/1000,0)</f>
        <v>0</v>
      </c>
      <c r="MO27" s="70">
        <f>Контингент!DO32</f>
        <v>0</v>
      </c>
      <c r="MP27" s="177">
        <f t="shared" ref="MP27:MP36" si="298">ROUND(MR27*$I27*$BH27*$BR27*$CJ27*IF($JN27&gt;500,$DB27,IF($JN27&gt;250,$DN27,IF($JN27&gt;0,$DH27,0)))/1000,0)</f>
        <v>0</v>
      </c>
      <c r="MQ27" s="177">
        <f t="shared" ref="MQ27:MQ36" si="299">ROUND(MR27*$P27*$BH27*$BR27*$CJ27*IF($JN27&gt;500,$DB27,IF($JN27&gt;250,$DN27,IF($JN27&gt;0,$DH27,0)))/1000,0)</f>
        <v>0</v>
      </c>
      <c r="MR27" s="70">
        <f>Контингент!DP32</f>
        <v>0</v>
      </c>
      <c r="MS27" s="177">
        <f t="shared" ref="MS27:MS36" si="300">ROUND(MU27*$I27*$W27*$BR27*$CJ27*IF($JN27&gt;500,$DB27,IF($JN27&gt;250,$DN27,IF($JN27&gt;0,$DH27,0)))/1000,0)</f>
        <v>0</v>
      </c>
      <c r="MT27" s="177">
        <f t="shared" ref="MT27:MT36" si="301">ROUND(MU27*$P27*$W27*$BR27*$CJ27*IF($JN27&gt;500,$DB27,IF($JN27&gt;250,$DN27,IF($JN27&gt;0,$DH27,0)))/1000,0)</f>
        <v>0</v>
      </c>
      <c r="MU27" s="70">
        <f>Контингент!DQ32</f>
        <v>0</v>
      </c>
      <c r="MV27" s="177">
        <f t="shared" ref="MV27:MV36" si="302">ROUND(MX27*$I27*$W27*$BR27*$CP27*IF($JN27&gt;500,$DB27,IF($JN27&gt;250,$DN27,IF($JN27&gt;0,$DH27,0)))/1000,0)</f>
        <v>0</v>
      </c>
      <c r="MW27" s="177">
        <f t="shared" ref="MW27:MW36" si="303">ROUND(MX27*$P27*$W27*$BR27*$CP27*IF($JN27&gt;500,$DB27,IF($JN27&gt;250,$DN27,IF($JN27&gt;0,$DH27,0)))/1000,0)</f>
        <v>0</v>
      </c>
      <c r="MX27" s="70">
        <f>Контингент!DR32</f>
        <v>0</v>
      </c>
      <c r="MY27" s="177">
        <f t="shared" ref="MY27:MY36" si="304">ROUND(NA27*$I27*$BI27*$BR27*$CJ27*IF($JN27&gt;500,$DB27,IF($JN27&gt;250,$DN27,IF($JN27&gt;0,$DH27,0)))/1000,0)</f>
        <v>0</v>
      </c>
      <c r="MZ27" s="177">
        <f t="shared" ref="MZ27:MZ36" si="305">ROUND(NA27*$P27*$BI27*$BR27*$CJ27*IF($JN27&gt;500,$DB27,IF($JN27&gt;250,$DN27,IF($JN27&gt;0,$DH27,0)))/1000,0)</f>
        <v>0</v>
      </c>
      <c r="NA27" s="70">
        <f>Контингент!DS32</f>
        <v>0</v>
      </c>
      <c r="NB27" s="70">
        <f t="shared" ref="NB27:NB36" si="306">LE27+LH27+LK27+LN27+LQ27+LT27+LW27+LZ27+MC27+MF27+MI27+ML27+MO27+MR27+MU27+MX27+NA27</f>
        <v>0</v>
      </c>
      <c r="NC27" s="177">
        <f t="shared" ref="NC27:NC36" si="307">LC27+LF27+LI27+LL27+LO27+LR27+LU27+LX27+MA27+MD27+MG27+MJ27+MM27+MP27+MS27+MV27+MY27</f>
        <v>0</v>
      </c>
      <c r="ND27" s="177">
        <f t="shared" ref="ND27:ND36" si="308">LD27+LG27+LJ27+LM27+LP27+LS27+LV27+LY27+MB27+ME27+MH27+MK27+MN27+MQ27+MT27+MW27+MZ27</f>
        <v>0</v>
      </c>
      <c r="NE27" s="143">
        <f>'Нормативы и коэффициенты МОО'!$Y$17</f>
        <v>0.89426399999999995</v>
      </c>
      <c r="NF27" s="14">
        <v>1</v>
      </c>
      <c r="NG27" s="14">
        <v>12</v>
      </c>
      <c r="NH27" s="14">
        <v>8</v>
      </c>
      <c r="NI27" s="177">
        <f t="shared" ref="NI27:NI36" si="309">ROUND(NC27*NE27*NF27/NG27*NH27,0)</f>
        <v>0</v>
      </c>
      <c r="NJ27" s="177">
        <f t="shared" ref="NJ27:NJ36" si="310">ROUND(ND27*NE27*NF27/NG27*NH27,0)</f>
        <v>0</v>
      </c>
      <c r="NK27" s="177">
        <f t="shared" ref="NK27:NK36" si="311">ROUND(NM27*$J27*$W27*$BR27*$CJ27*IF($JN27&gt;500,$DB27,IF($JN27&gt;250,$DN27,IF($JN27&gt;0,$DH27,0)))/1000,0)</f>
        <v>0</v>
      </c>
      <c r="NL27" s="177">
        <f t="shared" ref="NL27:NL36" si="312">ROUND(NM27*$Q27*$W27*$BR27*$CJ27*IF($JN27&gt;500,$DB27,IF($JN27&gt;250,$DN27,IF($JN27&gt;0,$DH27,0)))/1000,0)</f>
        <v>0</v>
      </c>
      <c r="NM27" s="70">
        <f>Контингент!DC32</f>
        <v>0</v>
      </c>
      <c r="NN27" s="177">
        <f t="shared" ref="NN27:NN36" si="313">ROUND(NP27*$J27*$W27*$BR27*$CP27*IF($JN27&gt;500,$DB27,IF($JN27&gt;250,$DN27,IF($JN27&gt;0,$DH27,0)))/1000,0)</f>
        <v>0</v>
      </c>
      <c r="NO27" s="177">
        <f t="shared" ref="NO27:NO36" si="314">ROUND(NP27*$Q27*$W27*$BR27*$CP27*IF($JN27&gt;500,$DB27,IF($JN27&gt;250,$DN27,IF($JN27&gt;0,$DH27,0)))/1000,0)</f>
        <v>0</v>
      </c>
      <c r="NP27" s="70">
        <f>Контингент!DD32</f>
        <v>0</v>
      </c>
      <c r="NQ27" s="177">
        <f t="shared" ref="NQ27:NQ36" si="315">ROUND(NS27*$J27*$AA27*$BR27*$CJ27*IF($JN27&gt;500,$DB27,IF($JN27&gt;250,$DN27,IF($JN27&gt;0,$DH27,0)))/1000,0)</f>
        <v>0</v>
      </c>
      <c r="NR27" s="177">
        <f t="shared" ref="NR27:NR36" si="316">ROUND(NS27*$Q27*$AA27*$BR27*$CJ27*IF($JN27&gt;500,$DB27,IF($JN27&gt;250,$DN27,IF($JN27&gt;0,$DH27,0)))/1000,0)</f>
        <v>0</v>
      </c>
      <c r="NS27" s="70">
        <f>Контингент!DE32</f>
        <v>0</v>
      </c>
      <c r="NT27" s="177">
        <f t="shared" ref="NT27:NT36" si="317">ROUND(NV27*$J27*$AE27*$BR27*$CJ27*IF($JN27&gt;500,$DB27,IF($JN27&gt;250,$DN27,IF($JN27&gt;0,$DH27,0)))/1000,0)</f>
        <v>0</v>
      </c>
      <c r="NU27" s="177">
        <f t="shared" ref="NU27:NU36" si="318">ROUND(NV27*$Q27*$AE27*$BR27*$CJ27*IF($JN27&gt;500,$DB27,IF($JN27&gt;250,$DN27,IF($JN27&gt;0,$DH27,0)))/1000,0)</f>
        <v>0</v>
      </c>
      <c r="NV27" s="70">
        <f>Контингент!DF32</f>
        <v>0</v>
      </c>
      <c r="NW27" s="177">
        <f t="shared" ref="NW27:NW36" si="319">ROUND(NY27*$J27*$AI27*$BR27*$CJ27*IF($JN27&gt;500,$DB27,IF($JN27&gt;250,$DN27,IF($JN27&gt;0,$DH27,0)))/1000,0)</f>
        <v>0</v>
      </c>
      <c r="NX27" s="177">
        <f t="shared" ref="NX27:NX36" si="320">ROUND(NY27*$Q27*$AI27*$BR27*$CJ27*IF($JN27&gt;500,$DB27,IF($JN27&gt;250,$DN27,IF($JN27&gt;0,$DH27,0)))/1000,0)</f>
        <v>0</v>
      </c>
      <c r="NY27" s="70">
        <f>Контингент!DG32</f>
        <v>0</v>
      </c>
      <c r="NZ27" s="177">
        <f t="shared" ref="NZ27:NZ36" si="321">ROUND(OB27*$J27*$AM27*$BR27*$CJ27*IF($JN27&gt;500,$DB27,IF($JN27&gt;250,$DN27,IF($JN27&gt;0,$DH27,0)))/1000,0)</f>
        <v>0</v>
      </c>
      <c r="OA27" s="177">
        <f t="shared" ref="OA27:OA36" si="322">ROUND(OB27*$Q27*$AM27*$BR27*$CJ27*IF($JN27&gt;500,$DB27,IF($JN27&gt;250,$DN27,IF($JN27&gt;0,$DH27,0)))/1000,0)</f>
        <v>0</v>
      </c>
      <c r="OB27" s="70">
        <f>Контингент!DH32</f>
        <v>0</v>
      </c>
      <c r="OC27" s="177">
        <f t="shared" ref="OC27:OC36" si="323">ROUND(OE27*$J27*$AQ27*$BR27*$CJ27*IF($JN27&gt;500,$DB27,IF($JN27&gt;250,$DN27,IF($JN27&gt;0,$DH27,0)))/1000,0)</f>
        <v>0</v>
      </c>
      <c r="OD27" s="177">
        <f t="shared" ref="OD27:OD36" si="324">ROUND(OE27*$Q27*$AQ27*$BR27*$CJ27*IF($JN27&gt;500,$DB27,IF($JN27&gt;250,$DN27,IF($JN27&gt;0,$DH27,0)))/1000,0)</f>
        <v>0</v>
      </c>
      <c r="OE27" s="70">
        <f>Контингент!DI32</f>
        <v>0</v>
      </c>
      <c r="OF27" s="177">
        <f t="shared" ref="OF27:OF36" si="325">ROUND(OH27*$J27*$AU27*$BR27*$CJ27*IF($JN27&gt;500,$DB27,IF($JN27&gt;250,$DN27,IF($JN27&gt;0,$DH27,0)))/1000,0)</f>
        <v>0</v>
      </c>
      <c r="OG27" s="177">
        <f t="shared" ref="OG27:OG36" si="326">ROUND(OH27*$Q27*$AU27*$BR27*$CJ27*IF($JN27&gt;500,$DB27,IF($JN27&gt;250,$DN27,IF($JN27&gt;0,$DH27,0)))/1000,0)</f>
        <v>0</v>
      </c>
      <c r="OH27" s="70">
        <f>Контингент!DJ32</f>
        <v>0</v>
      </c>
      <c r="OI27" s="177">
        <f t="shared" ref="OI27:OI36" si="327">ROUND(OK27*$J27*$AY27*$BR27*$CJ27*IF($JN27&gt;500,$DB27,IF($JN27&gt;250,$DN27,IF($JN27&gt;0,$DH27,0)))/1000,0)</f>
        <v>0</v>
      </c>
      <c r="OJ27" s="177">
        <f t="shared" ref="OJ27:OJ36" si="328">ROUND(OK27*$Q27*$AY27*$BR27*$CJ27*IF($JN27&gt;500,$DB27,IF($JN27&gt;250,$DN27,IF($JN27&gt;0,$DH27,0)))/1000,0)</f>
        <v>0</v>
      </c>
      <c r="OK27" s="70">
        <f>Контингент!DK32</f>
        <v>0</v>
      </c>
      <c r="OL27" s="177">
        <f t="shared" ref="OL27:OL36" si="329">ROUND(ON27*$J27*$BC27*$BR27*$CJ27*IF($JN27&gt;500,$DB27,IF($JN27&gt;250,$DN27,IF($JN27&gt;0,$DH27,0)))/1000,0)</f>
        <v>0</v>
      </c>
      <c r="OM27" s="177">
        <f t="shared" ref="OM27:OM36" si="330">ROUND(ON27*$Q27*$BC27*$BR27*$CJ27*IF($JN27&gt;500,$DB27,IF($JN27&gt;250,$DN27,IF($JN27&gt;0,$DH27,0)))/1000,0)</f>
        <v>0</v>
      </c>
      <c r="ON27" s="70">
        <f>Контингент!DL32</f>
        <v>0</v>
      </c>
      <c r="OO27" s="177">
        <f t="shared" ref="OO27:OO36" si="331">ROUND(OQ27*$J27*$BG27*$BR27*$CJ27*IF($JN27&gt;500,$DB27,IF($JN27&gt;250,$DN27,IF($JN27&gt;0,$DH27,0)))/1000,0)</f>
        <v>0</v>
      </c>
      <c r="OP27" s="177">
        <f t="shared" ref="OP27:OP36" si="332">ROUND(OQ27*$Q27*$BG27*$BR27*$CJ27*IF($JN27&gt;500,$DB27,IF($JN27&gt;250,$DN27,IF($JN27&gt;0,$DH27,0)))/1000,0)</f>
        <v>0</v>
      </c>
      <c r="OQ27" s="70">
        <f>Контингент!DM32</f>
        <v>0</v>
      </c>
      <c r="OR27" s="177">
        <f t="shared" ref="OR27:OR36" si="333">ROUND(OT27*$J27*$W27*$BR27*$CJ27*IF($JN27&gt;500,$DB27,IF($JN27&gt;250,$DN27,IF($JN27&gt;0,$DH27,0)))/1000,0)</f>
        <v>0</v>
      </c>
      <c r="OS27" s="177">
        <f t="shared" ref="OS27:OS36" si="334">ROUND(OT27*$Q27*$W27*$BR27*$CJ27*IF($JN27&gt;500,$DB27,IF($JN27&gt;250,$DN27,IF($JN27&gt;0,$DH27,0)))/1000,0)</f>
        <v>0</v>
      </c>
      <c r="OT27" s="70">
        <f>Контингент!DN32</f>
        <v>0</v>
      </c>
      <c r="OU27" s="177">
        <f t="shared" ref="OU27:OU36" si="335">ROUND(OW27*$J27*$W27*$BR27*$CP27*IF($JN27&gt;500,$DB27,IF($JN27&gt;250,$DN27,IF($JN27&gt;0,$DH27,0)))/1000,0)</f>
        <v>0</v>
      </c>
      <c r="OV27" s="177">
        <f t="shared" ref="OV27:OV36" si="336">ROUND(OW27*$Q27*$W27*$BR27*$CP27*IF($JN27&gt;500,$DB27,IF($JN27&gt;250,$DN27,IF($JN27&gt;0,$DH27,0)))/1000,0)</f>
        <v>0</v>
      </c>
      <c r="OW27" s="70">
        <f>Контингент!DO32</f>
        <v>0</v>
      </c>
      <c r="OX27" s="177">
        <f t="shared" ref="OX27:OX36" si="337">ROUND(OZ27*$J27*$BH27*$BR27*$CJ27*IF($JN27&gt;500,$DB27,IF($JN27&gt;250,$DN27,IF($JN27&gt;0,$DH27,0)))/1000,0)</f>
        <v>0</v>
      </c>
      <c r="OY27" s="177">
        <f t="shared" ref="OY27:OY36" si="338">ROUND(OZ27*$Q27*$BH27*$BR27*$CJ27*IF($JN27&gt;500,$DB27,IF($JN27&gt;250,$DN27,IF($JN27&gt;0,$DH27,0)))/1000,0)</f>
        <v>0</v>
      </c>
      <c r="OZ27" s="70">
        <f>Контингент!DP32</f>
        <v>0</v>
      </c>
      <c r="PA27" s="177">
        <f t="shared" ref="PA27:PA36" si="339">ROUND(PC27*$J27*$W27*$BR27*$CJ27*IF($JN27&gt;500,$DB27,IF($JN27&gt;250,$DN27,IF($JN27&gt;0,$DH27,0)))/1000,0)</f>
        <v>0</v>
      </c>
      <c r="PB27" s="177">
        <f t="shared" ref="PB27:PB36" si="340">ROUND(PC27*$Q27*$W27*$BR27*$CJ27*IF($JN27&gt;500,$DB27,IF($JN27&gt;250,$DN27,IF($JN27&gt;0,$DH27,0)))/1000,0)</f>
        <v>0</v>
      </c>
      <c r="PC27" s="70">
        <f>Контингент!DQ32</f>
        <v>0</v>
      </c>
      <c r="PD27" s="177">
        <f t="shared" ref="PD27:PD36" si="341">ROUND(PF27*$J27*$W27*$BR27*$CP27*IF($JN27&gt;500,$DB27,IF($JN27&gt;250,$DN27,IF($JN27&gt;0,$DH27,0)))/1000,0)</f>
        <v>0</v>
      </c>
      <c r="PE27" s="177">
        <f t="shared" ref="PE27:PE36" si="342">ROUND(PF27*$Q27*$W27*$BR27*$CP27*IF($JN27&gt;500,$DB27,IF($JN27&gt;250,$DN27,IF($JN27&gt;0,$DH27,0)))/1000,0)</f>
        <v>0</v>
      </c>
      <c r="PF27" s="70">
        <f>Контингент!DR32</f>
        <v>0</v>
      </c>
      <c r="PG27" s="177">
        <f t="shared" ref="PG27:PG36" si="343">ROUND(PI27*$J27*$BI27*$BR27*$CJ27*IF($JN27&gt;500,$DB27,IF($JN27&gt;250,$DN27,IF($JN27&gt;0,$DH27,0)))/1000,0)</f>
        <v>0</v>
      </c>
      <c r="PH27" s="177">
        <f t="shared" ref="PH27:PH36" si="344">ROUND(PI27*$Q27*$BI27*$BR27*$CJ27*IF($JN27&gt;500,$DB27,IF($JN27&gt;250,$DN27,IF($JN27&gt;0,$DH27,0)))/1000,0)</f>
        <v>0</v>
      </c>
      <c r="PI27" s="70">
        <f>Контингент!DS32</f>
        <v>0</v>
      </c>
      <c r="PJ27" s="70">
        <f t="shared" ref="PJ27:PJ36" si="345">NM27+NP27+NS27+NV27+NY27+OB27+OE27+OH27+OK27+ON27+OQ27+OT27+OW27+OZ27+PC27+PF27+PI27</f>
        <v>0</v>
      </c>
      <c r="PK27" s="177">
        <f t="shared" ref="PK27:PK36" si="346">NK27+NN27+NQ27+NT27+NW27+NZ27+OC27+OF27+OI27+OL27+OO27+OR27+OU27+OX27+PA27+PD27+PG27</f>
        <v>0</v>
      </c>
      <c r="PL27" s="177">
        <f t="shared" ref="PL27:PL36" si="347">NL27+NO27+NR27+NU27+NX27+OA27+OD27+OG27+OJ27+OM27+OP27+OS27+OV27+OY27+PB27+PE27+PH27</f>
        <v>0</v>
      </c>
      <c r="PM27" s="143">
        <f>'Нормативы и коэффициенты МОО'!$Y$17</f>
        <v>0.89426399999999995</v>
      </c>
      <c r="PN27" s="14">
        <v>1</v>
      </c>
      <c r="PO27" s="14">
        <v>12</v>
      </c>
      <c r="PP27" s="14">
        <v>4</v>
      </c>
      <c r="PQ27" s="177">
        <f t="shared" ref="PQ27:PQ36" si="348">ROUND(PK27*PM27*PN27/PO27*PP27,0)</f>
        <v>0</v>
      </c>
      <c r="PR27" s="177">
        <f t="shared" ref="PR27:PR36" si="349">ROUND(PL27*PM27*PN27/PO27*PP27,0)</f>
        <v>0</v>
      </c>
      <c r="PS27" s="153"/>
    </row>
    <row r="28" spans="1:435" x14ac:dyDescent="0.25">
      <c r="A28" s="112"/>
      <c r="B28" s="117" t="s">
        <v>277</v>
      </c>
      <c r="C28" s="120" t="s">
        <v>240</v>
      </c>
      <c r="D28" s="88">
        <f>'Нормативы и коэффициенты МОО'!$B$6</f>
        <v>38179.43</v>
      </c>
      <c r="E28" s="88">
        <f>'Нормативы и коэффициенты МОО'!$B$7</f>
        <v>53705.98</v>
      </c>
      <c r="F28" s="88">
        <f>'Нормативы и коэффициенты МОО'!$B$8</f>
        <v>55204.57</v>
      </c>
      <c r="G28" s="88">
        <f>'Нормативы и коэффициенты МОО'!$B$9</f>
        <v>78009.87</v>
      </c>
      <c r="H28" s="88">
        <f>'Нормативы и коэффициенты МОО'!$B$10</f>
        <v>23154.491086338148</v>
      </c>
      <c r="I28" s="88">
        <f>'Нормативы и коэффициенты МОО'!$B$11</f>
        <v>4412.8</v>
      </c>
      <c r="J28" s="88">
        <f>'Нормативы и коэффициенты МОО'!$B$12</f>
        <v>5883.73</v>
      </c>
      <c r="K28" s="88">
        <f>'Нормативы и коэффициенты МОО'!$C$6</f>
        <v>10181.18</v>
      </c>
      <c r="L28" s="88">
        <f>'Нормативы и коэффициенты МОО'!$C$7</f>
        <v>14321.59</v>
      </c>
      <c r="M28" s="88">
        <f>'Нормативы и коэффициенты МОО'!$C$8</f>
        <v>14721.22</v>
      </c>
      <c r="N28" s="88">
        <f>'Нормативы и коэффициенты МОО'!$C$9</f>
        <v>48613.13</v>
      </c>
      <c r="O28" s="88">
        <f>'Нормативы и коэффициенты МОО'!$C$10</f>
        <v>0</v>
      </c>
      <c r="P28" s="88">
        <f>'Нормативы и коэффициенты МОО'!$C$11</f>
        <v>0</v>
      </c>
      <c r="Q28" s="88">
        <f>'Нормативы и коэффициенты МОО'!$C$12</f>
        <v>1569</v>
      </c>
      <c r="R28" s="88">
        <f>'Нормативы и коэффициенты МОО'!$B$17</f>
        <v>1</v>
      </c>
      <c r="S28" s="88">
        <f>'Нормативы и коэффициенты МОО'!$B$18</f>
        <v>1</v>
      </c>
      <c r="T28" s="88">
        <f>'Нормативы и коэффициенты МОО'!$B$19</f>
        <v>1</v>
      </c>
      <c r="U28" s="88">
        <f>'Нормативы и коэффициенты МОО'!$B$20</f>
        <v>1</v>
      </c>
      <c r="V28" s="88">
        <f>'Нормативы и коэффициенты МОО'!$B$21</f>
        <v>1</v>
      </c>
      <c r="W28" s="88">
        <f>'Нормативы и коэффициенты МОО'!$B$22</f>
        <v>1</v>
      </c>
      <c r="X28" s="88">
        <f>'Нормативы и коэффициенты МОО'!$C$17</f>
        <v>2.1</v>
      </c>
      <c r="Y28" s="88">
        <f>'Нормативы и коэффициенты МОО'!$C$20</f>
        <v>1</v>
      </c>
      <c r="Z28" s="88">
        <f>'Нормативы и коэффициенты МОО'!$C$21</f>
        <v>1</v>
      </c>
      <c r="AA28" s="88">
        <f>'Нормативы и коэффициенты МОО'!$C$22</f>
        <v>2.1</v>
      </c>
      <c r="AB28" s="88">
        <f>'Нормативы и коэффициенты МОО'!$D$17</f>
        <v>1.83</v>
      </c>
      <c r="AC28" s="88">
        <f>'Нормативы и коэффициенты МОО'!$D$20</f>
        <v>1</v>
      </c>
      <c r="AD28" s="88">
        <f>'Нормативы и коэффициенты МОО'!$D$21</f>
        <v>1</v>
      </c>
      <c r="AE28" s="88">
        <f>'Нормативы и коэффициенты МОО'!$D$22</f>
        <v>1.83</v>
      </c>
      <c r="AF28" s="88">
        <f>'Нормативы и коэффициенты МОО'!$E$17</f>
        <v>1.74</v>
      </c>
      <c r="AG28" s="88">
        <f>'Нормативы и коэффициенты МОО'!$E$20</f>
        <v>1</v>
      </c>
      <c r="AH28" s="88">
        <f>'Нормативы и коэффициенты МОО'!$E$21</f>
        <v>1</v>
      </c>
      <c r="AI28" s="88">
        <f>'Нормативы и коэффициенты МОО'!$E$22</f>
        <v>1.74</v>
      </c>
      <c r="AJ28" s="88">
        <f>'Нормативы и коэффициенты МОО'!$F$17</f>
        <v>1.56</v>
      </c>
      <c r="AK28" s="88">
        <f>'Нормативы и коэффициенты МОО'!$F$20</f>
        <v>1</v>
      </c>
      <c r="AL28" s="88">
        <f>'Нормативы и коэффициенты МОО'!$F$21</f>
        <v>1</v>
      </c>
      <c r="AM28" s="88">
        <f>'Нормативы и коэффициенты МОО'!$F$22</f>
        <v>1.56</v>
      </c>
      <c r="AN28" s="88">
        <f>'Нормативы и коэффициенты МОО'!$G$17</f>
        <v>1.56</v>
      </c>
      <c r="AO28" s="88">
        <f>'Нормативы и коэффициенты МОО'!$G$20</f>
        <v>1</v>
      </c>
      <c r="AP28" s="88">
        <f>'Нормативы и коэффициенты МОО'!$G$21</f>
        <v>1</v>
      </c>
      <c r="AQ28" s="88">
        <f>'Нормативы и коэффициенты МОО'!$G$22</f>
        <v>1.56</v>
      </c>
      <c r="AR28" s="88">
        <f>'Нормативы и коэффициенты МОО'!$H$17</f>
        <v>2.31</v>
      </c>
      <c r="AS28" s="88">
        <f>'Нормативы и коэффициенты МОО'!$H$20</f>
        <v>1</v>
      </c>
      <c r="AT28" s="88">
        <f>'Нормативы и коэффициенты МОО'!$H$21</f>
        <v>1</v>
      </c>
      <c r="AU28" s="88">
        <f>'Нормативы и коэффициенты МОО'!$H$22</f>
        <v>2.31</v>
      </c>
      <c r="AV28" s="88">
        <f>'Нормативы и коэффициенты МОО'!$I$17</f>
        <v>1.56</v>
      </c>
      <c r="AW28" s="88">
        <f>'Нормативы и коэффициенты МОО'!$I$20</f>
        <v>1</v>
      </c>
      <c r="AX28" s="88">
        <f>'Нормативы и коэффициенты МОО'!$I$21</f>
        <v>1</v>
      </c>
      <c r="AY28" s="88">
        <f>'Нормативы и коэффициенты МОО'!$I$22</f>
        <v>1.56</v>
      </c>
      <c r="AZ28" s="88">
        <f>'Нормативы и коэффициенты МОО'!$J$17</f>
        <v>2.64</v>
      </c>
      <c r="BA28" s="88">
        <f>'Нормативы и коэффициенты МОО'!$J$20</f>
        <v>1</v>
      </c>
      <c r="BB28" s="88">
        <f>'Нормативы и коэффициенты МОО'!$J$21</f>
        <v>1</v>
      </c>
      <c r="BC28" s="88">
        <f>'Нормативы и коэффициенты МОО'!$J$22</f>
        <v>2.64</v>
      </c>
      <c r="BD28" s="88">
        <f>'Нормативы и коэффициенты МОО'!$K$17</f>
        <v>2.31</v>
      </c>
      <c r="BE28" s="88">
        <f>'Нормативы и коэффициенты МОО'!$K$20</f>
        <v>1</v>
      </c>
      <c r="BF28" s="88">
        <f>'Нормативы и коэффициенты МОО'!$K$21</f>
        <v>1</v>
      </c>
      <c r="BG28" s="88">
        <f>'Нормативы и коэффициенты МОО'!$K$22</f>
        <v>2.31</v>
      </c>
      <c r="BH28" s="88">
        <f>'Нормативы и коэффициенты МОО'!$L$18</f>
        <v>2</v>
      </c>
      <c r="BI28" s="88">
        <f>'Нормативы и коэффициенты МОО'!$L$19</f>
        <v>2</v>
      </c>
      <c r="BJ28" s="88">
        <f>'Нормативы и коэффициенты МОО'!$L$20</f>
        <v>1</v>
      </c>
      <c r="BK28" s="88">
        <f>'Нормативы и коэффициенты МОО'!$L$21</f>
        <v>1</v>
      </c>
      <c r="BL28" s="88">
        <f>'Нормативы и коэффициенты МОО'!$L$22</f>
        <v>2</v>
      </c>
      <c r="BM28" s="88">
        <f>'Нормативы и коэффициенты МОО'!$N$17</f>
        <v>1</v>
      </c>
      <c r="BN28" s="88">
        <f>'Нормативы и коэффициенты МОО'!$N$18</f>
        <v>1</v>
      </c>
      <c r="BO28" s="88">
        <f>'Нормативы и коэффициенты МОО'!$N$19</f>
        <v>1</v>
      </c>
      <c r="BP28" s="88">
        <f>'Нормативы и коэффициенты МОО'!$N$20</f>
        <v>1</v>
      </c>
      <c r="BQ28" s="88">
        <f>'Нормативы и коэффициенты МОО'!$N$21</f>
        <v>1</v>
      </c>
      <c r="BR28" s="88">
        <f>'Нормативы и коэффициенты МОО'!$N$22</f>
        <v>1</v>
      </c>
      <c r="BS28" s="88">
        <f>'Нормативы и коэффициенты МОО'!$O$17</f>
        <v>1.2</v>
      </c>
      <c r="BT28" s="88">
        <f>'Нормативы и коэффициенты МОО'!$O$18</f>
        <v>1.2</v>
      </c>
      <c r="BU28" s="88">
        <f>'Нормативы и коэффициенты МОО'!$O$19</f>
        <v>1.2</v>
      </c>
      <c r="BV28" s="88">
        <f>'Нормативы и коэффициенты МОО'!$O$20</f>
        <v>1</v>
      </c>
      <c r="BW28" s="88">
        <f>'Нормативы и коэффициенты МОО'!$O$21</f>
        <v>1</v>
      </c>
      <c r="BX28" s="88">
        <f>'Нормативы и коэффициенты МОО'!$O$22</f>
        <v>1</v>
      </c>
      <c r="BY28" s="88">
        <f>'Нормативы и коэффициенты МОО'!$P$17</f>
        <v>1.2</v>
      </c>
      <c r="BZ28" s="88">
        <f>'Нормативы и коэффициенты МОО'!$P$18</f>
        <v>1.2</v>
      </c>
      <c r="CA28" s="88">
        <f>'Нормативы и коэффициенты МОО'!$P$19</f>
        <v>1.2</v>
      </c>
      <c r="CB28" s="88">
        <f>'Нормативы и коэффициенты МОО'!$P$20</f>
        <v>1</v>
      </c>
      <c r="CC28" s="88">
        <f>'Нормативы и коэффициенты МОО'!$P$21</f>
        <v>1</v>
      </c>
      <c r="CD28" s="88">
        <f>'Нормативы и коэффициенты МОО'!$P$22</f>
        <v>1</v>
      </c>
      <c r="CE28" s="88">
        <f>'Нормативы и коэффициенты МОО'!$Q$17</f>
        <v>1</v>
      </c>
      <c r="CF28" s="88">
        <f>'Нормативы и коэффициенты МОО'!$Q$18</f>
        <v>1</v>
      </c>
      <c r="CG28" s="88">
        <f>'Нормативы и коэффициенты МОО'!$Q$19</f>
        <v>1</v>
      </c>
      <c r="CH28" s="88">
        <f>'Нормативы и коэффициенты МОО'!$Q$20</f>
        <v>1</v>
      </c>
      <c r="CI28" s="88">
        <f>'Нормативы и коэффициенты МОО'!$Q$21</f>
        <v>1</v>
      </c>
      <c r="CJ28" s="88">
        <f>'Нормативы и коэффициенты МОО'!$Q$22</f>
        <v>1</v>
      </c>
      <c r="CK28" s="88">
        <f>'Нормативы и коэффициенты МОО'!$R$17</f>
        <v>2</v>
      </c>
      <c r="CL28" s="88">
        <f>'Нормативы и коэффициенты МОО'!$R$18</f>
        <v>2</v>
      </c>
      <c r="CM28" s="88">
        <f>'Нормативы и коэффициенты МОО'!$R$19</f>
        <v>2</v>
      </c>
      <c r="CN28" s="88">
        <f>'Нормативы и коэффициенты МОО'!$R$20</f>
        <v>2</v>
      </c>
      <c r="CO28" s="88">
        <f>'Нормативы и коэффициенты МОО'!$R$21</f>
        <v>2</v>
      </c>
      <c r="CP28" s="88">
        <f>'Нормативы и коэффициенты МОО'!$R$22</f>
        <v>2</v>
      </c>
      <c r="CQ28" s="88">
        <f>'Нормативы и коэффициенты МОО'!$S$17</f>
        <v>1</v>
      </c>
      <c r="CR28" s="88">
        <f>'Нормативы и коэффициенты МОО'!$S$18</f>
        <v>1</v>
      </c>
      <c r="CS28" s="88">
        <f>'Нормативы и коэффициенты МОО'!$S$19</f>
        <v>1</v>
      </c>
      <c r="CT28" s="88">
        <f>'Нормативы и коэффициенты МОО'!$S$20</f>
        <v>2</v>
      </c>
      <c r="CU28" s="88">
        <f>'Нормативы и коэффициенты МОО'!$S$21</f>
        <v>2</v>
      </c>
      <c r="CV28" s="88">
        <f>'Нормативы и коэффициенты МОО'!$S$22</f>
        <v>1</v>
      </c>
      <c r="CW28" s="88">
        <f>'Нормативы и коэффициенты МОО'!$T$17</f>
        <v>1</v>
      </c>
      <c r="CX28" s="88">
        <f>'Нормативы и коэффициенты МОО'!$T$18</f>
        <v>1</v>
      </c>
      <c r="CY28" s="88">
        <f>'Нормативы и коэффициенты МОО'!$T$19</f>
        <v>1</v>
      </c>
      <c r="CZ28" s="88">
        <f>'Нормативы и коэффициенты МОО'!$T$20</f>
        <v>1</v>
      </c>
      <c r="DA28" s="88">
        <f>'Нормативы и коэффициенты МОО'!$T$21</f>
        <v>1</v>
      </c>
      <c r="DB28" s="88">
        <f>'Нормативы и коэффициенты МОО'!$T$22</f>
        <v>1</v>
      </c>
      <c r="DC28" s="88">
        <f>'Нормативы и коэффициенты МОО'!$U$17</f>
        <v>1</v>
      </c>
      <c r="DD28" s="88">
        <f>'Нормативы и коэффициенты МОО'!$U$18</f>
        <v>1</v>
      </c>
      <c r="DE28" s="88">
        <f>'Нормативы и коэффициенты МОО'!$U$19</f>
        <v>1</v>
      </c>
      <c r="DF28" s="88">
        <f>'Нормативы и коэффициенты МОО'!$U$20</f>
        <v>1</v>
      </c>
      <c r="DG28" s="88">
        <f>'Нормативы и коэффициенты МОО'!$U$21</f>
        <v>1</v>
      </c>
      <c r="DH28" s="88">
        <f>'Нормативы и коэффициенты МОО'!$U$22</f>
        <v>1</v>
      </c>
      <c r="DI28" s="88">
        <f>'Нормативы и коэффициенты МОО'!$V$17</f>
        <v>1</v>
      </c>
      <c r="DJ28" s="88">
        <f>'Нормативы и коэффициенты МОО'!$V$18</f>
        <v>1</v>
      </c>
      <c r="DK28" s="88">
        <f>'Нормативы и коэффициенты МОО'!$V$19</f>
        <v>1</v>
      </c>
      <c r="DL28" s="88">
        <f>'Нормативы и коэффициенты МОО'!$V$20</f>
        <v>1</v>
      </c>
      <c r="DM28" s="88">
        <f>'Нормативы и коэффициенты МОО'!$V$21</f>
        <v>1</v>
      </c>
      <c r="DN28" s="88">
        <f>'Нормативы и коэффициенты МОО'!$V$22</f>
        <v>1</v>
      </c>
      <c r="DO28" s="177">
        <f t="shared" si="141"/>
        <v>2634</v>
      </c>
      <c r="DP28" s="177">
        <f t="shared" si="142"/>
        <v>703</v>
      </c>
      <c r="DQ28" s="70">
        <f>Контингент!D33</f>
        <v>69</v>
      </c>
      <c r="DR28" s="177">
        <f t="shared" si="143"/>
        <v>0</v>
      </c>
      <c r="DS28" s="177">
        <f t="shared" si="144"/>
        <v>0</v>
      </c>
      <c r="DT28" s="70">
        <f>Контингент!E33</f>
        <v>0</v>
      </c>
      <c r="DU28" s="177">
        <f t="shared" si="145"/>
        <v>0</v>
      </c>
      <c r="DV28" s="177">
        <f t="shared" si="146"/>
        <v>0</v>
      </c>
      <c r="DW28" s="70">
        <f>Контингент!AP33</f>
        <v>0</v>
      </c>
      <c r="DX28" s="177">
        <f t="shared" si="147"/>
        <v>0</v>
      </c>
      <c r="DY28" s="177">
        <f t="shared" si="148"/>
        <v>0</v>
      </c>
      <c r="DZ28" s="70">
        <f>Контингент!K33</f>
        <v>0</v>
      </c>
      <c r="EA28" s="177">
        <f t="shared" si="149"/>
        <v>0</v>
      </c>
      <c r="EB28" s="177">
        <f t="shared" si="150"/>
        <v>0</v>
      </c>
      <c r="EC28" s="70">
        <f>Контингент!L33</f>
        <v>0</v>
      </c>
      <c r="ED28" s="177">
        <f t="shared" si="151"/>
        <v>0</v>
      </c>
      <c r="EE28" s="177">
        <f t="shared" si="152"/>
        <v>0</v>
      </c>
      <c r="EF28" s="70">
        <f>Контингент!AT33</f>
        <v>0</v>
      </c>
      <c r="EG28" s="177">
        <f t="shared" si="153"/>
        <v>0</v>
      </c>
      <c r="EH28" s="177">
        <f t="shared" si="154"/>
        <v>0</v>
      </c>
      <c r="EI28" s="70">
        <f>Контингент!R33</f>
        <v>0</v>
      </c>
      <c r="EJ28" s="177">
        <f t="shared" si="155"/>
        <v>0</v>
      </c>
      <c r="EK28" s="177">
        <f t="shared" si="156"/>
        <v>0</v>
      </c>
      <c r="EL28" s="70">
        <f>Контингент!S33</f>
        <v>0</v>
      </c>
      <c r="EM28" s="177">
        <f t="shared" si="157"/>
        <v>0</v>
      </c>
      <c r="EN28" s="177">
        <f t="shared" si="158"/>
        <v>0</v>
      </c>
      <c r="EO28" s="70">
        <f>Контингент!T33</f>
        <v>0</v>
      </c>
      <c r="EP28" s="177">
        <f t="shared" si="159"/>
        <v>0</v>
      </c>
      <c r="EQ28" s="177">
        <f t="shared" si="160"/>
        <v>0</v>
      </c>
      <c r="ER28" s="70">
        <f>Контингент!U33</f>
        <v>0</v>
      </c>
      <c r="ES28" s="177">
        <f t="shared" si="161"/>
        <v>0</v>
      </c>
      <c r="ET28" s="177">
        <f t="shared" si="162"/>
        <v>0</v>
      </c>
      <c r="EU28" s="70">
        <f>Контингент!V33</f>
        <v>0</v>
      </c>
      <c r="EV28" s="177">
        <f t="shared" si="163"/>
        <v>0</v>
      </c>
      <c r="EW28" s="177">
        <f t="shared" si="164"/>
        <v>0</v>
      </c>
      <c r="EX28" s="70">
        <f>Контингент!W33</f>
        <v>0</v>
      </c>
      <c r="EY28" s="177">
        <f t="shared" si="165"/>
        <v>0</v>
      </c>
      <c r="EZ28" s="177">
        <f t="shared" si="166"/>
        <v>0</v>
      </c>
      <c r="FA28" s="70">
        <f>Контингент!X33</f>
        <v>0</v>
      </c>
      <c r="FB28" s="177">
        <f t="shared" si="167"/>
        <v>0</v>
      </c>
      <c r="FC28" s="177">
        <f t="shared" si="168"/>
        <v>0</v>
      </c>
      <c r="FD28" s="70">
        <f>Контингент!Y33</f>
        <v>0</v>
      </c>
      <c r="FE28" s="177">
        <f t="shared" si="169"/>
        <v>0</v>
      </c>
      <c r="FF28" s="177">
        <f t="shared" si="170"/>
        <v>0</v>
      </c>
      <c r="FG28" s="70">
        <f>Контингент!Z33</f>
        <v>0</v>
      </c>
      <c r="FH28" s="177">
        <f t="shared" si="171"/>
        <v>0</v>
      </c>
      <c r="FI28" s="177">
        <f t="shared" si="172"/>
        <v>0</v>
      </c>
      <c r="FJ28" s="70">
        <f>Контингент!AB33</f>
        <v>0</v>
      </c>
      <c r="FK28" s="177">
        <f t="shared" si="173"/>
        <v>0</v>
      </c>
      <c r="FL28" s="177">
        <f t="shared" si="174"/>
        <v>0</v>
      </c>
      <c r="FM28" s="70">
        <f>Контингент!AC33</f>
        <v>0</v>
      </c>
      <c r="FN28" s="177">
        <f t="shared" si="175"/>
        <v>0</v>
      </c>
      <c r="FO28" s="177">
        <f t="shared" si="176"/>
        <v>0</v>
      </c>
      <c r="FP28" s="70">
        <f>Контингент!AD33</f>
        <v>0</v>
      </c>
      <c r="FQ28" s="177">
        <f t="shared" si="177"/>
        <v>0</v>
      </c>
      <c r="FR28" s="177">
        <f t="shared" si="178"/>
        <v>0</v>
      </c>
      <c r="FS28" s="70">
        <f>Контингент!AE33</f>
        <v>0</v>
      </c>
      <c r="FT28" s="177">
        <f t="shared" si="179"/>
        <v>0</v>
      </c>
      <c r="FU28" s="177">
        <f t="shared" si="180"/>
        <v>0</v>
      </c>
      <c r="FV28" s="70">
        <f>Контингент!AF33</f>
        <v>0</v>
      </c>
      <c r="FW28" s="177">
        <f t="shared" si="181"/>
        <v>0</v>
      </c>
      <c r="FX28" s="177">
        <f t="shared" si="182"/>
        <v>0</v>
      </c>
      <c r="FY28" s="70">
        <f>Контингент!AG33</f>
        <v>0</v>
      </c>
      <c r="FZ28" s="177">
        <f t="shared" si="183"/>
        <v>0</v>
      </c>
      <c r="GA28" s="177">
        <f t="shared" si="184"/>
        <v>0</v>
      </c>
      <c r="GB28" s="70">
        <f>Контингент!AH33</f>
        <v>0</v>
      </c>
      <c r="GC28" s="177">
        <f t="shared" si="185"/>
        <v>0</v>
      </c>
      <c r="GD28" s="177">
        <f t="shared" si="186"/>
        <v>0</v>
      </c>
      <c r="GE28" s="70">
        <f>Контингент!AI33</f>
        <v>0</v>
      </c>
      <c r="GF28" s="177">
        <f t="shared" si="187"/>
        <v>0</v>
      </c>
      <c r="GG28" s="177">
        <f t="shared" si="188"/>
        <v>0</v>
      </c>
      <c r="GH28" s="70">
        <f>Контингент!AJ33</f>
        <v>0</v>
      </c>
      <c r="GI28" s="177">
        <f t="shared" si="189"/>
        <v>0</v>
      </c>
      <c r="GJ28" s="177">
        <f t="shared" si="190"/>
        <v>0</v>
      </c>
      <c r="GK28" s="70">
        <f>Контингент!AX33</f>
        <v>0</v>
      </c>
      <c r="GL28" s="177">
        <f t="shared" si="191"/>
        <v>0</v>
      </c>
      <c r="GM28" s="177">
        <f t="shared" si="192"/>
        <v>0</v>
      </c>
      <c r="GN28" s="70">
        <f>Контингент!AY33</f>
        <v>0</v>
      </c>
      <c r="GO28" s="177">
        <f t="shared" si="193"/>
        <v>0</v>
      </c>
      <c r="GP28" s="177">
        <f t="shared" si="194"/>
        <v>0</v>
      </c>
      <c r="GQ28" s="70">
        <f>Контингент!AZ33</f>
        <v>0</v>
      </c>
      <c r="GR28" s="177">
        <f t="shared" si="195"/>
        <v>0</v>
      </c>
      <c r="GS28" s="177">
        <f t="shared" si="196"/>
        <v>0</v>
      </c>
      <c r="GT28" s="70">
        <f>Контингент!BA33</f>
        <v>0</v>
      </c>
      <c r="GU28" s="177">
        <f t="shared" si="197"/>
        <v>0</v>
      </c>
      <c r="GV28" s="177">
        <f t="shared" si="198"/>
        <v>0</v>
      </c>
      <c r="GW28" s="70">
        <f>Контингент!BB33</f>
        <v>0</v>
      </c>
      <c r="GX28" s="177">
        <f t="shared" si="199"/>
        <v>0</v>
      </c>
      <c r="GY28" s="177">
        <f t="shared" si="200"/>
        <v>0</v>
      </c>
      <c r="GZ28" s="70">
        <f>Контингент!BC33</f>
        <v>0</v>
      </c>
      <c r="HA28" s="177">
        <f t="shared" si="201"/>
        <v>0</v>
      </c>
      <c r="HB28" s="177">
        <f t="shared" si="202"/>
        <v>0</v>
      </c>
      <c r="HC28" s="70">
        <f>Контингент!BD33</f>
        <v>0</v>
      </c>
      <c r="HD28" s="177">
        <f t="shared" si="203"/>
        <v>0</v>
      </c>
      <c r="HE28" s="177">
        <f t="shared" si="204"/>
        <v>0</v>
      </c>
      <c r="HF28" s="70">
        <f>Контингент!BE33</f>
        <v>0</v>
      </c>
      <c r="HG28" s="177">
        <f t="shared" si="205"/>
        <v>0</v>
      </c>
      <c r="HH28" s="177">
        <f t="shared" si="206"/>
        <v>0</v>
      </c>
      <c r="HI28" s="70">
        <f>Контингент!BF33</f>
        <v>0</v>
      </c>
      <c r="HJ28" s="177">
        <f t="shared" si="207"/>
        <v>644</v>
      </c>
      <c r="HK28" s="177">
        <f t="shared" si="208"/>
        <v>172</v>
      </c>
      <c r="HL28" s="70">
        <f>Контингент!F33</f>
        <v>12</v>
      </c>
      <c r="HM28" s="177">
        <f t="shared" si="209"/>
        <v>0</v>
      </c>
      <c r="HN28" s="177">
        <f t="shared" si="210"/>
        <v>0</v>
      </c>
      <c r="HO28" s="70">
        <f>Контингент!G33</f>
        <v>0</v>
      </c>
      <c r="HP28" s="177">
        <f t="shared" si="211"/>
        <v>0</v>
      </c>
      <c r="HQ28" s="177">
        <f t="shared" si="212"/>
        <v>0</v>
      </c>
      <c r="HR28" s="70">
        <f>Контингент!AQ33</f>
        <v>0</v>
      </c>
      <c r="HS28" s="177">
        <f t="shared" si="213"/>
        <v>0</v>
      </c>
      <c r="HT28" s="177">
        <f t="shared" si="214"/>
        <v>0</v>
      </c>
      <c r="HU28" s="70">
        <f>Контингент!M33</f>
        <v>0</v>
      </c>
      <c r="HV28" s="177">
        <f t="shared" si="215"/>
        <v>0</v>
      </c>
      <c r="HW28" s="177">
        <f t="shared" si="216"/>
        <v>0</v>
      </c>
      <c r="HX28" s="70">
        <f>Контингент!N33</f>
        <v>0</v>
      </c>
      <c r="HY28" s="177">
        <f t="shared" si="217"/>
        <v>0</v>
      </c>
      <c r="HZ28" s="177">
        <f t="shared" si="218"/>
        <v>0</v>
      </c>
      <c r="IA28" s="70">
        <f>Контингент!AU33</f>
        <v>0</v>
      </c>
      <c r="IB28" s="177">
        <f t="shared" si="219"/>
        <v>0</v>
      </c>
      <c r="IC28" s="177">
        <f t="shared" si="220"/>
        <v>0</v>
      </c>
      <c r="ID28" s="70">
        <f>Контингент!AL33</f>
        <v>0</v>
      </c>
      <c r="IE28" s="177">
        <f t="shared" si="221"/>
        <v>0</v>
      </c>
      <c r="IF28" s="177">
        <f t="shared" si="222"/>
        <v>0</v>
      </c>
      <c r="IG28" s="70">
        <f>Контингент!AM33</f>
        <v>0</v>
      </c>
      <c r="IH28" s="177">
        <f t="shared" si="223"/>
        <v>0</v>
      </c>
      <c r="II28" s="177">
        <f t="shared" si="224"/>
        <v>0</v>
      </c>
      <c r="IJ28" s="70">
        <f>Контингент!BH33</f>
        <v>0</v>
      </c>
      <c r="IK28" s="177">
        <f t="shared" si="225"/>
        <v>110</v>
      </c>
      <c r="IL28" s="177">
        <f t="shared" si="226"/>
        <v>29</v>
      </c>
      <c r="IM28" s="70">
        <f>Контингент!H33+Контингент!I33</f>
        <v>2</v>
      </c>
      <c r="IN28" s="177">
        <f t="shared" si="227"/>
        <v>0</v>
      </c>
      <c r="IO28" s="177">
        <f t="shared" si="228"/>
        <v>0</v>
      </c>
      <c r="IP28" s="70">
        <f>Контингент!J33</f>
        <v>0</v>
      </c>
      <c r="IQ28" s="177">
        <f t="shared" si="229"/>
        <v>0</v>
      </c>
      <c r="IR28" s="177">
        <f t="shared" si="230"/>
        <v>0</v>
      </c>
      <c r="IS28" s="70">
        <f>Контингент!AR33+Контингент!AS33</f>
        <v>0</v>
      </c>
      <c r="IT28" s="177">
        <f t="shared" si="231"/>
        <v>0</v>
      </c>
      <c r="IU28" s="177">
        <f t="shared" si="232"/>
        <v>0</v>
      </c>
      <c r="IV28" s="70">
        <f>Контингент!O33+Контингент!P33</f>
        <v>0</v>
      </c>
      <c r="IW28" s="177">
        <f t="shared" si="233"/>
        <v>0</v>
      </c>
      <c r="IX28" s="177">
        <f t="shared" si="234"/>
        <v>0</v>
      </c>
      <c r="IY28" s="70">
        <f>Контингент!Q33</f>
        <v>0</v>
      </c>
      <c r="IZ28" s="177">
        <f t="shared" si="235"/>
        <v>0</v>
      </c>
      <c r="JA28" s="177">
        <f t="shared" si="236"/>
        <v>0</v>
      </c>
      <c r="JB28" s="70">
        <f>Контингент!AV33+Контингент!AW33</f>
        <v>0</v>
      </c>
      <c r="JC28" s="177">
        <f t="shared" si="237"/>
        <v>0</v>
      </c>
      <c r="JD28" s="177">
        <f t="shared" si="238"/>
        <v>0</v>
      </c>
      <c r="JE28" s="70">
        <f>Контингент!AN33</f>
        <v>0</v>
      </c>
      <c r="JF28" s="177">
        <f t="shared" si="239"/>
        <v>0</v>
      </c>
      <c r="JG28" s="177">
        <f t="shared" si="240"/>
        <v>0</v>
      </c>
      <c r="JH28" s="70">
        <f>Контингент!AO33</f>
        <v>0</v>
      </c>
      <c r="JI28" s="177">
        <f t="shared" si="241"/>
        <v>0</v>
      </c>
      <c r="JJ28" s="177">
        <f t="shared" si="242"/>
        <v>0</v>
      </c>
      <c r="JK28" s="70">
        <f>Контингент!BI33</f>
        <v>0</v>
      </c>
      <c r="JL28" s="70">
        <f t="shared" si="243"/>
        <v>83</v>
      </c>
      <c r="JM28" s="70">
        <f>Контингент!CZ33</f>
        <v>0</v>
      </c>
      <c r="JN28" s="70">
        <f t="shared" si="244"/>
        <v>83</v>
      </c>
      <c r="JO28" s="177">
        <f t="shared" si="245"/>
        <v>3388</v>
      </c>
      <c r="JP28" s="177">
        <f t="shared" si="246"/>
        <v>904</v>
      </c>
      <c r="JQ28" s="143">
        <f>'Нормативы и коэффициенты МОО'!$Y$17</f>
        <v>0.89426399999999995</v>
      </c>
      <c r="JR28" s="14">
        <v>1</v>
      </c>
      <c r="JS28" s="177">
        <f t="shared" si="247"/>
        <v>3030</v>
      </c>
      <c r="JT28" s="177">
        <f t="shared" si="248"/>
        <v>808</v>
      </c>
      <c r="JU28" s="177">
        <f t="shared" si="249"/>
        <v>0</v>
      </c>
      <c r="JV28" s="177">
        <f t="shared" si="250"/>
        <v>0</v>
      </c>
      <c r="JW28" s="70">
        <f>Контингент!DU33</f>
        <v>0</v>
      </c>
      <c r="JX28" s="177">
        <f t="shared" si="251"/>
        <v>0</v>
      </c>
      <c r="JY28" s="177">
        <f t="shared" si="252"/>
        <v>0</v>
      </c>
      <c r="JZ28" s="70">
        <f>Контингент!DV33</f>
        <v>0</v>
      </c>
      <c r="KA28" s="177">
        <f t="shared" si="253"/>
        <v>0</v>
      </c>
      <c r="KB28" s="177">
        <f t="shared" si="254"/>
        <v>0</v>
      </c>
      <c r="KC28" s="70">
        <f>(Контингент!DW33+Контингент!DX33+Контингент!DY33+Контингент!DZ33+Контингент!EA33+Контингент!EB33+Контингент!EC33+Контингент!ED33+Контингент!EE33)</f>
        <v>0</v>
      </c>
      <c r="KD28" s="177">
        <f t="shared" si="255"/>
        <v>0</v>
      </c>
      <c r="KE28" s="177">
        <f t="shared" si="256"/>
        <v>0</v>
      </c>
      <c r="KF28" s="70">
        <f>Контингент!EF33</f>
        <v>0</v>
      </c>
      <c r="KG28" s="177">
        <f t="shared" si="257"/>
        <v>0</v>
      </c>
      <c r="KH28" s="177">
        <f t="shared" si="258"/>
        <v>0</v>
      </c>
      <c r="KI28" s="70">
        <f>Контингент!EG33</f>
        <v>0</v>
      </c>
      <c r="KJ28" s="177">
        <f t="shared" si="259"/>
        <v>0</v>
      </c>
      <c r="KK28" s="177">
        <f t="shared" si="260"/>
        <v>0</v>
      </c>
      <c r="KL28" s="70">
        <f>Контингент!EH33</f>
        <v>0</v>
      </c>
      <c r="KM28" s="177">
        <f t="shared" si="261"/>
        <v>0</v>
      </c>
      <c r="KN28" s="177">
        <f t="shared" si="262"/>
        <v>0</v>
      </c>
      <c r="KO28" s="70">
        <f>Контингент!EI33</f>
        <v>0</v>
      </c>
      <c r="KP28" s="177">
        <f t="shared" si="263"/>
        <v>0</v>
      </c>
      <c r="KQ28" s="177">
        <f t="shared" si="264"/>
        <v>0</v>
      </c>
      <c r="KR28" s="70">
        <f>Контингент!EJ33</f>
        <v>0</v>
      </c>
      <c r="KS28" s="177">
        <f t="shared" si="265"/>
        <v>0</v>
      </c>
      <c r="KT28" s="177">
        <f t="shared" si="266"/>
        <v>0</v>
      </c>
      <c r="KU28" s="70">
        <f>Контингент!EK33</f>
        <v>0</v>
      </c>
      <c r="KV28" s="70">
        <f t="shared" si="267"/>
        <v>0</v>
      </c>
      <c r="KW28" s="177">
        <f t="shared" si="268"/>
        <v>0</v>
      </c>
      <c r="KX28" s="177">
        <f t="shared" si="269"/>
        <v>0</v>
      </c>
      <c r="KY28" s="143">
        <f>'Нормативы и коэффициенты МОО'!$Y$17</f>
        <v>0.89426399999999995</v>
      </c>
      <c r="KZ28" s="14">
        <v>1</v>
      </c>
      <c r="LA28" s="177">
        <f t="shared" si="270"/>
        <v>0</v>
      </c>
      <c r="LB28" s="177">
        <f t="shared" si="271"/>
        <v>0</v>
      </c>
      <c r="LC28" s="177">
        <f t="shared" si="272"/>
        <v>304</v>
      </c>
      <c r="LD28" s="177">
        <f t="shared" si="273"/>
        <v>0</v>
      </c>
      <c r="LE28" s="70">
        <f>Контингент!DC33</f>
        <v>69</v>
      </c>
      <c r="LF28" s="177">
        <f t="shared" si="274"/>
        <v>0</v>
      </c>
      <c r="LG28" s="177">
        <f t="shared" si="275"/>
        <v>0</v>
      </c>
      <c r="LH28" s="70">
        <f>Контингент!DD33</f>
        <v>0</v>
      </c>
      <c r="LI28" s="177">
        <f t="shared" si="276"/>
        <v>0</v>
      </c>
      <c r="LJ28" s="177">
        <f t="shared" si="277"/>
        <v>0</v>
      </c>
      <c r="LK28" s="70">
        <f>Контингент!DE33</f>
        <v>0</v>
      </c>
      <c r="LL28" s="177">
        <f t="shared" si="278"/>
        <v>0</v>
      </c>
      <c r="LM28" s="177">
        <f t="shared" si="279"/>
        <v>0</v>
      </c>
      <c r="LN28" s="70">
        <f>Контингент!DF33</f>
        <v>0</v>
      </c>
      <c r="LO28" s="177">
        <f t="shared" si="280"/>
        <v>0</v>
      </c>
      <c r="LP28" s="177">
        <f t="shared" si="281"/>
        <v>0</v>
      </c>
      <c r="LQ28" s="70">
        <f>Контингент!DG33</f>
        <v>0</v>
      </c>
      <c r="LR28" s="177">
        <f t="shared" si="282"/>
        <v>0</v>
      </c>
      <c r="LS28" s="177">
        <f t="shared" si="283"/>
        <v>0</v>
      </c>
      <c r="LT28" s="70">
        <f>Контингент!DH33</f>
        <v>0</v>
      </c>
      <c r="LU28" s="177">
        <f t="shared" si="284"/>
        <v>0</v>
      </c>
      <c r="LV28" s="177">
        <f t="shared" si="285"/>
        <v>0</v>
      </c>
      <c r="LW28" s="70">
        <f>Контингент!DI33</f>
        <v>0</v>
      </c>
      <c r="LX28" s="177">
        <f t="shared" si="286"/>
        <v>0</v>
      </c>
      <c r="LY28" s="177">
        <f t="shared" si="287"/>
        <v>0</v>
      </c>
      <c r="LZ28" s="70">
        <f>Контингент!DJ33</f>
        <v>0</v>
      </c>
      <c r="MA28" s="177">
        <f t="shared" si="288"/>
        <v>0</v>
      </c>
      <c r="MB28" s="177">
        <f t="shared" si="289"/>
        <v>0</v>
      </c>
      <c r="MC28" s="70">
        <f>Контингент!DK33</f>
        <v>0</v>
      </c>
      <c r="MD28" s="177">
        <f t="shared" si="290"/>
        <v>0</v>
      </c>
      <c r="ME28" s="177">
        <f t="shared" si="291"/>
        <v>0</v>
      </c>
      <c r="MF28" s="70">
        <f>Контингент!DL33</f>
        <v>0</v>
      </c>
      <c r="MG28" s="177">
        <f t="shared" si="292"/>
        <v>0</v>
      </c>
      <c r="MH28" s="177">
        <f t="shared" si="293"/>
        <v>0</v>
      </c>
      <c r="MI28" s="70">
        <f>Контингент!DM33</f>
        <v>0</v>
      </c>
      <c r="MJ28" s="177">
        <f t="shared" si="294"/>
        <v>53</v>
      </c>
      <c r="MK28" s="177">
        <f t="shared" si="295"/>
        <v>0</v>
      </c>
      <c r="ML28" s="70">
        <f>Контингент!DN33</f>
        <v>12</v>
      </c>
      <c r="MM28" s="177">
        <f t="shared" si="296"/>
        <v>0</v>
      </c>
      <c r="MN28" s="177">
        <f t="shared" si="297"/>
        <v>0</v>
      </c>
      <c r="MO28" s="70">
        <f>Контингент!DO33</f>
        <v>0</v>
      </c>
      <c r="MP28" s="177">
        <f t="shared" si="298"/>
        <v>0</v>
      </c>
      <c r="MQ28" s="177">
        <f t="shared" si="299"/>
        <v>0</v>
      </c>
      <c r="MR28" s="70">
        <f>Контингент!DP33</f>
        <v>0</v>
      </c>
      <c r="MS28" s="177">
        <f t="shared" si="300"/>
        <v>0</v>
      </c>
      <c r="MT28" s="177">
        <f t="shared" si="301"/>
        <v>0</v>
      </c>
      <c r="MU28" s="70">
        <f>Контингент!DQ33</f>
        <v>0</v>
      </c>
      <c r="MV28" s="177">
        <f t="shared" si="302"/>
        <v>0</v>
      </c>
      <c r="MW28" s="177">
        <f t="shared" si="303"/>
        <v>0</v>
      </c>
      <c r="MX28" s="70">
        <f>Контингент!DR33</f>
        <v>0</v>
      </c>
      <c r="MY28" s="177">
        <f t="shared" si="304"/>
        <v>0</v>
      </c>
      <c r="MZ28" s="177">
        <f t="shared" si="305"/>
        <v>0</v>
      </c>
      <c r="NA28" s="70">
        <f>Контингент!DS33</f>
        <v>0</v>
      </c>
      <c r="NB28" s="70">
        <f t="shared" si="306"/>
        <v>81</v>
      </c>
      <c r="NC28" s="177">
        <f t="shared" si="307"/>
        <v>357</v>
      </c>
      <c r="ND28" s="177">
        <f t="shared" si="308"/>
        <v>0</v>
      </c>
      <c r="NE28" s="143">
        <f>'Нормативы и коэффициенты МОО'!$Y$17</f>
        <v>0.89426399999999995</v>
      </c>
      <c r="NF28" s="14">
        <v>1</v>
      </c>
      <c r="NG28" s="14">
        <v>12</v>
      </c>
      <c r="NH28" s="14">
        <v>8</v>
      </c>
      <c r="NI28" s="177">
        <f t="shared" si="309"/>
        <v>213</v>
      </c>
      <c r="NJ28" s="177">
        <f t="shared" si="310"/>
        <v>0</v>
      </c>
      <c r="NK28" s="177">
        <f t="shared" si="311"/>
        <v>406</v>
      </c>
      <c r="NL28" s="177">
        <f t="shared" si="312"/>
        <v>108</v>
      </c>
      <c r="NM28" s="70">
        <f>Контингент!DC33</f>
        <v>69</v>
      </c>
      <c r="NN28" s="177">
        <f t="shared" si="313"/>
        <v>0</v>
      </c>
      <c r="NO28" s="177">
        <f t="shared" si="314"/>
        <v>0</v>
      </c>
      <c r="NP28" s="70">
        <f>Контингент!DD33</f>
        <v>0</v>
      </c>
      <c r="NQ28" s="177">
        <f t="shared" si="315"/>
        <v>0</v>
      </c>
      <c r="NR28" s="177">
        <f t="shared" si="316"/>
        <v>0</v>
      </c>
      <c r="NS28" s="70">
        <f>Контингент!DE33</f>
        <v>0</v>
      </c>
      <c r="NT28" s="177">
        <f t="shared" si="317"/>
        <v>0</v>
      </c>
      <c r="NU28" s="177">
        <f t="shared" si="318"/>
        <v>0</v>
      </c>
      <c r="NV28" s="70">
        <f>Контингент!DF33</f>
        <v>0</v>
      </c>
      <c r="NW28" s="177">
        <f t="shared" si="319"/>
        <v>0</v>
      </c>
      <c r="NX28" s="177">
        <f t="shared" si="320"/>
        <v>0</v>
      </c>
      <c r="NY28" s="70">
        <f>Контингент!DG33</f>
        <v>0</v>
      </c>
      <c r="NZ28" s="177">
        <f t="shared" si="321"/>
        <v>0</v>
      </c>
      <c r="OA28" s="177">
        <f t="shared" si="322"/>
        <v>0</v>
      </c>
      <c r="OB28" s="70">
        <f>Контингент!DH33</f>
        <v>0</v>
      </c>
      <c r="OC28" s="177">
        <f t="shared" si="323"/>
        <v>0</v>
      </c>
      <c r="OD28" s="177">
        <f t="shared" si="324"/>
        <v>0</v>
      </c>
      <c r="OE28" s="70">
        <f>Контингент!DI33</f>
        <v>0</v>
      </c>
      <c r="OF28" s="177">
        <f t="shared" si="325"/>
        <v>0</v>
      </c>
      <c r="OG28" s="177">
        <f t="shared" si="326"/>
        <v>0</v>
      </c>
      <c r="OH28" s="70">
        <f>Контингент!DJ33</f>
        <v>0</v>
      </c>
      <c r="OI28" s="177">
        <f t="shared" si="327"/>
        <v>0</v>
      </c>
      <c r="OJ28" s="177">
        <f t="shared" si="328"/>
        <v>0</v>
      </c>
      <c r="OK28" s="70">
        <f>Контингент!DK33</f>
        <v>0</v>
      </c>
      <c r="OL28" s="177">
        <f t="shared" si="329"/>
        <v>0</v>
      </c>
      <c r="OM28" s="177">
        <f t="shared" si="330"/>
        <v>0</v>
      </c>
      <c r="ON28" s="70">
        <f>Контингент!DL33</f>
        <v>0</v>
      </c>
      <c r="OO28" s="177">
        <f t="shared" si="331"/>
        <v>0</v>
      </c>
      <c r="OP28" s="177">
        <f t="shared" si="332"/>
        <v>0</v>
      </c>
      <c r="OQ28" s="70">
        <f>Контингент!DM33</f>
        <v>0</v>
      </c>
      <c r="OR28" s="177">
        <f t="shared" si="333"/>
        <v>71</v>
      </c>
      <c r="OS28" s="177">
        <f t="shared" si="334"/>
        <v>19</v>
      </c>
      <c r="OT28" s="70">
        <f>Контингент!DN33</f>
        <v>12</v>
      </c>
      <c r="OU28" s="177">
        <f t="shared" si="335"/>
        <v>0</v>
      </c>
      <c r="OV28" s="177">
        <f t="shared" si="336"/>
        <v>0</v>
      </c>
      <c r="OW28" s="70">
        <f>Контингент!DO33</f>
        <v>0</v>
      </c>
      <c r="OX28" s="177">
        <f t="shared" si="337"/>
        <v>0</v>
      </c>
      <c r="OY28" s="177">
        <f t="shared" si="338"/>
        <v>0</v>
      </c>
      <c r="OZ28" s="70">
        <f>Контингент!DP33</f>
        <v>0</v>
      </c>
      <c r="PA28" s="177">
        <f t="shared" si="339"/>
        <v>0</v>
      </c>
      <c r="PB28" s="177">
        <f t="shared" si="340"/>
        <v>0</v>
      </c>
      <c r="PC28" s="70">
        <f>Контингент!DQ33</f>
        <v>0</v>
      </c>
      <c r="PD28" s="177">
        <f t="shared" si="341"/>
        <v>0</v>
      </c>
      <c r="PE28" s="177">
        <f t="shared" si="342"/>
        <v>0</v>
      </c>
      <c r="PF28" s="70">
        <f>Контингент!DR33</f>
        <v>0</v>
      </c>
      <c r="PG28" s="177">
        <f t="shared" si="343"/>
        <v>0</v>
      </c>
      <c r="PH28" s="177">
        <f t="shared" si="344"/>
        <v>0</v>
      </c>
      <c r="PI28" s="70">
        <f>Контингент!DS33</f>
        <v>0</v>
      </c>
      <c r="PJ28" s="70">
        <f t="shared" si="345"/>
        <v>81</v>
      </c>
      <c r="PK28" s="177">
        <f t="shared" si="346"/>
        <v>477</v>
      </c>
      <c r="PL28" s="177">
        <f t="shared" si="347"/>
        <v>127</v>
      </c>
      <c r="PM28" s="143">
        <f>'Нормативы и коэффициенты МОО'!$Y$17</f>
        <v>0.89426399999999995</v>
      </c>
      <c r="PN28" s="14">
        <v>1</v>
      </c>
      <c r="PO28" s="14">
        <v>12</v>
      </c>
      <c r="PP28" s="14">
        <v>4</v>
      </c>
      <c r="PQ28" s="177">
        <f t="shared" si="348"/>
        <v>142</v>
      </c>
      <c r="PR28" s="177">
        <f t="shared" si="349"/>
        <v>38</v>
      </c>
      <c r="PS28" s="153"/>
    </row>
    <row r="29" spans="1:435" x14ac:dyDescent="0.25">
      <c r="A29" s="112"/>
      <c r="B29" s="117" t="s">
        <v>278</v>
      </c>
      <c r="C29" s="120" t="s">
        <v>240</v>
      </c>
      <c r="D29" s="88">
        <f>'Нормативы и коэффициенты МОО'!$B$6</f>
        <v>38179.43</v>
      </c>
      <c r="E29" s="88">
        <f>'Нормативы и коэффициенты МОО'!$B$7</f>
        <v>53705.98</v>
      </c>
      <c r="F29" s="88">
        <f>'Нормативы и коэффициенты МОО'!$B$8</f>
        <v>55204.57</v>
      </c>
      <c r="G29" s="88">
        <f>'Нормативы и коэффициенты МОО'!$B$9</f>
        <v>78009.87</v>
      </c>
      <c r="H29" s="88">
        <f>'Нормативы и коэффициенты МОО'!$B$10</f>
        <v>23154.491086338148</v>
      </c>
      <c r="I29" s="88">
        <f>'Нормативы и коэффициенты МОО'!$B$11</f>
        <v>4412.8</v>
      </c>
      <c r="J29" s="88">
        <f>'Нормативы и коэффициенты МОО'!$B$12</f>
        <v>5883.73</v>
      </c>
      <c r="K29" s="88">
        <f>'Нормативы и коэффициенты МОО'!$C$6</f>
        <v>10181.18</v>
      </c>
      <c r="L29" s="88">
        <f>'Нормативы и коэффициенты МОО'!$C$7</f>
        <v>14321.59</v>
      </c>
      <c r="M29" s="88">
        <f>'Нормативы и коэффициенты МОО'!$C$8</f>
        <v>14721.22</v>
      </c>
      <c r="N29" s="88">
        <f>'Нормативы и коэффициенты МОО'!$C$9</f>
        <v>48613.13</v>
      </c>
      <c r="O29" s="88">
        <f>'Нормативы и коэффициенты МОО'!$C$10</f>
        <v>0</v>
      </c>
      <c r="P29" s="88">
        <f>'Нормативы и коэффициенты МОО'!$C$11</f>
        <v>0</v>
      </c>
      <c r="Q29" s="88">
        <f>'Нормативы и коэффициенты МОО'!$C$12</f>
        <v>1569</v>
      </c>
      <c r="R29" s="88">
        <f>'Нормативы и коэффициенты МОО'!$B$17</f>
        <v>1</v>
      </c>
      <c r="S29" s="88">
        <f>'Нормативы и коэффициенты МОО'!$B$18</f>
        <v>1</v>
      </c>
      <c r="T29" s="88">
        <f>'Нормативы и коэффициенты МОО'!$B$19</f>
        <v>1</v>
      </c>
      <c r="U29" s="88">
        <f>'Нормативы и коэффициенты МОО'!$B$20</f>
        <v>1</v>
      </c>
      <c r="V29" s="88">
        <f>'Нормативы и коэффициенты МОО'!$B$21</f>
        <v>1</v>
      </c>
      <c r="W29" s="88">
        <f>'Нормативы и коэффициенты МОО'!$B$22</f>
        <v>1</v>
      </c>
      <c r="X29" s="88">
        <f>'Нормативы и коэффициенты МОО'!$C$17</f>
        <v>2.1</v>
      </c>
      <c r="Y29" s="88">
        <f>'Нормативы и коэффициенты МОО'!$C$20</f>
        <v>1</v>
      </c>
      <c r="Z29" s="88">
        <f>'Нормативы и коэффициенты МОО'!$C$21</f>
        <v>1</v>
      </c>
      <c r="AA29" s="88">
        <f>'Нормативы и коэффициенты МОО'!$C$22</f>
        <v>2.1</v>
      </c>
      <c r="AB29" s="88">
        <f>'Нормативы и коэффициенты МОО'!$D$17</f>
        <v>1.83</v>
      </c>
      <c r="AC29" s="88">
        <f>'Нормативы и коэффициенты МОО'!$D$20</f>
        <v>1</v>
      </c>
      <c r="AD29" s="88">
        <f>'Нормативы и коэффициенты МОО'!$D$21</f>
        <v>1</v>
      </c>
      <c r="AE29" s="88">
        <f>'Нормативы и коэффициенты МОО'!$D$22</f>
        <v>1.83</v>
      </c>
      <c r="AF29" s="88">
        <f>'Нормативы и коэффициенты МОО'!$E$17</f>
        <v>1.74</v>
      </c>
      <c r="AG29" s="88">
        <f>'Нормативы и коэффициенты МОО'!$E$20</f>
        <v>1</v>
      </c>
      <c r="AH29" s="88">
        <f>'Нормативы и коэффициенты МОО'!$E$21</f>
        <v>1</v>
      </c>
      <c r="AI29" s="88">
        <f>'Нормативы и коэффициенты МОО'!$E$22</f>
        <v>1.74</v>
      </c>
      <c r="AJ29" s="88">
        <f>'Нормативы и коэффициенты МОО'!$F$17</f>
        <v>1.56</v>
      </c>
      <c r="AK29" s="88">
        <f>'Нормативы и коэффициенты МОО'!$F$20</f>
        <v>1</v>
      </c>
      <c r="AL29" s="88">
        <f>'Нормативы и коэффициенты МОО'!$F$21</f>
        <v>1</v>
      </c>
      <c r="AM29" s="88">
        <f>'Нормативы и коэффициенты МОО'!$F$22</f>
        <v>1.56</v>
      </c>
      <c r="AN29" s="88">
        <f>'Нормативы и коэффициенты МОО'!$G$17</f>
        <v>1.56</v>
      </c>
      <c r="AO29" s="88">
        <f>'Нормативы и коэффициенты МОО'!$G$20</f>
        <v>1</v>
      </c>
      <c r="AP29" s="88">
        <f>'Нормативы и коэффициенты МОО'!$G$21</f>
        <v>1</v>
      </c>
      <c r="AQ29" s="88">
        <f>'Нормативы и коэффициенты МОО'!$G$22</f>
        <v>1.56</v>
      </c>
      <c r="AR29" s="88">
        <f>'Нормативы и коэффициенты МОО'!$H$17</f>
        <v>2.31</v>
      </c>
      <c r="AS29" s="88">
        <f>'Нормативы и коэффициенты МОО'!$H$20</f>
        <v>1</v>
      </c>
      <c r="AT29" s="88">
        <f>'Нормативы и коэффициенты МОО'!$H$21</f>
        <v>1</v>
      </c>
      <c r="AU29" s="88">
        <f>'Нормативы и коэффициенты МОО'!$H$22</f>
        <v>2.31</v>
      </c>
      <c r="AV29" s="88">
        <f>'Нормативы и коэффициенты МОО'!$I$17</f>
        <v>1.56</v>
      </c>
      <c r="AW29" s="88">
        <f>'Нормативы и коэффициенты МОО'!$I$20</f>
        <v>1</v>
      </c>
      <c r="AX29" s="88">
        <f>'Нормативы и коэффициенты МОО'!$I$21</f>
        <v>1</v>
      </c>
      <c r="AY29" s="88">
        <f>'Нормативы и коэффициенты МОО'!$I$22</f>
        <v>1.56</v>
      </c>
      <c r="AZ29" s="88">
        <f>'Нормативы и коэффициенты МОО'!$J$17</f>
        <v>2.64</v>
      </c>
      <c r="BA29" s="88">
        <f>'Нормативы и коэффициенты МОО'!$J$20</f>
        <v>1</v>
      </c>
      <c r="BB29" s="88">
        <f>'Нормативы и коэффициенты МОО'!$J$21</f>
        <v>1</v>
      </c>
      <c r="BC29" s="88">
        <f>'Нормативы и коэффициенты МОО'!$J$22</f>
        <v>2.64</v>
      </c>
      <c r="BD29" s="88">
        <f>'Нормативы и коэффициенты МОО'!$K$17</f>
        <v>2.31</v>
      </c>
      <c r="BE29" s="88">
        <f>'Нормативы и коэффициенты МОО'!$K$20</f>
        <v>1</v>
      </c>
      <c r="BF29" s="88">
        <f>'Нормативы и коэффициенты МОО'!$K$21</f>
        <v>1</v>
      </c>
      <c r="BG29" s="88">
        <f>'Нормативы и коэффициенты МОО'!$K$22</f>
        <v>2.31</v>
      </c>
      <c r="BH29" s="88">
        <f>'Нормативы и коэффициенты МОО'!$L$18</f>
        <v>2</v>
      </c>
      <c r="BI29" s="88">
        <f>'Нормативы и коэффициенты МОО'!$L$19</f>
        <v>2</v>
      </c>
      <c r="BJ29" s="88">
        <f>'Нормативы и коэффициенты МОО'!$L$20</f>
        <v>1</v>
      </c>
      <c r="BK29" s="88">
        <f>'Нормативы и коэффициенты МОО'!$L$21</f>
        <v>1</v>
      </c>
      <c r="BL29" s="88">
        <f>'Нормативы и коэффициенты МОО'!$L$22</f>
        <v>2</v>
      </c>
      <c r="BM29" s="88">
        <f>'Нормативы и коэффициенты МОО'!$N$17</f>
        <v>1</v>
      </c>
      <c r="BN29" s="88">
        <f>'Нормативы и коэффициенты МОО'!$N$18</f>
        <v>1</v>
      </c>
      <c r="BO29" s="88">
        <f>'Нормативы и коэффициенты МОО'!$N$19</f>
        <v>1</v>
      </c>
      <c r="BP29" s="88">
        <f>'Нормативы и коэффициенты МОО'!$N$20</f>
        <v>1</v>
      </c>
      <c r="BQ29" s="88">
        <f>'Нормативы и коэффициенты МОО'!$N$21</f>
        <v>1</v>
      </c>
      <c r="BR29" s="88">
        <f>'Нормативы и коэффициенты МОО'!$N$22</f>
        <v>1</v>
      </c>
      <c r="BS29" s="88">
        <f>'Нормативы и коэффициенты МОО'!$O$17</f>
        <v>1.2</v>
      </c>
      <c r="BT29" s="88">
        <f>'Нормативы и коэффициенты МОО'!$O$18</f>
        <v>1.2</v>
      </c>
      <c r="BU29" s="88">
        <f>'Нормативы и коэффициенты МОО'!$O$19</f>
        <v>1.2</v>
      </c>
      <c r="BV29" s="88">
        <f>'Нормативы и коэффициенты МОО'!$O$20</f>
        <v>1</v>
      </c>
      <c r="BW29" s="88">
        <f>'Нормативы и коэффициенты МОО'!$O$21</f>
        <v>1</v>
      </c>
      <c r="BX29" s="88">
        <f>'Нормативы и коэффициенты МОО'!$O$22</f>
        <v>1</v>
      </c>
      <c r="BY29" s="88">
        <f>'Нормативы и коэффициенты МОО'!$P$17</f>
        <v>1.2</v>
      </c>
      <c r="BZ29" s="88">
        <f>'Нормативы и коэффициенты МОО'!$P$18</f>
        <v>1.2</v>
      </c>
      <c r="CA29" s="88">
        <f>'Нормативы и коэффициенты МОО'!$P$19</f>
        <v>1.2</v>
      </c>
      <c r="CB29" s="88">
        <f>'Нормативы и коэффициенты МОО'!$P$20</f>
        <v>1</v>
      </c>
      <c r="CC29" s="88">
        <f>'Нормативы и коэффициенты МОО'!$P$21</f>
        <v>1</v>
      </c>
      <c r="CD29" s="88">
        <f>'Нормативы и коэффициенты МОО'!$P$22</f>
        <v>1</v>
      </c>
      <c r="CE29" s="88">
        <f>'Нормативы и коэффициенты МОО'!$Q$17</f>
        <v>1</v>
      </c>
      <c r="CF29" s="88">
        <f>'Нормативы и коэффициенты МОО'!$Q$18</f>
        <v>1</v>
      </c>
      <c r="CG29" s="88">
        <f>'Нормативы и коэффициенты МОО'!$Q$19</f>
        <v>1</v>
      </c>
      <c r="CH29" s="88">
        <f>'Нормативы и коэффициенты МОО'!$Q$20</f>
        <v>1</v>
      </c>
      <c r="CI29" s="88">
        <f>'Нормативы и коэффициенты МОО'!$Q$21</f>
        <v>1</v>
      </c>
      <c r="CJ29" s="88">
        <f>'Нормативы и коэффициенты МОО'!$Q$22</f>
        <v>1</v>
      </c>
      <c r="CK29" s="88">
        <f>'Нормативы и коэффициенты МОО'!$R$17</f>
        <v>2</v>
      </c>
      <c r="CL29" s="88">
        <f>'Нормативы и коэффициенты МОО'!$R$18</f>
        <v>2</v>
      </c>
      <c r="CM29" s="88">
        <f>'Нормативы и коэффициенты МОО'!$R$19</f>
        <v>2</v>
      </c>
      <c r="CN29" s="88">
        <f>'Нормативы и коэффициенты МОО'!$R$20</f>
        <v>2</v>
      </c>
      <c r="CO29" s="88">
        <f>'Нормативы и коэффициенты МОО'!$R$21</f>
        <v>2</v>
      </c>
      <c r="CP29" s="88">
        <f>'Нормативы и коэффициенты МОО'!$R$22</f>
        <v>2</v>
      </c>
      <c r="CQ29" s="88">
        <f>'Нормативы и коэффициенты МОО'!$S$17</f>
        <v>1</v>
      </c>
      <c r="CR29" s="88">
        <f>'Нормативы и коэффициенты МОО'!$S$18</f>
        <v>1</v>
      </c>
      <c r="CS29" s="88">
        <f>'Нормативы и коэффициенты МОО'!$S$19</f>
        <v>1</v>
      </c>
      <c r="CT29" s="88">
        <f>'Нормативы и коэффициенты МОО'!$S$20</f>
        <v>2</v>
      </c>
      <c r="CU29" s="88">
        <f>'Нормативы и коэффициенты МОО'!$S$21</f>
        <v>2</v>
      </c>
      <c r="CV29" s="88">
        <f>'Нормативы и коэффициенты МОО'!$S$22</f>
        <v>1</v>
      </c>
      <c r="CW29" s="88">
        <f>'Нормативы и коэффициенты МОО'!$T$17</f>
        <v>1</v>
      </c>
      <c r="CX29" s="88">
        <f>'Нормативы и коэффициенты МОО'!$T$18</f>
        <v>1</v>
      </c>
      <c r="CY29" s="88">
        <f>'Нормативы и коэффициенты МОО'!$T$19</f>
        <v>1</v>
      </c>
      <c r="CZ29" s="88">
        <f>'Нормативы и коэффициенты МОО'!$T$20</f>
        <v>1</v>
      </c>
      <c r="DA29" s="88">
        <f>'Нормативы и коэффициенты МОО'!$T$21</f>
        <v>1</v>
      </c>
      <c r="DB29" s="88">
        <f>'Нормативы и коэффициенты МОО'!$T$22</f>
        <v>1</v>
      </c>
      <c r="DC29" s="88">
        <f>'Нормативы и коэффициенты МОО'!$U$17</f>
        <v>1</v>
      </c>
      <c r="DD29" s="88">
        <f>'Нормативы и коэффициенты МОО'!$U$18</f>
        <v>1</v>
      </c>
      <c r="DE29" s="88">
        <f>'Нормативы и коэффициенты МОО'!$U$19</f>
        <v>1</v>
      </c>
      <c r="DF29" s="88">
        <f>'Нормативы и коэффициенты МОО'!$U$20</f>
        <v>1</v>
      </c>
      <c r="DG29" s="88">
        <f>'Нормативы и коэффициенты МОО'!$U$21</f>
        <v>1</v>
      </c>
      <c r="DH29" s="88">
        <f>'Нормативы и коэффициенты МОО'!$U$22</f>
        <v>1</v>
      </c>
      <c r="DI29" s="88">
        <f>'Нормативы и коэффициенты МОО'!$V$17</f>
        <v>1</v>
      </c>
      <c r="DJ29" s="88">
        <f>'Нормативы и коэффициенты МОО'!$V$18</f>
        <v>1</v>
      </c>
      <c r="DK29" s="88">
        <f>'Нормативы и коэффициенты МОО'!$V$19</f>
        <v>1</v>
      </c>
      <c r="DL29" s="88">
        <f>'Нормативы и коэффициенты МОО'!$V$20</f>
        <v>1</v>
      </c>
      <c r="DM29" s="88">
        <f>'Нормативы и коэффициенты МОО'!$V$21</f>
        <v>1</v>
      </c>
      <c r="DN29" s="88">
        <f>'Нормативы и коэффициенты МОО'!$V$22</f>
        <v>1</v>
      </c>
      <c r="DO29" s="177">
        <f t="shared" si="141"/>
        <v>1489</v>
      </c>
      <c r="DP29" s="177">
        <f t="shared" si="142"/>
        <v>397</v>
      </c>
      <c r="DQ29" s="70">
        <f>Контингент!D34</f>
        <v>39</v>
      </c>
      <c r="DR29" s="177">
        <f t="shared" si="143"/>
        <v>0</v>
      </c>
      <c r="DS29" s="177">
        <f t="shared" si="144"/>
        <v>0</v>
      </c>
      <c r="DT29" s="70">
        <f>Контингент!E34</f>
        <v>0</v>
      </c>
      <c r="DU29" s="177">
        <f t="shared" si="145"/>
        <v>0</v>
      </c>
      <c r="DV29" s="177">
        <f t="shared" si="146"/>
        <v>0</v>
      </c>
      <c r="DW29" s="70">
        <f>Контингент!AP34</f>
        <v>0</v>
      </c>
      <c r="DX29" s="177">
        <f t="shared" si="147"/>
        <v>0</v>
      </c>
      <c r="DY29" s="177">
        <f t="shared" si="148"/>
        <v>0</v>
      </c>
      <c r="DZ29" s="70">
        <f>Контингент!K34</f>
        <v>0</v>
      </c>
      <c r="EA29" s="177">
        <f t="shared" si="149"/>
        <v>0</v>
      </c>
      <c r="EB29" s="177">
        <f t="shared" si="150"/>
        <v>0</v>
      </c>
      <c r="EC29" s="70">
        <f>Контингент!L34</f>
        <v>0</v>
      </c>
      <c r="ED29" s="177">
        <f t="shared" si="151"/>
        <v>0</v>
      </c>
      <c r="EE29" s="177">
        <f t="shared" si="152"/>
        <v>0</v>
      </c>
      <c r="EF29" s="70">
        <f>Контингент!AT34</f>
        <v>0</v>
      </c>
      <c r="EG29" s="177">
        <f t="shared" si="153"/>
        <v>0</v>
      </c>
      <c r="EH29" s="177">
        <f t="shared" si="154"/>
        <v>0</v>
      </c>
      <c r="EI29" s="70">
        <f>Контингент!R34</f>
        <v>0</v>
      </c>
      <c r="EJ29" s="177">
        <f t="shared" si="155"/>
        <v>0</v>
      </c>
      <c r="EK29" s="177">
        <f t="shared" si="156"/>
        <v>0</v>
      </c>
      <c r="EL29" s="70">
        <f>Контингент!S34</f>
        <v>0</v>
      </c>
      <c r="EM29" s="177">
        <f t="shared" si="157"/>
        <v>0</v>
      </c>
      <c r="EN29" s="177">
        <f t="shared" si="158"/>
        <v>0</v>
      </c>
      <c r="EO29" s="70">
        <f>Контингент!T34</f>
        <v>0</v>
      </c>
      <c r="EP29" s="177">
        <f t="shared" si="159"/>
        <v>0</v>
      </c>
      <c r="EQ29" s="177">
        <f t="shared" si="160"/>
        <v>0</v>
      </c>
      <c r="ER29" s="70">
        <f>Контингент!U34</f>
        <v>0</v>
      </c>
      <c r="ES29" s="177">
        <f t="shared" si="161"/>
        <v>0</v>
      </c>
      <c r="ET29" s="177">
        <f t="shared" si="162"/>
        <v>0</v>
      </c>
      <c r="EU29" s="70">
        <f>Контингент!V34</f>
        <v>0</v>
      </c>
      <c r="EV29" s="177">
        <f t="shared" si="163"/>
        <v>0</v>
      </c>
      <c r="EW29" s="177">
        <f t="shared" si="164"/>
        <v>0</v>
      </c>
      <c r="EX29" s="70">
        <f>Контингент!W34</f>
        <v>0</v>
      </c>
      <c r="EY29" s="177">
        <f t="shared" si="165"/>
        <v>0</v>
      </c>
      <c r="EZ29" s="177">
        <f t="shared" si="166"/>
        <v>0</v>
      </c>
      <c r="FA29" s="70">
        <f>Контингент!X34</f>
        <v>0</v>
      </c>
      <c r="FB29" s="177">
        <f t="shared" si="167"/>
        <v>0</v>
      </c>
      <c r="FC29" s="177">
        <f t="shared" si="168"/>
        <v>0</v>
      </c>
      <c r="FD29" s="70">
        <f>Контингент!Y34</f>
        <v>0</v>
      </c>
      <c r="FE29" s="177">
        <f t="shared" si="169"/>
        <v>0</v>
      </c>
      <c r="FF29" s="177">
        <f t="shared" si="170"/>
        <v>0</v>
      </c>
      <c r="FG29" s="70">
        <f>Контингент!Z34</f>
        <v>0</v>
      </c>
      <c r="FH29" s="177">
        <f t="shared" si="171"/>
        <v>0</v>
      </c>
      <c r="FI29" s="177">
        <f t="shared" si="172"/>
        <v>0</v>
      </c>
      <c r="FJ29" s="70">
        <f>Контингент!AB34</f>
        <v>0</v>
      </c>
      <c r="FK29" s="177">
        <f t="shared" si="173"/>
        <v>0</v>
      </c>
      <c r="FL29" s="177">
        <f t="shared" si="174"/>
        <v>0</v>
      </c>
      <c r="FM29" s="70">
        <f>Контингент!AC34</f>
        <v>0</v>
      </c>
      <c r="FN29" s="177">
        <f t="shared" si="175"/>
        <v>0</v>
      </c>
      <c r="FO29" s="177">
        <f t="shared" si="176"/>
        <v>0</v>
      </c>
      <c r="FP29" s="70">
        <f>Контингент!AD34</f>
        <v>0</v>
      </c>
      <c r="FQ29" s="177">
        <f t="shared" si="177"/>
        <v>0</v>
      </c>
      <c r="FR29" s="177">
        <f t="shared" si="178"/>
        <v>0</v>
      </c>
      <c r="FS29" s="70">
        <f>Контингент!AE34</f>
        <v>0</v>
      </c>
      <c r="FT29" s="177">
        <f t="shared" si="179"/>
        <v>0</v>
      </c>
      <c r="FU29" s="177">
        <f t="shared" si="180"/>
        <v>0</v>
      </c>
      <c r="FV29" s="70">
        <f>Контингент!AF34</f>
        <v>0</v>
      </c>
      <c r="FW29" s="177">
        <f t="shared" si="181"/>
        <v>0</v>
      </c>
      <c r="FX29" s="177">
        <f t="shared" si="182"/>
        <v>0</v>
      </c>
      <c r="FY29" s="70">
        <f>Контингент!AG34</f>
        <v>0</v>
      </c>
      <c r="FZ29" s="177">
        <f t="shared" si="183"/>
        <v>0</v>
      </c>
      <c r="GA29" s="177">
        <f t="shared" si="184"/>
        <v>0</v>
      </c>
      <c r="GB29" s="70">
        <f>Контингент!AH34</f>
        <v>0</v>
      </c>
      <c r="GC29" s="177">
        <f t="shared" si="185"/>
        <v>0</v>
      </c>
      <c r="GD29" s="177">
        <f t="shared" si="186"/>
        <v>0</v>
      </c>
      <c r="GE29" s="70">
        <f>Контингент!AI34</f>
        <v>0</v>
      </c>
      <c r="GF29" s="177">
        <f t="shared" si="187"/>
        <v>0</v>
      </c>
      <c r="GG29" s="177">
        <f t="shared" si="188"/>
        <v>0</v>
      </c>
      <c r="GH29" s="70">
        <f>Контингент!AJ34</f>
        <v>0</v>
      </c>
      <c r="GI29" s="177">
        <f t="shared" si="189"/>
        <v>0</v>
      </c>
      <c r="GJ29" s="177">
        <f t="shared" si="190"/>
        <v>0</v>
      </c>
      <c r="GK29" s="70">
        <f>Контингент!AX34</f>
        <v>0</v>
      </c>
      <c r="GL29" s="177">
        <f t="shared" si="191"/>
        <v>0</v>
      </c>
      <c r="GM29" s="177">
        <f t="shared" si="192"/>
        <v>0</v>
      </c>
      <c r="GN29" s="70">
        <f>Контингент!AY34</f>
        <v>0</v>
      </c>
      <c r="GO29" s="177">
        <f t="shared" si="193"/>
        <v>0</v>
      </c>
      <c r="GP29" s="177">
        <f t="shared" si="194"/>
        <v>0</v>
      </c>
      <c r="GQ29" s="70">
        <f>Контингент!AZ34</f>
        <v>0</v>
      </c>
      <c r="GR29" s="177">
        <f t="shared" si="195"/>
        <v>0</v>
      </c>
      <c r="GS29" s="177">
        <f t="shared" si="196"/>
        <v>0</v>
      </c>
      <c r="GT29" s="70">
        <f>Контингент!BA34</f>
        <v>0</v>
      </c>
      <c r="GU29" s="177">
        <f t="shared" si="197"/>
        <v>0</v>
      </c>
      <c r="GV29" s="177">
        <f t="shared" si="198"/>
        <v>0</v>
      </c>
      <c r="GW29" s="70">
        <f>Контингент!BB34</f>
        <v>0</v>
      </c>
      <c r="GX29" s="177">
        <f t="shared" si="199"/>
        <v>0</v>
      </c>
      <c r="GY29" s="177">
        <f t="shared" si="200"/>
        <v>0</v>
      </c>
      <c r="GZ29" s="70">
        <f>Контингент!BC34</f>
        <v>0</v>
      </c>
      <c r="HA29" s="177">
        <f t="shared" si="201"/>
        <v>0</v>
      </c>
      <c r="HB29" s="177">
        <f t="shared" si="202"/>
        <v>0</v>
      </c>
      <c r="HC29" s="70">
        <f>Контингент!BD34</f>
        <v>0</v>
      </c>
      <c r="HD29" s="177">
        <f t="shared" si="203"/>
        <v>0</v>
      </c>
      <c r="HE29" s="177">
        <f t="shared" si="204"/>
        <v>0</v>
      </c>
      <c r="HF29" s="70">
        <f>Контингент!BE34</f>
        <v>0</v>
      </c>
      <c r="HG29" s="177">
        <f t="shared" si="205"/>
        <v>0</v>
      </c>
      <c r="HH29" s="177">
        <f t="shared" si="206"/>
        <v>0</v>
      </c>
      <c r="HI29" s="70">
        <f>Контингент!BF34</f>
        <v>0</v>
      </c>
      <c r="HJ29" s="177">
        <f t="shared" si="207"/>
        <v>2470</v>
      </c>
      <c r="HK29" s="177">
        <f t="shared" si="208"/>
        <v>659</v>
      </c>
      <c r="HL29" s="70">
        <f>Контингент!F34</f>
        <v>46</v>
      </c>
      <c r="HM29" s="177">
        <f t="shared" si="209"/>
        <v>0</v>
      </c>
      <c r="HN29" s="177">
        <f t="shared" si="210"/>
        <v>0</v>
      </c>
      <c r="HO29" s="70">
        <f>Контингент!G34</f>
        <v>0</v>
      </c>
      <c r="HP29" s="177">
        <f t="shared" si="211"/>
        <v>0</v>
      </c>
      <c r="HQ29" s="177">
        <f t="shared" si="212"/>
        <v>0</v>
      </c>
      <c r="HR29" s="70">
        <f>Контингент!AQ34</f>
        <v>0</v>
      </c>
      <c r="HS29" s="177">
        <f t="shared" si="213"/>
        <v>0</v>
      </c>
      <c r="HT29" s="177">
        <f t="shared" si="214"/>
        <v>0</v>
      </c>
      <c r="HU29" s="70">
        <f>Контингент!M34</f>
        <v>0</v>
      </c>
      <c r="HV29" s="177">
        <f t="shared" si="215"/>
        <v>0</v>
      </c>
      <c r="HW29" s="177">
        <f t="shared" si="216"/>
        <v>0</v>
      </c>
      <c r="HX29" s="70">
        <f>Контингент!N34</f>
        <v>0</v>
      </c>
      <c r="HY29" s="177">
        <f t="shared" si="217"/>
        <v>0</v>
      </c>
      <c r="HZ29" s="177">
        <f t="shared" si="218"/>
        <v>0</v>
      </c>
      <c r="IA29" s="70">
        <f>Контингент!AU34</f>
        <v>0</v>
      </c>
      <c r="IB29" s="177">
        <f t="shared" si="219"/>
        <v>0</v>
      </c>
      <c r="IC29" s="177">
        <f t="shared" si="220"/>
        <v>0</v>
      </c>
      <c r="ID29" s="70">
        <f>Контингент!AL34</f>
        <v>0</v>
      </c>
      <c r="IE29" s="177">
        <f t="shared" si="221"/>
        <v>0</v>
      </c>
      <c r="IF29" s="177">
        <f t="shared" si="222"/>
        <v>0</v>
      </c>
      <c r="IG29" s="70">
        <f>Контингент!AM34</f>
        <v>0</v>
      </c>
      <c r="IH29" s="177">
        <f t="shared" si="223"/>
        <v>0</v>
      </c>
      <c r="II29" s="177">
        <f t="shared" si="224"/>
        <v>0</v>
      </c>
      <c r="IJ29" s="70">
        <f>Контингент!BH34</f>
        <v>0</v>
      </c>
      <c r="IK29" s="177">
        <f t="shared" si="225"/>
        <v>1049</v>
      </c>
      <c r="IL29" s="177">
        <f t="shared" si="226"/>
        <v>280</v>
      </c>
      <c r="IM29" s="70">
        <f>Контингент!H34+Контингент!I34</f>
        <v>19</v>
      </c>
      <c r="IN29" s="177">
        <f t="shared" si="227"/>
        <v>0</v>
      </c>
      <c r="IO29" s="177">
        <f t="shared" si="228"/>
        <v>0</v>
      </c>
      <c r="IP29" s="70">
        <f>Контингент!J34</f>
        <v>0</v>
      </c>
      <c r="IQ29" s="177">
        <f t="shared" si="229"/>
        <v>0</v>
      </c>
      <c r="IR29" s="177">
        <f t="shared" si="230"/>
        <v>0</v>
      </c>
      <c r="IS29" s="70">
        <f>Контингент!AR34+Контингент!AS34</f>
        <v>0</v>
      </c>
      <c r="IT29" s="177">
        <f t="shared" si="231"/>
        <v>0</v>
      </c>
      <c r="IU29" s="177">
        <f t="shared" si="232"/>
        <v>0</v>
      </c>
      <c r="IV29" s="70">
        <f>Контингент!O34+Контингент!P34</f>
        <v>0</v>
      </c>
      <c r="IW29" s="177">
        <f t="shared" si="233"/>
        <v>0</v>
      </c>
      <c r="IX29" s="177">
        <f t="shared" si="234"/>
        <v>0</v>
      </c>
      <c r="IY29" s="70">
        <f>Контингент!Q34</f>
        <v>0</v>
      </c>
      <c r="IZ29" s="177">
        <f t="shared" si="235"/>
        <v>0</v>
      </c>
      <c r="JA29" s="177">
        <f t="shared" si="236"/>
        <v>0</v>
      </c>
      <c r="JB29" s="70">
        <f>Контингент!AV34+Контингент!AW34</f>
        <v>0</v>
      </c>
      <c r="JC29" s="177">
        <f t="shared" si="237"/>
        <v>0</v>
      </c>
      <c r="JD29" s="177">
        <f t="shared" si="238"/>
        <v>0</v>
      </c>
      <c r="JE29" s="70">
        <f>Контингент!AN34</f>
        <v>0</v>
      </c>
      <c r="JF29" s="177">
        <f t="shared" si="239"/>
        <v>0</v>
      </c>
      <c r="JG29" s="177">
        <f t="shared" si="240"/>
        <v>0</v>
      </c>
      <c r="JH29" s="70">
        <f>Контингент!AO34</f>
        <v>0</v>
      </c>
      <c r="JI29" s="177">
        <f t="shared" si="241"/>
        <v>0</v>
      </c>
      <c r="JJ29" s="177">
        <f t="shared" si="242"/>
        <v>0</v>
      </c>
      <c r="JK29" s="70">
        <f>Контингент!BI34</f>
        <v>0</v>
      </c>
      <c r="JL29" s="70">
        <f t="shared" si="243"/>
        <v>104</v>
      </c>
      <c r="JM29" s="70">
        <f>Контингент!CZ34</f>
        <v>21</v>
      </c>
      <c r="JN29" s="70">
        <f t="shared" si="244"/>
        <v>125</v>
      </c>
      <c r="JO29" s="177">
        <f t="shared" si="245"/>
        <v>5008</v>
      </c>
      <c r="JP29" s="177">
        <f t="shared" si="246"/>
        <v>1336</v>
      </c>
      <c r="JQ29" s="143">
        <f>'Нормативы и коэффициенты МОО'!$Y$17</f>
        <v>0.89426399999999995</v>
      </c>
      <c r="JR29" s="14">
        <v>1</v>
      </c>
      <c r="JS29" s="177">
        <f t="shared" si="247"/>
        <v>4478</v>
      </c>
      <c r="JT29" s="177">
        <f t="shared" si="248"/>
        <v>1195</v>
      </c>
      <c r="JU29" s="177">
        <f t="shared" si="249"/>
        <v>394</v>
      </c>
      <c r="JV29" s="177">
        <f t="shared" si="250"/>
        <v>0</v>
      </c>
      <c r="JW29" s="70">
        <f>Контингент!DU34</f>
        <v>17</v>
      </c>
      <c r="JX29" s="177">
        <f t="shared" si="251"/>
        <v>0</v>
      </c>
      <c r="JY29" s="177">
        <f t="shared" si="252"/>
        <v>0</v>
      </c>
      <c r="JZ29" s="70">
        <f>Контингент!DV34</f>
        <v>0</v>
      </c>
      <c r="KA29" s="177">
        <f t="shared" si="253"/>
        <v>0</v>
      </c>
      <c r="KB29" s="177">
        <f t="shared" si="254"/>
        <v>0</v>
      </c>
      <c r="KC29" s="70">
        <f>(Контингент!DW34+Контингент!DX34+Контингент!DY34+Контингент!DZ34+Контингент!EA34+Контингент!EB34+Контингент!EC34+Контингент!ED34+Контингент!EE34)</f>
        <v>0</v>
      </c>
      <c r="KD29" s="177">
        <f t="shared" si="255"/>
        <v>0</v>
      </c>
      <c r="KE29" s="177">
        <f t="shared" si="256"/>
        <v>0</v>
      </c>
      <c r="KF29" s="70">
        <f>Контингент!EF34</f>
        <v>0</v>
      </c>
      <c r="KG29" s="177">
        <f t="shared" si="257"/>
        <v>0</v>
      </c>
      <c r="KH29" s="177">
        <f t="shared" si="258"/>
        <v>0</v>
      </c>
      <c r="KI29" s="70">
        <f>Контингент!EG34</f>
        <v>0</v>
      </c>
      <c r="KJ29" s="177">
        <f t="shared" si="259"/>
        <v>0</v>
      </c>
      <c r="KK29" s="177">
        <f t="shared" si="260"/>
        <v>0</v>
      </c>
      <c r="KL29" s="70">
        <f>Контингент!EH34</f>
        <v>0</v>
      </c>
      <c r="KM29" s="177">
        <f t="shared" si="261"/>
        <v>0</v>
      </c>
      <c r="KN29" s="177">
        <f t="shared" si="262"/>
        <v>0</v>
      </c>
      <c r="KO29" s="70">
        <f>Контингент!EI34</f>
        <v>0</v>
      </c>
      <c r="KP29" s="177">
        <f t="shared" si="263"/>
        <v>0</v>
      </c>
      <c r="KQ29" s="177">
        <f t="shared" si="264"/>
        <v>0</v>
      </c>
      <c r="KR29" s="70">
        <f>Контингент!EJ34</f>
        <v>0</v>
      </c>
      <c r="KS29" s="177">
        <f t="shared" si="265"/>
        <v>0</v>
      </c>
      <c r="KT29" s="177">
        <f t="shared" si="266"/>
        <v>0</v>
      </c>
      <c r="KU29" s="70">
        <f>Контингент!EK34</f>
        <v>0</v>
      </c>
      <c r="KV29" s="70">
        <f t="shared" si="267"/>
        <v>17</v>
      </c>
      <c r="KW29" s="177">
        <f t="shared" si="268"/>
        <v>394</v>
      </c>
      <c r="KX29" s="177">
        <f t="shared" si="269"/>
        <v>0</v>
      </c>
      <c r="KY29" s="143">
        <f>'Нормативы и коэффициенты МОО'!$Y$17</f>
        <v>0.89426399999999995</v>
      </c>
      <c r="KZ29" s="14">
        <v>1</v>
      </c>
      <c r="LA29" s="177">
        <f t="shared" si="270"/>
        <v>352</v>
      </c>
      <c r="LB29" s="177">
        <f t="shared" si="271"/>
        <v>0</v>
      </c>
      <c r="LC29" s="177">
        <f t="shared" si="272"/>
        <v>172</v>
      </c>
      <c r="LD29" s="177">
        <f t="shared" si="273"/>
        <v>0</v>
      </c>
      <c r="LE29" s="70">
        <f>Контингент!DC34</f>
        <v>39</v>
      </c>
      <c r="LF29" s="177">
        <f t="shared" si="274"/>
        <v>0</v>
      </c>
      <c r="LG29" s="177">
        <f t="shared" si="275"/>
        <v>0</v>
      </c>
      <c r="LH29" s="70">
        <f>Контингент!DD34</f>
        <v>0</v>
      </c>
      <c r="LI29" s="177">
        <f t="shared" si="276"/>
        <v>0</v>
      </c>
      <c r="LJ29" s="177">
        <f t="shared" si="277"/>
        <v>0</v>
      </c>
      <c r="LK29" s="70">
        <f>Контингент!DE34</f>
        <v>0</v>
      </c>
      <c r="LL29" s="177">
        <f t="shared" si="278"/>
        <v>0</v>
      </c>
      <c r="LM29" s="177">
        <f t="shared" si="279"/>
        <v>0</v>
      </c>
      <c r="LN29" s="70">
        <f>Контингент!DF34</f>
        <v>0</v>
      </c>
      <c r="LO29" s="177">
        <f t="shared" si="280"/>
        <v>0</v>
      </c>
      <c r="LP29" s="177">
        <f t="shared" si="281"/>
        <v>0</v>
      </c>
      <c r="LQ29" s="70">
        <f>Контингент!DG34</f>
        <v>0</v>
      </c>
      <c r="LR29" s="177">
        <f t="shared" si="282"/>
        <v>0</v>
      </c>
      <c r="LS29" s="177">
        <f t="shared" si="283"/>
        <v>0</v>
      </c>
      <c r="LT29" s="70">
        <f>Контингент!DH34</f>
        <v>0</v>
      </c>
      <c r="LU29" s="177">
        <f t="shared" si="284"/>
        <v>0</v>
      </c>
      <c r="LV29" s="177">
        <f t="shared" si="285"/>
        <v>0</v>
      </c>
      <c r="LW29" s="70">
        <f>Контингент!DI34</f>
        <v>0</v>
      </c>
      <c r="LX29" s="177">
        <f t="shared" si="286"/>
        <v>0</v>
      </c>
      <c r="LY29" s="177">
        <f t="shared" si="287"/>
        <v>0</v>
      </c>
      <c r="LZ29" s="70">
        <f>Контингент!DJ34</f>
        <v>0</v>
      </c>
      <c r="MA29" s="177">
        <f t="shared" si="288"/>
        <v>0</v>
      </c>
      <c r="MB29" s="177">
        <f t="shared" si="289"/>
        <v>0</v>
      </c>
      <c r="MC29" s="70">
        <f>Контингент!DK34</f>
        <v>0</v>
      </c>
      <c r="MD29" s="177">
        <f t="shared" si="290"/>
        <v>0</v>
      </c>
      <c r="ME29" s="177">
        <f t="shared" si="291"/>
        <v>0</v>
      </c>
      <c r="MF29" s="70">
        <f>Контингент!DL34</f>
        <v>0</v>
      </c>
      <c r="MG29" s="177">
        <f t="shared" si="292"/>
        <v>0</v>
      </c>
      <c r="MH29" s="177">
        <f t="shared" si="293"/>
        <v>0</v>
      </c>
      <c r="MI29" s="70">
        <f>Контингент!DM34</f>
        <v>0</v>
      </c>
      <c r="MJ29" s="177">
        <f t="shared" si="294"/>
        <v>203</v>
      </c>
      <c r="MK29" s="177">
        <f t="shared" si="295"/>
        <v>0</v>
      </c>
      <c r="ML29" s="70">
        <f>Контингент!DN34</f>
        <v>46</v>
      </c>
      <c r="MM29" s="177">
        <f t="shared" si="296"/>
        <v>0</v>
      </c>
      <c r="MN29" s="177">
        <f t="shared" si="297"/>
        <v>0</v>
      </c>
      <c r="MO29" s="70">
        <f>Контингент!DO34</f>
        <v>0</v>
      </c>
      <c r="MP29" s="177">
        <f t="shared" si="298"/>
        <v>0</v>
      </c>
      <c r="MQ29" s="177">
        <f t="shared" si="299"/>
        <v>0</v>
      </c>
      <c r="MR29" s="70">
        <f>Контингент!DP34</f>
        <v>0</v>
      </c>
      <c r="MS29" s="177">
        <f t="shared" si="300"/>
        <v>0</v>
      </c>
      <c r="MT29" s="177">
        <f t="shared" si="301"/>
        <v>0</v>
      </c>
      <c r="MU29" s="70">
        <f>Контингент!DQ34</f>
        <v>0</v>
      </c>
      <c r="MV29" s="177">
        <f t="shared" si="302"/>
        <v>0</v>
      </c>
      <c r="MW29" s="177">
        <f t="shared" si="303"/>
        <v>0</v>
      </c>
      <c r="MX29" s="70">
        <f>Контингент!DR34</f>
        <v>0</v>
      </c>
      <c r="MY29" s="177">
        <f t="shared" si="304"/>
        <v>0</v>
      </c>
      <c r="MZ29" s="177">
        <f t="shared" si="305"/>
        <v>0</v>
      </c>
      <c r="NA29" s="70">
        <f>Контингент!DS34</f>
        <v>0</v>
      </c>
      <c r="NB29" s="70">
        <f t="shared" si="306"/>
        <v>85</v>
      </c>
      <c r="NC29" s="177">
        <f t="shared" si="307"/>
        <v>375</v>
      </c>
      <c r="ND29" s="177">
        <f t="shared" si="308"/>
        <v>0</v>
      </c>
      <c r="NE29" s="143">
        <f>'Нормативы и коэффициенты МОО'!$Y$17</f>
        <v>0.89426399999999995</v>
      </c>
      <c r="NF29" s="14">
        <v>1</v>
      </c>
      <c r="NG29" s="14">
        <v>12</v>
      </c>
      <c r="NH29" s="14">
        <v>8</v>
      </c>
      <c r="NI29" s="177">
        <f t="shared" si="309"/>
        <v>224</v>
      </c>
      <c r="NJ29" s="177">
        <f t="shared" si="310"/>
        <v>0</v>
      </c>
      <c r="NK29" s="177">
        <f t="shared" si="311"/>
        <v>229</v>
      </c>
      <c r="NL29" s="177">
        <f t="shared" si="312"/>
        <v>61</v>
      </c>
      <c r="NM29" s="70">
        <f>Контингент!DC34</f>
        <v>39</v>
      </c>
      <c r="NN29" s="177">
        <f t="shared" si="313"/>
        <v>0</v>
      </c>
      <c r="NO29" s="177">
        <f t="shared" si="314"/>
        <v>0</v>
      </c>
      <c r="NP29" s="70">
        <f>Контингент!DD34</f>
        <v>0</v>
      </c>
      <c r="NQ29" s="177">
        <f t="shared" si="315"/>
        <v>0</v>
      </c>
      <c r="NR29" s="177">
        <f t="shared" si="316"/>
        <v>0</v>
      </c>
      <c r="NS29" s="70">
        <f>Контингент!DE34</f>
        <v>0</v>
      </c>
      <c r="NT29" s="177">
        <f t="shared" si="317"/>
        <v>0</v>
      </c>
      <c r="NU29" s="177">
        <f t="shared" si="318"/>
        <v>0</v>
      </c>
      <c r="NV29" s="70">
        <f>Контингент!DF34</f>
        <v>0</v>
      </c>
      <c r="NW29" s="177">
        <f t="shared" si="319"/>
        <v>0</v>
      </c>
      <c r="NX29" s="177">
        <f t="shared" si="320"/>
        <v>0</v>
      </c>
      <c r="NY29" s="70">
        <f>Контингент!DG34</f>
        <v>0</v>
      </c>
      <c r="NZ29" s="177">
        <f t="shared" si="321"/>
        <v>0</v>
      </c>
      <c r="OA29" s="177">
        <f t="shared" si="322"/>
        <v>0</v>
      </c>
      <c r="OB29" s="70">
        <f>Контингент!DH34</f>
        <v>0</v>
      </c>
      <c r="OC29" s="177">
        <f t="shared" si="323"/>
        <v>0</v>
      </c>
      <c r="OD29" s="177">
        <f t="shared" si="324"/>
        <v>0</v>
      </c>
      <c r="OE29" s="70">
        <f>Контингент!DI34</f>
        <v>0</v>
      </c>
      <c r="OF29" s="177">
        <f t="shared" si="325"/>
        <v>0</v>
      </c>
      <c r="OG29" s="177">
        <f t="shared" si="326"/>
        <v>0</v>
      </c>
      <c r="OH29" s="70">
        <f>Контингент!DJ34</f>
        <v>0</v>
      </c>
      <c r="OI29" s="177">
        <f t="shared" si="327"/>
        <v>0</v>
      </c>
      <c r="OJ29" s="177">
        <f t="shared" si="328"/>
        <v>0</v>
      </c>
      <c r="OK29" s="70">
        <f>Контингент!DK34</f>
        <v>0</v>
      </c>
      <c r="OL29" s="177">
        <f t="shared" si="329"/>
        <v>0</v>
      </c>
      <c r="OM29" s="177">
        <f t="shared" si="330"/>
        <v>0</v>
      </c>
      <c r="ON29" s="70">
        <f>Контингент!DL34</f>
        <v>0</v>
      </c>
      <c r="OO29" s="177">
        <f t="shared" si="331"/>
        <v>0</v>
      </c>
      <c r="OP29" s="177">
        <f t="shared" si="332"/>
        <v>0</v>
      </c>
      <c r="OQ29" s="70">
        <f>Контингент!DM34</f>
        <v>0</v>
      </c>
      <c r="OR29" s="177">
        <f t="shared" si="333"/>
        <v>271</v>
      </c>
      <c r="OS29" s="177">
        <f t="shared" si="334"/>
        <v>72</v>
      </c>
      <c r="OT29" s="70">
        <f>Контингент!DN34</f>
        <v>46</v>
      </c>
      <c r="OU29" s="177">
        <f t="shared" si="335"/>
        <v>0</v>
      </c>
      <c r="OV29" s="177">
        <f t="shared" si="336"/>
        <v>0</v>
      </c>
      <c r="OW29" s="70">
        <f>Контингент!DO34</f>
        <v>0</v>
      </c>
      <c r="OX29" s="177">
        <f t="shared" si="337"/>
        <v>0</v>
      </c>
      <c r="OY29" s="177">
        <f t="shared" si="338"/>
        <v>0</v>
      </c>
      <c r="OZ29" s="70">
        <f>Контингент!DP34</f>
        <v>0</v>
      </c>
      <c r="PA29" s="177">
        <f t="shared" si="339"/>
        <v>0</v>
      </c>
      <c r="PB29" s="177">
        <f t="shared" si="340"/>
        <v>0</v>
      </c>
      <c r="PC29" s="70">
        <f>Контингент!DQ34</f>
        <v>0</v>
      </c>
      <c r="PD29" s="177">
        <f t="shared" si="341"/>
        <v>0</v>
      </c>
      <c r="PE29" s="177">
        <f t="shared" si="342"/>
        <v>0</v>
      </c>
      <c r="PF29" s="70">
        <f>Контингент!DR34</f>
        <v>0</v>
      </c>
      <c r="PG29" s="177">
        <f t="shared" si="343"/>
        <v>0</v>
      </c>
      <c r="PH29" s="177">
        <f t="shared" si="344"/>
        <v>0</v>
      </c>
      <c r="PI29" s="70">
        <f>Контингент!DS34</f>
        <v>0</v>
      </c>
      <c r="PJ29" s="70">
        <f t="shared" si="345"/>
        <v>85</v>
      </c>
      <c r="PK29" s="177">
        <f t="shared" si="346"/>
        <v>500</v>
      </c>
      <c r="PL29" s="177">
        <f t="shared" si="347"/>
        <v>133</v>
      </c>
      <c r="PM29" s="143">
        <f>'Нормативы и коэффициенты МОО'!$Y$17</f>
        <v>0.89426399999999995</v>
      </c>
      <c r="PN29" s="14">
        <v>1</v>
      </c>
      <c r="PO29" s="14">
        <v>12</v>
      </c>
      <c r="PP29" s="14">
        <v>4</v>
      </c>
      <c r="PQ29" s="177">
        <f t="shared" si="348"/>
        <v>149</v>
      </c>
      <c r="PR29" s="177">
        <f t="shared" si="349"/>
        <v>40</v>
      </c>
      <c r="PS29" s="153"/>
    </row>
    <row r="30" spans="1:435" x14ac:dyDescent="0.25">
      <c r="A30" s="112"/>
      <c r="B30" s="117" t="s">
        <v>279</v>
      </c>
      <c r="C30" s="120" t="s">
        <v>240</v>
      </c>
      <c r="D30" s="88">
        <f>'Нормативы и коэффициенты МОО'!$B$6</f>
        <v>38179.43</v>
      </c>
      <c r="E30" s="88">
        <f>'Нормативы и коэффициенты МОО'!$B$7</f>
        <v>53705.98</v>
      </c>
      <c r="F30" s="88">
        <f>'Нормативы и коэффициенты МОО'!$B$8</f>
        <v>55204.57</v>
      </c>
      <c r="G30" s="88">
        <f>'Нормативы и коэффициенты МОО'!$B$9</f>
        <v>78009.87</v>
      </c>
      <c r="H30" s="88">
        <f>'Нормативы и коэффициенты МОО'!$B$10</f>
        <v>23154.491086338148</v>
      </c>
      <c r="I30" s="88">
        <f>'Нормативы и коэффициенты МОО'!$B$11</f>
        <v>4412.8</v>
      </c>
      <c r="J30" s="88">
        <f>'Нормативы и коэффициенты МОО'!$B$12</f>
        <v>5883.73</v>
      </c>
      <c r="K30" s="88">
        <f>'Нормативы и коэффициенты МОО'!$C$6</f>
        <v>10181.18</v>
      </c>
      <c r="L30" s="88">
        <f>'Нормативы и коэффициенты МОО'!$C$7</f>
        <v>14321.59</v>
      </c>
      <c r="M30" s="88">
        <f>'Нормативы и коэффициенты МОО'!$C$8</f>
        <v>14721.22</v>
      </c>
      <c r="N30" s="88">
        <f>'Нормативы и коэффициенты МОО'!$C$9</f>
        <v>48613.13</v>
      </c>
      <c r="O30" s="88">
        <f>'Нормативы и коэффициенты МОО'!$C$10</f>
        <v>0</v>
      </c>
      <c r="P30" s="88">
        <f>'Нормативы и коэффициенты МОО'!$C$11</f>
        <v>0</v>
      </c>
      <c r="Q30" s="88">
        <f>'Нормативы и коэффициенты МОО'!$C$12</f>
        <v>1569</v>
      </c>
      <c r="R30" s="88">
        <f>'Нормативы и коэффициенты МОО'!$B$17</f>
        <v>1</v>
      </c>
      <c r="S30" s="88">
        <f>'Нормативы и коэффициенты МОО'!$B$18</f>
        <v>1</v>
      </c>
      <c r="T30" s="88">
        <f>'Нормативы и коэффициенты МОО'!$B$19</f>
        <v>1</v>
      </c>
      <c r="U30" s="88">
        <f>'Нормативы и коэффициенты МОО'!$B$20</f>
        <v>1</v>
      </c>
      <c r="V30" s="88">
        <f>'Нормативы и коэффициенты МОО'!$B$21</f>
        <v>1</v>
      </c>
      <c r="W30" s="88">
        <f>'Нормативы и коэффициенты МОО'!$B$22</f>
        <v>1</v>
      </c>
      <c r="X30" s="88">
        <f>'Нормативы и коэффициенты МОО'!$C$17</f>
        <v>2.1</v>
      </c>
      <c r="Y30" s="88">
        <f>'Нормативы и коэффициенты МОО'!$C$20</f>
        <v>1</v>
      </c>
      <c r="Z30" s="88">
        <f>'Нормативы и коэффициенты МОО'!$C$21</f>
        <v>1</v>
      </c>
      <c r="AA30" s="88">
        <f>'Нормативы и коэффициенты МОО'!$C$22</f>
        <v>2.1</v>
      </c>
      <c r="AB30" s="88">
        <f>'Нормативы и коэффициенты МОО'!$D$17</f>
        <v>1.83</v>
      </c>
      <c r="AC30" s="88">
        <f>'Нормативы и коэффициенты МОО'!$D$20</f>
        <v>1</v>
      </c>
      <c r="AD30" s="88">
        <f>'Нормативы и коэффициенты МОО'!$D$21</f>
        <v>1</v>
      </c>
      <c r="AE30" s="88">
        <f>'Нормативы и коэффициенты МОО'!$D$22</f>
        <v>1.83</v>
      </c>
      <c r="AF30" s="88">
        <f>'Нормативы и коэффициенты МОО'!$E$17</f>
        <v>1.74</v>
      </c>
      <c r="AG30" s="88">
        <f>'Нормативы и коэффициенты МОО'!$E$20</f>
        <v>1</v>
      </c>
      <c r="AH30" s="88">
        <f>'Нормативы и коэффициенты МОО'!$E$21</f>
        <v>1</v>
      </c>
      <c r="AI30" s="88">
        <f>'Нормативы и коэффициенты МОО'!$E$22</f>
        <v>1.74</v>
      </c>
      <c r="AJ30" s="88">
        <f>'Нормативы и коэффициенты МОО'!$F$17</f>
        <v>1.56</v>
      </c>
      <c r="AK30" s="88">
        <f>'Нормативы и коэффициенты МОО'!$F$20</f>
        <v>1</v>
      </c>
      <c r="AL30" s="88">
        <f>'Нормативы и коэффициенты МОО'!$F$21</f>
        <v>1</v>
      </c>
      <c r="AM30" s="88">
        <f>'Нормативы и коэффициенты МОО'!$F$22</f>
        <v>1.56</v>
      </c>
      <c r="AN30" s="88">
        <f>'Нормативы и коэффициенты МОО'!$G$17</f>
        <v>1.56</v>
      </c>
      <c r="AO30" s="88">
        <f>'Нормативы и коэффициенты МОО'!$G$20</f>
        <v>1</v>
      </c>
      <c r="AP30" s="88">
        <f>'Нормативы и коэффициенты МОО'!$G$21</f>
        <v>1</v>
      </c>
      <c r="AQ30" s="88">
        <f>'Нормативы и коэффициенты МОО'!$G$22</f>
        <v>1.56</v>
      </c>
      <c r="AR30" s="88">
        <f>'Нормативы и коэффициенты МОО'!$H$17</f>
        <v>2.31</v>
      </c>
      <c r="AS30" s="88">
        <f>'Нормативы и коэффициенты МОО'!$H$20</f>
        <v>1</v>
      </c>
      <c r="AT30" s="88">
        <f>'Нормативы и коэффициенты МОО'!$H$21</f>
        <v>1</v>
      </c>
      <c r="AU30" s="88">
        <f>'Нормативы и коэффициенты МОО'!$H$22</f>
        <v>2.31</v>
      </c>
      <c r="AV30" s="88">
        <f>'Нормативы и коэффициенты МОО'!$I$17</f>
        <v>1.56</v>
      </c>
      <c r="AW30" s="88">
        <f>'Нормативы и коэффициенты МОО'!$I$20</f>
        <v>1</v>
      </c>
      <c r="AX30" s="88">
        <f>'Нормативы и коэффициенты МОО'!$I$21</f>
        <v>1</v>
      </c>
      <c r="AY30" s="88">
        <f>'Нормативы и коэффициенты МОО'!$I$22</f>
        <v>1.56</v>
      </c>
      <c r="AZ30" s="88">
        <f>'Нормативы и коэффициенты МОО'!$J$17</f>
        <v>2.64</v>
      </c>
      <c r="BA30" s="88">
        <f>'Нормативы и коэффициенты МОО'!$J$20</f>
        <v>1</v>
      </c>
      <c r="BB30" s="88">
        <f>'Нормативы и коэффициенты МОО'!$J$21</f>
        <v>1</v>
      </c>
      <c r="BC30" s="88">
        <f>'Нормативы и коэффициенты МОО'!$J$22</f>
        <v>2.64</v>
      </c>
      <c r="BD30" s="88">
        <f>'Нормативы и коэффициенты МОО'!$K$17</f>
        <v>2.31</v>
      </c>
      <c r="BE30" s="88">
        <f>'Нормативы и коэффициенты МОО'!$K$20</f>
        <v>1</v>
      </c>
      <c r="BF30" s="88">
        <f>'Нормативы и коэффициенты МОО'!$K$21</f>
        <v>1</v>
      </c>
      <c r="BG30" s="88">
        <f>'Нормативы и коэффициенты МОО'!$K$22</f>
        <v>2.31</v>
      </c>
      <c r="BH30" s="88">
        <f>'Нормативы и коэффициенты МОО'!$L$18</f>
        <v>2</v>
      </c>
      <c r="BI30" s="88">
        <f>'Нормативы и коэффициенты МОО'!$L$19</f>
        <v>2</v>
      </c>
      <c r="BJ30" s="88">
        <f>'Нормативы и коэффициенты МОО'!$L$20</f>
        <v>1</v>
      </c>
      <c r="BK30" s="88">
        <f>'Нормативы и коэффициенты МОО'!$L$21</f>
        <v>1</v>
      </c>
      <c r="BL30" s="88">
        <f>'Нормативы и коэффициенты МОО'!$L$22</f>
        <v>2</v>
      </c>
      <c r="BM30" s="88">
        <f>'Нормативы и коэффициенты МОО'!$N$17</f>
        <v>1</v>
      </c>
      <c r="BN30" s="88">
        <f>'Нормативы и коэффициенты МОО'!$N$18</f>
        <v>1</v>
      </c>
      <c r="BO30" s="88">
        <f>'Нормативы и коэффициенты МОО'!$N$19</f>
        <v>1</v>
      </c>
      <c r="BP30" s="88">
        <f>'Нормативы и коэффициенты МОО'!$N$20</f>
        <v>1</v>
      </c>
      <c r="BQ30" s="88">
        <f>'Нормативы и коэффициенты МОО'!$N$21</f>
        <v>1</v>
      </c>
      <c r="BR30" s="88">
        <f>'Нормативы и коэффициенты МОО'!$N$22</f>
        <v>1</v>
      </c>
      <c r="BS30" s="88">
        <f>'Нормативы и коэффициенты МОО'!$O$17</f>
        <v>1.2</v>
      </c>
      <c r="BT30" s="88">
        <f>'Нормативы и коэффициенты МОО'!$O$18</f>
        <v>1.2</v>
      </c>
      <c r="BU30" s="88">
        <f>'Нормативы и коэффициенты МОО'!$O$19</f>
        <v>1.2</v>
      </c>
      <c r="BV30" s="88">
        <f>'Нормативы и коэффициенты МОО'!$O$20</f>
        <v>1</v>
      </c>
      <c r="BW30" s="88">
        <f>'Нормативы и коэффициенты МОО'!$O$21</f>
        <v>1</v>
      </c>
      <c r="BX30" s="88">
        <f>'Нормативы и коэффициенты МОО'!$O$22</f>
        <v>1</v>
      </c>
      <c r="BY30" s="88">
        <f>'Нормативы и коэффициенты МОО'!$P$17</f>
        <v>1.2</v>
      </c>
      <c r="BZ30" s="88">
        <f>'Нормативы и коэффициенты МОО'!$P$18</f>
        <v>1.2</v>
      </c>
      <c r="CA30" s="88">
        <f>'Нормативы и коэффициенты МОО'!$P$19</f>
        <v>1.2</v>
      </c>
      <c r="CB30" s="88">
        <f>'Нормативы и коэффициенты МОО'!$P$20</f>
        <v>1</v>
      </c>
      <c r="CC30" s="88">
        <f>'Нормативы и коэффициенты МОО'!$P$21</f>
        <v>1</v>
      </c>
      <c r="CD30" s="88">
        <f>'Нормативы и коэффициенты МОО'!$P$22</f>
        <v>1</v>
      </c>
      <c r="CE30" s="88">
        <f>'Нормативы и коэффициенты МОО'!$Q$17</f>
        <v>1</v>
      </c>
      <c r="CF30" s="88">
        <f>'Нормативы и коэффициенты МОО'!$Q$18</f>
        <v>1</v>
      </c>
      <c r="CG30" s="88">
        <f>'Нормативы и коэффициенты МОО'!$Q$19</f>
        <v>1</v>
      </c>
      <c r="CH30" s="88">
        <f>'Нормативы и коэффициенты МОО'!$Q$20</f>
        <v>1</v>
      </c>
      <c r="CI30" s="88">
        <f>'Нормативы и коэффициенты МОО'!$Q$21</f>
        <v>1</v>
      </c>
      <c r="CJ30" s="88">
        <f>'Нормативы и коэффициенты МОО'!$Q$22</f>
        <v>1</v>
      </c>
      <c r="CK30" s="88">
        <f>'Нормативы и коэффициенты МОО'!$R$17</f>
        <v>2</v>
      </c>
      <c r="CL30" s="88">
        <f>'Нормативы и коэффициенты МОО'!$R$18</f>
        <v>2</v>
      </c>
      <c r="CM30" s="88">
        <f>'Нормативы и коэффициенты МОО'!$R$19</f>
        <v>2</v>
      </c>
      <c r="CN30" s="88">
        <f>'Нормативы и коэффициенты МОО'!$R$20</f>
        <v>2</v>
      </c>
      <c r="CO30" s="88">
        <f>'Нормативы и коэффициенты МОО'!$R$21</f>
        <v>2</v>
      </c>
      <c r="CP30" s="88">
        <f>'Нормативы и коэффициенты МОО'!$R$22</f>
        <v>2</v>
      </c>
      <c r="CQ30" s="88">
        <f>'Нормативы и коэффициенты МОО'!$S$17</f>
        <v>1</v>
      </c>
      <c r="CR30" s="88">
        <f>'Нормативы и коэффициенты МОО'!$S$18</f>
        <v>1</v>
      </c>
      <c r="CS30" s="88">
        <f>'Нормативы и коэффициенты МОО'!$S$19</f>
        <v>1</v>
      </c>
      <c r="CT30" s="88">
        <f>'Нормативы и коэффициенты МОО'!$S$20</f>
        <v>2</v>
      </c>
      <c r="CU30" s="88">
        <f>'Нормативы и коэффициенты МОО'!$S$21</f>
        <v>2</v>
      </c>
      <c r="CV30" s="88">
        <f>'Нормативы и коэффициенты МОО'!$S$22</f>
        <v>1</v>
      </c>
      <c r="CW30" s="88">
        <f>'Нормативы и коэффициенты МОО'!$T$17</f>
        <v>1</v>
      </c>
      <c r="CX30" s="88">
        <f>'Нормативы и коэффициенты МОО'!$T$18</f>
        <v>1</v>
      </c>
      <c r="CY30" s="88">
        <f>'Нормативы и коэффициенты МОО'!$T$19</f>
        <v>1</v>
      </c>
      <c r="CZ30" s="88">
        <f>'Нормативы и коэффициенты МОО'!$T$20</f>
        <v>1</v>
      </c>
      <c r="DA30" s="88">
        <f>'Нормативы и коэффициенты МОО'!$T$21</f>
        <v>1</v>
      </c>
      <c r="DB30" s="88">
        <f>'Нормативы и коэффициенты МОО'!$T$22</f>
        <v>1</v>
      </c>
      <c r="DC30" s="88">
        <f>'Нормативы и коэффициенты МОО'!$U$17</f>
        <v>1</v>
      </c>
      <c r="DD30" s="88">
        <f>'Нормативы и коэффициенты МОО'!$U$18</f>
        <v>1</v>
      </c>
      <c r="DE30" s="88">
        <f>'Нормативы и коэффициенты МОО'!$U$19</f>
        <v>1</v>
      </c>
      <c r="DF30" s="88">
        <f>'Нормативы и коэффициенты МОО'!$U$20</f>
        <v>1</v>
      </c>
      <c r="DG30" s="88">
        <f>'Нормативы и коэффициенты МОО'!$U$21</f>
        <v>1</v>
      </c>
      <c r="DH30" s="88">
        <f>'Нормативы и коэффициенты МОО'!$U$22</f>
        <v>1</v>
      </c>
      <c r="DI30" s="88">
        <f>'Нормативы и коэффициенты МОО'!$V$17</f>
        <v>1</v>
      </c>
      <c r="DJ30" s="88">
        <f>'Нормативы и коэффициенты МОО'!$V$18</f>
        <v>1</v>
      </c>
      <c r="DK30" s="88">
        <f>'Нормативы и коэффициенты МОО'!$V$19</f>
        <v>1</v>
      </c>
      <c r="DL30" s="88">
        <f>'Нормативы и коэффициенты МОО'!$V$20</f>
        <v>1</v>
      </c>
      <c r="DM30" s="88">
        <f>'Нормативы и коэффициенты МОО'!$V$21</f>
        <v>1</v>
      </c>
      <c r="DN30" s="88">
        <f>'Нормативы и коэффициенты МОО'!$V$22</f>
        <v>1</v>
      </c>
      <c r="DO30" s="177">
        <f t="shared" si="141"/>
        <v>2596</v>
      </c>
      <c r="DP30" s="177">
        <f t="shared" si="142"/>
        <v>692</v>
      </c>
      <c r="DQ30" s="70">
        <f>Контингент!D35</f>
        <v>68</v>
      </c>
      <c r="DR30" s="177">
        <f t="shared" si="143"/>
        <v>0</v>
      </c>
      <c r="DS30" s="177">
        <f t="shared" si="144"/>
        <v>0</v>
      </c>
      <c r="DT30" s="70">
        <f>Контингент!E35</f>
        <v>0</v>
      </c>
      <c r="DU30" s="177">
        <f t="shared" si="145"/>
        <v>0</v>
      </c>
      <c r="DV30" s="177">
        <f t="shared" si="146"/>
        <v>0</v>
      </c>
      <c r="DW30" s="70">
        <f>Контингент!AP35</f>
        <v>0</v>
      </c>
      <c r="DX30" s="177">
        <f t="shared" si="147"/>
        <v>153</v>
      </c>
      <c r="DY30" s="177">
        <f t="shared" si="148"/>
        <v>41</v>
      </c>
      <c r="DZ30" s="70">
        <f>Контингент!K35</f>
        <v>2</v>
      </c>
      <c r="EA30" s="177">
        <f t="shared" si="149"/>
        <v>0</v>
      </c>
      <c r="EB30" s="177">
        <f t="shared" si="150"/>
        <v>0</v>
      </c>
      <c r="EC30" s="70">
        <f>Контингент!L35</f>
        <v>0</v>
      </c>
      <c r="ED30" s="177">
        <f t="shared" si="151"/>
        <v>0</v>
      </c>
      <c r="EE30" s="177">
        <f t="shared" si="152"/>
        <v>0</v>
      </c>
      <c r="EF30" s="70">
        <f>Контингент!AT35</f>
        <v>0</v>
      </c>
      <c r="EG30" s="177">
        <f t="shared" si="153"/>
        <v>0</v>
      </c>
      <c r="EH30" s="177">
        <f t="shared" si="154"/>
        <v>0</v>
      </c>
      <c r="EI30" s="70">
        <f>Контингент!R35</f>
        <v>0</v>
      </c>
      <c r="EJ30" s="177">
        <f t="shared" si="155"/>
        <v>0</v>
      </c>
      <c r="EK30" s="177">
        <f t="shared" si="156"/>
        <v>0</v>
      </c>
      <c r="EL30" s="70">
        <f>Контингент!S35</f>
        <v>0</v>
      </c>
      <c r="EM30" s="177">
        <f t="shared" si="157"/>
        <v>0</v>
      </c>
      <c r="EN30" s="177">
        <f t="shared" si="158"/>
        <v>0</v>
      </c>
      <c r="EO30" s="70">
        <f>Контингент!T35</f>
        <v>0</v>
      </c>
      <c r="EP30" s="177">
        <f t="shared" si="159"/>
        <v>0</v>
      </c>
      <c r="EQ30" s="177">
        <f t="shared" si="160"/>
        <v>0</v>
      </c>
      <c r="ER30" s="70">
        <f>Контингент!U35</f>
        <v>0</v>
      </c>
      <c r="ES30" s="177">
        <f t="shared" si="161"/>
        <v>0</v>
      </c>
      <c r="ET30" s="177">
        <f t="shared" si="162"/>
        <v>0</v>
      </c>
      <c r="EU30" s="70">
        <f>Контингент!V35</f>
        <v>0</v>
      </c>
      <c r="EV30" s="177">
        <f t="shared" si="163"/>
        <v>0</v>
      </c>
      <c r="EW30" s="177">
        <f t="shared" si="164"/>
        <v>0</v>
      </c>
      <c r="EX30" s="70">
        <f>Контингент!W35</f>
        <v>0</v>
      </c>
      <c r="EY30" s="177">
        <f t="shared" si="165"/>
        <v>0</v>
      </c>
      <c r="EZ30" s="177">
        <f t="shared" si="166"/>
        <v>0</v>
      </c>
      <c r="FA30" s="70">
        <f>Контингент!X35</f>
        <v>0</v>
      </c>
      <c r="FB30" s="177">
        <f t="shared" si="167"/>
        <v>0</v>
      </c>
      <c r="FC30" s="177">
        <f t="shared" si="168"/>
        <v>0</v>
      </c>
      <c r="FD30" s="70">
        <f>Контингент!Y35</f>
        <v>0</v>
      </c>
      <c r="FE30" s="177">
        <f t="shared" si="169"/>
        <v>0</v>
      </c>
      <c r="FF30" s="177">
        <f t="shared" si="170"/>
        <v>0</v>
      </c>
      <c r="FG30" s="70">
        <f>Контингент!Z35</f>
        <v>0</v>
      </c>
      <c r="FH30" s="177">
        <f t="shared" si="171"/>
        <v>0</v>
      </c>
      <c r="FI30" s="177">
        <f t="shared" si="172"/>
        <v>0</v>
      </c>
      <c r="FJ30" s="70">
        <f>Контингент!AB35</f>
        <v>0</v>
      </c>
      <c r="FK30" s="177">
        <f t="shared" si="173"/>
        <v>0</v>
      </c>
      <c r="FL30" s="177">
        <f t="shared" si="174"/>
        <v>0</v>
      </c>
      <c r="FM30" s="70">
        <f>Контингент!AC35</f>
        <v>0</v>
      </c>
      <c r="FN30" s="177">
        <f t="shared" si="175"/>
        <v>0</v>
      </c>
      <c r="FO30" s="177">
        <f t="shared" si="176"/>
        <v>0</v>
      </c>
      <c r="FP30" s="70">
        <f>Контингент!AD35</f>
        <v>0</v>
      </c>
      <c r="FQ30" s="177">
        <f t="shared" si="177"/>
        <v>0</v>
      </c>
      <c r="FR30" s="177">
        <f t="shared" si="178"/>
        <v>0</v>
      </c>
      <c r="FS30" s="70">
        <f>Контингент!AE35</f>
        <v>0</v>
      </c>
      <c r="FT30" s="177">
        <f t="shared" si="179"/>
        <v>0</v>
      </c>
      <c r="FU30" s="177">
        <f t="shared" si="180"/>
        <v>0</v>
      </c>
      <c r="FV30" s="70">
        <f>Контингент!AF35</f>
        <v>0</v>
      </c>
      <c r="FW30" s="177">
        <f t="shared" si="181"/>
        <v>0</v>
      </c>
      <c r="FX30" s="177">
        <f t="shared" si="182"/>
        <v>0</v>
      </c>
      <c r="FY30" s="70">
        <f>Контингент!AG35</f>
        <v>0</v>
      </c>
      <c r="FZ30" s="177">
        <f t="shared" si="183"/>
        <v>0</v>
      </c>
      <c r="GA30" s="177">
        <f t="shared" si="184"/>
        <v>0</v>
      </c>
      <c r="GB30" s="70">
        <f>Контингент!AH35</f>
        <v>0</v>
      </c>
      <c r="GC30" s="177">
        <f t="shared" si="185"/>
        <v>0</v>
      </c>
      <c r="GD30" s="177">
        <f t="shared" si="186"/>
        <v>0</v>
      </c>
      <c r="GE30" s="70">
        <f>Контингент!AI35</f>
        <v>0</v>
      </c>
      <c r="GF30" s="177">
        <f t="shared" si="187"/>
        <v>0</v>
      </c>
      <c r="GG30" s="177">
        <f t="shared" si="188"/>
        <v>0</v>
      </c>
      <c r="GH30" s="70">
        <f>Контингент!AJ35</f>
        <v>0</v>
      </c>
      <c r="GI30" s="177">
        <f t="shared" si="189"/>
        <v>0</v>
      </c>
      <c r="GJ30" s="177">
        <f t="shared" si="190"/>
        <v>0</v>
      </c>
      <c r="GK30" s="70">
        <f>Контингент!AX35</f>
        <v>0</v>
      </c>
      <c r="GL30" s="177">
        <f t="shared" si="191"/>
        <v>0</v>
      </c>
      <c r="GM30" s="177">
        <f t="shared" si="192"/>
        <v>0</v>
      </c>
      <c r="GN30" s="70">
        <f>Контингент!AY35</f>
        <v>0</v>
      </c>
      <c r="GO30" s="177">
        <f t="shared" si="193"/>
        <v>0</v>
      </c>
      <c r="GP30" s="177">
        <f t="shared" si="194"/>
        <v>0</v>
      </c>
      <c r="GQ30" s="70">
        <f>Контингент!AZ35</f>
        <v>0</v>
      </c>
      <c r="GR30" s="177">
        <f t="shared" si="195"/>
        <v>0</v>
      </c>
      <c r="GS30" s="177">
        <f t="shared" si="196"/>
        <v>0</v>
      </c>
      <c r="GT30" s="70">
        <f>Контингент!BA35</f>
        <v>0</v>
      </c>
      <c r="GU30" s="177">
        <f t="shared" si="197"/>
        <v>0</v>
      </c>
      <c r="GV30" s="177">
        <f t="shared" si="198"/>
        <v>0</v>
      </c>
      <c r="GW30" s="70">
        <f>Контингент!BB35</f>
        <v>0</v>
      </c>
      <c r="GX30" s="177">
        <f t="shared" si="199"/>
        <v>0</v>
      </c>
      <c r="GY30" s="177">
        <f t="shared" si="200"/>
        <v>0</v>
      </c>
      <c r="GZ30" s="70">
        <f>Контингент!BC35</f>
        <v>0</v>
      </c>
      <c r="HA30" s="177">
        <f t="shared" si="201"/>
        <v>0</v>
      </c>
      <c r="HB30" s="177">
        <f t="shared" si="202"/>
        <v>0</v>
      </c>
      <c r="HC30" s="70">
        <f>Контингент!BD35</f>
        <v>0</v>
      </c>
      <c r="HD30" s="177">
        <f t="shared" si="203"/>
        <v>0</v>
      </c>
      <c r="HE30" s="177">
        <f t="shared" si="204"/>
        <v>0</v>
      </c>
      <c r="HF30" s="70">
        <f>Контингент!BE35</f>
        <v>0</v>
      </c>
      <c r="HG30" s="177">
        <f t="shared" si="205"/>
        <v>0</v>
      </c>
      <c r="HH30" s="177">
        <f t="shared" si="206"/>
        <v>0</v>
      </c>
      <c r="HI30" s="70">
        <f>Контингент!BF35</f>
        <v>0</v>
      </c>
      <c r="HJ30" s="177">
        <f t="shared" si="207"/>
        <v>0</v>
      </c>
      <c r="HK30" s="177">
        <f t="shared" si="208"/>
        <v>0</v>
      </c>
      <c r="HL30" s="70">
        <f>Контингент!F35</f>
        <v>0</v>
      </c>
      <c r="HM30" s="177">
        <f t="shared" si="209"/>
        <v>0</v>
      </c>
      <c r="HN30" s="177">
        <f t="shared" si="210"/>
        <v>0</v>
      </c>
      <c r="HO30" s="70">
        <f>Контингент!G35</f>
        <v>0</v>
      </c>
      <c r="HP30" s="177">
        <f t="shared" si="211"/>
        <v>0</v>
      </c>
      <c r="HQ30" s="177">
        <f t="shared" si="212"/>
        <v>0</v>
      </c>
      <c r="HR30" s="70">
        <f>Контингент!AQ35</f>
        <v>0</v>
      </c>
      <c r="HS30" s="177">
        <f t="shared" si="213"/>
        <v>0</v>
      </c>
      <c r="HT30" s="177">
        <f t="shared" si="214"/>
        <v>0</v>
      </c>
      <c r="HU30" s="70">
        <f>Контингент!M35</f>
        <v>0</v>
      </c>
      <c r="HV30" s="177">
        <f t="shared" si="215"/>
        <v>0</v>
      </c>
      <c r="HW30" s="177">
        <f t="shared" si="216"/>
        <v>0</v>
      </c>
      <c r="HX30" s="70">
        <f>Контингент!N35</f>
        <v>0</v>
      </c>
      <c r="HY30" s="177">
        <f t="shared" si="217"/>
        <v>0</v>
      </c>
      <c r="HZ30" s="177">
        <f t="shared" si="218"/>
        <v>0</v>
      </c>
      <c r="IA30" s="70">
        <f>Контингент!AU35</f>
        <v>0</v>
      </c>
      <c r="IB30" s="177">
        <f t="shared" si="219"/>
        <v>0</v>
      </c>
      <c r="IC30" s="177">
        <f t="shared" si="220"/>
        <v>0</v>
      </c>
      <c r="ID30" s="70">
        <f>Контингент!AL35</f>
        <v>0</v>
      </c>
      <c r="IE30" s="177">
        <f t="shared" si="221"/>
        <v>0</v>
      </c>
      <c r="IF30" s="177">
        <f t="shared" si="222"/>
        <v>0</v>
      </c>
      <c r="IG30" s="70">
        <f>Контингент!AM35</f>
        <v>0</v>
      </c>
      <c r="IH30" s="177">
        <f t="shared" si="223"/>
        <v>0</v>
      </c>
      <c r="II30" s="177">
        <f t="shared" si="224"/>
        <v>0</v>
      </c>
      <c r="IJ30" s="70">
        <f>Контингент!BH35</f>
        <v>0</v>
      </c>
      <c r="IK30" s="177">
        <f t="shared" si="225"/>
        <v>0</v>
      </c>
      <c r="IL30" s="177">
        <f t="shared" si="226"/>
        <v>0</v>
      </c>
      <c r="IM30" s="70">
        <f>Контингент!H35+Контингент!I35</f>
        <v>0</v>
      </c>
      <c r="IN30" s="177">
        <f t="shared" si="227"/>
        <v>0</v>
      </c>
      <c r="IO30" s="177">
        <f t="shared" si="228"/>
        <v>0</v>
      </c>
      <c r="IP30" s="70">
        <f>Контингент!J35</f>
        <v>0</v>
      </c>
      <c r="IQ30" s="177">
        <f t="shared" si="229"/>
        <v>0</v>
      </c>
      <c r="IR30" s="177">
        <f t="shared" si="230"/>
        <v>0</v>
      </c>
      <c r="IS30" s="70">
        <f>Контингент!AR35+Контингент!AS35</f>
        <v>0</v>
      </c>
      <c r="IT30" s="177">
        <f t="shared" si="231"/>
        <v>0</v>
      </c>
      <c r="IU30" s="177">
        <f t="shared" si="232"/>
        <v>0</v>
      </c>
      <c r="IV30" s="70">
        <f>Контингент!O35+Контингент!P35</f>
        <v>0</v>
      </c>
      <c r="IW30" s="177">
        <f t="shared" si="233"/>
        <v>0</v>
      </c>
      <c r="IX30" s="177">
        <f t="shared" si="234"/>
        <v>0</v>
      </c>
      <c r="IY30" s="70">
        <f>Контингент!Q35</f>
        <v>0</v>
      </c>
      <c r="IZ30" s="177">
        <f t="shared" si="235"/>
        <v>0</v>
      </c>
      <c r="JA30" s="177">
        <f t="shared" si="236"/>
        <v>0</v>
      </c>
      <c r="JB30" s="70">
        <f>Контингент!AV35+Контингент!AW35</f>
        <v>0</v>
      </c>
      <c r="JC30" s="177">
        <f t="shared" si="237"/>
        <v>0</v>
      </c>
      <c r="JD30" s="177">
        <f t="shared" si="238"/>
        <v>0</v>
      </c>
      <c r="JE30" s="70">
        <f>Контингент!AN35</f>
        <v>0</v>
      </c>
      <c r="JF30" s="177">
        <f t="shared" si="239"/>
        <v>0</v>
      </c>
      <c r="JG30" s="177">
        <f t="shared" si="240"/>
        <v>0</v>
      </c>
      <c r="JH30" s="70">
        <f>Контингент!AO35</f>
        <v>0</v>
      </c>
      <c r="JI30" s="177">
        <f t="shared" si="241"/>
        <v>0</v>
      </c>
      <c r="JJ30" s="177">
        <f t="shared" si="242"/>
        <v>0</v>
      </c>
      <c r="JK30" s="70">
        <f>Контингент!BI35</f>
        <v>0</v>
      </c>
      <c r="JL30" s="70">
        <f t="shared" si="243"/>
        <v>70</v>
      </c>
      <c r="JM30" s="70">
        <f>Контингент!CZ35</f>
        <v>30</v>
      </c>
      <c r="JN30" s="70">
        <f t="shared" si="244"/>
        <v>100</v>
      </c>
      <c r="JO30" s="177">
        <f t="shared" si="245"/>
        <v>2749</v>
      </c>
      <c r="JP30" s="177">
        <f t="shared" si="246"/>
        <v>733</v>
      </c>
      <c r="JQ30" s="143">
        <f>'Нормативы и коэффициенты МОО'!$Y$17</f>
        <v>0.89426399999999995</v>
      </c>
      <c r="JR30" s="14">
        <v>1</v>
      </c>
      <c r="JS30" s="177">
        <f t="shared" si="247"/>
        <v>2458</v>
      </c>
      <c r="JT30" s="177">
        <f t="shared" si="248"/>
        <v>655</v>
      </c>
      <c r="JU30" s="177">
        <f t="shared" si="249"/>
        <v>1575</v>
      </c>
      <c r="JV30" s="177">
        <f t="shared" si="250"/>
        <v>0</v>
      </c>
      <c r="JW30" s="70">
        <f>Контингент!DU35</f>
        <v>68</v>
      </c>
      <c r="JX30" s="177">
        <f t="shared" si="251"/>
        <v>93</v>
      </c>
      <c r="JY30" s="177">
        <f t="shared" si="252"/>
        <v>0</v>
      </c>
      <c r="JZ30" s="70">
        <f>Контингент!DV35</f>
        <v>2</v>
      </c>
      <c r="KA30" s="177">
        <f t="shared" si="253"/>
        <v>0</v>
      </c>
      <c r="KB30" s="177">
        <f t="shared" si="254"/>
        <v>0</v>
      </c>
      <c r="KC30" s="70">
        <f>(Контингент!DW35+Контингент!DX35+Контингент!DY35+Контингент!DZ35+Контингент!EA35+Контингент!EB35+Контингент!EC35+Контингент!ED35+Контингент!EE35)</f>
        <v>0</v>
      </c>
      <c r="KD30" s="177">
        <f t="shared" si="255"/>
        <v>0</v>
      </c>
      <c r="KE30" s="177">
        <f t="shared" si="256"/>
        <v>0</v>
      </c>
      <c r="KF30" s="70">
        <f>Контингент!EF35</f>
        <v>0</v>
      </c>
      <c r="KG30" s="177">
        <f t="shared" si="257"/>
        <v>0</v>
      </c>
      <c r="KH30" s="177">
        <f t="shared" si="258"/>
        <v>0</v>
      </c>
      <c r="KI30" s="70">
        <f>Контингент!EG35</f>
        <v>0</v>
      </c>
      <c r="KJ30" s="177">
        <f t="shared" si="259"/>
        <v>0</v>
      </c>
      <c r="KK30" s="177">
        <f t="shared" si="260"/>
        <v>0</v>
      </c>
      <c r="KL30" s="70">
        <f>Контингент!EH35</f>
        <v>0</v>
      </c>
      <c r="KM30" s="177">
        <f t="shared" si="261"/>
        <v>0</v>
      </c>
      <c r="KN30" s="177">
        <f t="shared" si="262"/>
        <v>0</v>
      </c>
      <c r="KO30" s="70">
        <f>Контингент!EI35</f>
        <v>0</v>
      </c>
      <c r="KP30" s="177">
        <f t="shared" si="263"/>
        <v>0</v>
      </c>
      <c r="KQ30" s="177">
        <f t="shared" si="264"/>
        <v>0</v>
      </c>
      <c r="KR30" s="70">
        <f>Контингент!EJ35</f>
        <v>0</v>
      </c>
      <c r="KS30" s="177">
        <f t="shared" si="265"/>
        <v>0</v>
      </c>
      <c r="KT30" s="177">
        <f t="shared" si="266"/>
        <v>0</v>
      </c>
      <c r="KU30" s="70">
        <f>Контингент!EK35</f>
        <v>0</v>
      </c>
      <c r="KV30" s="70">
        <f t="shared" si="267"/>
        <v>70</v>
      </c>
      <c r="KW30" s="177">
        <f t="shared" si="268"/>
        <v>1668</v>
      </c>
      <c r="KX30" s="177">
        <f t="shared" si="269"/>
        <v>0</v>
      </c>
      <c r="KY30" s="143">
        <f>'Нормативы и коэффициенты МОО'!$Y$17</f>
        <v>0.89426399999999995</v>
      </c>
      <c r="KZ30" s="14">
        <v>1</v>
      </c>
      <c r="LA30" s="177">
        <f t="shared" si="270"/>
        <v>1492</v>
      </c>
      <c r="LB30" s="177">
        <f t="shared" si="271"/>
        <v>0</v>
      </c>
      <c r="LC30" s="177">
        <f t="shared" si="272"/>
        <v>0</v>
      </c>
      <c r="LD30" s="177">
        <f t="shared" si="273"/>
        <v>0</v>
      </c>
      <c r="LE30" s="70">
        <f>Контингент!DC35</f>
        <v>0</v>
      </c>
      <c r="LF30" s="177">
        <f t="shared" si="274"/>
        <v>0</v>
      </c>
      <c r="LG30" s="177">
        <f t="shared" si="275"/>
        <v>0</v>
      </c>
      <c r="LH30" s="70">
        <f>Контингент!DD35</f>
        <v>0</v>
      </c>
      <c r="LI30" s="177">
        <f t="shared" si="276"/>
        <v>0</v>
      </c>
      <c r="LJ30" s="177">
        <f t="shared" si="277"/>
        <v>0</v>
      </c>
      <c r="LK30" s="70">
        <f>Контингент!DE35</f>
        <v>0</v>
      </c>
      <c r="LL30" s="177">
        <f t="shared" si="278"/>
        <v>0</v>
      </c>
      <c r="LM30" s="177">
        <f t="shared" si="279"/>
        <v>0</v>
      </c>
      <c r="LN30" s="70">
        <f>Контингент!DF35</f>
        <v>0</v>
      </c>
      <c r="LO30" s="177">
        <f t="shared" si="280"/>
        <v>0</v>
      </c>
      <c r="LP30" s="177">
        <f t="shared" si="281"/>
        <v>0</v>
      </c>
      <c r="LQ30" s="70">
        <f>Контингент!DG35</f>
        <v>0</v>
      </c>
      <c r="LR30" s="177">
        <f t="shared" si="282"/>
        <v>0</v>
      </c>
      <c r="LS30" s="177">
        <f t="shared" si="283"/>
        <v>0</v>
      </c>
      <c r="LT30" s="70">
        <f>Контингент!DH35</f>
        <v>0</v>
      </c>
      <c r="LU30" s="177">
        <f t="shared" si="284"/>
        <v>0</v>
      </c>
      <c r="LV30" s="177">
        <f t="shared" si="285"/>
        <v>0</v>
      </c>
      <c r="LW30" s="70">
        <f>Контингент!DI35</f>
        <v>0</v>
      </c>
      <c r="LX30" s="177">
        <f t="shared" si="286"/>
        <v>0</v>
      </c>
      <c r="LY30" s="177">
        <f t="shared" si="287"/>
        <v>0</v>
      </c>
      <c r="LZ30" s="70">
        <f>Контингент!DJ35</f>
        <v>0</v>
      </c>
      <c r="MA30" s="177">
        <f t="shared" si="288"/>
        <v>0</v>
      </c>
      <c r="MB30" s="177">
        <f t="shared" si="289"/>
        <v>0</v>
      </c>
      <c r="MC30" s="70">
        <f>Контингент!DK35</f>
        <v>0</v>
      </c>
      <c r="MD30" s="177">
        <f t="shared" si="290"/>
        <v>0</v>
      </c>
      <c r="ME30" s="177">
        <f t="shared" si="291"/>
        <v>0</v>
      </c>
      <c r="MF30" s="70">
        <f>Контингент!DL35</f>
        <v>0</v>
      </c>
      <c r="MG30" s="177">
        <f t="shared" si="292"/>
        <v>0</v>
      </c>
      <c r="MH30" s="177">
        <f t="shared" si="293"/>
        <v>0</v>
      </c>
      <c r="MI30" s="70">
        <f>Контингент!DM35</f>
        <v>0</v>
      </c>
      <c r="MJ30" s="177">
        <f t="shared" si="294"/>
        <v>0</v>
      </c>
      <c r="MK30" s="177">
        <f t="shared" si="295"/>
        <v>0</v>
      </c>
      <c r="ML30" s="70">
        <f>Контингент!DN35</f>
        <v>0</v>
      </c>
      <c r="MM30" s="177">
        <f t="shared" si="296"/>
        <v>0</v>
      </c>
      <c r="MN30" s="177">
        <f t="shared" si="297"/>
        <v>0</v>
      </c>
      <c r="MO30" s="70">
        <f>Контингент!DO35</f>
        <v>0</v>
      </c>
      <c r="MP30" s="177">
        <f t="shared" si="298"/>
        <v>0</v>
      </c>
      <c r="MQ30" s="177">
        <f t="shared" si="299"/>
        <v>0</v>
      </c>
      <c r="MR30" s="70">
        <f>Контингент!DP35</f>
        <v>0</v>
      </c>
      <c r="MS30" s="177">
        <f t="shared" si="300"/>
        <v>0</v>
      </c>
      <c r="MT30" s="177">
        <f t="shared" si="301"/>
        <v>0</v>
      </c>
      <c r="MU30" s="70">
        <f>Контингент!DQ35</f>
        <v>0</v>
      </c>
      <c r="MV30" s="177">
        <f t="shared" si="302"/>
        <v>0</v>
      </c>
      <c r="MW30" s="177">
        <f t="shared" si="303"/>
        <v>0</v>
      </c>
      <c r="MX30" s="70">
        <f>Контингент!DR35</f>
        <v>0</v>
      </c>
      <c r="MY30" s="177">
        <f t="shared" si="304"/>
        <v>0</v>
      </c>
      <c r="MZ30" s="177">
        <f t="shared" si="305"/>
        <v>0</v>
      </c>
      <c r="NA30" s="70">
        <f>Контингент!DS35</f>
        <v>0</v>
      </c>
      <c r="NB30" s="70">
        <f t="shared" si="306"/>
        <v>0</v>
      </c>
      <c r="NC30" s="177">
        <f t="shared" si="307"/>
        <v>0</v>
      </c>
      <c r="ND30" s="177">
        <f t="shared" si="308"/>
        <v>0</v>
      </c>
      <c r="NE30" s="143">
        <f>'Нормативы и коэффициенты МОО'!$Y$17</f>
        <v>0.89426399999999995</v>
      </c>
      <c r="NF30" s="14">
        <v>1</v>
      </c>
      <c r="NG30" s="14">
        <v>12</v>
      </c>
      <c r="NH30" s="14">
        <v>8</v>
      </c>
      <c r="NI30" s="177">
        <f t="shared" si="309"/>
        <v>0</v>
      </c>
      <c r="NJ30" s="177">
        <f t="shared" si="310"/>
        <v>0</v>
      </c>
      <c r="NK30" s="177">
        <f t="shared" si="311"/>
        <v>0</v>
      </c>
      <c r="NL30" s="177">
        <f t="shared" si="312"/>
        <v>0</v>
      </c>
      <c r="NM30" s="70">
        <f>Контингент!DC35</f>
        <v>0</v>
      </c>
      <c r="NN30" s="177">
        <f t="shared" si="313"/>
        <v>0</v>
      </c>
      <c r="NO30" s="177">
        <f t="shared" si="314"/>
        <v>0</v>
      </c>
      <c r="NP30" s="70">
        <f>Контингент!DD35</f>
        <v>0</v>
      </c>
      <c r="NQ30" s="177">
        <f t="shared" si="315"/>
        <v>0</v>
      </c>
      <c r="NR30" s="177">
        <f t="shared" si="316"/>
        <v>0</v>
      </c>
      <c r="NS30" s="70">
        <f>Контингент!DE35</f>
        <v>0</v>
      </c>
      <c r="NT30" s="177">
        <f t="shared" si="317"/>
        <v>0</v>
      </c>
      <c r="NU30" s="177">
        <f t="shared" si="318"/>
        <v>0</v>
      </c>
      <c r="NV30" s="70">
        <f>Контингент!DF35</f>
        <v>0</v>
      </c>
      <c r="NW30" s="177">
        <f t="shared" si="319"/>
        <v>0</v>
      </c>
      <c r="NX30" s="177">
        <f t="shared" si="320"/>
        <v>0</v>
      </c>
      <c r="NY30" s="70">
        <f>Контингент!DG35</f>
        <v>0</v>
      </c>
      <c r="NZ30" s="177">
        <f t="shared" si="321"/>
        <v>0</v>
      </c>
      <c r="OA30" s="177">
        <f t="shared" si="322"/>
        <v>0</v>
      </c>
      <c r="OB30" s="70">
        <f>Контингент!DH35</f>
        <v>0</v>
      </c>
      <c r="OC30" s="177">
        <f t="shared" si="323"/>
        <v>0</v>
      </c>
      <c r="OD30" s="177">
        <f t="shared" si="324"/>
        <v>0</v>
      </c>
      <c r="OE30" s="70">
        <f>Контингент!DI35</f>
        <v>0</v>
      </c>
      <c r="OF30" s="177">
        <f t="shared" si="325"/>
        <v>0</v>
      </c>
      <c r="OG30" s="177">
        <f t="shared" si="326"/>
        <v>0</v>
      </c>
      <c r="OH30" s="70">
        <f>Контингент!DJ35</f>
        <v>0</v>
      </c>
      <c r="OI30" s="177">
        <f t="shared" si="327"/>
        <v>0</v>
      </c>
      <c r="OJ30" s="177">
        <f t="shared" si="328"/>
        <v>0</v>
      </c>
      <c r="OK30" s="70">
        <f>Контингент!DK35</f>
        <v>0</v>
      </c>
      <c r="OL30" s="177">
        <f t="shared" si="329"/>
        <v>0</v>
      </c>
      <c r="OM30" s="177">
        <f t="shared" si="330"/>
        <v>0</v>
      </c>
      <c r="ON30" s="70">
        <f>Контингент!DL35</f>
        <v>0</v>
      </c>
      <c r="OO30" s="177">
        <f t="shared" si="331"/>
        <v>0</v>
      </c>
      <c r="OP30" s="177">
        <f t="shared" si="332"/>
        <v>0</v>
      </c>
      <c r="OQ30" s="70">
        <f>Контингент!DM35</f>
        <v>0</v>
      </c>
      <c r="OR30" s="177">
        <f t="shared" si="333"/>
        <v>0</v>
      </c>
      <c r="OS30" s="177">
        <f t="shared" si="334"/>
        <v>0</v>
      </c>
      <c r="OT30" s="70">
        <f>Контингент!DN35</f>
        <v>0</v>
      </c>
      <c r="OU30" s="177">
        <f t="shared" si="335"/>
        <v>0</v>
      </c>
      <c r="OV30" s="177">
        <f t="shared" si="336"/>
        <v>0</v>
      </c>
      <c r="OW30" s="70">
        <f>Контингент!DO35</f>
        <v>0</v>
      </c>
      <c r="OX30" s="177">
        <f t="shared" si="337"/>
        <v>0</v>
      </c>
      <c r="OY30" s="177">
        <f t="shared" si="338"/>
        <v>0</v>
      </c>
      <c r="OZ30" s="70">
        <f>Контингент!DP35</f>
        <v>0</v>
      </c>
      <c r="PA30" s="177">
        <f t="shared" si="339"/>
        <v>0</v>
      </c>
      <c r="PB30" s="177">
        <f t="shared" si="340"/>
        <v>0</v>
      </c>
      <c r="PC30" s="70">
        <f>Контингент!DQ35</f>
        <v>0</v>
      </c>
      <c r="PD30" s="177">
        <f t="shared" si="341"/>
        <v>0</v>
      </c>
      <c r="PE30" s="177">
        <f t="shared" si="342"/>
        <v>0</v>
      </c>
      <c r="PF30" s="70">
        <f>Контингент!DR35</f>
        <v>0</v>
      </c>
      <c r="PG30" s="177">
        <f t="shared" si="343"/>
        <v>0</v>
      </c>
      <c r="PH30" s="177">
        <f t="shared" si="344"/>
        <v>0</v>
      </c>
      <c r="PI30" s="70">
        <f>Контингент!DS35</f>
        <v>0</v>
      </c>
      <c r="PJ30" s="70">
        <f t="shared" si="345"/>
        <v>0</v>
      </c>
      <c r="PK30" s="177">
        <f t="shared" si="346"/>
        <v>0</v>
      </c>
      <c r="PL30" s="177">
        <f t="shared" si="347"/>
        <v>0</v>
      </c>
      <c r="PM30" s="143">
        <f>'Нормативы и коэффициенты МОО'!$Y$17</f>
        <v>0.89426399999999995</v>
      </c>
      <c r="PN30" s="14">
        <v>1</v>
      </c>
      <c r="PO30" s="14">
        <v>12</v>
      </c>
      <c r="PP30" s="14">
        <v>4</v>
      </c>
      <c r="PQ30" s="177">
        <f t="shared" si="348"/>
        <v>0</v>
      </c>
      <c r="PR30" s="177">
        <f t="shared" si="349"/>
        <v>0</v>
      </c>
      <c r="PS30" s="153"/>
    </row>
    <row r="31" spans="1:435" x14ac:dyDescent="0.25">
      <c r="A31" s="112"/>
      <c r="B31" s="117" t="s">
        <v>280</v>
      </c>
      <c r="C31" s="120" t="s">
        <v>240</v>
      </c>
      <c r="D31" s="88">
        <f>'Нормативы и коэффициенты МОО'!$B$6</f>
        <v>38179.43</v>
      </c>
      <c r="E31" s="88">
        <f>'Нормативы и коэффициенты МОО'!$B$7</f>
        <v>53705.98</v>
      </c>
      <c r="F31" s="88">
        <f>'Нормативы и коэффициенты МОО'!$B$8</f>
        <v>55204.57</v>
      </c>
      <c r="G31" s="88">
        <f>'Нормативы и коэффициенты МОО'!$B$9</f>
        <v>78009.87</v>
      </c>
      <c r="H31" s="88">
        <f>'Нормативы и коэффициенты МОО'!$B$10</f>
        <v>23154.491086338148</v>
      </c>
      <c r="I31" s="88">
        <f>'Нормативы и коэффициенты МОО'!$B$11</f>
        <v>4412.8</v>
      </c>
      <c r="J31" s="88">
        <f>'Нормативы и коэффициенты МОО'!$B$12</f>
        <v>5883.73</v>
      </c>
      <c r="K31" s="88">
        <f>'Нормативы и коэффициенты МОО'!$C$6</f>
        <v>10181.18</v>
      </c>
      <c r="L31" s="88">
        <f>'Нормативы и коэффициенты МОО'!$C$7</f>
        <v>14321.59</v>
      </c>
      <c r="M31" s="88">
        <f>'Нормативы и коэффициенты МОО'!$C$8</f>
        <v>14721.22</v>
      </c>
      <c r="N31" s="88">
        <f>'Нормативы и коэффициенты МОО'!$C$9</f>
        <v>48613.13</v>
      </c>
      <c r="O31" s="88">
        <f>'Нормативы и коэффициенты МОО'!$C$10</f>
        <v>0</v>
      </c>
      <c r="P31" s="88">
        <f>'Нормативы и коэффициенты МОО'!$C$11</f>
        <v>0</v>
      </c>
      <c r="Q31" s="88">
        <f>'Нормативы и коэффициенты МОО'!$C$12</f>
        <v>1569</v>
      </c>
      <c r="R31" s="88">
        <f>'Нормативы и коэффициенты МОО'!$B$17</f>
        <v>1</v>
      </c>
      <c r="S31" s="88">
        <f>'Нормативы и коэффициенты МОО'!$B$18</f>
        <v>1</v>
      </c>
      <c r="T31" s="88">
        <f>'Нормативы и коэффициенты МОО'!$B$19</f>
        <v>1</v>
      </c>
      <c r="U31" s="88">
        <f>'Нормативы и коэффициенты МОО'!$B$20</f>
        <v>1</v>
      </c>
      <c r="V31" s="88">
        <f>'Нормативы и коэффициенты МОО'!$B$21</f>
        <v>1</v>
      </c>
      <c r="W31" s="88">
        <f>'Нормативы и коэффициенты МОО'!$B$22</f>
        <v>1</v>
      </c>
      <c r="X31" s="88">
        <f>'Нормативы и коэффициенты МОО'!$C$17</f>
        <v>2.1</v>
      </c>
      <c r="Y31" s="88">
        <f>'Нормативы и коэффициенты МОО'!$C$20</f>
        <v>1</v>
      </c>
      <c r="Z31" s="88">
        <f>'Нормативы и коэффициенты МОО'!$C$21</f>
        <v>1</v>
      </c>
      <c r="AA31" s="88">
        <f>'Нормативы и коэффициенты МОО'!$C$22</f>
        <v>2.1</v>
      </c>
      <c r="AB31" s="88">
        <f>'Нормативы и коэффициенты МОО'!$D$17</f>
        <v>1.83</v>
      </c>
      <c r="AC31" s="88">
        <f>'Нормативы и коэффициенты МОО'!$D$20</f>
        <v>1</v>
      </c>
      <c r="AD31" s="88">
        <f>'Нормативы и коэффициенты МОО'!$D$21</f>
        <v>1</v>
      </c>
      <c r="AE31" s="88">
        <f>'Нормативы и коэффициенты МОО'!$D$22</f>
        <v>1.83</v>
      </c>
      <c r="AF31" s="88">
        <f>'Нормативы и коэффициенты МОО'!$E$17</f>
        <v>1.74</v>
      </c>
      <c r="AG31" s="88">
        <f>'Нормативы и коэффициенты МОО'!$E$20</f>
        <v>1</v>
      </c>
      <c r="AH31" s="88">
        <f>'Нормативы и коэффициенты МОО'!$E$21</f>
        <v>1</v>
      </c>
      <c r="AI31" s="88">
        <f>'Нормативы и коэффициенты МОО'!$E$22</f>
        <v>1.74</v>
      </c>
      <c r="AJ31" s="88">
        <f>'Нормативы и коэффициенты МОО'!$F$17</f>
        <v>1.56</v>
      </c>
      <c r="AK31" s="88">
        <f>'Нормативы и коэффициенты МОО'!$F$20</f>
        <v>1</v>
      </c>
      <c r="AL31" s="88">
        <f>'Нормативы и коэффициенты МОО'!$F$21</f>
        <v>1</v>
      </c>
      <c r="AM31" s="88">
        <f>'Нормативы и коэффициенты МОО'!$F$22</f>
        <v>1.56</v>
      </c>
      <c r="AN31" s="88">
        <f>'Нормативы и коэффициенты МОО'!$G$17</f>
        <v>1.56</v>
      </c>
      <c r="AO31" s="88">
        <f>'Нормативы и коэффициенты МОО'!$G$20</f>
        <v>1</v>
      </c>
      <c r="AP31" s="88">
        <f>'Нормативы и коэффициенты МОО'!$G$21</f>
        <v>1</v>
      </c>
      <c r="AQ31" s="88">
        <f>'Нормативы и коэффициенты МОО'!$G$22</f>
        <v>1.56</v>
      </c>
      <c r="AR31" s="88">
        <f>'Нормативы и коэффициенты МОО'!$H$17</f>
        <v>2.31</v>
      </c>
      <c r="AS31" s="88">
        <f>'Нормативы и коэффициенты МОО'!$H$20</f>
        <v>1</v>
      </c>
      <c r="AT31" s="88">
        <f>'Нормативы и коэффициенты МОО'!$H$21</f>
        <v>1</v>
      </c>
      <c r="AU31" s="88">
        <f>'Нормативы и коэффициенты МОО'!$H$22</f>
        <v>2.31</v>
      </c>
      <c r="AV31" s="88">
        <f>'Нормативы и коэффициенты МОО'!$I$17</f>
        <v>1.56</v>
      </c>
      <c r="AW31" s="88">
        <f>'Нормативы и коэффициенты МОО'!$I$20</f>
        <v>1</v>
      </c>
      <c r="AX31" s="88">
        <f>'Нормативы и коэффициенты МОО'!$I$21</f>
        <v>1</v>
      </c>
      <c r="AY31" s="88">
        <f>'Нормативы и коэффициенты МОО'!$I$22</f>
        <v>1.56</v>
      </c>
      <c r="AZ31" s="88">
        <f>'Нормативы и коэффициенты МОО'!$J$17</f>
        <v>2.64</v>
      </c>
      <c r="BA31" s="88">
        <f>'Нормативы и коэффициенты МОО'!$J$20</f>
        <v>1</v>
      </c>
      <c r="BB31" s="88">
        <f>'Нормативы и коэффициенты МОО'!$J$21</f>
        <v>1</v>
      </c>
      <c r="BC31" s="88">
        <f>'Нормативы и коэффициенты МОО'!$J$22</f>
        <v>2.64</v>
      </c>
      <c r="BD31" s="88">
        <f>'Нормативы и коэффициенты МОО'!$K$17</f>
        <v>2.31</v>
      </c>
      <c r="BE31" s="88">
        <f>'Нормативы и коэффициенты МОО'!$K$20</f>
        <v>1</v>
      </c>
      <c r="BF31" s="88">
        <f>'Нормативы и коэффициенты МОО'!$K$21</f>
        <v>1</v>
      </c>
      <c r="BG31" s="88">
        <f>'Нормативы и коэффициенты МОО'!$K$22</f>
        <v>2.31</v>
      </c>
      <c r="BH31" s="88">
        <f>'Нормативы и коэффициенты МОО'!$L$18</f>
        <v>2</v>
      </c>
      <c r="BI31" s="88">
        <f>'Нормативы и коэффициенты МОО'!$L$19</f>
        <v>2</v>
      </c>
      <c r="BJ31" s="88">
        <f>'Нормативы и коэффициенты МОО'!$L$20</f>
        <v>1</v>
      </c>
      <c r="BK31" s="88">
        <f>'Нормативы и коэффициенты МОО'!$L$21</f>
        <v>1</v>
      </c>
      <c r="BL31" s="88">
        <f>'Нормативы и коэффициенты МОО'!$L$22</f>
        <v>2</v>
      </c>
      <c r="BM31" s="88">
        <f>'Нормативы и коэффициенты МОО'!$N$17</f>
        <v>1</v>
      </c>
      <c r="BN31" s="88">
        <f>'Нормативы и коэффициенты МОО'!$N$18</f>
        <v>1</v>
      </c>
      <c r="BO31" s="88">
        <f>'Нормативы и коэффициенты МОО'!$N$19</f>
        <v>1</v>
      </c>
      <c r="BP31" s="88">
        <f>'Нормативы и коэффициенты МОО'!$N$20</f>
        <v>1</v>
      </c>
      <c r="BQ31" s="88">
        <f>'Нормативы и коэффициенты МОО'!$N$21</f>
        <v>1</v>
      </c>
      <c r="BR31" s="88">
        <f>'Нормативы и коэффициенты МОО'!$N$22</f>
        <v>1</v>
      </c>
      <c r="BS31" s="88">
        <f>'Нормативы и коэффициенты МОО'!$O$17</f>
        <v>1.2</v>
      </c>
      <c r="BT31" s="88">
        <f>'Нормативы и коэффициенты МОО'!$O$18</f>
        <v>1.2</v>
      </c>
      <c r="BU31" s="88">
        <f>'Нормативы и коэффициенты МОО'!$O$19</f>
        <v>1.2</v>
      </c>
      <c r="BV31" s="88">
        <f>'Нормативы и коэффициенты МОО'!$O$20</f>
        <v>1</v>
      </c>
      <c r="BW31" s="88">
        <f>'Нормативы и коэффициенты МОО'!$O$21</f>
        <v>1</v>
      </c>
      <c r="BX31" s="88">
        <f>'Нормативы и коэффициенты МОО'!$O$22</f>
        <v>1</v>
      </c>
      <c r="BY31" s="88">
        <f>'Нормативы и коэффициенты МОО'!$P$17</f>
        <v>1.2</v>
      </c>
      <c r="BZ31" s="88">
        <f>'Нормативы и коэффициенты МОО'!$P$18</f>
        <v>1.2</v>
      </c>
      <c r="CA31" s="88">
        <f>'Нормативы и коэффициенты МОО'!$P$19</f>
        <v>1.2</v>
      </c>
      <c r="CB31" s="88">
        <f>'Нормативы и коэффициенты МОО'!$P$20</f>
        <v>1</v>
      </c>
      <c r="CC31" s="88">
        <f>'Нормативы и коэффициенты МОО'!$P$21</f>
        <v>1</v>
      </c>
      <c r="CD31" s="88">
        <f>'Нормативы и коэффициенты МОО'!$P$22</f>
        <v>1</v>
      </c>
      <c r="CE31" s="88">
        <f>'Нормативы и коэффициенты МОО'!$Q$17</f>
        <v>1</v>
      </c>
      <c r="CF31" s="88">
        <f>'Нормативы и коэффициенты МОО'!$Q$18</f>
        <v>1</v>
      </c>
      <c r="CG31" s="88">
        <f>'Нормативы и коэффициенты МОО'!$Q$19</f>
        <v>1</v>
      </c>
      <c r="CH31" s="88">
        <f>'Нормативы и коэффициенты МОО'!$Q$20</f>
        <v>1</v>
      </c>
      <c r="CI31" s="88">
        <f>'Нормативы и коэффициенты МОО'!$Q$21</f>
        <v>1</v>
      </c>
      <c r="CJ31" s="88">
        <f>'Нормативы и коэффициенты МОО'!$Q$22</f>
        <v>1</v>
      </c>
      <c r="CK31" s="88">
        <f>'Нормативы и коэффициенты МОО'!$R$17</f>
        <v>2</v>
      </c>
      <c r="CL31" s="88">
        <f>'Нормативы и коэффициенты МОО'!$R$18</f>
        <v>2</v>
      </c>
      <c r="CM31" s="88">
        <f>'Нормативы и коэффициенты МОО'!$R$19</f>
        <v>2</v>
      </c>
      <c r="CN31" s="88">
        <f>'Нормативы и коэффициенты МОО'!$R$20</f>
        <v>2</v>
      </c>
      <c r="CO31" s="88">
        <f>'Нормативы и коэффициенты МОО'!$R$21</f>
        <v>2</v>
      </c>
      <c r="CP31" s="88">
        <f>'Нормативы и коэффициенты МОО'!$R$22</f>
        <v>2</v>
      </c>
      <c r="CQ31" s="88">
        <f>'Нормативы и коэффициенты МОО'!$S$17</f>
        <v>1</v>
      </c>
      <c r="CR31" s="88">
        <f>'Нормативы и коэффициенты МОО'!$S$18</f>
        <v>1</v>
      </c>
      <c r="CS31" s="88">
        <f>'Нормативы и коэффициенты МОО'!$S$19</f>
        <v>1</v>
      </c>
      <c r="CT31" s="88">
        <f>'Нормативы и коэффициенты МОО'!$S$20</f>
        <v>2</v>
      </c>
      <c r="CU31" s="88">
        <f>'Нормативы и коэффициенты МОО'!$S$21</f>
        <v>2</v>
      </c>
      <c r="CV31" s="88">
        <f>'Нормативы и коэффициенты МОО'!$S$22</f>
        <v>1</v>
      </c>
      <c r="CW31" s="88">
        <f>'Нормативы и коэффициенты МОО'!$T$17</f>
        <v>1</v>
      </c>
      <c r="CX31" s="88">
        <f>'Нормативы и коэффициенты МОО'!$T$18</f>
        <v>1</v>
      </c>
      <c r="CY31" s="88">
        <f>'Нормативы и коэффициенты МОО'!$T$19</f>
        <v>1</v>
      </c>
      <c r="CZ31" s="88">
        <f>'Нормативы и коэффициенты МОО'!$T$20</f>
        <v>1</v>
      </c>
      <c r="DA31" s="88">
        <f>'Нормативы и коэффициенты МОО'!$T$21</f>
        <v>1</v>
      </c>
      <c r="DB31" s="88">
        <f>'Нормативы и коэффициенты МОО'!$T$22</f>
        <v>1</v>
      </c>
      <c r="DC31" s="88">
        <f>'Нормативы и коэффициенты МОО'!$U$17</f>
        <v>1</v>
      </c>
      <c r="DD31" s="88">
        <f>'Нормативы и коэффициенты МОО'!$U$18</f>
        <v>1</v>
      </c>
      <c r="DE31" s="88">
        <f>'Нормативы и коэффициенты МОО'!$U$19</f>
        <v>1</v>
      </c>
      <c r="DF31" s="88">
        <f>'Нормативы и коэффициенты МОО'!$U$20</f>
        <v>1</v>
      </c>
      <c r="DG31" s="88">
        <f>'Нормативы и коэффициенты МОО'!$U$21</f>
        <v>1</v>
      </c>
      <c r="DH31" s="88">
        <f>'Нормативы и коэффициенты МОО'!$U$22</f>
        <v>1</v>
      </c>
      <c r="DI31" s="88">
        <f>'Нормативы и коэффициенты МОО'!$V$17</f>
        <v>1</v>
      </c>
      <c r="DJ31" s="88">
        <f>'Нормативы и коэффициенты МОО'!$V$18</f>
        <v>1</v>
      </c>
      <c r="DK31" s="88">
        <f>'Нормативы и коэффициенты МОО'!$V$19</f>
        <v>1</v>
      </c>
      <c r="DL31" s="88">
        <f>'Нормативы и коэффициенты МОО'!$V$20</f>
        <v>1</v>
      </c>
      <c r="DM31" s="88">
        <f>'Нормативы и коэффициенты МОО'!$V$21</f>
        <v>1</v>
      </c>
      <c r="DN31" s="88">
        <f>'Нормативы и коэффициенты МОО'!$V$22</f>
        <v>1</v>
      </c>
      <c r="DO31" s="177">
        <f t="shared" si="141"/>
        <v>2978</v>
      </c>
      <c r="DP31" s="177">
        <f t="shared" si="142"/>
        <v>794</v>
      </c>
      <c r="DQ31" s="70">
        <f>Контингент!D36</f>
        <v>78</v>
      </c>
      <c r="DR31" s="177">
        <f t="shared" si="143"/>
        <v>0</v>
      </c>
      <c r="DS31" s="177">
        <f t="shared" si="144"/>
        <v>0</v>
      </c>
      <c r="DT31" s="70">
        <f>Контингент!E36</f>
        <v>0</v>
      </c>
      <c r="DU31" s="177">
        <f t="shared" si="145"/>
        <v>0</v>
      </c>
      <c r="DV31" s="177">
        <f t="shared" si="146"/>
        <v>0</v>
      </c>
      <c r="DW31" s="70">
        <f>Контингент!AP36</f>
        <v>0</v>
      </c>
      <c r="DX31" s="177">
        <f t="shared" si="147"/>
        <v>0</v>
      </c>
      <c r="DY31" s="177">
        <f t="shared" si="148"/>
        <v>0</v>
      </c>
      <c r="DZ31" s="70">
        <f>Контингент!K36</f>
        <v>0</v>
      </c>
      <c r="EA31" s="177">
        <f t="shared" si="149"/>
        <v>0</v>
      </c>
      <c r="EB31" s="177">
        <f t="shared" si="150"/>
        <v>0</v>
      </c>
      <c r="EC31" s="70">
        <f>Контингент!L36</f>
        <v>0</v>
      </c>
      <c r="ED31" s="177">
        <f t="shared" si="151"/>
        <v>0</v>
      </c>
      <c r="EE31" s="177">
        <f t="shared" si="152"/>
        <v>0</v>
      </c>
      <c r="EF31" s="70">
        <f>Контингент!AT36</f>
        <v>0</v>
      </c>
      <c r="EG31" s="177">
        <f t="shared" si="153"/>
        <v>0</v>
      </c>
      <c r="EH31" s="177">
        <f t="shared" si="154"/>
        <v>0</v>
      </c>
      <c r="EI31" s="70">
        <f>Контингент!R36</f>
        <v>0</v>
      </c>
      <c r="EJ31" s="177">
        <f t="shared" si="155"/>
        <v>0</v>
      </c>
      <c r="EK31" s="177">
        <f t="shared" si="156"/>
        <v>0</v>
      </c>
      <c r="EL31" s="70">
        <f>Контингент!S36</f>
        <v>0</v>
      </c>
      <c r="EM31" s="177">
        <f t="shared" si="157"/>
        <v>0</v>
      </c>
      <c r="EN31" s="177">
        <f t="shared" si="158"/>
        <v>0</v>
      </c>
      <c r="EO31" s="70">
        <f>Контингент!T36</f>
        <v>0</v>
      </c>
      <c r="EP31" s="177">
        <f t="shared" si="159"/>
        <v>0</v>
      </c>
      <c r="EQ31" s="177">
        <f t="shared" si="160"/>
        <v>0</v>
      </c>
      <c r="ER31" s="70">
        <f>Контингент!U36</f>
        <v>0</v>
      </c>
      <c r="ES31" s="177">
        <f t="shared" si="161"/>
        <v>0</v>
      </c>
      <c r="ET31" s="177">
        <f t="shared" si="162"/>
        <v>0</v>
      </c>
      <c r="EU31" s="70">
        <f>Контингент!V36</f>
        <v>0</v>
      </c>
      <c r="EV31" s="177">
        <f t="shared" si="163"/>
        <v>0</v>
      </c>
      <c r="EW31" s="177">
        <f t="shared" si="164"/>
        <v>0</v>
      </c>
      <c r="EX31" s="70">
        <f>Контингент!W36</f>
        <v>0</v>
      </c>
      <c r="EY31" s="177">
        <f t="shared" si="165"/>
        <v>0</v>
      </c>
      <c r="EZ31" s="177">
        <f t="shared" si="166"/>
        <v>0</v>
      </c>
      <c r="FA31" s="70">
        <f>Контингент!X36</f>
        <v>0</v>
      </c>
      <c r="FB31" s="177">
        <f t="shared" si="167"/>
        <v>0</v>
      </c>
      <c r="FC31" s="177">
        <f t="shared" si="168"/>
        <v>0</v>
      </c>
      <c r="FD31" s="70">
        <f>Контингент!Y36</f>
        <v>0</v>
      </c>
      <c r="FE31" s="177">
        <f t="shared" si="169"/>
        <v>0</v>
      </c>
      <c r="FF31" s="177">
        <f t="shared" si="170"/>
        <v>0</v>
      </c>
      <c r="FG31" s="70">
        <f>Контингент!Z36</f>
        <v>0</v>
      </c>
      <c r="FH31" s="177">
        <f t="shared" si="171"/>
        <v>0</v>
      </c>
      <c r="FI31" s="177">
        <f t="shared" si="172"/>
        <v>0</v>
      </c>
      <c r="FJ31" s="70">
        <f>Контингент!AB36</f>
        <v>0</v>
      </c>
      <c r="FK31" s="177">
        <f t="shared" si="173"/>
        <v>0</v>
      </c>
      <c r="FL31" s="177">
        <f t="shared" si="174"/>
        <v>0</v>
      </c>
      <c r="FM31" s="70">
        <f>Контингент!AC36</f>
        <v>0</v>
      </c>
      <c r="FN31" s="177">
        <f t="shared" si="175"/>
        <v>0</v>
      </c>
      <c r="FO31" s="177">
        <f t="shared" si="176"/>
        <v>0</v>
      </c>
      <c r="FP31" s="70">
        <f>Контингент!AD36</f>
        <v>0</v>
      </c>
      <c r="FQ31" s="177">
        <f t="shared" si="177"/>
        <v>0</v>
      </c>
      <c r="FR31" s="177">
        <f t="shared" si="178"/>
        <v>0</v>
      </c>
      <c r="FS31" s="70">
        <f>Контингент!AE36</f>
        <v>0</v>
      </c>
      <c r="FT31" s="177">
        <f t="shared" si="179"/>
        <v>0</v>
      </c>
      <c r="FU31" s="177">
        <f t="shared" si="180"/>
        <v>0</v>
      </c>
      <c r="FV31" s="70">
        <f>Контингент!AF36</f>
        <v>0</v>
      </c>
      <c r="FW31" s="177">
        <f t="shared" si="181"/>
        <v>0</v>
      </c>
      <c r="FX31" s="177">
        <f t="shared" si="182"/>
        <v>0</v>
      </c>
      <c r="FY31" s="70">
        <f>Контингент!AG36</f>
        <v>0</v>
      </c>
      <c r="FZ31" s="177">
        <f t="shared" si="183"/>
        <v>0</v>
      </c>
      <c r="GA31" s="177">
        <f t="shared" si="184"/>
        <v>0</v>
      </c>
      <c r="GB31" s="70">
        <f>Контингент!AH36</f>
        <v>0</v>
      </c>
      <c r="GC31" s="177">
        <f t="shared" si="185"/>
        <v>0</v>
      </c>
      <c r="GD31" s="177">
        <f t="shared" si="186"/>
        <v>0</v>
      </c>
      <c r="GE31" s="70">
        <f>Контингент!AI36</f>
        <v>0</v>
      </c>
      <c r="GF31" s="177">
        <f t="shared" si="187"/>
        <v>0</v>
      </c>
      <c r="GG31" s="177">
        <f t="shared" si="188"/>
        <v>0</v>
      </c>
      <c r="GH31" s="70">
        <f>Контингент!AJ36</f>
        <v>0</v>
      </c>
      <c r="GI31" s="177">
        <f t="shared" si="189"/>
        <v>0</v>
      </c>
      <c r="GJ31" s="177">
        <f t="shared" si="190"/>
        <v>0</v>
      </c>
      <c r="GK31" s="70">
        <f>Контингент!AX36</f>
        <v>0</v>
      </c>
      <c r="GL31" s="177">
        <f t="shared" si="191"/>
        <v>0</v>
      </c>
      <c r="GM31" s="177">
        <f t="shared" si="192"/>
        <v>0</v>
      </c>
      <c r="GN31" s="70">
        <f>Контингент!AY36</f>
        <v>0</v>
      </c>
      <c r="GO31" s="177">
        <f t="shared" si="193"/>
        <v>0</v>
      </c>
      <c r="GP31" s="177">
        <f t="shared" si="194"/>
        <v>0</v>
      </c>
      <c r="GQ31" s="70">
        <f>Контингент!AZ36</f>
        <v>0</v>
      </c>
      <c r="GR31" s="177">
        <f t="shared" si="195"/>
        <v>0</v>
      </c>
      <c r="GS31" s="177">
        <f t="shared" si="196"/>
        <v>0</v>
      </c>
      <c r="GT31" s="70">
        <f>Контингент!BA36</f>
        <v>0</v>
      </c>
      <c r="GU31" s="177">
        <f t="shared" si="197"/>
        <v>0</v>
      </c>
      <c r="GV31" s="177">
        <f t="shared" si="198"/>
        <v>0</v>
      </c>
      <c r="GW31" s="70">
        <f>Контингент!BB36</f>
        <v>0</v>
      </c>
      <c r="GX31" s="177">
        <f t="shared" si="199"/>
        <v>0</v>
      </c>
      <c r="GY31" s="177">
        <f t="shared" si="200"/>
        <v>0</v>
      </c>
      <c r="GZ31" s="70">
        <f>Контингент!BC36</f>
        <v>0</v>
      </c>
      <c r="HA31" s="177">
        <f t="shared" si="201"/>
        <v>0</v>
      </c>
      <c r="HB31" s="177">
        <f t="shared" si="202"/>
        <v>0</v>
      </c>
      <c r="HC31" s="70">
        <f>Контингент!BD36</f>
        <v>0</v>
      </c>
      <c r="HD31" s="177">
        <f t="shared" si="203"/>
        <v>0</v>
      </c>
      <c r="HE31" s="177">
        <f t="shared" si="204"/>
        <v>0</v>
      </c>
      <c r="HF31" s="70">
        <f>Контингент!BE36</f>
        <v>0</v>
      </c>
      <c r="HG31" s="177">
        <f t="shared" si="205"/>
        <v>0</v>
      </c>
      <c r="HH31" s="177">
        <f t="shared" si="206"/>
        <v>0</v>
      </c>
      <c r="HI31" s="70">
        <f>Контингент!BF36</f>
        <v>0</v>
      </c>
      <c r="HJ31" s="177">
        <f t="shared" si="207"/>
        <v>8324</v>
      </c>
      <c r="HK31" s="177">
        <f t="shared" si="208"/>
        <v>2220</v>
      </c>
      <c r="HL31" s="70">
        <f>Контингент!F36</f>
        <v>155</v>
      </c>
      <c r="HM31" s="177">
        <f t="shared" si="209"/>
        <v>0</v>
      </c>
      <c r="HN31" s="177">
        <f t="shared" si="210"/>
        <v>0</v>
      </c>
      <c r="HO31" s="70">
        <f>Контингент!G36</f>
        <v>0</v>
      </c>
      <c r="HP31" s="177">
        <f t="shared" si="211"/>
        <v>0</v>
      </c>
      <c r="HQ31" s="177">
        <f t="shared" si="212"/>
        <v>0</v>
      </c>
      <c r="HR31" s="70">
        <f>Контингент!AQ36</f>
        <v>0</v>
      </c>
      <c r="HS31" s="177">
        <f t="shared" si="213"/>
        <v>0</v>
      </c>
      <c r="HT31" s="177">
        <f t="shared" si="214"/>
        <v>0</v>
      </c>
      <c r="HU31" s="70">
        <f>Контингент!M36</f>
        <v>0</v>
      </c>
      <c r="HV31" s="177">
        <f t="shared" si="215"/>
        <v>0</v>
      </c>
      <c r="HW31" s="177">
        <f t="shared" si="216"/>
        <v>0</v>
      </c>
      <c r="HX31" s="70">
        <f>Контингент!N36</f>
        <v>0</v>
      </c>
      <c r="HY31" s="177">
        <f t="shared" si="217"/>
        <v>0</v>
      </c>
      <c r="HZ31" s="177">
        <f t="shared" si="218"/>
        <v>0</v>
      </c>
      <c r="IA31" s="70">
        <f>Контингент!AU36</f>
        <v>0</v>
      </c>
      <c r="IB31" s="177">
        <f t="shared" si="219"/>
        <v>0</v>
      </c>
      <c r="IC31" s="177">
        <f t="shared" si="220"/>
        <v>0</v>
      </c>
      <c r="ID31" s="70">
        <f>Контингент!AL36</f>
        <v>0</v>
      </c>
      <c r="IE31" s="177">
        <f t="shared" si="221"/>
        <v>0</v>
      </c>
      <c r="IF31" s="177">
        <f t="shared" si="222"/>
        <v>0</v>
      </c>
      <c r="IG31" s="70">
        <f>Контингент!AM36</f>
        <v>0</v>
      </c>
      <c r="IH31" s="177">
        <f t="shared" si="223"/>
        <v>0</v>
      </c>
      <c r="II31" s="177">
        <f t="shared" si="224"/>
        <v>0</v>
      </c>
      <c r="IJ31" s="70">
        <f>Контингент!BH36</f>
        <v>0</v>
      </c>
      <c r="IK31" s="177">
        <f t="shared" si="225"/>
        <v>0</v>
      </c>
      <c r="IL31" s="177">
        <f t="shared" si="226"/>
        <v>0</v>
      </c>
      <c r="IM31" s="70">
        <f>Контингент!H36+Контингент!I36</f>
        <v>0</v>
      </c>
      <c r="IN31" s="177">
        <f t="shared" si="227"/>
        <v>0</v>
      </c>
      <c r="IO31" s="177">
        <f t="shared" si="228"/>
        <v>0</v>
      </c>
      <c r="IP31" s="70">
        <f>Контингент!J36</f>
        <v>0</v>
      </c>
      <c r="IQ31" s="177">
        <f t="shared" si="229"/>
        <v>0</v>
      </c>
      <c r="IR31" s="177">
        <f t="shared" si="230"/>
        <v>0</v>
      </c>
      <c r="IS31" s="70">
        <f>Контингент!AR36+Контингент!AS36</f>
        <v>0</v>
      </c>
      <c r="IT31" s="177">
        <f t="shared" si="231"/>
        <v>0</v>
      </c>
      <c r="IU31" s="177">
        <f t="shared" si="232"/>
        <v>0</v>
      </c>
      <c r="IV31" s="70">
        <f>Контингент!O36+Контингент!P36</f>
        <v>0</v>
      </c>
      <c r="IW31" s="177">
        <f t="shared" si="233"/>
        <v>0</v>
      </c>
      <c r="IX31" s="177">
        <f t="shared" si="234"/>
        <v>0</v>
      </c>
      <c r="IY31" s="70">
        <f>Контингент!Q36</f>
        <v>0</v>
      </c>
      <c r="IZ31" s="177">
        <f t="shared" si="235"/>
        <v>0</v>
      </c>
      <c r="JA31" s="177">
        <f t="shared" si="236"/>
        <v>0</v>
      </c>
      <c r="JB31" s="70">
        <f>Контингент!AV36+Контингент!AW36</f>
        <v>0</v>
      </c>
      <c r="JC31" s="177">
        <f t="shared" si="237"/>
        <v>0</v>
      </c>
      <c r="JD31" s="177">
        <f t="shared" si="238"/>
        <v>0</v>
      </c>
      <c r="JE31" s="70">
        <f>Контингент!AN36</f>
        <v>0</v>
      </c>
      <c r="JF31" s="177">
        <f t="shared" si="239"/>
        <v>0</v>
      </c>
      <c r="JG31" s="177">
        <f t="shared" si="240"/>
        <v>0</v>
      </c>
      <c r="JH31" s="70">
        <f>Контингент!AO36</f>
        <v>0</v>
      </c>
      <c r="JI31" s="177">
        <f t="shared" si="241"/>
        <v>0</v>
      </c>
      <c r="JJ31" s="177">
        <f t="shared" si="242"/>
        <v>0</v>
      </c>
      <c r="JK31" s="70">
        <f>Контингент!BI36</f>
        <v>0</v>
      </c>
      <c r="JL31" s="70">
        <f t="shared" si="243"/>
        <v>233</v>
      </c>
      <c r="JM31" s="70">
        <f>Контингент!CZ36</f>
        <v>0</v>
      </c>
      <c r="JN31" s="70">
        <f t="shared" si="244"/>
        <v>233</v>
      </c>
      <c r="JO31" s="177">
        <f t="shared" si="245"/>
        <v>11302</v>
      </c>
      <c r="JP31" s="177">
        <f t="shared" si="246"/>
        <v>3014</v>
      </c>
      <c r="JQ31" s="143">
        <f>'Нормативы и коэффициенты МОО'!$Y$17</f>
        <v>0.89426399999999995</v>
      </c>
      <c r="JR31" s="14">
        <v>1</v>
      </c>
      <c r="JS31" s="177">
        <f t="shared" si="247"/>
        <v>10107</v>
      </c>
      <c r="JT31" s="177">
        <f t="shared" si="248"/>
        <v>2695</v>
      </c>
      <c r="JU31" s="177">
        <f t="shared" si="249"/>
        <v>0</v>
      </c>
      <c r="JV31" s="177">
        <f t="shared" si="250"/>
        <v>0</v>
      </c>
      <c r="JW31" s="70">
        <f>Контингент!DU36</f>
        <v>0</v>
      </c>
      <c r="JX31" s="177">
        <f t="shared" si="251"/>
        <v>0</v>
      </c>
      <c r="JY31" s="177">
        <f t="shared" si="252"/>
        <v>0</v>
      </c>
      <c r="JZ31" s="70">
        <f>Контингент!DV36</f>
        <v>0</v>
      </c>
      <c r="KA31" s="177">
        <f t="shared" si="253"/>
        <v>0</v>
      </c>
      <c r="KB31" s="177">
        <f t="shared" si="254"/>
        <v>0</v>
      </c>
      <c r="KC31" s="70">
        <f>(Контингент!DW36+Контингент!DX36+Контингент!DY36+Контингент!DZ36+Контингент!EA36+Контингент!EB36+Контингент!EC36+Контингент!ED36+Контингент!EE36)</f>
        <v>0</v>
      </c>
      <c r="KD31" s="177">
        <f t="shared" si="255"/>
        <v>0</v>
      </c>
      <c r="KE31" s="177">
        <f t="shared" si="256"/>
        <v>0</v>
      </c>
      <c r="KF31" s="70">
        <f>Контингент!EF36</f>
        <v>0</v>
      </c>
      <c r="KG31" s="177">
        <f t="shared" si="257"/>
        <v>0</v>
      </c>
      <c r="KH31" s="177">
        <f t="shared" si="258"/>
        <v>0</v>
      </c>
      <c r="KI31" s="70">
        <f>Контингент!EG36</f>
        <v>0</v>
      </c>
      <c r="KJ31" s="177">
        <f t="shared" si="259"/>
        <v>0</v>
      </c>
      <c r="KK31" s="177">
        <f t="shared" si="260"/>
        <v>0</v>
      </c>
      <c r="KL31" s="70">
        <f>Контингент!EH36</f>
        <v>0</v>
      </c>
      <c r="KM31" s="177">
        <f t="shared" si="261"/>
        <v>0</v>
      </c>
      <c r="KN31" s="177">
        <f t="shared" si="262"/>
        <v>0</v>
      </c>
      <c r="KO31" s="70">
        <f>Контингент!EI36</f>
        <v>0</v>
      </c>
      <c r="KP31" s="177">
        <f t="shared" si="263"/>
        <v>0</v>
      </c>
      <c r="KQ31" s="177">
        <f t="shared" si="264"/>
        <v>0</v>
      </c>
      <c r="KR31" s="70">
        <f>Контингент!EJ36</f>
        <v>0</v>
      </c>
      <c r="KS31" s="177">
        <f t="shared" si="265"/>
        <v>0</v>
      </c>
      <c r="KT31" s="177">
        <f t="shared" si="266"/>
        <v>0</v>
      </c>
      <c r="KU31" s="70">
        <f>Контингент!EK36</f>
        <v>0</v>
      </c>
      <c r="KV31" s="70">
        <f t="shared" si="267"/>
        <v>0</v>
      </c>
      <c r="KW31" s="177">
        <f t="shared" si="268"/>
        <v>0</v>
      </c>
      <c r="KX31" s="177">
        <f t="shared" si="269"/>
        <v>0</v>
      </c>
      <c r="KY31" s="143">
        <f>'Нормативы и коэффициенты МОО'!$Y$17</f>
        <v>0.89426399999999995</v>
      </c>
      <c r="KZ31" s="14">
        <v>1</v>
      </c>
      <c r="LA31" s="177">
        <f t="shared" si="270"/>
        <v>0</v>
      </c>
      <c r="LB31" s="177">
        <f t="shared" si="271"/>
        <v>0</v>
      </c>
      <c r="LC31" s="177">
        <f t="shared" si="272"/>
        <v>0</v>
      </c>
      <c r="LD31" s="177">
        <f t="shared" si="273"/>
        <v>0</v>
      </c>
      <c r="LE31" s="70">
        <f>Контингент!DC36</f>
        <v>0</v>
      </c>
      <c r="LF31" s="177">
        <f t="shared" si="274"/>
        <v>0</v>
      </c>
      <c r="LG31" s="177">
        <f t="shared" si="275"/>
        <v>0</v>
      </c>
      <c r="LH31" s="70">
        <f>Контингент!DD36</f>
        <v>0</v>
      </c>
      <c r="LI31" s="177">
        <f t="shared" si="276"/>
        <v>0</v>
      </c>
      <c r="LJ31" s="177">
        <f t="shared" si="277"/>
        <v>0</v>
      </c>
      <c r="LK31" s="70">
        <f>Контингент!DE36</f>
        <v>0</v>
      </c>
      <c r="LL31" s="177">
        <f t="shared" si="278"/>
        <v>0</v>
      </c>
      <c r="LM31" s="177">
        <f t="shared" si="279"/>
        <v>0</v>
      </c>
      <c r="LN31" s="70">
        <f>Контингент!DF36</f>
        <v>0</v>
      </c>
      <c r="LO31" s="177">
        <f t="shared" si="280"/>
        <v>0</v>
      </c>
      <c r="LP31" s="177">
        <f t="shared" si="281"/>
        <v>0</v>
      </c>
      <c r="LQ31" s="70">
        <f>Контингент!DG36</f>
        <v>0</v>
      </c>
      <c r="LR31" s="177">
        <f t="shared" si="282"/>
        <v>0</v>
      </c>
      <c r="LS31" s="177">
        <f t="shared" si="283"/>
        <v>0</v>
      </c>
      <c r="LT31" s="70">
        <f>Контингент!DH36</f>
        <v>0</v>
      </c>
      <c r="LU31" s="177">
        <f t="shared" si="284"/>
        <v>0</v>
      </c>
      <c r="LV31" s="177">
        <f t="shared" si="285"/>
        <v>0</v>
      </c>
      <c r="LW31" s="70">
        <f>Контингент!DI36</f>
        <v>0</v>
      </c>
      <c r="LX31" s="177">
        <f t="shared" si="286"/>
        <v>0</v>
      </c>
      <c r="LY31" s="177">
        <f t="shared" si="287"/>
        <v>0</v>
      </c>
      <c r="LZ31" s="70">
        <f>Контингент!DJ36</f>
        <v>0</v>
      </c>
      <c r="MA31" s="177">
        <f t="shared" si="288"/>
        <v>0</v>
      </c>
      <c r="MB31" s="177">
        <f t="shared" si="289"/>
        <v>0</v>
      </c>
      <c r="MC31" s="70">
        <f>Контингент!DK36</f>
        <v>0</v>
      </c>
      <c r="MD31" s="177">
        <f t="shared" si="290"/>
        <v>0</v>
      </c>
      <c r="ME31" s="177">
        <f t="shared" si="291"/>
        <v>0</v>
      </c>
      <c r="MF31" s="70">
        <f>Контингент!DL36</f>
        <v>0</v>
      </c>
      <c r="MG31" s="177">
        <f t="shared" si="292"/>
        <v>0</v>
      </c>
      <c r="MH31" s="177">
        <f t="shared" si="293"/>
        <v>0</v>
      </c>
      <c r="MI31" s="70">
        <f>Контингент!DM36</f>
        <v>0</v>
      </c>
      <c r="MJ31" s="177">
        <f t="shared" si="294"/>
        <v>0</v>
      </c>
      <c r="MK31" s="177">
        <f t="shared" si="295"/>
        <v>0</v>
      </c>
      <c r="ML31" s="70">
        <f>Контингент!DN36</f>
        <v>0</v>
      </c>
      <c r="MM31" s="177">
        <f t="shared" si="296"/>
        <v>0</v>
      </c>
      <c r="MN31" s="177">
        <f t="shared" si="297"/>
        <v>0</v>
      </c>
      <c r="MO31" s="70">
        <f>Контингент!DO36</f>
        <v>0</v>
      </c>
      <c r="MP31" s="177">
        <f t="shared" si="298"/>
        <v>0</v>
      </c>
      <c r="MQ31" s="177">
        <f t="shared" si="299"/>
        <v>0</v>
      </c>
      <c r="MR31" s="70">
        <f>Контингент!DP36</f>
        <v>0</v>
      </c>
      <c r="MS31" s="177">
        <f t="shared" si="300"/>
        <v>0</v>
      </c>
      <c r="MT31" s="177">
        <f t="shared" si="301"/>
        <v>0</v>
      </c>
      <c r="MU31" s="70">
        <f>Контингент!DQ36</f>
        <v>0</v>
      </c>
      <c r="MV31" s="177">
        <f t="shared" si="302"/>
        <v>0</v>
      </c>
      <c r="MW31" s="177">
        <f t="shared" si="303"/>
        <v>0</v>
      </c>
      <c r="MX31" s="70">
        <f>Контингент!DR36</f>
        <v>0</v>
      </c>
      <c r="MY31" s="177">
        <f t="shared" si="304"/>
        <v>0</v>
      </c>
      <c r="MZ31" s="177">
        <f t="shared" si="305"/>
        <v>0</v>
      </c>
      <c r="NA31" s="70">
        <f>Контингент!DS36</f>
        <v>0</v>
      </c>
      <c r="NB31" s="70">
        <f t="shared" si="306"/>
        <v>0</v>
      </c>
      <c r="NC31" s="177">
        <f t="shared" si="307"/>
        <v>0</v>
      </c>
      <c r="ND31" s="177">
        <f t="shared" si="308"/>
        <v>0</v>
      </c>
      <c r="NE31" s="143">
        <f>'Нормативы и коэффициенты МОО'!$Y$17</f>
        <v>0.89426399999999995</v>
      </c>
      <c r="NF31" s="14">
        <v>1</v>
      </c>
      <c r="NG31" s="14">
        <v>12</v>
      </c>
      <c r="NH31" s="14">
        <v>8</v>
      </c>
      <c r="NI31" s="177">
        <f t="shared" si="309"/>
        <v>0</v>
      </c>
      <c r="NJ31" s="177">
        <f t="shared" si="310"/>
        <v>0</v>
      </c>
      <c r="NK31" s="177">
        <f t="shared" si="311"/>
        <v>0</v>
      </c>
      <c r="NL31" s="177">
        <f t="shared" si="312"/>
        <v>0</v>
      </c>
      <c r="NM31" s="70">
        <f>Контингент!DC36</f>
        <v>0</v>
      </c>
      <c r="NN31" s="177">
        <f t="shared" si="313"/>
        <v>0</v>
      </c>
      <c r="NO31" s="177">
        <f t="shared" si="314"/>
        <v>0</v>
      </c>
      <c r="NP31" s="70">
        <f>Контингент!DD36</f>
        <v>0</v>
      </c>
      <c r="NQ31" s="177">
        <f t="shared" si="315"/>
        <v>0</v>
      </c>
      <c r="NR31" s="177">
        <f t="shared" si="316"/>
        <v>0</v>
      </c>
      <c r="NS31" s="70">
        <f>Контингент!DE36</f>
        <v>0</v>
      </c>
      <c r="NT31" s="177">
        <f t="shared" si="317"/>
        <v>0</v>
      </c>
      <c r="NU31" s="177">
        <f t="shared" si="318"/>
        <v>0</v>
      </c>
      <c r="NV31" s="70">
        <f>Контингент!DF36</f>
        <v>0</v>
      </c>
      <c r="NW31" s="177">
        <f t="shared" si="319"/>
        <v>0</v>
      </c>
      <c r="NX31" s="177">
        <f t="shared" si="320"/>
        <v>0</v>
      </c>
      <c r="NY31" s="70">
        <f>Контингент!DG36</f>
        <v>0</v>
      </c>
      <c r="NZ31" s="177">
        <f t="shared" si="321"/>
        <v>0</v>
      </c>
      <c r="OA31" s="177">
        <f t="shared" si="322"/>
        <v>0</v>
      </c>
      <c r="OB31" s="70">
        <f>Контингент!DH36</f>
        <v>0</v>
      </c>
      <c r="OC31" s="177">
        <f t="shared" si="323"/>
        <v>0</v>
      </c>
      <c r="OD31" s="177">
        <f t="shared" si="324"/>
        <v>0</v>
      </c>
      <c r="OE31" s="70">
        <f>Контингент!DI36</f>
        <v>0</v>
      </c>
      <c r="OF31" s="177">
        <f t="shared" si="325"/>
        <v>0</v>
      </c>
      <c r="OG31" s="177">
        <f t="shared" si="326"/>
        <v>0</v>
      </c>
      <c r="OH31" s="70">
        <f>Контингент!DJ36</f>
        <v>0</v>
      </c>
      <c r="OI31" s="177">
        <f t="shared" si="327"/>
        <v>0</v>
      </c>
      <c r="OJ31" s="177">
        <f t="shared" si="328"/>
        <v>0</v>
      </c>
      <c r="OK31" s="70">
        <f>Контингент!DK36</f>
        <v>0</v>
      </c>
      <c r="OL31" s="177">
        <f t="shared" si="329"/>
        <v>0</v>
      </c>
      <c r="OM31" s="177">
        <f t="shared" si="330"/>
        <v>0</v>
      </c>
      <c r="ON31" s="70">
        <f>Контингент!DL36</f>
        <v>0</v>
      </c>
      <c r="OO31" s="177">
        <f t="shared" si="331"/>
        <v>0</v>
      </c>
      <c r="OP31" s="177">
        <f t="shared" si="332"/>
        <v>0</v>
      </c>
      <c r="OQ31" s="70">
        <f>Контингент!DM36</f>
        <v>0</v>
      </c>
      <c r="OR31" s="177">
        <f t="shared" si="333"/>
        <v>0</v>
      </c>
      <c r="OS31" s="177">
        <f t="shared" si="334"/>
        <v>0</v>
      </c>
      <c r="OT31" s="70">
        <f>Контингент!DN36</f>
        <v>0</v>
      </c>
      <c r="OU31" s="177">
        <f t="shared" si="335"/>
        <v>0</v>
      </c>
      <c r="OV31" s="177">
        <f t="shared" si="336"/>
        <v>0</v>
      </c>
      <c r="OW31" s="70">
        <f>Контингент!DO36</f>
        <v>0</v>
      </c>
      <c r="OX31" s="177">
        <f t="shared" si="337"/>
        <v>0</v>
      </c>
      <c r="OY31" s="177">
        <f t="shared" si="338"/>
        <v>0</v>
      </c>
      <c r="OZ31" s="70">
        <f>Контингент!DP36</f>
        <v>0</v>
      </c>
      <c r="PA31" s="177">
        <f t="shared" si="339"/>
        <v>0</v>
      </c>
      <c r="PB31" s="177">
        <f t="shared" si="340"/>
        <v>0</v>
      </c>
      <c r="PC31" s="70">
        <f>Контингент!DQ36</f>
        <v>0</v>
      </c>
      <c r="PD31" s="177">
        <f t="shared" si="341"/>
        <v>0</v>
      </c>
      <c r="PE31" s="177">
        <f t="shared" si="342"/>
        <v>0</v>
      </c>
      <c r="PF31" s="70">
        <f>Контингент!DR36</f>
        <v>0</v>
      </c>
      <c r="PG31" s="177">
        <f t="shared" si="343"/>
        <v>0</v>
      </c>
      <c r="PH31" s="177">
        <f t="shared" si="344"/>
        <v>0</v>
      </c>
      <c r="PI31" s="70">
        <f>Контингент!DS36</f>
        <v>0</v>
      </c>
      <c r="PJ31" s="70">
        <f t="shared" si="345"/>
        <v>0</v>
      </c>
      <c r="PK31" s="177">
        <f t="shared" si="346"/>
        <v>0</v>
      </c>
      <c r="PL31" s="177">
        <f t="shared" si="347"/>
        <v>0</v>
      </c>
      <c r="PM31" s="143">
        <f>'Нормативы и коэффициенты МОО'!$Y$17</f>
        <v>0.89426399999999995</v>
      </c>
      <c r="PN31" s="14">
        <v>1</v>
      </c>
      <c r="PO31" s="14">
        <v>12</v>
      </c>
      <c r="PP31" s="14">
        <v>4</v>
      </c>
      <c r="PQ31" s="177">
        <f t="shared" si="348"/>
        <v>0</v>
      </c>
      <c r="PR31" s="177">
        <f t="shared" si="349"/>
        <v>0</v>
      </c>
      <c r="PS31" s="153"/>
    </row>
    <row r="32" spans="1:435" x14ac:dyDescent="0.25">
      <c r="A32" s="112"/>
      <c r="B32" s="117" t="s">
        <v>281</v>
      </c>
      <c r="C32" s="120" t="s">
        <v>240</v>
      </c>
      <c r="D32" s="88">
        <f>'Нормативы и коэффициенты МОО'!$B$6</f>
        <v>38179.43</v>
      </c>
      <c r="E32" s="88">
        <f>'Нормативы и коэффициенты МОО'!$B$7</f>
        <v>53705.98</v>
      </c>
      <c r="F32" s="88">
        <f>'Нормативы и коэффициенты МОО'!$B$8</f>
        <v>55204.57</v>
      </c>
      <c r="G32" s="88">
        <f>'Нормативы и коэффициенты МОО'!$B$9</f>
        <v>78009.87</v>
      </c>
      <c r="H32" s="88">
        <f>'Нормативы и коэффициенты МОО'!$B$10</f>
        <v>23154.491086338148</v>
      </c>
      <c r="I32" s="88">
        <f>'Нормативы и коэффициенты МОО'!$B$11</f>
        <v>4412.8</v>
      </c>
      <c r="J32" s="88">
        <f>'Нормативы и коэффициенты МОО'!$B$12</f>
        <v>5883.73</v>
      </c>
      <c r="K32" s="88">
        <f>'Нормативы и коэффициенты МОО'!$C$6</f>
        <v>10181.18</v>
      </c>
      <c r="L32" s="88">
        <f>'Нормативы и коэффициенты МОО'!$C$7</f>
        <v>14321.59</v>
      </c>
      <c r="M32" s="88">
        <f>'Нормативы и коэффициенты МОО'!$C$8</f>
        <v>14721.22</v>
      </c>
      <c r="N32" s="88">
        <f>'Нормативы и коэффициенты МОО'!$C$9</f>
        <v>48613.13</v>
      </c>
      <c r="O32" s="88">
        <f>'Нормативы и коэффициенты МОО'!$C$10</f>
        <v>0</v>
      </c>
      <c r="P32" s="88">
        <f>'Нормативы и коэффициенты МОО'!$C$11</f>
        <v>0</v>
      </c>
      <c r="Q32" s="88">
        <f>'Нормативы и коэффициенты МОО'!$C$12</f>
        <v>1569</v>
      </c>
      <c r="R32" s="88">
        <f>'Нормативы и коэффициенты МОО'!$B$17</f>
        <v>1</v>
      </c>
      <c r="S32" s="88">
        <f>'Нормативы и коэффициенты МОО'!$B$18</f>
        <v>1</v>
      </c>
      <c r="T32" s="88">
        <f>'Нормативы и коэффициенты МОО'!$B$19</f>
        <v>1</v>
      </c>
      <c r="U32" s="88">
        <f>'Нормативы и коэффициенты МОО'!$B$20</f>
        <v>1</v>
      </c>
      <c r="V32" s="88">
        <f>'Нормативы и коэффициенты МОО'!$B$21</f>
        <v>1</v>
      </c>
      <c r="W32" s="88">
        <f>'Нормативы и коэффициенты МОО'!$B$22</f>
        <v>1</v>
      </c>
      <c r="X32" s="88">
        <f>'Нормативы и коэффициенты МОО'!$C$17</f>
        <v>2.1</v>
      </c>
      <c r="Y32" s="88">
        <f>'Нормативы и коэффициенты МОО'!$C$20</f>
        <v>1</v>
      </c>
      <c r="Z32" s="88">
        <f>'Нормативы и коэффициенты МОО'!$C$21</f>
        <v>1</v>
      </c>
      <c r="AA32" s="88">
        <f>'Нормативы и коэффициенты МОО'!$C$22</f>
        <v>2.1</v>
      </c>
      <c r="AB32" s="88">
        <f>'Нормативы и коэффициенты МОО'!$D$17</f>
        <v>1.83</v>
      </c>
      <c r="AC32" s="88">
        <f>'Нормативы и коэффициенты МОО'!$D$20</f>
        <v>1</v>
      </c>
      <c r="AD32" s="88">
        <f>'Нормативы и коэффициенты МОО'!$D$21</f>
        <v>1</v>
      </c>
      <c r="AE32" s="88">
        <f>'Нормативы и коэффициенты МОО'!$D$22</f>
        <v>1.83</v>
      </c>
      <c r="AF32" s="88">
        <f>'Нормативы и коэффициенты МОО'!$E$17</f>
        <v>1.74</v>
      </c>
      <c r="AG32" s="88">
        <f>'Нормативы и коэффициенты МОО'!$E$20</f>
        <v>1</v>
      </c>
      <c r="AH32" s="88">
        <f>'Нормативы и коэффициенты МОО'!$E$21</f>
        <v>1</v>
      </c>
      <c r="AI32" s="88">
        <f>'Нормативы и коэффициенты МОО'!$E$22</f>
        <v>1.74</v>
      </c>
      <c r="AJ32" s="88">
        <f>'Нормативы и коэффициенты МОО'!$F$17</f>
        <v>1.56</v>
      </c>
      <c r="AK32" s="88">
        <f>'Нормативы и коэффициенты МОО'!$F$20</f>
        <v>1</v>
      </c>
      <c r="AL32" s="88">
        <f>'Нормативы и коэффициенты МОО'!$F$21</f>
        <v>1</v>
      </c>
      <c r="AM32" s="88">
        <f>'Нормативы и коэффициенты МОО'!$F$22</f>
        <v>1.56</v>
      </c>
      <c r="AN32" s="88">
        <f>'Нормативы и коэффициенты МОО'!$G$17</f>
        <v>1.56</v>
      </c>
      <c r="AO32" s="88">
        <f>'Нормативы и коэффициенты МОО'!$G$20</f>
        <v>1</v>
      </c>
      <c r="AP32" s="88">
        <f>'Нормативы и коэффициенты МОО'!$G$21</f>
        <v>1</v>
      </c>
      <c r="AQ32" s="88">
        <f>'Нормативы и коэффициенты МОО'!$G$22</f>
        <v>1.56</v>
      </c>
      <c r="AR32" s="88">
        <f>'Нормативы и коэффициенты МОО'!$H$17</f>
        <v>2.31</v>
      </c>
      <c r="AS32" s="88">
        <f>'Нормативы и коэффициенты МОО'!$H$20</f>
        <v>1</v>
      </c>
      <c r="AT32" s="88">
        <f>'Нормативы и коэффициенты МОО'!$H$21</f>
        <v>1</v>
      </c>
      <c r="AU32" s="88">
        <f>'Нормативы и коэффициенты МОО'!$H$22</f>
        <v>2.31</v>
      </c>
      <c r="AV32" s="88">
        <f>'Нормативы и коэффициенты МОО'!$I$17</f>
        <v>1.56</v>
      </c>
      <c r="AW32" s="88">
        <f>'Нормативы и коэффициенты МОО'!$I$20</f>
        <v>1</v>
      </c>
      <c r="AX32" s="88">
        <f>'Нормативы и коэффициенты МОО'!$I$21</f>
        <v>1</v>
      </c>
      <c r="AY32" s="88">
        <f>'Нормативы и коэффициенты МОО'!$I$22</f>
        <v>1.56</v>
      </c>
      <c r="AZ32" s="88">
        <f>'Нормативы и коэффициенты МОО'!$J$17</f>
        <v>2.64</v>
      </c>
      <c r="BA32" s="88">
        <f>'Нормативы и коэффициенты МОО'!$J$20</f>
        <v>1</v>
      </c>
      <c r="BB32" s="88">
        <f>'Нормативы и коэффициенты МОО'!$J$21</f>
        <v>1</v>
      </c>
      <c r="BC32" s="88">
        <f>'Нормативы и коэффициенты МОО'!$J$22</f>
        <v>2.64</v>
      </c>
      <c r="BD32" s="88">
        <f>'Нормативы и коэффициенты МОО'!$K$17</f>
        <v>2.31</v>
      </c>
      <c r="BE32" s="88">
        <f>'Нормативы и коэффициенты МОО'!$K$20</f>
        <v>1</v>
      </c>
      <c r="BF32" s="88">
        <f>'Нормативы и коэффициенты МОО'!$K$21</f>
        <v>1</v>
      </c>
      <c r="BG32" s="88">
        <f>'Нормативы и коэффициенты МОО'!$K$22</f>
        <v>2.31</v>
      </c>
      <c r="BH32" s="88">
        <f>'Нормативы и коэффициенты МОО'!$L$18</f>
        <v>2</v>
      </c>
      <c r="BI32" s="88">
        <f>'Нормативы и коэффициенты МОО'!$L$19</f>
        <v>2</v>
      </c>
      <c r="BJ32" s="88">
        <f>'Нормативы и коэффициенты МОО'!$L$20</f>
        <v>1</v>
      </c>
      <c r="BK32" s="88">
        <f>'Нормативы и коэффициенты МОО'!$L$21</f>
        <v>1</v>
      </c>
      <c r="BL32" s="88">
        <f>'Нормативы и коэффициенты МОО'!$L$22</f>
        <v>2</v>
      </c>
      <c r="BM32" s="88">
        <f>'Нормативы и коэффициенты МОО'!$N$17</f>
        <v>1</v>
      </c>
      <c r="BN32" s="88">
        <f>'Нормативы и коэффициенты МОО'!$N$18</f>
        <v>1</v>
      </c>
      <c r="BO32" s="88">
        <f>'Нормативы и коэффициенты МОО'!$N$19</f>
        <v>1</v>
      </c>
      <c r="BP32" s="88">
        <f>'Нормативы и коэффициенты МОО'!$N$20</f>
        <v>1</v>
      </c>
      <c r="BQ32" s="88">
        <f>'Нормативы и коэффициенты МОО'!$N$21</f>
        <v>1</v>
      </c>
      <c r="BR32" s="88">
        <f>'Нормативы и коэффициенты МОО'!$N$22</f>
        <v>1</v>
      </c>
      <c r="BS32" s="88">
        <f>'Нормативы и коэффициенты МОО'!$O$17</f>
        <v>1.2</v>
      </c>
      <c r="BT32" s="88">
        <f>'Нормативы и коэффициенты МОО'!$O$18</f>
        <v>1.2</v>
      </c>
      <c r="BU32" s="88">
        <f>'Нормативы и коэффициенты МОО'!$O$19</f>
        <v>1.2</v>
      </c>
      <c r="BV32" s="88">
        <f>'Нормативы и коэффициенты МОО'!$O$20</f>
        <v>1</v>
      </c>
      <c r="BW32" s="88">
        <f>'Нормативы и коэффициенты МОО'!$O$21</f>
        <v>1</v>
      </c>
      <c r="BX32" s="88">
        <f>'Нормативы и коэффициенты МОО'!$O$22</f>
        <v>1</v>
      </c>
      <c r="BY32" s="88">
        <f>'Нормативы и коэффициенты МОО'!$P$17</f>
        <v>1.2</v>
      </c>
      <c r="BZ32" s="88">
        <f>'Нормативы и коэффициенты МОО'!$P$18</f>
        <v>1.2</v>
      </c>
      <c r="CA32" s="88">
        <f>'Нормативы и коэффициенты МОО'!$P$19</f>
        <v>1.2</v>
      </c>
      <c r="CB32" s="88">
        <f>'Нормативы и коэффициенты МОО'!$P$20</f>
        <v>1</v>
      </c>
      <c r="CC32" s="88">
        <f>'Нормативы и коэффициенты МОО'!$P$21</f>
        <v>1</v>
      </c>
      <c r="CD32" s="88">
        <f>'Нормативы и коэффициенты МОО'!$P$22</f>
        <v>1</v>
      </c>
      <c r="CE32" s="88">
        <f>'Нормативы и коэффициенты МОО'!$Q$17</f>
        <v>1</v>
      </c>
      <c r="CF32" s="88">
        <f>'Нормативы и коэффициенты МОО'!$Q$18</f>
        <v>1</v>
      </c>
      <c r="CG32" s="88">
        <f>'Нормативы и коэффициенты МОО'!$Q$19</f>
        <v>1</v>
      </c>
      <c r="CH32" s="88">
        <f>'Нормативы и коэффициенты МОО'!$Q$20</f>
        <v>1</v>
      </c>
      <c r="CI32" s="88">
        <f>'Нормативы и коэффициенты МОО'!$Q$21</f>
        <v>1</v>
      </c>
      <c r="CJ32" s="88">
        <f>'Нормативы и коэффициенты МОО'!$Q$22</f>
        <v>1</v>
      </c>
      <c r="CK32" s="88">
        <f>'Нормативы и коэффициенты МОО'!$R$17</f>
        <v>2</v>
      </c>
      <c r="CL32" s="88">
        <f>'Нормативы и коэффициенты МОО'!$R$18</f>
        <v>2</v>
      </c>
      <c r="CM32" s="88">
        <f>'Нормативы и коэффициенты МОО'!$R$19</f>
        <v>2</v>
      </c>
      <c r="CN32" s="88">
        <f>'Нормативы и коэффициенты МОО'!$R$20</f>
        <v>2</v>
      </c>
      <c r="CO32" s="88">
        <f>'Нормативы и коэффициенты МОО'!$R$21</f>
        <v>2</v>
      </c>
      <c r="CP32" s="88">
        <f>'Нормативы и коэффициенты МОО'!$R$22</f>
        <v>2</v>
      </c>
      <c r="CQ32" s="88">
        <f>'Нормативы и коэффициенты МОО'!$S$17</f>
        <v>1</v>
      </c>
      <c r="CR32" s="88">
        <f>'Нормативы и коэффициенты МОО'!$S$18</f>
        <v>1</v>
      </c>
      <c r="CS32" s="88">
        <f>'Нормативы и коэффициенты МОО'!$S$19</f>
        <v>1</v>
      </c>
      <c r="CT32" s="88">
        <f>'Нормативы и коэффициенты МОО'!$S$20</f>
        <v>2</v>
      </c>
      <c r="CU32" s="88">
        <f>'Нормативы и коэффициенты МОО'!$S$21</f>
        <v>2</v>
      </c>
      <c r="CV32" s="88">
        <f>'Нормативы и коэффициенты МОО'!$S$22</f>
        <v>1</v>
      </c>
      <c r="CW32" s="88">
        <f>'Нормативы и коэффициенты МОО'!$T$17</f>
        <v>1</v>
      </c>
      <c r="CX32" s="88">
        <f>'Нормативы и коэффициенты МОО'!$T$18</f>
        <v>1</v>
      </c>
      <c r="CY32" s="88">
        <f>'Нормативы и коэффициенты МОО'!$T$19</f>
        <v>1</v>
      </c>
      <c r="CZ32" s="88">
        <f>'Нормативы и коэффициенты МОО'!$T$20</f>
        <v>1</v>
      </c>
      <c r="DA32" s="88">
        <f>'Нормативы и коэффициенты МОО'!$T$21</f>
        <v>1</v>
      </c>
      <c r="DB32" s="88">
        <f>'Нормативы и коэффициенты МОО'!$T$22</f>
        <v>1</v>
      </c>
      <c r="DC32" s="88">
        <f>'Нормативы и коэффициенты МОО'!$U$17</f>
        <v>1</v>
      </c>
      <c r="DD32" s="88">
        <f>'Нормативы и коэффициенты МОО'!$U$18</f>
        <v>1</v>
      </c>
      <c r="DE32" s="88">
        <f>'Нормативы и коэффициенты МОО'!$U$19</f>
        <v>1</v>
      </c>
      <c r="DF32" s="88">
        <f>'Нормативы и коэффициенты МОО'!$U$20</f>
        <v>1</v>
      </c>
      <c r="DG32" s="88">
        <f>'Нормативы и коэффициенты МОО'!$U$21</f>
        <v>1</v>
      </c>
      <c r="DH32" s="88">
        <f>'Нормативы и коэффициенты МОО'!$U$22</f>
        <v>1</v>
      </c>
      <c r="DI32" s="88">
        <f>'Нормативы и коэффициенты МОО'!$V$17</f>
        <v>1</v>
      </c>
      <c r="DJ32" s="88">
        <f>'Нормативы и коэффициенты МОО'!$V$18</f>
        <v>1</v>
      </c>
      <c r="DK32" s="88">
        <f>'Нормативы и коэффициенты МОО'!$V$19</f>
        <v>1</v>
      </c>
      <c r="DL32" s="88">
        <f>'Нормативы и коэффициенты МОО'!$V$20</f>
        <v>1</v>
      </c>
      <c r="DM32" s="88">
        <f>'Нормативы и коэффициенты МОО'!$V$21</f>
        <v>1</v>
      </c>
      <c r="DN32" s="88">
        <f>'Нормативы и коэффициенты МОО'!$V$22</f>
        <v>1</v>
      </c>
      <c r="DO32" s="177">
        <f t="shared" si="141"/>
        <v>3131</v>
      </c>
      <c r="DP32" s="177">
        <f t="shared" si="142"/>
        <v>835</v>
      </c>
      <c r="DQ32" s="70">
        <f>Контингент!D37</f>
        <v>82</v>
      </c>
      <c r="DR32" s="177">
        <f t="shared" si="143"/>
        <v>0</v>
      </c>
      <c r="DS32" s="177">
        <f t="shared" si="144"/>
        <v>0</v>
      </c>
      <c r="DT32" s="70">
        <f>Контингент!E37</f>
        <v>0</v>
      </c>
      <c r="DU32" s="177">
        <f t="shared" si="145"/>
        <v>0</v>
      </c>
      <c r="DV32" s="177">
        <f t="shared" si="146"/>
        <v>0</v>
      </c>
      <c r="DW32" s="70">
        <f>Контингент!AP37</f>
        <v>0</v>
      </c>
      <c r="DX32" s="177">
        <f t="shared" si="147"/>
        <v>0</v>
      </c>
      <c r="DY32" s="177">
        <f t="shared" si="148"/>
        <v>0</v>
      </c>
      <c r="DZ32" s="70">
        <f>Контингент!K37</f>
        <v>0</v>
      </c>
      <c r="EA32" s="177">
        <f t="shared" si="149"/>
        <v>0</v>
      </c>
      <c r="EB32" s="177">
        <f t="shared" si="150"/>
        <v>0</v>
      </c>
      <c r="EC32" s="70">
        <f>Контингент!L37</f>
        <v>0</v>
      </c>
      <c r="ED32" s="177">
        <f t="shared" si="151"/>
        <v>0</v>
      </c>
      <c r="EE32" s="177">
        <f t="shared" si="152"/>
        <v>0</v>
      </c>
      <c r="EF32" s="70">
        <f>Контингент!AT37</f>
        <v>0</v>
      </c>
      <c r="EG32" s="177">
        <f t="shared" si="153"/>
        <v>0</v>
      </c>
      <c r="EH32" s="177">
        <f t="shared" si="154"/>
        <v>0</v>
      </c>
      <c r="EI32" s="70">
        <f>Контингент!R37</f>
        <v>0</v>
      </c>
      <c r="EJ32" s="177">
        <f t="shared" si="155"/>
        <v>0</v>
      </c>
      <c r="EK32" s="177">
        <f t="shared" si="156"/>
        <v>0</v>
      </c>
      <c r="EL32" s="70">
        <f>Контингент!S37</f>
        <v>0</v>
      </c>
      <c r="EM32" s="177">
        <f t="shared" si="157"/>
        <v>0</v>
      </c>
      <c r="EN32" s="177">
        <f t="shared" si="158"/>
        <v>0</v>
      </c>
      <c r="EO32" s="70">
        <f>Контингент!T37</f>
        <v>0</v>
      </c>
      <c r="EP32" s="177">
        <f t="shared" si="159"/>
        <v>0</v>
      </c>
      <c r="EQ32" s="177">
        <f t="shared" si="160"/>
        <v>0</v>
      </c>
      <c r="ER32" s="70">
        <f>Контингент!U37</f>
        <v>0</v>
      </c>
      <c r="ES32" s="177">
        <f t="shared" si="161"/>
        <v>0</v>
      </c>
      <c r="ET32" s="177">
        <f t="shared" si="162"/>
        <v>0</v>
      </c>
      <c r="EU32" s="70">
        <f>Контингент!V37</f>
        <v>0</v>
      </c>
      <c r="EV32" s="177">
        <f t="shared" si="163"/>
        <v>0</v>
      </c>
      <c r="EW32" s="177">
        <f t="shared" si="164"/>
        <v>0</v>
      </c>
      <c r="EX32" s="70">
        <f>Контингент!W37</f>
        <v>0</v>
      </c>
      <c r="EY32" s="177">
        <f t="shared" si="165"/>
        <v>0</v>
      </c>
      <c r="EZ32" s="177">
        <f t="shared" si="166"/>
        <v>0</v>
      </c>
      <c r="FA32" s="70">
        <f>Контингент!X37</f>
        <v>0</v>
      </c>
      <c r="FB32" s="177">
        <f t="shared" si="167"/>
        <v>0</v>
      </c>
      <c r="FC32" s="177">
        <f t="shared" si="168"/>
        <v>0</v>
      </c>
      <c r="FD32" s="70">
        <f>Контингент!Y37</f>
        <v>0</v>
      </c>
      <c r="FE32" s="177">
        <f t="shared" si="169"/>
        <v>0</v>
      </c>
      <c r="FF32" s="177">
        <f t="shared" si="170"/>
        <v>0</v>
      </c>
      <c r="FG32" s="70">
        <f>Контингент!Z37</f>
        <v>0</v>
      </c>
      <c r="FH32" s="177">
        <f t="shared" si="171"/>
        <v>0</v>
      </c>
      <c r="FI32" s="177">
        <f t="shared" si="172"/>
        <v>0</v>
      </c>
      <c r="FJ32" s="70">
        <f>Контингент!AB37</f>
        <v>0</v>
      </c>
      <c r="FK32" s="177">
        <f t="shared" si="173"/>
        <v>0</v>
      </c>
      <c r="FL32" s="177">
        <f t="shared" si="174"/>
        <v>0</v>
      </c>
      <c r="FM32" s="70">
        <f>Контингент!AC37</f>
        <v>0</v>
      </c>
      <c r="FN32" s="177">
        <f t="shared" si="175"/>
        <v>0</v>
      </c>
      <c r="FO32" s="177">
        <f t="shared" si="176"/>
        <v>0</v>
      </c>
      <c r="FP32" s="70">
        <f>Контингент!AD37</f>
        <v>0</v>
      </c>
      <c r="FQ32" s="177">
        <f t="shared" si="177"/>
        <v>0</v>
      </c>
      <c r="FR32" s="177">
        <f t="shared" si="178"/>
        <v>0</v>
      </c>
      <c r="FS32" s="70">
        <f>Контингент!AE37</f>
        <v>0</v>
      </c>
      <c r="FT32" s="177">
        <f t="shared" si="179"/>
        <v>0</v>
      </c>
      <c r="FU32" s="177">
        <f t="shared" si="180"/>
        <v>0</v>
      </c>
      <c r="FV32" s="70">
        <f>Контингент!AF37</f>
        <v>0</v>
      </c>
      <c r="FW32" s="177">
        <f t="shared" si="181"/>
        <v>0</v>
      </c>
      <c r="FX32" s="177">
        <f t="shared" si="182"/>
        <v>0</v>
      </c>
      <c r="FY32" s="70">
        <f>Контингент!AG37</f>
        <v>0</v>
      </c>
      <c r="FZ32" s="177">
        <f t="shared" si="183"/>
        <v>0</v>
      </c>
      <c r="GA32" s="177">
        <f t="shared" si="184"/>
        <v>0</v>
      </c>
      <c r="GB32" s="70">
        <f>Контингент!AH37</f>
        <v>0</v>
      </c>
      <c r="GC32" s="177">
        <f t="shared" si="185"/>
        <v>0</v>
      </c>
      <c r="GD32" s="177">
        <f t="shared" si="186"/>
        <v>0</v>
      </c>
      <c r="GE32" s="70">
        <f>Контингент!AI37</f>
        <v>0</v>
      </c>
      <c r="GF32" s="177">
        <f t="shared" si="187"/>
        <v>0</v>
      </c>
      <c r="GG32" s="177">
        <f t="shared" si="188"/>
        <v>0</v>
      </c>
      <c r="GH32" s="70">
        <f>Контингент!AJ37</f>
        <v>0</v>
      </c>
      <c r="GI32" s="177">
        <f t="shared" si="189"/>
        <v>0</v>
      </c>
      <c r="GJ32" s="177">
        <f t="shared" si="190"/>
        <v>0</v>
      </c>
      <c r="GK32" s="70">
        <f>Контингент!AX37</f>
        <v>0</v>
      </c>
      <c r="GL32" s="177">
        <f t="shared" si="191"/>
        <v>0</v>
      </c>
      <c r="GM32" s="177">
        <f t="shared" si="192"/>
        <v>0</v>
      </c>
      <c r="GN32" s="70">
        <f>Контингент!AY37</f>
        <v>0</v>
      </c>
      <c r="GO32" s="177">
        <f t="shared" si="193"/>
        <v>0</v>
      </c>
      <c r="GP32" s="177">
        <f t="shared" si="194"/>
        <v>0</v>
      </c>
      <c r="GQ32" s="70">
        <f>Контингент!AZ37</f>
        <v>0</v>
      </c>
      <c r="GR32" s="177">
        <f t="shared" si="195"/>
        <v>0</v>
      </c>
      <c r="GS32" s="177">
        <f t="shared" si="196"/>
        <v>0</v>
      </c>
      <c r="GT32" s="70">
        <f>Контингент!BA37</f>
        <v>0</v>
      </c>
      <c r="GU32" s="177">
        <f t="shared" si="197"/>
        <v>0</v>
      </c>
      <c r="GV32" s="177">
        <f t="shared" si="198"/>
        <v>0</v>
      </c>
      <c r="GW32" s="70">
        <f>Контингент!BB37</f>
        <v>0</v>
      </c>
      <c r="GX32" s="177">
        <f t="shared" si="199"/>
        <v>0</v>
      </c>
      <c r="GY32" s="177">
        <f t="shared" si="200"/>
        <v>0</v>
      </c>
      <c r="GZ32" s="70">
        <f>Контингент!BC37</f>
        <v>0</v>
      </c>
      <c r="HA32" s="177">
        <f t="shared" si="201"/>
        <v>0</v>
      </c>
      <c r="HB32" s="177">
        <f t="shared" si="202"/>
        <v>0</v>
      </c>
      <c r="HC32" s="70">
        <f>Контингент!BD37</f>
        <v>0</v>
      </c>
      <c r="HD32" s="177">
        <f t="shared" si="203"/>
        <v>0</v>
      </c>
      <c r="HE32" s="177">
        <f t="shared" si="204"/>
        <v>0</v>
      </c>
      <c r="HF32" s="70">
        <f>Контингент!BE37</f>
        <v>0</v>
      </c>
      <c r="HG32" s="177">
        <f t="shared" si="205"/>
        <v>0</v>
      </c>
      <c r="HH32" s="177">
        <f t="shared" si="206"/>
        <v>0</v>
      </c>
      <c r="HI32" s="70">
        <f>Контингент!BF37</f>
        <v>0</v>
      </c>
      <c r="HJ32" s="177">
        <f t="shared" si="207"/>
        <v>0</v>
      </c>
      <c r="HK32" s="177">
        <f t="shared" si="208"/>
        <v>0</v>
      </c>
      <c r="HL32" s="70">
        <f>Контингент!F37</f>
        <v>0</v>
      </c>
      <c r="HM32" s="177">
        <f t="shared" si="209"/>
        <v>0</v>
      </c>
      <c r="HN32" s="177">
        <f t="shared" si="210"/>
        <v>0</v>
      </c>
      <c r="HO32" s="70">
        <f>Контингент!G37</f>
        <v>0</v>
      </c>
      <c r="HP32" s="177">
        <f t="shared" si="211"/>
        <v>0</v>
      </c>
      <c r="HQ32" s="177">
        <f t="shared" si="212"/>
        <v>0</v>
      </c>
      <c r="HR32" s="70">
        <f>Контингент!AQ37</f>
        <v>0</v>
      </c>
      <c r="HS32" s="177">
        <f t="shared" si="213"/>
        <v>0</v>
      </c>
      <c r="HT32" s="177">
        <f t="shared" si="214"/>
        <v>0</v>
      </c>
      <c r="HU32" s="70">
        <f>Контингент!M37</f>
        <v>0</v>
      </c>
      <c r="HV32" s="177">
        <f t="shared" si="215"/>
        <v>0</v>
      </c>
      <c r="HW32" s="177">
        <f t="shared" si="216"/>
        <v>0</v>
      </c>
      <c r="HX32" s="70">
        <f>Контингент!N37</f>
        <v>0</v>
      </c>
      <c r="HY32" s="177">
        <f t="shared" si="217"/>
        <v>0</v>
      </c>
      <c r="HZ32" s="177">
        <f t="shared" si="218"/>
        <v>0</v>
      </c>
      <c r="IA32" s="70">
        <f>Контингент!AU37</f>
        <v>0</v>
      </c>
      <c r="IB32" s="177">
        <f t="shared" si="219"/>
        <v>0</v>
      </c>
      <c r="IC32" s="177">
        <f t="shared" si="220"/>
        <v>0</v>
      </c>
      <c r="ID32" s="70">
        <f>Контингент!AL37</f>
        <v>0</v>
      </c>
      <c r="IE32" s="177">
        <f t="shared" si="221"/>
        <v>0</v>
      </c>
      <c r="IF32" s="177">
        <f t="shared" si="222"/>
        <v>0</v>
      </c>
      <c r="IG32" s="70">
        <f>Контингент!AM37</f>
        <v>0</v>
      </c>
      <c r="IH32" s="177">
        <f t="shared" si="223"/>
        <v>0</v>
      </c>
      <c r="II32" s="177">
        <f t="shared" si="224"/>
        <v>0</v>
      </c>
      <c r="IJ32" s="70">
        <f>Контингент!BH37</f>
        <v>0</v>
      </c>
      <c r="IK32" s="177">
        <f t="shared" si="225"/>
        <v>0</v>
      </c>
      <c r="IL32" s="177">
        <f t="shared" si="226"/>
        <v>0</v>
      </c>
      <c r="IM32" s="70">
        <f>Контингент!H37+Контингент!I37</f>
        <v>0</v>
      </c>
      <c r="IN32" s="177">
        <f t="shared" si="227"/>
        <v>0</v>
      </c>
      <c r="IO32" s="177">
        <f t="shared" si="228"/>
        <v>0</v>
      </c>
      <c r="IP32" s="70">
        <f>Контингент!J37</f>
        <v>0</v>
      </c>
      <c r="IQ32" s="177">
        <f t="shared" si="229"/>
        <v>0</v>
      </c>
      <c r="IR32" s="177">
        <f t="shared" si="230"/>
        <v>0</v>
      </c>
      <c r="IS32" s="70">
        <f>Контингент!AR37+Контингент!AS37</f>
        <v>0</v>
      </c>
      <c r="IT32" s="177">
        <f t="shared" si="231"/>
        <v>0</v>
      </c>
      <c r="IU32" s="177">
        <f t="shared" si="232"/>
        <v>0</v>
      </c>
      <c r="IV32" s="70">
        <f>Контингент!O37+Контингент!P37</f>
        <v>0</v>
      </c>
      <c r="IW32" s="177">
        <f t="shared" si="233"/>
        <v>0</v>
      </c>
      <c r="IX32" s="177">
        <f t="shared" si="234"/>
        <v>0</v>
      </c>
      <c r="IY32" s="70">
        <f>Контингент!Q37</f>
        <v>0</v>
      </c>
      <c r="IZ32" s="177">
        <f t="shared" si="235"/>
        <v>0</v>
      </c>
      <c r="JA32" s="177">
        <f t="shared" si="236"/>
        <v>0</v>
      </c>
      <c r="JB32" s="70">
        <f>Контингент!AV37+Контингент!AW37</f>
        <v>0</v>
      </c>
      <c r="JC32" s="177">
        <f t="shared" si="237"/>
        <v>0</v>
      </c>
      <c r="JD32" s="177">
        <f t="shared" si="238"/>
        <v>0</v>
      </c>
      <c r="JE32" s="70">
        <f>Контингент!AN37</f>
        <v>0</v>
      </c>
      <c r="JF32" s="177">
        <f t="shared" si="239"/>
        <v>0</v>
      </c>
      <c r="JG32" s="177">
        <f t="shared" si="240"/>
        <v>0</v>
      </c>
      <c r="JH32" s="70">
        <f>Контингент!AO37</f>
        <v>0</v>
      </c>
      <c r="JI32" s="177">
        <f t="shared" si="241"/>
        <v>0</v>
      </c>
      <c r="JJ32" s="177">
        <f t="shared" si="242"/>
        <v>0</v>
      </c>
      <c r="JK32" s="70">
        <f>Контингент!BI37</f>
        <v>0</v>
      </c>
      <c r="JL32" s="70">
        <f t="shared" si="243"/>
        <v>82</v>
      </c>
      <c r="JM32" s="70">
        <f>Контингент!CZ37</f>
        <v>137</v>
      </c>
      <c r="JN32" s="70">
        <f t="shared" si="244"/>
        <v>219</v>
      </c>
      <c r="JO32" s="177">
        <f t="shared" si="245"/>
        <v>3131</v>
      </c>
      <c r="JP32" s="177">
        <f t="shared" si="246"/>
        <v>835</v>
      </c>
      <c r="JQ32" s="143">
        <f>'Нормативы и коэффициенты МОО'!$Y$17</f>
        <v>0.89426399999999995</v>
      </c>
      <c r="JR32" s="14">
        <v>1</v>
      </c>
      <c r="JS32" s="177">
        <f t="shared" si="247"/>
        <v>2800</v>
      </c>
      <c r="JT32" s="177">
        <f t="shared" si="248"/>
        <v>747</v>
      </c>
      <c r="JU32" s="177">
        <f t="shared" si="249"/>
        <v>1505</v>
      </c>
      <c r="JV32" s="177">
        <f t="shared" si="250"/>
        <v>0</v>
      </c>
      <c r="JW32" s="70">
        <f>Контингент!DU37</f>
        <v>65</v>
      </c>
      <c r="JX32" s="177">
        <f t="shared" si="251"/>
        <v>0</v>
      </c>
      <c r="JY32" s="177">
        <f t="shared" si="252"/>
        <v>0</v>
      </c>
      <c r="JZ32" s="70">
        <f>Контингент!DV37</f>
        <v>0</v>
      </c>
      <c r="KA32" s="177">
        <f t="shared" si="253"/>
        <v>0</v>
      </c>
      <c r="KB32" s="177">
        <f t="shared" si="254"/>
        <v>0</v>
      </c>
      <c r="KC32" s="70">
        <f>(Контингент!DW37+Контингент!DX37+Контингент!DY37+Контингент!DZ37+Контингент!EA37+Контингент!EB37+Контингент!EC37+Контингент!ED37+Контингент!EE37)</f>
        <v>0</v>
      </c>
      <c r="KD32" s="177">
        <f t="shared" si="255"/>
        <v>0</v>
      </c>
      <c r="KE32" s="177">
        <f t="shared" si="256"/>
        <v>0</v>
      </c>
      <c r="KF32" s="70">
        <f>Контингент!EF37</f>
        <v>0</v>
      </c>
      <c r="KG32" s="177">
        <f t="shared" si="257"/>
        <v>0</v>
      </c>
      <c r="KH32" s="177">
        <f t="shared" si="258"/>
        <v>0</v>
      </c>
      <c r="KI32" s="70">
        <f>Контингент!EG37</f>
        <v>0</v>
      </c>
      <c r="KJ32" s="177">
        <f t="shared" si="259"/>
        <v>0</v>
      </c>
      <c r="KK32" s="177">
        <f t="shared" si="260"/>
        <v>0</v>
      </c>
      <c r="KL32" s="70">
        <f>Контингент!EH37</f>
        <v>0</v>
      </c>
      <c r="KM32" s="177">
        <f t="shared" si="261"/>
        <v>0</v>
      </c>
      <c r="KN32" s="177">
        <f t="shared" si="262"/>
        <v>0</v>
      </c>
      <c r="KO32" s="70">
        <f>Контингент!EI37</f>
        <v>0</v>
      </c>
      <c r="KP32" s="177">
        <f t="shared" si="263"/>
        <v>0</v>
      </c>
      <c r="KQ32" s="177">
        <f t="shared" si="264"/>
        <v>0</v>
      </c>
      <c r="KR32" s="70">
        <f>Контингент!EJ37</f>
        <v>0</v>
      </c>
      <c r="KS32" s="177">
        <f t="shared" si="265"/>
        <v>0</v>
      </c>
      <c r="KT32" s="177">
        <f t="shared" si="266"/>
        <v>0</v>
      </c>
      <c r="KU32" s="70">
        <f>Контингент!EK37</f>
        <v>0</v>
      </c>
      <c r="KV32" s="70">
        <f t="shared" si="267"/>
        <v>65</v>
      </c>
      <c r="KW32" s="177">
        <f t="shared" si="268"/>
        <v>1505</v>
      </c>
      <c r="KX32" s="177">
        <f t="shared" si="269"/>
        <v>0</v>
      </c>
      <c r="KY32" s="143">
        <f>'Нормативы и коэффициенты МОО'!$Y$17</f>
        <v>0.89426399999999995</v>
      </c>
      <c r="KZ32" s="14">
        <v>1</v>
      </c>
      <c r="LA32" s="177">
        <f t="shared" si="270"/>
        <v>1346</v>
      </c>
      <c r="LB32" s="177">
        <f t="shared" si="271"/>
        <v>0</v>
      </c>
      <c r="LC32" s="177">
        <f t="shared" si="272"/>
        <v>0</v>
      </c>
      <c r="LD32" s="177">
        <f t="shared" si="273"/>
        <v>0</v>
      </c>
      <c r="LE32" s="70">
        <f>Контингент!DC37</f>
        <v>0</v>
      </c>
      <c r="LF32" s="177">
        <f t="shared" si="274"/>
        <v>0</v>
      </c>
      <c r="LG32" s="177">
        <f t="shared" si="275"/>
        <v>0</v>
      </c>
      <c r="LH32" s="70">
        <f>Контингент!DD37</f>
        <v>0</v>
      </c>
      <c r="LI32" s="177">
        <f t="shared" si="276"/>
        <v>0</v>
      </c>
      <c r="LJ32" s="177">
        <f t="shared" si="277"/>
        <v>0</v>
      </c>
      <c r="LK32" s="70">
        <f>Контингент!DE37</f>
        <v>0</v>
      </c>
      <c r="LL32" s="177">
        <f t="shared" si="278"/>
        <v>0</v>
      </c>
      <c r="LM32" s="177">
        <f t="shared" si="279"/>
        <v>0</v>
      </c>
      <c r="LN32" s="70">
        <f>Контингент!DF37</f>
        <v>0</v>
      </c>
      <c r="LO32" s="177">
        <f t="shared" si="280"/>
        <v>0</v>
      </c>
      <c r="LP32" s="177">
        <f t="shared" si="281"/>
        <v>0</v>
      </c>
      <c r="LQ32" s="70">
        <f>Контингент!DG37</f>
        <v>0</v>
      </c>
      <c r="LR32" s="177">
        <f t="shared" si="282"/>
        <v>0</v>
      </c>
      <c r="LS32" s="177">
        <f t="shared" si="283"/>
        <v>0</v>
      </c>
      <c r="LT32" s="70">
        <f>Контингент!DH37</f>
        <v>0</v>
      </c>
      <c r="LU32" s="177">
        <f t="shared" si="284"/>
        <v>0</v>
      </c>
      <c r="LV32" s="177">
        <f t="shared" si="285"/>
        <v>0</v>
      </c>
      <c r="LW32" s="70">
        <f>Контингент!DI37</f>
        <v>0</v>
      </c>
      <c r="LX32" s="177">
        <f t="shared" si="286"/>
        <v>0</v>
      </c>
      <c r="LY32" s="177">
        <f t="shared" si="287"/>
        <v>0</v>
      </c>
      <c r="LZ32" s="70">
        <f>Контингент!DJ37</f>
        <v>0</v>
      </c>
      <c r="MA32" s="177">
        <f t="shared" si="288"/>
        <v>0</v>
      </c>
      <c r="MB32" s="177">
        <f t="shared" si="289"/>
        <v>0</v>
      </c>
      <c r="MC32" s="70">
        <f>Контингент!DK37</f>
        <v>0</v>
      </c>
      <c r="MD32" s="177">
        <f t="shared" si="290"/>
        <v>0</v>
      </c>
      <c r="ME32" s="177">
        <f t="shared" si="291"/>
        <v>0</v>
      </c>
      <c r="MF32" s="70">
        <f>Контингент!DL37</f>
        <v>0</v>
      </c>
      <c r="MG32" s="177">
        <f t="shared" si="292"/>
        <v>0</v>
      </c>
      <c r="MH32" s="177">
        <f t="shared" si="293"/>
        <v>0</v>
      </c>
      <c r="MI32" s="70">
        <f>Контингент!DM37</f>
        <v>0</v>
      </c>
      <c r="MJ32" s="177">
        <f t="shared" si="294"/>
        <v>0</v>
      </c>
      <c r="MK32" s="177">
        <f t="shared" si="295"/>
        <v>0</v>
      </c>
      <c r="ML32" s="70">
        <f>Контингент!DN37</f>
        <v>0</v>
      </c>
      <c r="MM32" s="177">
        <f t="shared" si="296"/>
        <v>0</v>
      </c>
      <c r="MN32" s="177">
        <f t="shared" si="297"/>
        <v>0</v>
      </c>
      <c r="MO32" s="70">
        <f>Контингент!DO37</f>
        <v>0</v>
      </c>
      <c r="MP32" s="177">
        <f t="shared" si="298"/>
        <v>0</v>
      </c>
      <c r="MQ32" s="177">
        <f t="shared" si="299"/>
        <v>0</v>
      </c>
      <c r="MR32" s="70">
        <f>Контингент!DP37</f>
        <v>0</v>
      </c>
      <c r="MS32" s="177">
        <f t="shared" si="300"/>
        <v>0</v>
      </c>
      <c r="MT32" s="177">
        <f t="shared" si="301"/>
        <v>0</v>
      </c>
      <c r="MU32" s="70">
        <f>Контингент!DQ37</f>
        <v>0</v>
      </c>
      <c r="MV32" s="177">
        <f t="shared" si="302"/>
        <v>0</v>
      </c>
      <c r="MW32" s="177">
        <f t="shared" si="303"/>
        <v>0</v>
      </c>
      <c r="MX32" s="70">
        <f>Контингент!DR37</f>
        <v>0</v>
      </c>
      <c r="MY32" s="177">
        <f t="shared" si="304"/>
        <v>0</v>
      </c>
      <c r="MZ32" s="177">
        <f t="shared" si="305"/>
        <v>0</v>
      </c>
      <c r="NA32" s="70">
        <f>Контингент!DS37</f>
        <v>0</v>
      </c>
      <c r="NB32" s="70">
        <f t="shared" si="306"/>
        <v>0</v>
      </c>
      <c r="NC32" s="177">
        <f t="shared" si="307"/>
        <v>0</v>
      </c>
      <c r="ND32" s="177">
        <f t="shared" si="308"/>
        <v>0</v>
      </c>
      <c r="NE32" s="143">
        <f>'Нормативы и коэффициенты МОО'!$Y$17</f>
        <v>0.89426399999999995</v>
      </c>
      <c r="NF32" s="14">
        <v>1</v>
      </c>
      <c r="NG32" s="14">
        <v>12</v>
      </c>
      <c r="NH32" s="14">
        <v>8</v>
      </c>
      <c r="NI32" s="177">
        <f t="shared" si="309"/>
        <v>0</v>
      </c>
      <c r="NJ32" s="177">
        <f t="shared" si="310"/>
        <v>0</v>
      </c>
      <c r="NK32" s="177">
        <f t="shared" si="311"/>
        <v>0</v>
      </c>
      <c r="NL32" s="177">
        <f t="shared" si="312"/>
        <v>0</v>
      </c>
      <c r="NM32" s="70">
        <f>Контингент!DC37</f>
        <v>0</v>
      </c>
      <c r="NN32" s="177">
        <f t="shared" si="313"/>
        <v>0</v>
      </c>
      <c r="NO32" s="177">
        <f t="shared" si="314"/>
        <v>0</v>
      </c>
      <c r="NP32" s="70">
        <f>Контингент!DD37</f>
        <v>0</v>
      </c>
      <c r="NQ32" s="177">
        <f t="shared" si="315"/>
        <v>0</v>
      </c>
      <c r="NR32" s="177">
        <f t="shared" si="316"/>
        <v>0</v>
      </c>
      <c r="NS32" s="70">
        <f>Контингент!DE37</f>
        <v>0</v>
      </c>
      <c r="NT32" s="177">
        <f t="shared" si="317"/>
        <v>0</v>
      </c>
      <c r="NU32" s="177">
        <f t="shared" si="318"/>
        <v>0</v>
      </c>
      <c r="NV32" s="70">
        <f>Контингент!DF37</f>
        <v>0</v>
      </c>
      <c r="NW32" s="177">
        <f t="shared" si="319"/>
        <v>0</v>
      </c>
      <c r="NX32" s="177">
        <f t="shared" si="320"/>
        <v>0</v>
      </c>
      <c r="NY32" s="70">
        <f>Контингент!DG37</f>
        <v>0</v>
      </c>
      <c r="NZ32" s="177">
        <f t="shared" si="321"/>
        <v>0</v>
      </c>
      <c r="OA32" s="177">
        <f t="shared" si="322"/>
        <v>0</v>
      </c>
      <c r="OB32" s="70">
        <f>Контингент!DH37</f>
        <v>0</v>
      </c>
      <c r="OC32" s="177">
        <f t="shared" si="323"/>
        <v>0</v>
      </c>
      <c r="OD32" s="177">
        <f t="shared" si="324"/>
        <v>0</v>
      </c>
      <c r="OE32" s="70">
        <f>Контингент!DI37</f>
        <v>0</v>
      </c>
      <c r="OF32" s="177">
        <f t="shared" si="325"/>
        <v>0</v>
      </c>
      <c r="OG32" s="177">
        <f t="shared" si="326"/>
        <v>0</v>
      </c>
      <c r="OH32" s="70">
        <f>Контингент!DJ37</f>
        <v>0</v>
      </c>
      <c r="OI32" s="177">
        <f t="shared" si="327"/>
        <v>0</v>
      </c>
      <c r="OJ32" s="177">
        <f t="shared" si="328"/>
        <v>0</v>
      </c>
      <c r="OK32" s="70">
        <f>Контингент!DK37</f>
        <v>0</v>
      </c>
      <c r="OL32" s="177">
        <f t="shared" si="329"/>
        <v>0</v>
      </c>
      <c r="OM32" s="177">
        <f t="shared" si="330"/>
        <v>0</v>
      </c>
      <c r="ON32" s="70">
        <f>Контингент!DL37</f>
        <v>0</v>
      </c>
      <c r="OO32" s="177">
        <f t="shared" si="331"/>
        <v>0</v>
      </c>
      <c r="OP32" s="177">
        <f t="shared" si="332"/>
        <v>0</v>
      </c>
      <c r="OQ32" s="70">
        <f>Контингент!DM37</f>
        <v>0</v>
      </c>
      <c r="OR32" s="177">
        <f t="shared" si="333"/>
        <v>0</v>
      </c>
      <c r="OS32" s="177">
        <f t="shared" si="334"/>
        <v>0</v>
      </c>
      <c r="OT32" s="70">
        <f>Контингент!DN37</f>
        <v>0</v>
      </c>
      <c r="OU32" s="177">
        <f t="shared" si="335"/>
        <v>0</v>
      </c>
      <c r="OV32" s="177">
        <f t="shared" si="336"/>
        <v>0</v>
      </c>
      <c r="OW32" s="70">
        <f>Контингент!DO37</f>
        <v>0</v>
      </c>
      <c r="OX32" s="177">
        <f t="shared" si="337"/>
        <v>0</v>
      </c>
      <c r="OY32" s="177">
        <f t="shared" si="338"/>
        <v>0</v>
      </c>
      <c r="OZ32" s="70">
        <f>Контингент!DP37</f>
        <v>0</v>
      </c>
      <c r="PA32" s="177">
        <f t="shared" si="339"/>
        <v>0</v>
      </c>
      <c r="PB32" s="177">
        <f t="shared" si="340"/>
        <v>0</v>
      </c>
      <c r="PC32" s="70">
        <f>Контингент!DQ37</f>
        <v>0</v>
      </c>
      <c r="PD32" s="177">
        <f t="shared" si="341"/>
        <v>0</v>
      </c>
      <c r="PE32" s="177">
        <f t="shared" si="342"/>
        <v>0</v>
      </c>
      <c r="PF32" s="70">
        <f>Контингент!DR37</f>
        <v>0</v>
      </c>
      <c r="PG32" s="177">
        <f t="shared" si="343"/>
        <v>0</v>
      </c>
      <c r="PH32" s="177">
        <f t="shared" si="344"/>
        <v>0</v>
      </c>
      <c r="PI32" s="70">
        <f>Контингент!DS37</f>
        <v>0</v>
      </c>
      <c r="PJ32" s="70">
        <f t="shared" si="345"/>
        <v>0</v>
      </c>
      <c r="PK32" s="177">
        <f t="shared" si="346"/>
        <v>0</v>
      </c>
      <c r="PL32" s="177">
        <f t="shared" si="347"/>
        <v>0</v>
      </c>
      <c r="PM32" s="143">
        <f>'Нормативы и коэффициенты МОО'!$Y$17</f>
        <v>0.89426399999999995</v>
      </c>
      <c r="PN32" s="14">
        <v>1</v>
      </c>
      <c r="PO32" s="14">
        <v>12</v>
      </c>
      <c r="PP32" s="14">
        <v>4</v>
      </c>
      <c r="PQ32" s="177">
        <f t="shared" si="348"/>
        <v>0</v>
      </c>
      <c r="PR32" s="177">
        <f t="shared" si="349"/>
        <v>0</v>
      </c>
      <c r="PS32" s="153"/>
    </row>
    <row r="33" spans="1:435" x14ac:dyDescent="0.25">
      <c r="A33" s="112"/>
      <c r="B33" s="117" t="s">
        <v>282</v>
      </c>
      <c r="C33" s="120" t="s">
        <v>240</v>
      </c>
      <c r="D33" s="88">
        <f>'Нормативы и коэффициенты МОО'!$B$6</f>
        <v>38179.43</v>
      </c>
      <c r="E33" s="88">
        <f>'Нормативы и коэффициенты МОО'!$B$7</f>
        <v>53705.98</v>
      </c>
      <c r="F33" s="88">
        <f>'Нормативы и коэффициенты МОО'!$B$8</f>
        <v>55204.57</v>
      </c>
      <c r="G33" s="88">
        <f>'Нормативы и коэффициенты МОО'!$B$9</f>
        <v>78009.87</v>
      </c>
      <c r="H33" s="88">
        <f>'Нормативы и коэффициенты МОО'!$B$10</f>
        <v>23154.491086338148</v>
      </c>
      <c r="I33" s="88">
        <f>'Нормативы и коэффициенты МОО'!$B$11</f>
        <v>4412.8</v>
      </c>
      <c r="J33" s="88">
        <f>'Нормативы и коэффициенты МОО'!$B$12</f>
        <v>5883.73</v>
      </c>
      <c r="K33" s="88">
        <f>'Нормативы и коэффициенты МОО'!$C$6</f>
        <v>10181.18</v>
      </c>
      <c r="L33" s="88">
        <f>'Нормативы и коэффициенты МОО'!$C$7</f>
        <v>14321.59</v>
      </c>
      <c r="M33" s="88">
        <f>'Нормативы и коэффициенты МОО'!$C$8</f>
        <v>14721.22</v>
      </c>
      <c r="N33" s="88">
        <f>'Нормативы и коэффициенты МОО'!$C$9</f>
        <v>48613.13</v>
      </c>
      <c r="O33" s="88">
        <f>'Нормативы и коэффициенты МОО'!$C$10</f>
        <v>0</v>
      </c>
      <c r="P33" s="88">
        <f>'Нормативы и коэффициенты МОО'!$C$11</f>
        <v>0</v>
      </c>
      <c r="Q33" s="88">
        <f>'Нормативы и коэффициенты МОО'!$C$12</f>
        <v>1569</v>
      </c>
      <c r="R33" s="88">
        <f>'Нормативы и коэффициенты МОО'!$B$17</f>
        <v>1</v>
      </c>
      <c r="S33" s="88">
        <f>'Нормативы и коэффициенты МОО'!$B$18</f>
        <v>1</v>
      </c>
      <c r="T33" s="88">
        <f>'Нормативы и коэффициенты МОО'!$B$19</f>
        <v>1</v>
      </c>
      <c r="U33" s="88">
        <f>'Нормативы и коэффициенты МОО'!$B$20</f>
        <v>1</v>
      </c>
      <c r="V33" s="88">
        <f>'Нормативы и коэффициенты МОО'!$B$21</f>
        <v>1</v>
      </c>
      <c r="W33" s="88">
        <f>'Нормативы и коэффициенты МОО'!$B$22</f>
        <v>1</v>
      </c>
      <c r="X33" s="88">
        <f>'Нормативы и коэффициенты МОО'!$C$17</f>
        <v>2.1</v>
      </c>
      <c r="Y33" s="88">
        <f>'Нормативы и коэффициенты МОО'!$C$20</f>
        <v>1</v>
      </c>
      <c r="Z33" s="88">
        <f>'Нормативы и коэффициенты МОО'!$C$21</f>
        <v>1</v>
      </c>
      <c r="AA33" s="88">
        <f>'Нормативы и коэффициенты МОО'!$C$22</f>
        <v>2.1</v>
      </c>
      <c r="AB33" s="88">
        <f>'Нормативы и коэффициенты МОО'!$D$17</f>
        <v>1.83</v>
      </c>
      <c r="AC33" s="88">
        <f>'Нормативы и коэффициенты МОО'!$D$20</f>
        <v>1</v>
      </c>
      <c r="AD33" s="88">
        <f>'Нормативы и коэффициенты МОО'!$D$21</f>
        <v>1</v>
      </c>
      <c r="AE33" s="88">
        <f>'Нормативы и коэффициенты МОО'!$D$22</f>
        <v>1.83</v>
      </c>
      <c r="AF33" s="88">
        <f>'Нормативы и коэффициенты МОО'!$E$17</f>
        <v>1.74</v>
      </c>
      <c r="AG33" s="88">
        <f>'Нормативы и коэффициенты МОО'!$E$20</f>
        <v>1</v>
      </c>
      <c r="AH33" s="88">
        <f>'Нормативы и коэффициенты МОО'!$E$21</f>
        <v>1</v>
      </c>
      <c r="AI33" s="88">
        <f>'Нормативы и коэффициенты МОО'!$E$22</f>
        <v>1.74</v>
      </c>
      <c r="AJ33" s="88">
        <f>'Нормативы и коэффициенты МОО'!$F$17</f>
        <v>1.56</v>
      </c>
      <c r="AK33" s="88">
        <f>'Нормативы и коэффициенты МОО'!$F$20</f>
        <v>1</v>
      </c>
      <c r="AL33" s="88">
        <f>'Нормативы и коэффициенты МОО'!$F$21</f>
        <v>1</v>
      </c>
      <c r="AM33" s="88">
        <f>'Нормативы и коэффициенты МОО'!$F$22</f>
        <v>1.56</v>
      </c>
      <c r="AN33" s="88">
        <f>'Нормативы и коэффициенты МОО'!$G$17</f>
        <v>1.56</v>
      </c>
      <c r="AO33" s="88">
        <f>'Нормативы и коэффициенты МОО'!$G$20</f>
        <v>1</v>
      </c>
      <c r="AP33" s="88">
        <f>'Нормативы и коэффициенты МОО'!$G$21</f>
        <v>1</v>
      </c>
      <c r="AQ33" s="88">
        <f>'Нормативы и коэффициенты МОО'!$G$22</f>
        <v>1.56</v>
      </c>
      <c r="AR33" s="88">
        <f>'Нормативы и коэффициенты МОО'!$H$17</f>
        <v>2.31</v>
      </c>
      <c r="AS33" s="88">
        <f>'Нормативы и коэффициенты МОО'!$H$20</f>
        <v>1</v>
      </c>
      <c r="AT33" s="88">
        <f>'Нормативы и коэффициенты МОО'!$H$21</f>
        <v>1</v>
      </c>
      <c r="AU33" s="88">
        <f>'Нормативы и коэффициенты МОО'!$H$22</f>
        <v>2.31</v>
      </c>
      <c r="AV33" s="88">
        <f>'Нормативы и коэффициенты МОО'!$I$17</f>
        <v>1.56</v>
      </c>
      <c r="AW33" s="88">
        <f>'Нормативы и коэффициенты МОО'!$I$20</f>
        <v>1</v>
      </c>
      <c r="AX33" s="88">
        <f>'Нормативы и коэффициенты МОО'!$I$21</f>
        <v>1</v>
      </c>
      <c r="AY33" s="88">
        <f>'Нормативы и коэффициенты МОО'!$I$22</f>
        <v>1.56</v>
      </c>
      <c r="AZ33" s="88">
        <f>'Нормативы и коэффициенты МОО'!$J$17</f>
        <v>2.64</v>
      </c>
      <c r="BA33" s="88">
        <f>'Нормативы и коэффициенты МОО'!$J$20</f>
        <v>1</v>
      </c>
      <c r="BB33" s="88">
        <f>'Нормативы и коэффициенты МОО'!$J$21</f>
        <v>1</v>
      </c>
      <c r="BC33" s="88">
        <f>'Нормативы и коэффициенты МОО'!$J$22</f>
        <v>2.64</v>
      </c>
      <c r="BD33" s="88">
        <f>'Нормативы и коэффициенты МОО'!$K$17</f>
        <v>2.31</v>
      </c>
      <c r="BE33" s="88">
        <f>'Нормативы и коэффициенты МОО'!$K$20</f>
        <v>1</v>
      </c>
      <c r="BF33" s="88">
        <f>'Нормативы и коэффициенты МОО'!$K$21</f>
        <v>1</v>
      </c>
      <c r="BG33" s="88">
        <f>'Нормативы и коэффициенты МОО'!$K$22</f>
        <v>2.31</v>
      </c>
      <c r="BH33" s="88">
        <f>'Нормативы и коэффициенты МОО'!$L$18</f>
        <v>2</v>
      </c>
      <c r="BI33" s="88">
        <f>'Нормативы и коэффициенты МОО'!$L$19</f>
        <v>2</v>
      </c>
      <c r="BJ33" s="88">
        <f>'Нормативы и коэффициенты МОО'!$L$20</f>
        <v>1</v>
      </c>
      <c r="BK33" s="88">
        <f>'Нормативы и коэффициенты МОО'!$L$21</f>
        <v>1</v>
      </c>
      <c r="BL33" s="88">
        <f>'Нормативы и коэффициенты МОО'!$L$22</f>
        <v>2</v>
      </c>
      <c r="BM33" s="88">
        <f>'Нормативы и коэффициенты МОО'!$N$17</f>
        <v>1</v>
      </c>
      <c r="BN33" s="88">
        <f>'Нормативы и коэффициенты МОО'!$N$18</f>
        <v>1</v>
      </c>
      <c r="BO33" s="88">
        <f>'Нормативы и коэффициенты МОО'!$N$19</f>
        <v>1</v>
      </c>
      <c r="BP33" s="88">
        <f>'Нормативы и коэффициенты МОО'!$N$20</f>
        <v>1</v>
      </c>
      <c r="BQ33" s="88">
        <f>'Нормативы и коэффициенты МОО'!$N$21</f>
        <v>1</v>
      </c>
      <c r="BR33" s="88">
        <f>'Нормативы и коэффициенты МОО'!$N$22</f>
        <v>1</v>
      </c>
      <c r="BS33" s="88">
        <f>'Нормативы и коэффициенты МОО'!$O$17</f>
        <v>1.2</v>
      </c>
      <c r="BT33" s="88">
        <f>'Нормативы и коэффициенты МОО'!$O$18</f>
        <v>1.2</v>
      </c>
      <c r="BU33" s="88">
        <f>'Нормативы и коэффициенты МОО'!$O$19</f>
        <v>1.2</v>
      </c>
      <c r="BV33" s="88">
        <f>'Нормативы и коэффициенты МОО'!$O$20</f>
        <v>1</v>
      </c>
      <c r="BW33" s="88">
        <f>'Нормативы и коэффициенты МОО'!$O$21</f>
        <v>1</v>
      </c>
      <c r="BX33" s="88">
        <f>'Нормативы и коэффициенты МОО'!$O$22</f>
        <v>1</v>
      </c>
      <c r="BY33" s="88">
        <f>'Нормативы и коэффициенты МОО'!$P$17</f>
        <v>1.2</v>
      </c>
      <c r="BZ33" s="88">
        <f>'Нормативы и коэффициенты МОО'!$P$18</f>
        <v>1.2</v>
      </c>
      <c r="CA33" s="88">
        <f>'Нормативы и коэффициенты МОО'!$P$19</f>
        <v>1.2</v>
      </c>
      <c r="CB33" s="88">
        <f>'Нормативы и коэффициенты МОО'!$P$20</f>
        <v>1</v>
      </c>
      <c r="CC33" s="88">
        <f>'Нормативы и коэффициенты МОО'!$P$21</f>
        <v>1</v>
      </c>
      <c r="CD33" s="88">
        <f>'Нормативы и коэффициенты МОО'!$P$22</f>
        <v>1</v>
      </c>
      <c r="CE33" s="88">
        <f>'Нормативы и коэффициенты МОО'!$Q$17</f>
        <v>1</v>
      </c>
      <c r="CF33" s="88">
        <f>'Нормативы и коэффициенты МОО'!$Q$18</f>
        <v>1</v>
      </c>
      <c r="CG33" s="88">
        <f>'Нормативы и коэффициенты МОО'!$Q$19</f>
        <v>1</v>
      </c>
      <c r="CH33" s="88">
        <f>'Нормативы и коэффициенты МОО'!$Q$20</f>
        <v>1</v>
      </c>
      <c r="CI33" s="88">
        <f>'Нормативы и коэффициенты МОО'!$Q$21</f>
        <v>1</v>
      </c>
      <c r="CJ33" s="88">
        <f>'Нормативы и коэффициенты МОО'!$Q$22</f>
        <v>1</v>
      </c>
      <c r="CK33" s="88">
        <f>'Нормативы и коэффициенты МОО'!$R$17</f>
        <v>2</v>
      </c>
      <c r="CL33" s="88">
        <f>'Нормативы и коэффициенты МОО'!$R$18</f>
        <v>2</v>
      </c>
      <c r="CM33" s="88">
        <f>'Нормативы и коэффициенты МОО'!$R$19</f>
        <v>2</v>
      </c>
      <c r="CN33" s="88">
        <f>'Нормативы и коэффициенты МОО'!$R$20</f>
        <v>2</v>
      </c>
      <c r="CO33" s="88">
        <f>'Нормативы и коэффициенты МОО'!$R$21</f>
        <v>2</v>
      </c>
      <c r="CP33" s="88">
        <f>'Нормативы и коэффициенты МОО'!$R$22</f>
        <v>2</v>
      </c>
      <c r="CQ33" s="88">
        <f>'Нормативы и коэффициенты МОО'!$S$17</f>
        <v>1</v>
      </c>
      <c r="CR33" s="88">
        <f>'Нормативы и коэффициенты МОО'!$S$18</f>
        <v>1</v>
      </c>
      <c r="CS33" s="88">
        <f>'Нормативы и коэффициенты МОО'!$S$19</f>
        <v>1</v>
      </c>
      <c r="CT33" s="88">
        <f>'Нормативы и коэффициенты МОО'!$S$20</f>
        <v>2</v>
      </c>
      <c r="CU33" s="88">
        <f>'Нормативы и коэффициенты МОО'!$S$21</f>
        <v>2</v>
      </c>
      <c r="CV33" s="88">
        <f>'Нормативы и коэффициенты МОО'!$S$22</f>
        <v>1</v>
      </c>
      <c r="CW33" s="88">
        <f>'Нормативы и коэффициенты МОО'!$T$17</f>
        <v>1</v>
      </c>
      <c r="CX33" s="88">
        <f>'Нормативы и коэффициенты МОО'!$T$18</f>
        <v>1</v>
      </c>
      <c r="CY33" s="88">
        <f>'Нормативы и коэффициенты МОО'!$T$19</f>
        <v>1</v>
      </c>
      <c r="CZ33" s="88">
        <f>'Нормативы и коэффициенты МОО'!$T$20</f>
        <v>1</v>
      </c>
      <c r="DA33" s="88">
        <f>'Нормативы и коэффициенты МОО'!$T$21</f>
        <v>1</v>
      </c>
      <c r="DB33" s="88">
        <f>'Нормативы и коэффициенты МОО'!$T$22</f>
        <v>1</v>
      </c>
      <c r="DC33" s="88">
        <f>'Нормативы и коэффициенты МОО'!$U$17</f>
        <v>1</v>
      </c>
      <c r="DD33" s="88">
        <f>'Нормативы и коэффициенты МОО'!$U$18</f>
        <v>1</v>
      </c>
      <c r="DE33" s="88">
        <f>'Нормативы и коэффициенты МОО'!$U$19</f>
        <v>1</v>
      </c>
      <c r="DF33" s="88">
        <f>'Нормативы и коэффициенты МОО'!$U$20</f>
        <v>1</v>
      </c>
      <c r="DG33" s="88">
        <f>'Нормативы и коэффициенты МОО'!$U$21</f>
        <v>1</v>
      </c>
      <c r="DH33" s="88">
        <f>'Нормативы и коэффициенты МОО'!$U$22</f>
        <v>1</v>
      </c>
      <c r="DI33" s="88">
        <f>'Нормативы и коэффициенты МОО'!$V$17</f>
        <v>1</v>
      </c>
      <c r="DJ33" s="88">
        <f>'Нормативы и коэффициенты МОО'!$V$18</f>
        <v>1</v>
      </c>
      <c r="DK33" s="88">
        <f>'Нормативы и коэффициенты МОО'!$V$19</f>
        <v>1</v>
      </c>
      <c r="DL33" s="88">
        <f>'Нормативы и коэффициенты МОО'!$V$20</f>
        <v>1</v>
      </c>
      <c r="DM33" s="88">
        <f>'Нормативы и коэффициенты МОО'!$V$21</f>
        <v>1</v>
      </c>
      <c r="DN33" s="88">
        <f>'Нормативы и коэффициенты МОО'!$V$22</f>
        <v>1</v>
      </c>
      <c r="DO33" s="177">
        <f t="shared" si="141"/>
        <v>1642</v>
      </c>
      <c r="DP33" s="177">
        <f t="shared" si="142"/>
        <v>438</v>
      </c>
      <c r="DQ33" s="70">
        <f>Контингент!D38</f>
        <v>43</v>
      </c>
      <c r="DR33" s="177">
        <f t="shared" si="143"/>
        <v>0</v>
      </c>
      <c r="DS33" s="177">
        <f t="shared" si="144"/>
        <v>0</v>
      </c>
      <c r="DT33" s="70">
        <f>Контингент!E38</f>
        <v>0</v>
      </c>
      <c r="DU33" s="177">
        <f t="shared" si="145"/>
        <v>0</v>
      </c>
      <c r="DV33" s="177">
        <f t="shared" si="146"/>
        <v>0</v>
      </c>
      <c r="DW33" s="70">
        <f>Контингент!AP38</f>
        <v>0</v>
      </c>
      <c r="DX33" s="177">
        <f t="shared" si="147"/>
        <v>0</v>
      </c>
      <c r="DY33" s="177">
        <f t="shared" si="148"/>
        <v>0</v>
      </c>
      <c r="DZ33" s="70">
        <f>Контингент!K38</f>
        <v>0</v>
      </c>
      <c r="EA33" s="177">
        <f t="shared" si="149"/>
        <v>0</v>
      </c>
      <c r="EB33" s="177">
        <f t="shared" si="150"/>
        <v>0</v>
      </c>
      <c r="EC33" s="70">
        <f>Контингент!L38</f>
        <v>0</v>
      </c>
      <c r="ED33" s="177">
        <f t="shared" si="151"/>
        <v>0</v>
      </c>
      <c r="EE33" s="177">
        <f t="shared" si="152"/>
        <v>0</v>
      </c>
      <c r="EF33" s="70">
        <f>Контингент!AT38</f>
        <v>0</v>
      </c>
      <c r="EG33" s="177">
        <f t="shared" si="153"/>
        <v>0</v>
      </c>
      <c r="EH33" s="177">
        <f t="shared" si="154"/>
        <v>0</v>
      </c>
      <c r="EI33" s="70">
        <f>Контингент!R38</f>
        <v>0</v>
      </c>
      <c r="EJ33" s="177">
        <f t="shared" si="155"/>
        <v>0</v>
      </c>
      <c r="EK33" s="177">
        <f t="shared" si="156"/>
        <v>0</v>
      </c>
      <c r="EL33" s="70">
        <f>Контингент!S38</f>
        <v>0</v>
      </c>
      <c r="EM33" s="177">
        <f t="shared" si="157"/>
        <v>0</v>
      </c>
      <c r="EN33" s="177">
        <f t="shared" si="158"/>
        <v>0</v>
      </c>
      <c r="EO33" s="70">
        <f>Контингент!T38</f>
        <v>0</v>
      </c>
      <c r="EP33" s="177">
        <f t="shared" si="159"/>
        <v>0</v>
      </c>
      <c r="EQ33" s="177">
        <f t="shared" si="160"/>
        <v>0</v>
      </c>
      <c r="ER33" s="70">
        <f>Контингент!U38</f>
        <v>0</v>
      </c>
      <c r="ES33" s="177">
        <f t="shared" si="161"/>
        <v>0</v>
      </c>
      <c r="ET33" s="177">
        <f t="shared" si="162"/>
        <v>0</v>
      </c>
      <c r="EU33" s="70">
        <f>Контингент!V38</f>
        <v>0</v>
      </c>
      <c r="EV33" s="177">
        <f t="shared" si="163"/>
        <v>0</v>
      </c>
      <c r="EW33" s="177">
        <f t="shared" si="164"/>
        <v>0</v>
      </c>
      <c r="EX33" s="70">
        <f>Контингент!W38</f>
        <v>0</v>
      </c>
      <c r="EY33" s="177">
        <f t="shared" si="165"/>
        <v>0</v>
      </c>
      <c r="EZ33" s="177">
        <f t="shared" si="166"/>
        <v>0</v>
      </c>
      <c r="FA33" s="70">
        <f>Контингент!X38</f>
        <v>0</v>
      </c>
      <c r="FB33" s="177">
        <f t="shared" si="167"/>
        <v>0</v>
      </c>
      <c r="FC33" s="177">
        <f t="shared" si="168"/>
        <v>0</v>
      </c>
      <c r="FD33" s="70">
        <f>Контингент!Y38</f>
        <v>0</v>
      </c>
      <c r="FE33" s="177">
        <f t="shared" si="169"/>
        <v>0</v>
      </c>
      <c r="FF33" s="177">
        <f t="shared" si="170"/>
        <v>0</v>
      </c>
      <c r="FG33" s="70">
        <f>Контингент!Z38</f>
        <v>0</v>
      </c>
      <c r="FH33" s="177">
        <f t="shared" si="171"/>
        <v>0</v>
      </c>
      <c r="FI33" s="177">
        <f t="shared" si="172"/>
        <v>0</v>
      </c>
      <c r="FJ33" s="70">
        <f>Контингент!AB38</f>
        <v>0</v>
      </c>
      <c r="FK33" s="177">
        <f t="shared" si="173"/>
        <v>0</v>
      </c>
      <c r="FL33" s="177">
        <f t="shared" si="174"/>
        <v>0</v>
      </c>
      <c r="FM33" s="70">
        <f>Контингент!AC38</f>
        <v>0</v>
      </c>
      <c r="FN33" s="177">
        <f t="shared" si="175"/>
        <v>0</v>
      </c>
      <c r="FO33" s="177">
        <f t="shared" si="176"/>
        <v>0</v>
      </c>
      <c r="FP33" s="70">
        <f>Контингент!AD38</f>
        <v>0</v>
      </c>
      <c r="FQ33" s="177">
        <f t="shared" si="177"/>
        <v>0</v>
      </c>
      <c r="FR33" s="177">
        <f t="shared" si="178"/>
        <v>0</v>
      </c>
      <c r="FS33" s="70">
        <f>Контингент!AE38</f>
        <v>0</v>
      </c>
      <c r="FT33" s="177">
        <f t="shared" si="179"/>
        <v>0</v>
      </c>
      <c r="FU33" s="177">
        <f t="shared" si="180"/>
        <v>0</v>
      </c>
      <c r="FV33" s="70">
        <f>Контингент!AF38</f>
        <v>0</v>
      </c>
      <c r="FW33" s="177">
        <f t="shared" si="181"/>
        <v>0</v>
      </c>
      <c r="FX33" s="177">
        <f t="shared" si="182"/>
        <v>0</v>
      </c>
      <c r="FY33" s="70">
        <f>Контингент!AG38</f>
        <v>0</v>
      </c>
      <c r="FZ33" s="177">
        <f t="shared" si="183"/>
        <v>0</v>
      </c>
      <c r="GA33" s="177">
        <f t="shared" si="184"/>
        <v>0</v>
      </c>
      <c r="GB33" s="70">
        <f>Контингент!AH38</f>
        <v>0</v>
      </c>
      <c r="GC33" s="177">
        <f t="shared" si="185"/>
        <v>0</v>
      </c>
      <c r="GD33" s="177">
        <f t="shared" si="186"/>
        <v>0</v>
      </c>
      <c r="GE33" s="70">
        <f>Контингент!AI38</f>
        <v>0</v>
      </c>
      <c r="GF33" s="177">
        <f t="shared" si="187"/>
        <v>0</v>
      </c>
      <c r="GG33" s="177">
        <f t="shared" si="188"/>
        <v>0</v>
      </c>
      <c r="GH33" s="70">
        <f>Контингент!AJ38</f>
        <v>0</v>
      </c>
      <c r="GI33" s="177">
        <f t="shared" si="189"/>
        <v>0</v>
      </c>
      <c r="GJ33" s="177">
        <f t="shared" si="190"/>
        <v>0</v>
      </c>
      <c r="GK33" s="70">
        <f>Контингент!AX38</f>
        <v>0</v>
      </c>
      <c r="GL33" s="177">
        <f t="shared" si="191"/>
        <v>0</v>
      </c>
      <c r="GM33" s="177">
        <f t="shared" si="192"/>
        <v>0</v>
      </c>
      <c r="GN33" s="70">
        <f>Контингент!AY38</f>
        <v>0</v>
      </c>
      <c r="GO33" s="177">
        <f t="shared" si="193"/>
        <v>0</v>
      </c>
      <c r="GP33" s="177">
        <f t="shared" si="194"/>
        <v>0</v>
      </c>
      <c r="GQ33" s="70">
        <f>Контингент!AZ38</f>
        <v>0</v>
      </c>
      <c r="GR33" s="177">
        <f t="shared" si="195"/>
        <v>0</v>
      </c>
      <c r="GS33" s="177">
        <f t="shared" si="196"/>
        <v>0</v>
      </c>
      <c r="GT33" s="70">
        <f>Контингент!BA38</f>
        <v>0</v>
      </c>
      <c r="GU33" s="177">
        <f t="shared" si="197"/>
        <v>0</v>
      </c>
      <c r="GV33" s="177">
        <f t="shared" si="198"/>
        <v>0</v>
      </c>
      <c r="GW33" s="70">
        <f>Контингент!BB38</f>
        <v>0</v>
      </c>
      <c r="GX33" s="177">
        <f t="shared" si="199"/>
        <v>0</v>
      </c>
      <c r="GY33" s="177">
        <f t="shared" si="200"/>
        <v>0</v>
      </c>
      <c r="GZ33" s="70">
        <f>Контингент!BC38</f>
        <v>0</v>
      </c>
      <c r="HA33" s="177">
        <f t="shared" si="201"/>
        <v>0</v>
      </c>
      <c r="HB33" s="177">
        <f t="shared" si="202"/>
        <v>0</v>
      </c>
      <c r="HC33" s="70">
        <f>Контингент!BD38</f>
        <v>0</v>
      </c>
      <c r="HD33" s="177">
        <f t="shared" si="203"/>
        <v>0</v>
      </c>
      <c r="HE33" s="177">
        <f t="shared" si="204"/>
        <v>0</v>
      </c>
      <c r="HF33" s="70">
        <f>Контингент!BE38</f>
        <v>0</v>
      </c>
      <c r="HG33" s="177">
        <f t="shared" si="205"/>
        <v>0</v>
      </c>
      <c r="HH33" s="177">
        <f t="shared" si="206"/>
        <v>0</v>
      </c>
      <c r="HI33" s="70">
        <f>Контингент!BF38</f>
        <v>0</v>
      </c>
      <c r="HJ33" s="177">
        <f t="shared" si="207"/>
        <v>3115</v>
      </c>
      <c r="HK33" s="177">
        <f t="shared" si="208"/>
        <v>831</v>
      </c>
      <c r="HL33" s="70">
        <f>Контингент!F38</f>
        <v>58</v>
      </c>
      <c r="HM33" s="177">
        <f t="shared" si="209"/>
        <v>0</v>
      </c>
      <c r="HN33" s="177">
        <f t="shared" si="210"/>
        <v>0</v>
      </c>
      <c r="HO33" s="70">
        <f>Контингент!G38</f>
        <v>0</v>
      </c>
      <c r="HP33" s="177">
        <f t="shared" si="211"/>
        <v>0</v>
      </c>
      <c r="HQ33" s="177">
        <f t="shared" si="212"/>
        <v>0</v>
      </c>
      <c r="HR33" s="70">
        <f>Контингент!AQ38</f>
        <v>0</v>
      </c>
      <c r="HS33" s="177">
        <f t="shared" si="213"/>
        <v>0</v>
      </c>
      <c r="HT33" s="177">
        <f t="shared" si="214"/>
        <v>0</v>
      </c>
      <c r="HU33" s="70">
        <f>Контингент!M38</f>
        <v>0</v>
      </c>
      <c r="HV33" s="177">
        <f t="shared" si="215"/>
        <v>0</v>
      </c>
      <c r="HW33" s="177">
        <f t="shared" si="216"/>
        <v>0</v>
      </c>
      <c r="HX33" s="70">
        <f>Контингент!N38</f>
        <v>0</v>
      </c>
      <c r="HY33" s="177">
        <f t="shared" si="217"/>
        <v>0</v>
      </c>
      <c r="HZ33" s="177">
        <f t="shared" si="218"/>
        <v>0</v>
      </c>
      <c r="IA33" s="70">
        <f>Контингент!AU38</f>
        <v>0</v>
      </c>
      <c r="IB33" s="177">
        <f t="shared" si="219"/>
        <v>0</v>
      </c>
      <c r="IC33" s="177">
        <f t="shared" si="220"/>
        <v>0</v>
      </c>
      <c r="ID33" s="70">
        <f>Контингент!AL38</f>
        <v>0</v>
      </c>
      <c r="IE33" s="177">
        <f t="shared" si="221"/>
        <v>0</v>
      </c>
      <c r="IF33" s="177">
        <f t="shared" si="222"/>
        <v>0</v>
      </c>
      <c r="IG33" s="70">
        <f>Контингент!AM38</f>
        <v>0</v>
      </c>
      <c r="IH33" s="177">
        <f t="shared" si="223"/>
        <v>0</v>
      </c>
      <c r="II33" s="177">
        <f t="shared" si="224"/>
        <v>0</v>
      </c>
      <c r="IJ33" s="70">
        <f>Контингент!BH38</f>
        <v>0</v>
      </c>
      <c r="IK33" s="177">
        <f t="shared" si="225"/>
        <v>773</v>
      </c>
      <c r="IL33" s="177">
        <f t="shared" si="226"/>
        <v>206</v>
      </c>
      <c r="IM33" s="70">
        <f>Контингент!H38+Контингент!I38</f>
        <v>14</v>
      </c>
      <c r="IN33" s="177">
        <f t="shared" si="227"/>
        <v>0</v>
      </c>
      <c r="IO33" s="177">
        <f t="shared" si="228"/>
        <v>0</v>
      </c>
      <c r="IP33" s="70">
        <f>Контингент!J38</f>
        <v>0</v>
      </c>
      <c r="IQ33" s="177">
        <f t="shared" si="229"/>
        <v>0</v>
      </c>
      <c r="IR33" s="177">
        <f t="shared" si="230"/>
        <v>0</v>
      </c>
      <c r="IS33" s="70">
        <f>Контингент!AR38+Контингент!AS38</f>
        <v>0</v>
      </c>
      <c r="IT33" s="177">
        <f t="shared" si="231"/>
        <v>0</v>
      </c>
      <c r="IU33" s="177">
        <f t="shared" si="232"/>
        <v>0</v>
      </c>
      <c r="IV33" s="70">
        <f>Контингент!O38+Контингент!P38</f>
        <v>0</v>
      </c>
      <c r="IW33" s="177">
        <f t="shared" si="233"/>
        <v>0</v>
      </c>
      <c r="IX33" s="177">
        <f t="shared" si="234"/>
        <v>0</v>
      </c>
      <c r="IY33" s="70">
        <f>Контингент!Q38</f>
        <v>0</v>
      </c>
      <c r="IZ33" s="177">
        <f t="shared" si="235"/>
        <v>0</v>
      </c>
      <c r="JA33" s="177">
        <f t="shared" si="236"/>
        <v>0</v>
      </c>
      <c r="JB33" s="70">
        <f>Контингент!AV38+Контингент!AW38</f>
        <v>0</v>
      </c>
      <c r="JC33" s="177">
        <f t="shared" si="237"/>
        <v>0</v>
      </c>
      <c r="JD33" s="177">
        <f t="shared" si="238"/>
        <v>0</v>
      </c>
      <c r="JE33" s="70">
        <f>Контингент!AN38</f>
        <v>0</v>
      </c>
      <c r="JF33" s="177">
        <f t="shared" si="239"/>
        <v>0</v>
      </c>
      <c r="JG33" s="177">
        <f t="shared" si="240"/>
        <v>0</v>
      </c>
      <c r="JH33" s="70">
        <f>Контингент!AO38</f>
        <v>0</v>
      </c>
      <c r="JI33" s="177">
        <f t="shared" si="241"/>
        <v>0</v>
      </c>
      <c r="JJ33" s="177">
        <f t="shared" si="242"/>
        <v>0</v>
      </c>
      <c r="JK33" s="70">
        <f>Контингент!BI38</f>
        <v>0</v>
      </c>
      <c r="JL33" s="70">
        <f t="shared" si="243"/>
        <v>115</v>
      </c>
      <c r="JM33" s="70">
        <f>Контингент!CZ38</f>
        <v>0</v>
      </c>
      <c r="JN33" s="70">
        <f t="shared" si="244"/>
        <v>115</v>
      </c>
      <c r="JO33" s="177">
        <f t="shared" si="245"/>
        <v>5530</v>
      </c>
      <c r="JP33" s="177">
        <f t="shared" si="246"/>
        <v>1475</v>
      </c>
      <c r="JQ33" s="143">
        <f>'Нормативы и коэффициенты МОО'!$Y$17</f>
        <v>0.89426399999999995</v>
      </c>
      <c r="JR33" s="14">
        <v>1</v>
      </c>
      <c r="JS33" s="177">
        <f t="shared" si="247"/>
        <v>4945</v>
      </c>
      <c r="JT33" s="177">
        <f t="shared" si="248"/>
        <v>1319</v>
      </c>
      <c r="JU33" s="177">
        <f t="shared" si="249"/>
        <v>926</v>
      </c>
      <c r="JV33" s="177">
        <f t="shared" si="250"/>
        <v>0</v>
      </c>
      <c r="JW33" s="70">
        <f>Контингент!DU38</f>
        <v>40</v>
      </c>
      <c r="JX33" s="177">
        <f t="shared" si="251"/>
        <v>0</v>
      </c>
      <c r="JY33" s="177">
        <f t="shared" si="252"/>
        <v>0</v>
      </c>
      <c r="JZ33" s="70">
        <f>Контингент!DV38</f>
        <v>0</v>
      </c>
      <c r="KA33" s="177">
        <f t="shared" si="253"/>
        <v>0</v>
      </c>
      <c r="KB33" s="177">
        <f t="shared" si="254"/>
        <v>0</v>
      </c>
      <c r="KC33" s="70">
        <f>(Контингент!DW38+Контингент!DX38+Контингент!DY38+Контингент!DZ38+Контингент!EA38+Контингент!EB38+Контингент!EC38+Контингент!ED38+Контингент!EE38)</f>
        <v>0</v>
      </c>
      <c r="KD33" s="177">
        <f t="shared" si="255"/>
        <v>695</v>
      </c>
      <c r="KE33" s="177">
        <f t="shared" si="256"/>
        <v>0</v>
      </c>
      <c r="KF33" s="70">
        <f>Контингент!EF38</f>
        <v>30</v>
      </c>
      <c r="KG33" s="177">
        <f t="shared" si="257"/>
        <v>0</v>
      </c>
      <c r="KH33" s="177">
        <f t="shared" si="258"/>
        <v>0</v>
      </c>
      <c r="KI33" s="70">
        <f>Контингент!EG38</f>
        <v>0</v>
      </c>
      <c r="KJ33" s="177">
        <f t="shared" si="259"/>
        <v>0</v>
      </c>
      <c r="KK33" s="177">
        <f t="shared" si="260"/>
        <v>0</v>
      </c>
      <c r="KL33" s="70">
        <f>Контингент!EH38</f>
        <v>0</v>
      </c>
      <c r="KM33" s="177">
        <f t="shared" si="261"/>
        <v>0</v>
      </c>
      <c r="KN33" s="177">
        <f t="shared" si="262"/>
        <v>0</v>
      </c>
      <c r="KO33" s="70">
        <f>Контингент!EI38</f>
        <v>0</v>
      </c>
      <c r="KP33" s="177">
        <f t="shared" si="263"/>
        <v>0</v>
      </c>
      <c r="KQ33" s="177">
        <f t="shared" si="264"/>
        <v>0</v>
      </c>
      <c r="KR33" s="70">
        <f>Контингент!EJ38</f>
        <v>0</v>
      </c>
      <c r="KS33" s="177">
        <f t="shared" si="265"/>
        <v>0</v>
      </c>
      <c r="KT33" s="177">
        <f t="shared" si="266"/>
        <v>0</v>
      </c>
      <c r="KU33" s="70">
        <f>Контингент!EK38</f>
        <v>0</v>
      </c>
      <c r="KV33" s="70">
        <f t="shared" si="267"/>
        <v>70</v>
      </c>
      <c r="KW33" s="177">
        <f t="shared" si="268"/>
        <v>1621</v>
      </c>
      <c r="KX33" s="177">
        <f t="shared" si="269"/>
        <v>0</v>
      </c>
      <c r="KY33" s="143">
        <f>'Нормативы и коэффициенты МОО'!$Y$17</f>
        <v>0.89426399999999995</v>
      </c>
      <c r="KZ33" s="14">
        <v>1</v>
      </c>
      <c r="LA33" s="177">
        <f t="shared" si="270"/>
        <v>1450</v>
      </c>
      <c r="LB33" s="177">
        <f t="shared" si="271"/>
        <v>0</v>
      </c>
      <c r="LC33" s="177">
        <f t="shared" si="272"/>
        <v>190</v>
      </c>
      <c r="LD33" s="177">
        <f t="shared" si="273"/>
        <v>0</v>
      </c>
      <c r="LE33" s="70">
        <f>Контингент!DC38</f>
        <v>43</v>
      </c>
      <c r="LF33" s="177">
        <f t="shared" si="274"/>
        <v>0</v>
      </c>
      <c r="LG33" s="177">
        <f t="shared" si="275"/>
        <v>0</v>
      </c>
      <c r="LH33" s="70">
        <f>Контингент!DD38</f>
        <v>0</v>
      </c>
      <c r="LI33" s="177">
        <f t="shared" si="276"/>
        <v>0</v>
      </c>
      <c r="LJ33" s="177">
        <f t="shared" si="277"/>
        <v>0</v>
      </c>
      <c r="LK33" s="70">
        <f>Контингент!DE38</f>
        <v>0</v>
      </c>
      <c r="LL33" s="177">
        <f t="shared" si="278"/>
        <v>0</v>
      </c>
      <c r="LM33" s="177">
        <f t="shared" si="279"/>
        <v>0</v>
      </c>
      <c r="LN33" s="70">
        <f>Контингент!DF38</f>
        <v>0</v>
      </c>
      <c r="LO33" s="177">
        <f t="shared" si="280"/>
        <v>0</v>
      </c>
      <c r="LP33" s="177">
        <f t="shared" si="281"/>
        <v>0</v>
      </c>
      <c r="LQ33" s="70">
        <f>Контингент!DG38</f>
        <v>0</v>
      </c>
      <c r="LR33" s="177">
        <f t="shared" si="282"/>
        <v>0</v>
      </c>
      <c r="LS33" s="177">
        <f t="shared" si="283"/>
        <v>0</v>
      </c>
      <c r="LT33" s="70">
        <f>Контингент!DH38</f>
        <v>0</v>
      </c>
      <c r="LU33" s="177">
        <f t="shared" si="284"/>
        <v>0</v>
      </c>
      <c r="LV33" s="177">
        <f t="shared" si="285"/>
        <v>0</v>
      </c>
      <c r="LW33" s="70">
        <f>Контингент!DI38</f>
        <v>0</v>
      </c>
      <c r="LX33" s="177">
        <f t="shared" si="286"/>
        <v>0</v>
      </c>
      <c r="LY33" s="177">
        <f t="shared" si="287"/>
        <v>0</v>
      </c>
      <c r="LZ33" s="70">
        <f>Контингент!DJ38</f>
        <v>0</v>
      </c>
      <c r="MA33" s="177">
        <f t="shared" si="288"/>
        <v>0</v>
      </c>
      <c r="MB33" s="177">
        <f t="shared" si="289"/>
        <v>0</v>
      </c>
      <c r="MC33" s="70">
        <f>Контингент!DK38</f>
        <v>0</v>
      </c>
      <c r="MD33" s="177">
        <f t="shared" si="290"/>
        <v>0</v>
      </c>
      <c r="ME33" s="177">
        <f t="shared" si="291"/>
        <v>0</v>
      </c>
      <c r="MF33" s="70">
        <f>Контингент!DL38</f>
        <v>0</v>
      </c>
      <c r="MG33" s="177">
        <f t="shared" si="292"/>
        <v>0</v>
      </c>
      <c r="MH33" s="177">
        <f t="shared" si="293"/>
        <v>0</v>
      </c>
      <c r="MI33" s="70">
        <f>Контингент!DM38</f>
        <v>0</v>
      </c>
      <c r="MJ33" s="177">
        <f t="shared" si="294"/>
        <v>256</v>
      </c>
      <c r="MK33" s="177">
        <f t="shared" si="295"/>
        <v>0</v>
      </c>
      <c r="ML33" s="70">
        <f>Контингент!DN38</f>
        <v>58</v>
      </c>
      <c r="MM33" s="177">
        <f t="shared" si="296"/>
        <v>0</v>
      </c>
      <c r="MN33" s="177">
        <f t="shared" si="297"/>
        <v>0</v>
      </c>
      <c r="MO33" s="70">
        <f>Контингент!DO38</f>
        <v>0</v>
      </c>
      <c r="MP33" s="177">
        <f t="shared" si="298"/>
        <v>0</v>
      </c>
      <c r="MQ33" s="177">
        <f t="shared" si="299"/>
        <v>0</v>
      </c>
      <c r="MR33" s="70">
        <f>Контингент!DP38</f>
        <v>0</v>
      </c>
      <c r="MS33" s="177">
        <f t="shared" si="300"/>
        <v>0</v>
      </c>
      <c r="MT33" s="177">
        <f t="shared" si="301"/>
        <v>0</v>
      </c>
      <c r="MU33" s="70">
        <f>Контингент!DQ38</f>
        <v>0</v>
      </c>
      <c r="MV33" s="177">
        <f t="shared" si="302"/>
        <v>0</v>
      </c>
      <c r="MW33" s="177">
        <f t="shared" si="303"/>
        <v>0</v>
      </c>
      <c r="MX33" s="70">
        <f>Контингент!DR38</f>
        <v>0</v>
      </c>
      <c r="MY33" s="177">
        <f t="shared" si="304"/>
        <v>0</v>
      </c>
      <c r="MZ33" s="177">
        <f t="shared" si="305"/>
        <v>0</v>
      </c>
      <c r="NA33" s="70">
        <f>Контингент!DS38</f>
        <v>0</v>
      </c>
      <c r="NB33" s="70">
        <f t="shared" si="306"/>
        <v>101</v>
      </c>
      <c r="NC33" s="177">
        <f t="shared" si="307"/>
        <v>446</v>
      </c>
      <c r="ND33" s="177">
        <f t="shared" si="308"/>
        <v>0</v>
      </c>
      <c r="NE33" s="143">
        <f>'Нормативы и коэффициенты МОО'!$Y$17</f>
        <v>0.89426399999999995</v>
      </c>
      <c r="NF33" s="14">
        <v>1</v>
      </c>
      <c r="NG33" s="14">
        <v>12</v>
      </c>
      <c r="NH33" s="14">
        <v>8</v>
      </c>
      <c r="NI33" s="177">
        <f t="shared" si="309"/>
        <v>266</v>
      </c>
      <c r="NJ33" s="177">
        <f t="shared" si="310"/>
        <v>0</v>
      </c>
      <c r="NK33" s="177">
        <f t="shared" si="311"/>
        <v>253</v>
      </c>
      <c r="NL33" s="177">
        <f t="shared" si="312"/>
        <v>67</v>
      </c>
      <c r="NM33" s="70">
        <f>Контингент!DC38</f>
        <v>43</v>
      </c>
      <c r="NN33" s="177">
        <f t="shared" si="313"/>
        <v>0</v>
      </c>
      <c r="NO33" s="177">
        <f t="shared" si="314"/>
        <v>0</v>
      </c>
      <c r="NP33" s="70">
        <f>Контингент!DD38</f>
        <v>0</v>
      </c>
      <c r="NQ33" s="177">
        <f t="shared" si="315"/>
        <v>0</v>
      </c>
      <c r="NR33" s="177">
        <f t="shared" si="316"/>
        <v>0</v>
      </c>
      <c r="NS33" s="70">
        <f>Контингент!DE38</f>
        <v>0</v>
      </c>
      <c r="NT33" s="177">
        <f t="shared" si="317"/>
        <v>0</v>
      </c>
      <c r="NU33" s="177">
        <f t="shared" si="318"/>
        <v>0</v>
      </c>
      <c r="NV33" s="70">
        <f>Контингент!DF38</f>
        <v>0</v>
      </c>
      <c r="NW33" s="177">
        <f t="shared" si="319"/>
        <v>0</v>
      </c>
      <c r="NX33" s="177">
        <f t="shared" si="320"/>
        <v>0</v>
      </c>
      <c r="NY33" s="70">
        <f>Контингент!DG38</f>
        <v>0</v>
      </c>
      <c r="NZ33" s="177">
        <f t="shared" si="321"/>
        <v>0</v>
      </c>
      <c r="OA33" s="177">
        <f t="shared" si="322"/>
        <v>0</v>
      </c>
      <c r="OB33" s="70">
        <f>Контингент!DH38</f>
        <v>0</v>
      </c>
      <c r="OC33" s="177">
        <f t="shared" si="323"/>
        <v>0</v>
      </c>
      <c r="OD33" s="177">
        <f t="shared" si="324"/>
        <v>0</v>
      </c>
      <c r="OE33" s="70">
        <f>Контингент!DI38</f>
        <v>0</v>
      </c>
      <c r="OF33" s="177">
        <f t="shared" si="325"/>
        <v>0</v>
      </c>
      <c r="OG33" s="177">
        <f t="shared" si="326"/>
        <v>0</v>
      </c>
      <c r="OH33" s="70">
        <f>Контингент!DJ38</f>
        <v>0</v>
      </c>
      <c r="OI33" s="177">
        <f t="shared" si="327"/>
        <v>0</v>
      </c>
      <c r="OJ33" s="177">
        <f t="shared" si="328"/>
        <v>0</v>
      </c>
      <c r="OK33" s="70">
        <f>Контингент!DK38</f>
        <v>0</v>
      </c>
      <c r="OL33" s="177">
        <f t="shared" si="329"/>
        <v>0</v>
      </c>
      <c r="OM33" s="177">
        <f t="shared" si="330"/>
        <v>0</v>
      </c>
      <c r="ON33" s="70">
        <f>Контингент!DL38</f>
        <v>0</v>
      </c>
      <c r="OO33" s="177">
        <f t="shared" si="331"/>
        <v>0</v>
      </c>
      <c r="OP33" s="177">
        <f t="shared" si="332"/>
        <v>0</v>
      </c>
      <c r="OQ33" s="70">
        <f>Контингент!DM38</f>
        <v>0</v>
      </c>
      <c r="OR33" s="177">
        <f t="shared" si="333"/>
        <v>341</v>
      </c>
      <c r="OS33" s="177">
        <f t="shared" si="334"/>
        <v>91</v>
      </c>
      <c r="OT33" s="70">
        <f>Контингент!DN38</f>
        <v>58</v>
      </c>
      <c r="OU33" s="177">
        <f t="shared" si="335"/>
        <v>0</v>
      </c>
      <c r="OV33" s="177">
        <f t="shared" si="336"/>
        <v>0</v>
      </c>
      <c r="OW33" s="70">
        <f>Контингент!DO38</f>
        <v>0</v>
      </c>
      <c r="OX33" s="177">
        <f t="shared" si="337"/>
        <v>0</v>
      </c>
      <c r="OY33" s="177">
        <f t="shared" si="338"/>
        <v>0</v>
      </c>
      <c r="OZ33" s="70">
        <f>Контингент!DP38</f>
        <v>0</v>
      </c>
      <c r="PA33" s="177">
        <f t="shared" si="339"/>
        <v>0</v>
      </c>
      <c r="PB33" s="177">
        <f t="shared" si="340"/>
        <v>0</v>
      </c>
      <c r="PC33" s="70">
        <f>Контингент!DQ38</f>
        <v>0</v>
      </c>
      <c r="PD33" s="177">
        <f t="shared" si="341"/>
        <v>0</v>
      </c>
      <c r="PE33" s="177">
        <f t="shared" si="342"/>
        <v>0</v>
      </c>
      <c r="PF33" s="70">
        <f>Контингент!DR38</f>
        <v>0</v>
      </c>
      <c r="PG33" s="177">
        <f t="shared" si="343"/>
        <v>0</v>
      </c>
      <c r="PH33" s="177">
        <f t="shared" si="344"/>
        <v>0</v>
      </c>
      <c r="PI33" s="70">
        <f>Контингент!DS38</f>
        <v>0</v>
      </c>
      <c r="PJ33" s="70">
        <f t="shared" si="345"/>
        <v>101</v>
      </c>
      <c r="PK33" s="177">
        <f t="shared" si="346"/>
        <v>594</v>
      </c>
      <c r="PL33" s="177">
        <f t="shared" si="347"/>
        <v>158</v>
      </c>
      <c r="PM33" s="143">
        <f>'Нормативы и коэффициенты МОО'!$Y$17</f>
        <v>0.89426399999999995</v>
      </c>
      <c r="PN33" s="14">
        <v>1</v>
      </c>
      <c r="PO33" s="14">
        <v>12</v>
      </c>
      <c r="PP33" s="14">
        <v>4</v>
      </c>
      <c r="PQ33" s="177">
        <f t="shared" si="348"/>
        <v>177</v>
      </c>
      <c r="PR33" s="177">
        <f t="shared" si="349"/>
        <v>47</v>
      </c>
      <c r="PS33" s="153"/>
    </row>
    <row r="34" spans="1:435" x14ac:dyDescent="0.25">
      <c r="A34" s="112"/>
      <c r="B34" s="117" t="s">
        <v>283</v>
      </c>
      <c r="C34" s="120" t="s">
        <v>240</v>
      </c>
      <c r="D34" s="88">
        <f>'Нормативы и коэффициенты МОО'!$B$6</f>
        <v>38179.43</v>
      </c>
      <c r="E34" s="88">
        <f>'Нормативы и коэффициенты МОО'!$B$7</f>
        <v>53705.98</v>
      </c>
      <c r="F34" s="88">
        <f>'Нормативы и коэффициенты МОО'!$B$8</f>
        <v>55204.57</v>
      </c>
      <c r="G34" s="88">
        <f>'Нормативы и коэффициенты МОО'!$B$9</f>
        <v>78009.87</v>
      </c>
      <c r="H34" s="88">
        <f>'Нормативы и коэффициенты МОО'!$B$10</f>
        <v>23154.491086338148</v>
      </c>
      <c r="I34" s="88">
        <f>'Нормативы и коэффициенты МОО'!$B$11</f>
        <v>4412.8</v>
      </c>
      <c r="J34" s="88">
        <f>'Нормативы и коэффициенты МОО'!$B$12</f>
        <v>5883.73</v>
      </c>
      <c r="K34" s="88">
        <f>'Нормативы и коэффициенты МОО'!$C$6</f>
        <v>10181.18</v>
      </c>
      <c r="L34" s="88">
        <f>'Нормативы и коэффициенты МОО'!$C$7</f>
        <v>14321.59</v>
      </c>
      <c r="M34" s="88">
        <f>'Нормативы и коэффициенты МОО'!$C$8</f>
        <v>14721.22</v>
      </c>
      <c r="N34" s="88">
        <f>'Нормативы и коэффициенты МОО'!$C$9</f>
        <v>48613.13</v>
      </c>
      <c r="O34" s="88">
        <f>'Нормативы и коэффициенты МОО'!$C$10</f>
        <v>0</v>
      </c>
      <c r="P34" s="88">
        <f>'Нормативы и коэффициенты МОО'!$C$11</f>
        <v>0</v>
      </c>
      <c r="Q34" s="88">
        <f>'Нормативы и коэффициенты МОО'!$C$12</f>
        <v>1569</v>
      </c>
      <c r="R34" s="88">
        <f>'Нормативы и коэффициенты МОО'!$B$17</f>
        <v>1</v>
      </c>
      <c r="S34" s="88">
        <f>'Нормативы и коэффициенты МОО'!$B$18</f>
        <v>1</v>
      </c>
      <c r="T34" s="88">
        <f>'Нормативы и коэффициенты МОО'!$B$19</f>
        <v>1</v>
      </c>
      <c r="U34" s="88">
        <f>'Нормативы и коэффициенты МОО'!$B$20</f>
        <v>1</v>
      </c>
      <c r="V34" s="88">
        <f>'Нормативы и коэффициенты МОО'!$B$21</f>
        <v>1</v>
      </c>
      <c r="W34" s="88">
        <f>'Нормативы и коэффициенты МОО'!$B$22</f>
        <v>1</v>
      </c>
      <c r="X34" s="88">
        <f>'Нормативы и коэффициенты МОО'!$C$17</f>
        <v>2.1</v>
      </c>
      <c r="Y34" s="88">
        <f>'Нормативы и коэффициенты МОО'!$C$20</f>
        <v>1</v>
      </c>
      <c r="Z34" s="88">
        <f>'Нормативы и коэффициенты МОО'!$C$21</f>
        <v>1</v>
      </c>
      <c r="AA34" s="88">
        <f>'Нормативы и коэффициенты МОО'!$C$22</f>
        <v>2.1</v>
      </c>
      <c r="AB34" s="88">
        <f>'Нормативы и коэффициенты МОО'!$D$17</f>
        <v>1.83</v>
      </c>
      <c r="AC34" s="88">
        <f>'Нормативы и коэффициенты МОО'!$D$20</f>
        <v>1</v>
      </c>
      <c r="AD34" s="88">
        <f>'Нормативы и коэффициенты МОО'!$D$21</f>
        <v>1</v>
      </c>
      <c r="AE34" s="88">
        <f>'Нормативы и коэффициенты МОО'!$D$22</f>
        <v>1.83</v>
      </c>
      <c r="AF34" s="88">
        <f>'Нормативы и коэффициенты МОО'!$E$17</f>
        <v>1.74</v>
      </c>
      <c r="AG34" s="88">
        <f>'Нормативы и коэффициенты МОО'!$E$20</f>
        <v>1</v>
      </c>
      <c r="AH34" s="88">
        <f>'Нормативы и коэффициенты МОО'!$E$21</f>
        <v>1</v>
      </c>
      <c r="AI34" s="88">
        <f>'Нормативы и коэффициенты МОО'!$E$22</f>
        <v>1.74</v>
      </c>
      <c r="AJ34" s="88">
        <f>'Нормативы и коэффициенты МОО'!$F$17</f>
        <v>1.56</v>
      </c>
      <c r="AK34" s="88">
        <f>'Нормативы и коэффициенты МОО'!$F$20</f>
        <v>1</v>
      </c>
      <c r="AL34" s="88">
        <f>'Нормативы и коэффициенты МОО'!$F$21</f>
        <v>1</v>
      </c>
      <c r="AM34" s="88">
        <f>'Нормативы и коэффициенты МОО'!$F$22</f>
        <v>1.56</v>
      </c>
      <c r="AN34" s="88">
        <f>'Нормативы и коэффициенты МОО'!$G$17</f>
        <v>1.56</v>
      </c>
      <c r="AO34" s="88">
        <f>'Нормативы и коэффициенты МОО'!$G$20</f>
        <v>1</v>
      </c>
      <c r="AP34" s="88">
        <f>'Нормативы и коэффициенты МОО'!$G$21</f>
        <v>1</v>
      </c>
      <c r="AQ34" s="88">
        <f>'Нормативы и коэффициенты МОО'!$G$22</f>
        <v>1.56</v>
      </c>
      <c r="AR34" s="88">
        <f>'Нормативы и коэффициенты МОО'!$H$17</f>
        <v>2.31</v>
      </c>
      <c r="AS34" s="88">
        <f>'Нормативы и коэффициенты МОО'!$H$20</f>
        <v>1</v>
      </c>
      <c r="AT34" s="88">
        <f>'Нормативы и коэффициенты МОО'!$H$21</f>
        <v>1</v>
      </c>
      <c r="AU34" s="88">
        <f>'Нормативы и коэффициенты МОО'!$H$22</f>
        <v>2.31</v>
      </c>
      <c r="AV34" s="88">
        <f>'Нормативы и коэффициенты МОО'!$I$17</f>
        <v>1.56</v>
      </c>
      <c r="AW34" s="88">
        <f>'Нормативы и коэффициенты МОО'!$I$20</f>
        <v>1</v>
      </c>
      <c r="AX34" s="88">
        <f>'Нормативы и коэффициенты МОО'!$I$21</f>
        <v>1</v>
      </c>
      <c r="AY34" s="88">
        <f>'Нормативы и коэффициенты МОО'!$I$22</f>
        <v>1.56</v>
      </c>
      <c r="AZ34" s="88">
        <f>'Нормативы и коэффициенты МОО'!$J$17</f>
        <v>2.64</v>
      </c>
      <c r="BA34" s="88">
        <f>'Нормативы и коэффициенты МОО'!$J$20</f>
        <v>1</v>
      </c>
      <c r="BB34" s="88">
        <f>'Нормативы и коэффициенты МОО'!$J$21</f>
        <v>1</v>
      </c>
      <c r="BC34" s="88">
        <f>'Нормативы и коэффициенты МОО'!$J$22</f>
        <v>2.64</v>
      </c>
      <c r="BD34" s="88">
        <f>'Нормативы и коэффициенты МОО'!$K$17</f>
        <v>2.31</v>
      </c>
      <c r="BE34" s="88">
        <f>'Нормативы и коэффициенты МОО'!$K$20</f>
        <v>1</v>
      </c>
      <c r="BF34" s="88">
        <f>'Нормативы и коэффициенты МОО'!$K$21</f>
        <v>1</v>
      </c>
      <c r="BG34" s="88">
        <f>'Нормативы и коэффициенты МОО'!$K$22</f>
        <v>2.31</v>
      </c>
      <c r="BH34" s="88">
        <f>'Нормативы и коэффициенты МОО'!$L$18</f>
        <v>2</v>
      </c>
      <c r="BI34" s="88">
        <f>'Нормативы и коэффициенты МОО'!$L$19</f>
        <v>2</v>
      </c>
      <c r="BJ34" s="88">
        <f>'Нормативы и коэффициенты МОО'!$L$20</f>
        <v>1</v>
      </c>
      <c r="BK34" s="88">
        <f>'Нормативы и коэффициенты МОО'!$L$21</f>
        <v>1</v>
      </c>
      <c r="BL34" s="88">
        <f>'Нормативы и коэффициенты МОО'!$L$22</f>
        <v>2</v>
      </c>
      <c r="BM34" s="88">
        <f>'Нормативы и коэффициенты МОО'!$N$17</f>
        <v>1</v>
      </c>
      <c r="BN34" s="88">
        <f>'Нормативы и коэффициенты МОО'!$N$18</f>
        <v>1</v>
      </c>
      <c r="BO34" s="88">
        <f>'Нормативы и коэффициенты МОО'!$N$19</f>
        <v>1</v>
      </c>
      <c r="BP34" s="88">
        <f>'Нормативы и коэффициенты МОО'!$N$20</f>
        <v>1</v>
      </c>
      <c r="BQ34" s="88">
        <f>'Нормативы и коэффициенты МОО'!$N$21</f>
        <v>1</v>
      </c>
      <c r="BR34" s="88">
        <f>'Нормативы и коэффициенты МОО'!$N$22</f>
        <v>1</v>
      </c>
      <c r="BS34" s="88">
        <f>'Нормативы и коэффициенты МОО'!$O$17</f>
        <v>1.2</v>
      </c>
      <c r="BT34" s="88">
        <f>'Нормативы и коэффициенты МОО'!$O$18</f>
        <v>1.2</v>
      </c>
      <c r="BU34" s="88">
        <f>'Нормативы и коэффициенты МОО'!$O$19</f>
        <v>1.2</v>
      </c>
      <c r="BV34" s="88">
        <f>'Нормативы и коэффициенты МОО'!$O$20</f>
        <v>1</v>
      </c>
      <c r="BW34" s="88">
        <f>'Нормативы и коэффициенты МОО'!$O$21</f>
        <v>1</v>
      </c>
      <c r="BX34" s="88">
        <f>'Нормативы и коэффициенты МОО'!$O$22</f>
        <v>1</v>
      </c>
      <c r="BY34" s="88">
        <f>'Нормативы и коэффициенты МОО'!$P$17</f>
        <v>1.2</v>
      </c>
      <c r="BZ34" s="88">
        <f>'Нормативы и коэффициенты МОО'!$P$18</f>
        <v>1.2</v>
      </c>
      <c r="CA34" s="88">
        <f>'Нормативы и коэффициенты МОО'!$P$19</f>
        <v>1.2</v>
      </c>
      <c r="CB34" s="88">
        <f>'Нормативы и коэффициенты МОО'!$P$20</f>
        <v>1</v>
      </c>
      <c r="CC34" s="88">
        <f>'Нормативы и коэффициенты МОО'!$P$21</f>
        <v>1</v>
      </c>
      <c r="CD34" s="88">
        <f>'Нормативы и коэффициенты МОО'!$P$22</f>
        <v>1</v>
      </c>
      <c r="CE34" s="88">
        <f>'Нормативы и коэффициенты МОО'!$Q$17</f>
        <v>1</v>
      </c>
      <c r="CF34" s="88">
        <f>'Нормативы и коэффициенты МОО'!$Q$18</f>
        <v>1</v>
      </c>
      <c r="CG34" s="88">
        <f>'Нормативы и коэффициенты МОО'!$Q$19</f>
        <v>1</v>
      </c>
      <c r="CH34" s="88">
        <f>'Нормативы и коэффициенты МОО'!$Q$20</f>
        <v>1</v>
      </c>
      <c r="CI34" s="88">
        <f>'Нормативы и коэффициенты МОО'!$Q$21</f>
        <v>1</v>
      </c>
      <c r="CJ34" s="88">
        <f>'Нормативы и коэффициенты МОО'!$Q$22</f>
        <v>1</v>
      </c>
      <c r="CK34" s="88">
        <f>'Нормативы и коэффициенты МОО'!$R$17</f>
        <v>2</v>
      </c>
      <c r="CL34" s="88">
        <f>'Нормативы и коэффициенты МОО'!$R$18</f>
        <v>2</v>
      </c>
      <c r="CM34" s="88">
        <f>'Нормативы и коэффициенты МОО'!$R$19</f>
        <v>2</v>
      </c>
      <c r="CN34" s="88">
        <f>'Нормативы и коэффициенты МОО'!$R$20</f>
        <v>2</v>
      </c>
      <c r="CO34" s="88">
        <f>'Нормативы и коэффициенты МОО'!$R$21</f>
        <v>2</v>
      </c>
      <c r="CP34" s="88">
        <f>'Нормативы и коэффициенты МОО'!$R$22</f>
        <v>2</v>
      </c>
      <c r="CQ34" s="88">
        <f>'Нормативы и коэффициенты МОО'!$S$17</f>
        <v>1</v>
      </c>
      <c r="CR34" s="88">
        <f>'Нормативы и коэффициенты МОО'!$S$18</f>
        <v>1</v>
      </c>
      <c r="CS34" s="88">
        <f>'Нормативы и коэффициенты МОО'!$S$19</f>
        <v>1</v>
      </c>
      <c r="CT34" s="88">
        <f>'Нормативы и коэффициенты МОО'!$S$20</f>
        <v>2</v>
      </c>
      <c r="CU34" s="88">
        <f>'Нормативы и коэффициенты МОО'!$S$21</f>
        <v>2</v>
      </c>
      <c r="CV34" s="88">
        <f>'Нормативы и коэффициенты МОО'!$S$22</f>
        <v>1</v>
      </c>
      <c r="CW34" s="88">
        <f>'Нормативы и коэффициенты МОО'!$T$17</f>
        <v>1</v>
      </c>
      <c r="CX34" s="88">
        <f>'Нормативы и коэффициенты МОО'!$T$18</f>
        <v>1</v>
      </c>
      <c r="CY34" s="88">
        <f>'Нормативы и коэффициенты МОО'!$T$19</f>
        <v>1</v>
      </c>
      <c r="CZ34" s="88">
        <f>'Нормативы и коэффициенты МОО'!$T$20</f>
        <v>1</v>
      </c>
      <c r="DA34" s="88">
        <f>'Нормативы и коэффициенты МОО'!$T$21</f>
        <v>1</v>
      </c>
      <c r="DB34" s="88">
        <f>'Нормативы и коэффициенты МОО'!$T$22</f>
        <v>1</v>
      </c>
      <c r="DC34" s="88">
        <f>'Нормативы и коэффициенты МОО'!$U$17</f>
        <v>1</v>
      </c>
      <c r="DD34" s="88">
        <f>'Нормативы и коэффициенты МОО'!$U$18</f>
        <v>1</v>
      </c>
      <c r="DE34" s="88">
        <f>'Нормативы и коэффициенты МОО'!$U$19</f>
        <v>1</v>
      </c>
      <c r="DF34" s="88">
        <f>'Нормативы и коэффициенты МОО'!$U$20</f>
        <v>1</v>
      </c>
      <c r="DG34" s="88">
        <f>'Нормативы и коэффициенты МОО'!$U$21</f>
        <v>1</v>
      </c>
      <c r="DH34" s="88">
        <f>'Нормативы и коэффициенты МОО'!$U$22</f>
        <v>1</v>
      </c>
      <c r="DI34" s="88">
        <f>'Нормативы и коэффициенты МОО'!$V$17</f>
        <v>1</v>
      </c>
      <c r="DJ34" s="88">
        <f>'Нормативы и коэффициенты МОО'!$V$18</f>
        <v>1</v>
      </c>
      <c r="DK34" s="88">
        <f>'Нормативы и коэффициенты МОО'!$V$19</f>
        <v>1</v>
      </c>
      <c r="DL34" s="88">
        <f>'Нормативы и коэффициенты МОО'!$V$20</f>
        <v>1</v>
      </c>
      <c r="DM34" s="88">
        <f>'Нормативы и коэффициенты МОО'!$V$21</f>
        <v>1</v>
      </c>
      <c r="DN34" s="88">
        <f>'Нормативы и коэффициенты МОО'!$V$22</f>
        <v>1</v>
      </c>
      <c r="DO34" s="177">
        <f t="shared" si="141"/>
        <v>5002</v>
      </c>
      <c r="DP34" s="177">
        <f t="shared" si="142"/>
        <v>1334</v>
      </c>
      <c r="DQ34" s="70">
        <f>Контингент!D39</f>
        <v>131</v>
      </c>
      <c r="DR34" s="177">
        <f t="shared" si="143"/>
        <v>0</v>
      </c>
      <c r="DS34" s="177">
        <f t="shared" si="144"/>
        <v>0</v>
      </c>
      <c r="DT34" s="70">
        <f>Контингент!E39</f>
        <v>0</v>
      </c>
      <c r="DU34" s="177">
        <f t="shared" si="145"/>
        <v>0</v>
      </c>
      <c r="DV34" s="177">
        <f t="shared" si="146"/>
        <v>0</v>
      </c>
      <c r="DW34" s="70">
        <f>Контингент!AP39</f>
        <v>0</v>
      </c>
      <c r="DX34" s="177">
        <f t="shared" si="147"/>
        <v>0</v>
      </c>
      <c r="DY34" s="177">
        <f t="shared" si="148"/>
        <v>0</v>
      </c>
      <c r="DZ34" s="70">
        <f>Контингент!K39</f>
        <v>0</v>
      </c>
      <c r="EA34" s="177">
        <f t="shared" si="149"/>
        <v>0</v>
      </c>
      <c r="EB34" s="177">
        <f t="shared" si="150"/>
        <v>0</v>
      </c>
      <c r="EC34" s="70">
        <f>Контингент!L39</f>
        <v>0</v>
      </c>
      <c r="ED34" s="177">
        <f t="shared" si="151"/>
        <v>0</v>
      </c>
      <c r="EE34" s="177">
        <f t="shared" si="152"/>
        <v>0</v>
      </c>
      <c r="EF34" s="70">
        <f>Контингент!AT39</f>
        <v>0</v>
      </c>
      <c r="EG34" s="177">
        <f t="shared" si="153"/>
        <v>0</v>
      </c>
      <c r="EH34" s="177">
        <f t="shared" si="154"/>
        <v>0</v>
      </c>
      <c r="EI34" s="70">
        <f>Контингент!R39</f>
        <v>0</v>
      </c>
      <c r="EJ34" s="177">
        <f t="shared" si="155"/>
        <v>0</v>
      </c>
      <c r="EK34" s="177">
        <f t="shared" si="156"/>
        <v>0</v>
      </c>
      <c r="EL34" s="70">
        <f>Контингент!S39</f>
        <v>0</v>
      </c>
      <c r="EM34" s="177">
        <f t="shared" si="157"/>
        <v>0</v>
      </c>
      <c r="EN34" s="177">
        <f t="shared" si="158"/>
        <v>0</v>
      </c>
      <c r="EO34" s="70">
        <f>Контингент!T39</f>
        <v>0</v>
      </c>
      <c r="EP34" s="177">
        <f t="shared" si="159"/>
        <v>0</v>
      </c>
      <c r="EQ34" s="177">
        <f t="shared" si="160"/>
        <v>0</v>
      </c>
      <c r="ER34" s="70">
        <f>Контингент!U39</f>
        <v>0</v>
      </c>
      <c r="ES34" s="177">
        <f t="shared" si="161"/>
        <v>0</v>
      </c>
      <c r="ET34" s="177">
        <f t="shared" si="162"/>
        <v>0</v>
      </c>
      <c r="EU34" s="70">
        <f>Контингент!V39</f>
        <v>0</v>
      </c>
      <c r="EV34" s="177">
        <f t="shared" si="163"/>
        <v>0</v>
      </c>
      <c r="EW34" s="177">
        <f t="shared" si="164"/>
        <v>0</v>
      </c>
      <c r="EX34" s="70">
        <f>Контингент!W39</f>
        <v>0</v>
      </c>
      <c r="EY34" s="177">
        <f t="shared" si="165"/>
        <v>0</v>
      </c>
      <c r="EZ34" s="177">
        <f t="shared" si="166"/>
        <v>0</v>
      </c>
      <c r="FA34" s="70">
        <f>Контингент!X39</f>
        <v>0</v>
      </c>
      <c r="FB34" s="177">
        <f t="shared" si="167"/>
        <v>0</v>
      </c>
      <c r="FC34" s="177">
        <f t="shared" si="168"/>
        <v>0</v>
      </c>
      <c r="FD34" s="70">
        <f>Контингент!Y39</f>
        <v>0</v>
      </c>
      <c r="FE34" s="177">
        <f t="shared" si="169"/>
        <v>0</v>
      </c>
      <c r="FF34" s="177">
        <f t="shared" si="170"/>
        <v>0</v>
      </c>
      <c r="FG34" s="70">
        <f>Контингент!Z39</f>
        <v>0</v>
      </c>
      <c r="FH34" s="177">
        <f t="shared" si="171"/>
        <v>0</v>
      </c>
      <c r="FI34" s="177">
        <f t="shared" si="172"/>
        <v>0</v>
      </c>
      <c r="FJ34" s="70">
        <f>Контингент!AB39</f>
        <v>0</v>
      </c>
      <c r="FK34" s="177">
        <f t="shared" si="173"/>
        <v>0</v>
      </c>
      <c r="FL34" s="177">
        <f t="shared" si="174"/>
        <v>0</v>
      </c>
      <c r="FM34" s="70">
        <f>Контингент!AC39</f>
        <v>0</v>
      </c>
      <c r="FN34" s="177">
        <f t="shared" si="175"/>
        <v>0</v>
      </c>
      <c r="FO34" s="177">
        <f t="shared" si="176"/>
        <v>0</v>
      </c>
      <c r="FP34" s="70">
        <f>Контингент!AD39</f>
        <v>0</v>
      </c>
      <c r="FQ34" s="177">
        <f t="shared" si="177"/>
        <v>0</v>
      </c>
      <c r="FR34" s="177">
        <f t="shared" si="178"/>
        <v>0</v>
      </c>
      <c r="FS34" s="70">
        <f>Контингент!AE39</f>
        <v>0</v>
      </c>
      <c r="FT34" s="177">
        <f t="shared" si="179"/>
        <v>0</v>
      </c>
      <c r="FU34" s="177">
        <f t="shared" si="180"/>
        <v>0</v>
      </c>
      <c r="FV34" s="70">
        <f>Контингент!AF39</f>
        <v>0</v>
      </c>
      <c r="FW34" s="177">
        <f t="shared" si="181"/>
        <v>0</v>
      </c>
      <c r="FX34" s="177">
        <f t="shared" si="182"/>
        <v>0</v>
      </c>
      <c r="FY34" s="70">
        <f>Контингент!AG39</f>
        <v>0</v>
      </c>
      <c r="FZ34" s="177">
        <f t="shared" si="183"/>
        <v>0</v>
      </c>
      <c r="GA34" s="177">
        <f t="shared" si="184"/>
        <v>0</v>
      </c>
      <c r="GB34" s="70">
        <f>Контингент!AH39</f>
        <v>0</v>
      </c>
      <c r="GC34" s="177">
        <f t="shared" si="185"/>
        <v>0</v>
      </c>
      <c r="GD34" s="177">
        <f t="shared" si="186"/>
        <v>0</v>
      </c>
      <c r="GE34" s="70">
        <f>Контингент!AI39</f>
        <v>0</v>
      </c>
      <c r="GF34" s="177">
        <f t="shared" si="187"/>
        <v>0</v>
      </c>
      <c r="GG34" s="177">
        <f t="shared" si="188"/>
        <v>0</v>
      </c>
      <c r="GH34" s="70">
        <f>Контингент!AJ39</f>
        <v>0</v>
      </c>
      <c r="GI34" s="177">
        <f t="shared" si="189"/>
        <v>0</v>
      </c>
      <c r="GJ34" s="177">
        <f t="shared" si="190"/>
        <v>0</v>
      </c>
      <c r="GK34" s="70">
        <f>Контингент!AX39</f>
        <v>0</v>
      </c>
      <c r="GL34" s="177">
        <f t="shared" si="191"/>
        <v>0</v>
      </c>
      <c r="GM34" s="177">
        <f t="shared" si="192"/>
        <v>0</v>
      </c>
      <c r="GN34" s="70">
        <f>Контингент!AY39</f>
        <v>0</v>
      </c>
      <c r="GO34" s="177">
        <f t="shared" si="193"/>
        <v>0</v>
      </c>
      <c r="GP34" s="177">
        <f t="shared" si="194"/>
        <v>0</v>
      </c>
      <c r="GQ34" s="70">
        <f>Контингент!AZ39</f>
        <v>0</v>
      </c>
      <c r="GR34" s="177">
        <f t="shared" si="195"/>
        <v>0</v>
      </c>
      <c r="GS34" s="177">
        <f t="shared" si="196"/>
        <v>0</v>
      </c>
      <c r="GT34" s="70">
        <f>Контингент!BA39</f>
        <v>0</v>
      </c>
      <c r="GU34" s="177">
        <f t="shared" si="197"/>
        <v>0</v>
      </c>
      <c r="GV34" s="177">
        <f t="shared" si="198"/>
        <v>0</v>
      </c>
      <c r="GW34" s="70">
        <f>Контингент!BB39</f>
        <v>0</v>
      </c>
      <c r="GX34" s="177">
        <f t="shared" si="199"/>
        <v>0</v>
      </c>
      <c r="GY34" s="177">
        <f t="shared" si="200"/>
        <v>0</v>
      </c>
      <c r="GZ34" s="70">
        <f>Контингент!BC39</f>
        <v>0</v>
      </c>
      <c r="HA34" s="177">
        <f t="shared" si="201"/>
        <v>0</v>
      </c>
      <c r="HB34" s="177">
        <f t="shared" si="202"/>
        <v>0</v>
      </c>
      <c r="HC34" s="70">
        <f>Контингент!BD39</f>
        <v>0</v>
      </c>
      <c r="HD34" s="177">
        <f t="shared" si="203"/>
        <v>0</v>
      </c>
      <c r="HE34" s="177">
        <f t="shared" si="204"/>
        <v>0</v>
      </c>
      <c r="HF34" s="70">
        <f>Контингент!BE39</f>
        <v>0</v>
      </c>
      <c r="HG34" s="177">
        <f t="shared" si="205"/>
        <v>0</v>
      </c>
      <c r="HH34" s="177">
        <f t="shared" si="206"/>
        <v>0</v>
      </c>
      <c r="HI34" s="70">
        <f>Контингент!BF39</f>
        <v>0</v>
      </c>
      <c r="HJ34" s="177">
        <f t="shared" si="207"/>
        <v>3169</v>
      </c>
      <c r="HK34" s="177">
        <f t="shared" si="208"/>
        <v>845</v>
      </c>
      <c r="HL34" s="70">
        <f>Контингент!F39</f>
        <v>59</v>
      </c>
      <c r="HM34" s="177">
        <f t="shared" si="209"/>
        <v>0</v>
      </c>
      <c r="HN34" s="177">
        <f t="shared" si="210"/>
        <v>0</v>
      </c>
      <c r="HO34" s="70">
        <f>Контингент!G39</f>
        <v>0</v>
      </c>
      <c r="HP34" s="177">
        <f t="shared" si="211"/>
        <v>0</v>
      </c>
      <c r="HQ34" s="177">
        <f t="shared" si="212"/>
        <v>0</v>
      </c>
      <c r="HR34" s="70">
        <f>Контингент!AQ39</f>
        <v>0</v>
      </c>
      <c r="HS34" s="177">
        <f t="shared" si="213"/>
        <v>0</v>
      </c>
      <c r="HT34" s="177">
        <f t="shared" si="214"/>
        <v>0</v>
      </c>
      <c r="HU34" s="70">
        <f>Контингент!M39</f>
        <v>0</v>
      </c>
      <c r="HV34" s="177">
        <f t="shared" si="215"/>
        <v>0</v>
      </c>
      <c r="HW34" s="177">
        <f t="shared" si="216"/>
        <v>0</v>
      </c>
      <c r="HX34" s="70">
        <f>Контингент!N39</f>
        <v>0</v>
      </c>
      <c r="HY34" s="177">
        <f t="shared" si="217"/>
        <v>0</v>
      </c>
      <c r="HZ34" s="177">
        <f t="shared" si="218"/>
        <v>0</v>
      </c>
      <c r="IA34" s="70">
        <f>Контингент!AU39</f>
        <v>0</v>
      </c>
      <c r="IB34" s="177">
        <f t="shared" si="219"/>
        <v>0</v>
      </c>
      <c r="IC34" s="177">
        <f t="shared" si="220"/>
        <v>0</v>
      </c>
      <c r="ID34" s="70">
        <f>Контингент!AL39</f>
        <v>0</v>
      </c>
      <c r="IE34" s="177">
        <f t="shared" si="221"/>
        <v>0</v>
      </c>
      <c r="IF34" s="177">
        <f t="shared" si="222"/>
        <v>0</v>
      </c>
      <c r="IG34" s="70">
        <f>Контингент!AM39</f>
        <v>0</v>
      </c>
      <c r="IH34" s="177">
        <f t="shared" si="223"/>
        <v>0</v>
      </c>
      <c r="II34" s="177">
        <f t="shared" si="224"/>
        <v>0</v>
      </c>
      <c r="IJ34" s="70">
        <f>Контингент!BH39</f>
        <v>0</v>
      </c>
      <c r="IK34" s="177">
        <f t="shared" si="225"/>
        <v>552</v>
      </c>
      <c r="IL34" s="177">
        <f t="shared" si="226"/>
        <v>147</v>
      </c>
      <c r="IM34" s="70">
        <f>Контингент!H39+Контингент!I39</f>
        <v>10</v>
      </c>
      <c r="IN34" s="177">
        <f t="shared" si="227"/>
        <v>0</v>
      </c>
      <c r="IO34" s="177">
        <f t="shared" si="228"/>
        <v>0</v>
      </c>
      <c r="IP34" s="70">
        <f>Контингент!J39</f>
        <v>0</v>
      </c>
      <c r="IQ34" s="177">
        <f t="shared" si="229"/>
        <v>0</v>
      </c>
      <c r="IR34" s="177">
        <f t="shared" si="230"/>
        <v>0</v>
      </c>
      <c r="IS34" s="70">
        <f>Контингент!AR39+Контингент!AS39</f>
        <v>0</v>
      </c>
      <c r="IT34" s="177">
        <f t="shared" si="231"/>
        <v>0</v>
      </c>
      <c r="IU34" s="177">
        <f t="shared" si="232"/>
        <v>0</v>
      </c>
      <c r="IV34" s="70">
        <f>Контингент!O39+Контингент!P39</f>
        <v>0</v>
      </c>
      <c r="IW34" s="177">
        <f t="shared" si="233"/>
        <v>0</v>
      </c>
      <c r="IX34" s="177">
        <f t="shared" si="234"/>
        <v>0</v>
      </c>
      <c r="IY34" s="70">
        <f>Контингент!Q39</f>
        <v>0</v>
      </c>
      <c r="IZ34" s="177">
        <f t="shared" si="235"/>
        <v>0</v>
      </c>
      <c r="JA34" s="177">
        <f t="shared" si="236"/>
        <v>0</v>
      </c>
      <c r="JB34" s="70">
        <f>Контингент!AV39+Контингент!AW39</f>
        <v>0</v>
      </c>
      <c r="JC34" s="177">
        <f t="shared" si="237"/>
        <v>0</v>
      </c>
      <c r="JD34" s="177">
        <f t="shared" si="238"/>
        <v>0</v>
      </c>
      <c r="JE34" s="70">
        <f>Контингент!AN39</f>
        <v>0</v>
      </c>
      <c r="JF34" s="177">
        <f t="shared" si="239"/>
        <v>0</v>
      </c>
      <c r="JG34" s="177">
        <f t="shared" si="240"/>
        <v>0</v>
      </c>
      <c r="JH34" s="70">
        <f>Контингент!AO39</f>
        <v>0</v>
      </c>
      <c r="JI34" s="177">
        <f t="shared" si="241"/>
        <v>0</v>
      </c>
      <c r="JJ34" s="177">
        <f t="shared" si="242"/>
        <v>0</v>
      </c>
      <c r="JK34" s="70">
        <f>Контингент!BI39</f>
        <v>0</v>
      </c>
      <c r="JL34" s="70">
        <f t="shared" si="243"/>
        <v>200</v>
      </c>
      <c r="JM34" s="70">
        <f>Контингент!CZ39</f>
        <v>250</v>
      </c>
      <c r="JN34" s="70">
        <f t="shared" si="244"/>
        <v>450</v>
      </c>
      <c r="JO34" s="177">
        <f t="shared" si="245"/>
        <v>8723</v>
      </c>
      <c r="JP34" s="177">
        <f t="shared" si="246"/>
        <v>2326</v>
      </c>
      <c r="JQ34" s="143">
        <f>'Нормативы и коэффициенты МОО'!$Y$17</f>
        <v>0.89426399999999995</v>
      </c>
      <c r="JR34" s="14">
        <v>1</v>
      </c>
      <c r="JS34" s="177">
        <f t="shared" si="247"/>
        <v>7801</v>
      </c>
      <c r="JT34" s="177">
        <f t="shared" si="248"/>
        <v>2080</v>
      </c>
      <c r="JU34" s="177">
        <f t="shared" si="249"/>
        <v>3033</v>
      </c>
      <c r="JV34" s="177">
        <f t="shared" si="250"/>
        <v>0</v>
      </c>
      <c r="JW34" s="70">
        <f>Контингент!DU39</f>
        <v>131</v>
      </c>
      <c r="JX34" s="177">
        <f t="shared" si="251"/>
        <v>0</v>
      </c>
      <c r="JY34" s="177">
        <f t="shared" si="252"/>
        <v>0</v>
      </c>
      <c r="JZ34" s="70">
        <f>Контингент!DV39</f>
        <v>0</v>
      </c>
      <c r="KA34" s="177">
        <f t="shared" si="253"/>
        <v>0</v>
      </c>
      <c r="KB34" s="177">
        <f t="shared" si="254"/>
        <v>0</v>
      </c>
      <c r="KC34" s="70">
        <f>(Контингент!DW39+Контингент!DX39+Контингент!DY39+Контингент!DZ39+Контингент!EA39+Контингент!EB39+Контингент!EC39+Контингент!ED39+Контингент!EE39)</f>
        <v>0</v>
      </c>
      <c r="KD34" s="177">
        <f t="shared" si="255"/>
        <v>0</v>
      </c>
      <c r="KE34" s="177">
        <f t="shared" si="256"/>
        <v>0</v>
      </c>
      <c r="KF34" s="70">
        <f>Контингент!EF39</f>
        <v>0</v>
      </c>
      <c r="KG34" s="177">
        <f t="shared" si="257"/>
        <v>0</v>
      </c>
      <c r="KH34" s="177">
        <f t="shared" si="258"/>
        <v>0</v>
      </c>
      <c r="KI34" s="70">
        <f>Контингент!EG39</f>
        <v>0</v>
      </c>
      <c r="KJ34" s="177">
        <f t="shared" si="259"/>
        <v>0</v>
      </c>
      <c r="KK34" s="177">
        <f t="shared" si="260"/>
        <v>0</v>
      </c>
      <c r="KL34" s="70">
        <f>Контингент!EH39</f>
        <v>0</v>
      </c>
      <c r="KM34" s="177">
        <f t="shared" si="261"/>
        <v>0</v>
      </c>
      <c r="KN34" s="177">
        <f t="shared" si="262"/>
        <v>0</v>
      </c>
      <c r="KO34" s="70">
        <f>Контингент!EI39</f>
        <v>0</v>
      </c>
      <c r="KP34" s="177">
        <f t="shared" si="263"/>
        <v>0</v>
      </c>
      <c r="KQ34" s="177">
        <f t="shared" si="264"/>
        <v>0</v>
      </c>
      <c r="KR34" s="70">
        <f>Контингент!EJ39</f>
        <v>0</v>
      </c>
      <c r="KS34" s="177">
        <f t="shared" si="265"/>
        <v>0</v>
      </c>
      <c r="KT34" s="177">
        <f t="shared" si="266"/>
        <v>0</v>
      </c>
      <c r="KU34" s="70">
        <f>Контингент!EK39</f>
        <v>0</v>
      </c>
      <c r="KV34" s="70">
        <f t="shared" si="267"/>
        <v>131</v>
      </c>
      <c r="KW34" s="177">
        <f t="shared" si="268"/>
        <v>3033</v>
      </c>
      <c r="KX34" s="177">
        <f t="shared" si="269"/>
        <v>0</v>
      </c>
      <c r="KY34" s="143">
        <f>'Нормативы и коэффициенты МОО'!$Y$17</f>
        <v>0.89426399999999995</v>
      </c>
      <c r="KZ34" s="14">
        <v>1</v>
      </c>
      <c r="LA34" s="177">
        <f t="shared" si="270"/>
        <v>2712</v>
      </c>
      <c r="LB34" s="177">
        <f t="shared" si="271"/>
        <v>0</v>
      </c>
      <c r="LC34" s="177">
        <f t="shared" si="272"/>
        <v>0</v>
      </c>
      <c r="LD34" s="177">
        <f t="shared" si="273"/>
        <v>0</v>
      </c>
      <c r="LE34" s="70">
        <f>Контингент!DC39</f>
        <v>0</v>
      </c>
      <c r="LF34" s="177">
        <f t="shared" si="274"/>
        <v>0</v>
      </c>
      <c r="LG34" s="177">
        <f t="shared" si="275"/>
        <v>0</v>
      </c>
      <c r="LH34" s="70">
        <f>Контингент!DD39</f>
        <v>0</v>
      </c>
      <c r="LI34" s="177">
        <f t="shared" si="276"/>
        <v>0</v>
      </c>
      <c r="LJ34" s="177">
        <f t="shared" si="277"/>
        <v>0</v>
      </c>
      <c r="LK34" s="70">
        <f>Контингент!DE39</f>
        <v>0</v>
      </c>
      <c r="LL34" s="177">
        <f t="shared" si="278"/>
        <v>0</v>
      </c>
      <c r="LM34" s="177">
        <f t="shared" si="279"/>
        <v>0</v>
      </c>
      <c r="LN34" s="70">
        <f>Контингент!DF39</f>
        <v>0</v>
      </c>
      <c r="LO34" s="177">
        <f t="shared" si="280"/>
        <v>0</v>
      </c>
      <c r="LP34" s="177">
        <f t="shared" si="281"/>
        <v>0</v>
      </c>
      <c r="LQ34" s="70">
        <f>Контингент!DG39</f>
        <v>0</v>
      </c>
      <c r="LR34" s="177">
        <f t="shared" si="282"/>
        <v>0</v>
      </c>
      <c r="LS34" s="177">
        <f t="shared" si="283"/>
        <v>0</v>
      </c>
      <c r="LT34" s="70">
        <f>Контингент!DH39</f>
        <v>0</v>
      </c>
      <c r="LU34" s="177">
        <f t="shared" si="284"/>
        <v>0</v>
      </c>
      <c r="LV34" s="177">
        <f t="shared" si="285"/>
        <v>0</v>
      </c>
      <c r="LW34" s="70">
        <f>Контингент!DI39</f>
        <v>0</v>
      </c>
      <c r="LX34" s="177">
        <f t="shared" si="286"/>
        <v>0</v>
      </c>
      <c r="LY34" s="177">
        <f t="shared" si="287"/>
        <v>0</v>
      </c>
      <c r="LZ34" s="70">
        <f>Контингент!DJ39</f>
        <v>0</v>
      </c>
      <c r="MA34" s="177">
        <f t="shared" si="288"/>
        <v>0</v>
      </c>
      <c r="MB34" s="177">
        <f t="shared" si="289"/>
        <v>0</v>
      </c>
      <c r="MC34" s="70">
        <f>Контингент!DK39</f>
        <v>0</v>
      </c>
      <c r="MD34" s="177">
        <f t="shared" si="290"/>
        <v>0</v>
      </c>
      <c r="ME34" s="177">
        <f t="shared" si="291"/>
        <v>0</v>
      </c>
      <c r="MF34" s="70">
        <f>Контингент!DL39</f>
        <v>0</v>
      </c>
      <c r="MG34" s="177">
        <f t="shared" si="292"/>
        <v>0</v>
      </c>
      <c r="MH34" s="177">
        <f t="shared" si="293"/>
        <v>0</v>
      </c>
      <c r="MI34" s="70">
        <f>Контингент!DM39</f>
        <v>0</v>
      </c>
      <c r="MJ34" s="177">
        <f t="shared" si="294"/>
        <v>0</v>
      </c>
      <c r="MK34" s="177">
        <f t="shared" si="295"/>
        <v>0</v>
      </c>
      <c r="ML34" s="70">
        <f>Контингент!DN39</f>
        <v>0</v>
      </c>
      <c r="MM34" s="177">
        <f t="shared" si="296"/>
        <v>0</v>
      </c>
      <c r="MN34" s="177">
        <f t="shared" si="297"/>
        <v>0</v>
      </c>
      <c r="MO34" s="70">
        <f>Контингент!DO39</f>
        <v>0</v>
      </c>
      <c r="MP34" s="177">
        <f t="shared" si="298"/>
        <v>0</v>
      </c>
      <c r="MQ34" s="177">
        <f t="shared" si="299"/>
        <v>0</v>
      </c>
      <c r="MR34" s="70">
        <f>Контингент!DP39</f>
        <v>0</v>
      </c>
      <c r="MS34" s="177">
        <f t="shared" si="300"/>
        <v>0</v>
      </c>
      <c r="MT34" s="177">
        <f t="shared" si="301"/>
        <v>0</v>
      </c>
      <c r="MU34" s="70">
        <f>Контингент!DQ39</f>
        <v>0</v>
      </c>
      <c r="MV34" s="177">
        <f t="shared" si="302"/>
        <v>0</v>
      </c>
      <c r="MW34" s="177">
        <f t="shared" si="303"/>
        <v>0</v>
      </c>
      <c r="MX34" s="70">
        <f>Контингент!DR39</f>
        <v>0</v>
      </c>
      <c r="MY34" s="177">
        <f t="shared" si="304"/>
        <v>0</v>
      </c>
      <c r="MZ34" s="177">
        <f t="shared" si="305"/>
        <v>0</v>
      </c>
      <c r="NA34" s="70">
        <f>Контингент!DS39</f>
        <v>0</v>
      </c>
      <c r="NB34" s="70">
        <f t="shared" si="306"/>
        <v>0</v>
      </c>
      <c r="NC34" s="177">
        <f t="shared" si="307"/>
        <v>0</v>
      </c>
      <c r="ND34" s="177">
        <f t="shared" si="308"/>
        <v>0</v>
      </c>
      <c r="NE34" s="143">
        <f>'Нормативы и коэффициенты МОО'!$Y$17</f>
        <v>0.89426399999999995</v>
      </c>
      <c r="NF34" s="14">
        <v>1</v>
      </c>
      <c r="NG34" s="14">
        <v>12</v>
      </c>
      <c r="NH34" s="14">
        <v>8</v>
      </c>
      <c r="NI34" s="177">
        <f t="shared" si="309"/>
        <v>0</v>
      </c>
      <c r="NJ34" s="177">
        <f t="shared" si="310"/>
        <v>0</v>
      </c>
      <c r="NK34" s="177">
        <f t="shared" si="311"/>
        <v>0</v>
      </c>
      <c r="NL34" s="177">
        <f t="shared" si="312"/>
        <v>0</v>
      </c>
      <c r="NM34" s="70">
        <f>Контингент!DC39</f>
        <v>0</v>
      </c>
      <c r="NN34" s="177">
        <f t="shared" si="313"/>
        <v>0</v>
      </c>
      <c r="NO34" s="177">
        <f t="shared" si="314"/>
        <v>0</v>
      </c>
      <c r="NP34" s="70">
        <f>Контингент!DD39</f>
        <v>0</v>
      </c>
      <c r="NQ34" s="177">
        <f t="shared" si="315"/>
        <v>0</v>
      </c>
      <c r="NR34" s="177">
        <f t="shared" si="316"/>
        <v>0</v>
      </c>
      <c r="NS34" s="70">
        <f>Контингент!DE39</f>
        <v>0</v>
      </c>
      <c r="NT34" s="177">
        <f t="shared" si="317"/>
        <v>0</v>
      </c>
      <c r="NU34" s="177">
        <f t="shared" si="318"/>
        <v>0</v>
      </c>
      <c r="NV34" s="70">
        <f>Контингент!DF39</f>
        <v>0</v>
      </c>
      <c r="NW34" s="177">
        <f t="shared" si="319"/>
        <v>0</v>
      </c>
      <c r="NX34" s="177">
        <f t="shared" si="320"/>
        <v>0</v>
      </c>
      <c r="NY34" s="70">
        <f>Контингент!DG39</f>
        <v>0</v>
      </c>
      <c r="NZ34" s="177">
        <f t="shared" si="321"/>
        <v>0</v>
      </c>
      <c r="OA34" s="177">
        <f t="shared" si="322"/>
        <v>0</v>
      </c>
      <c r="OB34" s="70">
        <f>Контингент!DH39</f>
        <v>0</v>
      </c>
      <c r="OC34" s="177">
        <f t="shared" si="323"/>
        <v>0</v>
      </c>
      <c r="OD34" s="177">
        <f t="shared" si="324"/>
        <v>0</v>
      </c>
      <c r="OE34" s="70">
        <f>Контингент!DI39</f>
        <v>0</v>
      </c>
      <c r="OF34" s="177">
        <f t="shared" si="325"/>
        <v>0</v>
      </c>
      <c r="OG34" s="177">
        <f t="shared" si="326"/>
        <v>0</v>
      </c>
      <c r="OH34" s="70">
        <f>Контингент!DJ39</f>
        <v>0</v>
      </c>
      <c r="OI34" s="177">
        <f t="shared" si="327"/>
        <v>0</v>
      </c>
      <c r="OJ34" s="177">
        <f t="shared" si="328"/>
        <v>0</v>
      </c>
      <c r="OK34" s="70">
        <f>Контингент!DK39</f>
        <v>0</v>
      </c>
      <c r="OL34" s="177">
        <f t="shared" si="329"/>
        <v>0</v>
      </c>
      <c r="OM34" s="177">
        <f t="shared" si="330"/>
        <v>0</v>
      </c>
      <c r="ON34" s="70">
        <f>Контингент!DL39</f>
        <v>0</v>
      </c>
      <c r="OO34" s="177">
        <f t="shared" si="331"/>
        <v>0</v>
      </c>
      <c r="OP34" s="177">
        <f t="shared" si="332"/>
        <v>0</v>
      </c>
      <c r="OQ34" s="70">
        <f>Контингент!DM39</f>
        <v>0</v>
      </c>
      <c r="OR34" s="177">
        <f t="shared" si="333"/>
        <v>0</v>
      </c>
      <c r="OS34" s="177">
        <f t="shared" si="334"/>
        <v>0</v>
      </c>
      <c r="OT34" s="70">
        <f>Контингент!DN39</f>
        <v>0</v>
      </c>
      <c r="OU34" s="177">
        <f t="shared" si="335"/>
        <v>0</v>
      </c>
      <c r="OV34" s="177">
        <f t="shared" si="336"/>
        <v>0</v>
      </c>
      <c r="OW34" s="70">
        <f>Контингент!DO39</f>
        <v>0</v>
      </c>
      <c r="OX34" s="177">
        <f t="shared" si="337"/>
        <v>0</v>
      </c>
      <c r="OY34" s="177">
        <f t="shared" si="338"/>
        <v>0</v>
      </c>
      <c r="OZ34" s="70">
        <f>Контингент!DP39</f>
        <v>0</v>
      </c>
      <c r="PA34" s="177">
        <f t="shared" si="339"/>
        <v>0</v>
      </c>
      <c r="PB34" s="177">
        <f t="shared" si="340"/>
        <v>0</v>
      </c>
      <c r="PC34" s="70">
        <f>Контингент!DQ39</f>
        <v>0</v>
      </c>
      <c r="PD34" s="177">
        <f t="shared" si="341"/>
        <v>0</v>
      </c>
      <c r="PE34" s="177">
        <f t="shared" si="342"/>
        <v>0</v>
      </c>
      <c r="PF34" s="70">
        <f>Контингент!DR39</f>
        <v>0</v>
      </c>
      <c r="PG34" s="177">
        <f t="shared" si="343"/>
        <v>0</v>
      </c>
      <c r="PH34" s="177">
        <f t="shared" si="344"/>
        <v>0</v>
      </c>
      <c r="PI34" s="70">
        <f>Контингент!DS39</f>
        <v>0</v>
      </c>
      <c r="PJ34" s="70">
        <f t="shared" si="345"/>
        <v>0</v>
      </c>
      <c r="PK34" s="177">
        <f t="shared" si="346"/>
        <v>0</v>
      </c>
      <c r="PL34" s="177">
        <f t="shared" si="347"/>
        <v>0</v>
      </c>
      <c r="PM34" s="143">
        <f>'Нормативы и коэффициенты МОО'!$Y$17</f>
        <v>0.89426399999999995</v>
      </c>
      <c r="PN34" s="14">
        <v>1</v>
      </c>
      <c r="PO34" s="14">
        <v>12</v>
      </c>
      <c r="PP34" s="14">
        <v>4</v>
      </c>
      <c r="PQ34" s="177">
        <f t="shared" si="348"/>
        <v>0</v>
      </c>
      <c r="PR34" s="177">
        <f t="shared" si="349"/>
        <v>0</v>
      </c>
      <c r="PS34" s="153"/>
    </row>
    <row r="35" spans="1:435" x14ac:dyDescent="0.25">
      <c r="A35" s="112"/>
      <c r="B35" s="117" t="s">
        <v>284</v>
      </c>
      <c r="C35" s="120" t="s">
        <v>240</v>
      </c>
      <c r="D35" s="88">
        <f>'Нормативы и коэффициенты МОО'!$B$6</f>
        <v>38179.43</v>
      </c>
      <c r="E35" s="88">
        <f>'Нормативы и коэффициенты МОО'!$B$7</f>
        <v>53705.98</v>
      </c>
      <c r="F35" s="88">
        <f>'Нормативы и коэффициенты МОО'!$B$8</f>
        <v>55204.57</v>
      </c>
      <c r="G35" s="88">
        <f>'Нормативы и коэффициенты МОО'!$B$9</f>
        <v>78009.87</v>
      </c>
      <c r="H35" s="88">
        <f>'Нормативы и коэффициенты МОО'!$B$10</f>
        <v>23154.491086338148</v>
      </c>
      <c r="I35" s="88">
        <f>'Нормативы и коэффициенты МОО'!$B$11</f>
        <v>4412.8</v>
      </c>
      <c r="J35" s="88">
        <f>'Нормативы и коэффициенты МОО'!$B$12</f>
        <v>5883.73</v>
      </c>
      <c r="K35" s="88">
        <f>'Нормативы и коэффициенты МОО'!$C$6</f>
        <v>10181.18</v>
      </c>
      <c r="L35" s="88">
        <f>'Нормативы и коэффициенты МОО'!$C$7</f>
        <v>14321.59</v>
      </c>
      <c r="M35" s="88">
        <f>'Нормативы и коэффициенты МОО'!$C$8</f>
        <v>14721.22</v>
      </c>
      <c r="N35" s="88">
        <f>'Нормативы и коэффициенты МОО'!$C$9</f>
        <v>48613.13</v>
      </c>
      <c r="O35" s="88">
        <f>'Нормативы и коэффициенты МОО'!$C$10</f>
        <v>0</v>
      </c>
      <c r="P35" s="88">
        <f>'Нормативы и коэффициенты МОО'!$C$11</f>
        <v>0</v>
      </c>
      <c r="Q35" s="88">
        <f>'Нормативы и коэффициенты МОО'!$C$12</f>
        <v>1569</v>
      </c>
      <c r="R35" s="88">
        <f>'Нормативы и коэффициенты МОО'!$B$17</f>
        <v>1</v>
      </c>
      <c r="S35" s="88">
        <f>'Нормативы и коэффициенты МОО'!$B$18</f>
        <v>1</v>
      </c>
      <c r="T35" s="88">
        <f>'Нормативы и коэффициенты МОО'!$B$19</f>
        <v>1</v>
      </c>
      <c r="U35" s="88">
        <f>'Нормативы и коэффициенты МОО'!$B$20</f>
        <v>1</v>
      </c>
      <c r="V35" s="88">
        <f>'Нормативы и коэффициенты МОО'!$B$21</f>
        <v>1</v>
      </c>
      <c r="W35" s="88">
        <f>'Нормативы и коэффициенты МОО'!$B$22</f>
        <v>1</v>
      </c>
      <c r="X35" s="88">
        <f>'Нормативы и коэффициенты МОО'!$C$17</f>
        <v>2.1</v>
      </c>
      <c r="Y35" s="88">
        <f>'Нормативы и коэффициенты МОО'!$C$20</f>
        <v>1</v>
      </c>
      <c r="Z35" s="88">
        <f>'Нормативы и коэффициенты МОО'!$C$21</f>
        <v>1</v>
      </c>
      <c r="AA35" s="88">
        <f>'Нормативы и коэффициенты МОО'!$C$22</f>
        <v>2.1</v>
      </c>
      <c r="AB35" s="88">
        <f>'Нормативы и коэффициенты МОО'!$D$17</f>
        <v>1.83</v>
      </c>
      <c r="AC35" s="88">
        <f>'Нормативы и коэффициенты МОО'!$D$20</f>
        <v>1</v>
      </c>
      <c r="AD35" s="88">
        <f>'Нормативы и коэффициенты МОО'!$D$21</f>
        <v>1</v>
      </c>
      <c r="AE35" s="88">
        <f>'Нормативы и коэффициенты МОО'!$D$22</f>
        <v>1.83</v>
      </c>
      <c r="AF35" s="88">
        <f>'Нормативы и коэффициенты МОО'!$E$17</f>
        <v>1.74</v>
      </c>
      <c r="AG35" s="88">
        <f>'Нормативы и коэффициенты МОО'!$E$20</f>
        <v>1</v>
      </c>
      <c r="AH35" s="88">
        <f>'Нормативы и коэффициенты МОО'!$E$21</f>
        <v>1</v>
      </c>
      <c r="AI35" s="88">
        <f>'Нормативы и коэффициенты МОО'!$E$22</f>
        <v>1.74</v>
      </c>
      <c r="AJ35" s="88">
        <f>'Нормативы и коэффициенты МОО'!$F$17</f>
        <v>1.56</v>
      </c>
      <c r="AK35" s="88">
        <f>'Нормативы и коэффициенты МОО'!$F$20</f>
        <v>1</v>
      </c>
      <c r="AL35" s="88">
        <f>'Нормативы и коэффициенты МОО'!$F$21</f>
        <v>1</v>
      </c>
      <c r="AM35" s="88">
        <f>'Нормативы и коэффициенты МОО'!$F$22</f>
        <v>1.56</v>
      </c>
      <c r="AN35" s="88">
        <f>'Нормативы и коэффициенты МОО'!$G$17</f>
        <v>1.56</v>
      </c>
      <c r="AO35" s="88">
        <f>'Нормативы и коэффициенты МОО'!$G$20</f>
        <v>1</v>
      </c>
      <c r="AP35" s="88">
        <f>'Нормативы и коэффициенты МОО'!$G$21</f>
        <v>1</v>
      </c>
      <c r="AQ35" s="88">
        <f>'Нормативы и коэффициенты МОО'!$G$22</f>
        <v>1.56</v>
      </c>
      <c r="AR35" s="88">
        <f>'Нормативы и коэффициенты МОО'!$H$17</f>
        <v>2.31</v>
      </c>
      <c r="AS35" s="88">
        <f>'Нормативы и коэффициенты МОО'!$H$20</f>
        <v>1</v>
      </c>
      <c r="AT35" s="88">
        <f>'Нормативы и коэффициенты МОО'!$H$21</f>
        <v>1</v>
      </c>
      <c r="AU35" s="88">
        <f>'Нормативы и коэффициенты МОО'!$H$22</f>
        <v>2.31</v>
      </c>
      <c r="AV35" s="88">
        <f>'Нормативы и коэффициенты МОО'!$I$17</f>
        <v>1.56</v>
      </c>
      <c r="AW35" s="88">
        <f>'Нормативы и коэффициенты МОО'!$I$20</f>
        <v>1</v>
      </c>
      <c r="AX35" s="88">
        <f>'Нормативы и коэффициенты МОО'!$I$21</f>
        <v>1</v>
      </c>
      <c r="AY35" s="88">
        <f>'Нормативы и коэффициенты МОО'!$I$22</f>
        <v>1.56</v>
      </c>
      <c r="AZ35" s="88">
        <f>'Нормативы и коэффициенты МОО'!$J$17</f>
        <v>2.64</v>
      </c>
      <c r="BA35" s="88">
        <f>'Нормативы и коэффициенты МОО'!$J$20</f>
        <v>1</v>
      </c>
      <c r="BB35" s="88">
        <f>'Нормативы и коэффициенты МОО'!$J$21</f>
        <v>1</v>
      </c>
      <c r="BC35" s="88">
        <f>'Нормативы и коэффициенты МОО'!$J$22</f>
        <v>2.64</v>
      </c>
      <c r="BD35" s="88">
        <f>'Нормативы и коэффициенты МОО'!$K$17</f>
        <v>2.31</v>
      </c>
      <c r="BE35" s="88">
        <f>'Нормативы и коэффициенты МОО'!$K$20</f>
        <v>1</v>
      </c>
      <c r="BF35" s="88">
        <f>'Нормативы и коэффициенты МОО'!$K$21</f>
        <v>1</v>
      </c>
      <c r="BG35" s="88">
        <f>'Нормативы и коэффициенты МОО'!$K$22</f>
        <v>2.31</v>
      </c>
      <c r="BH35" s="88">
        <f>'Нормативы и коэффициенты МОО'!$L$18</f>
        <v>2</v>
      </c>
      <c r="BI35" s="88">
        <f>'Нормативы и коэффициенты МОО'!$L$19</f>
        <v>2</v>
      </c>
      <c r="BJ35" s="88">
        <f>'Нормативы и коэффициенты МОО'!$L$20</f>
        <v>1</v>
      </c>
      <c r="BK35" s="88">
        <f>'Нормативы и коэффициенты МОО'!$L$21</f>
        <v>1</v>
      </c>
      <c r="BL35" s="88">
        <f>'Нормативы и коэффициенты МОО'!$L$22</f>
        <v>2</v>
      </c>
      <c r="BM35" s="88">
        <f>'Нормативы и коэффициенты МОО'!$N$17</f>
        <v>1</v>
      </c>
      <c r="BN35" s="88">
        <f>'Нормативы и коэффициенты МОО'!$N$18</f>
        <v>1</v>
      </c>
      <c r="BO35" s="88">
        <f>'Нормативы и коэффициенты МОО'!$N$19</f>
        <v>1</v>
      </c>
      <c r="BP35" s="88">
        <f>'Нормативы и коэффициенты МОО'!$N$20</f>
        <v>1</v>
      </c>
      <c r="BQ35" s="88">
        <f>'Нормативы и коэффициенты МОО'!$N$21</f>
        <v>1</v>
      </c>
      <c r="BR35" s="88">
        <f>'Нормативы и коэффициенты МОО'!$N$22</f>
        <v>1</v>
      </c>
      <c r="BS35" s="88">
        <f>'Нормативы и коэффициенты МОО'!$O$17</f>
        <v>1.2</v>
      </c>
      <c r="BT35" s="88">
        <f>'Нормативы и коэффициенты МОО'!$O$18</f>
        <v>1.2</v>
      </c>
      <c r="BU35" s="88">
        <f>'Нормативы и коэффициенты МОО'!$O$19</f>
        <v>1.2</v>
      </c>
      <c r="BV35" s="88">
        <f>'Нормативы и коэффициенты МОО'!$O$20</f>
        <v>1</v>
      </c>
      <c r="BW35" s="88">
        <f>'Нормативы и коэффициенты МОО'!$O$21</f>
        <v>1</v>
      </c>
      <c r="BX35" s="88">
        <f>'Нормативы и коэффициенты МОО'!$O$22</f>
        <v>1</v>
      </c>
      <c r="BY35" s="88">
        <f>'Нормативы и коэффициенты МОО'!$P$17</f>
        <v>1.2</v>
      </c>
      <c r="BZ35" s="88">
        <f>'Нормативы и коэффициенты МОО'!$P$18</f>
        <v>1.2</v>
      </c>
      <c r="CA35" s="88">
        <f>'Нормативы и коэффициенты МОО'!$P$19</f>
        <v>1.2</v>
      </c>
      <c r="CB35" s="88">
        <f>'Нормативы и коэффициенты МОО'!$P$20</f>
        <v>1</v>
      </c>
      <c r="CC35" s="88">
        <f>'Нормативы и коэффициенты МОО'!$P$21</f>
        <v>1</v>
      </c>
      <c r="CD35" s="88">
        <f>'Нормативы и коэффициенты МОО'!$P$22</f>
        <v>1</v>
      </c>
      <c r="CE35" s="88">
        <f>'Нормативы и коэффициенты МОО'!$Q$17</f>
        <v>1</v>
      </c>
      <c r="CF35" s="88">
        <f>'Нормативы и коэффициенты МОО'!$Q$18</f>
        <v>1</v>
      </c>
      <c r="CG35" s="88">
        <f>'Нормативы и коэффициенты МОО'!$Q$19</f>
        <v>1</v>
      </c>
      <c r="CH35" s="88">
        <f>'Нормативы и коэффициенты МОО'!$Q$20</f>
        <v>1</v>
      </c>
      <c r="CI35" s="88">
        <f>'Нормативы и коэффициенты МОО'!$Q$21</f>
        <v>1</v>
      </c>
      <c r="CJ35" s="88">
        <f>'Нормативы и коэффициенты МОО'!$Q$22</f>
        <v>1</v>
      </c>
      <c r="CK35" s="88">
        <f>'Нормативы и коэффициенты МОО'!$R$17</f>
        <v>2</v>
      </c>
      <c r="CL35" s="88">
        <f>'Нормативы и коэффициенты МОО'!$R$18</f>
        <v>2</v>
      </c>
      <c r="CM35" s="88">
        <f>'Нормативы и коэффициенты МОО'!$R$19</f>
        <v>2</v>
      </c>
      <c r="CN35" s="88">
        <f>'Нормативы и коэффициенты МОО'!$R$20</f>
        <v>2</v>
      </c>
      <c r="CO35" s="88">
        <f>'Нормативы и коэффициенты МОО'!$R$21</f>
        <v>2</v>
      </c>
      <c r="CP35" s="88">
        <f>'Нормативы и коэффициенты МОО'!$R$22</f>
        <v>2</v>
      </c>
      <c r="CQ35" s="88">
        <f>'Нормативы и коэффициенты МОО'!$S$17</f>
        <v>1</v>
      </c>
      <c r="CR35" s="88">
        <f>'Нормативы и коэффициенты МОО'!$S$18</f>
        <v>1</v>
      </c>
      <c r="CS35" s="88">
        <f>'Нормативы и коэффициенты МОО'!$S$19</f>
        <v>1</v>
      </c>
      <c r="CT35" s="88">
        <f>'Нормативы и коэффициенты МОО'!$S$20</f>
        <v>2</v>
      </c>
      <c r="CU35" s="88">
        <f>'Нормативы и коэффициенты МОО'!$S$21</f>
        <v>2</v>
      </c>
      <c r="CV35" s="88">
        <f>'Нормативы и коэффициенты МОО'!$S$22</f>
        <v>1</v>
      </c>
      <c r="CW35" s="88">
        <f>'Нормативы и коэффициенты МОО'!$T$17</f>
        <v>1</v>
      </c>
      <c r="CX35" s="88">
        <f>'Нормативы и коэффициенты МОО'!$T$18</f>
        <v>1</v>
      </c>
      <c r="CY35" s="88">
        <f>'Нормативы и коэффициенты МОО'!$T$19</f>
        <v>1</v>
      </c>
      <c r="CZ35" s="88">
        <f>'Нормативы и коэффициенты МОО'!$T$20</f>
        <v>1</v>
      </c>
      <c r="DA35" s="88">
        <f>'Нормативы и коэффициенты МОО'!$T$21</f>
        <v>1</v>
      </c>
      <c r="DB35" s="88">
        <f>'Нормативы и коэффициенты МОО'!$T$22</f>
        <v>1</v>
      </c>
      <c r="DC35" s="88">
        <f>'Нормативы и коэффициенты МОО'!$U$17</f>
        <v>1</v>
      </c>
      <c r="DD35" s="88">
        <f>'Нормативы и коэффициенты МОО'!$U$18</f>
        <v>1</v>
      </c>
      <c r="DE35" s="88">
        <f>'Нормативы и коэффициенты МОО'!$U$19</f>
        <v>1</v>
      </c>
      <c r="DF35" s="88">
        <f>'Нормативы и коэффициенты МОО'!$U$20</f>
        <v>1</v>
      </c>
      <c r="DG35" s="88">
        <f>'Нормативы и коэффициенты МОО'!$U$21</f>
        <v>1</v>
      </c>
      <c r="DH35" s="88">
        <f>'Нормативы и коэффициенты МОО'!$U$22</f>
        <v>1</v>
      </c>
      <c r="DI35" s="88">
        <f>'Нормативы и коэффициенты МОО'!$V$17</f>
        <v>1</v>
      </c>
      <c r="DJ35" s="88">
        <f>'Нормативы и коэффициенты МОО'!$V$18</f>
        <v>1</v>
      </c>
      <c r="DK35" s="88">
        <f>'Нормативы и коэффициенты МОО'!$V$19</f>
        <v>1</v>
      </c>
      <c r="DL35" s="88">
        <f>'Нормативы и коэффициенты МОО'!$V$20</f>
        <v>1</v>
      </c>
      <c r="DM35" s="88">
        <f>'Нормативы и коэффициенты МОО'!$V$21</f>
        <v>1</v>
      </c>
      <c r="DN35" s="88">
        <f>'Нормативы и коэффициенты МОО'!$V$22</f>
        <v>1</v>
      </c>
      <c r="DO35" s="177">
        <f t="shared" si="141"/>
        <v>4200</v>
      </c>
      <c r="DP35" s="177">
        <f t="shared" si="142"/>
        <v>1120</v>
      </c>
      <c r="DQ35" s="70">
        <f>Контингент!D40</f>
        <v>110</v>
      </c>
      <c r="DR35" s="177">
        <f t="shared" si="143"/>
        <v>0</v>
      </c>
      <c r="DS35" s="177">
        <f t="shared" si="144"/>
        <v>0</v>
      </c>
      <c r="DT35" s="70">
        <f>Контингент!E40</f>
        <v>0</v>
      </c>
      <c r="DU35" s="177">
        <f t="shared" si="145"/>
        <v>0</v>
      </c>
      <c r="DV35" s="177">
        <f t="shared" si="146"/>
        <v>0</v>
      </c>
      <c r="DW35" s="70">
        <f>Контингент!AP40</f>
        <v>0</v>
      </c>
      <c r="DX35" s="177">
        <f t="shared" si="147"/>
        <v>0</v>
      </c>
      <c r="DY35" s="177">
        <f t="shared" si="148"/>
        <v>0</v>
      </c>
      <c r="DZ35" s="70">
        <f>Контингент!K40</f>
        <v>0</v>
      </c>
      <c r="EA35" s="177">
        <f t="shared" si="149"/>
        <v>0</v>
      </c>
      <c r="EB35" s="177">
        <f t="shared" si="150"/>
        <v>0</v>
      </c>
      <c r="EC35" s="70">
        <f>Контингент!L40</f>
        <v>0</v>
      </c>
      <c r="ED35" s="177">
        <f t="shared" si="151"/>
        <v>0</v>
      </c>
      <c r="EE35" s="177">
        <f t="shared" si="152"/>
        <v>0</v>
      </c>
      <c r="EF35" s="70">
        <f>Контингент!AT40</f>
        <v>0</v>
      </c>
      <c r="EG35" s="177">
        <f t="shared" si="153"/>
        <v>0</v>
      </c>
      <c r="EH35" s="177">
        <f t="shared" si="154"/>
        <v>0</v>
      </c>
      <c r="EI35" s="70">
        <f>Контингент!R40</f>
        <v>0</v>
      </c>
      <c r="EJ35" s="177">
        <f t="shared" si="155"/>
        <v>0</v>
      </c>
      <c r="EK35" s="177">
        <f t="shared" si="156"/>
        <v>0</v>
      </c>
      <c r="EL35" s="70">
        <f>Контингент!S40</f>
        <v>0</v>
      </c>
      <c r="EM35" s="177">
        <f t="shared" si="157"/>
        <v>0</v>
      </c>
      <c r="EN35" s="177">
        <f t="shared" si="158"/>
        <v>0</v>
      </c>
      <c r="EO35" s="70">
        <f>Контингент!T40</f>
        <v>0</v>
      </c>
      <c r="EP35" s="177">
        <f t="shared" si="159"/>
        <v>0</v>
      </c>
      <c r="EQ35" s="177">
        <f t="shared" si="160"/>
        <v>0</v>
      </c>
      <c r="ER35" s="70">
        <f>Контингент!U40</f>
        <v>0</v>
      </c>
      <c r="ES35" s="177">
        <f t="shared" si="161"/>
        <v>0</v>
      </c>
      <c r="ET35" s="177">
        <f t="shared" si="162"/>
        <v>0</v>
      </c>
      <c r="EU35" s="70">
        <f>Контингент!V40</f>
        <v>0</v>
      </c>
      <c r="EV35" s="177">
        <f t="shared" si="163"/>
        <v>0</v>
      </c>
      <c r="EW35" s="177">
        <f t="shared" si="164"/>
        <v>0</v>
      </c>
      <c r="EX35" s="70">
        <f>Контингент!W40</f>
        <v>0</v>
      </c>
      <c r="EY35" s="177">
        <f t="shared" si="165"/>
        <v>0</v>
      </c>
      <c r="EZ35" s="177">
        <f t="shared" si="166"/>
        <v>0</v>
      </c>
      <c r="FA35" s="70">
        <f>Контингент!X40</f>
        <v>0</v>
      </c>
      <c r="FB35" s="177">
        <f t="shared" si="167"/>
        <v>0</v>
      </c>
      <c r="FC35" s="177">
        <f t="shared" si="168"/>
        <v>0</v>
      </c>
      <c r="FD35" s="70">
        <f>Контингент!Y40</f>
        <v>0</v>
      </c>
      <c r="FE35" s="177">
        <f t="shared" si="169"/>
        <v>0</v>
      </c>
      <c r="FF35" s="177">
        <f t="shared" si="170"/>
        <v>0</v>
      </c>
      <c r="FG35" s="70">
        <f>Контингент!Z40</f>
        <v>0</v>
      </c>
      <c r="FH35" s="177">
        <f t="shared" si="171"/>
        <v>0</v>
      </c>
      <c r="FI35" s="177">
        <f t="shared" si="172"/>
        <v>0</v>
      </c>
      <c r="FJ35" s="70">
        <f>Контингент!AB40</f>
        <v>0</v>
      </c>
      <c r="FK35" s="177">
        <f t="shared" si="173"/>
        <v>0</v>
      </c>
      <c r="FL35" s="177">
        <f t="shared" si="174"/>
        <v>0</v>
      </c>
      <c r="FM35" s="70">
        <f>Контингент!AC40</f>
        <v>0</v>
      </c>
      <c r="FN35" s="177">
        <f t="shared" si="175"/>
        <v>0</v>
      </c>
      <c r="FO35" s="177">
        <f t="shared" si="176"/>
        <v>0</v>
      </c>
      <c r="FP35" s="70">
        <f>Контингент!AD40</f>
        <v>0</v>
      </c>
      <c r="FQ35" s="177">
        <f t="shared" si="177"/>
        <v>0</v>
      </c>
      <c r="FR35" s="177">
        <f t="shared" si="178"/>
        <v>0</v>
      </c>
      <c r="FS35" s="70">
        <f>Контингент!AE40</f>
        <v>0</v>
      </c>
      <c r="FT35" s="177">
        <f t="shared" si="179"/>
        <v>0</v>
      </c>
      <c r="FU35" s="177">
        <f t="shared" si="180"/>
        <v>0</v>
      </c>
      <c r="FV35" s="70">
        <f>Контингент!AF40</f>
        <v>0</v>
      </c>
      <c r="FW35" s="177">
        <f t="shared" si="181"/>
        <v>0</v>
      </c>
      <c r="FX35" s="177">
        <f t="shared" si="182"/>
        <v>0</v>
      </c>
      <c r="FY35" s="70">
        <f>Контингент!AG40</f>
        <v>0</v>
      </c>
      <c r="FZ35" s="177">
        <f t="shared" si="183"/>
        <v>0</v>
      </c>
      <c r="GA35" s="177">
        <f t="shared" si="184"/>
        <v>0</v>
      </c>
      <c r="GB35" s="70">
        <f>Контингент!AH40</f>
        <v>0</v>
      </c>
      <c r="GC35" s="177">
        <f t="shared" si="185"/>
        <v>0</v>
      </c>
      <c r="GD35" s="177">
        <f t="shared" si="186"/>
        <v>0</v>
      </c>
      <c r="GE35" s="70">
        <f>Контингент!AI40</f>
        <v>0</v>
      </c>
      <c r="GF35" s="177">
        <f t="shared" si="187"/>
        <v>0</v>
      </c>
      <c r="GG35" s="177">
        <f t="shared" si="188"/>
        <v>0</v>
      </c>
      <c r="GH35" s="70">
        <f>Контингент!AJ40</f>
        <v>0</v>
      </c>
      <c r="GI35" s="177">
        <f t="shared" si="189"/>
        <v>0</v>
      </c>
      <c r="GJ35" s="177">
        <f t="shared" si="190"/>
        <v>0</v>
      </c>
      <c r="GK35" s="70">
        <f>Контингент!AX40</f>
        <v>0</v>
      </c>
      <c r="GL35" s="177">
        <f t="shared" si="191"/>
        <v>0</v>
      </c>
      <c r="GM35" s="177">
        <f t="shared" si="192"/>
        <v>0</v>
      </c>
      <c r="GN35" s="70">
        <f>Контингент!AY40</f>
        <v>0</v>
      </c>
      <c r="GO35" s="177">
        <f t="shared" si="193"/>
        <v>0</v>
      </c>
      <c r="GP35" s="177">
        <f t="shared" si="194"/>
        <v>0</v>
      </c>
      <c r="GQ35" s="70">
        <f>Контингент!AZ40</f>
        <v>0</v>
      </c>
      <c r="GR35" s="177">
        <f t="shared" si="195"/>
        <v>0</v>
      </c>
      <c r="GS35" s="177">
        <f t="shared" si="196"/>
        <v>0</v>
      </c>
      <c r="GT35" s="70">
        <f>Контингент!BA40</f>
        <v>0</v>
      </c>
      <c r="GU35" s="177">
        <f t="shared" si="197"/>
        <v>0</v>
      </c>
      <c r="GV35" s="177">
        <f t="shared" si="198"/>
        <v>0</v>
      </c>
      <c r="GW35" s="70">
        <f>Контингент!BB40</f>
        <v>0</v>
      </c>
      <c r="GX35" s="177">
        <f t="shared" si="199"/>
        <v>0</v>
      </c>
      <c r="GY35" s="177">
        <f t="shared" si="200"/>
        <v>0</v>
      </c>
      <c r="GZ35" s="70">
        <f>Контингент!BC40</f>
        <v>0</v>
      </c>
      <c r="HA35" s="177">
        <f t="shared" si="201"/>
        <v>0</v>
      </c>
      <c r="HB35" s="177">
        <f t="shared" si="202"/>
        <v>0</v>
      </c>
      <c r="HC35" s="70">
        <f>Контингент!BD40</f>
        <v>0</v>
      </c>
      <c r="HD35" s="177">
        <f t="shared" si="203"/>
        <v>0</v>
      </c>
      <c r="HE35" s="177">
        <f t="shared" si="204"/>
        <v>0</v>
      </c>
      <c r="HF35" s="70">
        <f>Контингент!BE40</f>
        <v>0</v>
      </c>
      <c r="HG35" s="177">
        <f t="shared" si="205"/>
        <v>0</v>
      </c>
      <c r="HH35" s="177">
        <f t="shared" si="206"/>
        <v>0</v>
      </c>
      <c r="HI35" s="70">
        <f>Контингент!BF40</f>
        <v>0</v>
      </c>
      <c r="HJ35" s="177">
        <f t="shared" si="207"/>
        <v>2739</v>
      </c>
      <c r="HK35" s="177">
        <f t="shared" si="208"/>
        <v>730</v>
      </c>
      <c r="HL35" s="70">
        <f>Контингент!F40</f>
        <v>51</v>
      </c>
      <c r="HM35" s="177">
        <f t="shared" si="209"/>
        <v>0</v>
      </c>
      <c r="HN35" s="177">
        <f t="shared" si="210"/>
        <v>0</v>
      </c>
      <c r="HO35" s="70">
        <f>Контингент!G40</f>
        <v>0</v>
      </c>
      <c r="HP35" s="177">
        <f t="shared" si="211"/>
        <v>0</v>
      </c>
      <c r="HQ35" s="177">
        <f t="shared" si="212"/>
        <v>0</v>
      </c>
      <c r="HR35" s="70">
        <f>Контингент!AQ40</f>
        <v>0</v>
      </c>
      <c r="HS35" s="177">
        <f t="shared" si="213"/>
        <v>0</v>
      </c>
      <c r="HT35" s="177">
        <f t="shared" si="214"/>
        <v>0</v>
      </c>
      <c r="HU35" s="70">
        <f>Контингент!M40</f>
        <v>0</v>
      </c>
      <c r="HV35" s="177">
        <f t="shared" si="215"/>
        <v>0</v>
      </c>
      <c r="HW35" s="177">
        <f t="shared" si="216"/>
        <v>0</v>
      </c>
      <c r="HX35" s="70">
        <f>Контингент!N40</f>
        <v>0</v>
      </c>
      <c r="HY35" s="177">
        <f t="shared" si="217"/>
        <v>0</v>
      </c>
      <c r="HZ35" s="177">
        <f t="shared" si="218"/>
        <v>0</v>
      </c>
      <c r="IA35" s="70">
        <f>Контингент!AU40</f>
        <v>0</v>
      </c>
      <c r="IB35" s="177">
        <f t="shared" si="219"/>
        <v>0</v>
      </c>
      <c r="IC35" s="177">
        <f t="shared" si="220"/>
        <v>0</v>
      </c>
      <c r="ID35" s="70">
        <f>Контингент!AL40</f>
        <v>0</v>
      </c>
      <c r="IE35" s="177">
        <f t="shared" si="221"/>
        <v>0</v>
      </c>
      <c r="IF35" s="177">
        <f t="shared" si="222"/>
        <v>0</v>
      </c>
      <c r="IG35" s="70">
        <f>Контингент!AM40</f>
        <v>0</v>
      </c>
      <c r="IH35" s="177">
        <f t="shared" si="223"/>
        <v>0</v>
      </c>
      <c r="II35" s="177">
        <f t="shared" si="224"/>
        <v>0</v>
      </c>
      <c r="IJ35" s="70">
        <f>Контингент!BH40</f>
        <v>0</v>
      </c>
      <c r="IK35" s="177">
        <f t="shared" si="225"/>
        <v>552</v>
      </c>
      <c r="IL35" s="177">
        <f t="shared" si="226"/>
        <v>147</v>
      </c>
      <c r="IM35" s="70">
        <f>Контингент!H40+Контингент!I40</f>
        <v>10</v>
      </c>
      <c r="IN35" s="177">
        <f t="shared" si="227"/>
        <v>0</v>
      </c>
      <c r="IO35" s="177">
        <f t="shared" si="228"/>
        <v>0</v>
      </c>
      <c r="IP35" s="70">
        <f>Контингент!J40</f>
        <v>0</v>
      </c>
      <c r="IQ35" s="177">
        <f t="shared" si="229"/>
        <v>0</v>
      </c>
      <c r="IR35" s="177">
        <f t="shared" si="230"/>
        <v>0</v>
      </c>
      <c r="IS35" s="70">
        <f>Контингент!AR40+Контингент!AS40</f>
        <v>0</v>
      </c>
      <c r="IT35" s="177">
        <f t="shared" si="231"/>
        <v>0</v>
      </c>
      <c r="IU35" s="177">
        <f t="shared" si="232"/>
        <v>0</v>
      </c>
      <c r="IV35" s="70">
        <f>Контингент!O40+Контингент!P40</f>
        <v>0</v>
      </c>
      <c r="IW35" s="177">
        <f t="shared" si="233"/>
        <v>0</v>
      </c>
      <c r="IX35" s="177">
        <f t="shared" si="234"/>
        <v>0</v>
      </c>
      <c r="IY35" s="70">
        <f>Контингент!Q40</f>
        <v>0</v>
      </c>
      <c r="IZ35" s="177">
        <f t="shared" si="235"/>
        <v>0</v>
      </c>
      <c r="JA35" s="177">
        <f t="shared" si="236"/>
        <v>0</v>
      </c>
      <c r="JB35" s="70">
        <f>Контингент!AV40+Контингент!AW40</f>
        <v>0</v>
      </c>
      <c r="JC35" s="177">
        <f t="shared" si="237"/>
        <v>0</v>
      </c>
      <c r="JD35" s="177">
        <f t="shared" si="238"/>
        <v>0</v>
      </c>
      <c r="JE35" s="70">
        <f>Контингент!AN40</f>
        <v>0</v>
      </c>
      <c r="JF35" s="177">
        <f t="shared" si="239"/>
        <v>0</v>
      </c>
      <c r="JG35" s="177">
        <f t="shared" si="240"/>
        <v>0</v>
      </c>
      <c r="JH35" s="70">
        <f>Контингент!AO40</f>
        <v>0</v>
      </c>
      <c r="JI35" s="177">
        <f t="shared" si="241"/>
        <v>0</v>
      </c>
      <c r="JJ35" s="177">
        <f t="shared" si="242"/>
        <v>0</v>
      </c>
      <c r="JK35" s="70">
        <f>Контингент!BI40</f>
        <v>0</v>
      </c>
      <c r="JL35" s="70">
        <f t="shared" si="243"/>
        <v>171</v>
      </c>
      <c r="JM35" s="70">
        <f>Контингент!CZ40</f>
        <v>0</v>
      </c>
      <c r="JN35" s="70">
        <f t="shared" si="244"/>
        <v>171</v>
      </c>
      <c r="JO35" s="177">
        <f t="shared" si="245"/>
        <v>7491</v>
      </c>
      <c r="JP35" s="177">
        <f t="shared" si="246"/>
        <v>1997</v>
      </c>
      <c r="JQ35" s="143">
        <f>'Нормативы и коэффициенты МОО'!$Y$17</f>
        <v>0.89426399999999995</v>
      </c>
      <c r="JR35" s="14">
        <v>1</v>
      </c>
      <c r="JS35" s="177">
        <f t="shared" si="247"/>
        <v>6699</v>
      </c>
      <c r="JT35" s="177">
        <f t="shared" si="248"/>
        <v>1786</v>
      </c>
      <c r="JU35" s="177">
        <f t="shared" si="249"/>
        <v>2547</v>
      </c>
      <c r="JV35" s="177">
        <f t="shared" si="250"/>
        <v>0</v>
      </c>
      <c r="JW35" s="70">
        <f>Контингент!DU40</f>
        <v>110</v>
      </c>
      <c r="JX35" s="177">
        <f t="shared" si="251"/>
        <v>0</v>
      </c>
      <c r="JY35" s="177">
        <f t="shared" si="252"/>
        <v>0</v>
      </c>
      <c r="JZ35" s="70">
        <f>Контингент!DV40</f>
        <v>0</v>
      </c>
      <c r="KA35" s="177">
        <f t="shared" si="253"/>
        <v>0</v>
      </c>
      <c r="KB35" s="177">
        <f t="shared" si="254"/>
        <v>0</v>
      </c>
      <c r="KC35" s="70">
        <f>(Контингент!DW40+Контингент!DX40+Контингент!DY40+Контингент!DZ40+Контингент!EA40+Контингент!EB40+Контингент!EC40+Контингент!ED40+Контингент!EE40)</f>
        <v>0</v>
      </c>
      <c r="KD35" s="177">
        <f t="shared" si="255"/>
        <v>1181</v>
      </c>
      <c r="KE35" s="177">
        <f t="shared" si="256"/>
        <v>0</v>
      </c>
      <c r="KF35" s="70">
        <f>Контингент!EF40</f>
        <v>51</v>
      </c>
      <c r="KG35" s="177">
        <f t="shared" si="257"/>
        <v>0</v>
      </c>
      <c r="KH35" s="177">
        <f t="shared" si="258"/>
        <v>0</v>
      </c>
      <c r="KI35" s="70">
        <f>Контингент!EG40</f>
        <v>0</v>
      </c>
      <c r="KJ35" s="177">
        <f t="shared" si="259"/>
        <v>0</v>
      </c>
      <c r="KK35" s="177">
        <f t="shared" si="260"/>
        <v>0</v>
      </c>
      <c r="KL35" s="70">
        <f>Контингент!EH40</f>
        <v>0</v>
      </c>
      <c r="KM35" s="177">
        <f t="shared" si="261"/>
        <v>232</v>
      </c>
      <c r="KN35" s="177">
        <f t="shared" si="262"/>
        <v>0</v>
      </c>
      <c r="KO35" s="70">
        <f>Контингент!EI40</f>
        <v>10</v>
      </c>
      <c r="KP35" s="177">
        <f t="shared" si="263"/>
        <v>0</v>
      </c>
      <c r="KQ35" s="177">
        <f t="shared" si="264"/>
        <v>0</v>
      </c>
      <c r="KR35" s="70">
        <f>Контингент!EJ40</f>
        <v>0</v>
      </c>
      <c r="KS35" s="177">
        <f t="shared" si="265"/>
        <v>0</v>
      </c>
      <c r="KT35" s="177">
        <f t="shared" si="266"/>
        <v>0</v>
      </c>
      <c r="KU35" s="70">
        <f>Контингент!EK40</f>
        <v>0</v>
      </c>
      <c r="KV35" s="70">
        <f t="shared" si="267"/>
        <v>171</v>
      </c>
      <c r="KW35" s="177">
        <f t="shared" si="268"/>
        <v>3960</v>
      </c>
      <c r="KX35" s="177">
        <f t="shared" si="269"/>
        <v>0</v>
      </c>
      <c r="KY35" s="143">
        <f>'Нормативы и коэффициенты МОО'!$Y$17</f>
        <v>0.89426399999999995</v>
      </c>
      <c r="KZ35" s="14">
        <v>1</v>
      </c>
      <c r="LA35" s="177">
        <f t="shared" si="270"/>
        <v>3541</v>
      </c>
      <c r="LB35" s="177">
        <f t="shared" si="271"/>
        <v>0</v>
      </c>
      <c r="LC35" s="177">
        <f t="shared" si="272"/>
        <v>485</v>
      </c>
      <c r="LD35" s="177">
        <f t="shared" si="273"/>
        <v>0</v>
      </c>
      <c r="LE35" s="70">
        <f>Контингент!DC40</f>
        <v>110</v>
      </c>
      <c r="LF35" s="177">
        <f t="shared" si="274"/>
        <v>0</v>
      </c>
      <c r="LG35" s="177">
        <f t="shared" si="275"/>
        <v>0</v>
      </c>
      <c r="LH35" s="70">
        <f>Контингент!DD40</f>
        <v>0</v>
      </c>
      <c r="LI35" s="177">
        <f t="shared" si="276"/>
        <v>0</v>
      </c>
      <c r="LJ35" s="177">
        <f t="shared" si="277"/>
        <v>0</v>
      </c>
      <c r="LK35" s="70">
        <f>Контингент!DE40</f>
        <v>0</v>
      </c>
      <c r="LL35" s="177">
        <f t="shared" si="278"/>
        <v>0</v>
      </c>
      <c r="LM35" s="177">
        <f t="shared" si="279"/>
        <v>0</v>
      </c>
      <c r="LN35" s="70">
        <f>Контингент!DF40</f>
        <v>0</v>
      </c>
      <c r="LO35" s="177">
        <f t="shared" si="280"/>
        <v>0</v>
      </c>
      <c r="LP35" s="177">
        <f t="shared" si="281"/>
        <v>0</v>
      </c>
      <c r="LQ35" s="70">
        <f>Контингент!DG40</f>
        <v>0</v>
      </c>
      <c r="LR35" s="177">
        <f t="shared" si="282"/>
        <v>0</v>
      </c>
      <c r="LS35" s="177">
        <f t="shared" si="283"/>
        <v>0</v>
      </c>
      <c r="LT35" s="70">
        <f>Контингент!DH40</f>
        <v>0</v>
      </c>
      <c r="LU35" s="177">
        <f t="shared" si="284"/>
        <v>0</v>
      </c>
      <c r="LV35" s="177">
        <f t="shared" si="285"/>
        <v>0</v>
      </c>
      <c r="LW35" s="70">
        <f>Контингент!DI40</f>
        <v>0</v>
      </c>
      <c r="LX35" s="177">
        <f t="shared" si="286"/>
        <v>0</v>
      </c>
      <c r="LY35" s="177">
        <f t="shared" si="287"/>
        <v>0</v>
      </c>
      <c r="LZ35" s="70">
        <f>Контингент!DJ40</f>
        <v>0</v>
      </c>
      <c r="MA35" s="177">
        <f t="shared" si="288"/>
        <v>0</v>
      </c>
      <c r="MB35" s="177">
        <f t="shared" si="289"/>
        <v>0</v>
      </c>
      <c r="MC35" s="70">
        <f>Контингент!DK40</f>
        <v>0</v>
      </c>
      <c r="MD35" s="177">
        <f t="shared" si="290"/>
        <v>0</v>
      </c>
      <c r="ME35" s="177">
        <f t="shared" si="291"/>
        <v>0</v>
      </c>
      <c r="MF35" s="70">
        <f>Контингент!DL40</f>
        <v>0</v>
      </c>
      <c r="MG35" s="177">
        <f t="shared" si="292"/>
        <v>0</v>
      </c>
      <c r="MH35" s="177">
        <f t="shared" si="293"/>
        <v>0</v>
      </c>
      <c r="MI35" s="70">
        <f>Контингент!DM40</f>
        <v>0</v>
      </c>
      <c r="MJ35" s="177">
        <f t="shared" si="294"/>
        <v>225</v>
      </c>
      <c r="MK35" s="177">
        <f t="shared" si="295"/>
        <v>0</v>
      </c>
      <c r="ML35" s="70">
        <f>Контингент!DN40</f>
        <v>51</v>
      </c>
      <c r="MM35" s="177">
        <f t="shared" si="296"/>
        <v>0</v>
      </c>
      <c r="MN35" s="177">
        <f t="shared" si="297"/>
        <v>0</v>
      </c>
      <c r="MO35" s="70">
        <f>Контингент!DO40</f>
        <v>0</v>
      </c>
      <c r="MP35" s="177">
        <f t="shared" si="298"/>
        <v>0</v>
      </c>
      <c r="MQ35" s="177">
        <f t="shared" si="299"/>
        <v>0</v>
      </c>
      <c r="MR35" s="70">
        <f>Контингент!DP40</f>
        <v>0</v>
      </c>
      <c r="MS35" s="177">
        <f t="shared" si="300"/>
        <v>44</v>
      </c>
      <c r="MT35" s="177">
        <f t="shared" si="301"/>
        <v>0</v>
      </c>
      <c r="MU35" s="70">
        <f>Контингент!DQ40</f>
        <v>10</v>
      </c>
      <c r="MV35" s="177">
        <f t="shared" si="302"/>
        <v>0</v>
      </c>
      <c r="MW35" s="177">
        <f t="shared" si="303"/>
        <v>0</v>
      </c>
      <c r="MX35" s="70">
        <f>Контингент!DR40</f>
        <v>0</v>
      </c>
      <c r="MY35" s="177">
        <f t="shared" si="304"/>
        <v>0</v>
      </c>
      <c r="MZ35" s="177">
        <f t="shared" si="305"/>
        <v>0</v>
      </c>
      <c r="NA35" s="70">
        <f>Контингент!DS40</f>
        <v>0</v>
      </c>
      <c r="NB35" s="70">
        <f t="shared" si="306"/>
        <v>171</v>
      </c>
      <c r="NC35" s="177">
        <f t="shared" si="307"/>
        <v>754</v>
      </c>
      <c r="ND35" s="177">
        <f t="shared" si="308"/>
        <v>0</v>
      </c>
      <c r="NE35" s="143">
        <f>'Нормативы и коэффициенты МОО'!$Y$17</f>
        <v>0.89426399999999995</v>
      </c>
      <c r="NF35" s="14">
        <v>1</v>
      </c>
      <c r="NG35" s="14">
        <v>12</v>
      </c>
      <c r="NH35" s="14">
        <v>8</v>
      </c>
      <c r="NI35" s="177">
        <f t="shared" si="309"/>
        <v>450</v>
      </c>
      <c r="NJ35" s="177">
        <f t="shared" si="310"/>
        <v>0</v>
      </c>
      <c r="NK35" s="177">
        <f t="shared" si="311"/>
        <v>647</v>
      </c>
      <c r="NL35" s="177">
        <f t="shared" si="312"/>
        <v>173</v>
      </c>
      <c r="NM35" s="70">
        <f>Контингент!DC40</f>
        <v>110</v>
      </c>
      <c r="NN35" s="177">
        <f t="shared" si="313"/>
        <v>0</v>
      </c>
      <c r="NO35" s="177">
        <f t="shared" si="314"/>
        <v>0</v>
      </c>
      <c r="NP35" s="70">
        <f>Контингент!DD40</f>
        <v>0</v>
      </c>
      <c r="NQ35" s="177">
        <f t="shared" si="315"/>
        <v>0</v>
      </c>
      <c r="NR35" s="177">
        <f t="shared" si="316"/>
        <v>0</v>
      </c>
      <c r="NS35" s="70">
        <f>Контингент!DE40</f>
        <v>0</v>
      </c>
      <c r="NT35" s="177">
        <f t="shared" si="317"/>
        <v>0</v>
      </c>
      <c r="NU35" s="177">
        <f t="shared" si="318"/>
        <v>0</v>
      </c>
      <c r="NV35" s="70">
        <f>Контингент!DF40</f>
        <v>0</v>
      </c>
      <c r="NW35" s="177">
        <f t="shared" si="319"/>
        <v>0</v>
      </c>
      <c r="NX35" s="177">
        <f t="shared" si="320"/>
        <v>0</v>
      </c>
      <c r="NY35" s="70">
        <f>Контингент!DG40</f>
        <v>0</v>
      </c>
      <c r="NZ35" s="177">
        <f t="shared" si="321"/>
        <v>0</v>
      </c>
      <c r="OA35" s="177">
        <f t="shared" si="322"/>
        <v>0</v>
      </c>
      <c r="OB35" s="70">
        <f>Контингент!DH40</f>
        <v>0</v>
      </c>
      <c r="OC35" s="177">
        <f t="shared" si="323"/>
        <v>0</v>
      </c>
      <c r="OD35" s="177">
        <f t="shared" si="324"/>
        <v>0</v>
      </c>
      <c r="OE35" s="70">
        <f>Контингент!DI40</f>
        <v>0</v>
      </c>
      <c r="OF35" s="177">
        <f t="shared" si="325"/>
        <v>0</v>
      </c>
      <c r="OG35" s="177">
        <f t="shared" si="326"/>
        <v>0</v>
      </c>
      <c r="OH35" s="70">
        <f>Контингент!DJ40</f>
        <v>0</v>
      </c>
      <c r="OI35" s="177">
        <f t="shared" si="327"/>
        <v>0</v>
      </c>
      <c r="OJ35" s="177">
        <f t="shared" si="328"/>
        <v>0</v>
      </c>
      <c r="OK35" s="70">
        <f>Контингент!DK40</f>
        <v>0</v>
      </c>
      <c r="OL35" s="177">
        <f t="shared" si="329"/>
        <v>0</v>
      </c>
      <c r="OM35" s="177">
        <f t="shared" si="330"/>
        <v>0</v>
      </c>
      <c r="ON35" s="70">
        <f>Контингент!DL40</f>
        <v>0</v>
      </c>
      <c r="OO35" s="177">
        <f t="shared" si="331"/>
        <v>0</v>
      </c>
      <c r="OP35" s="177">
        <f t="shared" si="332"/>
        <v>0</v>
      </c>
      <c r="OQ35" s="70">
        <f>Контингент!DM40</f>
        <v>0</v>
      </c>
      <c r="OR35" s="177">
        <f t="shared" si="333"/>
        <v>300</v>
      </c>
      <c r="OS35" s="177">
        <f t="shared" si="334"/>
        <v>80</v>
      </c>
      <c r="OT35" s="70">
        <f>Контингент!DN40</f>
        <v>51</v>
      </c>
      <c r="OU35" s="177">
        <f t="shared" si="335"/>
        <v>0</v>
      </c>
      <c r="OV35" s="177">
        <f t="shared" si="336"/>
        <v>0</v>
      </c>
      <c r="OW35" s="70">
        <f>Контингент!DO40</f>
        <v>0</v>
      </c>
      <c r="OX35" s="177">
        <f t="shared" si="337"/>
        <v>0</v>
      </c>
      <c r="OY35" s="177">
        <f t="shared" si="338"/>
        <v>0</v>
      </c>
      <c r="OZ35" s="70">
        <f>Контингент!DP40</f>
        <v>0</v>
      </c>
      <c r="PA35" s="177">
        <f t="shared" si="339"/>
        <v>59</v>
      </c>
      <c r="PB35" s="177">
        <f t="shared" si="340"/>
        <v>16</v>
      </c>
      <c r="PC35" s="70">
        <f>Контингент!DQ40</f>
        <v>10</v>
      </c>
      <c r="PD35" s="177">
        <f t="shared" si="341"/>
        <v>0</v>
      </c>
      <c r="PE35" s="177">
        <f t="shared" si="342"/>
        <v>0</v>
      </c>
      <c r="PF35" s="70">
        <f>Контингент!DR40</f>
        <v>0</v>
      </c>
      <c r="PG35" s="177">
        <f t="shared" si="343"/>
        <v>0</v>
      </c>
      <c r="PH35" s="177">
        <f t="shared" si="344"/>
        <v>0</v>
      </c>
      <c r="PI35" s="70">
        <f>Контингент!DS40</f>
        <v>0</v>
      </c>
      <c r="PJ35" s="70">
        <f t="shared" si="345"/>
        <v>171</v>
      </c>
      <c r="PK35" s="177">
        <f t="shared" si="346"/>
        <v>1006</v>
      </c>
      <c r="PL35" s="177">
        <f t="shared" si="347"/>
        <v>269</v>
      </c>
      <c r="PM35" s="143">
        <f>'Нормативы и коэффициенты МОО'!$Y$17</f>
        <v>0.89426399999999995</v>
      </c>
      <c r="PN35" s="14">
        <v>1</v>
      </c>
      <c r="PO35" s="14">
        <v>12</v>
      </c>
      <c r="PP35" s="14">
        <v>4</v>
      </c>
      <c r="PQ35" s="177">
        <f t="shared" si="348"/>
        <v>300</v>
      </c>
      <c r="PR35" s="177">
        <f t="shared" si="349"/>
        <v>80</v>
      </c>
      <c r="PS35" s="153"/>
    </row>
    <row r="36" spans="1:435" x14ac:dyDescent="0.25">
      <c r="A36" s="168"/>
      <c r="B36" s="117" t="s">
        <v>399</v>
      </c>
      <c r="C36" s="120" t="s">
        <v>240</v>
      </c>
      <c r="D36" s="88">
        <f>'Нормативы и коэффициенты МОО'!$B$6</f>
        <v>38179.43</v>
      </c>
      <c r="E36" s="88">
        <f>'Нормативы и коэффициенты МОО'!$B$7</f>
        <v>53705.98</v>
      </c>
      <c r="F36" s="88">
        <f>'Нормативы и коэффициенты МОО'!$B$8</f>
        <v>55204.57</v>
      </c>
      <c r="G36" s="88">
        <f>'Нормативы и коэффициенты МОО'!$B$9</f>
        <v>78009.87</v>
      </c>
      <c r="H36" s="88">
        <f>'Нормативы и коэффициенты МОО'!$B$10</f>
        <v>23154.491086338148</v>
      </c>
      <c r="I36" s="88">
        <f>'Нормативы и коэффициенты МОО'!$B$11</f>
        <v>4412.8</v>
      </c>
      <c r="J36" s="88">
        <f>'Нормативы и коэффициенты МОО'!$B$12</f>
        <v>5883.73</v>
      </c>
      <c r="K36" s="88">
        <f>'Нормативы и коэффициенты МОО'!$C$6</f>
        <v>10181.18</v>
      </c>
      <c r="L36" s="88">
        <f>'Нормативы и коэффициенты МОО'!$C$7</f>
        <v>14321.59</v>
      </c>
      <c r="M36" s="88">
        <f>'Нормативы и коэффициенты МОО'!$C$8</f>
        <v>14721.22</v>
      </c>
      <c r="N36" s="88">
        <f>'Нормативы и коэффициенты МОО'!$C$9</f>
        <v>48613.13</v>
      </c>
      <c r="O36" s="88">
        <f>'Нормативы и коэффициенты МОО'!$C$10</f>
        <v>0</v>
      </c>
      <c r="P36" s="88">
        <f>'Нормативы и коэффициенты МОО'!$C$11</f>
        <v>0</v>
      </c>
      <c r="Q36" s="88">
        <f>'Нормативы и коэффициенты МОО'!$C$12</f>
        <v>1569</v>
      </c>
      <c r="R36" s="88">
        <f>'Нормативы и коэффициенты МОО'!$B$17</f>
        <v>1</v>
      </c>
      <c r="S36" s="88">
        <f>'Нормативы и коэффициенты МОО'!$B$18</f>
        <v>1</v>
      </c>
      <c r="T36" s="88">
        <f>'Нормативы и коэффициенты МОО'!$B$19</f>
        <v>1</v>
      </c>
      <c r="U36" s="88">
        <f>'Нормативы и коэффициенты МОО'!$B$20</f>
        <v>1</v>
      </c>
      <c r="V36" s="88">
        <f>'Нормативы и коэффициенты МОО'!$B$21</f>
        <v>1</v>
      </c>
      <c r="W36" s="88">
        <f>'Нормативы и коэффициенты МОО'!$B$22</f>
        <v>1</v>
      </c>
      <c r="X36" s="88">
        <f>'Нормативы и коэффициенты МОО'!$C$17</f>
        <v>2.1</v>
      </c>
      <c r="Y36" s="88">
        <f>'Нормативы и коэффициенты МОО'!$C$20</f>
        <v>1</v>
      </c>
      <c r="Z36" s="88">
        <f>'Нормативы и коэффициенты МОО'!$C$21</f>
        <v>1</v>
      </c>
      <c r="AA36" s="88">
        <f>'Нормативы и коэффициенты МОО'!$C$22</f>
        <v>2.1</v>
      </c>
      <c r="AB36" s="88">
        <f>'Нормативы и коэффициенты МОО'!$D$17</f>
        <v>1.83</v>
      </c>
      <c r="AC36" s="88">
        <f>'Нормативы и коэффициенты МОО'!$D$20</f>
        <v>1</v>
      </c>
      <c r="AD36" s="88">
        <f>'Нормативы и коэффициенты МОО'!$D$21</f>
        <v>1</v>
      </c>
      <c r="AE36" s="88">
        <f>'Нормативы и коэффициенты МОО'!$D$22</f>
        <v>1.83</v>
      </c>
      <c r="AF36" s="88">
        <f>'Нормативы и коэффициенты МОО'!$E$17</f>
        <v>1.74</v>
      </c>
      <c r="AG36" s="88">
        <f>'Нормативы и коэффициенты МОО'!$E$20</f>
        <v>1</v>
      </c>
      <c r="AH36" s="88">
        <f>'Нормативы и коэффициенты МОО'!$E$21</f>
        <v>1</v>
      </c>
      <c r="AI36" s="88">
        <f>'Нормативы и коэффициенты МОО'!$E$22</f>
        <v>1.74</v>
      </c>
      <c r="AJ36" s="88">
        <f>'Нормативы и коэффициенты МОО'!$F$17</f>
        <v>1.56</v>
      </c>
      <c r="AK36" s="88">
        <f>'Нормативы и коэффициенты МОО'!$F$20</f>
        <v>1</v>
      </c>
      <c r="AL36" s="88">
        <f>'Нормативы и коэффициенты МОО'!$F$21</f>
        <v>1</v>
      </c>
      <c r="AM36" s="88">
        <f>'Нормативы и коэффициенты МОО'!$F$22</f>
        <v>1.56</v>
      </c>
      <c r="AN36" s="88">
        <f>'Нормативы и коэффициенты МОО'!$G$17</f>
        <v>1.56</v>
      </c>
      <c r="AO36" s="88">
        <f>'Нормативы и коэффициенты МОО'!$G$20</f>
        <v>1</v>
      </c>
      <c r="AP36" s="88">
        <f>'Нормативы и коэффициенты МОО'!$G$21</f>
        <v>1</v>
      </c>
      <c r="AQ36" s="88">
        <f>'Нормативы и коэффициенты МОО'!$G$22</f>
        <v>1.56</v>
      </c>
      <c r="AR36" s="88">
        <f>'Нормативы и коэффициенты МОО'!$H$17</f>
        <v>2.31</v>
      </c>
      <c r="AS36" s="88">
        <f>'Нормативы и коэффициенты МОО'!$H$20</f>
        <v>1</v>
      </c>
      <c r="AT36" s="88">
        <f>'Нормативы и коэффициенты МОО'!$H$21</f>
        <v>1</v>
      </c>
      <c r="AU36" s="88">
        <f>'Нормативы и коэффициенты МОО'!$H$22</f>
        <v>2.31</v>
      </c>
      <c r="AV36" s="88">
        <f>'Нормативы и коэффициенты МОО'!$I$17</f>
        <v>1.56</v>
      </c>
      <c r="AW36" s="88">
        <f>'Нормативы и коэффициенты МОО'!$I$20</f>
        <v>1</v>
      </c>
      <c r="AX36" s="88">
        <f>'Нормативы и коэффициенты МОО'!$I$21</f>
        <v>1</v>
      </c>
      <c r="AY36" s="88">
        <f>'Нормативы и коэффициенты МОО'!$I$22</f>
        <v>1.56</v>
      </c>
      <c r="AZ36" s="88">
        <f>'Нормативы и коэффициенты МОО'!$J$17</f>
        <v>2.64</v>
      </c>
      <c r="BA36" s="88">
        <f>'Нормативы и коэффициенты МОО'!$J$20</f>
        <v>1</v>
      </c>
      <c r="BB36" s="88">
        <f>'Нормативы и коэффициенты МОО'!$J$21</f>
        <v>1</v>
      </c>
      <c r="BC36" s="88">
        <f>'Нормативы и коэффициенты МОО'!$J$22</f>
        <v>2.64</v>
      </c>
      <c r="BD36" s="88">
        <f>'Нормативы и коэффициенты МОО'!$K$17</f>
        <v>2.31</v>
      </c>
      <c r="BE36" s="88">
        <f>'Нормативы и коэффициенты МОО'!$K$20</f>
        <v>1</v>
      </c>
      <c r="BF36" s="88">
        <f>'Нормативы и коэффициенты МОО'!$K$21</f>
        <v>1</v>
      </c>
      <c r="BG36" s="88">
        <f>'Нормативы и коэффициенты МОО'!$K$22</f>
        <v>2.31</v>
      </c>
      <c r="BH36" s="88">
        <f>'Нормативы и коэффициенты МОО'!$L$18</f>
        <v>2</v>
      </c>
      <c r="BI36" s="88">
        <f>'Нормативы и коэффициенты МОО'!$L$19</f>
        <v>2</v>
      </c>
      <c r="BJ36" s="88">
        <f>'Нормативы и коэффициенты МОО'!$L$20</f>
        <v>1</v>
      </c>
      <c r="BK36" s="88">
        <f>'Нормативы и коэффициенты МОО'!$L$21</f>
        <v>1</v>
      </c>
      <c r="BL36" s="88">
        <f>'Нормативы и коэффициенты МОО'!$L$22</f>
        <v>2</v>
      </c>
      <c r="BM36" s="88">
        <f>'Нормативы и коэффициенты МОО'!$N$17</f>
        <v>1</v>
      </c>
      <c r="BN36" s="88">
        <f>'Нормативы и коэффициенты МОО'!$N$18</f>
        <v>1</v>
      </c>
      <c r="BO36" s="88">
        <f>'Нормативы и коэффициенты МОО'!$N$19</f>
        <v>1</v>
      </c>
      <c r="BP36" s="88">
        <f>'Нормативы и коэффициенты МОО'!$N$20</f>
        <v>1</v>
      </c>
      <c r="BQ36" s="88">
        <f>'Нормативы и коэффициенты МОО'!$N$21</f>
        <v>1</v>
      </c>
      <c r="BR36" s="88">
        <f>'Нормативы и коэффициенты МОО'!$N$22</f>
        <v>1</v>
      </c>
      <c r="BS36" s="88">
        <f>'Нормативы и коэффициенты МОО'!$O$17</f>
        <v>1.2</v>
      </c>
      <c r="BT36" s="88">
        <f>'Нормативы и коэффициенты МОО'!$O$18</f>
        <v>1.2</v>
      </c>
      <c r="BU36" s="88">
        <f>'Нормативы и коэффициенты МОО'!$O$19</f>
        <v>1.2</v>
      </c>
      <c r="BV36" s="88">
        <f>'Нормативы и коэффициенты МОО'!$O$20</f>
        <v>1</v>
      </c>
      <c r="BW36" s="88">
        <f>'Нормативы и коэффициенты МОО'!$O$21</f>
        <v>1</v>
      </c>
      <c r="BX36" s="88">
        <f>'Нормативы и коэффициенты МОО'!$O$22</f>
        <v>1</v>
      </c>
      <c r="BY36" s="88">
        <f>'Нормативы и коэффициенты МОО'!$P$17</f>
        <v>1.2</v>
      </c>
      <c r="BZ36" s="88">
        <f>'Нормативы и коэффициенты МОО'!$P$18</f>
        <v>1.2</v>
      </c>
      <c r="CA36" s="88">
        <f>'Нормативы и коэффициенты МОО'!$P$19</f>
        <v>1.2</v>
      </c>
      <c r="CB36" s="88">
        <f>'Нормативы и коэффициенты МОО'!$P$20</f>
        <v>1</v>
      </c>
      <c r="CC36" s="88">
        <f>'Нормативы и коэффициенты МОО'!$P$21</f>
        <v>1</v>
      </c>
      <c r="CD36" s="88">
        <f>'Нормативы и коэффициенты МОО'!$P$22</f>
        <v>1</v>
      </c>
      <c r="CE36" s="88">
        <f>'Нормативы и коэффициенты МОО'!$Q$17</f>
        <v>1</v>
      </c>
      <c r="CF36" s="88">
        <f>'Нормативы и коэффициенты МОО'!$Q$18</f>
        <v>1</v>
      </c>
      <c r="CG36" s="88">
        <f>'Нормативы и коэффициенты МОО'!$Q$19</f>
        <v>1</v>
      </c>
      <c r="CH36" s="88">
        <f>'Нормативы и коэффициенты МОО'!$Q$20</f>
        <v>1</v>
      </c>
      <c r="CI36" s="88">
        <f>'Нормативы и коэффициенты МОО'!$Q$21</f>
        <v>1</v>
      </c>
      <c r="CJ36" s="88">
        <f>'Нормативы и коэффициенты МОО'!$Q$22</f>
        <v>1</v>
      </c>
      <c r="CK36" s="88">
        <f>'Нормативы и коэффициенты МОО'!$R$17</f>
        <v>2</v>
      </c>
      <c r="CL36" s="88">
        <f>'Нормативы и коэффициенты МОО'!$R$18</f>
        <v>2</v>
      </c>
      <c r="CM36" s="88">
        <f>'Нормативы и коэффициенты МОО'!$R$19</f>
        <v>2</v>
      </c>
      <c r="CN36" s="88">
        <f>'Нормативы и коэффициенты МОО'!$R$20</f>
        <v>2</v>
      </c>
      <c r="CO36" s="88">
        <f>'Нормативы и коэффициенты МОО'!$R$21</f>
        <v>2</v>
      </c>
      <c r="CP36" s="88">
        <f>'Нормативы и коэффициенты МОО'!$R$22</f>
        <v>2</v>
      </c>
      <c r="CQ36" s="88">
        <f>'Нормативы и коэффициенты МОО'!$S$17</f>
        <v>1</v>
      </c>
      <c r="CR36" s="88">
        <f>'Нормативы и коэффициенты МОО'!$S$18</f>
        <v>1</v>
      </c>
      <c r="CS36" s="88">
        <f>'Нормативы и коэффициенты МОО'!$S$19</f>
        <v>1</v>
      </c>
      <c r="CT36" s="88">
        <f>'Нормативы и коэффициенты МОО'!$S$20</f>
        <v>2</v>
      </c>
      <c r="CU36" s="88">
        <f>'Нормативы и коэффициенты МОО'!$S$21</f>
        <v>2</v>
      </c>
      <c r="CV36" s="88">
        <f>'Нормативы и коэффициенты МОО'!$S$22</f>
        <v>1</v>
      </c>
      <c r="CW36" s="88">
        <f>'Нормативы и коэффициенты МОО'!$T$17</f>
        <v>1</v>
      </c>
      <c r="CX36" s="88">
        <f>'Нормативы и коэффициенты МОО'!$T$18</f>
        <v>1</v>
      </c>
      <c r="CY36" s="88">
        <f>'Нормативы и коэффициенты МОО'!$T$19</f>
        <v>1</v>
      </c>
      <c r="CZ36" s="88">
        <f>'Нормативы и коэффициенты МОО'!$T$20</f>
        <v>1</v>
      </c>
      <c r="DA36" s="88">
        <f>'Нормативы и коэффициенты МОО'!$T$21</f>
        <v>1</v>
      </c>
      <c r="DB36" s="88">
        <f>'Нормативы и коэффициенты МОО'!$T$22</f>
        <v>1</v>
      </c>
      <c r="DC36" s="88">
        <f>'Нормативы и коэффициенты МОО'!$U$17</f>
        <v>1</v>
      </c>
      <c r="DD36" s="88">
        <f>'Нормативы и коэффициенты МОО'!$U$18</f>
        <v>1</v>
      </c>
      <c r="DE36" s="88">
        <f>'Нормативы и коэффициенты МОО'!$U$19</f>
        <v>1</v>
      </c>
      <c r="DF36" s="88">
        <f>'Нормативы и коэффициенты МОО'!$U$20</f>
        <v>1</v>
      </c>
      <c r="DG36" s="88">
        <f>'Нормативы и коэффициенты МОО'!$U$21</f>
        <v>1</v>
      </c>
      <c r="DH36" s="88">
        <f>'Нормативы и коэффициенты МОО'!$U$22</f>
        <v>1</v>
      </c>
      <c r="DI36" s="88">
        <f>'Нормативы и коэффициенты МОО'!$V$17</f>
        <v>1</v>
      </c>
      <c r="DJ36" s="88">
        <f>'Нормативы и коэффициенты МОО'!$V$18</f>
        <v>1</v>
      </c>
      <c r="DK36" s="88">
        <f>'Нормативы и коэффициенты МОО'!$V$19</f>
        <v>1</v>
      </c>
      <c r="DL36" s="88">
        <f>'Нормативы и коэффициенты МОО'!$V$20</f>
        <v>1</v>
      </c>
      <c r="DM36" s="88">
        <f>'Нормативы и коэффициенты МОО'!$V$21</f>
        <v>1</v>
      </c>
      <c r="DN36" s="88">
        <f>'Нормативы и коэффициенты МОО'!$V$22</f>
        <v>1</v>
      </c>
      <c r="DO36" s="177">
        <f t="shared" si="141"/>
        <v>1298</v>
      </c>
      <c r="DP36" s="177">
        <f t="shared" si="142"/>
        <v>346</v>
      </c>
      <c r="DQ36" s="70">
        <f>Контингент!D41</f>
        <v>34</v>
      </c>
      <c r="DR36" s="177">
        <f t="shared" si="143"/>
        <v>0</v>
      </c>
      <c r="DS36" s="177">
        <f t="shared" si="144"/>
        <v>0</v>
      </c>
      <c r="DT36" s="70">
        <f>Контингент!E41</f>
        <v>0</v>
      </c>
      <c r="DU36" s="177">
        <f t="shared" si="145"/>
        <v>0</v>
      </c>
      <c r="DV36" s="177">
        <f t="shared" si="146"/>
        <v>0</v>
      </c>
      <c r="DW36" s="70">
        <f>Контингент!AP41</f>
        <v>0</v>
      </c>
      <c r="DX36" s="177">
        <f t="shared" si="147"/>
        <v>0</v>
      </c>
      <c r="DY36" s="177">
        <f t="shared" si="148"/>
        <v>0</v>
      </c>
      <c r="DZ36" s="70">
        <f>Контингент!K41</f>
        <v>0</v>
      </c>
      <c r="EA36" s="177">
        <f t="shared" si="149"/>
        <v>0</v>
      </c>
      <c r="EB36" s="177">
        <f t="shared" si="150"/>
        <v>0</v>
      </c>
      <c r="EC36" s="70">
        <f>Контингент!L41</f>
        <v>0</v>
      </c>
      <c r="ED36" s="177">
        <f t="shared" si="151"/>
        <v>0</v>
      </c>
      <c r="EE36" s="177">
        <f t="shared" si="152"/>
        <v>0</v>
      </c>
      <c r="EF36" s="70">
        <f>Контингент!AT41</f>
        <v>0</v>
      </c>
      <c r="EG36" s="177">
        <f t="shared" si="153"/>
        <v>0</v>
      </c>
      <c r="EH36" s="177">
        <f t="shared" si="154"/>
        <v>0</v>
      </c>
      <c r="EI36" s="70">
        <f>Контингент!R41</f>
        <v>0</v>
      </c>
      <c r="EJ36" s="177">
        <f t="shared" si="155"/>
        <v>0</v>
      </c>
      <c r="EK36" s="177">
        <f t="shared" si="156"/>
        <v>0</v>
      </c>
      <c r="EL36" s="70">
        <f>Контингент!S41</f>
        <v>0</v>
      </c>
      <c r="EM36" s="177">
        <f t="shared" si="157"/>
        <v>0</v>
      </c>
      <c r="EN36" s="177">
        <f t="shared" si="158"/>
        <v>0</v>
      </c>
      <c r="EO36" s="70">
        <f>Контингент!T41</f>
        <v>0</v>
      </c>
      <c r="EP36" s="177">
        <f t="shared" si="159"/>
        <v>0</v>
      </c>
      <c r="EQ36" s="177">
        <f t="shared" si="160"/>
        <v>0</v>
      </c>
      <c r="ER36" s="70">
        <f>Контингент!U41</f>
        <v>0</v>
      </c>
      <c r="ES36" s="177">
        <f t="shared" si="161"/>
        <v>0</v>
      </c>
      <c r="ET36" s="177">
        <f t="shared" si="162"/>
        <v>0</v>
      </c>
      <c r="EU36" s="70">
        <f>Контингент!V41</f>
        <v>0</v>
      </c>
      <c r="EV36" s="177">
        <f t="shared" si="163"/>
        <v>0</v>
      </c>
      <c r="EW36" s="177">
        <f t="shared" si="164"/>
        <v>0</v>
      </c>
      <c r="EX36" s="70">
        <f>Контингент!W41</f>
        <v>0</v>
      </c>
      <c r="EY36" s="177">
        <f t="shared" si="165"/>
        <v>1013</v>
      </c>
      <c r="EZ36" s="177">
        <f t="shared" si="166"/>
        <v>270</v>
      </c>
      <c r="FA36" s="70">
        <f>Контингент!X41</f>
        <v>17</v>
      </c>
      <c r="FB36" s="177">
        <f t="shared" si="167"/>
        <v>0</v>
      </c>
      <c r="FC36" s="177">
        <f t="shared" si="168"/>
        <v>0</v>
      </c>
      <c r="FD36" s="70">
        <f>Контингент!Y41</f>
        <v>0</v>
      </c>
      <c r="FE36" s="177">
        <f t="shared" si="169"/>
        <v>0</v>
      </c>
      <c r="FF36" s="177">
        <f t="shared" si="170"/>
        <v>0</v>
      </c>
      <c r="FG36" s="70">
        <f>Контингент!Z41</f>
        <v>0</v>
      </c>
      <c r="FH36" s="177">
        <f t="shared" si="171"/>
        <v>0</v>
      </c>
      <c r="FI36" s="177">
        <f t="shared" si="172"/>
        <v>0</v>
      </c>
      <c r="FJ36" s="70">
        <f>Контингент!AB41</f>
        <v>0</v>
      </c>
      <c r="FK36" s="177">
        <f t="shared" si="173"/>
        <v>0</v>
      </c>
      <c r="FL36" s="177">
        <f t="shared" si="174"/>
        <v>0</v>
      </c>
      <c r="FM36" s="70">
        <f>Контингент!AC41</f>
        <v>0</v>
      </c>
      <c r="FN36" s="177">
        <f t="shared" si="175"/>
        <v>0</v>
      </c>
      <c r="FO36" s="177">
        <f t="shared" si="176"/>
        <v>0</v>
      </c>
      <c r="FP36" s="70">
        <f>Контингент!AD41</f>
        <v>0</v>
      </c>
      <c r="FQ36" s="177">
        <f t="shared" si="177"/>
        <v>0</v>
      </c>
      <c r="FR36" s="177">
        <f t="shared" si="178"/>
        <v>0</v>
      </c>
      <c r="FS36" s="70">
        <f>Контингент!AE41</f>
        <v>0</v>
      </c>
      <c r="FT36" s="177">
        <f t="shared" si="179"/>
        <v>0</v>
      </c>
      <c r="FU36" s="177">
        <f t="shared" si="180"/>
        <v>0</v>
      </c>
      <c r="FV36" s="70">
        <f>Контингент!AF41</f>
        <v>0</v>
      </c>
      <c r="FW36" s="177">
        <f t="shared" si="181"/>
        <v>0</v>
      </c>
      <c r="FX36" s="177">
        <f t="shared" si="182"/>
        <v>0</v>
      </c>
      <c r="FY36" s="70">
        <f>Контингент!AG41</f>
        <v>0</v>
      </c>
      <c r="FZ36" s="177">
        <f t="shared" si="183"/>
        <v>0</v>
      </c>
      <c r="GA36" s="177">
        <f t="shared" si="184"/>
        <v>0</v>
      </c>
      <c r="GB36" s="70">
        <f>Контингент!AH41</f>
        <v>0</v>
      </c>
      <c r="GC36" s="177">
        <f t="shared" si="185"/>
        <v>0</v>
      </c>
      <c r="GD36" s="177">
        <f t="shared" si="186"/>
        <v>0</v>
      </c>
      <c r="GE36" s="70">
        <f>Контингент!AI41</f>
        <v>0</v>
      </c>
      <c r="GF36" s="177">
        <f t="shared" si="187"/>
        <v>0</v>
      </c>
      <c r="GG36" s="177">
        <f t="shared" si="188"/>
        <v>0</v>
      </c>
      <c r="GH36" s="70">
        <f>Контингент!AJ41</f>
        <v>0</v>
      </c>
      <c r="GI36" s="177">
        <f t="shared" si="189"/>
        <v>0</v>
      </c>
      <c r="GJ36" s="177">
        <f t="shared" si="190"/>
        <v>0</v>
      </c>
      <c r="GK36" s="70">
        <f>Контингент!AX41</f>
        <v>0</v>
      </c>
      <c r="GL36" s="177">
        <f t="shared" si="191"/>
        <v>0</v>
      </c>
      <c r="GM36" s="177">
        <f t="shared" si="192"/>
        <v>0</v>
      </c>
      <c r="GN36" s="70">
        <f>Контингент!AY41</f>
        <v>0</v>
      </c>
      <c r="GO36" s="177">
        <f t="shared" si="193"/>
        <v>0</v>
      </c>
      <c r="GP36" s="177">
        <f t="shared" si="194"/>
        <v>0</v>
      </c>
      <c r="GQ36" s="70">
        <f>Контингент!AZ41</f>
        <v>0</v>
      </c>
      <c r="GR36" s="177">
        <f t="shared" si="195"/>
        <v>0</v>
      </c>
      <c r="GS36" s="177">
        <f t="shared" si="196"/>
        <v>0</v>
      </c>
      <c r="GT36" s="70">
        <f>Контингент!BA41</f>
        <v>0</v>
      </c>
      <c r="GU36" s="177">
        <f t="shared" si="197"/>
        <v>0</v>
      </c>
      <c r="GV36" s="177">
        <f t="shared" si="198"/>
        <v>0</v>
      </c>
      <c r="GW36" s="70">
        <f>Контингент!BB41</f>
        <v>0</v>
      </c>
      <c r="GX36" s="177">
        <f t="shared" si="199"/>
        <v>0</v>
      </c>
      <c r="GY36" s="177">
        <f t="shared" si="200"/>
        <v>0</v>
      </c>
      <c r="GZ36" s="70">
        <f>Контингент!BC41</f>
        <v>0</v>
      </c>
      <c r="HA36" s="177">
        <f t="shared" si="201"/>
        <v>0</v>
      </c>
      <c r="HB36" s="177">
        <f t="shared" si="202"/>
        <v>0</v>
      </c>
      <c r="HC36" s="70">
        <f>Контингент!BD41</f>
        <v>0</v>
      </c>
      <c r="HD36" s="177">
        <f t="shared" si="203"/>
        <v>0</v>
      </c>
      <c r="HE36" s="177">
        <f t="shared" si="204"/>
        <v>0</v>
      </c>
      <c r="HF36" s="70">
        <f>Контингент!BE41</f>
        <v>0</v>
      </c>
      <c r="HG36" s="177">
        <f t="shared" si="205"/>
        <v>0</v>
      </c>
      <c r="HH36" s="177">
        <f t="shared" si="206"/>
        <v>0</v>
      </c>
      <c r="HI36" s="70">
        <f>Контингент!BF41</f>
        <v>0</v>
      </c>
      <c r="HJ36" s="177">
        <f t="shared" si="207"/>
        <v>0</v>
      </c>
      <c r="HK36" s="177">
        <f t="shared" si="208"/>
        <v>0</v>
      </c>
      <c r="HL36" s="70">
        <f>Контингент!F41</f>
        <v>0</v>
      </c>
      <c r="HM36" s="177">
        <f t="shared" si="209"/>
        <v>0</v>
      </c>
      <c r="HN36" s="177">
        <f t="shared" si="210"/>
        <v>0</v>
      </c>
      <c r="HO36" s="70">
        <f>Контингент!G41</f>
        <v>0</v>
      </c>
      <c r="HP36" s="177">
        <f t="shared" si="211"/>
        <v>0</v>
      </c>
      <c r="HQ36" s="177">
        <f t="shared" si="212"/>
        <v>0</v>
      </c>
      <c r="HR36" s="70">
        <f>Контингент!AQ41</f>
        <v>0</v>
      </c>
      <c r="HS36" s="177">
        <f t="shared" si="213"/>
        <v>0</v>
      </c>
      <c r="HT36" s="177">
        <f t="shared" si="214"/>
        <v>0</v>
      </c>
      <c r="HU36" s="70">
        <f>Контингент!M41</f>
        <v>0</v>
      </c>
      <c r="HV36" s="177">
        <f t="shared" si="215"/>
        <v>0</v>
      </c>
      <c r="HW36" s="177">
        <f t="shared" si="216"/>
        <v>0</v>
      </c>
      <c r="HX36" s="70">
        <f>Контингент!N41</f>
        <v>0</v>
      </c>
      <c r="HY36" s="177">
        <f t="shared" si="217"/>
        <v>0</v>
      </c>
      <c r="HZ36" s="177">
        <f t="shared" si="218"/>
        <v>0</v>
      </c>
      <c r="IA36" s="70">
        <f>Контингент!AU41</f>
        <v>0</v>
      </c>
      <c r="IB36" s="177">
        <f t="shared" si="219"/>
        <v>0</v>
      </c>
      <c r="IC36" s="177">
        <f t="shared" si="220"/>
        <v>0</v>
      </c>
      <c r="ID36" s="70">
        <f>Контингент!AL41</f>
        <v>0</v>
      </c>
      <c r="IE36" s="177">
        <f t="shared" si="221"/>
        <v>0</v>
      </c>
      <c r="IF36" s="177">
        <f t="shared" si="222"/>
        <v>0</v>
      </c>
      <c r="IG36" s="70">
        <f>Контингент!AM41</f>
        <v>0</v>
      </c>
      <c r="IH36" s="177">
        <f t="shared" si="223"/>
        <v>0</v>
      </c>
      <c r="II36" s="177">
        <f t="shared" si="224"/>
        <v>0</v>
      </c>
      <c r="IJ36" s="70">
        <f>Контингент!BH41</f>
        <v>0</v>
      </c>
      <c r="IK36" s="177">
        <f t="shared" si="225"/>
        <v>0</v>
      </c>
      <c r="IL36" s="177">
        <f t="shared" si="226"/>
        <v>0</v>
      </c>
      <c r="IM36" s="70">
        <f>Контингент!H41+Контингент!I41</f>
        <v>0</v>
      </c>
      <c r="IN36" s="177">
        <f t="shared" si="227"/>
        <v>0</v>
      </c>
      <c r="IO36" s="177">
        <f t="shared" si="228"/>
        <v>0</v>
      </c>
      <c r="IP36" s="70">
        <f>Контингент!J41</f>
        <v>0</v>
      </c>
      <c r="IQ36" s="177">
        <f t="shared" si="229"/>
        <v>0</v>
      </c>
      <c r="IR36" s="177">
        <f t="shared" si="230"/>
        <v>0</v>
      </c>
      <c r="IS36" s="70">
        <f>Контингент!AR41+Контингент!AS41</f>
        <v>0</v>
      </c>
      <c r="IT36" s="177">
        <f t="shared" si="231"/>
        <v>0</v>
      </c>
      <c r="IU36" s="177">
        <f t="shared" si="232"/>
        <v>0</v>
      </c>
      <c r="IV36" s="70">
        <f>Контингент!O41+Контингент!P41</f>
        <v>0</v>
      </c>
      <c r="IW36" s="177">
        <f t="shared" si="233"/>
        <v>0</v>
      </c>
      <c r="IX36" s="177">
        <f t="shared" si="234"/>
        <v>0</v>
      </c>
      <c r="IY36" s="70">
        <f>Контингент!Q41</f>
        <v>0</v>
      </c>
      <c r="IZ36" s="177">
        <f t="shared" si="235"/>
        <v>0</v>
      </c>
      <c r="JA36" s="177">
        <f t="shared" si="236"/>
        <v>0</v>
      </c>
      <c r="JB36" s="70">
        <f>Контингент!AV41+Контингент!AW41</f>
        <v>0</v>
      </c>
      <c r="JC36" s="177">
        <f t="shared" si="237"/>
        <v>0</v>
      </c>
      <c r="JD36" s="177">
        <f t="shared" si="238"/>
        <v>0</v>
      </c>
      <c r="JE36" s="70">
        <f>Контингент!AN41</f>
        <v>0</v>
      </c>
      <c r="JF36" s="177">
        <f t="shared" si="239"/>
        <v>0</v>
      </c>
      <c r="JG36" s="177">
        <f t="shared" si="240"/>
        <v>0</v>
      </c>
      <c r="JH36" s="70">
        <f>Контингент!AO41</f>
        <v>0</v>
      </c>
      <c r="JI36" s="177">
        <f t="shared" si="241"/>
        <v>0</v>
      </c>
      <c r="JJ36" s="177">
        <f t="shared" si="242"/>
        <v>0</v>
      </c>
      <c r="JK36" s="70">
        <f>Контингент!BI41</f>
        <v>0</v>
      </c>
      <c r="JL36" s="70">
        <f t="shared" si="243"/>
        <v>51</v>
      </c>
      <c r="JM36" s="70">
        <f>Контингент!CZ41</f>
        <v>0</v>
      </c>
      <c r="JN36" s="70">
        <f t="shared" si="244"/>
        <v>51</v>
      </c>
      <c r="JO36" s="177">
        <f t="shared" si="245"/>
        <v>2311</v>
      </c>
      <c r="JP36" s="177">
        <f t="shared" si="246"/>
        <v>616</v>
      </c>
      <c r="JQ36" s="143">
        <f>'Нормативы и коэффициенты МОО'!$Y$17</f>
        <v>0.89426399999999995</v>
      </c>
      <c r="JR36" s="14">
        <v>1</v>
      </c>
      <c r="JS36" s="177">
        <f t="shared" si="247"/>
        <v>2067</v>
      </c>
      <c r="JT36" s="177">
        <f t="shared" si="248"/>
        <v>551</v>
      </c>
      <c r="JU36" s="177">
        <f t="shared" si="249"/>
        <v>787</v>
      </c>
      <c r="JV36" s="177">
        <f t="shared" si="250"/>
        <v>0</v>
      </c>
      <c r="JW36" s="70">
        <f>Контингент!DU41</f>
        <v>34</v>
      </c>
      <c r="JX36" s="177">
        <f t="shared" si="251"/>
        <v>0</v>
      </c>
      <c r="JY36" s="177">
        <f t="shared" si="252"/>
        <v>0</v>
      </c>
      <c r="JZ36" s="70">
        <f>Контингент!DV41</f>
        <v>0</v>
      </c>
      <c r="KA36" s="177">
        <f t="shared" si="253"/>
        <v>787</v>
      </c>
      <c r="KB36" s="177">
        <f t="shared" si="254"/>
        <v>0</v>
      </c>
      <c r="KC36" s="70">
        <f>(Контингент!DW41+Контингент!DX41+Контингент!DY41+Контингент!DZ41+Контингент!EA41+Контингент!EB41+Контингент!EC41+Контингент!ED41+Контингент!EE41)</f>
        <v>17</v>
      </c>
      <c r="KD36" s="177">
        <f t="shared" si="255"/>
        <v>0</v>
      </c>
      <c r="KE36" s="177">
        <f t="shared" si="256"/>
        <v>0</v>
      </c>
      <c r="KF36" s="70">
        <f>Контингент!EF41</f>
        <v>0</v>
      </c>
      <c r="KG36" s="177">
        <f t="shared" si="257"/>
        <v>0</v>
      </c>
      <c r="KH36" s="177">
        <f t="shared" si="258"/>
        <v>0</v>
      </c>
      <c r="KI36" s="70">
        <f>Контингент!EG41</f>
        <v>0</v>
      </c>
      <c r="KJ36" s="177">
        <f t="shared" si="259"/>
        <v>0</v>
      </c>
      <c r="KK36" s="177">
        <f t="shared" si="260"/>
        <v>0</v>
      </c>
      <c r="KL36" s="70">
        <f>Контингент!EH41</f>
        <v>0</v>
      </c>
      <c r="KM36" s="177">
        <f t="shared" si="261"/>
        <v>0</v>
      </c>
      <c r="KN36" s="177">
        <f t="shared" si="262"/>
        <v>0</v>
      </c>
      <c r="KO36" s="70">
        <f>Контингент!EI41</f>
        <v>0</v>
      </c>
      <c r="KP36" s="177">
        <f t="shared" si="263"/>
        <v>0</v>
      </c>
      <c r="KQ36" s="177">
        <f t="shared" si="264"/>
        <v>0</v>
      </c>
      <c r="KR36" s="70">
        <f>Контингент!EJ41</f>
        <v>0</v>
      </c>
      <c r="KS36" s="177">
        <f t="shared" si="265"/>
        <v>0</v>
      </c>
      <c r="KT36" s="177">
        <f t="shared" si="266"/>
        <v>0</v>
      </c>
      <c r="KU36" s="70">
        <f>Контингент!EK41</f>
        <v>0</v>
      </c>
      <c r="KV36" s="70">
        <f t="shared" si="267"/>
        <v>51</v>
      </c>
      <c r="KW36" s="177">
        <f t="shared" si="268"/>
        <v>1574</v>
      </c>
      <c r="KX36" s="177">
        <f t="shared" si="269"/>
        <v>0</v>
      </c>
      <c r="KY36" s="143">
        <f>'Нормативы и коэффициенты МОО'!$Y$17</f>
        <v>0.89426399999999995</v>
      </c>
      <c r="KZ36" s="14">
        <v>1</v>
      </c>
      <c r="LA36" s="177">
        <f t="shared" si="270"/>
        <v>1408</v>
      </c>
      <c r="LB36" s="177">
        <f t="shared" si="271"/>
        <v>0</v>
      </c>
      <c r="LC36" s="177">
        <f t="shared" si="272"/>
        <v>150</v>
      </c>
      <c r="LD36" s="177">
        <f t="shared" si="273"/>
        <v>0</v>
      </c>
      <c r="LE36" s="70">
        <f>Контингент!DC41</f>
        <v>34</v>
      </c>
      <c r="LF36" s="177">
        <f t="shared" si="274"/>
        <v>0</v>
      </c>
      <c r="LG36" s="177">
        <f t="shared" si="275"/>
        <v>0</v>
      </c>
      <c r="LH36" s="70">
        <f>Контингент!DD41</f>
        <v>0</v>
      </c>
      <c r="LI36" s="177">
        <f t="shared" si="276"/>
        <v>0</v>
      </c>
      <c r="LJ36" s="177">
        <f t="shared" si="277"/>
        <v>0</v>
      </c>
      <c r="LK36" s="70">
        <f>Контингент!DE41</f>
        <v>0</v>
      </c>
      <c r="LL36" s="177">
        <f t="shared" si="278"/>
        <v>0</v>
      </c>
      <c r="LM36" s="177">
        <f t="shared" si="279"/>
        <v>0</v>
      </c>
      <c r="LN36" s="70">
        <f>Контингент!DF41</f>
        <v>0</v>
      </c>
      <c r="LO36" s="177">
        <f t="shared" si="280"/>
        <v>0</v>
      </c>
      <c r="LP36" s="177">
        <f t="shared" si="281"/>
        <v>0</v>
      </c>
      <c r="LQ36" s="70">
        <f>Контингент!DG41</f>
        <v>0</v>
      </c>
      <c r="LR36" s="177">
        <f t="shared" si="282"/>
        <v>0</v>
      </c>
      <c r="LS36" s="177">
        <f t="shared" si="283"/>
        <v>0</v>
      </c>
      <c r="LT36" s="70">
        <f>Контингент!DH41</f>
        <v>0</v>
      </c>
      <c r="LU36" s="177">
        <f t="shared" si="284"/>
        <v>0</v>
      </c>
      <c r="LV36" s="177">
        <f t="shared" si="285"/>
        <v>0</v>
      </c>
      <c r="LW36" s="70">
        <f>Контингент!DI41</f>
        <v>0</v>
      </c>
      <c r="LX36" s="177">
        <f t="shared" si="286"/>
        <v>0</v>
      </c>
      <c r="LY36" s="177">
        <f t="shared" si="287"/>
        <v>0</v>
      </c>
      <c r="LZ36" s="70">
        <f>Контингент!DJ41</f>
        <v>0</v>
      </c>
      <c r="MA36" s="177">
        <f t="shared" si="288"/>
        <v>117</v>
      </c>
      <c r="MB36" s="177">
        <f t="shared" si="289"/>
        <v>0</v>
      </c>
      <c r="MC36" s="70">
        <f>Контингент!DK41</f>
        <v>17</v>
      </c>
      <c r="MD36" s="177">
        <f t="shared" si="290"/>
        <v>0</v>
      </c>
      <c r="ME36" s="177">
        <f t="shared" si="291"/>
        <v>0</v>
      </c>
      <c r="MF36" s="70">
        <f>Контингент!DL41</f>
        <v>0</v>
      </c>
      <c r="MG36" s="177">
        <f t="shared" si="292"/>
        <v>0</v>
      </c>
      <c r="MH36" s="177">
        <f t="shared" si="293"/>
        <v>0</v>
      </c>
      <c r="MI36" s="70">
        <f>Контингент!DM41</f>
        <v>0</v>
      </c>
      <c r="MJ36" s="177">
        <f t="shared" si="294"/>
        <v>0</v>
      </c>
      <c r="MK36" s="177">
        <f t="shared" si="295"/>
        <v>0</v>
      </c>
      <c r="ML36" s="70">
        <f>Контингент!DN41</f>
        <v>0</v>
      </c>
      <c r="MM36" s="177">
        <f t="shared" si="296"/>
        <v>0</v>
      </c>
      <c r="MN36" s="177">
        <f t="shared" si="297"/>
        <v>0</v>
      </c>
      <c r="MO36" s="70">
        <f>Контингент!DO41</f>
        <v>0</v>
      </c>
      <c r="MP36" s="177">
        <f t="shared" si="298"/>
        <v>0</v>
      </c>
      <c r="MQ36" s="177">
        <f t="shared" si="299"/>
        <v>0</v>
      </c>
      <c r="MR36" s="70">
        <f>Контингент!DP41</f>
        <v>0</v>
      </c>
      <c r="MS36" s="177">
        <f t="shared" si="300"/>
        <v>0</v>
      </c>
      <c r="MT36" s="177">
        <f t="shared" si="301"/>
        <v>0</v>
      </c>
      <c r="MU36" s="70">
        <f>Контингент!DQ41</f>
        <v>0</v>
      </c>
      <c r="MV36" s="177">
        <f t="shared" si="302"/>
        <v>0</v>
      </c>
      <c r="MW36" s="177">
        <f t="shared" si="303"/>
        <v>0</v>
      </c>
      <c r="MX36" s="70">
        <f>Контингент!DR41</f>
        <v>0</v>
      </c>
      <c r="MY36" s="177">
        <f t="shared" si="304"/>
        <v>0</v>
      </c>
      <c r="MZ36" s="177">
        <f t="shared" si="305"/>
        <v>0</v>
      </c>
      <c r="NA36" s="70">
        <f>Контингент!DS41</f>
        <v>0</v>
      </c>
      <c r="NB36" s="70">
        <f t="shared" si="306"/>
        <v>51</v>
      </c>
      <c r="NC36" s="177">
        <f t="shared" si="307"/>
        <v>267</v>
      </c>
      <c r="ND36" s="177">
        <f t="shared" si="308"/>
        <v>0</v>
      </c>
      <c r="NE36" s="143">
        <f>'Нормативы и коэффициенты МОО'!$Y$17</f>
        <v>0.89426399999999995</v>
      </c>
      <c r="NF36" s="14">
        <v>1</v>
      </c>
      <c r="NG36" s="14">
        <v>12</v>
      </c>
      <c r="NH36" s="14">
        <v>8</v>
      </c>
      <c r="NI36" s="177">
        <f t="shared" si="309"/>
        <v>159</v>
      </c>
      <c r="NJ36" s="177">
        <f t="shared" si="310"/>
        <v>0</v>
      </c>
      <c r="NK36" s="177">
        <f t="shared" si="311"/>
        <v>200</v>
      </c>
      <c r="NL36" s="177">
        <f t="shared" si="312"/>
        <v>53</v>
      </c>
      <c r="NM36" s="70">
        <f>Контингент!DC41</f>
        <v>34</v>
      </c>
      <c r="NN36" s="177">
        <f t="shared" si="313"/>
        <v>0</v>
      </c>
      <c r="NO36" s="177">
        <f t="shared" si="314"/>
        <v>0</v>
      </c>
      <c r="NP36" s="70">
        <f>Контингент!DD41</f>
        <v>0</v>
      </c>
      <c r="NQ36" s="177">
        <f t="shared" si="315"/>
        <v>0</v>
      </c>
      <c r="NR36" s="177">
        <f t="shared" si="316"/>
        <v>0</v>
      </c>
      <c r="NS36" s="70">
        <f>Контингент!DE41</f>
        <v>0</v>
      </c>
      <c r="NT36" s="177">
        <f t="shared" si="317"/>
        <v>0</v>
      </c>
      <c r="NU36" s="177">
        <f t="shared" si="318"/>
        <v>0</v>
      </c>
      <c r="NV36" s="70">
        <f>Контингент!DF41</f>
        <v>0</v>
      </c>
      <c r="NW36" s="177">
        <f t="shared" si="319"/>
        <v>0</v>
      </c>
      <c r="NX36" s="177">
        <f t="shared" si="320"/>
        <v>0</v>
      </c>
      <c r="NY36" s="70">
        <f>Контингент!DG41</f>
        <v>0</v>
      </c>
      <c r="NZ36" s="177">
        <f t="shared" si="321"/>
        <v>0</v>
      </c>
      <c r="OA36" s="177">
        <f t="shared" si="322"/>
        <v>0</v>
      </c>
      <c r="OB36" s="70">
        <f>Контингент!DH41</f>
        <v>0</v>
      </c>
      <c r="OC36" s="177">
        <f t="shared" si="323"/>
        <v>0</v>
      </c>
      <c r="OD36" s="177">
        <f t="shared" si="324"/>
        <v>0</v>
      </c>
      <c r="OE36" s="70">
        <f>Контингент!DI41</f>
        <v>0</v>
      </c>
      <c r="OF36" s="177">
        <f t="shared" si="325"/>
        <v>0</v>
      </c>
      <c r="OG36" s="177">
        <f t="shared" si="326"/>
        <v>0</v>
      </c>
      <c r="OH36" s="70">
        <f>Контингент!DJ41</f>
        <v>0</v>
      </c>
      <c r="OI36" s="177">
        <f t="shared" si="327"/>
        <v>156</v>
      </c>
      <c r="OJ36" s="177">
        <f t="shared" si="328"/>
        <v>42</v>
      </c>
      <c r="OK36" s="70">
        <f>Контингент!DK41</f>
        <v>17</v>
      </c>
      <c r="OL36" s="177">
        <f t="shared" si="329"/>
        <v>0</v>
      </c>
      <c r="OM36" s="177">
        <f t="shared" si="330"/>
        <v>0</v>
      </c>
      <c r="ON36" s="70">
        <f>Контингент!DL41</f>
        <v>0</v>
      </c>
      <c r="OO36" s="177">
        <f t="shared" si="331"/>
        <v>0</v>
      </c>
      <c r="OP36" s="177">
        <f t="shared" si="332"/>
        <v>0</v>
      </c>
      <c r="OQ36" s="70">
        <f>Контингент!DM41</f>
        <v>0</v>
      </c>
      <c r="OR36" s="177">
        <f t="shared" si="333"/>
        <v>0</v>
      </c>
      <c r="OS36" s="177">
        <f t="shared" si="334"/>
        <v>0</v>
      </c>
      <c r="OT36" s="70">
        <f>Контингент!DN41</f>
        <v>0</v>
      </c>
      <c r="OU36" s="177">
        <f t="shared" si="335"/>
        <v>0</v>
      </c>
      <c r="OV36" s="177">
        <f t="shared" si="336"/>
        <v>0</v>
      </c>
      <c r="OW36" s="70">
        <f>Контингент!DO41</f>
        <v>0</v>
      </c>
      <c r="OX36" s="177">
        <f t="shared" si="337"/>
        <v>0</v>
      </c>
      <c r="OY36" s="177">
        <f t="shared" si="338"/>
        <v>0</v>
      </c>
      <c r="OZ36" s="70">
        <f>Контингент!DP41</f>
        <v>0</v>
      </c>
      <c r="PA36" s="177">
        <f t="shared" si="339"/>
        <v>0</v>
      </c>
      <c r="PB36" s="177">
        <f t="shared" si="340"/>
        <v>0</v>
      </c>
      <c r="PC36" s="70">
        <f>Контингент!DQ41</f>
        <v>0</v>
      </c>
      <c r="PD36" s="177">
        <f t="shared" si="341"/>
        <v>0</v>
      </c>
      <c r="PE36" s="177">
        <f t="shared" si="342"/>
        <v>0</v>
      </c>
      <c r="PF36" s="70">
        <f>Контингент!DR41</f>
        <v>0</v>
      </c>
      <c r="PG36" s="177">
        <f t="shared" si="343"/>
        <v>0</v>
      </c>
      <c r="PH36" s="177">
        <f t="shared" si="344"/>
        <v>0</v>
      </c>
      <c r="PI36" s="70">
        <f>Контингент!DS41</f>
        <v>0</v>
      </c>
      <c r="PJ36" s="70">
        <f t="shared" si="345"/>
        <v>51</v>
      </c>
      <c r="PK36" s="177">
        <f t="shared" si="346"/>
        <v>356</v>
      </c>
      <c r="PL36" s="177">
        <f t="shared" si="347"/>
        <v>95</v>
      </c>
      <c r="PM36" s="143">
        <f>'Нормативы и коэффициенты МОО'!$Y$17</f>
        <v>0.89426399999999995</v>
      </c>
      <c r="PN36" s="14">
        <v>1</v>
      </c>
      <c r="PO36" s="14">
        <v>12</v>
      </c>
      <c r="PP36" s="14">
        <v>4</v>
      </c>
      <c r="PQ36" s="177">
        <f t="shared" si="348"/>
        <v>106</v>
      </c>
      <c r="PR36" s="177">
        <f t="shared" si="349"/>
        <v>28</v>
      </c>
      <c r="PS36" s="153"/>
    </row>
    <row r="37" spans="1:435" x14ac:dyDescent="0.25">
      <c r="A37" s="84"/>
      <c r="B37" s="116" t="s">
        <v>58</v>
      </c>
      <c r="C37" s="119"/>
      <c r="D37" s="119"/>
      <c r="E37" s="119"/>
      <c r="F37" s="119"/>
      <c r="G37" s="119"/>
      <c r="H37" s="11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53"/>
    </row>
    <row r="38" spans="1:435" x14ac:dyDescent="0.25">
      <c r="A38" s="112"/>
      <c r="B38" s="117" t="s">
        <v>285</v>
      </c>
      <c r="C38" s="120" t="s">
        <v>240</v>
      </c>
      <c r="D38" s="88">
        <f>'Нормативы и коэффициенты МОО'!$B$6</f>
        <v>38179.43</v>
      </c>
      <c r="E38" s="88">
        <f>'Нормативы и коэффициенты МОО'!$B$7</f>
        <v>53705.98</v>
      </c>
      <c r="F38" s="88">
        <f>'Нормативы и коэффициенты МОО'!$B$8</f>
        <v>55204.57</v>
      </c>
      <c r="G38" s="88">
        <f>'Нормативы и коэффициенты МОО'!$B$9</f>
        <v>78009.87</v>
      </c>
      <c r="H38" s="88">
        <f>'Нормативы и коэффициенты МОО'!$B$10</f>
        <v>23154.491086338148</v>
      </c>
      <c r="I38" s="88">
        <f>'Нормативы и коэффициенты МОО'!$B$11</f>
        <v>4412.8</v>
      </c>
      <c r="J38" s="88">
        <f>'Нормативы и коэффициенты МОО'!$B$12</f>
        <v>5883.73</v>
      </c>
      <c r="K38" s="88">
        <f>'Нормативы и коэффициенты МОО'!$C$6</f>
        <v>10181.18</v>
      </c>
      <c r="L38" s="88">
        <f>'Нормативы и коэффициенты МОО'!$C$7</f>
        <v>14321.59</v>
      </c>
      <c r="M38" s="88">
        <f>'Нормативы и коэффициенты МОО'!$C$8</f>
        <v>14721.22</v>
      </c>
      <c r="N38" s="88">
        <f>'Нормативы и коэффициенты МОО'!$C$9</f>
        <v>48613.13</v>
      </c>
      <c r="O38" s="88">
        <f>'Нормативы и коэффициенты МОО'!$C$10</f>
        <v>0</v>
      </c>
      <c r="P38" s="88">
        <f>'Нормативы и коэффициенты МОО'!$C$11</f>
        <v>0</v>
      </c>
      <c r="Q38" s="88">
        <f>'Нормативы и коэффициенты МОО'!$C$12</f>
        <v>1569</v>
      </c>
      <c r="R38" s="88">
        <f>'Нормативы и коэффициенты МОО'!$B$17</f>
        <v>1</v>
      </c>
      <c r="S38" s="88">
        <f>'Нормативы и коэффициенты МОО'!$B$18</f>
        <v>1</v>
      </c>
      <c r="T38" s="88">
        <f>'Нормативы и коэффициенты МОО'!$B$19</f>
        <v>1</v>
      </c>
      <c r="U38" s="88">
        <f>'Нормативы и коэффициенты МОО'!$B$20</f>
        <v>1</v>
      </c>
      <c r="V38" s="88">
        <f>'Нормативы и коэффициенты МОО'!$B$21</f>
        <v>1</v>
      </c>
      <c r="W38" s="88">
        <f>'Нормативы и коэффициенты МОО'!$B$22</f>
        <v>1</v>
      </c>
      <c r="X38" s="88">
        <f>'Нормативы и коэффициенты МОО'!$C$17</f>
        <v>2.1</v>
      </c>
      <c r="Y38" s="88">
        <f>'Нормативы и коэффициенты МОО'!$C$20</f>
        <v>1</v>
      </c>
      <c r="Z38" s="88">
        <f>'Нормативы и коэффициенты МОО'!$C$21</f>
        <v>1</v>
      </c>
      <c r="AA38" s="88">
        <f>'Нормативы и коэффициенты МОО'!$C$22</f>
        <v>2.1</v>
      </c>
      <c r="AB38" s="88">
        <f>'Нормативы и коэффициенты МОО'!$D$17</f>
        <v>1.83</v>
      </c>
      <c r="AC38" s="88">
        <f>'Нормативы и коэффициенты МОО'!$D$20</f>
        <v>1</v>
      </c>
      <c r="AD38" s="88">
        <f>'Нормативы и коэффициенты МОО'!$D$21</f>
        <v>1</v>
      </c>
      <c r="AE38" s="88">
        <f>'Нормативы и коэффициенты МОО'!$D$22</f>
        <v>1.83</v>
      </c>
      <c r="AF38" s="88">
        <f>'Нормативы и коэффициенты МОО'!$E$17</f>
        <v>1.74</v>
      </c>
      <c r="AG38" s="88">
        <f>'Нормативы и коэффициенты МОО'!$E$20</f>
        <v>1</v>
      </c>
      <c r="AH38" s="88">
        <f>'Нормативы и коэффициенты МОО'!$E$21</f>
        <v>1</v>
      </c>
      <c r="AI38" s="88">
        <f>'Нормативы и коэффициенты МОО'!$E$22</f>
        <v>1.74</v>
      </c>
      <c r="AJ38" s="88">
        <f>'Нормативы и коэффициенты МОО'!$F$17</f>
        <v>1.56</v>
      </c>
      <c r="AK38" s="88">
        <f>'Нормативы и коэффициенты МОО'!$F$20</f>
        <v>1</v>
      </c>
      <c r="AL38" s="88">
        <f>'Нормативы и коэффициенты МОО'!$F$21</f>
        <v>1</v>
      </c>
      <c r="AM38" s="88">
        <f>'Нормативы и коэффициенты МОО'!$F$22</f>
        <v>1.56</v>
      </c>
      <c r="AN38" s="88">
        <f>'Нормативы и коэффициенты МОО'!$G$17</f>
        <v>1.56</v>
      </c>
      <c r="AO38" s="88">
        <f>'Нормативы и коэффициенты МОО'!$G$20</f>
        <v>1</v>
      </c>
      <c r="AP38" s="88">
        <f>'Нормативы и коэффициенты МОО'!$G$21</f>
        <v>1</v>
      </c>
      <c r="AQ38" s="88">
        <f>'Нормативы и коэффициенты МОО'!$G$22</f>
        <v>1.56</v>
      </c>
      <c r="AR38" s="88">
        <f>'Нормативы и коэффициенты МОО'!$H$17</f>
        <v>2.31</v>
      </c>
      <c r="AS38" s="88">
        <f>'Нормативы и коэффициенты МОО'!$H$20</f>
        <v>1</v>
      </c>
      <c r="AT38" s="88">
        <f>'Нормативы и коэффициенты МОО'!$H$21</f>
        <v>1</v>
      </c>
      <c r="AU38" s="88">
        <f>'Нормативы и коэффициенты МОО'!$H$22</f>
        <v>2.31</v>
      </c>
      <c r="AV38" s="88">
        <f>'Нормативы и коэффициенты МОО'!$I$17</f>
        <v>1.56</v>
      </c>
      <c r="AW38" s="88">
        <f>'Нормативы и коэффициенты МОО'!$I$20</f>
        <v>1</v>
      </c>
      <c r="AX38" s="88">
        <f>'Нормативы и коэффициенты МОО'!$I$21</f>
        <v>1</v>
      </c>
      <c r="AY38" s="88">
        <f>'Нормативы и коэффициенты МОО'!$I$22</f>
        <v>1.56</v>
      </c>
      <c r="AZ38" s="88">
        <f>'Нормативы и коэффициенты МОО'!$J$17</f>
        <v>2.64</v>
      </c>
      <c r="BA38" s="88">
        <f>'Нормативы и коэффициенты МОО'!$J$20</f>
        <v>1</v>
      </c>
      <c r="BB38" s="88">
        <f>'Нормативы и коэффициенты МОО'!$J$21</f>
        <v>1</v>
      </c>
      <c r="BC38" s="88">
        <f>'Нормативы и коэффициенты МОО'!$J$22</f>
        <v>2.64</v>
      </c>
      <c r="BD38" s="88">
        <f>'Нормативы и коэффициенты МОО'!$K$17</f>
        <v>2.31</v>
      </c>
      <c r="BE38" s="88">
        <f>'Нормативы и коэффициенты МОО'!$K$20</f>
        <v>1</v>
      </c>
      <c r="BF38" s="88">
        <f>'Нормативы и коэффициенты МОО'!$K$21</f>
        <v>1</v>
      </c>
      <c r="BG38" s="88">
        <f>'Нормативы и коэффициенты МОО'!$K$22</f>
        <v>2.31</v>
      </c>
      <c r="BH38" s="88">
        <f>'Нормативы и коэффициенты МОО'!$L$18</f>
        <v>2</v>
      </c>
      <c r="BI38" s="88">
        <f>'Нормативы и коэффициенты МОО'!$L$19</f>
        <v>2</v>
      </c>
      <c r="BJ38" s="88">
        <f>'Нормативы и коэффициенты МОО'!$L$20</f>
        <v>1</v>
      </c>
      <c r="BK38" s="88">
        <f>'Нормативы и коэффициенты МОО'!$L$21</f>
        <v>1</v>
      </c>
      <c r="BL38" s="88">
        <f>'Нормативы и коэффициенты МОО'!$L$22</f>
        <v>2</v>
      </c>
      <c r="BM38" s="88">
        <f>'Нормативы и коэффициенты МОО'!$N$17</f>
        <v>1</v>
      </c>
      <c r="BN38" s="88">
        <f>'Нормативы и коэффициенты МОО'!$N$18</f>
        <v>1</v>
      </c>
      <c r="BO38" s="88">
        <f>'Нормативы и коэффициенты МОО'!$N$19</f>
        <v>1</v>
      </c>
      <c r="BP38" s="88">
        <f>'Нормативы и коэффициенты МОО'!$N$20</f>
        <v>1</v>
      </c>
      <c r="BQ38" s="88">
        <f>'Нормативы и коэффициенты МОО'!$N$21</f>
        <v>1</v>
      </c>
      <c r="BR38" s="88">
        <f>'Нормативы и коэффициенты МОО'!$N$22</f>
        <v>1</v>
      </c>
      <c r="BS38" s="88">
        <f>'Нормативы и коэффициенты МОО'!$O$17</f>
        <v>1.2</v>
      </c>
      <c r="BT38" s="88">
        <f>'Нормативы и коэффициенты МОО'!$O$18</f>
        <v>1.2</v>
      </c>
      <c r="BU38" s="88">
        <f>'Нормативы и коэффициенты МОО'!$O$19</f>
        <v>1.2</v>
      </c>
      <c r="BV38" s="88">
        <f>'Нормативы и коэффициенты МОО'!$O$20</f>
        <v>1</v>
      </c>
      <c r="BW38" s="88">
        <f>'Нормативы и коэффициенты МОО'!$O$21</f>
        <v>1</v>
      </c>
      <c r="BX38" s="88">
        <f>'Нормативы и коэффициенты МОО'!$O$22</f>
        <v>1</v>
      </c>
      <c r="BY38" s="88">
        <f>'Нормативы и коэффициенты МОО'!$P$17</f>
        <v>1.2</v>
      </c>
      <c r="BZ38" s="88">
        <f>'Нормативы и коэффициенты МОО'!$P$18</f>
        <v>1.2</v>
      </c>
      <c r="CA38" s="88">
        <f>'Нормативы и коэффициенты МОО'!$P$19</f>
        <v>1.2</v>
      </c>
      <c r="CB38" s="88">
        <f>'Нормативы и коэффициенты МОО'!$P$20</f>
        <v>1</v>
      </c>
      <c r="CC38" s="88">
        <f>'Нормативы и коэффициенты МОО'!$P$21</f>
        <v>1</v>
      </c>
      <c r="CD38" s="88">
        <f>'Нормативы и коэффициенты МОО'!$P$22</f>
        <v>1</v>
      </c>
      <c r="CE38" s="88">
        <f>'Нормативы и коэффициенты МОО'!$Q$17</f>
        <v>1</v>
      </c>
      <c r="CF38" s="88">
        <f>'Нормативы и коэффициенты МОО'!$Q$18</f>
        <v>1</v>
      </c>
      <c r="CG38" s="88">
        <f>'Нормативы и коэффициенты МОО'!$Q$19</f>
        <v>1</v>
      </c>
      <c r="CH38" s="88">
        <f>'Нормативы и коэффициенты МОО'!$Q$20</f>
        <v>1</v>
      </c>
      <c r="CI38" s="88">
        <f>'Нормативы и коэффициенты МОО'!$Q$21</f>
        <v>1</v>
      </c>
      <c r="CJ38" s="88">
        <f>'Нормативы и коэффициенты МОО'!$Q$22</f>
        <v>1</v>
      </c>
      <c r="CK38" s="88">
        <f>'Нормативы и коэффициенты МОО'!$R$17</f>
        <v>2</v>
      </c>
      <c r="CL38" s="88">
        <f>'Нормативы и коэффициенты МОО'!$R$18</f>
        <v>2</v>
      </c>
      <c r="CM38" s="88">
        <f>'Нормативы и коэффициенты МОО'!$R$19</f>
        <v>2</v>
      </c>
      <c r="CN38" s="88">
        <f>'Нормативы и коэффициенты МОО'!$R$20</f>
        <v>2</v>
      </c>
      <c r="CO38" s="88">
        <f>'Нормативы и коэффициенты МОО'!$R$21</f>
        <v>2</v>
      </c>
      <c r="CP38" s="88">
        <f>'Нормативы и коэффициенты МОО'!$R$22</f>
        <v>2</v>
      </c>
      <c r="CQ38" s="88">
        <f>'Нормативы и коэффициенты МОО'!$S$17</f>
        <v>1</v>
      </c>
      <c r="CR38" s="88">
        <f>'Нормативы и коэффициенты МОО'!$S$18</f>
        <v>1</v>
      </c>
      <c r="CS38" s="88">
        <f>'Нормативы и коэффициенты МОО'!$S$19</f>
        <v>1</v>
      </c>
      <c r="CT38" s="88">
        <f>'Нормативы и коэффициенты МОО'!$S$20</f>
        <v>2</v>
      </c>
      <c r="CU38" s="88">
        <f>'Нормативы и коэффициенты МОО'!$S$21</f>
        <v>2</v>
      </c>
      <c r="CV38" s="88">
        <f>'Нормативы и коэффициенты МОО'!$S$22</f>
        <v>1</v>
      </c>
      <c r="CW38" s="88">
        <f>'Нормативы и коэффициенты МОО'!$T$17</f>
        <v>1</v>
      </c>
      <c r="CX38" s="88">
        <f>'Нормативы и коэффициенты МОО'!$T$18</f>
        <v>1</v>
      </c>
      <c r="CY38" s="88">
        <f>'Нормативы и коэффициенты МОО'!$T$19</f>
        <v>1</v>
      </c>
      <c r="CZ38" s="88">
        <f>'Нормативы и коэффициенты МОО'!$T$20</f>
        <v>1</v>
      </c>
      <c r="DA38" s="88">
        <f>'Нормативы и коэффициенты МОО'!$T$21</f>
        <v>1</v>
      </c>
      <c r="DB38" s="88">
        <f>'Нормативы и коэффициенты МОО'!$T$22</f>
        <v>1</v>
      </c>
      <c r="DC38" s="88">
        <f>'Нормативы и коэффициенты МОО'!$U$17</f>
        <v>1</v>
      </c>
      <c r="DD38" s="88">
        <f>'Нормативы и коэффициенты МОО'!$U$18</f>
        <v>1</v>
      </c>
      <c r="DE38" s="88">
        <f>'Нормативы и коэффициенты МОО'!$U$19</f>
        <v>1</v>
      </c>
      <c r="DF38" s="88">
        <f>'Нормативы и коэффициенты МОО'!$U$20</f>
        <v>1</v>
      </c>
      <c r="DG38" s="88">
        <f>'Нормативы и коэффициенты МОО'!$U$21</f>
        <v>1</v>
      </c>
      <c r="DH38" s="88">
        <f>'Нормативы и коэффициенты МОО'!$U$22</f>
        <v>1</v>
      </c>
      <c r="DI38" s="88">
        <f>'Нормативы и коэффициенты МОО'!$V$17</f>
        <v>1</v>
      </c>
      <c r="DJ38" s="88">
        <f>'Нормативы и коэффициенты МОО'!$V$18</f>
        <v>1</v>
      </c>
      <c r="DK38" s="88">
        <f>'Нормативы и коэффициенты МОО'!$V$19</f>
        <v>1</v>
      </c>
      <c r="DL38" s="88">
        <f>'Нормативы и коэффициенты МОО'!$V$20</f>
        <v>1</v>
      </c>
      <c r="DM38" s="88">
        <f>'Нормативы и коэффициенты МОО'!$V$21</f>
        <v>1</v>
      </c>
      <c r="DN38" s="88">
        <f>'Нормативы и коэффициенты МОО'!$V$22</f>
        <v>1</v>
      </c>
      <c r="DO38" s="177">
        <f t="shared" ref="DO38:DO40" si="350">ROUND(DQ38*$D38*$R38*$BM38*$CE38*IF($JN38&gt;500,$CW38,IF($JN38&gt;250,$DI38,IF($JN38&gt;0,$DC38,0)))/1000,0)</f>
        <v>5421</v>
      </c>
      <c r="DP38" s="177">
        <f t="shared" ref="DP38:DP40" si="351">ROUND(DQ38*$K38*$R38*$BM38*$CE38*IF($JN38&gt;500,$CW38,IF($JN38&gt;250,$DI38,IF($JN38&gt;0,$DC38,0)))/1000,0)</f>
        <v>1446</v>
      </c>
      <c r="DQ38" s="70">
        <f>Контингент!D43</f>
        <v>142</v>
      </c>
      <c r="DR38" s="177">
        <f t="shared" ref="DR38:DR40" si="352">ROUND(DT38*$D38*$R38*$BM38*$CE38*IF($JN38&gt;500,$CW38,IF($JN38&gt;250,$DI38,IF($JN38&gt;0,$DC38,0)))/1000,0)+ROUND(DT38*$G38*$U38*$BM38*$CE38*IF($JN38&gt;500,$CW38,IF($JN38&gt;250,$DI38,IF($JN38&gt;0,$DC38,0)))/1000,0)</f>
        <v>0</v>
      </c>
      <c r="DS38" s="177">
        <f t="shared" ref="DS38:DS40" si="353">ROUND(DT38*$K38*$R38*$BM38*$CE38*IF($JN38&gt;500,$CW38,IF($JN38&gt;250,$DI38,IF($JN38&gt;0,$DC38,0)))/1000,0)+ROUND(DT38*$N38*$U38*$BM38*$CE38*IF($JN38&gt;500,$CW38,IF($JN38&gt;250,$DI38,IF($JN38&gt;0,$DC38,0)))/1000,0)</f>
        <v>0</v>
      </c>
      <c r="DT38" s="70">
        <f>Контингент!E43</f>
        <v>0</v>
      </c>
      <c r="DU38" s="177">
        <f t="shared" ref="DU38:DU40" si="354">ROUND(DW38*$D38*$R38*$BY38*$CE38*IF($JN38&gt;500,$CW38,IF($JN38&gt;250,$DI38,IF($JN38&gt;0,$DC38,0)))/1000,0)</f>
        <v>0</v>
      </c>
      <c r="DV38" s="177">
        <f t="shared" ref="DV38:DV40" si="355">ROUND(DW38*$K38*$R38*$BY38*$CE38*IF($JN38&gt;500,$CW38,IF($JN38&gt;250,$DI38,IF($JN38&gt;0,$DC38,0)))/1000,0)</f>
        <v>0</v>
      </c>
      <c r="DW38" s="70">
        <f>Контингент!AP43</f>
        <v>0</v>
      </c>
      <c r="DX38" s="177">
        <f t="shared" ref="DX38:DX40" si="356">ROUND(DZ38*$D38*$R38*$BM38*$CK38*IF($JN38&gt;500,$CW38,IF($JN38&gt;250,$DI38,IF($JN38&gt;0,$DC38,0)))/1000,0)</f>
        <v>153</v>
      </c>
      <c r="DY38" s="177">
        <f t="shared" ref="DY38:DY40" si="357">ROUND(DZ38*$K38*$R38*$BM38*$CK38*IF($JN38&gt;500,$CW38,IF($JN38&gt;250,$DI38,IF($JN38&gt;0,$DC38,0)))/1000,0)</f>
        <v>41</v>
      </c>
      <c r="DZ38" s="70">
        <f>Контингент!K43</f>
        <v>2</v>
      </c>
      <c r="EA38" s="177">
        <f t="shared" ref="EA38:EA40" si="358">ROUND(EC38*$D38*$R38*$BM38*$CK38*IF($JN38&gt;500,$CW38,IF($JN38&gt;250,$DI38,IF($JN38&gt;0,$DC38,0)))/1000,0)+ROUND(EC38*$G38*$U38*$BM38*$CN38*IF($JN38&gt;500,$CW38,IF($JN38&gt;250,$DI38,IF($JN38&gt;0,$DC38,0)))/1000,0)</f>
        <v>0</v>
      </c>
      <c r="EB38" s="177">
        <f t="shared" ref="EB38:EB40" si="359">ROUND(EC38*$K38*$R38*$BM38*$CK38*IF($JN38&gt;500,$CW38,IF($JN38&gt;250,$DI38,IF($JN38&gt;0,$DC38,0)))/1000,0)+ROUND(EC38*$N38*$U38*$BM38*$CN38*IF($JN38&gt;500,$CW38,IF($JN38&gt;250,$DI38,IF($JN38&gt;0,$DC38,0)))/1000,0)</f>
        <v>0</v>
      </c>
      <c r="EC38" s="70">
        <f>Контингент!L43</f>
        <v>0</v>
      </c>
      <c r="ED38" s="177">
        <f t="shared" ref="ED38:ED40" si="360">ROUND(EF38*$D38*$R38*$BY38*$CK38*IF($JN38&gt;500,$CW38,IF($JN38&gt;250,$DI38,IF($JN38&gt;0,$DC38,0)))/1000,0)</f>
        <v>0</v>
      </c>
      <c r="EE38" s="177">
        <f t="shared" ref="EE38:EE40" si="361">ROUND(EF38*$K38*$R38*$BY38*$CK38*IF($JN38&gt;500,$CW38,IF($JN38&gt;250,$DI38,IF($JN38&gt;0,$DC38,0)))/1000,0)</f>
        <v>0</v>
      </c>
      <c r="EF38" s="70">
        <f>Контингент!AT43</f>
        <v>0</v>
      </c>
      <c r="EG38" s="177">
        <f t="shared" ref="EG38:EG40" si="362">ROUND(EI38*$D38*$X38*$BM38*$CE38*IF($JN38&gt;500,$CW38,IF($JN38&gt;250,$DI38,IF($JN38&gt;0,$DC38,0)))/1000,0)</f>
        <v>0</v>
      </c>
      <c r="EH38" s="177">
        <f t="shared" ref="EH38:EH40" si="363">ROUND(EI38*$K38*$X38*$BM38*$CE38*IF($JN38&gt;500,$CW38,IF($JN38&gt;250,$DI38,IF($JN38&gt;0,$DC38,0)))/1000,0)</f>
        <v>0</v>
      </c>
      <c r="EI38" s="70">
        <f>Контингент!R43</f>
        <v>0</v>
      </c>
      <c r="EJ38" s="177">
        <f t="shared" ref="EJ38:EJ40" si="364">ROUND(EL38*$D38*$AB38*$BM38*$CQ38*IF($JN38&gt;500,$CW38,IF($JN38&gt;250,$DI38,IF($JN38&gt;0,$DC38,0)))/1000,0)</f>
        <v>0</v>
      </c>
      <c r="EK38" s="177">
        <f t="shared" ref="EK38:EK40" si="365">ROUND(EL38*$K38*$AB38*$BM38*$CQ38*IF($JN38&gt;500,$CW38,IF($JN38&gt;250,$DI38,IF($JN38&gt;0,$DC38,0)))/1000,0)</f>
        <v>0</v>
      </c>
      <c r="EL38" s="70">
        <f>Контингент!S43</f>
        <v>0</v>
      </c>
      <c r="EM38" s="177">
        <f t="shared" ref="EM38:EM40" si="366">ROUND(EO38*$D38*$AF38*$BM38*$CE38*IF($JN38&gt;500,$CW38,IF($JN38&gt;250,$DI38,IF($JN38&gt;0,$DC38,0)))/1000,0)</f>
        <v>0</v>
      </c>
      <c r="EN38" s="177">
        <f t="shared" ref="EN38:EN40" si="367">ROUND(EO38*$K38*$AF38*$BM38*$CE38*IF($JN38&gt;500,$CW38,IF($JN38&gt;250,$DI38,IF($JN38&gt;0,$DC38,0)))/1000,0)</f>
        <v>0</v>
      </c>
      <c r="EO38" s="70">
        <f>Контингент!T43</f>
        <v>0</v>
      </c>
      <c r="EP38" s="177">
        <f t="shared" ref="EP38:EP40" si="368">ROUND(ER38*$D38*$AJ38*$BM38*$CQ38*IF($JN38&gt;500,$CW38,IF($JN38&gt;250,$DI38,IF($JN38&gt;0,$DC38,0)))/1000,0)</f>
        <v>0</v>
      </c>
      <c r="EQ38" s="177">
        <f t="shared" ref="EQ38:EQ40" si="369">ROUND(ER38*$K38*$AJ38*$BM38*$CQ38*IF($JN38&gt;500,$CW38,IF($JN38&gt;250,$DI38,IF($JN38&gt;0,$DC38,0)))/1000,0)</f>
        <v>0</v>
      </c>
      <c r="ER38" s="70">
        <f>Контингент!U43</f>
        <v>0</v>
      </c>
      <c r="ES38" s="177">
        <f t="shared" ref="ES38:ES40" si="370">ROUND(EU38*$D38*$AN38*$BM38*$CQ38*IF($JN38&gt;500,$CW38,IF($JN38&gt;250,$DI38,IF($JN38&gt;0,$DC38,0)))/1000,0)</f>
        <v>0</v>
      </c>
      <c r="ET38" s="177">
        <f t="shared" ref="ET38:ET40" si="371">ROUND(EU38*$K38*$AN38*$BM38*$CQ38*IF($JN38&gt;500,$CW38,IF($JN38&gt;250,$DI38,IF($JN38&gt;0,$DC38,0)))/1000,0)</f>
        <v>0</v>
      </c>
      <c r="EU38" s="70">
        <f>Контингент!V43</f>
        <v>0</v>
      </c>
      <c r="EV38" s="177">
        <f t="shared" ref="EV38:EV40" si="372">ROUND(EX38*$D38*$AR38*$BM38*$CE38*IF($JN38&gt;500,$CW38,IF($JN38&gt;250,$DI38,IF($JN38&gt;0,$DC38,0)))/1000,0)</f>
        <v>0</v>
      </c>
      <c r="EW38" s="177">
        <f t="shared" ref="EW38:EW40" si="373">ROUND(EX38*$K38*$AR38*$BM38*$CE38*IF($JN38&gt;500,$CW38,IF($JN38&gt;250,$DI38,IF($JN38&gt;0,$DC38,0)))/1000,0)</f>
        <v>0</v>
      </c>
      <c r="EX38" s="70">
        <f>Контингент!W43</f>
        <v>0</v>
      </c>
      <c r="EY38" s="177">
        <f t="shared" ref="EY38:EY40" si="374">ROUND(FA38*$D38*$AV38*$BM38*$CQ38*IF($JN38&gt;500,$CW38,IF($JN38&gt;250,$DI38,IF($JN38&gt;0,$DC38,0)))/1000,0)</f>
        <v>0</v>
      </c>
      <c r="EZ38" s="177">
        <f t="shared" ref="EZ38:EZ40" si="375">ROUND(FA38*$K38*$AV38*$BM38*$CQ38*IF($JN38&gt;500,$CW38,IF($JN38&gt;250,$DI38,IF($JN38&gt;0,$DC38,0)))/1000,0)</f>
        <v>0</v>
      </c>
      <c r="FA38" s="70">
        <f>Контингент!X43</f>
        <v>0</v>
      </c>
      <c r="FB38" s="177">
        <f t="shared" ref="FB38:FB40" si="376">ROUND(FD38*$D38*$AZ38*$BM38*$CE38*IF($JN38&gt;500,$CW38,IF($JN38&gt;250,$DI38,IF($JN38&gt;0,$DC38,0)))/1000,0)</f>
        <v>0</v>
      </c>
      <c r="FC38" s="177">
        <f t="shared" ref="FC38:FC40" si="377">ROUND(FD38*$K38*$AZ38*$BM38*$CE38*IF($JN38&gt;500,$CW38,IF($JN38&gt;250,$DI38,IF($JN38&gt;0,$DC38,0)))/1000,0)</f>
        <v>0</v>
      </c>
      <c r="FD38" s="70">
        <f>Контингент!Y43</f>
        <v>0</v>
      </c>
      <c r="FE38" s="177">
        <f t="shared" ref="FE38:FE40" si="378">ROUND(FG38*$D38*$BD38*$BM38*$CE38*IF($JN38&gt;500,$CW38,IF($JN38&gt;250,$DI38,IF($JN38&gt;0,$DC38,0)))/1000,0)</f>
        <v>0</v>
      </c>
      <c r="FF38" s="177">
        <f t="shared" ref="FF38:FF40" si="379">ROUND(FG38*$K38*$BD38*$BM38*$CE38*IF($JN38&gt;500,$CW38,IF($JN38&gt;250,$DI38,IF($JN38&gt;0,$DC38,0)))/1000,0)</f>
        <v>0</v>
      </c>
      <c r="FG38" s="70">
        <f>Контингент!Z43</f>
        <v>0</v>
      </c>
      <c r="FH38" s="177">
        <f t="shared" ref="FH38:FH40" si="380">ROUND(FJ38*$D38*$X38*$BM38*$CE38*IF($JN38&gt;500,$CW38,IF($JN38&gt;250,$DI38,IF($JN38&gt;0,$DC38,0)))/1000,0)+ROUND(FJ38*$G38*$BJ38*$BM38*$CN38*IF($JN38&gt;500,$CW38,IF($JN38&gt;250,$DI38,IF($JN38&gt;0,$DC38,0)))/1000,0)</f>
        <v>0</v>
      </c>
      <c r="FI38" s="177">
        <f t="shared" ref="FI38:FI40" si="381">ROUND(FJ38*$K38*$X38*$BM38*$CE38*IF($JN38&gt;500,$CW38,IF($JN38&gt;250,$DI38,IF($JN38&gt;0,$DC38,0)))/1000,0)+ROUND(FJ38*$N38*$BJ38*$BM38*$CN38*IF($JN38&gt;500,$CW38,IF($JN38&gt;250,$DI38,IF($JN38&gt;0,$DC38,0)))/1000,0)</f>
        <v>0</v>
      </c>
      <c r="FJ38" s="70">
        <f>Контингент!AB43</f>
        <v>0</v>
      </c>
      <c r="FK38" s="177">
        <f t="shared" ref="FK38:FK40" si="382">ROUND(FM38*$D38*$AB38*$BM38*$CQ38*IF($JN38&gt;500,$CW38,IF($JN38&gt;250,$DI38,IF($JN38&gt;0,$DC38,0)))/1000,0)+ROUND(FM38*$G38*$BJ38*$BM38*$CT38*IF($JN38&gt;500,$CW38,IF($JN38&gt;250,$DI38,IF($JN38&gt;0,$DC38,0)))/1000,0)</f>
        <v>0</v>
      </c>
      <c r="FL38" s="177">
        <f t="shared" ref="FL38:FL40" si="383">ROUND(FM38*$K38*$AB38*$BM38*$CQ38*IF($JN38&gt;500,$CW38,IF($JN38&gt;250,$DI38,IF($JN38&gt;0,$DC38,0)))/1000,0)+ROUND(FM38*$N38*$BJ38*$BM38*$CT38*IF($JN38&gt;500,$CW38,IF($JN38&gt;250,$DI38,IF($JN38&gt;0,$DC38,0)))/1000,0)</f>
        <v>0</v>
      </c>
      <c r="FM38" s="70">
        <f>Контингент!AC43</f>
        <v>0</v>
      </c>
      <c r="FN38" s="177">
        <f t="shared" ref="FN38:FN40" si="384">ROUND(FP38*$D38*$AF38*$BM38*$CE38*IF($JN38&gt;500,$CW38,IF($JN38&gt;250,$DI38,IF($JN38&gt;0,$DC38,0)))/1000,0)+ROUND(FP38*$G38*$BJ38*$BM38*$CN38*IF($JN38&gt;500,$CW38,IF($JN38&gt;250,$DI38,IF($JN38&gt;0,$DC38,0)))/1000,0)</f>
        <v>0</v>
      </c>
      <c r="FO38" s="177">
        <f t="shared" ref="FO38:FO40" si="385">ROUND(FP38*$K38*$AF38*$BM38*$CE38*IF($JN38&gt;500,$CW38,IF($JN38&gt;250,$DI38,IF($JN38&gt;0,$DC38,0)))/1000,0)+ROUND(FP38*$N38*$BJ38*$BM38*$CN38*IF($JN38&gt;500,$CW38,IF($JN38&gt;250,$DI38,IF($JN38&gt;0,$DC38,0)))/1000,0)</f>
        <v>0</v>
      </c>
      <c r="FP38" s="70">
        <f>Контингент!AD43</f>
        <v>0</v>
      </c>
      <c r="FQ38" s="177">
        <f t="shared" ref="FQ38:FQ40" si="386">ROUND(FS38*$D38*$AJ38*$BM38*$CQ38*IF($JN38&gt;500,$CW38,IF($JN38&gt;250,$DI38,IF($JN38&gt;0,$DC38,0)))/1000,0)+ROUND(FS38*$G38*$BJ38*$BM38*$CT38*IF($JN38&gt;500,$CW38,IF($JN38&gt;250,$DI38,IF($JN38&gt;0,$DC38,0)))/1000,0)</f>
        <v>0</v>
      </c>
      <c r="FR38" s="177">
        <f t="shared" ref="FR38:FR40" si="387">ROUND(FS38*$K38*$AJ38*$BM38*$CQ38*IF($JN38&gt;500,$CW38,IF($JN38&gt;250,$DI38,IF($JN38&gt;0,$DC38,0)))/1000,0)+ROUND(FS38*$N38*$BJ38*$BM38*$CT38*IF($JN38&gt;500,$CW38,IF($JN38&gt;250,$DI38,IF($JN38&gt;0,$DC38,0)))/1000,0)</f>
        <v>0</v>
      </c>
      <c r="FS38" s="70">
        <f>Контингент!AE43</f>
        <v>0</v>
      </c>
      <c r="FT38" s="177">
        <f t="shared" ref="FT38:FT40" si="388">ROUND(FV38*$D38*$AN38*$BM38*$CQ38*IF($JN38&gt;500,$CW38,IF($JN38&gt;250,$DI38,IF($JN38&gt;0,$DC38,0)))/1000,0)+ROUND(FV38*$G38*$BJ38*$BM38*$CT38*IF($JN38&gt;500,$CW38,IF($JN38&gt;250,$DI38,IF($JN38&gt;0,$DC38,0)))/1000,0)</f>
        <v>0</v>
      </c>
      <c r="FU38" s="177">
        <f t="shared" ref="FU38:FU40" si="389">ROUND(FV38*$K38*$AN38*$BM38*$CQ38*IF($JN38&gt;500,$CW38,IF($JN38&gt;250,$DI38,IF($JN38&gt;0,$DC38,0)))/1000,0)+ROUND(FV38*$N38*$BJ38*$BM38*$CT38*IF($JN38&gt;500,$CW38,IF($JN38&gt;250,$DI38,IF($JN38&gt;0,$DC38,0)))/1000,0)</f>
        <v>0</v>
      </c>
      <c r="FV38" s="70">
        <f>Контингент!AF43</f>
        <v>0</v>
      </c>
      <c r="FW38" s="177">
        <f t="shared" ref="FW38:FW40" si="390">ROUND(FY38*$D38*$AR38*$BM38*$CE38*IF($JN38&gt;500,$CW38,IF($JN38&gt;250,$DI38,IF($JN38&gt;0,$DC38,0)))/1000,0)+ROUND(FY38*$G38*$BJ38*$BM38*$CN38*IF($JN38&gt;500,$CW38,IF($JN38&gt;250,$DI38,IF($JN38&gt;0,$DC38,0)))/1000,0)</f>
        <v>0</v>
      </c>
      <c r="FX38" s="177">
        <f t="shared" ref="FX38:FX40" si="391">ROUND(FY38*$K38*$AR38*$BM38*$CE38*IF($JN38&gt;500,$CW38,IF($JN38&gt;250,$DI38,IF($JN38&gt;0,$DC38,0)))/1000,0)+ROUND(FY38*$N38*$BJ38*$BM38*$CN38*IF($JN38&gt;500,$CW38,IF($JN38&gt;250,$DI38,IF($JN38&gt;0,$DC38,0)))/1000,0)</f>
        <v>0</v>
      </c>
      <c r="FY38" s="70">
        <f>Контингент!AG43</f>
        <v>0</v>
      </c>
      <c r="FZ38" s="177">
        <f t="shared" ref="FZ38:FZ40" si="392">ROUND(GB38*$D38*$AV38*$BM38*$CQ38*IF($JN38&gt;500,$CW38,IF($JN38&gt;250,$DI38,IF($JN38&gt;0,$DC38,0)))/1000,0)+ROUND(GB38*$G38*$BJ38*$BM38*$CT38*IF($JN38&gt;500,$CW38,IF($JN38&gt;250,$DI38,IF($JN38&gt;0,$DC38,0)))/1000,0)</f>
        <v>0</v>
      </c>
      <c r="GA38" s="177">
        <f t="shared" ref="GA38:GA40" si="393">ROUND(GB38*$K38*$AV38*$BM38*$CQ38*IF($JN38&gt;500,$CW38,IF($JN38&gt;250,$DI38,IF($JN38&gt;0,$DC38,0)))/1000,0)+ROUND(GB38*$N38*$BJ38*$BM38*$CT38*IF($JN38&gt;500,$CW38,IF($JN38&gt;250,$DI38,IF($JN38&gt;0,$DC38,0)))/1000,0)</f>
        <v>0</v>
      </c>
      <c r="GB38" s="70">
        <f>Контингент!AH43</f>
        <v>0</v>
      </c>
      <c r="GC38" s="177">
        <f t="shared" ref="GC38:GC40" si="394">ROUND(GE38*$D38*$AZ38*$BM38*$CE38*IF($JN38&gt;500,$CW38,IF($JN38&gt;250,$DI38,IF($JN38&gt;0,$DC38,0)))/1000,0)+ROUND(GE38*$G38*$BJ38*$BM38*$CN38*IF($JN38&gt;500,$CW38,IF($JN38&gt;250,$DI38,IF($JN38&gt;0,$DC38,0)))/1000,0)</f>
        <v>0</v>
      </c>
      <c r="GD38" s="177">
        <f t="shared" ref="GD38:GD40" si="395">ROUND(GE38*$K38*$AZ38*$BM38*$CE38*IF($JN38&gt;500,$CW38,IF($JN38&gt;250,$DI38,IF($JN38&gt;0,$DC38,0)))/1000,0)+ROUND(GE38*$N38*$BJ38*$BM38*$CN38*IF($JN38&gt;500,$CW38,IF($JN38&gt;250,$DI38,IF($JN38&gt;0,$DC38,0)))/1000,0)</f>
        <v>0</v>
      </c>
      <c r="GE38" s="70">
        <f>Контингент!AI43</f>
        <v>0</v>
      </c>
      <c r="GF38" s="177">
        <f t="shared" ref="GF38:GF40" si="396">ROUND(GH38*$D38*$BD38*$BM38*$CE38*IF($JN38&gt;500,$CW38,IF($JN38&gt;250,$DI38,IF($JN38&gt;0,$DC38,0)))/1000,0)+ROUND(GH38*$G38*$BJ38*$BM38*$CN38*IF($JN38&gt;500,$CW38,IF($JN38&gt;250,$DI38,IF($JN38&gt;0,$DC38,0)))/1000,0)</f>
        <v>0</v>
      </c>
      <c r="GG38" s="177">
        <f t="shared" ref="GG38:GG40" si="397">ROUND(GH38*$K38*$BD38*$BM38*$CE38*IF($JN38&gt;500,$CW38,IF($JN38&gt;250,$DI38,IF($JN38&gt;0,$DC38,0)))/1000,0)+ROUND(GH38*$N38*$BJ38*$BM38*$CN38*IF($JN38&gt;500,$CW38,IF($JN38&gt;250,$DI38,IF($JN38&gt;0,$DC38,0)))/1000,0)</f>
        <v>0</v>
      </c>
      <c r="GH38" s="70">
        <f>Контингент!AJ43</f>
        <v>0</v>
      </c>
      <c r="GI38" s="177">
        <f t="shared" ref="GI38:GI40" si="398">ROUND(GK38*$D38*$X38*$BY38*$CE38*IF($JN38&gt;500,$CW38,IF($JN38&gt;250,$DI38,IF($JN38&gt;0,$DC38,0)))/1000,0)</f>
        <v>0</v>
      </c>
      <c r="GJ38" s="177">
        <f t="shared" ref="GJ38:GJ40" si="399">ROUND(GK38*$K38*$X38*$BY38*$CE38*IF($JN38&gt;500,$CW38,IF($JN38&gt;250,$DI38,IF($JN38&gt;0,$DC38,0)))/1000,0)</f>
        <v>0</v>
      </c>
      <c r="GK38" s="70">
        <f>Контингент!AX43</f>
        <v>0</v>
      </c>
      <c r="GL38" s="177">
        <f t="shared" ref="GL38:GL40" si="400">ROUND(GN38*$D38*$AB38*$BY38*$CQ38*IF($JN38&gt;500,$CW38,IF($JN38&gt;250,$DI38,IF($JN38&gt;0,$DC38,0)))/1000,0)</f>
        <v>0</v>
      </c>
      <c r="GM38" s="177">
        <f t="shared" ref="GM38:GM40" si="401">ROUND(GN38*$K38*$AB38*$BY38*$CQ38*IF($JN38&gt;500,$CW38,IF($JN38&gt;250,$DI38,IF($JN38&gt;0,$DC38,0)))/1000,0)</f>
        <v>0</v>
      </c>
      <c r="GN38" s="70">
        <f>Контингент!AY43</f>
        <v>0</v>
      </c>
      <c r="GO38" s="177">
        <f t="shared" ref="GO38:GO40" si="402">ROUND(GQ38*$D38*$AF38*$BY38*$CE38*IF($JN38&gt;500,$CW38,IF($JN38&gt;250,$DI38,IF($JN38&gt;0,$DC38,0)))/1000,0)</f>
        <v>0</v>
      </c>
      <c r="GP38" s="177">
        <f t="shared" ref="GP38:GP40" si="403">ROUND(GQ38*$K38*$AF38*$BY38*$CE38*IF($JN38&gt;500,$CW38,IF($JN38&gt;250,$DI38,IF($JN38&gt;0,$DC38,0)))/1000,0)</f>
        <v>0</v>
      </c>
      <c r="GQ38" s="70">
        <f>Контингент!AZ43</f>
        <v>0</v>
      </c>
      <c r="GR38" s="177">
        <f t="shared" ref="GR38:GR40" si="404">ROUND(GT38*$D38*$AJ38*$BY38*$CQ38*IF($JN38&gt;500,$CW38,IF($JN38&gt;250,$DI38,IF($JN38&gt;0,$DC38,0)))/1000,0)</f>
        <v>0</v>
      </c>
      <c r="GS38" s="177">
        <f t="shared" ref="GS38:GS40" si="405">ROUND(GT38*$K38*$AJ38*$BY38*$CQ38*IF($JN38&gt;500,$CW38,IF($JN38&gt;250,$DI38,IF($JN38&gt;0,$DC38,0)))/1000,0)</f>
        <v>0</v>
      </c>
      <c r="GT38" s="70">
        <f>Контингент!BA43</f>
        <v>0</v>
      </c>
      <c r="GU38" s="177">
        <f t="shared" ref="GU38:GU40" si="406">ROUND(GW38*$D38*$AN38*$BY38*$CQ38*IF($JN38&gt;500,$CW38,IF($JN38&gt;250,$DI38,IF($JN38&gt;0,$DC38,0)))/1000,0)</f>
        <v>0</v>
      </c>
      <c r="GV38" s="177">
        <f t="shared" ref="GV38:GV40" si="407">ROUND(GW38*$K38*$AN38*$BY38*$CQ38*IF($JN38&gt;500,$CW38,IF($JN38&gt;250,$DI38,IF($JN38&gt;0,$DC38,0)))/1000,0)</f>
        <v>0</v>
      </c>
      <c r="GW38" s="70">
        <f>Контингент!BB43</f>
        <v>0</v>
      </c>
      <c r="GX38" s="177">
        <f t="shared" ref="GX38:GX40" si="408">ROUND(GZ38*$D38*$AR38*$BY38*$CE38*IF($JN38&gt;500,$CW38,IF($JN38&gt;250,$DI38,IF($JN38&gt;0,$DC38,0)))/1000,0)</f>
        <v>0</v>
      </c>
      <c r="GY38" s="177">
        <f t="shared" ref="GY38:GY40" si="409">ROUND(GZ38*$K38*$AR38*$BY38*$CE38*IF($JN38&gt;500,$CW38,IF($JN38&gt;250,$DI38,IF($JN38&gt;0,$DC38,0)))/1000,0)</f>
        <v>0</v>
      </c>
      <c r="GZ38" s="70">
        <f>Контингент!BC43</f>
        <v>0</v>
      </c>
      <c r="HA38" s="177">
        <f t="shared" ref="HA38:HA40" si="410">ROUND(HC38*$D38*$AV38*$BY38*$CQ38*IF($JN38&gt;500,$CW38,IF($JN38&gt;250,$DI38,IF($JN38&gt;0,$DC38,0)))/1000,0)</f>
        <v>0</v>
      </c>
      <c r="HB38" s="177">
        <f t="shared" ref="HB38:HB40" si="411">ROUND(HC38*$K38*$AV38*$BY38*$CQ38*IF($JN38&gt;500,$CW38,IF($JN38&gt;250,$DI38,IF($JN38&gt;0,$DC38,0)))/1000,0)</f>
        <v>0</v>
      </c>
      <c r="HC38" s="70">
        <f>Контингент!BD43</f>
        <v>0</v>
      </c>
      <c r="HD38" s="177">
        <f t="shared" ref="HD38:HD40" si="412">ROUND(HF38*$D38*$AZ38*$BY38*$CE38*IF($JN38&gt;500,$CW38,IF($JN38&gt;250,$DI38,IF($JN38&gt;0,$DC38,0)))/1000,0)</f>
        <v>0</v>
      </c>
      <c r="HE38" s="177">
        <f t="shared" ref="HE38:HE40" si="413">ROUND(HF38*$K38*$AZ38*$BY38*$CE38*IF($JN38&gt;500,$CW38,IF($JN38&gt;250,$DI38,IF($JN38&gt;0,$DC38,0)))/1000,0)</f>
        <v>0</v>
      </c>
      <c r="HF38" s="70">
        <f>Контингент!BE43</f>
        <v>0</v>
      </c>
      <c r="HG38" s="177">
        <f t="shared" ref="HG38:HG40" si="414">ROUND(HI38*$D38*$BD38*$BY38*$CE38*IF($JN38&gt;500,$CW38,IF($JN38&gt;250,$DI38,IF($JN38&gt;0,$DC38,0)))/1000,0)</f>
        <v>0</v>
      </c>
      <c r="HH38" s="177">
        <f t="shared" ref="HH38:HH40" si="415">ROUND(HI38*$K38*$BD38*$BY38*$CE38*IF($JN38&gt;500,$CW38,IF($JN38&gt;250,$DI38,IF($JN38&gt;0,$DC38,0)))/1000,0)</f>
        <v>0</v>
      </c>
      <c r="HI38" s="70">
        <f>Контингент!BF43</f>
        <v>0</v>
      </c>
      <c r="HJ38" s="177">
        <f t="shared" ref="HJ38:HJ40" si="416">ROUND(HL38*$E38*$S38*$BN38*$CF38*IF($JN38&gt;500,$CX38,IF($JN38&gt;250,$DJ38,IF($JN38&gt;0,$DD38,0)))/1000,0)</f>
        <v>7895</v>
      </c>
      <c r="HK38" s="177">
        <f t="shared" ref="HK38:HK40" si="417">ROUND(HL38*$L38*$S38*$BN38*$CF38*IF($JN38&gt;500,$CX38,IF($JN38&gt;250,$DJ38,IF($JN38&gt;0,$DD38,0)))/1000,0)</f>
        <v>2105</v>
      </c>
      <c r="HL38" s="70">
        <f>Контингент!F43</f>
        <v>147</v>
      </c>
      <c r="HM38" s="177">
        <f t="shared" ref="HM38:HM40" si="418">ROUND(HO38*$E38*$S38*$BN38*$CF38*IF($JN38&gt;500,$CX38,IF($JN38&gt;250,$DJ38,IF($JN38&gt;0,$DD38,0)))/1000,0)+ROUND(HO38*$G38*$U38*$BN38*$CF38*IF($JN38&gt;500,$CX38,IF($JN38&gt;250,$DJ38,IF($JN38&gt;0,$DD38,0)))/1000,0)</f>
        <v>0</v>
      </c>
      <c r="HN38" s="177">
        <f t="shared" ref="HN38:HN40" si="419">ROUND(HO38*$L38*$S38*$BN38*$CF38*IF($JN38&gt;500,$CX38,IF($JN38&gt;250,$DJ38,IF($JN38&gt;0,$DD38,0)))/1000,0)+ROUND(HO38*$N38*$U38*$BN38*$CF38*IF($JN38&gt;500,$CX38,IF($JN38&gt;250,$DJ38,IF($JN38&gt;0,$DD38,0)))/1000,0)</f>
        <v>0</v>
      </c>
      <c r="HO38" s="70">
        <f>Контингент!G43</f>
        <v>0</v>
      </c>
      <c r="HP38" s="177">
        <f t="shared" ref="HP38:HP40" si="420">ROUND(HR38*$E38*$S38*$BZ38*$CF38*IF($JN38&gt;500,$CX38,IF($JN38&gt;250,$DJ38,IF($JN38&gt;0,$DD38,0)))/1000,0)</f>
        <v>0</v>
      </c>
      <c r="HQ38" s="177">
        <f t="shared" ref="HQ38:HQ40" si="421">ROUND(HR38*$L38*$S38*$BZ38*$CF38*IF($JN38&gt;500,$CX38,IF($JN38&gt;250,$DJ38,IF($JN38&gt;0,$DD38,0)))/1000,0)</f>
        <v>0</v>
      </c>
      <c r="HR38" s="70">
        <f>Контингент!AQ43</f>
        <v>0</v>
      </c>
      <c r="HS38" s="177">
        <f t="shared" ref="HS38:HS40" si="422">ROUND(HU38*$E38*$S38*$BN38*$CL38*IF($JN38&gt;500,$CX38,IF($JN38&gt;250,$DJ38,IF($JN38&gt;0,$DD38,0)))/1000,0)</f>
        <v>322</v>
      </c>
      <c r="HT38" s="177">
        <f t="shared" ref="HT38:HT40" si="423">ROUND(HU38*$L38*$S38*$BN38*$CL38*IF($JN38&gt;500,$CX38,IF($JN38&gt;250,$DJ38,IF($JN38&gt;0,$DD38,0)))/1000,0)</f>
        <v>86</v>
      </c>
      <c r="HU38" s="70">
        <f>Контингент!M43</f>
        <v>3</v>
      </c>
      <c r="HV38" s="177">
        <f t="shared" ref="HV38:HV40" si="424">ROUND(HX38*$E38*$S38*$BN38*$CL38*IF($JN38&gt;500,$CX38,IF($JN38&gt;250,$DJ38,IF($JN38&gt;0,$DD38,0)))/1000,0)+ROUND(HX38*$G38*$U38*$BN38*$CN38*IF($JN38&gt;500,$CX38,IF($JN38&gt;250,$DJ38,IF($JN38&gt;0,$DD38,0)))/1000,0)</f>
        <v>0</v>
      </c>
      <c r="HW38" s="177">
        <f t="shared" ref="HW38:HW40" si="425">ROUND(HX38*$L38*$S38*$BN38*$CL38*IF($JN38&gt;500,$CX38,IF($JN38&gt;250,$DJ38,IF($JN38&gt;0,$DD38,0)))/1000,0)+ROUND(HX38*$N38*$U38*$BN38*$CN38*IF($JN38&gt;500,$CX38,IF($JN38&gt;250,$DJ38,IF($JN38&gt;0,$DD38,0)))/1000,0)</f>
        <v>0</v>
      </c>
      <c r="HX38" s="70">
        <f>Контингент!N43</f>
        <v>0</v>
      </c>
      <c r="HY38" s="177">
        <f t="shared" ref="HY38:HY40" si="426">ROUND(IA38*$E38*$S38*$BZ38*$CL38*IF($JN38&gt;500,$CX38,IF($JN38&gt;250,$DJ38,IF($JN38&gt;0,$DD38,0)))/1000,0)</f>
        <v>0</v>
      </c>
      <c r="HZ38" s="177">
        <f t="shared" ref="HZ38:HZ40" si="427">ROUND(IA38*$L38*$S38*$BZ38*$CL38*IF($JN38&gt;500,$CX38,IF($JN38&gt;250,$DJ38,IF($JN38&gt;0,$DD38,0)))/1000,0)</f>
        <v>0</v>
      </c>
      <c r="IA38" s="70">
        <f>Контингент!AU43</f>
        <v>0</v>
      </c>
      <c r="IB38" s="177">
        <f t="shared" ref="IB38:IB40" si="428">ROUND(ID38*$E38*$BH38*$BN38*$CR38*IF($JN38&gt;500,$CX38,IF($JN38&gt;250,$DJ38,IF($JN38&gt;0,$DD38,0)))/1000,0)</f>
        <v>0</v>
      </c>
      <c r="IC38" s="177">
        <f t="shared" ref="IC38:IC40" si="429">ROUND(ID38*$L38*$BH38*$BN38*$CR38*IF($JN38&gt;500,$CX38,IF($JN38&gt;250,$DJ38,IF($JN38&gt;0,$DD38,0)))/1000,0)</f>
        <v>0</v>
      </c>
      <c r="ID38" s="70">
        <f>Контингент!AL43</f>
        <v>0</v>
      </c>
      <c r="IE38" s="177">
        <f t="shared" ref="IE38:IE40" si="430">ROUND(IG38*$E38*$BH38*$BN38*$CR38*IF($JN38&gt;500,$CX38,IF($JN38&gt;250,$DJ38,IF($JN38&gt;0,$DD38,0)))/1000,0)+ROUND(IG38*$G38*$BJ38*$BN38*$CT38*IF($JN38&gt;500,$CX38,IF($JN38&gt;250,$DJ38,IF($JN38&gt;0,$DD38,0)))/1000,0)</f>
        <v>0</v>
      </c>
      <c r="IF38" s="177">
        <f t="shared" ref="IF38:IF40" si="431">ROUND(IG38*$L38*$BH38*$BN38*$CR38*IF($JN38&gt;500,$CX38,IF($JN38&gt;250,$DJ38,IF($JN38&gt;0,$DD38,0)))/1000,0)+ROUND(IG38*$N38*$BJ38*$BN38*$CT38*IF($JN38&gt;500,$CX38,IF($JN38&gt;250,$DJ38,IF($JN38&gt;0,$DD38,0)))/1000,0)</f>
        <v>0</v>
      </c>
      <c r="IG38" s="70">
        <f>Контингент!AM43</f>
        <v>0</v>
      </c>
      <c r="IH38" s="177">
        <f t="shared" ref="IH38:IH40" si="432">ROUND(IJ38*$E38*$BH38*$BZ38*$CR38*IF($JN38&gt;500,$CX38,IF($JN38&gt;250,$DJ38,IF($JN38&gt;0,$DD38,0)))/1000,0)</f>
        <v>0</v>
      </c>
      <c r="II38" s="177">
        <f t="shared" ref="II38:II40" si="433">ROUND(IJ38*$L38*$BH38*$BZ38*$CR38*IF($JN38&gt;500,$CX38,IF($JN38&gt;250,$DJ38,IF($JN38&gt;0,$DD38,0)))/1000,0)</f>
        <v>0</v>
      </c>
      <c r="IJ38" s="70">
        <f>Контингент!BH43</f>
        <v>0</v>
      </c>
      <c r="IK38" s="177">
        <f t="shared" ref="IK38:IK40" si="434">ROUND(IM38*$F38*$T38*$BO38*$CG38*IF($JN38&gt;500,$CY38,IF($JN38&gt;250,$DK38,IF($JN38&gt;0,$DE38,0)))/1000,0)</f>
        <v>3091</v>
      </c>
      <c r="IL38" s="177">
        <f t="shared" ref="IL38:IL40" si="435">ROUND(IM38*$M38*$T38*$BO38*$CG38*IF($JN38&gt;500,$CY38,IF($JN38&gt;250,$DK38,IF($JN38&gt;0,$DE38,0)))/1000,0)</f>
        <v>824</v>
      </c>
      <c r="IM38" s="70">
        <f>Контингент!H43+Контингент!I43</f>
        <v>56</v>
      </c>
      <c r="IN38" s="177">
        <f t="shared" ref="IN38:IN40" si="436">ROUND(IP38*$F38*$T38*$BO38*$CG38*IF($JN38&gt;500,$CY38,IF($JN38&gt;250,$DK38,IF($JN38&gt;0,$DE38,0)))/1000,0)+ROUND(IP38*$G38*$U38*$BO38*$CG38*IF($JN38&gt;500,$CY38,IF($JN38&gt;250,$DK38,IF($JN38&gt;0,$DE38,0)))/1000,0)</f>
        <v>0</v>
      </c>
      <c r="IO38" s="177">
        <f t="shared" ref="IO38:IO40" si="437">ROUND(IP38*$M38*$T38*$BO38*$CG38*IF($JN38&gt;500,$CY38,IF($JN38&gt;250,$DK38,IF($JN38&gt;0,$DE38,0)))/1000,0)+ROUND(IP38*$N38*$U38*$BO38*$CG38*IF($JN38&gt;500,$CY38,IF($JN38&gt;250,$DK38,IF($JN38&gt;0,$DE38,0)))/1000,0)</f>
        <v>0</v>
      </c>
      <c r="IP38" s="70">
        <f>Контингент!J43</f>
        <v>0</v>
      </c>
      <c r="IQ38" s="177">
        <f t="shared" ref="IQ38:IQ40" si="438">ROUND(IS38*$F38*$T38*$CA38*$CG38*IF($JN38&gt;500,$CY38,IF($JN38&gt;250,$DK38,IF($JN38&gt;0,$DE38,0)))/1000,0)</f>
        <v>0</v>
      </c>
      <c r="IR38" s="177">
        <f t="shared" ref="IR38:IR40" si="439">ROUND(IS38*$M38*$T38*$CA38*$CG38*IF($JN38&gt;500,$CY38,IF($JN38&gt;250,$DK38,IF($JN38&gt;0,$DE38,0)))/1000,0)</f>
        <v>0</v>
      </c>
      <c r="IS38" s="70">
        <f>Контингент!AR43+Контингент!AS43</f>
        <v>0</v>
      </c>
      <c r="IT38" s="177">
        <f t="shared" ref="IT38:IT40" si="440">ROUND(IV38*$F38*$T38*$BO38*$CM38*IF($JN38&gt;500,$CY38,IF($JN38&gt;250,$DK38,IF($JN38&gt;0,$DE38,0)))/1000,0)</f>
        <v>0</v>
      </c>
      <c r="IU38" s="177">
        <f t="shared" ref="IU38:IU40" si="441">ROUND(IV38*$M38*$T38*$BO38*$CM38*IF($JN38&gt;500,$CY38,IF($JN38&gt;250,$DK38,IF($JN38&gt;0,$DE38,0)))/1000,0)</f>
        <v>0</v>
      </c>
      <c r="IV38" s="70">
        <f>Контингент!O43+Контингент!P43</f>
        <v>0</v>
      </c>
      <c r="IW38" s="177">
        <f t="shared" ref="IW38:IW40" si="442">ROUND(IY38*$F38*$T38*$BO38*$CM38*IF($JN38&gt;500,$CY38,IF($JN38&gt;250,$DK38,IF($JN38&gt;0,$DE38,0)))/1000,0)+ROUND(IY38*$G38*$U38*$BO38*$CM38*IF($JN38&gt;500,$CY38,IF($JN38&gt;250,$DK38,IF($JN38&gt;0,$DE38,0)))/1000,0)</f>
        <v>0</v>
      </c>
      <c r="IX38" s="177">
        <f t="shared" ref="IX38:IX40" si="443">ROUND(IY38*$M38*$T38*$BO38*$CM38*IF($JN38&gt;500,$CY38,IF($JN38&gt;250,$DK38,IF($JN38&gt;0,$DE38,0)))/1000,0)+ROUND(IY38*$N38*$U38*$BO38*$CM38*IF($JN38&gt;500,$CY38,IF($JN38&gt;250,$DK38,IF($JN38&gt;0,$DE38,0)))/1000,0)</f>
        <v>0</v>
      </c>
      <c r="IY38" s="70">
        <f>Контингент!Q43</f>
        <v>0</v>
      </c>
      <c r="IZ38" s="177">
        <f t="shared" ref="IZ38:IZ40" si="444">ROUND(JB38*$F38*$T38*$CA38*$CM38*IF($JN38&gt;500,$CY38,IF($JN38&gt;250,$DK38,IF($JN38&gt;0,$DE38,0)))/1000,0)</f>
        <v>0</v>
      </c>
      <c r="JA38" s="177">
        <f t="shared" ref="JA38:JA40" si="445">ROUND(JB38*$M38*$T38*$CA38*$CM38*IF($JN38&gt;500,$CY38,IF($JN38&gt;250,$DK38,IF($JN38&gt;0,$DE38,0)))/1000,0)</f>
        <v>0</v>
      </c>
      <c r="JB38" s="70">
        <f>Контингент!AV43+Контингент!AW43</f>
        <v>0</v>
      </c>
      <c r="JC38" s="177">
        <f t="shared" ref="JC38:JC40" si="446">ROUND(JE38*$F38*$BI38*$BO38*$CG38*IF($JN38&gt;500,$CY38,IF($JN38&gt;250,$DK38,IF($JN38&gt;0,$DE38,0)))/1000,0)</f>
        <v>0</v>
      </c>
      <c r="JD38" s="177">
        <f t="shared" ref="JD38:JD40" si="447">ROUND(JE38*$M38*$BI38*$BO38*$CG38*IF($JN38&gt;500,$CY38,IF($JN38&gt;250,$DK38,IF($JN38&gt;0,$DE38,0)))/1000,0)</f>
        <v>0</v>
      </c>
      <c r="JE38" s="70">
        <f>Контингент!AN43</f>
        <v>0</v>
      </c>
      <c r="JF38" s="177">
        <f t="shared" ref="JF38:JF40" si="448">ROUND(JH38*$F38*$BI38*$BO38*$CS38*IF($JN38&gt;500,$CY38,IF($JN38&gt;250,$DK38,IF($JN38&gt;0,$DE38,0)))/1000,0)+ROUND(JH38*$G38*$BJ38*$BO38*$CT38*IF($JN38&gt;500,$CY38,IF($JN38&gt;250,$DK38,IF($JN38&gt;0,$DE38,0)))/1000,0)</f>
        <v>0</v>
      </c>
      <c r="JG38" s="177">
        <f t="shared" ref="JG38:JG40" si="449">ROUND(JH38*$M38*$BI38*$BO38*$CS38*IF($JN38&gt;500,$CY38,IF($JN38&gt;250,$DK38,IF($JN38&gt;0,$DE38,0)))/1000,0)+ROUND(JH38*$N38*$BJ38*$BO38*$CT38*IF($JN38&gt;500,$CY38,IF($JN38&gt;250,$DK38,IF($JN38&gt;0,$DE38,0)))/1000,0)</f>
        <v>0</v>
      </c>
      <c r="JH38" s="70">
        <f>Контингент!AO43</f>
        <v>0</v>
      </c>
      <c r="JI38" s="177">
        <f t="shared" ref="JI38:JI40" si="450">ROUND(JK38*$F38*$BI38*$CA38*$CS38*IF($JN38&gt;500,$CY38,IF($JN38&gt;250,$DK38,IF($JN38&gt;0,$DE38,0)))/1000,0)</f>
        <v>0</v>
      </c>
      <c r="JJ38" s="177">
        <f t="shared" ref="JJ38:JJ40" si="451">ROUND(JK38*$M38*$BI38*$CA38*$CS38*IF($JN38&gt;500,$CY38,IF($JN38&gt;250,$DK38,IF($JN38&gt;0,$DE38,0)))/1000,0)</f>
        <v>0</v>
      </c>
      <c r="JK38" s="70">
        <f>Контингент!BI43</f>
        <v>0</v>
      </c>
      <c r="JL38" s="70">
        <f t="shared" ref="JL38:JL40" si="452">DQ38+DT38+DW38+DZ38+EC38+EF38+EI38+EL38+EO38+ER38+EU38+EX38+FA38+FD38+FG38+FJ38+FM38+FP38+FS38+FV38+FY38+GB38+GE38+GH38+GK38+GN38+GQ38+GT38+GW38+GZ38+HC38+HF38+HI38+HL38+HO38+HR38+HU38+HX38+IA38+ID38+IG38+IJ38+IM38+IP38+IS38+IV38+IY38+JB38++JE38+JH38+JK38</f>
        <v>350</v>
      </c>
      <c r="JM38" s="70">
        <f>Контингент!CZ43</f>
        <v>71</v>
      </c>
      <c r="JN38" s="70">
        <f t="shared" ref="JN38:JN40" si="453">JL38+JM38</f>
        <v>421</v>
      </c>
      <c r="JO38" s="177">
        <f t="shared" ref="JO38:JO40" si="454">DO38+DR38+DU38+DX38+EA38+ED38+EG38+EJ38+EM38+EP38+ES38+EV38+EY38+FB38+FE38+FH38+FK38+FN38+FQ38+FT38+FW38+FZ38+GC38+GF38+GI38+GL38+GO38+GR38+GU38+GX38+HA38+HD38+HG38+HJ38+HM38+HP38+HS38+HV38+HY38+IB38+IE38+IH38+IK38+IN38+IQ38+IT38+IW38+IZ38+JC38+JF38+JI38</f>
        <v>16882</v>
      </c>
      <c r="JP38" s="177">
        <f t="shared" ref="JP38:JP40" si="455">DP38+DS38+DV38+DY38+EB38+EE38+EH38+EK38+EN38+EQ38+ET38+EW38+EZ38+FC38+FF38+FI38+FL38+FO38+FR38+FU38+FX38+GA38+GD38+GG38+GJ38+GM38+GP38+GS38+GV38+GY38+HB38+HE38+HH38+HK38+HN38+HQ38+HT38+HW38+HZ38+IC38+IF38+II38+IL38+IO38+IR38+IU38+IX38+JA38+JD38+JG38+JJ38</f>
        <v>4502</v>
      </c>
      <c r="JQ38" s="143">
        <f>'Нормативы и коэффициенты МОО'!$Y$17</f>
        <v>0.89426399999999995</v>
      </c>
      <c r="JR38" s="14">
        <v>1</v>
      </c>
      <c r="JS38" s="177">
        <f t="shared" ref="JS38:JS40" si="456">ROUND(JO38*JQ38*JR38,0)</f>
        <v>15097</v>
      </c>
      <c r="JT38" s="177">
        <f t="shared" ref="JT38:JT40" si="457">ROUND(JP38*JQ38*JR38,0)</f>
        <v>4026</v>
      </c>
      <c r="JU38" s="177">
        <f t="shared" ref="JU38:JU40" si="458">ROUND(JW38*$H38*$V38*$BQ38*$CI38*IF($JN38&gt;500,$DA38,IF($JN38&gt;250,$DM38,IF($JN38&gt;0,$DG38,0)))/1000,0)</f>
        <v>3288</v>
      </c>
      <c r="JV38" s="177">
        <f t="shared" ref="JV38:JV40" si="459">ROUND(JW38*$O38*$V38*$BQ38*$CI38*IF($JN38&gt;500,$DA38,IF($JN38&gt;250,$DM38,IF($JN38&gt;0,$DG38,0)))/1000,0)</f>
        <v>0</v>
      </c>
      <c r="JW38" s="70">
        <f>Контингент!DU43</f>
        <v>142</v>
      </c>
      <c r="JX38" s="177">
        <f t="shared" ref="JX38:JX40" si="460">ROUND(JZ38*$H38*$V38*$BQ38*$CO38*IF($JN38&gt;500,$DA38,IF($JN38&gt;250,$DM38,IF($JN38&gt;0,$DG38,0)))/1000,0)</f>
        <v>93</v>
      </c>
      <c r="JY38" s="177">
        <f t="shared" ref="JY38:JY40" si="461">ROUND(JZ38*$O38*$V38*$BQ38*$CO38*IF($JN38&gt;500,$DA38,IF($JN38&gt;250,$DM38,IF($JN38&gt;0,$DG38,0)))/1000,0)</f>
        <v>0</v>
      </c>
      <c r="JZ38" s="70">
        <f>Контингент!DV43</f>
        <v>2</v>
      </c>
      <c r="KA38" s="177">
        <f t="shared" ref="KA38:KA40" si="462">ROUND(KC38*$H38*$BK38*$BQ38*$CU38*IF($JN38&gt;500,$DA38,IF($JN38&gt;250,$DM38,IF($JN38&gt;0,$DG38,0)))/1000,0)</f>
        <v>0</v>
      </c>
      <c r="KB38" s="177">
        <f t="shared" ref="KB38:KB40" si="463">ROUND(KC38*$O38*$BK38*$BQ38*$CU38*IF($JN38&gt;500,$DA38,IF($JN38&gt;250,$DM38,IF($JN38&gt;0,$DG38,0)))/1000,0)</f>
        <v>0</v>
      </c>
      <c r="KC38" s="70">
        <f>(Контингент!DW43+Контингент!DX43+Контингент!DY43+Контингент!DZ43+Контингент!EA43+Контингент!EB43+Контингент!EC43+Контингент!ED43+Контингент!EE43)</f>
        <v>0</v>
      </c>
      <c r="KD38" s="177">
        <f t="shared" ref="KD38:KD40" si="464">ROUND(KF38*$H38*$V38*$BQ38*$CI38*IF($JN38&gt;500,$DA38,IF($JN38&gt;250,$DM38,IF($JN38&gt;0,$DG38,0)))/1000,0)</f>
        <v>741</v>
      </c>
      <c r="KE38" s="177">
        <f t="shared" ref="KE38:KE40" si="465">ROUND(KF38*$O38*$V38*$BQ38*$CI38*IF($JN38&gt;500,$DA38,IF($JN38&gt;250,$DM38,IF($JN38&gt;0,$DG38,0)))/1000,0)</f>
        <v>0</v>
      </c>
      <c r="KF38" s="70">
        <f>Контингент!EF43</f>
        <v>32</v>
      </c>
      <c r="KG38" s="177">
        <f t="shared" ref="KG38:KG40" si="466">ROUND(KI38*$H38*$V38*$BQ38*$CO38*IF($JN38&gt;500,$DA38,IF($JN38&gt;250,$DM38,IF($JN38&gt;0,$DG38,0)))/1000,0)</f>
        <v>0</v>
      </c>
      <c r="KH38" s="177">
        <f t="shared" ref="KH38:KH40" si="467">ROUND(KI38*$O38*$V38*$BQ38*$CO38*IF($JN38&gt;500,$DA38,IF($JN38&gt;250,$DM38,IF($JN38&gt;0,$DG38,0)))/1000,0)</f>
        <v>0</v>
      </c>
      <c r="KI38" s="70">
        <f>Контингент!EG43</f>
        <v>0</v>
      </c>
      <c r="KJ38" s="177">
        <f t="shared" ref="KJ38:KJ40" si="468">ROUND(KL38*$H38*$BK38*$BQ38*$CU38*IF($JN38&gt;500,$DA38,IF($JN38&gt;250,$DM38,IF($JN38&gt;0,$DG38,0)))/1000,0)</f>
        <v>0</v>
      </c>
      <c r="KK38" s="177">
        <f t="shared" ref="KK38:KK40" si="469">ROUND(KL38*$O38*$BK38*$BQ38*$CU38*IF($JN38&gt;500,$DA38,IF($JN38&gt;250,$DM38,IF($JN38&gt;0,$DG38,0)))/1000,0)</f>
        <v>0</v>
      </c>
      <c r="KL38" s="70">
        <f>Контингент!EH43</f>
        <v>0</v>
      </c>
      <c r="KM38" s="177">
        <f t="shared" ref="KM38:KM40" si="470">ROUND(KO38*$H38*$V38*$BQ38*$CI38*IF($JN38&gt;500,$DA38,IF($JN38&gt;250,$DM38,IF($JN38&gt;0,$DG38,0)))/1000,0)</f>
        <v>0</v>
      </c>
      <c r="KN38" s="177">
        <f t="shared" ref="KN38:KN40" si="471">ROUND(KO38*$O38*$V38*$BQ38*$CI38*IF($JN38&gt;500,$DA38,IF($JN38&gt;250,$DM38,IF($JN38&gt;0,$DG38,0)))/1000,0)</f>
        <v>0</v>
      </c>
      <c r="KO38" s="70">
        <f>Контингент!EI43</f>
        <v>0</v>
      </c>
      <c r="KP38" s="177">
        <f t="shared" ref="KP38:KP40" si="472">ROUND(KR38*$H38*$V38*$BQ38*$CO38*IF($JN38&gt;500,$DA38,IF($JN38&gt;250,$DM38,IF($JN38&gt;0,$DG38,0)))/1000,0)</f>
        <v>0</v>
      </c>
      <c r="KQ38" s="177">
        <f t="shared" ref="KQ38:KQ40" si="473">ROUND(KR38*$O38*$V38*$BQ38*$CO38*IF($JN38&gt;500,$DA38,IF($JN38&gt;250,$DM38,IF($JN38&gt;0,$DG38,0)))/1000,0)</f>
        <v>0</v>
      </c>
      <c r="KR38" s="70">
        <f>Контингент!EJ43</f>
        <v>0</v>
      </c>
      <c r="KS38" s="177">
        <f t="shared" ref="KS38:KS40" si="474">ROUND(KU38*$H38*$BK38*$BQ38*$CU38*IF($JN38&gt;500,$DA38,IF($JN38&gt;250,$DM38,IF($JN38&gt;0,$DG38,0)))/1000,0)</f>
        <v>0</v>
      </c>
      <c r="KT38" s="177">
        <f t="shared" ref="KT38:KT40" si="475">ROUND(KU38*$O38*$BK38*$BQ38*$CU38*IF($JN38&gt;500,$DA38,IF($JN38&gt;250,$DM38,IF($JN38&gt;0,$DG38,0)))/1000,0)</f>
        <v>0</v>
      </c>
      <c r="KU38" s="70">
        <f>Контингент!EK43</f>
        <v>0</v>
      </c>
      <c r="KV38" s="70">
        <f t="shared" ref="KV38:KV40" si="476">JW38+JZ38+KC38+KF38+KI38+KL38+KO38+KR38+KU38</f>
        <v>176</v>
      </c>
      <c r="KW38" s="177">
        <f t="shared" ref="KW38:KW40" si="477">JU38+JX38+KA38+KD38+KG38+KJ38+KM38+KP38+KS38</f>
        <v>4122</v>
      </c>
      <c r="KX38" s="177">
        <f t="shared" ref="KX38:KX40" si="478">JV38+JY38+KB38+KE38+KH38+KK38+KN38+KQ38+KT38</f>
        <v>0</v>
      </c>
      <c r="KY38" s="143">
        <f>'Нормативы и коэффициенты МОО'!$Y$17</f>
        <v>0.89426399999999995</v>
      </c>
      <c r="KZ38" s="14">
        <v>1</v>
      </c>
      <c r="LA38" s="177">
        <f t="shared" ref="LA38:LA40" si="479">ROUND(KW38*KY38*KZ38,0)</f>
        <v>3686</v>
      </c>
      <c r="LB38" s="177">
        <f t="shared" ref="LB38:LB40" si="480">ROUND(KX38*KY38*KZ38,0)</f>
        <v>0</v>
      </c>
      <c r="LC38" s="177">
        <f>ROUND(LE38*$I38*$W38*$BR38*$CJ38*IF($JN38&gt;500,$DB38,IF($JN38&gt;250,$DN38,IF($JN38&gt;0,$DH38,0)))/1000,0)</f>
        <v>0</v>
      </c>
      <c r="LD38" s="177">
        <f>ROUND(LE38*$P38*$W38*$BR38*$CJ38*IF($JN38&gt;500,$DB38,IF($JN38&gt;250,$DN38,IF($JN38&gt;0,$DH38,0)))/1000,0)</f>
        <v>0</v>
      </c>
      <c r="LE38" s="70">
        <f>Контингент!DC43</f>
        <v>0</v>
      </c>
      <c r="LF38" s="177">
        <f>ROUND(LH38*$I38*$W38*$BR38*$CP38*IF($JN38&gt;500,$DB38,IF($JN38&gt;250,$DN38,IF($JN38&gt;0,$DH38,0)))/1000,0)</f>
        <v>0</v>
      </c>
      <c r="LG38" s="177">
        <f>ROUND(LH38*$P38*$W38*$BR38*$CP38*IF($JN38&gt;500,$DB38,IF($JN38&gt;250,$DN38,IF($JN38&gt;0,$DH38,0)))/1000,0)</f>
        <v>0</v>
      </c>
      <c r="LH38" s="70">
        <f>Контингент!DD43</f>
        <v>0</v>
      </c>
      <c r="LI38" s="177">
        <f>ROUND(LK38*$I38*$AA38*$BR38*$CJ38*IF($JN38&gt;500,$DB38,IF($JN38&gt;250,$DN38,IF($JN38&gt;0,$DH38,0)))/1000,0)</f>
        <v>0</v>
      </c>
      <c r="LJ38" s="177">
        <f>ROUND(LK38*$P38*$AA38*$BR38*$CJ38*IF($JN38&gt;500,$DB38,IF($JN38&gt;250,$DN38,IF($JN38&gt;0,$DH38,0)))/1000,0)</f>
        <v>0</v>
      </c>
      <c r="LK38" s="70">
        <f>Контингент!DE43</f>
        <v>0</v>
      </c>
      <c r="LL38" s="177">
        <f>ROUND(LN38*$I38*$AE38*$BR38*$CJ38*IF($JN38&gt;500,$DB38,IF($JN38&gt;250,$DN38,IF($JN38&gt;0,$DH38,0)))/1000,0)</f>
        <v>0</v>
      </c>
      <c r="LM38" s="177">
        <f>ROUND(LN38*$P38*$AE38*$BR38*$CJ38*IF($JN38&gt;500,$DB38,IF($JN38&gt;250,$DN38,IF($JN38&gt;0,$DH38,0)))/1000,0)</f>
        <v>0</v>
      </c>
      <c r="LN38" s="70">
        <f>Контингент!DF43</f>
        <v>0</v>
      </c>
      <c r="LO38" s="177">
        <f>ROUND(LQ38*$I38*$AI38*$BR38*$CJ38*IF($JN38&gt;500,$DB38,IF($JN38&gt;250,$DN38,IF($JN38&gt;0,$DH38,0)))/1000,0)</f>
        <v>0</v>
      </c>
      <c r="LP38" s="177">
        <f>ROUND(LQ38*$P38*$AI38*$BR38*$CJ38*IF($JN38&gt;500,$DB38,IF($JN38&gt;250,$DN38,IF($JN38&gt;0,$DH38,0)))/1000,0)</f>
        <v>0</v>
      </c>
      <c r="LQ38" s="70">
        <f>Контингент!DG43</f>
        <v>0</v>
      </c>
      <c r="LR38" s="177">
        <f>ROUND(LT38*$I38*$AM38*$BR38*$CJ38*IF($JN38&gt;500,$DB38,IF($JN38&gt;250,$DN38,IF($JN38&gt;0,$DH38,0)))/1000,0)</f>
        <v>0</v>
      </c>
      <c r="LS38" s="177">
        <f>ROUND(LT38*$P38*$AM38*$BR38*$CJ38*IF($JN38&gt;500,$DB38,IF($JN38&gt;250,$DN38,IF($JN38&gt;0,$DH38,0)))/1000,0)</f>
        <v>0</v>
      </c>
      <c r="LT38" s="70">
        <f>Контингент!DH43</f>
        <v>0</v>
      </c>
      <c r="LU38" s="177">
        <f>ROUND(LW38*$I38*$AQ38*$BR38*$CJ38*IF($JN38&gt;500,$DB38,IF($JN38&gt;250,$DN38,IF($JN38&gt;0,$DH38,0)))/1000,0)</f>
        <v>0</v>
      </c>
      <c r="LV38" s="177">
        <f>ROUND(LW38*$P38*$AQ38*$BR38*$CJ38*IF($JN38&gt;500,$DB38,IF($JN38&gt;250,$DN38,IF($JN38&gt;0,$DH38,0)))/1000,0)</f>
        <v>0</v>
      </c>
      <c r="LW38" s="70">
        <f>Контингент!DI43</f>
        <v>0</v>
      </c>
      <c r="LX38" s="177">
        <f>ROUND(LZ38*$I38*$AU38*$BR38*$CJ38*IF($JN38&gt;500,$DB38,IF($JN38&gt;250,$DN38,IF($JN38&gt;0,$DH38,0)))/1000,0)</f>
        <v>0</v>
      </c>
      <c r="LY38" s="177">
        <f>ROUND(LZ38*$P38*$AU38*$BR38*$CJ38*IF($JN38&gt;500,$DB38,IF($JN38&gt;250,$DN38,IF($JN38&gt;0,$DH38,0)))/1000,0)</f>
        <v>0</v>
      </c>
      <c r="LZ38" s="70">
        <f>Контингент!DJ43</f>
        <v>0</v>
      </c>
      <c r="MA38" s="177">
        <f>ROUND(MC38*$I38*$AY38*$BR38*$CJ38*IF($JN38&gt;500,$DB38,IF($JN38&gt;250,$DN38,IF($JN38&gt;0,$DH38,0)))/1000,0)</f>
        <v>0</v>
      </c>
      <c r="MB38" s="177">
        <f>ROUND(MC38*$P38*$AY38*$BR38*$CJ38*IF($JN38&gt;500,$DB38,IF($JN38&gt;250,$DN38,IF($JN38&gt;0,$DH38,0)))/1000,0)</f>
        <v>0</v>
      </c>
      <c r="MC38" s="70">
        <f>Контингент!DK43</f>
        <v>0</v>
      </c>
      <c r="MD38" s="177">
        <f>ROUND(MF38*$I38*$BC38*$BR38*$CJ38*IF($JN38&gt;500,$DB38,IF($JN38&gt;250,$DN38,IF($JN38&gt;0,$DH38,0)))/1000,0)</f>
        <v>0</v>
      </c>
      <c r="ME38" s="177">
        <f>ROUND(MF38*$P38*$BC38*$BR38*$CJ38*IF($JN38&gt;500,$DB38,IF($JN38&gt;250,$DN38,IF($JN38&gt;0,$DH38,0)))/1000,0)</f>
        <v>0</v>
      </c>
      <c r="MF38" s="70">
        <f>Контингент!DL43</f>
        <v>0</v>
      </c>
      <c r="MG38" s="177">
        <f>ROUND(MI38*$I38*$BG38*$BR38*$CJ38*IF($JN38&gt;500,$DB38,IF($JN38&gt;250,$DN38,IF($JN38&gt;0,$DH38,0)))/1000,0)</f>
        <v>0</v>
      </c>
      <c r="MH38" s="177">
        <f>ROUND(MI38*$P38*$BG38*$BR38*$CJ38*IF($JN38&gt;500,$DB38,IF($JN38&gt;250,$DN38,IF($JN38&gt;0,$DH38,0)))/1000,0)</f>
        <v>0</v>
      </c>
      <c r="MI38" s="70">
        <f>Контингент!DM43</f>
        <v>0</v>
      </c>
      <c r="MJ38" s="177">
        <f>ROUND(ML38*$I38*$W38*$BR38*$CJ38*IF($JN38&gt;500,$DB38,IF($JN38&gt;250,$DN38,IF($JN38&gt;0,$DH38,0)))/1000,0)</f>
        <v>0</v>
      </c>
      <c r="MK38" s="177">
        <f>ROUND(ML38*$P38*$W38*$BR38*$CJ38*IF($JN38&gt;500,$DB38,IF($JN38&gt;250,$DN38,IF($JN38&gt;0,$DH38,0)))/1000,0)</f>
        <v>0</v>
      </c>
      <c r="ML38" s="70">
        <f>Контингент!DN43</f>
        <v>0</v>
      </c>
      <c r="MM38" s="177">
        <f>ROUND(MO38*$I38*$W38*$BR38*$CP38*IF($JN38&gt;500,$DB38,IF($JN38&gt;250,$DN38,IF($JN38&gt;0,$DH38,0)))/1000,0)</f>
        <v>0</v>
      </c>
      <c r="MN38" s="177">
        <f>ROUND(MO38*$P38*$W38*$BR38*$CP38*IF($JN38&gt;500,$DB38,IF($JN38&gt;250,$DN38,IF($JN38&gt;0,$DH38,0)))/1000,0)</f>
        <v>0</v>
      </c>
      <c r="MO38" s="70">
        <f>Контингент!DO43</f>
        <v>0</v>
      </c>
      <c r="MP38" s="177">
        <f>ROUND(MR38*$I38*$BH38*$BR38*$CJ38*IF($JN38&gt;500,$DB38,IF($JN38&gt;250,$DN38,IF($JN38&gt;0,$DH38,0)))/1000,0)</f>
        <v>0</v>
      </c>
      <c r="MQ38" s="177">
        <f>ROUND(MR38*$P38*$BH38*$BR38*$CJ38*IF($JN38&gt;500,$DB38,IF($JN38&gt;250,$DN38,IF($JN38&gt;0,$DH38,0)))/1000,0)</f>
        <v>0</v>
      </c>
      <c r="MR38" s="70">
        <f>Контингент!DP43</f>
        <v>0</v>
      </c>
      <c r="MS38" s="177">
        <f>ROUND(MU38*$I38*$W38*$BR38*$CJ38*IF($JN38&gt;500,$DB38,IF($JN38&gt;250,$DN38,IF($JN38&gt;0,$DH38,0)))/1000,0)</f>
        <v>0</v>
      </c>
      <c r="MT38" s="177">
        <f>ROUND(MU38*$P38*$W38*$BR38*$CJ38*IF($JN38&gt;500,$DB38,IF($JN38&gt;250,$DN38,IF($JN38&gt;0,$DH38,0)))/1000,0)</f>
        <v>0</v>
      </c>
      <c r="MU38" s="70">
        <f>Контингент!DQ43</f>
        <v>0</v>
      </c>
      <c r="MV38" s="177">
        <f>ROUND(MX38*$I38*$W38*$BR38*$CP38*IF($JN38&gt;500,$DB38,IF($JN38&gt;250,$DN38,IF($JN38&gt;0,$DH38,0)))/1000,0)</f>
        <v>0</v>
      </c>
      <c r="MW38" s="177">
        <f>ROUND(MX38*$P38*$W38*$BR38*$CP38*IF($JN38&gt;500,$DB38,IF($JN38&gt;250,$DN38,IF($JN38&gt;0,$DH38,0)))/1000,0)</f>
        <v>0</v>
      </c>
      <c r="MX38" s="70">
        <f>Контингент!DR43</f>
        <v>0</v>
      </c>
      <c r="MY38" s="177">
        <f>ROUND(NA38*$I38*$BI38*$BR38*$CJ38*IF($JN38&gt;500,$DB38,IF($JN38&gt;250,$DN38,IF($JN38&gt;0,$DH38,0)))/1000,0)</f>
        <v>0</v>
      </c>
      <c r="MZ38" s="177">
        <f>ROUND(NA38*$P38*$BI38*$BR38*$CJ38*IF($JN38&gt;500,$DB38,IF($JN38&gt;250,$DN38,IF($JN38&gt;0,$DH38,0)))/1000,0)</f>
        <v>0</v>
      </c>
      <c r="NA38" s="70">
        <f>Контингент!DS43</f>
        <v>0</v>
      </c>
      <c r="NB38" s="70">
        <f t="shared" ref="NB38:NB40" si="481">LE38+LH38+LK38+LN38+LQ38+LT38+LW38+LZ38+MC38+MF38+MI38+ML38+MO38+MR38+MU38+MX38+NA38</f>
        <v>0</v>
      </c>
      <c r="NC38" s="177">
        <f t="shared" ref="NC38:NC40" si="482">LC38+LF38+LI38+LL38+LO38+LR38+LU38+LX38+MA38+MD38+MG38+MJ38+MM38+MP38+MS38+MV38+MY38</f>
        <v>0</v>
      </c>
      <c r="ND38" s="177">
        <f t="shared" ref="ND38:ND40" si="483">LD38+LG38+LJ38+LM38+LP38+LS38+LV38+LY38+MB38+ME38+MH38+MK38+MN38+MQ38+MT38+MW38+MZ38</f>
        <v>0</v>
      </c>
      <c r="NE38" s="143">
        <f>'Нормативы и коэффициенты МОО'!$Y$17</f>
        <v>0.89426399999999995</v>
      </c>
      <c r="NF38" s="14">
        <v>1</v>
      </c>
      <c r="NG38" s="14">
        <v>12</v>
      </c>
      <c r="NH38" s="14">
        <v>8</v>
      </c>
      <c r="NI38" s="177">
        <f t="shared" ref="NI38:NI40" si="484">ROUND(NC38*NE38*NF38/NG38*NH38,0)</f>
        <v>0</v>
      </c>
      <c r="NJ38" s="177">
        <f t="shared" ref="NJ38:NJ40" si="485">ROUND(ND38*NE38*NF38/NG38*NH38,0)</f>
        <v>0</v>
      </c>
      <c r="NK38" s="177">
        <f>ROUND(NM38*$J38*$W38*$BR38*$CJ38*IF($JN38&gt;500,$DB38,IF($JN38&gt;250,$DN38,IF($JN38&gt;0,$DH38,0)))/1000,0)</f>
        <v>0</v>
      </c>
      <c r="NL38" s="177">
        <f>ROUND(NM38*$Q38*$W38*$BR38*$CJ38*IF($JN38&gt;500,$DB38,IF($JN38&gt;250,$DN38,IF($JN38&gt;0,$DH38,0)))/1000,0)</f>
        <v>0</v>
      </c>
      <c r="NM38" s="70">
        <f>Контингент!DC43</f>
        <v>0</v>
      </c>
      <c r="NN38" s="177">
        <f>ROUND(NP38*$J38*$W38*$BR38*$CP38*IF($JN38&gt;500,$DB38,IF($JN38&gt;250,$DN38,IF($JN38&gt;0,$DH38,0)))/1000,0)</f>
        <v>0</v>
      </c>
      <c r="NO38" s="177">
        <f>ROUND(NP38*$Q38*$W38*$BR38*$CP38*IF($JN38&gt;500,$DB38,IF($JN38&gt;250,$DN38,IF($JN38&gt;0,$DH38,0)))/1000,0)</f>
        <v>0</v>
      </c>
      <c r="NP38" s="70">
        <f>Контингент!DD43</f>
        <v>0</v>
      </c>
      <c r="NQ38" s="177">
        <f>ROUND(NS38*$J38*$AA38*$BR38*$CJ38*IF($JN38&gt;500,$DB38,IF($JN38&gt;250,$DN38,IF($JN38&gt;0,$DH38,0)))/1000,0)</f>
        <v>0</v>
      </c>
      <c r="NR38" s="177">
        <f>ROUND(NS38*$Q38*$AA38*$BR38*$CJ38*IF($JN38&gt;500,$DB38,IF($JN38&gt;250,$DN38,IF($JN38&gt;0,$DH38,0)))/1000,0)</f>
        <v>0</v>
      </c>
      <c r="NS38" s="70">
        <f>Контингент!DE43</f>
        <v>0</v>
      </c>
      <c r="NT38" s="177">
        <f>ROUND(NV38*$J38*$AE38*$BR38*$CJ38*IF($JN38&gt;500,$DB38,IF($JN38&gt;250,$DN38,IF($JN38&gt;0,$DH38,0)))/1000,0)</f>
        <v>0</v>
      </c>
      <c r="NU38" s="177">
        <f>ROUND(NV38*$Q38*$AE38*$BR38*$CJ38*IF($JN38&gt;500,$DB38,IF($JN38&gt;250,$DN38,IF($JN38&gt;0,$DH38,0)))/1000,0)</f>
        <v>0</v>
      </c>
      <c r="NV38" s="70">
        <f>Контингент!DF43</f>
        <v>0</v>
      </c>
      <c r="NW38" s="177">
        <f>ROUND(NY38*$J38*$AI38*$BR38*$CJ38*IF($JN38&gt;500,$DB38,IF($JN38&gt;250,$DN38,IF($JN38&gt;0,$DH38,0)))/1000,0)</f>
        <v>0</v>
      </c>
      <c r="NX38" s="177">
        <f>ROUND(NY38*$Q38*$AI38*$BR38*$CJ38*IF($JN38&gt;500,$DB38,IF($JN38&gt;250,$DN38,IF($JN38&gt;0,$DH38,0)))/1000,0)</f>
        <v>0</v>
      </c>
      <c r="NY38" s="70">
        <f>Контингент!DG43</f>
        <v>0</v>
      </c>
      <c r="NZ38" s="177">
        <f>ROUND(OB38*$J38*$AM38*$BR38*$CJ38*IF($JN38&gt;500,$DB38,IF($JN38&gt;250,$DN38,IF($JN38&gt;0,$DH38,0)))/1000,0)</f>
        <v>0</v>
      </c>
      <c r="OA38" s="177">
        <f>ROUND(OB38*$Q38*$AM38*$BR38*$CJ38*IF($JN38&gt;500,$DB38,IF($JN38&gt;250,$DN38,IF($JN38&gt;0,$DH38,0)))/1000,0)</f>
        <v>0</v>
      </c>
      <c r="OB38" s="70">
        <f>Контингент!DH43</f>
        <v>0</v>
      </c>
      <c r="OC38" s="177">
        <f>ROUND(OE38*$J38*$AQ38*$BR38*$CJ38*IF($JN38&gt;500,$DB38,IF($JN38&gt;250,$DN38,IF($JN38&gt;0,$DH38,0)))/1000,0)</f>
        <v>0</v>
      </c>
      <c r="OD38" s="177">
        <f>ROUND(OE38*$Q38*$AQ38*$BR38*$CJ38*IF($JN38&gt;500,$DB38,IF($JN38&gt;250,$DN38,IF($JN38&gt;0,$DH38,0)))/1000,0)</f>
        <v>0</v>
      </c>
      <c r="OE38" s="70">
        <f>Контингент!DI43</f>
        <v>0</v>
      </c>
      <c r="OF38" s="177">
        <f>ROUND(OH38*$J38*$AU38*$BR38*$CJ38*IF($JN38&gt;500,$DB38,IF($JN38&gt;250,$DN38,IF($JN38&gt;0,$DH38,0)))/1000,0)</f>
        <v>0</v>
      </c>
      <c r="OG38" s="177">
        <f>ROUND(OH38*$Q38*$AU38*$BR38*$CJ38*IF($JN38&gt;500,$DB38,IF($JN38&gt;250,$DN38,IF($JN38&gt;0,$DH38,0)))/1000,0)</f>
        <v>0</v>
      </c>
      <c r="OH38" s="70">
        <f>Контингент!DJ43</f>
        <v>0</v>
      </c>
      <c r="OI38" s="177">
        <f>ROUND(OK38*$J38*$AY38*$BR38*$CJ38*IF($JN38&gt;500,$DB38,IF($JN38&gt;250,$DN38,IF($JN38&gt;0,$DH38,0)))/1000,0)</f>
        <v>0</v>
      </c>
      <c r="OJ38" s="177">
        <f>ROUND(OK38*$Q38*$AY38*$BR38*$CJ38*IF($JN38&gt;500,$DB38,IF($JN38&gt;250,$DN38,IF($JN38&gt;0,$DH38,0)))/1000,0)</f>
        <v>0</v>
      </c>
      <c r="OK38" s="70">
        <f>Контингент!DK43</f>
        <v>0</v>
      </c>
      <c r="OL38" s="177">
        <f>ROUND(ON38*$J38*$BC38*$BR38*$CJ38*IF($JN38&gt;500,$DB38,IF($JN38&gt;250,$DN38,IF($JN38&gt;0,$DH38,0)))/1000,0)</f>
        <v>0</v>
      </c>
      <c r="OM38" s="177">
        <f>ROUND(ON38*$Q38*$BC38*$BR38*$CJ38*IF($JN38&gt;500,$DB38,IF($JN38&gt;250,$DN38,IF($JN38&gt;0,$DH38,0)))/1000,0)</f>
        <v>0</v>
      </c>
      <c r="ON38" s="70">
        <f>Контингент!DL43</f>
        <v>0</v>
      </c>
      <c r="OO38" s="177">
        <f>ROUND(OQ38*$J38*$BG38*$BR38*$CJ38*IF($JN38&gt;500,$DB38,IF($JN38&gt;250,$DN38,IF($JN38&gt;0,$DH38,0)))/1000,0)</f>
        <v>0</v>
      </c>
      <c r="OP38" s="177">
        <f>ROUND(OQ38*$Q38*$BG38*$BR38*$CJ38*IF($JN38&gt;500,$DB38,IF($JN38&gt;250,$DN38,IF($JN38&gt;0,$DH38,0)))/1000,0)</f>
        <v>0</v>
      </c>
      <c r="OQ38" s="70">
        <f>Контингент!DM43</f>
        <v>0</v>
      </c>
      <c r="OR38" s="177">
        <f>ROUND(OT38*$J38*$W38*$BR38*$CJ38*IF($JN38&gt;500,$DB38,IF($JN38&gt;250,$DN38,IF($JN38&gt;0,$DH38,0)))/1000,0)</f>
        <v>0</v>
      </c>
      <c r="OS38" s="177">
        <f>ROUND(OT38*$Q38*$W38*$BR38*$CJ38*IF($JN38&gt;500,$DB38,IF($JN38&gt;250,$DN38,IF($JN38&gt;0,$DH38,0)))/1000,0)</f>
        <v>0</v>
      </c>
      <c r="OT38" s="70">
        <f>Контингент!DN43</f>
        <v>0</v>
      </c>
      <c r="OU38" s="177">
        <f>ROUND(OW38*$J38*$W38*$BR38*$CP38*IF($JN38&gt;500,$DB38,IF($JN38&gt;250,$DN38,IF($JN38&gt;0,$DH38,0)))/1000,0)</f>
        <v>0</v>
      </c>
      <c r="OV38" s="177">
        <f>ROUND(OW38*$Q38*$W38*$BR38*$CP38*IF($JN38&gt;500,$DB38,IF($JN38&gt;250,$DN38,IF($JN38&gt;0,$DH38,0)))/1000,0)</f>
        <v>0</v>
      </c>
      <c r="OW38" s="70">
        <f>Контингент!DO43</f>
        <v>0</v>
      </c>
      <c r="OX38" s="177">
        <f>ROUND(OZ38*$J38*$BH38*$BR38*$CJ38*IF($JN38&gt;500,$DB38,IF($JN38&gt;250,$DN38,IF($JN38&gt;0,$DH38,0)))/1000,0)</f>
        <v>0</v>
      </c>
      <c r="OY38" s="177">
        <f>ROUND(OZ38*$Q38*$BH38*$BR38*$CJ38*IF($JN38&gt;500,$DB38,IF($JN38&gt;250,$DN38,IF($JN38&gt;0,$DH38,0)))/1000,0)</f>
        <v>0</v>
      </c>
      <c r="OZ38" s="70">
        <f>Контингент!DP43</f>
        <v>0</v>
      </c>
      <c r="PA38" s="177">
        <f>ROUND(PC38*$J38*$W38*$BR38*$CJ38*IF($JN38&gt;500,$DB38,IF($JN38&gt;250,$DN38,IF($JN38&gt;0,$DH38,0)))/1000,0)</f>
        <v>0</v>
      </c>
      <c r="PB38" s="177">
        <f>ROUND(PC38*$Q38*$W38*$BR38*$CJ38*IF($JN38&gt;500,$DB38,IF($JN38&gt;250,$DN38,IF($JN38&gt;0,$DH38,0)))/1000,0)</f>
        <v>0</v>
      </c>
      <c r="PC38" s="70">
        <f>Контингент!DQ43</f>
        <v>0</v>
      </c>
      <c r="PD38" s="177">
        <f>ROUND(PF38*$J38*$W38*$BR38*$CP38*IF($JN38&gt;500,$DB38,IF($JN38&gt;250,$DN38,IF($JN38&gt;0,$DH38,0)))/1000,0)</f>
        <v>0</v>
      </c>
      <c r="PE38" s="177">
        <f>ROUND(PF38*$Q38*$W38*$BR38*$CP38*IF($JN38&gt;500,$DB38,IF($JN38&gt;250,$DN38,IF($JN38&gt;0,$DH38,0)))/1000,0)</f>
        <v>0</v>
      </c>
      <c r="PF38" s="70">
        <f>Контингент!DR43</f>
        <v>0</v>
      </c>
      <c r="PG38" s="177">
        <f>ROUND(PI38*$J38*$BI38*$BR38*$CJ38*IF($JN38&gt;500,$DB38,IF($JN38&gt;250,$DN38,IF($JN38&gt;0,$DH38,0)))/1000,0)</f>
        <v>0</v>
      </c>
      <c r="PH38" s="177">
        <f>ROUND(PI38*$Q38*$BI38*$BR38*$CJ38*IF($JN38&gt;500,$DB38,IF($JN38&gt;250,$DN38,IF($JN38&gt;0,$DH38,0)))/1000,0)</f>
        <v>0</v>
      </c>
      <c r="PI38" s="70">
        <f>Контингент!DS43</f>
        <v>0</v>
      </c>
      <c r="PJ38" s="70">
        <f t="shared" ref="PJ38:PJ40" si="486">NM38+NP38+NS38+NV38+NY38+OB38+OE38+OH38+OK38+ON38+OQ38+OT38+OW38+OZ38+PC38+PF38+PI38</f>
        <v>0</v>
      </c>
      <c r="PK38" s="177">
        <f t="shared" ref="PK38:PK40" si="487">NK38+NN38+NQ38+NT38+NW38+NZ38+OC38+OF38+OI38+OL38+OO38+OR38+OU38+OX38+PA38+PD38+PG38</f>
        <v>0</v>
      </c>
      <c r="PL38" s="177">
        <f t="shared" ref="PL38:PL40" si="488">NL38+NO38+NR38+NU38+NX38+OA38+OD38+OG38+OJ38+OM38+OP38+OS38+OV38+OY38+PB38+PE38+PH38</f>
        <v>0</v>
      </c>
      <c r="PM38" s="143">
        <f>'Нормативы и коэффициенты МОО'!$Y$17</f>
        <v>0.89426399999999995</v>
      </c>
      <c r="PN38" s="14">
        <v>1</v>
      </c>
      <c r="PO38" s="14">
        <v>12</v>
      </c>
      <c r="PP38" s="14">
        <v>4</v>
      </c>
      <c r="PQ38" s="177">
        <f t="shared" ref="PQ38:PQ40" si="489">ROUND(PK38*PM38*PN38/PO38*PP38,0)</f>
        <v>0</v>
      </c>
      <c r="PR38" s="177">
        <f t="shared" ref="PR38:PR40" si="490">ROUND(PL38*PM38*PN38/PO38*PP38,0)</f>
        <v>0</v>
      </c>
      <c r="PS38" s="153"/>
    </row>
    <row r="39" spans="1:435" x14ac:dyDescent="0.25">
      <c r="A39" s="112"/>
      <c r="B39" s="117" t="s">
        <v>286</v>
      </c>
      <c r="C39" s="120" t="s">
        <v>240</v>
      </c>
      <c r="D39" s="88">
        <f>'Нормативы и коэффициенты МОО'!$B$6</f>
        <v>38179.43</v>
      </c>
      <c r="E39" s="88">
        <f>'Нормативы и коэффициенты МОО'!$B$7</f>
        <v>53705.98</v>
      </c>
      <c r="F39" s="88">
        <f>'Нормативы и коэффициенты МОО'!$B$8</f>
        <v>55204.57</v>
      </c>
      <c r="G39" s="88">
        <f>'Нормативы и коэффициенты МОО'!$B$9</f>
        <v>78009.87</v>
      </c>
      <c r="H39" s="88">
        <f>'Нормативы и коэффициенты МОО'!$B$10</f>
        <v>23154.491086338148</v>
      </c>
      <c r="I39" s="88">
        <f>'Нормативы и коэффициенты МОО'!$B$11</f>
        <v>4412.8</v>
      </c>
      <c r="J39" s="88">
        <f>'Нормативы и коэффициенты МОО'!$B$12</f>
        <v>5883.73</v>
      </c>
      <c r="K39" s="88">
        <f>'Нормативы и коэффициенты МОО'!$C$6</f>
        <v>10181.18</v>
      </c>
      <c r="L39" s="88">
        <f>'Нормативы и коэффициенты МОО'!$C$7</f>
        <v>14321.59</v>
      </c>
      <c r="M39" s="88">
        <f>'Нормативы и коэффициенты МОО'!$C$8</f>
        <v>14721.22</v>
      </c>
      <c r="N39" s="88">
        <f>'Нормативы и коэффициенты МОО'!$C$9</f>
        <v>48613.13</v>
      </c>
      <c r="O39" s="88">
        <f>'Нормативы и коэффициенты МОО'!$C$10</f>
        <v>0</v>
      </c>
      <c r="P39" s="88">
        <f>'Нормативы и коэффициенты МОО'!$C$11</f>
        <v>0</v>
      </c>
      <c r="Q39" s="88">
        <f>'Нормативы и коэффициенты МОО'!$C$12</f>
        <v>1569</v>
      </c>
      <c r="R39" s="88">
        <f>'Нормативы и коэффициенты МОО'!$B$17</f>
        <v>1</v>
      </c>
      <c r="S39" s="88">
        <f>'Нормативы и коэффициенты МОО'!$B$18</f>
        <v>1</v>
      </c>
      <c r="T39" s="88">
        <f>'Нормативы и коэффициенты МОО'!$B$19</f>
        <v>1</v>
      </c>
      <c r="U39" s="88">
        <f>'Нормативы и коэффициенты МОО'!$B$20</f>
        <v>1</v>
      </c>
      <c r="V39" s="88">
        <f>'Нормативы и коэффициенты МОО'!$B$21</f>
        <v>1</v>
      </c>
      <c r="W39" s="88">
        <f>'Нормативы и коэффициенты МОО'!$B$22</f>
        <v>1</v>
      </c>
      <c r="X39" s="88">
        <f>'Нормативы и коэффициенты МОО'!$C$17</f>
        <v>2.1</v>
      </c>
      <c r="Y39" s="88">
        <f>'Нормативы и коэффициенты МОО'!$C$20</f>
        <v>1</v>
      </c>
      <c r="Z39" s="88">
        <f>'Нормативы и коэффициенты МОО'!$C$21</f>
        <v>1</v>
      </c>
      <c r="AA39" s="88">
        <f>'Нормативы и коэффициенты МОО'!$C$22</f>
        <v>2.1</v>
      </c>
      <c r="AB39" s="88">
        <f>'Нормативы и коэффициенты МОО'!$D$17</f>
        <v>1.83</v>
      </c>
      <c r="AC39" s="88">
        <f>'Нормативы и коэффициенты МОО'!$D$20</f>
        <v>1</v>
      </c>
      <c r="AD39" s="88">
        <f>'Нормативы и коэффициенты МОО'!$D$21</f>
        <v>1</v>
      </c>
      <c r="AE39" s="88">
        <f>'Нормативы и коэффициенты МОО'!$D$22</f>
        <v>1.83</v>
      </c>
      <c r="AF39" s="88">
        <f>'Нормативы и коэффициенты МОО'!$E$17</f>
        <v>1.74</v>
      </c>
      <c r="AG39" s="88">
        <f>'Нормативы и коэффициенты МОО'!$E$20</f>
        <v>1</v>
      </c>
      <c r="AH39" s="88">
        <f>'Нормативы и коэффициенты МОО'!$E$21</f>
        <v>1</v>
      </c>
      <c r="AI39" s="88">
        <f>'Нормативы и коэффициенты МОО'!$E$22</f>
        <v>1.74</v>
      </c>
      <c r="AJ39" s="88">
        <f>'Нормативы и коэффициенты МОО'!$F$17</f>
        <v>1.56</v>
      </c>
      <c r="AK39" s="88">
        <f>'Нормативы и коэффициенты МОО'!$F$20</f>
        <v>1</v>
      </c>
      <c r="AL39" s="88">
        <f>'Нормативы и коэффициенты МОО'!$F$21</f>
        <v>1</v>
      </c>
      <c r="AM39" s="88">
        <f>'Нормативы и коэффициенты МОО'!$F$22</f>
        <v>1.56</v>
      </c>
      <c r="AN39" s="88">
        <f>'Нормативы и коэффициенты МОО'!$G$17</f>
        <v>1.56</v>
      </c>
      <c r="AO39" s="88">
        <f>'Нормативы и коэффициенты МОО'!$G$20</f>
        <v>1</v>
      </c>
      <c r="AP39" s="88">
        <f>'Нормативы и коэффициенты МОО'!$G$21</f>
        <v>1</v>
      </c>
      <c r="AQ39" s="88">
        <f>'Нормативы и коэффициенты МОО'!$G$22</f>
        <v>1.56</v>
      </c>
      <c r="AR39" s="88">
        <f>'Нормативы и коэффициенты МОО'!$H$17</f>
        <v>2.31</v>
      </c>
      <c r="AS39" s="88">
        <f>'Нормативы и коэффициенты МОО'!$H$20</f>
        <v>1</v>
      </c>
      <c r="AT39" s="88">
        <f>'Нормативы и коэффициенты МОО'!$H$21</f>
        <v>1</v>
      </c>
      <c r="AU39" s="88">
        <f>'Нормативы и коэффициенты МОО'!$H$22</f>
        <v>2.31</v>
      </c>
      <c r="AV39" s="88">
        <f>'Нормативы и коэффициенты МОО'!$I$17</f>
        <v>1.56</v>
      </c>
      <c r="AW39" s="88">
        <f>'Нормативы и коэффициенты МОО'!$I$20</f>
        <v>1</v>
      </c>
      <c r="AX39" s="88">
        <f>'Нормативы и коэффициенты МОО'!$I$21</f>
        <v>1</v>
      </c>
      <c r="AY39" s="88">
        <f>'Нормативы и коэффициенты МОО'!$I$22</f>
        <v>1.56</v>
      </c>
      <c r="AZ39" s="88">
        <f>'Нормативы и коэффициенты МОО'!$J$17</f>
        <v>2.64</v>
      </c>
      <c r="BA39" s="88">
        <f>'Нормативы и коэффициенты МОО'!$J$20</f>
        <v>1</v>
      </c>
      <c r="BB39" s="88">
        <f>'Нормативы и коэффициенты МОО'!$J$21</f>
        <v>1</v>
      </c>
      <c r="BC39" s="88">
        <f>'Нормативы и коэффициенты МОО'!$J$22</f>
        <v>2.64</v>
      </c>
      <c r="BD39" s="88">
        <f>'Нормативы и коэффициенты МОО'!$K$17</f>
        <v>2.31</v>
      </c>
      <c r="BE39" s="88">
        <f>'Нормативы и коэффициенты МОО'!$K$20</f>
        <v>1</v>
      </c>
      <c r="BF39" s="88">
        <f>'Нормативы и коэффициенты МОО'!$K$21</f>
        <v>1</v>
      </c>
      <c r="BG39" s="88">
        <f>'Нормативы и коэффициенты МОО'!$K$22</f>
        <v>2.31</v>
      </c>
      <c r="BH39" s="88">
        <f>'Нормативы и коэффициенты МОО'!$L$18</f>
        <v>2</v>
      </c>
      <c r="BI39" s="88">
        <f>'Нормативы и коэффициенты МОО'!$L$19</f>
        <v>2</v>
      </c>
      <c r="BJ39" s="88">
        <f>'Нормативы и коэффициенты МОО'!$L$20</f>
        <v>1</v>
      </c>
      <c r="BK39" s="88">
        <f>'Нормативы и коэффициенты МОО'!$L$21</f>
        <v>1</v>
      </c>
      <c r="BL39" s="88">
        <f>'Нормативы и коэффициенты МОО'!$L$22</f>
        <v>2</v>
      </c>
      <c r="BM39" s="88">
        <f>'Нормативы и коэффициенты МОО'!$N$17</f>
        <v>1</v>
      </c>
      <c r="BN39" s="88">
        <f>'Нормативы и коэффициенты МОО'!$N$18</f>
        <v>1</v>
      </c>
      <c r="BO39" s="88">
        <f>'Нормативы и коэффициенты МОО'!$N$19</f>
        <v>1</v>
      </c>
      <c r="BP39" s="88">
        <f>'Нормативы и коэффициенты МОО'!$N$20</f>
        <v>1</v>
      </c>
      <c r="BQ39" s="88">
        <f>'Нормативы и коэффициенты МОО'!$N$21</f>
        <v>1</v>
      </c>
      <c r="BR39" s="88">
        <f>'Нормативы и коэффициенты МОО'!$N$22</f>
        <v>1</v>
      </c>
      <c r="BS39" s="88">
        <f>'Нормативы и коэффициенты МОО'!$O$17</f>
        <v>1.2</v>
      </c>
      <c r="BT39" s="88">
        <f>'Нормативы и коэффициенты МОО'!$O$18</f>
        <v>1.2</v>
      </c>
      <c r="BU39" s="88">
        <f>'Нормативы и коэффициенты МОО'!$O$19</f>
        <v>1.2</v>
      </c>
      <c r="BV39" s="88">
        <f>'Нормативы и коэффициенты МОО'!$O$20</f>
        <v>1</v>
      </c>
      <c r="BW39" s="88">
        <f>'Нормативы и коэффициенты МОО'!$O$21</f>
        <v>1</v>
      </c>
      <c r="BX39" s="88">
        <f>'Нормативы и коэффициенты МОО'!$O$22</f>
        <v>1</v>
      </c>
      <c r="BY39" s="88">
        <f>'Нормативы и коэффициенты МОО'!$P$17</f>
        <v>1.2</v>
      </c>
      <c r="BZ39" s="88">
        <f>'Нормативы и коэффициенты МОО'!$P$18</f>
        <v>1.2</v>
      </c>
      <c r="CA39" s="88">
        <f>'Нормативы и коэффициенты МОО'!$P$19</f>
        <v>1.2</v>
      </c>
      <c r="CB39" s="88">
        <f>'Нормативы и коэффициенты МОО'!$P$20</f>
        <v>1</v>
      </c>
      <c r="CC39" s="88">
        <f>'Нормативы и коэффициенты МОО'!$P$21</f>
        <v>1</v>
      </c>
      <c r="CD39" s="88">
        <f>'Нормативы и коэффициенты МОО'!$P$22</f>
        <v>1</v>
      </c>
      <c r="CE39" s="88">
        <f>'Нормативы и коэффициенты МОО'!$Q$17</f>
        <v>1</v>
      </c>
      <c r="CF39" s="88">
        <f>'Нормативы и коэффициенты МОО'!$Q$18</f>
        <v>1</v>
      </c>
      <c r="CG39" s="88">
        <f>'Нормативы и коэффициенты МОО'!$Q$19</f>
        <v>1</v>
      </c>
      <c r="CH39" s="88">
        <f>'Нормативы и коэффициенты МОО'!$Q$20</f>
        <v>1</v>
      </c>
      <c r="CI39" s="88">
        <f>'Нормативы и коэффициенты МОО'!$Q$21</f>
        <v>1</v>
      </c>
      <c r="CJ39" s="88">
        <f>'Нормативы и коэффициенты МОО'!$Q$22</f>
        <v>1</v>
      </c>
      <c r="CK39" s="88">
        <f>'Нормативы и коэффициенты МОО'!$R$17</f>
        <v>2</v>
      </c>
      <c r="CL39" s="88">
        <f>'Нормативы и коэффициенты МОО'!$R$18</f>
        <v>2</v>
      </c>
      <c r="CM39" s="88">
        <f>'Нормативы и коэффициенты МОО'!$R$19</f>
        <v>2</v>
      </c>
      <c r="CN39" s="88">
        <f>'Нормативы и коэффициенты МОО'!$R$20</f>
        <v>2</v>
      </c>
      <c r="CO39" s="88">
        <f>'Нормативы и коэффициенты МОО'!$R$21</f>
        <v>2</v>
      </c>
      <c r="CP39" s="88">
        <f>'Нормативы и коэффициенты МОО'!$R$22</f>
        <v>2</v>
      </c>
      <c r="CQ39" s="88">
        <f>'Нормативы и коэффициенты МОО'!$S$17</f>
        <v>1</v>
      </c>
      <c r="CR39" s="88">
        <f>'Нормативы и коэффициенты МОО'!$S$18</f>
        <v>1</v>
      </c>
      <c r="CS39" s="88">
        <f>'Нормативы и коэффициенты МОО'!$S$19</f>
        <v>1</v>
      </c>
      <c r="CT39" s="88">
        <f>'Нормативы и коэффициенты МОО'!$S$20</f>
        <v>2</v>
      </c>
      <c r="CU39" s="88">
        <f>'Нормативы и коэффициенты МОО'!$S$21</f>
        <v>2</v>
      </c>
      <c r="CV39" s="88">
        <f>'Нормативы и коэффициенты МОО'!$S$22</f>
        <v>1</v>
      </c>
      <c r="CW39" s="88">
        <f>'Нормативы и коэффициенты МОО'!$T$17</f>
        <v>1</v>
      </c>
      <c r="CX39" s="88">
        <f>'Нормативы и коэффициенты МОО'!$T$18</f>
        <v>1</v>
      </c>
      <c r="CY39" s="88">
        <f>'Нормативы и коэффициенты МОО'!$T$19</f>
        <v>1</v>
      </c>
      <c r="CZ39" s="88">
        <f>'Нормативы и коэффициенты МОО'!$T$20</f>
        <v>1</v>
      </c>
      <c r="DA39" s="88">
        <f>'Нормативы и коэффициенты МОО'!$T$21</f>
        <v>1</v>
      </c>
      <c r="DB39" s="88">
        <f>'Нормативы и коэффициенты МОО'!$T$22</f>
        <v>1</v>
      </c>
      <c r="DC39" s="88">
        <f>'Нормативы и коэффициенты МОО'!$U$17</f>
        <v>1</v>
      </c>
      <c r="DD39" s="88">
        <f>'Нормативы и коэффициенты МОО'!$U$18</f>
        <v>1</v>
      </c>
      <c r="DE39" s="88">
        <f>'Нормативы и коэффициенты МОО'!$U$19</f>
        <v>1</v>
      </c>
      <c r="DF39" s="88">
        <f>'Нормативы и коэффициенты МОО'!$U$20</f>
        <v>1</v>
      </c>
      <c r="DG39" s="88">
        <f>'Нормативы и коэффициенты МОО'!$U$21</f>
        <v>1</v>
      </c>
      <c r="DH39" s="88">
        <f>'Нормативы и коэффициенты МОО'!$U$22</f>
        <v>1</v>
      </c>
      <c r="DI39" s="88">
        <f>'Нормативы и коэффициенты МОО'!$V$17</f>
        <v>1</v>
      </c>
      <c r="DJ39" s="88">
        <f>'Нормативы и коэффициенты МОО'!$V$18</f>
        <v>1</v>
      </c>
      <c r="DK39" s="88">
        <f>'Нормативы и коэффициенты МОО'!$V$19</f>
        <v>1</v>
      </c>
      <c r="DL39" s="88">
        <f>'Нормативы и коэффициенты МОО'!$V$20</f>
        <v>1</v>
      </c>
      <c r="DM39" s="88">
        <f>'Нормативы и коэффициенты МОО'!$V$21</f>
        <v>1</v>
      </c>
      <c r="DN39" s="88">
        <f>'Нормативы и коэффициенты МОО'!$V$22</f>
        <v>1</v>
      </c>
      <c r="DO39" s="177">
        <f t="shared" si="350"/>
        <v>5460</v>
      </c>
      <c r="DP39" s="177">
        <f t="shared" si="351"/>
        <v>1456</v>
      </c>
      <c r="DQ39" s="70">
        <f>Контингент!D44</f>
        <v>143</v>
      </c>
      <c r="DR39" s="177">
        <f t="shared" si="352"/>
        <v>0</v>
      </c>
      <c r="DS39" s="177">
        <f t="shared" si="353"/>
        <v>0</v>
      </c>
      <c r="DT39" s="70">
        <f>Контингент!E44</f>
        <v>0</v>
      </c>
      <c r="DU39" s="177">
        <f t="shared" si="354"/>
        <v>0</v>
      </c>
      <c r="DV39" s="177">
        <f t="shared" si="355"/>
        <v>0</v>
      </c>
      <c r="DW39" s="70">
        <f>Контингент!AP44</f>
        <v>0</v>
      </c>
      <c r="DX39" s="177">
        <f t="shared" si="356"/>
        <v>0</v>
      </c>
      <c r="DY39" s="177">
        <f t="shared" si="357"/>
        <v>0</v>
      </c>
      <c r="DZ39" s="70">
        <f>Контингент!K44</f>
        <v>0</v>
      </c>
      <c r="EA39" s="177">
        <f t="shared" si="358"/>
        <v>0</v>
      </c>
      <c r="EB39" s="177">
        <f t="shared" si="359"/>
        <v>0</v>
      </c>
      <c r="EC39" s="70">
        <f>Контингент!L44</f>
        <v>0</v>
      </c>
      <c r="ED39" s="177">
        <f t="shared" si="360"/>
        <v>0</v>
      </c>
      <c r="EE39" s="177">
        <f t="shared" si="361"/>
        <v>0</v>
      </c>
      <c r="EF39" s="70">
        <f>Контингент!AT44</f>
        <v>0</v>
      </c>
      <c r="EG39" s="177">
        <f t="shared" si="362"/>
        <v>0</v>
      </c>
      <c r="EH39" s="177">
        <f t="shared" si="363"/>
        <v>0</v>
      </c>
      <c r="EI39" s="70">
        <f>Контингент!R44</f>
        <v>0</v>
      </c>
      <c r="EJ39" s="177">
        <f t="shared" si="364"/>
        <v>0</v>
      </c>
      <c r="EK39" s="177">
        <f t="shared" si="365"/>
        <v>0</v>
      </c>
      <c r="EL39" s="70">
        <f>Контингент!S44</f>
        <v>0</v>
      </c>
      <c r="EM39" s="177">
        <f t="shared" si="366"/>
        <v>0</v>
      </c>
      <c r="EN39" s="177">
        <f t="shared" si="367"/>
        <v>0</v>
      </c>
      <c r="EO39" s="70">
        <f>Контингент!T44</f>
        <v>0</v>
      </c>
      <c r="EP39" s="177">
        <f t="shared" si="368"/>
        <v>0</v>
      </c>
      <c r="EQ39" s="177">
        <f t="shared" si="369"/>
        <v>0</v>
      </c>
      <c r="ER39" s="70">
        <f>Контингент!U44</f>
        <v>0</v>
      </c>
      <c r="ES39" s="177">
        <f t="shared" si="370"/>
        <v>0</v>
      </c>
      <c r="ET39" s="177">
        <f t="shared" si="371"/>
        <v>0</v>
      </c>
      <c r="EU39" s="70">
        <f>Контингент!V44</f>
        <v>0</v>
      </c>
      <c r="EV39" s="177">
        <f t="shared" si="372"/>
        <v>0</v>
      </c>
      <c r="EW39" s="177">
        <f t="shared" si="373"/>
        <v>0</v>
      </c>
      <c r="EX39" s="70">
        <f>Контингент!W44</f>
        <v>0</v>
      </c>
      <c r="EY39" s="177">
        <f t="shared" si="374"/>
        <v>0</v>
      </c>
      <c r="EZ39" s="177">
        <f t="shared" si="375"/>
        <v>0</v>
      </c>
      <c r="FA39" s="70">
        <f>Контингент!X44</f>
        <v>0</v>
      </c>
      <c r="FB39" s="177">
        <f t="shared" si="376"/>
        <v>0</v>
      </c>
      <c r="FC39" s="177">
        <f t="shared" si="377"/>
        <v>0</v>
      </c>
      <c r="FD39" s="70">
        <f>Контингент!Y44</f>
        <v>0</v>
      </c>
      <c r="FE39" s="177">
        <f t="shared" si="378"/>
        <v>0</v>
      </c>
      <c r="FF39" s="177">
        <f t="shared" si="379"/>
        <v>0</v>
      </c>
      <c r="FG39" s="70">
        <f>Контингент!Z44</f>
        <v>0</v>
      </c>
      <c r="FH39" s="177">
        <f t="shared" si="380"/>
        <v>0</v>
      </c>
      <c r="FI39" s="177">
        <f t="shared" si="381"/>
        <v>0</v>
      </c>
      <c r="FJ39" s="70">
        <f>Контингент!AB44</f>
        <v>0</v>
      </c>
      <c r="FK39" s="177">
        <f t="shared" si="382"/>
        <v>0</v>
      </c>
      <c r="FL39" s="177">
        <f t="shared" si="383"/>
        <v>0</v>
      </c>
      <c r="FM39" s="70">
        <f>Контингент!AC44</f>
        <v>0</v>
      </c>
      <c r="FN39" s="177">
        <f t="shared" si="384"/>
        <v>0</v>
      </c>
      <c r="FO39" s="177">
        <f t="shared" si="385"/>
        <v>0</v>
      </c>
      <c r="FP39" s="70">
        <f>Контингент!AD44</f>
        <v>0</v>
      </c>
      <c r="FQ39" s="177">
        <f t="shared" si="386"/>
        <v>0</v>
      </c>
      <c r="FR39" s="177">
        <f t="shared" si="387"/>
        <v>0</v>
      </c>
      <c r="FS39" s="70">
        <f>Контингент!AE44</f>
        <v>0</v>
      </c>
      <c r="FT39" s="177">
        <f t="shared" si="388"/>
        <v>0</v>
      </c>
      <c r="FU39" s="177">
        <f t="shared" si="389"/>
        <v>0</v>
      </c>
      <c r="FV39" s="70">
        <f>Контингент!AF44</f>
        <v>0</v>
      </c>
      <c r="FW39" s="177">
        <f t="shared" si="390"/>
        <v>0</v>
      </c>
      <c r="FX39" s="177">
        <f t="shared" si="391"/>
        <v>0</v>
      </c>
      <c r="FY39" s="70">
        <f>Контингент!AG44</f>
        <v>0</v>
      </c>
      <c r="FZ39" s="177">
        <f t="shared" si="392"/>
        <v>0</v>
      </c>
      <c r="GA39" s="177">
        <f t="shared" si="393"/>
        <v>0</v>
      </c>
      <c r="GB39" s="70">
        <f>Контингент!AH44</f>
        <v>0</v>
      </c>
      <c r="GC39" s="177">
        <f t="shared" si="394"/>
        <v>0</v>
      </c>
      <c r="GD39" s="177">
        <f t="shared" si="395"/>
        <v>0</v>
      </c>
      <c r="GE39" s="70">
        <f>Контингент!AI44</f>
        <v>0</v>
      </c>
      <c r="GF39" s="177">
        <f t="shared" si="396"/>
        <v>0</v>
      </c>
      <c r="GG39" s="177">
        <f t="shared" si="397"/>
        <v>0</v>
      </c>
      <c r="GH39" s="70">
        <f>Контингент!AJ44</f>
        <v>0</v>
      </c>
      <c r="GI39" s="177">
        <f t="shared" si="398"/>
        <v>0</v>
      </c>
      <c r="GJ39" s="177">
        <f t="shared" si="399"/>
        <v>0</v>
      </c>
      <c r="GK39" s="70">
        <f>Контингент!AX44</f>
        <v>0</v>
      </c>
      <c r="GL39" s="177">
        <f t="shared" si="400"/>
        <v>0</v>
      </c>
      <c r="GM39" s="177">
        <f t="shared" si="401"/>
        <v>0</v>
      </c>
      <c r="GN39" s="70">
        <f>Контингент!AY44</f>
        <v>0</v>
      </c>
      <c r="GO39" s="177">
        <f t="shared" si="402"/>
        <v>0</v>
      </c>
      <c r="GP39" s="177">
        <f t="shared" si="403"/>
        <v>0</v>
      </c>
      <c r="GQ39" s="70">
        <f>Контингент!AZ44</f>
        <v>0</v>
      </c>
      <c r="GR39" s="177">
        <f t="shared" si="404"/>
        <v>0</v>
      </c>
      <c r="GS39" s="177">
        <f t="shared" si="405"/>
        <v>0</v>
      </c>
      <c r="GT39" s="70">
        <f>Контингент!BA44</f>
        <v>0</v>
      </c>
      <c r="GU39" s="177">
        <f t="shared" si="406"/>
        <v>0</v>
      </c>
      <c r="GV39" s="177">
        <f t="shared" si="407"/>
        <v>0</v>
      </c>
      <c r="GW39" s="70">
        <f>Контингент!BB44</f>
        <v>0</v>
      </c>
      <c r="GX39" s="177">
        <f t="shared" si="408"/>
        <v>0</v>
      </c>
      <c r="GY39" s="177">
        <f t="shared" si="409"/>
        <v>0</v>
      </c>
      <c r="GZ39" s="70">
        <f>Контингент!BC44</f>
        <v>0</v>
      </c>
      <c r="HA39" s="177">
        <f t="shared" si="410"/>
        <v>0</v>
      </c>
      <c r="HB39" s="177">
        <f t="shared" si="411"/>
        <v>0</v>
      </c>
      <c r="HC39" s="70">
        <f>Контингент!BD44</f>
        <v>0</v>
      </c>
      <c r="HD39" s="177">
        <f t="shared" si="412"/>
        <v>0</v>
      </c>
      <c r="HE39" s="177">
        <f t="shared" si="413"/>
        <v>0</v>
      </c>
      <c r="HF39" s="70">
        <f>Контингент!BE44</f>
        <v>0</v>
      </c>
      <c r="HG39" s="177">
        <f t="shared" si="414"/>
        <v>0</v>
      </c>
      <c r="HH39" s="177">
        <f t="shared" si="415"/>
        <v>0</v>
      </c>
      <c r="HI39" s="70">
        <f>Контингент!BF44</f>
        <v>0</v>
      </c>
      <c r="HJ39" s="177">
        <f t="shared" si="416"/>
        <v>7197</v>
      </c>
      <c r="HK39" s="177">
        <f t="shared" si="417"/>
        <v>1919</v>
      </c>
      <c r="HL39" s="70">
        <f>Контингент!F44</f>
        <v>134</v>
      </c>
      <c r="HM39" s="177">
        <f t="shared" si="418"/>
        <v>0</v>
      </c>
      <c r="HN39" s="177">
        <f t="shared" si="419"/>
        <v>0</v>
      </c>
      <c r="HO39" s="70">
        <f>Контингент!G44</f>
        <v>0</v>
      </c>
      <c r="HP39" s="177">
        <f t="shared" si="420"/>
        <v>0</v>
      </c>
      <c r="HQ39" s="177">
        <f t="shared" si="421"/>
        <v>0</v>
      </c>
      <c r="HR39" s="70">
        <f>Контингент!AQ44</f>
        <v>0</v>
      </c>
      <c r="HS39" s="177">
        <f t="shared" si="422"/>
        <v>0</v>
      </c>
      <c r="HT39" s="177">
        <f t="shared" si="423"/>
        <v>0</v>
      </c>
      <c r="HU39" s="70">
        <f>Контингент!M44</f>
        <v>0</v>
      </c>
      <c r="HV39" s="177">
        <f t="shared" si="424"/>
        <v>0</v>
      </c>
      <c r="HW39" s="177">
        <f t="shared" si="425"/>
        <v>0</v>
      </c>
      <c r="HX39" s="70">
        <f>Контингент!N44</f>
        <v>0</v>
      </c>
      <c r="HY39" s="177">
        <f t="shared" si="426"/>
        <v>0</v>
      </c>
      <c r="HZ39" s="177">
        <f t="shared" si="427"/>
        <v>0</v>
      </c>
      <c r="IA39" s="70">
        <f>Контингент!AU44</f>
        <v>0</v>
      </c>
      <c r="IB39" s="177">
        <f t="shared" si="428"/>
        <v>0</v>
      </c>
      <c r="IC39" s="177">
        <f t="shared" si="429"/>
        <v>0</v>
      </c>
      <c r="ID39" s="70">
        <f>Контингент!AL44</f>
        <v>0</v>
      </c>
      <c r="IE39" s="177">
        <f t="shared" si="430"/>
        <v>0</v>
      </c>
      <c r="IF39" s="177">
        <f t="shared" si="431"/>
        <v>0</v>
      </c>
      <c r="IG39" s="70">
        <f>Контингент!AM44</f>
        <v>0</v>
      </c>
      <c r="IH39" s="177">
        <f t="shared" si="432"/>
        <v>0</v>
      </c>
      <c r="II39" s="177">
        <f t="shared" si="433"/>
        <v>0</v>
      </c>
      <c r="IJ39" s="70">
        <f>Контингент!BH44</f>
        <v>0</v>
      </c>
      <c r="IK39" s="177">
        <f t="shared" si="434"/>
        <v>2208</v>
      </c>
      <c r="IL39" s="177">
        <f t="shared" si="435"/>
        <v>589</v>
      </c>
      <c r="IM39" s="70">
        <f>Контингент!H44+Контингент!I44</f>
        <v>40</v>
      </c>
      <c r="IN39" s="177">
        <f t="shared" si="436"/>
        <v>0</v>
      </c>
      <c r="IO39" s="177">
        <f t="shared" si="437"/>
        <v>0</v>
      </c>
      <c r="IP39" s="70">
        <f>Контингент!J44</f>
        <v>0</v>
      </c>
      <c r="IQ39" s="177">
        <f t="shared" si="438"/>
        <v>0</v>
      </c>
      <c r="IR39" s="177">
        <f t="shared" si="439"/>
        <v>0</v>
      </c>
      <c r="IS39" s="70">
        <f>Контингент!AR44+Контингент!AS44</f>
        <v>0</v>
      </c>
      <c r="IT39" s="177">
        <f t="shared" si="440"/>
        <v>0</v>
      </c>
      <c r="IU39" s="177">
        <f t="shared" si="441"/>
        <v>0</v>
      </c>
      <c r="IV39" s="70">
        <f>Контингент!O44+Контингент!P44</f>
        <v>0</v>
      </c>
      <c r="IW39" s="177">
        <f t="shared" si="442"/>
        <v>0</v>
      </c>
      <c r="IX39" s="177">
        <f t="shared" si="443"/>
        <v>0</v>
      </c>
      <c r="IY39" s="70">
        <f>Контингент!Q44</f>
        <v>0</v>
      </c>
      <c r="IZ39" s="177">
        <f t="shared" si="444"/>
        <v>0</v>
      </c>
      <c r="JA39" s="177">
        <f t="shared" si="445"/>
        <v>0</v>
      </c>
      <c r="JB39" s="70">
        <f>Контингент!AV44+Контингент!AW44</f>
        <v>0</v>
      </c>
      <c r="JC39" s="177">
        <f t="shared" si="446"/>
        <v>0</v>
      </c>
      <c r="JD39" s="177">
        <f t="shared" si="447"/>
        <v>0</v>
      </c>
      <c r="JE39" s="70">
        <f>Контингент!AN44</f>
        <v>0</v>
      </c>
      <c r="JF39" s="177">
        <f t="shared" si="448"/>
        <v>0</v>
      </c>
      <c r="JG39" s="177">
        <f t="shared" si="449"/>
        <v>0</v>
      </c>
      <c r="JH39" s="70">
        <f>Контингент!AO44</f>
        <v>0</v>
      </c>
      <c r="JI39" s="177">
        <f t="shared" si="450"/>
        <v>0</v>
      </c>
      <c r="JJ39" s="177">
        <f t="shared" si="451"/>
        <v>0</v>
      </c>
      <c r="JK39" s="70">
        <f>Контингент!BI44</f>
        <v>0</v>
      </c>
      <c r="JL39" s="70">
        <f t="shared" si="452"/>
        <v>317</v>
      </c>
      <c r="JM39" s="70">
        <f>Контингент!CZ44</f>
        <v>0</v>
      </c>
      <c r="JN39" s="70">
        <f t="shared" si="453"/>
        <v>317</v>
      </c>
      <c r="JO39" s="177">
        <f t="shared" si="454"/>
        <v>14865</v>
      </c>
      <c r="JP39" s="177">
        <f t="shared" si="455"/>
        <v>3964</v>
      </c>
      <c r="JQ39" s="143">
        <f>'Нормативы и коэффициенты МОО'!$Y$17</f>
        <v>0.89426399999999995</v>
      </c>
      <c r="JR39" s="14">
        <v>1</v>
      </c>
      <c r="JS39" s="177">
        <f t="shared" si="456"/>
        <v>13293</v>
      </c>
      <c r="JT39" s="177">
        <f t="shared" si="457"/>
        <v>3545</v>
      </c>
      <c r="JU39" s="177">
        <f t="shared" si="458"/>
        <v>1111</v>
      </c>
      <c r="JV39" s="177">
        <f t="shared" si="459"/>
        <v>0</v>
      </c>
      <c r="JW39" s="70">
        <f>Контингент!DU44</f>
        <v>48</v>
      </c>
      <c r="JX39" s="177">
        <f t="shared" si="460"/>
        <v>0</v>
      </c>
      <c r="JY39" s="177">
        <f t="shared" si="461"/>
        <v>0</v>
      </c>
      <c r="JZ39" s="70">
        <f>Контингент!DV44</f>
        <v>0</v>
      </c>
      <c r="KA39" s="177">
        <f t="shared" si="462"/>
        <v>0</v>
      </c>
      <c r="KB39" s="177">
        <f t="shared" si="463"/>
        <v>0</v>
      </c>
      <c r="KC39" s="70">
        <f>(Контингент!DW44+Контингент!DX44+Контингент!DY44+Контингент!DZ44+Контингент!EA44+Контингент!EB44+Контингент!EC44+Контингент!ED44+Контингент!EE44)</f>
        <v>0</v>
      </c>
      <c r="KD39" s="177">
        <f t="shared" si="464"/>
        <v>0</v>
      </c>
      <c r="KE39" s="177">
        <f t="shared" si="465"/>
        <v>0</v>
      </c>
      <c r="KF39" s="70">
        <f>Контингент!EF44</f>
        <v>0</v>
      </c>
      <c r="KG39" s="177">
        <f t="shared" si="466"/>
        <v>0</v>
      </c>
      <c r="KH39" s="177">
        <f t="shared" si="467"/>
        <v>0</v>
      </c>
      <c r="KI39" s="70">
        <f>Контингент!EG44</f>
        <v>0</v>
      </c>
      <c r="KJ39" s="177">
        <f t="shared" si="468"/>
        <v>0</v>
      </c>
      <c r="KK39" s="177">
        <f t="shared" si="469"/>
        <v>0</v>
      </c>
      <c r="KL39" s="70">
        <f>Контингент!EH44</f>
        <v>0</v>
      </c>
      <c r="KM39" s="177">
        <f t="shared" si="470"/>
        <v>0</v>
      </c>
      <c r="KN39" s="177">
        <f t="shared" si="471"/>
        <v>0</v>
      </c>
      <c r="KO39" s="70">
        <f>Контингент!EI44</f>
        <v>0</v>
      </c>
      <c r="KP39" s="177">
        <f t="shared" si="472"/>
        <v>0</v>
      </c>
      <c r="KQ39" s="177">
        <f t="shared" si="473"/>
        <v>0</v>
      </c>
      <c r="KR39" s="70">
        <f>Контингент!EJ44</f>
        <v>0</v>
      </c>
      <c r="KS39" s="177">
        <f t="shared" si="474"/>
        <v>0</v>
      </c>
      <c r="KT39" s="177">
        <f t="shared" si="475"/>
        <v>0</v>
      </c>
      <c r="KU39" s="70">
        <f>Контингент!EK44</f>
        <v>0</v>
      </c>
      <c r="KV39" s="70">
        <f t="shared" si="476"/>
        <v>48</v>
      </c>
      <c r="KW39" s="177">
        <f t="shared" si="477"/>
        <v>1111</v>
      </c>
      <c r="KX39" s="177">
        <f t="shared" si="478"/>
        <v>0</v>
      </c>
      <c r="KY39" s="143">
        <f>'Нормативы и коэффициенты МОО'!$Y$17</f>
        <v>0.89426399999999995</v>
      </c>
      <c r="KZ39" s="14">
        <v>1</v>
      </c>
      <c r="LA39" s="177">
        <f t="shared" si="479"/>
        <v>994</v>
      </c>
      <c r="LB39" s="177">
        <f t="shared" si="480"/>
        <v>0</v>
      </c>
      <c r="LC39" s="177">
        <f>ROUND(LE39*$I39*$W39*$BR39*$CJ39*IF($JN39&gt;500,$DB39,IF($JN39&gt;250,$DN39,IF($JN39&gt;0,$DH39,0)))/1000,0)</f>
        <v>684</v>
      </c>
      <c r="LD39" s="177">
        <f>ROUND(LE39*$P39*$W39*$BR39*$CJ39*IF($JN39&gt;500,$DB39,IF($JN39&gt;250,$DN39,IF($JN39&gt;0,$DH39,0)))/1000,0)</f>
        <v>0</v>
      </c>
      <c r="LE39" s="70">
        <f>Контингент!DC44</f>
        <v>155</v>
      </c>
      <c r="LF39" s="177">
        <f>ROUND(LH39*$I39*$W39*$BR39*$CP39*IF($JN39&gt;500,$DB39,IF($JN39&gt;250,$DN39,IF($JN39&gt;0,$DH39,0)))/1000,0)</f>
        <v>0</v>
      </c>
      <c r="LG39" s="177">
        <f>ROUND(LH39*$P39*$W39*$BR39*$CP39*IF($JN39&gt;500,$DB39,IF($JN39&gt;250,$DN39,IF($JN39&gt;0,$DH39,0)))/1000,0)</f>
        <v>0</v>
      </c>
      <c r="LH39" s="70">
        <f>Контингент!DD44</f>
        <v>0</v>
      </c>
      <c r="LI39" s="177">
        <f>ROUND(LK39*$I39*$AA39*$BR39*$CJ39*IF($JN39&gt;500,$DB39,IF($JN39&gt;250,$DN39,IF($JN39&gt;0,$DH39,0)))/1000,0)</f>
        <v>0</v>
      </c>
      <c r="LJ39" s="177">
        <f>ROUND(LK39*$P39*$AA39*$BR39*$CJ39*IF($JN39&gt;500,$DB39,IF($JN39&gt;250,$DN39,IF($JN39&gt;0,$DH39,0)))/1000,0)</f>
        <v>0</v>
      </c>
      <c r="LK39" s="70">
        <f>Контингент!DE44</f>
        <v>0</v>
      </c>
      <c r="LL39" s="177">
        <f>ROUND(LN39*$I39*$AE39*$BR39*$CJ39*IF($JN39&gt;500,$DB39,IF($JN39&gt;250,$DN39,IF($JN39&gt;0,$DH39,0)))/1000,0)</f>
        <v>0</v>
      </c>
      <c r="LM39" s="177">
        <f>ROUND(LN39*$P39*$AE39*$BR39*$CJ39*IF($JN39&gt;500,$DB39,IF($JN39&gt;250,$DN39,IF($JN39&gt;0,$DH39,0)))/1000,0)</f>
        <v>0</v>
      </c>
      <c r="LN39" s="70">
        <f>Контингент!DF44</f>
        <v>0</v>
      </c>
      <c r="LO39" s="177">
        <f>ROUND(LQ39*$I39*$AI39*$BR39*$CJ39*IF($JN39&gt;500,$DB39,IF($JN39&gt;250,$DN39,IF($JN39&gt;0,$DH39,0)))/1000,0)</f>
        <v>0</v>
      </c>
      <c r="LP39" s="177">
        <f>ROUND(LQ39*$P39*$AI39*$BR39*$CJ39*IF($JN39&gt;500,$DB39,IF($JN39&gt;250,$DN39,IF($JN39&gt;0,$DH39,0)))/1000,0)</f>
        <v>0</v>
      </c>
      <c r="LQ39" s="70">
        <f>Контингент!DG44</f>
        <v>0</v>
      </c>
      <c r="LR39" s="177">
        <f>ROUND(LT39*$I39*$AM39*$BR39*$CJ39*IF($JN39&gt;500,$DB39,IF($JN39&gt;250,$DN39,IF($JN39&gt;0,$DH39,0)))/1000,0)</f>
        <v>0</v>
      </c>
      <c r="LS39" s="177">
        <f>ROUND(LT39*$P39*$AM39*$BR39*$CJ39*IF($JN39&gt;500,$DB39,IF($JN39&gt;250,$DN39,IF($JN39&gt;0,$DH39,0)))/1000,0)</f>
        <v>0</v>
      </c>
      <c r="LT39" s="70">
        <f>Контингент!DH44</f>
        <v>0</v>
      </c>
      <c r="LU39" s="177">
        <f>ROUND(LW39*$I39*$AQ39*$BR39*$CJ39*IF($JN39&gt;500,$DB39,IF($JN39&gt;250,$DN39,IF($JN39&gt;0,$DH39,0)))/1000,0)</f>
        <v>0</v>
      </c>
      <c r="LV39" s="177">
        <f>ROUND(LW39*$P39*$AQ39*$BR39*$CJ39*IF($JN39&gt;500,$DB39,IF($JN39&gt;250,$DN39,IF($JN39&gt;0,$DH39,0)))/1000,0)</f>
        <v>0</v>
      </c>
      <c r="LW39" s="70">
        <f>Контингент!DI44</f>
        <v>0</v>
      </c>
      <c r="LX39" s="177">
        <f>ROUND(LZ39*$I39*$AU39*$BR39*$CJ39*IF($JN39&gt;500,$DB39,IF($JN39&gt;250,$DN39,IF($JN39&gt;0,$DH39,0)))/1000,0)</f>
        <v>0</v>
      </c>
      <c r="LY39" s="177">
        <f>ROUND(LZ39*$P39*$AU39*$BR39*$CJ39*IF($JN39&gt;500,$DB39,IF($JN39&gt;250,$DN39,IF($JN39&gt;0,$DH39,0)))/1000,0)</f>
        <v>0</v>
      </c>
      <c r="LZ39" s="70">
        <f>Контингент!DJ44</f>
        <v>0</v>
      </c>
      <c r="MA39" s="177">
        <f>ROUND(MC39*$I39*$AY39*$BR39*$CJ39*IF($JN39&gt;500,$DB39,IF($JN39&gt;250,$DN39,IF($JN39&gt;0,$DH39,0)))/1000,0)</f>
        <v>0</v>
      </c>
      <c r="MB39" s="177">
        <f>ROUND(MC39*$P39*$AY39*$BR39*$CJ39*IF($JN39&gt;500,$DB39,IF($JN39&gt;250,$DN39,IF($JN39&gt;0,$DH39,0)))/1000,0)</f>
        <v>0</v>
      </c>
      <c r="MC39" s="70">
        <f>Контингент!DK44</f>
        <v>0</v>
      </c>
      <c r="MD39" s="177">
        <f>ROUND(MF39*$I39*$BC39*$BR39*$CJ39*IF($JN39&gt;500,$DB39,IF($JN39&gt;250,$DN39,IF($JN39&gt;0,$DH39,0)))/1000,0)</f>
        <v>0</v>
      </c>
      <c r="ME39" s="177">
        <f>ROUND(MF39*$P39*$BC39*$BR39*$CJ39*IF($JN39&gt;500,$DB39,IF($JN39&gt;250,$DN39,IF($JN39&gt;0,$DH39,0)))/1000,0)</f>
        <v>0</v>
      </c>
      <c r="MF39" s="70">
        <f>Контингент!DL44</f>
        <v>0</v>
      </c>
      <c r="MG39" s="177">
        <f>ROUND(MI39*$I39*$BG39*$BR39*$CJ39*IF($JN39&gt;500,$DB39,IF($JN39&gt;250,$DN39,IF($JN39&gt;0,$DH39,0)))/1000,0)</f>
        <v>0</v>
      </c>
      <c r="MH39" s="177">
        <f>ROUND(MI39*$P39*$BG39*$BR39*$CJ39*IF($JN39&gt;500,$DB39,IF($JN39&gt;250,$DN39,IF($JN39&gt;0,$DH39,0)))/1000,0)</f>
        <v>0</v>
      </c>
      <c r="MI39" s="70">
        <f>Контингент!DM44</f>
        <v>0</v>
      </c>
      <c r="MJ39" s="177">
        <f>ROUND(ML39*$I39*$W39*$BR39*$CJ39*IF($JN39&gt;500,$DB39,IF($JN39&gt;250,$DN39,IF($JN39&gt;0,$DH39,0)))/1000,0)</f>
        <v>265</v>
      </c>
      <c r="MK39" s="177">
        <f>ROUND(ML39*$P39*$W39*$BR39*$CJ39*IF($JN39&gt;500,$DB39,IF($JN39&gt;250,$DN39,IF($JN39&gt;0,$DH39,0)))/1000,0)</f>
        <v>0</v>
      </c>
      <c r="ML39" s="70">
        <f>Контингент!DN44</f>
        <v>60</v>
      </c>
      <c r="MM39" s="177">
        <f>ROUND(MO39*$I39*$W39*$BR39*$CP39*IF($JN39&gt;500,$DB39,IF($JN39&gt;250,$DN39,IF($JN39&gt;0,$DH39,0)))/1000,0)</f>
        <v>0</v>
      </c>
      <c r="MN39" s="177">
        <f>ROUND(MO39*$P39*$W39*$BR39*$CP39*IF($JN39&gt;500,$DB39,IF($JN39&gt;250,$DN39,IF($JN39&gt;0,$DH39,0)))/1000,0)</f>
        <v>0</v>
      </c>
      <c r="MO39" s="70">
        <f>Контингент!DO44</f>
        <v>0</v>
      </c>
      <c r="MP39" s="177">
        <f>ROUND(MR39*$I39*$BH39*$BR39*$CJ39*IF($JN39&gt;500,$DB39,IF($JN39&gt;250,$DN39,IF($JN39&gt;0,$DH39,0)))/1000,0)</f>
        <v>0</v>
      </c>
      <c r="MQ39" s="177">
        <f>ROUND(MR39*$P39*$BH39*$BR39*$CJ39*IF($JN39&gt;500,$DB39,IF($JN39&gt;250,$DN39,IF($JN39&gt;0,$DH39,0)))/1000,0)</f>
        <v>0</v>
      </c>
      <c r="MR39" s="70">
        <f>Контингент!DP44</f>
        <v>0</v>
      </c>
      <c r="MS39" s="177">
        <f>ROUND(MU39*$I39*$W39*$BR39*$CJ39*IF($JN39&gt;500,$DB39,IF($JN39&gt;250,$DN39,IF($JN39&gt;0,$DH39,0)))/1000,0)</f>
        <v>26</v>
      </c>
      <c r="MT39" s="177">
        <f>ROUND(MU39*$P39*$W39*$BR39*$CJ39*IF($JN39&gt;500,$DB39,IF($JN39&gt;250,$DN39,IF($JN39&gt;0,$DH39,0)))/1000,0)</f>
        <v>0</v>
      </c>
      <c r="MU39" s="70">
        <f>Контингент!DQ44</f>
        <v>6</v>
      </c>
      <c r="MV39" s="177">
        <f>ROUND(MX39*$I39*$W39*$BR39*$CP39*IF($JN39&gt;500,$DB39,IF($JN39&gt;250,$DN39,IF($JN39&gt;0,$DH39,0)))/1000,0)</f>
        <v>0</v>
      </c>
      <c r="MW39" s="177">
        <f>ROUND(MX39*$P39*$W39*$BR39*$CP39*IF($JN39&gt;500,$DB39,IF($JN39&gt;250,$DN39,IF($JN39&gt;0,$DH39,0)))/1000,0)</f>
        <v>0</v>
      </c>
      <c r="MX39" s="70">
        <f>Контингент!DR44</f>
        <v>0</v>
      </c>
      <c r="MY39" s="177">
        <f>ROUND(NA39*$I39*$BI39*$BR39*$CJ39*IF($JN39&gt;500,$DB39,IF($JN39&gt;250,$DN39,IF($JN39&gt;0,$DH39,0)))/1000,0)</f>
        <v>0</v>
      </c>
      <c r="MZ39" s="177">
        <f>ROUND(NA39*$P39*$BI39*$BR39*$CJ39*IF($JN39&gt;500,$DB39,IF($JN39&gt;250,$DN39,IF($JN39&gt;0,$DH39,0)))/1000,0)</f>
        <v>0</v>
      </c>
      <c r="NA39" s="70">
        <f>Контингент!DS44</f>
        <v>0</v>
      </c>
      <c r="NB39" s="70">
        <f t="shared" si="481"/>
        <v>221</v>
      </c>
      <c r="NC39" s="177">
        <f t="shared" si="482"/>
        <v>975</v>
      </c>
      <c r="ND39" s="177">
        <f t="shared" si="483"/>
        <v>0</v>
      </c>
      <c r="NE39" s="143">
        <f>'Нормативы и коэффициенты МОО'!$Y$17</f>
        <v>0.89426399999999995</v>
      </c>
      <c r="NF39" s="14">
        <v>1</v>
      </c>
      <c r="NG39" s="14">
        <v>12</v>
      </c>
      <c r="NH39" s="14">
        <v>8</v>
      </c>
      <c r="NI39" s="177">
        <f t="shared" si="484"/>
        <v>581</v>
      </c>
      <c r="NJ39" s="177">
        <f t="shared" si="485"/>
        <v>0</v>
      </c>
      <c r="NK39" s="177">
        <f>ROUND(NM39*$J39*$W39*$BR39*$CJ39*IF($JN39&gt;500,$DB39,IF($JN39&gt;250,$DN39,IF($JN39&gt;0,$DH39,0)))/1000,0)</f>
        <v>912</v>
      </c>
      <c r="NL39" s="177">
        <f>ROUND(NM39*$Q39*$W39*$BR39*$CJ39*IF($JN39&gt;500,$DB39,IF($JN39&gt;250,$DN39,IF($JN39&gt;0,$DH39,0)))/1000,0)</f>
        <v>243</v>
      </c>
      <c r="NM39" s="70">
        <f>Контингент!DC44</f>
        <v>155</v>
      </c>
      <c r="NN39" s="177">
        <f>ROUND(NP39*$J39*$W39*$BR39*$CP39*IF($JN39&gt;500,$DB39,IF($JN39&gt;250,$DN39,IF($JN39&gt;0,$DH39,0)))/1000,0)</f>
        <v>0</v>
      </c>
      <c r="NO39" s="177">
        <f>ROUND(NP39*$Q39*$W39*$BR39*$CP39*IF($JN39&gt;500,$DB39,IF($JN39&gt;250,$DN39,IF($JN39&gt;0,$DH39,0)))/1000,0)</f>
        <v>0</v>
      </c>
      <c r="NP39" s="70">
        <f>Контингент!DD44</f>
        <v>0</v>
      </c>
      <c r="NQ39" s="177">
        <f>ROUND(NS39*$J39*$AA39*$BR39*$CJ39*IF($JN39&gt;500,$DB39,IF($JN39&gt;250,$DN39,IF($JN39&gt;0,$DH39,0)))/1000,0)</f>
        <v>0</v>
      </c>
      <c r="NR39" s="177">
        <f>ROUND(NS39*$Q39*$AA39*$BR39*$CJ39*IF($JN39&gt;500,$DB39,IF($JN39&gt;250,$DN39,IF($JN39&gt;0,$DH39,0)))/1000,0)</f>
        <v>0</v>
      </c>
      <c r="NS39" s="70">
        <f>Контингент!DE44</f>
        <v>0</v>
      </c>
      <c r="NT39" s="177">
        <f>ROUND(NV39*$J39*$AE39*$BR39*$CJ39*IF($JN39&gt;500,$DB39,IF($JN39&gt;250,$DN39,IF($JN39&gt;0,$DH39,0)))/1000,0)</f>
        <v>0</v>
      </c>
      <c r="NU39" s="177">
        <f>ROUND(NV39*$Q39*$AE39*$BR39*$CJ39*IF($JN39&gt;500,$DB39,IF($JN39&gt;250,$DN39,IF($JN39&gt;0,$DH39,0)))/1000,0)</f>
        <v>0</v>
      </c>
      <c r="NV39" s="70">
        <f>Контингент!DF44</f>
        <v>0</v>
      </c>
      <c r="NW39" s="177">
        <f>ROUND(NY39*$J39*$AI39*$BR39*$CJ39*IF($JN39&gt;500,$DB39,IF($JN39&gt;250,$DN39,IF($JN39&gt;0,$DH39,0)))/1000,0)</f>
        <v>0</v>
      </c>
      <c r="NX39" s="177">
        <f>ROUND(NY39*$Q39*$AI39*$BR39*$CJ39*IF($JN39&gt;500,$DB39,IF($JN39&gt;250,$DN39,IF($JN39&gt;0,$DH39,0)))/1000,0)</f>
        <v>0</v>
      </c>
      <c r="NY39" s="70">
        <f>Контингент!DG44</f>
        <v>0</v>
      </c>
      <c r="NZ39" s="177">
        <f>ROUND(OB39*$J39*$AM39*$BR39*$CJ39*IF($JN39&gt;500,$DB39,IF($JN39&gt;250,$DN39,IF($JN39&gt;0,$DH39,0)))/1000,0)</f>
        <v>0</v>
      </c>
      <c r="OA39" s="177">
        <f>ROUND(OB39*$Q39*$AM39*$BR39*$CJ39*IF($JN39&gt;500,$DB39,IF($JN39&gt;250,$DN39,IF($JN39&gt;0,$DH39,0)))/1000,0)</f>
        <v>0</v>
      </c>
      <c r="OB39" s="70">
        <f>Контингент!DH44</f>
        <v>0</v>
      </c>
      <c r="OC39" s="177">
        <f>ROUND(OE39*$J39*$AQ39*$BR39*$CJ39*IF($JN39&gt;500,$DB39,IF($JN39&gt;250,$DN39,IF($JN39&gt;0,$DH39,0)))/1000,0)</f>
        <v>0</v>
      </c>
      <c r="OD39" s="177">
        <f>ROUND(OE39*$Q39*$AQ39*$BR39*$CJ39*IF($JN39&gt;500,$DB39,IF($JN39&gt;250,$DN39,IF($JN39&gt;0,$DH39,0)))/1000,0)</f>
        <v>0</v>
      </c>
      <c r="OE39" s="70">
        <f>Контингент!DI44</f>
        <v>0</v>
      </c>
      <c r="OF39" s="177">
        <f>ROUND(OH39*$J39*$AU39*$BR39*$CJ39*IF($JN39&gt;500,$DB39,IF($JN39&gt;250,$DN39,IF($JN39&gt;0,$DH39,0)))/1000,0)</f>
        <v>0</v>
      </c>
      <c r="OG39" s="177">
        <f>ROUND(OH39*$Q39*$AU39*$BR39*$CJ39*IF($JN39&gt;500,$DB39,IF($JN39&gt;250,$DN39,IF($JN39&gt;0,$DH39,0)))/1000,0)</f>
        <v>0</v>
      </c>
      <c r="OH39" s="70">
        <f>Контингент!DJ44</f>
        <v>0</v>
      </c>
      <c r="OI39" s="177">
        <f>ROUND(OK39*$J39*$AY39*$BR39*$CJ39*IF($JN39&gt;500,$DB39,IF($JN39&gt;250,$DN39,IF($JN39&gt;0,$DH39,0)))/1000,0)</f>
        <v>0</v>
      </c>
      <c r="OJ39" s="177">
        <f>ROUND(OK39*$Q39*$AY39*$BR39*$CJ39*IF($JN39&gt;500,$DB39,IF($JN39&gt;250,$DN39,IF($JN39&gt;0,$DH39,0)))/1000,0)</f>
        <v>0</v>
      </c>
      <c r="OK39" s="70">
        <f>Контингент!DK44</f>
        <v>0</v>
      </c>
      <c r="OL39" s="177">
        <f>ROUND(ON39*$J39*$BC39*$BR39*$CJ39*IF($JN39&gt;500,$DB39,IF($JN39&gt;250,$DN39,IF($JN39&gt;0,$DH39,0)))/1000,0)</f>
        <v>0</v>
      </c>
      <c r="OM39" s="177">
        <f>ROUND(ON39*$Q39*$BC39*$BR39*$CJ39*IF($JN39&gt;500,$DB39,IF($JN39&gt;250,$DN39,IF($JN39&gt;0,$DH39,0)))/1000,0)</f>
        <v>0</v>
      </c>
      <c r="ON39" s="70">
        <f>Контингент!DL44</f>
        <v>0</v>
      </c>
      <c r="OO39" s="177">
        <f>ROUND(OQ39*$J39*$BG39*$BR39*$CJ39*IF($JN39&gt;500,$DB39,IF($JN39&gt;250,$DN39,IF($JN39&gt;0,$DH39,0)))/1000,0)</f>
        <v>0</v>
      </c>
      <c r="OP39" s="177">
        <f>ROUND(OQ39*$Q39*$BG39*$BR39*$CJ39*IF($JN39&gt;500,$DB39,IF($JN39&gt;250,$DN39,IF($JN39&gt;0,$DH39,0)))/1000,0)</f>
        <v>0</v>
      </c>
      <c r="OQ39" s="70">
        <f>Контингент!DM44</f>
        <v>0</v>
      </c>
      <c r="OR39" s="177">
        <f>ROUND(OT39*$J39*$W39*$BR39*$CJ39*IF($JN39&gt;500,$DB39,IF($JN39&gt;250,$DN39,IF($JN39&gt;0,$DH39,0)))/1000,0)</f>
        <v>353</v>
      </c>
      <c r="OS39" s="177">
        <f>ROUND(OT39*$Q39*$W39*$BR39*$CJ39*IF($JN39&gt;500,$DB39,IF($JN39&gt;250,$DN39,IF($JN39&gt;0,$DH39,0)))/1000,0)</f>
        <v>94</v>
      </c>
      <c r="OT39" s="70">
        <f>Контингент!DN44</f>
        <v>60</v>
      </c>
      <c r="OU39" s="177">
        <f>ROUND(OW39*$J39*$W39*$BR39*$CP39*IF($JN39&gt;500,$DB39,IF($JN39&gt;250,$DN39,IF($JN39&gt;0,$DH39,0)))/1000,0)</f>
        <v>0</v>
      </c>
      <c r="OV39" s="177">
        <f>ROUND(OW39*$Q39*$W39*$BR39*$CP39*IF($JN39&gt;500,$DB39,IF($JN39&gt;250,$DN39,IF($JN39&gt;0,$DH39,0)))/1000,0)</f>
        <v>0</v>
      </c>
      <c r="OW39" s="70">
        <f>Контингент!DO44</f>
        <v>0</v>
      </c>
      <c r="OX39" s="177">
        <f>ROUND(OZ39*$J39*$BH39*$BR39*$CJ39*IF($JN39&gt;500,$DB39,IF($JN39&gt;250,$DN39,IF($JN39&gt;0,$DH39,0)))/1000,0)</f>
        <v>0</v>
      </c>
      <c r="OY39" s="177">
        <f>ROUND(OZ39*$Q39*$BH39*$BR39*$CJ39*IF($JN39&gt;500,$DB39,IF($JN39&gt;250,$DN39,IF($JN39&gt;0,$DH39,0)))/1000,0)</f>
        <v>0</v>
      </c>
      <c r="OZ39" s="70">
        <f>Контингент!DP44</f>
        <v>0</v>
      </c>
      <c r="PA39" s="177">
        <f>ROUND(PC39*$J39*$W39*$BR39*$CJ39*IF($JN39&gt;500,$DB39,IF($JN39&gt;250,$DN39,IF($JN39&gt;0,$DH39,0)))/1000,0)</f>
        <v>35</v>
      </c>
      <c r="PB39" s="177">
        <f>ROUND(PC39*$Q39*$W39*$BR39*$CJ39*IF($JN39&gt;500,$DB39,IF($JN39&gt;250,$DN39,IF($JN39&gt;0,$DH39,0)))/1000,0)</f>
        <v>9</v>
      </c>
      <c r="PC39" s="70">
        <f>Контингент!DQ44</f>
        <v>6</v>
      </c>
      <c r="PD39" s="177">
        <f>ROUND(PF39*$J39*$W39*$BR39*$CP39*IF($JN39&gt;500,$DB39,IF($JN39&gt;250,$DN39,IF($JN39&gt;0,$DH39,0)))/1000,0)</f>
        <v>0</v>
      </c>
      <c r="PE39" s="177">
        <f>ROUND(PF39*$Q39*$W39*$BR39*$CP39*IF($JN39&gt;500,$DB39,IF($JN39&gt;250,$DN39,IF($JN39&gt;0,$DH39,0)))/1000,0)</f>
        <v>0</v>
      </c>
      <c r="PF39" s="70">
        <f>Контингент!DR44</f>
        <v>0</v>
      </c>
      <c r="PG39" s="177">
        <f>ROUND(PI39*$J39*$BI39*$BR39*$CJ39*IF($JN39&gt;500,$DB39,IF($JN39&gt;250,$DN39,IF($JN39&gt;0,$DH39,0)))/1000,0)</f>
        <v>0</v>
      </c>
      <c r="PH39" s="177">
        <f>ROUND(PI39*$Q39*$BI39*$BR39*$CJ39*IF($JN39&gt;500,$DB39,IF($JN39&gt;250,$DN39,IF($JN39&gt;0,$DH39,0)))/1000,0)</f>
        <v>0</v>
      </c>
      <c r="PI39" s="70">
        <f>Контингент!DS44</f>
        <v>0</v>
      </c>
      <c r="PJ39" s="70">
        <f t="shared" si="486"/>
        <v>221</v>
      </c>
      <c r="PK39" s="177">
        <f t="shared" si="487"/>
        <v>1300</v>
      </c>
      <c r="PL39" s="177">
        <f t="shared" si="488"/>
        <v>346</v>
      </c>
      <c r="PM39" s="143">
        <f>'Нормативы и коэффициенты МОО'!$Y$17</f>
        <v>0.89426399999999995</v>
      </c>
      <c r="PN39" s="14">
        <v>1</v>
      </c>
      <c r="PO39" s="14">
        <v>12</v>
      </c>
      <c r="PP39" s="14">
        <v>4</v>
      </c>
      <c r="PQ39" s="177">
        <f t="shared" si="489"/>
        <v>388</v>
      </c>
      <c r="PR39" s="177">
        <f t="shared" si="490"/>
        <v>103</v>
      </c>
      <c r="PS39" s="153"/>
    </row>
    <row r="40" spans="1:435" x14ac:dyDescent="0.25">
      <c r="A40" s="112"/>
      <c r="B40" s="117" t="s">
        <v>287</v>
      </c>
      <c r="C40" s="120" t="s">
        <v>240</v>
      </c>
      <c r="D40" s="88">
        <f>'Нормативы и коэффициенты МОО'!$B$6</f>
        <v>38179.43</v>
      </c>
      <c r="E40" s="88">
        <f>'Нормативы и коэффициенты МОО'!$B$7</f>
        <v>53705.98</v>
      </c>
      <c r="F40" s="88">
        <f>'Нормативы и коэффициенты МОО'!$B$8</f>
        <v>55204.57</v>
      </c>
      <c r="G40" s="88">
        <f>'Нормативы и коэффициенты МОО'!$B$9</f>
        <v>78009.87</v>
      </c>
      <c r="H40" s="88">
        <f>'Нормативы и коэффициенты МОО'!$B$10</f>
        <v>23154.491086338148</v>
      </c>
      <c r="I40" s="88">
        <f>'Нормативы и коэффициенты МОО'!$B$11</f>
        <v>4412.8</v>
      </c>
      <c r="J40" s="88">
        <f>'Нормативы и коэффициенты МОО'!$B$12</f>
        <v>5883.73</v>
      </c>
      <c r="K40" s="88">
        <f>'Нормативы и коэффициенты МОО'!$C$6</f>
        <v>10181.18</v>
      </c>
      <c r="L40" s="88">
        <f>'Нормативы и коэффициенты МОО'!$C$7</f>
        <v>14321.59</v>
      </c>
      <c r="M40" s="88">
        <f>'Нормативы и коэффициенты МОО'!$C$8</f>
        <v>14721.22</v>
      </c>
      <c r="N40" s="88">
        <f>'Нормативы и коэффициенты МОО'!$C$9</f>
        <v>48613.13</v>
      </c>
      <c r="O40" s="88">
        <f>'Нормативы и коэффициенты МОО'!$C$10</f>
        <v>0</v>
      </c>
      <c r="P40" s="88">
        <f>'Нормативы и коэффициенты МОО'!$C$11</f>
        <v>0</v>
      </c>
      <c r="Q40" s="88">
        <f>'Нормативы и коэффициенты МОО'!$C$12</f>
        <v>1569</v>
      </c>
      <c r="R40" s="88">
        <f>'Нормативы и коэффициенты МОО'!$B$17</f>
        <v>1</v>
      </c>
      <c r="S40" s="88">
        <f>'Нормативы и коэффициенты МОО'!$B$18</f>
        <v>1</v>
      </c>
      <c r="T40" s="88">
        <f>'Нормативы и коэффициенты МОО'!$B$19</f>
        <v>1</v>
      </c>
      <c r="U40" s="88">
        <f>'Нормативы и коэффициенты МОО'!$B$20</f>
        <v>1</v>
      </c>
      <c r="V40" s="88">
        <f>'Нормативы и коэффициенты МОО'!$B$21</f>
        <v>1</v>
      </c>
      <c r="W40" s="88">
        <f>'Нормативы и коэффициенты МОО'!$B$22</f>
        <v>1</v>
      </c>
      <c r="X40" s="88">
        <f>'Нормативы и коэффициенты МОО'!$C$17</f>
        <v>2.1</v>
      </c>
      <c r="Y40" s="88">
        <f>'Нормативы и коэффициенты МОО'!$C$20</f>
        <v>1</v>
      </c>
      <c r="Z40" s="88">
        <f>'Нормативы и коэффициенты МОО'!$C$21</f>
        <v>1</v>
      </c>
      <c r="AA40" s="88">
        <f>'Нормативы и коэффициенты МОО'!$C$22</f>
        <v>2.1</v>
      </c>
      <c r="AB40" s="88">
        <f>'Нормативы и коэффициенты МОО'!$D$17</f>
        <v>1.83</v>
      </c>
      <c r="AC40" s="88">
        <f>'Нормативы и коэффициенты МОО'!$D$20</f>
        <v>1</v>
      </c>
      <c r="AD40" s="88">
        <f>'Нормативы и коэффициенты МОО'!$D$21</f>
        <v>1</v>
      </c>
      <c r="AE40" s="88">
        <f>'Нормативы и коэффициенты МОО'!$D$22</f>
        <v>1.83</v>
      </c>
      <c r="AF40" s="88">
        <f>'Нормативы и коэффициенты МОО'!$E$17</f>
        <v>1.74</v>
      </c>
      <c r="AG40" s="88">
        <f>'Нормативы и коэффициенты МОО'!$E$20</f>
        <v>1</v>
      </c>
      <c r="AH40" s="88">
        <f>'Нормативы и коэффициенты МОО'!$E$21</f>
        <v>1</v>
      </c>
      <c r="AI40" s="88">
        <f>'Нормативы и коэффициенты МОО'!$E$22</f>
        <v>1.74</v>
      </c>
      <c r="AJ40" s="88">
        <f>'Нормативы и коэффициенты МОО'!$F$17</f>
        <v>1.56</v>
      </c>
      <c r="AK40" s="88">
        <f>'Нормативы и коэффициенты МОО'!$F$20</f>
        <v>1</v>
      </c>
      <c r="AL40" s="88">
        <f>'Нормативы и коэффициенты МОО'!$F$21</f>
        <v>1</v>
      </c>
      <c r="AM40" s="88">
        <f>'Нормативы и коэффициенты МОО'!$F$22</f>
        <v>1.56</v>
      </c>
      <c r="AN40" s="88">
        <f>'Нормативы и коэффициенты МОО'!$G$17</f>
        <v>1.56</v>
      </c>
      <c r="AO40" s="88">
        <f>'Нормативы и коэффициенты МОО'!$G$20</f>
        <v>1</v>
      </c>
      <c r="AP40" s="88">
        <f>'Нормативы и коэффициенты МОО'!$G$21</f>
        <v>1</v>
      </c>
      <c r="AQ40" s="88">
        <f>'Нормативы и коэффициенты МОО'!$G$22</f>
        <v>1.56</v>
      </c>
      <c r="AR40" s="88">
        <f>'Нормативы и коэффициенты МОО'!$H$17</f>
        <v>2.31</v>
      </c>
      <c r="AS40" s="88">
        <f>'Нормативы и коэффициенты МОО'!$H$20</f>
        <v>1</v>
      </c>
      <c r="AT40" s="88">
        <f>'Нормативы и коэффициенты МОО'!$H$21</f>
        <v>1</v>
      </c>
      <c r="AU40" s="88">
        <f>'Нормативы и коэффициенты МОО'!$H$22</f>
        <v>2.31</v>
      </c>
      <c r="AV40" s="88">
        <f>'Нормативы и коэффициенты МОО'!$I$17</f>
        <v>1.56</v>
      </c>
      <c r="AW40" s="88">
        <f>'Нормативы и коэффициенты МОО'!$I$20</f>
        <v>1</v>
      </c>
      <c r="AX40" s="88">
        <f>'Нормативы и коэффициенты МОО'!$I$21</f>
        <v>1</v>
      </c>
      <c r="AY40" s="88">
        <f>'Нормативы и коэффициенты МОО'!$I$22</f>
        <v>1.56</v>
      </c>
      <c r="AZ40" s="88">
        <f>'Нормативы и коэффициенты МОО'!$J$17</f>
        <v>2.64</v>
      </c>
      <c r="BA40" s="88">
        <f>'Нормативы и коэффициенты МОО'!$J$20</f>
        <v>1</v>
      </c>
      <c r="BB40" s="88">
        <f>'Нормативы и коэффициенты МОО'!$J$21</f>
        <v>1</v>
      </c>
      <c r="BC40" s="88">
        <f>'Нормативы и коэффициенты МОО'!$J$22</f>
        <v>2.64</v>
      </c>
      <c r="BD40" s="88">
        <f>'Нормативы и коэффициенты МОО'!$K$17</f>
        <v>2.31</v>
      </c>
      <c r="BE40" s="88">
        <f>'Нормативы и коэффициенты МОО'!$K$20</f>
        <v>1</v>
      </c>
      <c r="BF40" s="88">
        <f>'Нормативы и коэффициенты МОО'!$K$21</f>
        <v>1</v>
      </c>
      <c r="BG40" s="88">
        <f>'Нормативы и коэффициенты МОО'!$K$22</f>
        <v>2.31</v>
      </c>
      <c r="BH40" s="88">
        <f>'Нормативы и коэффициенты МОО'!$L$18</f>
        <v>2</v>
      </c>
      <c r="BI40" s="88">
        <f>'Нормативы и коэффициенты МОО'!$L$19</f>
        <v>2</v>
      </c>
      <c r="BJ40" s="88">
        <f>'Нормативы и коэффициенты МОО'!$L$20</f>
        <v>1</v>
      </c>
      <c r="BK40" s="88">
        <f>'Нормативы и коэффициенты МОО'!$L$21</f>
        <v>1</v>
      </c>
      <c r="BL40" s="88">
        <f>'Нормативы и коэффициенты МОО'!$L$22</f>
        <v>2</v>
      </c>
      <c r="BM40" s="88">
        <f>'Нормативы и коэффициенты МОО'!$N$17</f>
        <v>1</v>
      </c>
      <c r="BN40" s="88">
        <f>'Нормативы и коэффициенты МОО'!$N$18</f>
        <v>1</v>
      </c>
      <c r="BO40" s="88">
        <f>'Нормативы и коэффициенты МОО'!$N$19</f>
        <v>1</v>
      </c>
      <c r="BP40" s="88">
        <f>'Нормативы и коэффициенты МОО'!$N$20</f>
        <v>1</v>
      </c>
      <c r="BQ40" s="88">
        <f>'Нормативы и коэффициенты МОО'!$N$21</f>
        <v>1</v>
      </c>
      <c r="BR40" s="88">
        <f>'Нормативы и коэффициенты МОО'!$N$22</f>
        <v>1</v>
      </c>
      <c r="BS40" s="88">
        <f>'Нормативы и коэффициенты МОО'!$O$17</f>
        <v>1.2</v>
      </c>
      <c r="BT40" s="88">
        <f>'Нормативы и коэффициенты МОО'!$O$18</f>
        <v>1.2</v>
      </c>
      <c r="BU40" s="88">
        <f>'Нормативы и коэффициенты МОО'!$O$19</f>
        <v>1.2</v>
      </c>
      <c r="BV40" s="88">
        <f>'Нормативы и коэффициенты МОО'!$O$20</f>
        <v>1</v>
      </c>
      <c r="BW40" s="88">
        <f>'Нормативы и коэффициенты МОО'!$O$21</f>
        <v>1</v>
      </c>
      <c r="BX40" s="88">
        <f>'Нормативы и коэффициенты МОО'!$O$22</f>
        <v>1</v>
      </c>
      <c r="BY40" s="88">
        <f>'Нормативы и коэффициенты МОО'!$P$17</f>
        <v>1.2</v>
      </c>
      <c r="BZ40" s="88">
        <f>'Нормативы и коэффициенты МОО'!$P$18</f>
        <v>1.2</v>
      </c>
      <c r="CA40" s="88">
        <f>'Нормативы и коэффициенты МОО'!$P$19</f>
        <v>1.2</v>
      </c>
      <c r="CB40" s="88">
        <f>'Нормативы и коэффициенты МОО'!$P$20</f>
        <v>1</v>
      </c>
      <c r="CC40" s="88">
        <f>'Нормативы и коэффициенты МОО'!$P$21</f>
        <v>1</v>
      </c>
      <c r="CD40" s="88">
        <f>'Нормативы и коэффициенты МОО'!$P$22</f>
        <v>1</v>
      </c>
      <c r="CE40" s="88">
        <f>'Нормативы и коэффициенты МОО'!$Q$17</f>
        <v>1</v>
      </c>
      <c r="CF40" s="88">
        <f>'Нормативы и коэффициенты МОО'!$Q$18</f>
        <v>1</v>
      </c>
      <c r="CG40" s="88">
        <f>'Нормативы и коэффициенты МОО'!$Q$19</f>
        <v>1</v>
      </c>
      <c r="CH40" s="88">
        <f>'Нормативы и коэффициенты МОО'!$Q$20</f>
        <v>1</v>
      </c>
      <c r="CI40" s="88">
        <f>'Нормативы и коэффициенты МОО'!$Q$21</f>
        <v>1</v>
      </c>
      <c r="CJ40" s="88">
        <f>'Нормативы и коэффициенты МОО'!$Q$22</f>
        <v>1</v>
      </c>
      <c r="CK40" s="88">
        <f>'Нормативы и коэффициенты МОО'!$R$17</f>
        <v>2</v>
      </c>
      <c r="CL40" s="88">
        <f>'Нормативы и коэффициенты МОО'!$R$18</f>
        <v>2</v>
      </c>
      <c r="CM40" s="88">
        <f>'Нормативы и коэффициенты МОО'!$R$19</f>
        <v>2</v>
      </c>
      <c r="CN40" s="88">
        <f>'Нормативы и коэффициенты МОО'!$R$20</f>
        <v>2</v>
      </c>
      <c r="CO40" s="88">
        <f>'Нормативы и коэффициенты МОО'!$R$21</f>
        <v>2</v>
      </c>
      <c r="CP40" s="88">
        <f>'Нормативы и коэффициенты МОО'!$R$22</f>
        <v>2</v>
      </c>
      <c r="CQ40" s="88">
        <f>'Нормативы и коэффициенты МОО'!$S$17</f>
        <v>1</v>
      </c>
      <c r="CR40" s="88">
        <f>'Нормативы и коэффициенты МОО'!$S$18</f>
        <v>1</v>
      </c>
      <c r="CS40" s="88">
        <f>'Нормативы и коэффициенты МОО'!$S$19</f>
        <v>1</v>
      </c>
      <c r="CT40" s="88">
        <f>'Нормативы и коэффициенты МОО'!$S$20</f>
        <v>2</v>
      </c>
      <c r="CU40" s="88">
        <f>'Нормативы и коэффициенты МОО'!$S$21</f>
        <v>2</v>
      </c>
      <c r="CV40" s="88">
        <f>'Нормативы и коэффициенты МОО'!$S$22</f>
        <v>1</v>
      </c>
      <c r="CW40" s="88">
        <f>'Нормативы и коэффициенты МОО'!$T$17</f>
        <v>1</v>
      </c>
      <c r="CX40" s="88">
        <f>'Нормативы и коэффициенты МОО'!$T$18</f>
        <v>1</v>
      </c>
      <c r="CY40" s="88">
        <f>'Нормативы и коэффициенты МОО'!$T$19</f>
        <v>1</v>
      </c>
      <c r="CZ40" s="88">
        <f>'Нормативы и коэффициенты МОО'!$T$20</f>
        <v>1</v>
      </c>
      <c r="DA40" s="88">
        <f>'Нормативы и коэффициенты МОО'!$T$21</f>
        <v>1</v>
      </c>
      <c r="DB40" s="88">
        <f>'Нормативы и коэффициенты МОО'!$T$22</f>
        <v>1</v>
      </c>
      <c r="DC40" s="88">
        <f>'Нормативы и коэффициенты МОО'!$U$17</f>
        <v>1</v>
      </c>
      <c r="DD40" s="88">
        <f>'Нормативы и коэффициенты МОО'!$U$18</f>
        <v>1</v>
      </c>
      <c r="DE40" s="88">
        <f>'Нормативы и коэффициенты МОО'!$U$19</f>
        <v>1</v>
      </c>
      <c r="DF40" s="88">
        <f>'Нормативы и коэффициенты МОО'!$U$20</f>
        <v>1</v>
      </c>
      <c r="DG40" s="88">
        <f>'Нормативы и коэффициенты МОО'!$U$21</f>
        <v>1</v>
      </c>
      <c r="DH40" s="88">
        <f>'Нормативы и коэффициенты МОО'!$U$22</f>
        <v>1</v>
      </c>
      <c r="DI40" s="88">
        <f>'Нормативы и коэффициенты МОО'!$V$17</f>
        <v>1</v>
      </c>
      <c r="DJ40" s="88">
        <f>'Нормативы и коэффициенты МОО'!$V$18</f>
        <v>1</v>
      </c>
      <c r="DK40" s="88">
        <f>'Нормативы и коэффициенты МОО'!$V$19</f>
        <v>1</v>
      </c>
      <c r="DL40" s="88">
        <f>'Нормативы и коэффициенты МОО'!$V$20</f>
        <v>1</v>
      </c>
      <c r="DM40" s="88">
        <f>'Нормативы и коэффициенты МОО'!$V$21</f>
        <v>1</v>
      </c>
      <c r="DN40" s="88">
        <f>'Нормативы и коэффициенты МОО'!$V$22</f>
        <v>1</v>
      </c>
      <c r="DO40" s="177">
        <f t="shared" si="350"/>
        <v>5345</v>
      </c>
      <c r="DP40" s="177">
        <f t="shared" si="351"/>
        <v>1425</v>
      </c>
      <c r="DQ40" s="70">
        <f>Контингент!D45</f>
        <v>140</v>
      </c>
      <c r="DR40" s="177">
        <f t="shared" si="352"/>
        <v>0</v>
      </c>
      <c r="DS40" s="177">
        <f t="shared" si="353"/>
        <v>0</v>
      </c>
      <c r="DT40" s="70">
        <f>Контингент!E45</f>
        <v>0</v>
      </c>
      <c r="DU40" s="177">
        <f t="shared" si="354"/>
        <v>0</v>
      </c>
      <c r="DV40" s="177">
        <f t="shared" si="355"/>
        <v>0</v>
      </c>
      <c r="DW40" s="70">
        <f>Контингент!AP45</f>
        <v>0</v>
      </c>
      <c r="DX40" s="177">
        <f t="shared" si="356"/>
        <v>0</v>
      </c>
      <c r="DY40" s="177">
        <f t="shared" si="357"/>
        <v>0</v>
      </c>
      <c r="DZ40" s="70">
        <f>Контингент!K45</f>
        <v>0</v>
      </c>
      <c r="EA40" s="177">
        <f t="shared" si="358"/>
        <v>0</v>
      </c>
      <c r="EB40" s="177">
        <f t="shared" si="359"/>
        <v>0</v>
      </c>
      <c r="EC40" s="70">
        <f>Контингент!L45</f>
        <v>0</v>
      </c>
      <c r="ED40" s="177">
        <f t="shared" si="360"/>
        <v>0</v>
      </c>
      <c r="EE40" s="177">
        <f t="shared" si="361"/>
        <v>0</v>
      </c>
      <c r="EF40" s="70">
        <f>Контингент!AT45</f>
        <v>0</v>
      </c>
      <c r="EG40" s="177">
        <f t="shared" si="362"/>
        <v>0</v>
      </c>
      <c r="EH40" s="177">
        <f t="shared" si="363"/>
        <v>0</v>
      </c>
      <c r="EI40" s="70">
        <f>Контингент!R45</f>
        <v>0</v>
      </c>
      <c r="EJ40" s="177">
        <f t="shared" si="364"/>
        <v>0</v>
      </c>
      <c r="EK40" s="177">
        <f t="shared" si="365"/>
        <v>0</v>
      </c>
      <c r="EL40" s="70">
        <f>Контингент!S45</f>
        <v>0</v>
      </c>
      <c r="EM40" s="177">
        <f t="shared" si="366"/>
        <v>0</v>
      </c>
      <c r="EN40" s="177">
        <f t="shared" si="367"/>
        <v>0</v>
      </c>
      <c r="EO40" s="70">
        <f>Контингент!T45</f>
        <v>0</v>
      </c>
      <c r="EP40" s="177">
        <f t="shared" si="368"/>
        <v>0</v>
      </c>
      <c r="EQ40" s="177">
        <f t="shared" si="369"/>
        <v>0</v>
      </c>
      <c r="ER40" s="70">
        <f>Контингент!U45</f>
        <v>0</v>
      </c>
      <c r="ES40" s="177">
        <f t="shared" si="370"/>
        <v>0</v>
      </c>
      <c r="ET40" s="177">
        <f t="shared" si="371"/>
        <v>0</v>
      </c>
      <c r="EU40" s="70">
        <f>Контингент!V45</f>
        <v>0</v>
      </c>
      <c r="EV40" s="177">
        <f t="shared" si="372"/>
        <v>0</v>
      </c>
      <c r="EW40" s="177">
        <f t="shared" si="373"/>
        <v>0</v>
      </c>
      <c r="EX40" s="70">
        <f>Контингент!W45</f>
        <v>0</v>
      </c>
      <c r="EY40" s="177">
        <f t="shared" si="374"/>
        <v>0</v>
      </c>
      <c r="EZ40" s="177">
        <f t="shared" si="375"/>
        <v>0</v>
      </c>
      <c r="FA40" s="70">
        <f>Контингент!X45</f>
        <v>0</v>
      </c>
      <c r="FB40" s="177">
        <f t="shared" si="376"/>
        <v>0</v>
      </c>
      <c r="FC40" s="177">
        <f t="shared" si="377"/>
        <v>0</v>
      </c>
      <c r="FD40" s="70">
        <f>Контингент!Y45</f>
        <v>0</v>
      </c>
      <c r="FE40" s="177">
        <f t="shared" si="378"/>
        <v>0</v>
      </c>
      <c r="FF40" s="177">
        <f t="shared" si="379"/>
        <v>0</v>
      </c>
      <c r="FG40" s="70">
        <f>Контингент!Z45</f>
        <v>0</v>
      </c>
      <c r="FH40" s="177">
        <f t="shared" si="380"/>
        <v>0</v>
      </c>
      <c r="FI40" s="177">
        <f t="shared" si="381"/>
        <v>0</v>
      </c>
      <c r="FJ40" s="70">
        <f>Контингент!AB45</f>
        <v>0</v>
      </c>
      <c r="FK40" s="177">
        <f t="shared" si="382"/>
        <v>0</v>
      </c>
      <c r="FL40" s="177">
        <f t="shared" si="383"/>
        <v>0</v>
      </c>
      <c r="FM40" s="70">
        <f>Контингент!AC45</f>
        <v>0</v>
      </c>
      <c r="FN40" s="177">
        <f t="shared" si="384"/>
        <v>0</v>
      </c>
      <c r="FO40" s="177">
        <f t="shared" si="385"/>
        <v>0</v>
      </c>
      <c r="FP40" s="70">
        <f>Контингент!AD45</f>
        <v>0</v>
      </c>
      <c r="FQ40" s="177">
        <f t="shared" si="386"/>
        <v>0</v>
      </c>
      <c r="FR40" s="177">
        <f t="shared" si="387"/>
        <v>0</v>
      </c>
      <c r="FS40" s="70">
        <f>Контингент!AE45</f>
        <v>0</v>
      </c>
      <c r="FT40" s="177">
        <f t="shared" si="388"/>
        <v>0</v>
      </c>
      <c r="FU40" s="177">
        <f t="shared" si="389"/>
        <v>0</v>
      </c>
      <c r="FV40" s="70">
        <f>Контингент!AF45</f>
        <v>0</v>
      </c>
      <c r="FW40" s="177">
        <f t="shared" si="390"/>
        <v>0</v>
      </c>
      <c r="FX40" s="177">
        <f t="shared" si="391"/>
        <v>0</v>
      </c>
      <c r="FY40" s="70">
        <f>Контингент!AG45</f>
        <v>0</v>
      </c>
      <c r="FZ40" s="177">
        <f t="shared" si="392"/>
        <v>0</v>
      </c>
      <c r="GA40" s="177">
        <f t="shared" si="393"/>
        <v>0</v>
      </c>
      <c r="GB40" s="70">
        <f>Контингент!AH45</f>
        <v>0</v>
      </c>
      <c r="GC40" s="177">
        <f t="shared" si="394"/>
        <v>0</v>
      </c>
      <c r="GD40" s="177">
        <f t="shared" si="395"/>
        <v>0</v>
      </c>
      <c r="GE40" s="70">
        <f>Контингент!AI45</f>
        <v>0</v>
      </c>
      <c r="GF40" s="177">
        <f t="shared" si="396"/>
        <v>0</v>
      </c>
      <c r="GG40" s="177">
        <f t="shared" si="397"/>
        <v>0</v>
      </c>
      <c r="GH40" s="70">
        <f>Контингент!AJ45</f>
        <v>0</v>
      </c>
      <c r="GI40" s="177">
        <f t="shared" si="398"/>
        <v>0</v>
      </c>
      <c r="GJ40" s="177">
        <f t="shared" si="399"/>
        <v>0</v>
      </c>
      <c r="GK40" s="70">
        <f>Контингент!AX45</f>
        <v>0</v>
      </c>
      <c r="GL40" s="177">
        <f t="shared" si="400"/>
        <v>0</v>
      </c>
      <c r="GM40" s="177">
        <f t="shared" si="401"/>
        <v>0</v>
      </c>
      <c r="GN40" s="70">
        <f>Контингент!AY45</f>
        <v>0</v>
      </c>
      <c r="GO40" s="177">
        <f t="shared" si="402"/>
        <v>0</v>
      </c>
      <c r="GP40" s="177">
        <f t="shared" si="403"/>
        <v>0</v>
      </c>
      <c r="GQ40" s="70">
        <f>Контингент!AZ45</f>
        <v>0</v>
      </c>
      <c r="GR40" s="177">
        <f t="shared" si="404"/>
        <v>0</v>
      </c>
      <c r="GS40" s="177">
        <f t="shared" si="405"/>
        <v>0</v>
      </c>
      <c r="GT40" s="70">
        <f>Контингент!BA45</f>
        <v>0</v>
      </c>
      <c r="GU40" s="177">
        <f t="shared" si="406"/>
        <v>0</v>
      </c>
      <c r="GV40" s="177">
        <f t="shared" si="407"/>
        <v>0</v>
      </c>
      <c r="GW40" s="70">
        <f>Контингент!BB45</f>
        <v>0</v>
      </c>
      <c r="GX40" s="177">
        <f t="shared" si="408"/>
        <v>0</v>
      </c>
      <c r="GY40" s="177">
        <f t="shared" si="409"/>
        <v>0</v>
      </c>
      <c r="GZ40" s="70">
        <f>Контингент!BC45</f>
        <v>0</v>
      </c>
      <c r="HA40" s="177">
        <f t="shared" si="410"/>
        <v>0</v>
      </c>
      <c r="HB40" s="177">
        <f t="shared" si="411"/>
        <v>0</v>
      </c>
      <c r="HC40" s="70">
        <f>Контингент!BD45</f>
        <v>0</v>
      </c>
      <c r="HD40" s="177">
        <f t="shared" si="412"/>
        <v>0</v>
      </c>
      <c r="HE40" s="177">
        <f t="shared" si="413"/>
        <v>0</v>
      </c>
      <c r="HF40" s="70">
        <f>Контингент!BE45</f>
        <v>0</v>
      </c>
      <c r="HG40" s="177">
        <f t="shared" si="414"/>
        <v>0</v>
      </c>
      <c r="HH40" s="177">
        <f t="shared" si="415"/>
        <v>0</v>
      </c>
      <c r="HI40" s="70">
        <f>Контингент!BF45</f>
        <v>0</v>
      </c>
      <c r="HJ40" s="177">
        <f t="shared" si="416"/>
        <v>3222</v>
      </c>
      <c r="HK40" s="177">
        <f t="shared" si="417"/>
        <v>859</v>
      </c>
      <c r="HL40" s="70">
        <f>Контингент!F45</f>
        <v>60</v>
      </c>
      <c r="HM40" s="177">
        <f t="shared" si="418"/>
        <v>0</v>
      </c>
      <c r="HN40" s="177">
        <f t="shared" si="419"/>
        <v>0</v>
      </c>
      <c r="HO40" s="70">
        <f>Контингент!G45</f>
        <v>0</v>
      </c>
      <c r="HP40" s="177">
        <f t="shared" si="420"/>
        <v>0</v>
      </c>
      <c r="HQ40" s="177">
        <f t="shared" si="421"/>
        <v>0</v>
      </c>
      <c r="HR40" s="70">
        <f>Контингент!AQ45</f>
        <v>0</v>
      </c>
      <c r="HS40" s="177">
        <f t="shared" si="422"/>
        <v>0</v>
      </c>
      <c r="HT40" s="177">
        <f t="shared" si="423"/>
        <v>0</v>
      </c>
      <c r="HU40" s="70">
        <f>Контингент!M45</f>
        <v>0</v>
      </c>
      <c r="HV40" s="177">
        <f t="shared" si="424"/>
        <v>0</v>
      </c>
      <c r="HW40" s="177">
        <f t="shared" si="425"/>
        <v>0</v>
      </c>
      <c r="HX40" s="70">
        <f>Контингент!N45</f>
        <v>0</v>
      </c>
      <c r="HY40" s="177">
        <f t="shared" si="426"/>
        <v>0</v>
      </c>
      <c r="HZ40" s="177">
        <f t="shared" si="427"/>
        <v>0</v>
      </c>
      <c r="IA40" s="70">
        <f>Контингент!AU45</f>
        <v>0</v>
      </c>
      <c r="IB40" s="177">
        <f t="shared" si="428"/>
        <v>0</v>
      </c>
      <c r="IC40" s="177">
        <f t="shared" si="429"/>
        <v>0</v>
      </c>
      <c r="ID40" s="70">
        <f>Контингент!AL45</f>
        <v>0</v>
      </c>
      <c r="IE40" s="177">
        <f t="shared" si="430"/>
        <v>0</v>
      </c>
      <c r="IF40" s="177">
        <f t="shared" si="431"/>
        <v>0</v>
      </c>
      <c r="IG40" s="70">
        <f>Контингент!AM45</f>
        <v>0</v>
      </c>
      <c r="IH40" s="177">
        <f t="shared" si="432"/>
        <v>0</v>
      </c>
      <c r="II40" s="177">
        <f t="shared" si="433"/>
        <v>0</v>
      </c>
      <c r="IJ40" s="70">
        <f>Контингент!BH45</f>
        <v>0</v>
      </c>
      <c r="IK40" s="177">
        <f t="shared" si="434"/>
        <v>883</v>
      </c>
      <c r="IL40" s="177">
        <f t="shared" si="435"/>
        <v>236</v>
      </c>
      <c r="IM40" s="70">
        <f>Контингент!H45+Контингент!I45</f>
        <v>16</v>
      </c>
      <c r="IN40" s="177">
        <f t="shared" si="436"/>
        <v>0</v>
      </c>
      <c r="IO40" s="177">
        <f t="shared" si="437"/>
        <v>0</v>
      </c>
      <c r="IP40" s="70">
        <f>Контингент!J45</f>
        <v>0</v>
      </c>
      <c r="IQ40" s="177">
        <f t="shared" si="438"/>
        <v>0</v>
      </c>
      <c r="IR40" s="177">
        <f t="shared" si="439"/>
        <v>0</v>
      </c>
      <c r="IS40" s="70">
        <f>Контингент!AR45+Контингент!AS45</f>
        <v>0</v>
      </c>
      <c r="IT40" s="177">
        <f t="shared" si="440"/>
        <v>0</v>
      </c>
      <c r="IU40" s="177">
        <f t="shared" si="441"/>
        <v>0</v>
      </c>
      <c r="IV40" s="70">
        <f>Контингент!O45+Контингент!P45</f>
        <v>0</v>
      </c>
      <c r="IW40" s="177">
        <f t="shared" si="442"/>
        <v>0</v>
      </c>
      <c r="IX40" s="177">
        <f t="shared" si="443"/>
        <v>0</v>
      </c>
      <c r="IY40" s="70">
        <f>Контингент!Q45</f>
        <v>0</v>
      </c>
      <c r="IZ40" s="177">
        <f t="shared" si="444"/>
        <v>0</v>
      </c>
      <c r="JA40" s="177">
        <f t="shared" si="445"/>
        <v>0</v>
      </c>
      <c r="JB40" s="70">
        <f>Контингент!AV45+Контингент!AW45</f>
        <v>0</v>
      </c>
      <c r="JC40" s="177">
        <f t="shared" si="446"/>
        <v>0</v>
      </c>
      <c r="JD40" s="177">
        <f t="shared" si="447"/>
        <v>0</v>
      </c>
      <c r="JE40" s="70">
        <f>Контингент!AN45</f>
        <v>0</v>
      </c>
      <c r="JF40" s="177">
        <f t="shared" si="448"/>
        <v>0</v>
      </c>
      <c r="JG40" s="177">
        <f t="shared" si="449"/>
        <v>0</v>
      </c>
      <c r="JH40" s="70">
        <f>Контингент!AO45</f>
        <v>0</v>
      </c>
      <c r="JI40" s="177">
        <f t="shared" si="450"/>
        <v>0</v>
      </c>
      <c r="JJ40" s="177">
        <f t="shared" si="451"/>
        <v>0</v>
      </c>
      <c r="JK40" s="70">
        <f>Контингент!BI45</f>
        <v>0</v>
      </c>
      <c r="JL40" s="70">
        <f t="shared" si="452"/>
        <v>216</v>
      </c>
      <c r="JM40" s="70">
        <f>Контингент!CZ45</f>
        <v>0</v>
      </c>
      <c r="JN40" s="70">
        <f t="shared" si="453"/>
        <v>216</v>
      </c>
      <c r="JO40" s="177">
        <f t="shared" si="454"/>
        <v>9450</v>
      </c>
      <c r="JP40" s="177">
        <f t="shared" si="455"/>
        <v>2520</v>
      </c>
      <c r="JQ40" s="143">
        <f>'Нормативы и коэффициенты МОО'!$Y$17</f>
        <v>0.89426399999999995</v>
      </c>
      <c r="JR40" s="14">
        <v>1</v>
      </c>
      <c r="JS40" s="177">
        <f t="shared" si="456"/>
        <v>8451</v>
      </c>
      <c r="JT40" s="177">
        <f t="shared" si="457"/>
        <v>2254</v>
      </c>
      <c r="JU40" s="177">
        <f t="shared" si="458"/>
        <v>3242</v>
      </c>
      <c r="JV40" s="177">
        <f t="shared" si="459"/>
        <v>0</v>
      </c>
      <c r="JW40" s="70">
        <f>Контингент!DU45</f>
        <v>140</v>
      </c>
      <c r="JX40" s="177">
        <f t="shared" si="460"/>
        <v>0</v>
      </c>
      <c r="JY40" s="177">
        <f t="shared" si="461"/>
        <v>0</v>
      </c>
      <c r="JZ40" s="70">
        <f>Контингент!DV45</f>
        <v>0</v>
      </c>
      <c r="KA40" s="177">
        <f t="shared" si="462"/>
        <v>0</v>
      </c>
      <c r="KB40" s="177">
        <f t="shared" si="463"/>
        <v>0</v>
      </c>
      <c r="KC40" s="70">
        <f>(Контингент!DW45+Контингент!DX45+Контингент!DY45+Контингент!DZ45+Контингент!EA45+Контингент!EB45+Контингент!EC45+Контингент!ED45+Контингент!EE45)</f>
        <v>0</v>
      </c>
      <c r="KD40" s="177">
        <f t="shared" si="464"/>
        <v>0</v>
      </c>
      <c r="KE40" s="177">
        <f t="shared" si="465"/>
        <v>0</v>
      </c>
      <c r="KF40" s="70">
        <f>Контингент!EF45</f>
        <v>0</v>
      </c>
      <c r="KG40" s="177">
        <f t="shared" si="466"/>
        <v>0</v>
      </c>
      <c r="KH40" s="177">
        <f t="shared" si="467"/>
        <v>0</v>
      </c>
      <c r="KI40" s="70">
        <f>Контингент!EG45</f>
        <v>0</v>
      </c>
      <c r="KJ40" s="177">
        <f t="shared" si="468"/>
        <v>0</v>
      </c>
      <c r="KK40" s="177">
        <f t="shared" si="469"/>
        <v>0</v>
      </c>
      <c r="KL40" s="70">
        <f>Контингент!EH45</f>
        <v>0</v>
      </c>
      <c r="KM40" s="177">
        <f t="shared" si="470"/>
        <v>0</v>
      </c>
      <c r="KN40" s="177">
        <f t="shared" si="471"/>
        <v>0</v>
      </c>
      <c r="KO40" s="70">
        <f>Контингент!EI45</f>
        <v>0</v>
      </c>
      <c r="KP40" s="177">
        <f t="shared" si="472"/>
        <v>0</v>
      </c>
      <c r="KQ40" s="177">
        <f t="shared" si="473"/>
        <v>0</v>
      </c>
      <c r="KR40" s="70">
        <f>Контингент!EJ45</f>
        <v>0</v>
      </c>
      <c r="KS40" s="177">
        <f t="shared" si="474"/>
        <v>0</v>
      </c>
      <c r="KT40" s="177">
        <f t="shared" si="475"/>
        <v>0</v>
      </c>
      <c r="KU40" s="70">
        <f>Контингент!EK45</f>
        <v>0</v>
      </c>
      <c r="KV40" s="70">
        <f t="shared" si="476"/>
        <v>140</v>
      </c>
      <c r="KW40" s="177">
        <f t="shared" si="477"/>
        <v>3242</v>
      </c>
      <c r="KX40" s="177">
        <f t="shared" si="478"/>
        <v>0</v>
      </c>
      <c r="KY40" s="143">
        <f>'Нормативы и коэффициенты МОО'!$Y$17</f>
        <v>0.89426399999999995</v>
      </c>
      <c r="KZ40" s="14">
        <v>1</v>
      </c>
      <c r="LA40" s="177">
        <f t="shared" si="479"/>
        <v>2899</v>
      </c>
      <c r="LB40" s="177">
        <f t="shared" si="480"/>
        <v>0</v>
      </c>
      <c r="LC40" s="177">
        <f>ROUND(LE40*$I40*$W40*$BR40*$CJ40*IF($JN40&gt;500,$DB40,IF($JN40&gt;250,$DN40,IF($JN40&gt;0,$DH40,0)))/1000,0)</f>
        <v>618</v>
      </c>
      <c r="LD40" s="177">
        <f>ROUND(LE40*$P40*$W40*$BR40*$CJ40*IF($JN40&gt;500,$DB40,IF($JN40&gt;250,$DN40,IF($JN40&gt;0,$DH40,0)))/1000,0)</f>
        <v>0</v>
      </c>
      <c r="LE40" s="70">
        <f>Контингент!DC45</f>
        <v>140</v>
      </c>
      <c r="LF40" s="177">
        <f>ROUND(LH40*$I40*$W40*$BR40*$CP40*IF($JN40&gt;500,$DB40,IF($JN40&gt;250,$DN40,IF($JN40&gt;0,$DH40,0)))/1000,0)</f>
        <v>0</v>
      </c>
      <c r="LG40" s="177">
        <f>ROUND(LH40*$P40*$W40*$BR40*$CP40*IF($JN40&gt;500,$DB40,IF($JN40&gt;250,$DN40,IF($JN40&gt;0,$DH40,0)))/1000,0)</f>
        <v>0</v>
      </c>
      <c r="LH40" s="70">
        <f>Контингент!DD45</f>
        <v>0</v>
      </c>
      <c r="LI40" s="177">
        <f>ROUND(LK40*$I40*$AA40*$BR40*$CJ40*IF($JN40&gt;500,$DB40,IF($JN40&gt;250,$DN40,IF($JN40&gt;0,$DH40,0)))/1000,0)</f>
        <v>0</v>
      </c>
      <c r="LJ40" s="177">
        <f>ROUND(LK40*$P40*$AA40*$BR40*$CJ40*IF($JN40&gt;500,$DB40,IF($JN40&gt;250,$DN40,IF($JN40&gt;0,$DH40,0)))/1000,0)</f>
        <v>0</v>
      </c>
      <c r="LK40" s="70">
        <f>Контингент!DE45</f>
        <v>0</v>
      </c>
      <c r="LL40" s="177">
        <f>ROUND(LN40*$I40*$AE40*$BR40*$CJ40*IF($JN40&gt;500,$DB40,IF($JN40&gt;250,$DN40,IF($JN40&gt;0,$DH40,0)))/1000,0)</f>
        <v>0</v>
      </c>
      <c r="LM40" s="177">
        <f>ROUND(LN40*$P40*$AE40*$BR40*$CJ40*IF($JN40&gt;500,$DB40,IF($JN40&gt;250,$DN40,IF($JN40&gt;0,$DH40,0)))/1000,0)</f>
        <v>0</v>
      </c>
      <c r="LN40" s="70">
        <f>Контингент!DF45</f>
        <v>0</v>
      </c>
      <c r="LO40" s="177">
        <f>ROUND(LQ40*$I40*$AI40*$BR40*$CJ40*IF($JN40&gt;500,$DB40,IF($JN40&gt;250,$DN40,IF($JN40&gt;0,$DH40,0)))/1000,0)</f>
        <v>0</v>
      </c>
      <c r="LP40" s="177">
        <f>ROUND(LQ40*$P40*$AI40*$BR40*$CJ40*IF($JN40&gt;500,$DB40,IF($JN40&gt;250,$DN40,IF($JN40&gt;0,$DH40,0)))/1000,0)</f>
        <v>0</v>
      </c>
      <c r="LQ40" s="70">
        <f>Контингент!DG45</f>
        <v>0</v>
      </c>
      <c r="LR40" s="177">
        <f>ROUND(LT40*$I40*$AM40*$BR40*$CJ40*IF($JN40&gt;500,$DB40,IF($JN40&gt;250,$DN40,IF($JN40&gt;0,$DH40,0)))/1000,0)</f>
        <v>0</v>
      </c>
      <c r="LS40" s="177">
        <f>ROUND(LT40*$P40*$AM40*$BR40*$CJ40*IF($JN40&gt;500,$DB40,IF($JN40&gt;250,$DN40,IF($JN40&gt;0,$DH40,0)))/1000,0)</f>
        <v>0</v>
      </c>
      <c r="LT40" s="70">
        <f>Контингент!DH45</f>
        <v>0</v>
      </c>
      <c r="LU40" s="177">
        <f>ROUND(LW40*$I40*$AQ40*$BR40*$CJ40*IF($JN40&gt;500,$DB40,IF($JN40&gt;250,$DN40,IF($JN40&gt;0,$DH40,0)))/1000,0)</f>
        <v>0</v>
      </c>
      <c r="LV40" s="177">
        <f>ROUND(LW40*$P40*$AQ40*$BR40*$CJ40*IF($JN40&gt;500,$DB40,IF($JN40&gt;250,$DN40,IF($JN40&gt;0,$DH40,0)))/1000,0)</f>
        <v>0</v>
      </c>
      <c r="LW40" s="70">
        <f>Контингент!DI45</f>
        <v>0</v>
      </c>
      <c r="LX40" s="177">
        <f>ROUND(LZ40*$I40*$AU40*$BR40*$CJ40*IF($JN40&gt;500,$DB40,IF($JN40&gt;250,$DN40,IF($JN40&gt;0,$DH40,0)))/1000,0)</f>
        <v>0</v>
      </c>
      <c r="LY40" s="177">
        <f>ROUND(LZ40*$P40*$AU40*$BR40*$CJ40*IF($JN40&gt;500,$DB40,IF($JN40&gt;250,$DN40,IF($JN40&gt;0,$DH40,0)))/1000,0)</f>
        <v>0</v>
      </c>
      <c r="LZ40" s="70">
        <f>Контингент!DJ45</f>
        <v>0</v>
      </c>
      <c r="MA40" s="177">
        <f>ROUND(MC40*$I40*$AY40*$BR40*$CJ40*IF($JN40&gt;500,$DB40,IF($JN40&gt;250,$DN40,IF($JN40&gt;0,$DH40,0)))/1000,0)</f>
        <v>0</v>
      </c>
      <c r="MB40" s="177">
        <f>ROUND(MC40*$P40*$AY40*$BR40*$CJ40*IF($JN40&gt;500,$DB40,IF($JN40&gt;250,$DN40,IF($JN40&gt;0,$DH40,0)))/1000,0)</f>
        <v>0</v>
      </c>
      <c r="MC40" s="70">
        <f>Контингент!DK45</f>
        <v>0</v>
      </c>
      <c r="MD40" s="177">
        <f>ROUND(MF40*$I40*$BC40*$BR40*$CJ40*IF($JN40&gt;500,$DB40,IF($JN40&gt;250,$DN40,IF($JN40&gt;0,$DH40,0)))/1000,0)</f>
        <v>0</v>
      </c>
      <c r="ME40" s="177">
        <f>ROUND(MF40*$P40*$BC40*$BR40*$CJ40*IF($JN40&gt;500,$DB40,IF($JN40&gt;250,$DN40,IF($JN40&gt;0,$DH40,0)))/1000,0)</f>
        <v>0</v>
      </c>
      <c r="MF40" s="70">
        <f>Контингент!DL45</f>
        <v>0</v>
      </c>
      <c r="MG40" s="177">
        <f>ROUND(MI40*$I40*$BG40*$BR40*$CJ40*IF($JN40&gt;500,$DB40,IF($JN40&gt;250,$DN40,IF($JN40&gt;0,$DH40,0)))/1000,0)</f>
        <v>0</v>
      </c>
      <c r="MH40" s="177">
        <f>ROUND(MI40*$P40*$BG40*$BR40*$CJ40*IF($JN40&gt;500,$DB40,IF($JN40&gt;250,$DN40,IF($JN40&gt;0,$DH40,0)))/1000,0)</f>
        <v>0</v>
      </c>
      <c r="MI40" s="70">
        <f>Контингент!DM45</f>
        <v>0</v>
      </c>
      <c r="MJ40" s="177">
        <f>ROUND(ML40*$I40*$W40*$BR40*$CJ40*IF($JN40&gt;500,$DB40,IF($JN40&gt;250,$DN40,IF($JN40&gt;0,$DH40,0)))/1000,0)</f>
        <v>265</v>
      </c>
      <c r="MK40" s="177">
        <f>ROUND(ML40*$P40*$W40*$BR40*$CJ40*IF($JN40&gt;500,$DB40,IF($JN40&gt;250,$DN40,IF($JN40&gt;0,$DH40,0)))/1000,0)</f>
        <v>0</v>
      </c>
      <c r="ML40" s="70">
        <f>Контингент!DN45</f>
        <v>60</v>
      </c>
      <c r="MM40" s="177">
        <f>ROUND(MO40*$I40*$W40*$BR40*$CP40*IF($JN40&gt;500,$DB40,IF($JN40&gt;250,$DN40,IF($JN40&gt;0,$DH40,0)))/1000,0)</f>
        <v>0</v>
      </c>
      <c r="MN40" s="177">
        <f>ROUND(MO40*$P40*$W40*$BR40*$CP40*IF($JN40&gt;500,$DB40,IF($JN40&gt;250,$DN40,IF($JN40&gt;0,$DH40,0)))/1000,0)</f>
        <v>0</v>
      </c>
      <c r="MO40" s="70">
        <f>Контингент!DO45</f>
        <v>0</v>
      </c>
      <c r="MP40" s="177">
        <f>ROUND(MR40*$I40*$BH40*$BR40*$CJ40*IF($JN40&gt;500,$DB40,IF($JN40&gt;250,$DN40,IF($JN40&gt;0,$DH40,0)))/1000,0)</f>
        <v>0</v>
      </c>
      <c r="MQ40" s="177">
        <f>ROUND(MR40*$P40*$BH40*$BR40*$CJ40*IF($JN40&gt;500,$DB40,IF($JN40&gt;250,$DN40,IF($JN40&gt;0,$DH40,0)))/1000,0)</f>
        <v>0</v>
      </c>
      <c r="MR40" s="70">
        <f>Контингент!DP45</f>
        <v>0</v>
      </c>
      <c r="MS40" s="177">
        <f>ROUND(MU40*$I40*$W40*$BR40*$CJ40*IF($JN40&gt;500,$DB40,IF($JN40&gt;250,$DN40,IF($JN40&gt;0,$DH40,0)))/1000,0)</f>
        <v>35</v>
      </c>
      <c r="MT40" s="177">
        <f>ROUND(MU40*$P40*$W40*$BR40*$CJ40*IF($JN40&gt;500,$DB40,IF($JN40&gt;250,$DN40,IF($JN40&gt;0,$DH40,0)))/1000,0)</f>
        <v>0</v>
      </c>
      <c r="MU40" s="70">
        <f>Контингент!DQ45</f>
        <v>8</v>
      </c>
      <c r="MV40" s="177">
        <f>ROUND(MX40*$I40*$W40*$BR40*$CP40*IF($JN40&gt;500,$DB40,IF($JN40&gt;250,$DN40,IF($JN40&gt;0,$DH40,0)))/1000,0)</f>
        <v>0</v>
      </c>
      <c r="MW40" s="177">
        <f>ROUND(MX40*$P40*$W40*$BR40*$CP40*IF($JN40&gt;500,$DB40,IF($JN40&gt;250,$DN40,IF($JN40&gt;0,$DH40,0)))/1000,0)</f>
        <v>0</v>
      </c>
      <c r="MX40" s="70">
        <f>Контингент!DR45</f>
        <v>0</v>
      </c>
      <c r="MY40" s="177">
        <f>ROUND(NA40*$I40*$BI40*$BR40*$CJ40*IF($JN40&gt;500,$DB40,IF($JN40&gt;250,$DN40,IF($JN40&gt;0,$DH40,0)))/1000,0)</f>
        <v>0</v>
      </c>
      <c r="MZ40" s="177">
        <f>ROUND(NA40*$P40*$BI40*$BR40*$CJ40*IF($JN40&gt;500,$DB40,IF($JN40&gt;250,$DN40,IF($JN40&gt;0,$DH40,0)))/1000,0)</f>
        <v>0</v>
      </c>
      <c r="NA40" s="70">
        <f>Контингент!DS45</f>
        <v>0</v>
      </c>
      <c r="NB40" s="70">
        <f t="shared" si="481"/>
        <v>208</v>
      </c>
      <c r="NC40" s="177">
        <f t="shared" si="482"/>
        <v>918</v>
      </c>
      <c r="ND40" s="177">
        <f t="shared" si="483"/>
        <v>0</v>
      </c>
      <c r="NE40" s="143">
        <f>'Нормативы и коэффициенты МОО'!$Y$17</f>
        <v>0.89426399999999995</v>
      </c>
      <c r="NF40" s="14">
        <v>1</v>
      </c>
      <c r="NG40" s="14">
        <v>12</v>
      </c>
      <c r="NH40" s="14">
        <v>8</v>
      </c>
      <c r="NI40" s="177">
        <f t="shared" si="484"/>
        <v>547</v>
      </c>
      <c r="NJ40" s="177">
        <f t="shared" si="485"/>
        <v>0</v>
      </c>
      <c r="NK40" s="177">
        <f>ROUND(NM40*$J40*$W40*$BR40*$CJ40*IF($JN40&gt;500,$DB40,IF($JN40&gt;250,$DN40,IF($JN40&gt;0,$DH40,0)))/1000,0)</f>
        <v>824</v>
      </c>
      <c r="NL40" s="177">
        <f>ROUND(NM40*$Q40*$W40*$BR40*$CJ40*IF($JN40&gt;500,$DB40,IF($JN40&gt;250,$DN40,IF($JN40&gt;0,$DH40,0)))/1000,0)</f>
        <v>220</v>
      </c>
      <c r="NM40" s="70">
        <f>Контингент!DC45</f>
        <v>140</v>
      </c>
      <c r="NN40" s="177">
        <f>ROUND(NP40*$J40*$W40*$BR40*$CP40*IF($JN40&gt;500,$DB40,IF($JN40&gt;250,$DN40,IF($JN40&gt;0,$DH40,0)))/1000,0)</f>
        <v>0</v>
      </c>
      <c r="NO40" s="177">
        <f>ROUND(NP40*$Q40*$W40*$BR40*$CP40*IF($JN40&gt;500,$DB40,IF($JN40&gt;250,$DN40,IF($JN40&gt;0,$DH40,0)))/1000,0)</f>
        <v>0</v>
      </c>
      <c r="NP40" s="70">
        <f>Контингент!DD45</f>
        <v>0</v>
      </c>
      <c r="NQ40" s="177">
        <f>ROUND(NS40*$J40*$AA40*$BR40*$CJ40*IF($JN40&gt;500,$DB40,IF($JN40&gt;250,$DN40,IF($JN40&gt;0,$DH40,0)))/1000,0)</f>
        <v>0</v>
      </c>
      <c r="NR40" s="177">
        <f>ROUND(NS40*$Q40*$AA40*$BR40*$CJ40*IF($JN40&gt;500,$DB40,IF($JN40&gt;250,$DN40,IF($JN40&gt;0,$DH40,0)))/1000,0)</f>
        <v>0</v>
      </c>
      <c r="NS40" s="70">
        <f>Контингент!DE45</f>
        <v>0</v>
      </c>
      <c r="NT40" s="177">
        <f>ROUND(NV40*$J40*$AE40*$BR40*$CJ40*IF($JN40&gt;500,$DB40,IF($JN40&gt;250,$DN40,IF($JN40&gt;0,$DH40,0)))/1000,0)</f>
        <v>0</v>
      </c>
      <c r="NU40" s="177">
        <f>ROUND(NV40*$Q40*$AE40*$BR40*$CJ40*IF($JN40&gt;500,$DB40,IF($JN40&gt;250,$DN40,IF($JN40&gt;0,$DH40,0)))/1000,0)</f>
        <v>0</v>
      </c>
      <c r="NV40" s="70">
        <f>Контингент!DF45</f>
        <v>0</v>
      </c>
      <c r="NW40" s="177">
        <f>ROUND(NY40*$J40*$AI40*$BR40*$CJ40*IF($JN40&gt;500,$DB40,IF($JN40&gt;250,$DN40,IF($JN40&gt;0,$DH40,0)))/1000,0)</f>
        <v>0</v>
      </c>
      <c r="NX40" s="177">
        <f>ROUND(NY40*$Q40*$AI40*$BR40*$CJ40*IF($JN40&gt;500,$DB40,IF($JN40&gt;250,$DN40,IF($JN40&gt;0,$DH40,0)))/1000,0)</f>
        <v>0</v>
      </c>
      <c r="NY40" s="70">
        <f>Контингент!DG45</f>
        <v>0</v>
      </c>
      <c r="NZ40" s="177">
        <f>ROUND(OB40*$J40*$AM40*$BR40*$CJ40*IF($JN40&gt;500,$DB40,IF($JN40&gt;250,$DN40,IF($JN40&gt;0,$DH40,0)))/1000,0)</f>
        <v>0</v>
      </c>
      <c r="OA40" s="177">
        <f>ROUND(OB40*$Q40*$AM40*$BR40*$CJ40*IF($JN40&gt;500,$DB40,IF($JN40&gt;250,$DN40,IF($JN40&gt;0,$DH40,0)))/1000,0)</f>
        <v>0</v>
      </c>
      <c r="OB40" s="70">
        <f>Контингент!DH45</f>
        <v>0</v>
      </c>
      <c r="OC40" s="177">
        <f>ROUND(OE40*$J40*$AQ40*$BR40*$CJ40*IF($JN40&gt;500,$DB40,IF($JN40&gt;250,$DN40,IF($JN40&gt;0,$DH40,0)))/1000,0)</f>
        <v>0</v>
      </c>
      <c r="OD40" s="177">
        <f>ROUND(OE40*$Q40*$AQ40*$BR40*$CJ40*IF($JN40&gt;500,$DB40,IF($JN40&gt;250,$DN40,IF($JN40&gt;0,$DH40,0)))/1000,0)</f>
        <v>0</v>
      </c>
      <c r="OE40" s="70">
        <f>Контингент!DI45</f>
        <v>0</v>
      </c>
      <c r="OF40" s="177">
        <f>ROUND(OH40*$J40*$AU40*$BR40*$CJ40*IF($JN40&gt;500,$DB40,IF($JN40&gt;250,$DN40,IF($JN40&gt;0,$DH40,0)))/1000,0)</f>
        <v>0</v>
      </c>
      <c r="OG40" s="177">
        <f>ROUND(OH40*$Q40*$AU40*$BR40*$CJ40*IF($JN40&gt;500,$DB40,IF($JN40&gt;250,$DN40,IF($JN40&gt;0,$DH40,0)))/1000,0)</f>
        <v>0</v>
      </c>
      <c r="OH40" s="70">
        <f>Контингент!DJ45</f>
        <v>0</v>
      </c>
      <c r="OI40" s="177">
        <f>ROUND(OK40*$J40*$AY40*$BR40*$CJ40*IF($JN40&gt;500,$DB40,IF($JN40&gt;250,$DN40,IF($JN40&gt;0,$DH40,0)))/1000,0)</f>
        <v>0</v>
      </c>
      <c r="OJ40" s="177">
        <f>ROUND(OK40*$Q40*$AY40*$BR40*$CJ40*IF($JN40&gt;500,$DB40,IF($JN40&gt;250,$DN40,IF($JN40&gt;0,$DH40,0)))/1000,0)</f>
        <v>0</v>
      </c>
      <c r="OK40" s="70">
        <f>Контингент!DK45</f>
        <v>0</v>
      </c>
      <c r="OL40" s="177">
        <f>ROUND(ON40*$J40*$BC40*$BR40*$CJ40*IF($JN40&gt;500,$DB40,IF($JN40&gt;250,$DN40,IF($JN40&gt;0,$DH40,0)))/1000,0)</f>
        <v>0</v>
      </c>
      <c r="OM40" s="177">
        <f>ROUND(ON40*$Q40*$BC40*$BR40*$CJ40*IF($JN40&gt;500,$DB40,IF($JN40&gt;250,$DN40,IF($JN40&gt;0,$DH40,0)))/1000,0)</f>
        <v>0</v>
      </c>
      <c r="ON40" s="70">
        <f>Контингент!DL45</f>
        <v>0</v>
      </c>
      <c r="OO40" s="177">
        <f>ROUND(OQ40*$J40*$BG40*$BR40*$CJ40*IF($JN40&gt;500,$DB40,IF($JN40&gt;250,$DN40,IF($JN40&gt;0,$DH40,0)))/1000,0)</f>
        <v>0</v>
      </c>
      <c r="OP40" s="177">
        <f>ROUND(OQ40*$Q40*$BG40*$BR40*$CJ40*IF($JN40&gt;500,$DB40,IF($JN40&gt;250,$DN40,IF($JN40&gt;0,$DH40,0)))/1000,0)</f>
        <v>0</v>
      </c>
      <c r="OQ40" s="70">
        <f>Контингент!DM45</f>
        <v>0</v>
      </c>
      <c r="OR40" s="177">
        <f>ROUND(OT40*$J40*$W40*$BR40*$CJ40*IF($JN40&gt;500,$DB40,IF($JN40&gt;250,$DN40,IF($JN40&gt;0,$DH40,0)))/1000,0)</f>
        <v>353</v>
      </c>
      <c r="OS40" s="177">
        <f>ROUND(OT40*$Q40*$W40*$BR40*$CJ40*IF($JN40&gt;500,$DB40,IF($JN40&gt;250,$DN40,IF($JN40&gt;0,$DH40,0)))/1000,0)</f>
        <v>94</v>
      </c>
      <c r="OT40" s="70">
        <f>Контингент!DN45</f>
        <v>60</v>
      </c>
      <c r="OU40" s="177">
        <f>ROUND(OW40*$J40*$W40*$BR40*$CP40*IF($JN40&gt;500,$DB40,IF($JN40&gt;250,$DN40,IF($JN40&gt;0,$DH40,0)))/1000,0)</f>
        <v>0</v>
      </c>
      <c r="OV40" s="177">
        <f>ROUND(OW40*$Q40*$W40*$BR40*$CP40*IF($JN40&gt;500,$DB40,IF($JN40&gt;250,$DN40,IF($JN40&gt;0,$DH40,0)))/1000,0)</f>
        <v>0</v>
      </c>
      <c r="OW40" s="70">
        <f>Контингент!DO45</f>
        <v>0</v>
      </c>
      <c r="OX40" s="177">
        <f>ROUND(OZ40*$J40*$BH40*$BR40*$CJ40*IF($JN40&gt;500,$DB40,IF($JN40&gt;250,$DN40,IF($JN40&gt;0,$DH40,0)))/1000,0)</f>
        <v>0</v>
      </c>
      <c r="OY40" s="177">
        <f>ROUND(OZ40*$Q40*$BH40*$BR40*$CJ40*IF($JN40&gt;500,$DB40,IF($JN40&gt;250,$DN40,IF($JN40&gt;0,$DH40,0)))/1000,0)</f>
        <v>0</v>
      </c>
      <c r="OZ40" s="70">
        <f>Контингент!DP45</f>
        <v>0</v>
      </c>
      <c r="PA40" s="177">
        <f>ROUND(PC40*$J40*$W40*$BR40*$CJ40*IF($JN40&gt;500,$DB40,IF($JN40&gt;250,$DN40,IF($JN40&gt;0,$DH40,0)))/1000,0)</f>
        <v>47</v>
      </c>
      <c r="PB40" s="177">
        <f>ROUND(PC40*$Q40*$W40*$BR40*$CJ40*IF($JN40&gt;500,$DB40,IF($JN40&gt;250,$DN40,IF($JN40&gt;0,$DH40,0)))/1000,0)</f>
        <v>13</v>
      </c>
      <c r="PC40" s="70">
        <f>Контингент!DQ45</f>
        <v>8</v>
      </c>
      <c r="PD40" s="177">
        <f>ROUND(PF40*$J40*$W40*$BR40*$CP40*IF($JN40&gt;500,$DB40,IF($JN40&gt;250,$DN40,IF($JN40&gt;0,$DH40,0)))/1000,0)</f>
        <v>0</v>
      </c>
      <c r="PE40" s="177">
        <f>ROUND(PF40*$Q40*$W40*$BR40*$CP40*IF($JN40&gt;500,$DB40,IF($JN40&gt;250,$DN40,IF($JN40&gt;0,$DH40,0)))/1000,0)</f>
        <v>0</v>
      </c>
      <c r="PF40" s="70">
        <f>Контингент!DR45</f>
        <v>0</v>
      </c>
      <c r="PG40" s="177">
        <f>ROUND(PI40*$J40*$BI40*$BR40*$CJ40*IF($JN40&gt;500,$DB40,IF($JN40&gt;250,$DN40,IF($JN40&gt;0,$DH40,0)))/1000,0)</f>
        <v>0</v>
      </c>
      <c r="PH40" s="177">
        <f>ROUND(PI40*$Q40*$BI40*$BR40*$CJ40*IF($JN40&gt;500,$DB40,IF($JN40&gt;250,$DN40,IF($JN40&gt;0,$DH40,0)))/1000,0)</f>
        <v>0</v>
      </c>
      <c r="PI40" s="70">
        <f>Контингент!DS45</f>
        <v>0</v>
      </c>
      <c r="PJ40" s="70">
        <f t="shared" si="486"/>
        <v>208</v>
      </c>
      <c r="PK40" s="177">
        <f t="shared" si="487"/>
        <v>1224</v>
      </c>
      <c r="PL40" s="177">
        <f t="shared" si="488"/>
        <v>327</v>
      </c>
      <c r="PM40" s="143">
        <f>'Нормативы и коэффициенты МОО'!$Y$17</f>
        <v>0.89426399999999995</v>
      </c>
      <c r="PN40" s="14">
        <v>1</v>
      </c>
      <c r="PO40" s="14">
        <v>12</v>
      </c>
      <c r="PP40" s="14">
        <v>4</v>
      </c>
      <c r="PQ40" s="177">
        <f t="shared" si="489"/>
        <v>365</v>
      </c>
      <c r="PR40" s="177">
        <f t="shared" si="490"/>
        <v>97</v>
      </c>
      <c r="PS40" s="153"/>
    </row>
    <row r="41" spans="1:435" x14ac:dyDescent="0.25">
      <c r="A41" s="84"/>
      <c r="B41" s="116" t="s">
        <v>59</v>
      </c>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53"/>
    </row>
    <row r="42" spans="1:435" x14ac:dyDescent="0.25">
      <c r="A42" s="84"/>
      <c r="B42" s="116" t="s">
        <v>60</v>
      </c>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53"/>
    </row>
    <row r="43" spans="1:435" x14ac:dyDescent="0.25">
      <c r="A43" s="84"/>
      <c r="B43" s="116" t="s">
        <v>51</v>
      </c>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53"/>
    </row>
    <row r="44" spans="1:435" x14ac:dyDescent="0.25">
      <c r="A44" s="84"/>
      <c r="B44" s="116" t="s">
        <v>187</v>
      </c>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53"/>
    </row>
    <row r="45" spans="1:435" x14ac:dyDescent="0.25">
      <c r="A45" s="84"/>
      <c r="B45" s="116" t="s">
        <v>61</v>
      </c>
      <c r="C45" s="119"/>
      <c r="D45" s="119"/>
      <c r="E45" s="119"/>
      <c r="F45" s="119"/>
      <c r="G45" s="119"/>
      <c r="H45" s="11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53"/>
    </row>
    <row r="46" spans="1:435" x14ac:dyDescent="0.25">
      <c r="A46" s="123"/>
      <c r="B46" s="116" t="s">
        <v>62</v>
      </c>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53"/>
    </row>
    <row r="47" spans="1:435" x14ac:dyDescent="0.25">
      <c r="A47" s="67"/>
      <c r="B47" s="116" t="s">
        <v>63</v>
      </c>
      <c r="C47" s="119"/>
      <c r="D47" s="119"/>
      <c r="E47" s="119"/>
      <c r="F47" s="119"/>
      <c r="G47" s="119"/>
      <c r="H47" s="11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53"/>
    </row>
    <row r="48" spans="1:435" ht="78.75" x14ac:dyDescent="0.25">
      <c r="A48" s="112"/>
      <c r="B48" s="118" t="s">
        <v>288</v>
      </c>
      <c r="C48" s="120" t="s">
        <v>240</v>
      </c>
      <c r="D48" s="88">
        <f>'Нормативы и коэффициенты МОО'!$B$6</f>
        <v>38179.43</v>
      </c>
      <c r="E48" s="88">
        <f>'Нормативы и коэффициенты МОО'!$B$7</f>
        <v>53705.98</v>
      </c>
      <c r="F48" s="88">
        <f>'Нормативы и коэффициенты МОО'!$B$8</f>
        <v>55204.57</v>
      </c>
      <c r="G48" s="88">
        <f>'Нормативы и коэффициенты МОО'!$B$9</f>
        <v>78009.87</v>
      </c>
      <c r="H48" s="88">
        <f>'Нормативы и коэффициенты МОО'!$B$10</f>
        <v>23154.491086338148</v>
      </c>
      <c r="I48" s="88">
        <f>'Нормативы и коэффициенты МОО'!$B$11</f>
        <v>4412.8</v>
      </c>
      <c r="J48" s="88">
        <f>'Нормативы и коэффициенты МОО'!$B$12</f>
        <v>5883.73</v>
      </c>
      <c r="K48" s="88">
        <f>'Нормативы и коэффициенты МОО'!$C$6</f>
        <v>10181.18</v>
      </c>
      <c r="L48" s="88">
        <f>'Нормативы и коэффициенты МОО'!$C$7</f>
        <v>14321.59</v>
      </c>
      <c r="M48" s="88">
        <f>'Нормативы и коэффициенты МОО'!$C$8</f>
        <v>14721.22</v>
      </c>
      <c r="N48" s="88">
        <f>'Нормативы и коэффициенты МОО'!$C$9</f>
        <v>48613.13</v>
      </c>
      <c r="O48" s="88">
        <f>'Нормативы и коэффициенты МОО'!$C$10</f>
        <v>0</v>
      </c>
      <c r="P48" s="88">
        <f>'Нормативы и коэффициенты МОО'!$C$11</f>
        <v>0</v>
      </c>
      <c r="Q48" s="88">
        <f>'Нормативы и коэффициенты МОО'!$C$12</f>
        <v>1569</v>
      </c>
      <c r="R48" s="88">
        <f>'Нормативы и коэффициенты МОО'!$B$17</f>
        <v>1</v>
      </c>
      <c r="S48" s="88">
        <f>'Нормативы и коэффициенты МОО'!$B$18</f>
        <v>1</v>
      </c>
      <c r="T48" s="88">
        <f>'Нормативы и коэффициенты МОО'!$B$19</f>
        <v>1</v>
      </c>
      <c r="U48" s="88">
        <f>'Нормативы и коэффициенты МОО'!$B$20</f>
        <v>1</v>
      </c>
      <c r="V48" s="88">
        <f>'Нормативы и коэффициенты МОО'!$B$21</f>
        <v>1</v>
      </c>
      <c r="W48" s="88">
        <f>'Нормативы и коэффициенты МОО'!$B$22</f>
        <v>1</v>
      </c>
      <c r="X48" s="88">
        <f>'Нормативы и коэффициенты МОО'!$C$17</f>
        <v>2.1</v>
      </c>
      <c r="Y48" s="88">
        <f>'Нормативы и коэффициенты МОО'!$C$20</f>
        <v>1</v>
      </c>
      <c r="Z48" s="88">
        <f>'Нормативы и коэффициенты МОО'!$C$21</f>
        <v>1</v>
      </c>
      <c r="AA48" s="88">
        <f>'Нормативы и коэффициенты МОО'!$C$22</f>
        <v>2.1</v>
      </c>
      <c r="AB48" s="88">
        <f>'Нормативы и коэффициенты МОО'!$D$17</f>
        <v>1.83</v>
      </c>
      <c r="AC48" s="88">
        <f>'Нормативы и коэффициенты МОО'!$D$20</f>
        <v>1</v>
      </c>
      <c r="AD48" s="88">
        <f>'Нормативы и коэффициенты МОО'!$D$21</f>
        <v>1</v>
      </c>
      <c r="AE48" s="88">
        <f>'Нормативы и коэффициенты МОО'!$D$22</f>
        <v>1.83</v>
      </c>
      <c r="AF48" s="88">
        <f>'Нормативы и коэффициенты МОО'!$E$17</f>
        <v>1.74</v>
      </c>
      <c r="AG48" s="88">
        <f>'Нормативы и коэффициенты МОО'!$E$20</f>
        <v>1</v>
      </c>
      <c r="AH48" s="88">
        <f>'Нормативы и коэффициенты МОО'!$E$21</f>
        <v>1</v>
      </c>
      <c r="AI48" s="88">
        <f>'Нормативы и коэффициенты МОО'!$E$22</f>
        <v>1.74</v>
      </c>
      <c r="AJ48" s="88">
        <f>'Нормативы и коэффициенты МОО'!$F$17</f>
        <v>1.56</v>
      </c>
      <c r="AK48" s="88">
        <f>'Нормативы и коэффициенты МОО'!$F$20</f>
        <v>1</v>
      </c>
      <c r="AL48" s="88">
        <f>'Нормативы и коэффициенты МОО'!$F$21</f>
        <v>1</v>
      </c>
      <c r="AM48" s="88">
        <f>'Нормативы и коэффициенты МОО'!$F$22</f>
        <v>1.56</v>
      </c>
      <c r="AN48" s="88">
        <f>'Нормативы и коэффициенты МОО'!$G$17</f>
        <v>1.56</v>
      </c>
      <c r="AO48" s="88">
        <f>'Нормативы и коэффициенты МОО'!$G$20</f>
        <v>1</v>
      </c>
      <c r="AP48" s="88">
        <f>'Нормативы и коэффициенты МОО'!$G$21</f>
        <v>1</v>
      </c>
      <c r="AQ48" s="88">
        <f>'Нормативы и коэффициенты МОО'!$G$22</f>
        <v>1.56</v>
      </c>
      <c r="AR48" s="88">
        <f>'Нормативы и коэффициенты МОО'!$H$17</f>
        <v>2.31</v>
      </c>
      <c r="AS48" s="88">
        <f>'Нормативы и коэффициенты МОО'!$H$20</f>
        <v>1</v>
      </c>
      <c r="AT48" s="88">
        <f>'Нормативы и коэффициенты МОО'!$H$21</f>
        <v>1</v>
      </c>
      <c r="AU48" s="88">
        <f>'Нормативы и коэффициенты МОО'!$H$22</f>
        <v>2.31</v>
      </c>
      <c r="AV48" s="88">
        <f>'Нормативы и коэффициенты МОО'!$I$17</f>
        <v>1.56</v>
      </c>
      <c r="AW48" s="88">
        <f>'Нормативы и коэффициенты МОО'!$I$20</f>
        <v>1</v>
      </c>
      <c r="AX48" s="88">
        <f>'Нормативы и коэффициенты МОО'!$I$21</f>
        <v>1</v>
      </c>
      <c r="AY48" s="88">
        <f>'Нормативы и коэффициенты МОО'!$I$22</f>
        <v>1.56</v>
      </c>
      <c r="AZ48" s="88">
        <f>'Нормативы и коэффициенты МОО'!$J$17</f>
        <v>2.64</v>
      </c>
      <c r="BA48" s="88">
        <f>'Нормативы и коэффициенты МОО'!$J$20</f>
        <v>1</v>
      </c>
      <c r="BB48" s="88">
        <f>'Нормативы и коэффициенты МОО'!$J$21</f>
        <v>1</v>
      </c>
      <c r="BC48" s="88">
        <f>'Нормативы и коэффициенты МОО'!$J$22</f>
        <v>2.64</v>
      </c>
      <c r="BD48" s="88">
        <f>'Нормативы и коэффициенты МОО'!$K$17</f>
        <v>2.31</v>
      </c>
      <c r="BE48" s="88">
        <f>'Нормативы и коэффициенты МОО'!$K$20</f>
        <v>1</v>
      </c>
      <c r="BF48" s="88">
        <f>'Нормативы и коэффициенты МОО'!$K$21</f>
        <v>1</v>
      </c>
      <c r="BG48" s="88">
        <f>'Нормативы и коэффициенты МОО'!$K$22</f>
        <v>2.31</v>
      </c>
      <c r="BH48" s="88">
        <f>'Нормативы и коэффициенты МОО'!$L$18</f>
        <v>2</v>
      </c>
      <c r="BI48" s="88">
        <f>'Нормативы и коэффициенты МОО'!$L$19</f>
        <v>2</v>
      </c>
      <c r="BJ48" s="88">
        <f>'Нормативы и коэффициенты МОО'!$L$20</f>
        <v>1</v>
      </c>
      <c r="BK48" s="88">
        <f>'Нормативы и коэффициенты МОО'!$L$21</f>
        <v>1</v>
      </c>
      <c r="BL48" s="88">
        <f>'Нормативы и коэффициенты МОО'!$L$22</f>
        <v>2</v>
      </c>
      <c r="BM48" s="88">
        <f>'Нормативы и коэффициенты МОО'!$N$17</f>
        <v>1</v>
      </c>
      <c r="BN48" s="88">
        <f>'Нормативы и коэффициенты МОО'!$N$18</f>
        <v>1</v>
      </c>
      <c r="BO48" s="88">
        <f>'Нормативы и коэффициенты МОО'!$N$19</f>
        <v>1</v>
      </c>
      <c r="BP48" s="88">
        <f>'Нормативы и коэффициенты МОО'!$N$20</f>
        <v>1</v>
      </c>
      <c r="BQ48" s="88">
        <f>'Нормативы и коэффициенты МОО'!$N$21</f>
        <v>1</v>
      </c>
      <c r="BR48" s="88">
        <f>'Нормативы и коэффициенты МОО'!$N$22</f>
        <v>1</v>
      </c>
      <c r="BS48" s="88">
        <f>'Нормативы и коэффициенты МОО'!$O$17</f>
        <v>1.2</v>
      </c>
      <c r="BT48" s="88">
        <f>'Нормативы и коэффициенты МОО'!$O$18</f>
        <v>1.2</v>
      </c>
      <c r="BU48" s="88">
        <f>'Нормативы и коэффициенты МОО'!$O$19</f>
        <v>1.2</v>
      </c>
      <c r="BV48" s="88">
        <f>'Нормативы и коэффициенты МОО'!$O$20</f>
        <v>1</v>
      </c>
      <c r="BW48" s="88">
        <f>'Нормативы и коэффициенты МОО'!$O$21</f>
        <v>1</v>
      </c>
      <c r="BX48" s="88">
        <f>'Нормативы и коэффициенты МОО'!$O$22</f>
        <v>1</v>
      </c>
      <c r="BY48" s="88">
        <f>'Нормативы и коэффициенты МОО'!$P$17</f>
        <v>1.2</v>
      </c>
      <c r="BZ48" s="88">
        <f>'Нормативы и коэффициенты МОО'!$P$18</f>
        <v>1.2</v>
      </c>
      <c r="CA48" s="88">
        <f>'Нормативы и коэффициенты МОО'!$P$19</f>
        <v>1.2</v>
      </c>
      <c r="CB48" s="88">
        <f>'Нормативы и коэффициенты МОО'!$P$20</f>
        <v>1</v>
      </c>
      <c r="CC48" s="88">
        <f>'Нормативы и коэффициенты МОО'!$P$21</f>
        <v>1</v>
      </c>
      <c r="CD48" s="88">
        <f>'Нормативы и коэффициенты МОО'!$P$22</f>
        <v>1</v>
      </c>
      <c r="CE48" s="88">
        <f>'Нормативы и коэффициенты МОО'!$Q$17</f>
        <v>1</v>
      </c>
      <c r="CF48" s="88">
        <f>'Нормативы и коэффициенты МОО'!$Q$18</f>
        <v>1</v>
      </c>
      <c r="CG48" s="88">
        <f>'Нормативы и коэффициенты МОО'!$Q$19</f>
        <v>1</v>
      </c>
      <c r="CH48" s="88">
        <f>'Нормативы и коэффициенты МОО'!$Q$20</f>
        <v>1</v>
      </c>
      <c r="CI48" s="88">
        <f>'Нормативы и коэффициенты МОО'!$Q$21</f>
        <v>1</v>
      </c>
      <c r="CJ48" s="88">
        <f>'Нормативы и коэффициенты МОО'!$Q$22</f>
        <v>1</v>
      </c>
      <c r="CK48" s="88">
        <f>'Нормативы и коэффициенты МОО'!$R$17</f>
        <v>2</v>
      </c>
      <c r="CL48" s="88">
        <f>'Нормативы и коэффициенты МОО'!$R$18</f>
        <v>2</v>
      </c>
      <c r="CM48" s="88">
        <f>'Нормативы и коэффициенты МОО'!$R$19</f>
        <v>2</v>
      </c>
      <c r="CN48" s="88">
        <f>'Нормативы и коэффициенты МОО'!$R$20</f>
        <v>2</v>
      </c>
      <c r="CO48" s="88">
        <f>'Нормативы и коэффициенты МОО'!$R$21</f>
        <v>2</v>
      </c>
      <c r="CP48" s="88">
        <f>'Нормативы и коэффициенты МОО'!$R$22</f>
        <v>2</v>
      </c>
      <c r="CQ48" s="88">
        <f>'Нормативы и коэффициенты МОО'!$S$17</f>
        <v>1</v>
      </c>
      <c r="CR48" s="88">
        <f>'Нормативы и коэффициенты МОО'!$S$18</f>
        <v>1</v>
      </c>
      <c r="CS48" s="88">
        <f>'Нормативы и коэффициенты МОО'!$S$19</f>
        <v>1</v>
      </c>
      <c r="CT48" s="88">
        <f>'Нормативы и коэффициенты МОО'!$S$20</f>
        <v>2</v>
      </c>
      <c r="CU48" s="88">
        <f>'Нормативы и коэффициенты МОО'!$S$21</f>
        <v>2</v>
      </c>
      <c r="CV48" s="88">
        <f>'Нормативы и коэффициенты МОО'!$S$22</f>
        <v>1</v>
      </c>
      <c r="CW48" s="88">
        <f>'Нормативы и коэффициенты МОО'!$T$17</f>
        <v>1</v>
      </c>
      <c r="CX48" s="88">
        <f>'Нормативы и коэффициенты МОО'!$T$18</f>
        <v>1</v>
      </c>
      <c r="CY48" s="88">
        <f>'Нормативы и коэффициенты МОО'!$T$19</f>
        <v>1</v>
      </c>
      <c r="CZ48" s="88">
        <f>'Нормативы и коэффициенты МОО'!$T$20</f>
        <v>1</v>
      </c>
      <c r="DA48" s="88">
        <f>'Нормативы и коэффициенты МОО'!$T$21</f>
        <v>1</v>
      </c>
      <c r="DB48" s="88">
        <f>'Нормативы и коэффициенты МОО'!$T$22</f>
        <v>1</v>
      </c>
      <c r="DC48" s="88">
        <f>'Нормативы и коэффициенты МОО'!$U$17</f>
        <v>1</v>
      </c>
      <c r="DD48" s="88">
        <f>'Нормативы и коэффициенты МОО'!$U$18</f>
        <v>1</v>
      </c>
      <c r="DE48" s="88">
        <f>'Нормативы и коэффициенты МОО'!$U$19</f>
        <v>1</v>
      </c>
      <c r="DF48" s="88">
        <f>'Нормативы и коэффициенты МОО'!$U$20</f>
        <v>1</v>
      </c>
      <c r="DG48" s="88">
        <f>'Нормативы и коэффициенты МОО'!$U$21</f>
        <v>1</v>
      </c>
      <c r="DH48" s="88">
        <f>'Нормативы и коэффициенты МОО'!$U$22</f>
        <v>1</v>
      </c>
      <c r="DI48" s="88">
        <f>'Нормативы и коэффициенты МОО'!$V$17</f>
        <v>1</v>
      </c>
      <c r="DJ48" s="88">
        <f>'Нормативы и коэффициенты МОО'!$V$18</f>
        <v>1</v>
      </c>
      <c r="DK48" s="88">
        <f>'Нормативы и коэффициенты МОО'!$V$19</f>
        <v>1</v>
      </c>
      <c r="DL48" s="88">
        <f>'Нормативы и коэффициенты МОО'!$V$20</f>
        <v>1</v>
      </c>
      <c r="DM48" s="88">
        <f>'Нормативы и коэффициенты МОО'!$V$21</f>
        <v>1</v>
      </c>
      <c r="DN48" s="88">
        <f>'Нормативы и коэффициенты МОО'!$V$22</f>
        <v>1</v>
      </c>
      <c r="DO48" s="177">
        <f t="shared" ref="DO48:DO49" si="491">ROUND(DQ48*$D48*$R48*$BM48*$CE48*IF($JN48&gt;500,$CW48,IF($JN48&gt;250,$DI48,IF($JN48&gt;0,$DC48,0)))/1000,0)</f>
        <v>0</v>
      </c>
      <c r="DP48" s="177">
        <f t="shared" ref="DP48:DP49" si="492">ROUND(DQ48*$K48*$R48*$BM48*$CE48*IF($JN48&gt;500,$CW48,IF($JN48&gt;250,$DI48,IF($JN48&gt;0,$DC48,0)))/1000,0)</f>
        <v>0</v>
      </c>
      <c r="DQ48" s="70">
        <f>Контингент!D53</f>
        <v>0</v>
      </c>
      <c r="DR48" s="177">
        <f t="shared" ref="DR48:DR49" si="493">ROUND(DT48*$D48*$R48*$BM48*$CE48*IF($JN48&gt;500,$CW48,IF($JN48&gt;250,$DI48,IF($JN48&gt;0,$DC48,0)))/1000,0)+ROUND(DT48*$G48*$U48*$BM48*$CE48*IF($JN48&gt;500,$CW48,IF($JN48&gt;250,$DI48,IF($JN48&gt;0,$DC48,0)))/1000,0)</f>
        <v>0</v>
      </c>
      <c r="DS48" s="177">
        <f t="shared" ref="DS48:DS49" si="494">ROUND(DT48*$K48*$R48*$BM48*$CE48*IF($JN48&gt;500,$CW48,IF($JN48&gt;250,$DI48,IF($JN48&gt;0,$DC48,0)))/1000,0)+ROUND(DT48*$N48*$U48*$BM48*$CE48*IF($JN48&gt;500,$CW48,IF($JN48&gt;250,$DI48,IF($JN48&gt;0,$DC48,0)))/1000,0)</f>
        <v>0</v>
      </c>
      <c r="DT48" s="70">
        <f>Контингент!E53</f>
        <v>0</v>
      </c>
      <c r="DU48" s="177">
        <f t="shared" ref="DU48:DU49" si="495">ROUND(DW48*$D48*$R48*$BY48*$CE48*IF($JN48&gt;500,$CW48,IF($JN48&gt;250,$DI48,IF($JN48&gt;0,$DC48,0)))/1000,0)</f>
        <v>0</v>
      </c>
      <c r="DV48" s="177">
        <f t="shared" ref="DV48:DV49" si="496">ROUND(DW48*$K48*$R48*$BY48*$CE48*IF($JN48&gt;500,$CW48,IF($JN48&gt;250,$DI48,IF($JN48&gt;0,$DC48,0)))/1000,0)</f>
        <v>0</v>
      </c>
      <c r="DW48" s="70">
        <f>Контингент!AP53</f>
        <v>0</v>
      </c>
      <c r="DX48" s="177">
        <f t="shared" ref="DX48:DX49" si="497">ROUND(DZ48*$D48*$R48*$BM48*$CK48*IF($JN48&gt;500,$CW48,IF($JN48&gt;250,$DI48,IF($JN48&gt;0,$DC48,0)))/1000,0)</f>
        <v>0</v>
      </c>
      <c r="DY48" s="177">
        <f t="shared" ref="DY48:DY49" si="498">ROUND(DZ48*$K48*$R48*$BM48*$CK48*IF($JN48&gt;500,$CW48,IF($JN48&gt;250,$DI48,IF($JN48&gt;0,$DC48,0)))/1000,0)</f>
        <v>0</v>
      </c>
      <c r="DZ48" s="70">
        <f>Контингент!K53</f>
        <v>0</v>
      </c>
      <c r="EA48" s="177">
        <f t="shared" ref="EA48:EA49" si="499">ROUND(EC48*$D48*$R48*$BM48*$CK48*IF($JN48&gt;500,$CW48,IF($JN48&gt;250,$DI48,IF($JN48&gt;0,$DC48,0)))/1000,0)+ROUND(EC48*$G48*$U48*$BM48*$CN48*IF($JN48&gt;500,$CW48,IF($JN48&gt;250,$DI48,IF($JN48&gt;0,$DC48,0)))/1000,0)</f>
        <v>0</v>
      </c>
      <c r="EB48" s="177">
        <f t="shared" ref="EB48:EB49" si="500">ROUND(EC48*$K48*$R48*$BM48*$CK48*IF($JN48&gt;500,$CW48,IF($JN48&gt;250,$DI48,IF($JN48&gt;0,$DC48,0)))/1000,0)+ROUND(EC48*$N48*$U48*$BM48*$CN48*IF($JN48&gt;500,$CW48,IF($JN48&gt;250,$DI48,IF($JN48&gt;0,$DC48,0)))/1000,0)</f>
        <v>0</v>
      </c>
      <c r="EC48" s="70">
        <f>Контингент!L53</f>
        <v>0</v>
      </c>
      <c r="ED48" s="177">
        <f t="shared" ref="ED48:ED49" si="501">ROUND(EF48*$D48*$R48*$BY48*$CK48*IF($JN48&gt;500,$CW48,IF($JN48&gt;250,$DI48,IF($JN48&gt;0,$DC48,0)))/1000,0)</f>
        <v>0</v>
      </c>
      <c r="EE48" s="177">
        <f t="shared" ref="EE48:EE49" si="502">ROUND(EF48*$K48*$R48*$BY48*$CK48*IF($JN48&gt;500,$CW48,IF($JN48&gt;250,$DI48,IF($JN48&gt;0,$DC48,0)))/1000,0)</f>
        <v>0</v>
      </c>
      <c r="EF48" s="70">
        <f>Контингент!AT53</f>
        <v>0</v>
      </c>
      <c r="EG48" s="177">
        <f t="shared" ref="EG48:EG49" si="503">ROUND(EI48*$D48*$X48*$BM48*$CE48*IF($JN48&gt;500,$CW48,IF($JN48&gt;250,$DI48,IF($JN48&gt;0,$DC48,0)))/1000,0)</f>
        <v>0</v>
      </c>
      <c r="EH48" s="177">
        <f t="shared" ref="EH48:EH49" si="504">ROUND(EI48*$K48*$X48*$BM48*$CE48*IF($JN48&gt;500,$CW48,IF($JN48&gt;250,$DI48,IF($JN48&gt;0,$DC48,0)))/1000,0)</f>
        <v>0</v>
      </c>
      <c r="EI48" s="70">
        <f>Контингент!R53</f>
        <v>0</v>
      </c>
      <c r="EJ48" s="177">
        <f t="shared" ref="EJ48:EJ49" si="505">ROUND(EL48*$D48*$AB48*$BM48*$CQ48*IF($JN48&gt;500,$CW48,IF($JN48&gt;250,$DI48,IF($JN48&gt;0,$DC48,0)))/1000,0)</f>
        <v>0</v>
      </c>
      <c r="EK48" s="177">
        <f t="shared" ref="EK48:EK49" si="506">ROUND(EL48*$K48*$AB48*$BM48*$CQ48*IF($JN48&gt;500,$CW48,IF($JN48&gt;250,$DI48,IF($JN48&gt;0,$DC48,0)))/1000,0)</f>
        <v>0</v>
      </c>
      <c r="EL48" s="70">
        <f>Контингент!S53</f>
        <v>0</v>
      </c>
      <c r="EM48" s="177">
        <f t="shared" ref="EM48:EM49" si="507">ROUND(EO48*$D48*$AF48*$BM48*$CE48*IF($JN48&gt;500,$CW48,IF($JN48&gt;250,$DI48,IF($JN48&gt;0,$DC48,0)))/1000,0)</f>
        <v>0</v>
      </c>
      <c r="EN48" s="177">
        <f t="shared" ref="EN48:EN49" si="508">ROUND(EO48*$K48*$AF48*$BM48*$CE48*IF($JN48&gt;500,$CW48,IF($JN48&gt;250,$DI48,IF($JN48&gt;0,$DC48,0)))/1000,0)</f>
        <v>0</v>
      </c>
      <c r="EO48" s="70">
        <f>Контингент!T53</f>
        <v>0</v>
      </c>
      <c r="EP48" s="177">
        <f t="shared" ref="EP48:EP49" si="509">ROUND(ER48*$D48*$AJ48*$BM48*$CQ48*IF($JN48&gt;500,$CW48,IF($JN48&gt;250,$DI48,IF($JN48&gt;0,$DC48,0)))/1000,0)</f>
        <v>0</v>
      </c>
      <c r="EQ48" s="177">
        <f t="shared" ref="EQ48:EQ49" si="510">ROUND(ER48*$K48*$AJ48*$BM48*$CQ48*IF($JN48&gt;500,$CW48,IF($JN48&gt;250,$DI48,IF($JN48&gt;0,$DC48,0)))/1000,0)</f>
        <v>0</v>
      </c>
      <c r="ER48" s="70">
        <f>Контингент!U53</f>
        <v>0</v>
      </c>
      <c r="ES48" s="177">
        <f t="shared" ref="ES48:ES49" si="511">ROUND(EU48*$D48*$AN48*$BM48*$CQ48*IF($JN48&gt;500,$CW48,IF($JN48&gt;250,$DI48,IF($JN48&gt;0,$DC48,0)))/1000,0)</f>
        <v>0</v>
      </c>
      <c r="ET48" s="177">
        <f t="shared" ref="ET48:ET49" si="512">ROUND(EU48*$K48*$AN48*$BM48*$CQ48*IF($JN48&gt;500,$CW48,IF($JN48&gt;250,$DI48,IF($JN48&gt;0,$DC48,0)))/1000,0)</f>
        <v>0</v>
      </c>
      <c r="EU48" s="70">
        <f>Контингент!V53</f>
        <v>0</v>
      </c>
      <c r="EV48" s="177">
        <f t="shared" ref="EV48:EV49" si="513">ROUND(EX48*$D48*$AR48*$BM48*$CE48*IF($JN48&gt;500,$CW48,IF($JN48&gt;250,$DI48,IF($JN48&gt;0,$DC48,0)))/1000,0)</f>
        <v>0</v>
      </c>
      <c r="EW48" s="177">
        <f t="shared" ref="EW48:EW49" si="514">ROUND(EX48*$K48*$AR48*$BM48*$CE48*IF($JN48&gt;500,$CW48,IF($JN48&gt;250,$DI48,IF($JN48&gt;0,$DC48,0)))/1000,0)</f>
        <v>0</v>
      </c>
      <c r="EX48" s="70">
        <f>Контингент!W53</f>
        <v>0</v>
      </c>
      <c r="EY48" s="177">
        <f t="shared" ref="EY48:EY49" si="515">ROUND(FA48*$D48*$AV48*$BM48*$CQ48*IF($JN48&gt;500,$CW48,IF($JN48&gt;250,$DI48,IF($JN48&gt;0,$DC48,0)))/1000,0)</f>
        <v>0</v>
      </c>
      <c r="EZ48" s="177">
        <f t="shared" ref="EZ48:EZ49" si="516">ROUND(FA48*$K48*$AV48*$BM48*$CQ48*IF($JN48&gt;500,$CW48,IF($JN48&gt;250,$DI48,IF($JN48&gt;0,$DC48,0)))/1000,0)</f>
        <v>0</v>
      </c>
      <c r="FA48" s="70">
        <f>Контингент!X53</f>
        <v>0</v>
      </c>
      <c r="FB48" s="177">
        <f t="shared" ref="FB48:FB49" si="517">ROUND(FD48*$D48*$AZ48*$BM48*$CE48*IF($JN48&gt;500,$CW48,IF($JN48&gt;250,$DI48,IF($JN48&gt;0,$DC48,0)))/1000,0)</f>
        <v>0</v>
      </c>
      <c r="FC48" s="177">
        <f t="shared" ref="FC48:FC49" si="518">ROUND(FD48*$K48*$AZ48*$BM48*$CE48*IF($JN48&gt;500,$CW48,IF($JN48&gt;250,$DI48,IF($JN48&gt;0,$DC48,0)))/1000,0)</f>
        <v>0</v>
      </c>
      <c r="FD48" s="70">
        <f>Контингент!Y53</f>
        <v>0</v>
      </c>
      <c r="FE48" s="177">
        <f t="shared" ref="FE48:FE49" si="519">ROUND(FG48*$D48*$BD48*$BM48*$CE48*IF($JN48&gt;500,$CW48,IF($JN48&gt;250,$DI48,IF($JN48&gt;0,$DC48,0)))/1000,0)</f>
        <v>0</v>
      </c>
      <c r="FF48" s="177">
        <f t="shared" ref="FF48:FF49" si="520">ROUND(FG48*$K48*$BD48*$BM48*$CE48*IF($JN48&gt;500,$CW48,IF($JN48&gt;250,$DI48,IF($JN48&gt;0,$DC48,0)))/1000,0)</f>
        <v>0</v>
      </c>
      <c r="FG48" s="70">
        <f>Контингент!Z53</f>
        <v>0</v>
      </c>
      <c r="FH48" s="177">
        <f t="shared" ref="FH48:FH49" si="521">ROUND(FJ48*$D48*$X48*$BM48*$CE48*IF($JN48&gt;500,$CW48,IF($JN48&gt;250,$DI48,IF($JN48&gt;0,$DC48,0)))/1000,0)+ROUND(FJ48*$G48*$BJ48*$BM48*$CN48*IF($JN48&gt;500,$CW48,IF($JN48&gt;250,$DI48,IF($JN48&gt;0,$DC48,0)))/1000,0)</f>
        <v>0</v>
      </c>
      <c r="FI48" s="177">
        <f t="shared" ref="FI48:FI49" si="522">ROUND(FJ48*$K48*$X48*$BM48*$CE48*IF($JN48&gt;500,$CW48,IF($JN48&gt;250,$DI48,IF($JN48&gt;0,$DC48,0)))/1000,0)+ROUND(FJ48*$N48*$BJ48*$BM48*$CN48*IF($JN48&gt;500,$CW48,IF($JN48&gt;250,$DI48,IF($JN48&gt;0,$DC48,0)))/1000,0)</f>
        <v>0</v>
      </c>
      <c r="FJ48" s="70">
        <f>Контингент!AB53</f>
        <v>0</v>
      </c>
      <c r="FK48" s="177">
        <f t="shared" ref="FK48:FK49" si="523">ROUND(FM48*$D48*$AB48*$BM48*$CQ48*IF($JN48&gt;500,$CW48,IF($JN48&gt;250,$DI48,IF($JN48&gt;0,$DC48,0)))/1000,0)+ROUND(FM48*$G48*$BJ48*$BM48*$CT48*IF($JN48&gt;500,$CW48,IF($JN48&gt;250,$DI48,IF($JN48&gt;0,$DC48,0)))/1000,0)</f>
        <v>0</v>
      </c>
      <c r="FL48" s="177">
        <f t="shared" ref="FL48:FL49" si="524">ROUND(FM48*$K48*$AB48*$BM48*$CQ48*IF($JN48&gt;500,$CW48,IF($JN48&gt;250,$DI48,IF($JN48&gt;0,$DC48,0)))/1000,0)+ROUND(FM48*$N48*$BJ48*$BM48*$CT48*IF($JN48&gt;500,$CW48,IF($JN48&gt;250,$DI48,IF($JN48&gt;0,$DC48,0)))/1000,0)</f>
        <v>0</v>
      </c>
      <c r="FM48" s="70">
        <f>Контингент!AC53</f>
        <v>0</v>
      </c>
      <c r="FN48" s="177">
        <f t="shared" ref="FN48:FN49" si="525">ROUND(FP48*$D48*$AF48*$BM48*$CE48*IF($JN48&gt;500,$CW48,IF($JN48&gt;250,$DI48,IF($JN48&gt;0,$DC48,0)))/1000,0)+ROUND(FP48*$G48*$BJ48*$BM48*$CN48*IF($JN48&gt;500,$CW48,IF($JN48&gt;250,$DI48,IF($JN48&gt;0,$DC48,0)))/1000,0)</f>
        <v>0</v>
      </c>
      <c r="FO48" s="177">
        <f t="shared" ref="FO48:FO49" si="526">ROUND(FP48*$K48*$AF48*$BM48*$CE48*IF($JN48&gt;500,$CW48,IF($JN48&gt;250,$DI48,IF($JN48&gt;0,$DC48,0)))/1000,0)+ROUND(FP48*$N48*$BJ48*$BM48*$CN48*IF($JN48&gt;500,$CW48,IF($JN48&gt;250,$DI48,IF($JN48&gt;0,$DC48,0)))/1000,0)</f>
        <v>0</v>
      </c>
      <c r="FP48" s="70">
        <f>Контингент!AD53</f>
        <v>0</v>
      </c>
      <c r="FQ48" s="177">
        <f t="shared" ref="FQ48:FQ49" si="527">ROUND(FS48*$D48*$AJ48*$BM48*$CQ48*IF($JN48&gt;500,$CW48,IF($JN48&gt;250,$DI48,IF($JN48&gt;0,$DC48,0)))/1000,0)+ROUND(FS48*$G48*$BJ48*$BM48*$CT48*IF($JN48&gt;500,$CW48,IF($JN48&gt;250,$DI48,IF($JN48&gt;0,$DC48,0)))/1000,0)</f>
        <v>0</v>
      </c>
      <c r="FR48" s="177">
        <f t="shared" ref="FR48:FR49" si="528">ROUND(FS48*$K48*$AJ48*$BM48*$CQ48*IF($JN48&gt;500,$CW48,IF($JN48&gt;250,$DI48,IF($JN48&gt;0,$DC48,0)))/1000,0)+ROUND(FS48*$N48*$BJ48*$BM48*$CT48*IF($JN48&gt;500,$CW48,IF($JN48&gt;250,$DI48,IF($JN48&gt;0,$DC48,0)))/1000,0)</f>
        <v>0</v>
      </c>
      <c r="FS48" s="70">
        <f>Контингент!AE53</f>
        <v>0</v>
      </c>
      <c r="FT48" s="177">
        <f t="shared" ref="FT48:FT49" si="529">ROUND(FV48*$D48*$AN48*$BM48*$CQ48*IF($JN48&gt;500,$CW48,IF($JN48&gt;250,$DI48,IF($JN48&gt;0,$DC48,0)))/1000,0)+ROUND(FV48*$G48*$BJ48*$BM48*$CT48*IF($JN48&gt;500,$CW48,IF($JN48&gt;250,$DI48,IF($JN48&gt;0,$DC48,0)))/1000,0)</f>
        <v>0</v>
      </c>
      <c r="FU48" s="177">
        <f t="shared" ref="FU48:FU49" si="530">ROUND(FV48*$K48*$AN48*$BM48*$CQ48*IF($JN48&gt;500,$CW48,IF($JN48&gt;250,$DI48,IF($JN48&gt;0,$DC48,0)))/1000,0)+ROUND(FV48*$N48*$BJ48*$BM48*$CT48*IF($JN48&gt;500,$CW48,IF($JN48&gt;250,$DI48,IF($JN48&gt;0,$DC48,0)))/1000,0)</f>
        <v>0</v>
      </c>
      <c r="FV48" s="70">
        <f>Контингент!AF53</f>
        <v>0</v>
      </c>
      <c r="FW48" s="177">
        <f t="shared" ref="FW48:FW49" si="531">ROUND(FY48*$D48*$AR48*$BM48*$CE48*IF($JN48&gt;500,$CW48,IF($JN48&gt;250,$DI48,IF($JN48&gt;0,$DC48,0)))/1000,0)+ROUND(FY48*$G48*$BJ48*$BM48*$CN48*IF($JN48&gt;500,$CW48,IF($JN48&gt;250,$DI48,IF($JN48&gt;0,$DC48,0)))/1000,0)</f>
        <v>0</v>
      </c>
      <c r="FX48" s="177">
        <f t="shared" ref="FX48:FX49" si="532">ROUND(FY48*$K48*$AR48*$BM48*$CE48*IF($JN48&gt;500,$CW48,IF($JN48&gt;250,$DI48,IF($JN48&gt;0,$DC48,0)))/1000,0)+ROUND(FY48*$N48*$BJ48*$BM48*$CN48*IF($JN48&gt;500,$CW48,IF($JN48&gt;250,$DI48,IF($JN48&gt;0,$DC48,0)))/1000,0)</f>
        <v>0</v>
      </c>
      <c r="FY48" s="70">
        <f>Контингент!AG53</f>
        <v>0</v>
      </c>
      <c r="FZ48" s="177">
        <f t="shared" ref="FZ48:FZ49" si="533">ROUND(GB48*$D48*$AV48*$BM48*$CQ48*IF($JN48&gt;500,$CW48,IF($JN48&gt;250,$DI48,IF($JN48&gt;0,$DC48,0)))/1000,0)+ROUND(GB48*$G48*$BJ48*$BM48*$CT48*IF($JN48&gt;500,$CW48,IF($JN48&gt;250,$DI48,IF($JN48&gt;0,$DC48,0)))/1000,0)</f>
        <v>0</v>
      </c>
      <c r="GA48" s="177">
        <f t="shared" ref="GA48:GA49" si="534">ROUND(GB48*$K48*$AV48*$BM48*$CQ48*IF($JN48&gt;500,$CW48,IF($JN48&gt;250,$DI48,IF($JN48&gt;0,$DC48,0)))/1000,0)+ROUND(GB48*$N48*$BJ48*$BM48*$CT48*IF($JN48&gt;500,$CW48,IF($JN48&gt;250,$DI48,IF($JN48&gt;0,$DC48,0)))/1000,0)</f>
        <v>0</v>
      </c>
      <c r="GB48" s="70">
        <f>Контингент!AH53</f>
        <v>0</v>
      </c>
      <c r="GC48" s="177">
        <f t="shared" ref="GC48:GC49" si="535">ROUND(GE48*$D48*$AZ48*$BM48*$CE48*IF($JN48&gt;500,$CW48,IF($JN48&gt;250,$DI48,IF($JN48&gt;0,$DC48,0)))/1000,0)+ROUND(GE48*$G48*$BJ48*$BM48*$CN48*IF($JN48&gt;500,$CW48,IF($JN48&gt;250,$DI48,IF($JN48&gt;0,$DC48,0)))/1000,0)</f>
        <v>0</v>
      </c>
      <c r="GD48" s="177">
        <f t="shared" ref="GD48:GD49" si="536">ROUND(GE48*$K48*$AZ48*$BM48*$CE48*IF($JN48&gt;500,$CW48,IF($JN48&gt;250,$DI48,IF($JN48&gt;0,$DC48,0)))/1000,0)+ROUND(GE48*$N48*$BJ48*$BM48*$CN48*IF($JN48&gt;500,$CW48,IF($JN48&gt;250,$DI48,IF($JN48&gt;0,$DC48,0)))/1000,0)</f>
        <v>0</v>
      </c>
      <c r="GE48" s="70">
        <f>Контингент!AI53</f>
        <v>0</v>
      </c>
      <c r="GF48" s="177">
        <f t="shared" ref="GF48:GF49" si="537">ROUND(GH48*$D48*$BD48*$BM48*$CE48*IF($JN48&gt;500,$CW48,IF($JN48&gt;250,$DI48,IF($JN48&gt;0,$DC48,0)))/1000,0)+ROUND(GH48*$G48*$BJ48*$BM48*$CN48*IF($JN48&gt;500,$CW48,IF($JN48&gt;250,$DI48,IF($JN48&gt;0,$DC48,0)))/1000,0)</f>
        <v>0</v>
      </c>
      <c r="GG48" s="177">
        <f t="shared" ref="GG48:GG49" si="538">ROUND(GH48*$K48*$BD48*$BM48*$CE48*IF($JN48&gt;500,$CW48,IF($JN48&gt;250,$DI48,IF($JN48&gt;0,$DC48,0)))/1000,0)+ROUND(GH48*$N48*$BJ48*$BM48*$CN48*IF($JN48&gt;500,$CW48,IF($JN48&gt;250,$DI48,IF($JN48&gt;0,$DC48,0)))/1000,0)</f>
        <v>0</v>
      </c>
      <c r="GH48" s="70">
        <f>Контингент!AJ53</f>
        <v>0</v>
      </c>
      <c r="GI48" s="177">
        <f t="shared" ref="GI48:GI49" si="539">ROUND(GK48*$D48*$X48*$BY48*$CE48*IF($JN48&gt;500,$CW48,IF($JN48&gt;250,$DI48,IF($JN48&gt;0,$DC48,0)))/1000,0)</f>
        <v>0</v>
      </c>
      <c r="GJ48" s="177">
        <f t="shared" ref="GJ48:GJ49" si="540">ROUND(GK48*$K48*$X48*$BY48*$CE48*IF($JN48&gt;500,$CW48,IF($JN48&gt;250,$DI48,IF($JN48&gt;0,$DC48,0)))/1000,0)</f>
        <v>0</v>
      </c>
      <c r="GK48" s="70">
        <f>Контингент!AX53</f>
        <v>0</v>
      </c>
      <c r="GL48" s="177">
        <f t="shared" ref="GL48:GL49" si="541">ROUND(GN48*$D48*$AB48*$BY48*$CQ48*IF($JN48&gt;500,$CW48,IF($JN48&gt;250,$DI48,IF($JN48&gt;0,$DC48,0)))/1000,0)</f>
        <v>0</v>
      </c>
      <c r="GM48" s="177">
        <f t="shared" ref="GM48:GM49" si="542">ROUND(GN48*$K48*$AB48*$BY48*$CQ48*IF($JN48&gt;500,$CW48,IF($JN48&gt;250,$DI48,IF($JN48&gt;0,$DC48,0)))/1000,0)</f>
        <v>0</v>
      </c>
      <c r="GN48" s="70">
        <f>Контингент!AY53</f>
        <v>0</v>
      </c>
      <c r="GO48" s="177">
        <f t="shared" ref="GO48:GO49" si="543">ROUND(GQ48*$D48*$AF48*$BY48*$CE48*IF($JN48&gt;500,$CW48,IF($JN48&gt;250,$DI48,IF($JN48&gt;0,$DC48,0)))/1000,0)</f>
        <v>0</v>
      </c>
      <c r="GP48" s="177">
        <f t="shared" ref="GP48:GP49" si="544">ROUND(GQ48*$K48*$AF48*$BY48*$CE48*IF($JN48&gt;500,$CW48,IF($JN48&gt;250,$DI48,IF($JN48&gt;0,$DC48,0)))/1000,0)</f>
        <v>0</v>
      </c>
      <c r="GQ48" s="70">
        <f>Контингент!AZ53</f>
        <v>0</v>
      </c>
      <c r="GR48" s="177">
        <f t="shared" ref="GR48:GR49" si="545">ROUND(GT48*$D48*$AJ48*$BY48*$CQ48*IF($JN48&gt;500,$CW48,IF($JN48&gt;250,$DI48,IF($JN48&gt;0,$DC48,0)))/1000,0)</f>
        <v>0</v>
      </c>
      <c r="GS48" s="177">
        <f t="shared" ref="GS48:GS49" si="546">ROUND(GT48*$K48*$AJ48*$BY48*$CQ48*IF($JN48&gt;500,$CW48,IF($JN48&gt;250,$DI48,IF($JN48&gt;0,$DC48,0)))/1000,0)</f>
        <v>0</v>
      </c>
      <c r="GT48" s="70">
        <f>Контингент!BA53</f>
        <v>0</v>
      </c>
      <c r="GU48" s="177">
        <f t="shared" ref="GU48:GU49" si="547">ROUND(GW48*$D48*$AN48*$BY48*$CQ48*IF($JN48&gt;500,$CW48,IF($JN48&gt;250,$DI48,IF($JN48&gt;0,$DC48,0)))/1000,0)</f>
        <v>0</v>
      </c>
      <c r="GV48" s="177">
        <f t="shared" ref="GV48:GV49" si="548">ROUND(GW48*$K48*$AN48*$BY48*$CQ48*IF($JN48&gt;500,$CW48,IF($JN48&gt;250,$DI48,IF($JN48&gt;0,$DC48,0)))/1000,0)</f>
        <v>0</v>
      </c>
      <c r="GW48" s="70">
        <f>Контингент!BB53</f>
        <v>0</v>
      </c>
      <c r="GX48" s="177">
        <f t="shared" ref="GX48:GX49" si="549">ROUND(GZ48*$D48*$AR48*$BY48*$CE48*IF($JN48&gt;500,$CW48,IF($JN48&gt;250,$DI48,IF($JN48&gt;0,$DC48,0)))/1000,0)</f>
        <v>0</v>
      </c>
      <c r="GY48" s="177">
        <f t="shared" ref="GY48:GY49" si="550">ROUND(GZ48*$K48*$AR48*$BY48*$CE48*IF($JN48&gt;500,$CW48,IF($JN48&gt;250,$DI48,IF($JN48&gt;0,$DC48,0)))/1000,0)</f>
        <v>0</v>
      </c>
      <c r="GZ48" s="70">
        <f>Контингент!BC53</f>
        <v>0</v>
      </c>
      <c r="HA48" s="177">
        <f t="shared" ref="HA48:HA49" si="551">ROUND(HC48*$D48*$AV48*$BY48*$CQ48*IF($JN48&gt;500,$CW48,IF($JN48&gt;250,$DI48,IF($JN48&gt;0,$DC48,0)))/1000,0)</f>
        <v>0</v>
      </c>
      <c r="HB48" s="177">
        <f t="shared" ref="HB48:HB49" si="552">ROUND(HC48*$K48*$AV48*$BY48*$CQ48*IF($JN48&gt;500,$CW48,IF($JN48&gt;250,$DI48,IF($JN48&gt;0,$DC48,0)))/1000,0)</f>
        <v>0</v>
      </c>
      <c r="HC48" s="70">
        <f>Контингент!BD53</f>
        <v>0</v>
      </c>
      <c r="HD48" s="177">
        <f t="shared" ref="HD48:HD49" si="553">ROUND(HF48*$D48*$AZ48*$BY48*$CE48*IF($JN48&gt;500,$CW48,IF($JN48&gt;250,$DI48,IF($JN48&gt;0,$DC48,0)))/1000,0)</f>
        <v>0</v>
      </c>
      <c r="HE48" s="177">
        <f t="shared" ref="HE48:HE49" si="554">ROUND(HF48*$K48*$AZ48*$BY48*$CE48*IF($JN48&gt;500,$CW48,IF($JN48&gt;250,$DI48,IF($JN48&gt;0,$DC48,0)))/1000,0)</f>
        <v>0</v>
      </c>
      <c r="HF48" s="70">
        <f>Контингент!BE53</f>
        <v>0</v>
      </c>
      <c r="HG48" s="177">
        <f t="shared" ref="HG48:HG49" si="555">ROUND(HI48*$D48*$BD48*$BY48*$CE48*IF($JN48&gt;500,$CW48,IF($JN48&gt;250,$DI48,IF($JN48&gt;0,$DC48,0)))/1000,0)</f>
        <v>0</v>
      </c>
      <c r="HH48" s="177">
        <f t="shared" ref="HH48:HH49" si="556">ROUND(HI48*$K48*$BD48*$BY48*$CE48*IF($JN48&gt;500,$CW48,IF($JN48&gt;250,$DI48,IF($JN48&gt;0,$DC48,0)))/1000,0)</f>
        <v>0</v>
      </c>
      <c r="HI48" s="70">
        <f>Контингент!BF53</f>
        <v>0</v>
      </c>
      <c r="HJ48" s="177">
        <f t="shared" ref="HJ48:HJ49" si="557">ROUND(HL48*$E48*$S48*$BN48*$CF48*IF($JN48&gt;500,$CX48,IF($JN48&gt;250,$DJ48,IF($JN48&gt;0,$DD48,0)))/1000,0)</f>
        <v>0</v>
      </c>
      <c r="HK48" s="177">
        <f t="shared" ref="HK48:HK49" si="558">ROUND(HL48*$L48*$S48*$BN48*$CF48*IF($JN48&gt;500,$CX48,IF($JN48&gt;250,$DJ48,IF($JN48&gt;0,$DD48,0)))/1000,0)</f>
        <v>0</v>
      </c>
      <c r="HL48" s="70">
        <f>Контингент!F53</f>
        <v>0</v>
      </c>
      <c r="HM48" s="177">
        <f t="shared" ref="HM48:HM49" si="559">ROUND(HO48*$E48*$S48*$BN48*$CF48*IF($JN48&gt;500,$CX48,IF($JN48&gt;250,$DJ48,IF($JN48&gt;0,$DD48,0)))/1000,0)+ROUND(HO48*$G48*$U48*$BN48*$CF48*IF($JN48&gt;500,$CX48,IF($JN48&gt;250,$DJ48,IF($JN48&gt;0,$DD48,0)))/1000,0)</f>
        <v>0</v>
      </c>
      <c r="HN48" s="177">
        <f t="shared" ref="HN48:HN49" si="560">ROUND(HO48*$L48*$S48*$BN48*$CF48*IF($JN48&gt;500,$CX48,IF($JN48&gt;250,$DJ48,IF($JN48&gt;0,$DD48,0)))/1000,0)+ROUND(HO48*$N48*$U48*$BN48*$CF48*IF($JN48&gt;500,$CX48,IF($JN48&gt;250,$DJ48,IF($JN48&gt;0,$DD48,0)))/1000,0)</f>
        <v>0</v>
      </c>
      <c r="HO48" s="70">
        <f>Контингент!G53</f>
        <v>0</v>
      </c>
      <c r="HP48" s="177">
        <f t="shared" ref="HP48:HP49" si="561">ROUND(HR48*$E48*$S48*$BZ48*$CF48*IF($JN48&gt;500,$CX48,IF($JN48&gt;250,$DJ48,IF($JN48&gt;0,$DD48,0)))/1000,0)</f>
        <v>0</v>
      </c>
      <c r="HQ48" s="177">
        <f t="shared" ref="HQ48:HQ49" si="562">ROUND(HR48*$L48*$S48*$BZ48*$CF48*IF($JN48&gt;500,$CX48,IF($JN48&gt;250,$DJ48,IF($JN48&gt;0,$DD48,0)))/1000,0)</f>
        <v>0</v>
      </c>
      <c r="HR48" s="70">
        <f>Контингент!AQ53</f>
        <v>0</v>
      </c>
      <c r="HS48" s="177">
        <f t="shared" ref="HS48:HS49" si="563">ROUND(HU48*$E48*$S48*$BN48*$CL48*IF($JN48&gt;500,$CX48,IF($JN48&gt;250,$DJ48,IF($JN48&gt;0,$DD48,0)))/1000,0)</f>
        <v>0</v>
      </c>
      <c r="HT48" s="177">
        <f t="shared" ref="HT48:HT49" si="564">ROUND(HU48*$L48*$S48*$BN48*$CL48*IF($JN48&gt;500,$CX48,IF($JN48&gt;250,$DJ48,IF($JN48&gt;0,$DD48,0)))/1000,0)</f>
        <v>0</v>
      </c>
      <c r="HU48" s="70">
        <f>Контингент!M53</f>
        <v>0</v>
      </c>
      <c r="HV48" s="177">
        <f t="shared" ref="HV48:HV49" si="565">ROUND(HX48*$E48*$S48*$BN48*$CL48*IF($JN48&gt;500,$CX48,IF($JN48&gt;250,$DJ48,IF($JN48&gt;0,$DD48,0)))/1000,0)+ROUND(HX48*$G48*$U48*$BN48*$CN48*IF($JN48&gt;500,$CX48,IF($JN48&gt;250,$DJ48,IF($JN48&gt;0,$DD48,0)))/1000,0)</f>
        <v>0</v>
      </c>
      <c r="HW48" s="177">
        <f t="shared" ref="HW48:HW49" si="566">ROUND(HX48*$L48*$S48*$BN48*$CL48*IF($JN48&gt;500,$CX48,IF($JN48&gt;250,$DJ48,IF($JN48&gt;0,$DD48,0)))/1000,0)+ROUND(HX48*$N48*$U48*$BN48*$CN48*IF($JN48&gt;500,$CX48,IF($JN48&gt;250,$DJ48,IF($JN48&gt;0,$DD48,0)))/1000,0)</f>
        <v>0</v>
      </c>
      <c r="HX48" s="70">
        <f>Контингент!N53</f>
        <v>0</v>
      </c>
      <c r="HY48" s="177">
        <f t="shared" ref="HY48:HY49" si="567">ROUND(IA48*$E48*$S48*$BZ48*$CL48*IF($JN48&gt;500,$CX48,IF($JN48&gt;250,$DJ48,IF($JN48&gt;0,$DD48,0)))/1000,0)</f>
        <v>0</v>
      </c>
      <c r="HZ48" s="177">
        <f t="shared" ref="HZ48:HZ49" si="568">ROUND(IA48*$L48*$S48*$BZ48*$CL48*IF($JN48&gt;500,$CX48,IF($JN48&gt;250,$DJ48,IF($JN48&gt;0,$DD48,0)))/1000,0)</f>
        <v>0</v>
      </c>
      <c r="IA48" s="70">
        <f>Контингент!AU53</f>
        <v>0</v>
      </c>
      <c r="IB48" s="177">
        <f t="shared" ref="IB48:IB49" si="569">ROUND(ID48*$E48*$BH48*$BN48*$CR48*IF($JN48&gt;500,$CX48,IF($JN48&gt;250,$DJ48,IF($JN48&gt;0,$DD48,0)))/1000,0)</f>
        <v>0</v>
      </c>
      <c r="IC48" s="177">
        <f t="shared" ref="IC48:IC49" si="570">ROUND(ID48*$L48*$BH48*$BN48*$CR48*IF($JN48&gt;500,$CX48,IF($JN48&gt;250,$DJ48,IF($JN48&gt;0,$DD48,0)))/1000,0)</f>
        <v>0</v>
      </c>
      <c r="ID48" s="70">
        <f>Контингент!AL53</f>
        <v>0</v>
      </c>
      <c r="IE48" s="177">
        <f t="shared" ref="IE48:IE49" si="571">ROUND(IG48*$E48*$BH48*$BN48*$CR48*IF($JN48&gt;500,$CX48,IF($JN48&gt;250,$DJ48,IF($JN48&gt;0,$DD48,0)))/1000,0)+ROUND(IG48*$G48*$BJ48*$BN48*$CT48*IF($JN48&gt;500,$CX48,IF($JN48&gt;250,$DJ48,IF($JN48&gt;0,$DD48,0)))/1000,0)</f>
        <v>0</v>
      </c>
      <c r="IF48" s="177">
        <f t="shared" ref="IF48:IF49" si="572">ROUND(IG48*$L48*$BH48*$BN48*$CR48*IF($JN48&gt;500,$CX48,IF($JN48&gt;250,$DJ48,IF($JN48&gt;0,$DD48,0)))/1000,0)+ROUND(IG48*$N48*$BJ48*$BN48*$CT48*IF($JN48&gt;500,$CX48,IF($JN48&gt;250,$DJ48,IF($JN48&gt;0,$DD48,0)))/1000,0)</f>
        <v>0</v>
      </c>
      <c r="IG48" s="70">
        <f>Контингент!AM53</f>
        <v>0</v>
      </c>
      <c r="IH48" s="177">
        <f t="shared" ref="IH48:IH49" si="573">ROUND(IJ48*$E48*$BH48*$BZ48*$CR48*IF($JN48&gt;500,$CX48,IF($JN48&gt;250,$DJ48,IF($JN48&gt;0,$DD48,0)))/1000,0)</f>
        <v>0</v>
      </c>
      <c r="II48" s="177">
        <f t="shared" ref="II48:II49" si="574">ROUND(IJ48*$L48*$BH48*$BZ48*$CR48*IF($JN48&gt;500,$CX48,IF($JN48&gt;250,$DJ48,IF($JN48&gt;0,$DD48,0)))/1000,0)</f>
        <v>0</v>
      </c>
      <c r="IJ48" s="70">
        <f>Контингент!BH53</f>
        <v>0</v>
      </c>
      <c r="IK48" s="177">
        <f t="shared" ref="IK48:IK49" si="575">ROUND(IM48*$F48*$T48*$BO48*$CG48*IF($JN48&gt;500,$CY48,IF($JN48&gt;250,$DK48,IF($JN48&gt;0,$DE48,0)))/1000,0)</f>
        <v>0</v>
      </c>
      <c r="IL48" s="177">
        <f t="shared" ref="IL48:IL49" si="576">ROUND(IM48*$M48*$T48*$BO48*$CG48*IF($JN48&gt;500,$CY48,IF($JN48&gt;250,$DK48,IF($JN48&gt;0,$DE48,0)))/1000,0)</f>
        <v>0</v>
      </c>
      <c r="IM48" s="70">
        <f>Контингент!H53+Контингент!I53</f>
        <v>0</v>
      </c>
      <c r="IN48" s="177">
        <f t="shared" ref="IN48:IN49" si="577">ROUND(IP48*$F48*$T48*$BO48*$CG48*IF($JN48&gt;500,$CY48,IF($JN48&gt;250,$DK48,IF($JN48&gt;0,$DE48,0)))/1000,0)+ROUND(IP48*$G48*$U48*$BO48*$CG48*IF($JN48&gt;500,$CY48,IF($JN48&gt;250,$DK48,IF($JN48&gt;0,$DE48,0)))/1000,0)</f>
        <v>0</v>
      </c>
      <c r="IO48" s="177">
        <f t="shared" ref="IO48:IO49" si="578">ROUND(IP48*$M48*$T48*$BO48*$CG48*IF($JN48&gt;500,$CY48,IF($JN48&gt;250,$DK48,IF($JN48&gt;0,$DE48,0)))/1000,0)+ROUND(IP48*$N48*$U48*$BO48*$CG48*IF($JN48&gt;500,$CY48,IF($JN48&gt;250,$DK48,IF($JN48&gt;0,$DE48,0)))/1000,0)</f>
        <v>0</v>
      </c>
      <c r="IP48" s="70">
        <f>Контингент!J53</f>
        <v>0</v>
      </c>
      <c r="IQ48" s="177">
        <f t="shared" ref="IQ48:IQ49" si="579">ROUND(IS48*$F48*$T48*$CA48*$CG48*IF($JN48&gt;500,$CY48,IF($JN48&gt;250,$DK48,IF($JN48&gt;0,$DE48,0)))/1000,0)</f>
        <v>0</v>
      </c>
      <c r="IR48" s="177">
        <f t="shared" ref="IR48:IR49" si="580">ROUND(IS48*$M48*$T48*$CA48*$CG48*IF($JN48&gt;500,$CY48,IF($JN48&gt;250,$DK48,IF($JN48&gt;0,$DE48,0)))/1000,0)</f>
        <v>0</v>
      </c>
      <c r="IS48" s="70">
        <f>Контингент!AR53+Контингент!AS53</f>
        <v>0</v>
      </c>
      <c r="IT48" s="177">
        <f t="shared" ref="IT48:IT49" si="581">ROUND(IV48*$F48*$T48*$BO48*$CM48*IF($JN48&gt;500,$CY48,IF($JN48&gt;250,$DK48,IF($JN48&gt;0,$DE48,0)))/1000,0)</f>
        <v>0</v>
      </c>
      <c r="IU48" s="177">
        <f t="shared" ref="IU48:IU49" si="582">ROUND(IV48*$M48*$T48*$BO48*$CM48*IF($JN48&gt;500,$CY48,IF($JN48&gt;250,$DK48,IF($JN48&gt;0,$DE48,0)))/1000,0)</f>
        <v>0</v>
      </c>
      <c r="IV48" s="70">
        <f>Контингент!O53+Контингент!P53</f>
        <v>0</v>
      </c>
      <c r="IW48" s="177">
        <f t="shared" ref="IW48:IW49" si="583">ROUND(IY48*$F48*$T48*$BO48*$CM48*IF($JN48&gt;500,$CY48,IF($JN48&gt;250,$DK48,IF($JN48&gt;0,$DE48,0)))/1000,0)+ROUND(IY48*$G48*$U48*$BO48*$CM48*IF($JN48&gt;500,$CY48,IF($JN48&gt;250,$DK48,IF($JN48&gt;0,$DE48,0)))/1000,0)</f>
        <v>0</v>
      </c>
      <c r="IX48" s="177">
        <f t="shared" ref="IX48:IX49" si="584">ROUND(IY48*$M48*$T48*$BO48*$CM48*IF($JN48&gt;500,$CY48,IF($JN48&gt;250,$DK48,IF($JN48&gt;0,$DE48,0)))/1000,0)+ROUND(IY48*$N48*$U48*$BO48*$CM48*IF($JN48&gt;500,$CY48,IF($JN48&gt;250,$DK48,IF($JN48&gt;0,$DE48,0)))/1000,0)</f>
        <v>0</v>
      </c>
      <c r="IY48" s="70">
        <f>Контингент!Q53</f>
        <v>0</v>
      </c>
      <c r="IZ48" s="177">
        <f t="shared" ref="IZ48:IZ49" si="585">ROUND(JB48*$F48*$T48*$CA48*$CM48*IF($JN48&gt;500,$CY48,IF($JN48&gt;250,$DK48,IF($JN48&gt;0,$DE48,0)))/1000,0)</f>
        <v>0</v>
      </c>
      <c r="JA48" s="177">
        <f t="shared" ref="JA48:JA49" si="586">ROUND(JB48*$M48*$T48*$CA48*$CM48*IF($JN48&gt;500,$CY48,IF($JN48&gt;250,$DK48,IF($JN48&gt;0,$DE48,0)))/1000,0)</f>
        <v>0</v>
      </c>
      <c r="JB48" s="70">
        <f>Контингент!AV53+Контингент!AW53</f>
        <v>0</v>
      </c>
      <c r="JC48" s="177">
        <f t="shared" ref="JC48:JC49" si="587">ROUND(JE48*$F48*$BI48*$BO48*$CG48*IF($JN48&gt;500,$CY48,IF($JN48&gt;250,$DK48,IF($JN48&gt;0,$DE48,0)))/1000,0)</f>
        <v>0</v>
      </c>
      <c r="JD48" s="177">
        <f t="shared" ref="JD48:JD49" si="588">ROUND(JE48*$M48*$BI48*$BO48*$CG48*IF($JN48&gt;500,$CY48,IF($JN48&gt;250,$DK48,IF($JN48&gt;0,$DE48,0)))/1000,0)</f>
        <v>0</v>
      </c>
      <c r="JE48" s="70">
        <f>Контингент!AN53</f>
        <v>0</v>
      </c>
      <c r="JF48" s="177">
        <f t="shared" ref="JF48:JF49" si="589">ROUND(JH48*$F48*$BI48*$BO48*$CS48*IF($JN48&gt;500,$CY48,IF($JN48&gt;250,$DK48,IF($JN48&gt;0,$DE48,0)))/1000,0)+ROUND(JH48*$G48*$BJ48*$BO48*$CT48*IF($JN48&gt;500,$CY48,IF($JN48&gt;250,$DK48,IF($JN48&gt;0,$DE48,0)))/1000,0)</f>
        <v>0</v>
      </c>
      <c r="JG48" s="177">
        <f t="shared" ref="JG48:JG49" si="590">ROUND(JH48*$M48*$BI48*$BO48*$CS48*IF($JN48&gt;500,$CY48,IF($JN48&gt;250,$DK48,IF($JN48&gt;0,$DE48,0)))/1000,0)+ROUND(JH48*$N48*$BJ48*$BO48*$CT48*IF($JN48&gt;500,$CY48,IF($JN48&gt;250,$DK48,IF($JN48&gt;0,$DE48,0)))/1000,0)</f>
        <v>0</v>
      </c>
      <c r="JH48" s="70">
        <f>Контингент!AO53</f>
        <v>0</v>
      </c>
      <c r="JI48" s="177">
        <f t="shared" ref="JI48:JI49" si="591">ROUND(JK48*$F48*$BI48*$CA48*$CS48*IF($JN48&gt;500,$CY48,IF($JN48&gt;250,$DK48,IF($JN48&gt;0,$DE48,0)))/1000,0)</f>
        <v>0</v>
      </c>
      <c r="JJ48" s="177">
        <f t="shared" ref="JJ48:JJ49" si="592">ROUND(JK48*$M48*$BI48*$CA48*$CS48*IF($JN48&gt;500,$CY48,IF($JN48&gt;250,$DK48,IF($JN48&gt;0,$DE48,0)))/1000,0)</f>
        <v>0</v>
      </c>
      <c r="JK48" s="70">
        <f>Контингент!BI53</f>
        <v>0</v>
      </c>
      <c r="JL48" s="70">
        <f t="shared" ref="JL48:JL49" si="593">DQ48+DT48+DW48+DZ48+EC48+EF48+EI48+EL48+EO48+ER48+EU48+EX48+FA48+FD48+FG48+FJ48+FM48+FP48+FS48+FV48+FY48+GB48+GE48+GH48+GK48+GN48+GQ48+GT48+GW48+GZ48+HC48+HF48+HI48+HL48+HO48+HR48+HU48+HX48+IA48+ID48+IG48+IJ48+IM48+IP48+IS48+IV48+IY48+JB48++JE48+JH48+JK48</f>
        <v>0</v>
      </c>
      <c r="JM48" s="70">
        <f>Контингент!CZ53</f>
        <v>0</v>
      </c>
      <c r="JN48" s="70">
        <f t="shared" ref="JN48:JN49" si="594">JL48+JM48</f>
        <v>0</v>
      </c>
      <c r="JO48" s="177">
        <f t="shared" ref="JO48:JO49" si="595">DO48+DR48+DU48+DX48+EA48+ED48+EG48+EJ48+EM48+EP48+ES48+EV48+EY48+FB48+FE48+FH48+FK48+FN48+FQ48+FT48+FW48+FZ48+GC48+GF48+GI48+GL48+GO48+GR48+GU48+GX48+HA48+HD48+HG48+HJ48+HM48+HP48+HS48+HV48+HY48+IB48+IE48+IH48+IK48+IN48+IQ48+IT48+IW48+IZ48+JC48+JF48+JI48</f>
        <v>0</v>
      </c>
      <c r="JP48" s="177">
        <f t="shared" ref="JP48:JP49" si="596">DP48+DS48+DV48+DY48+EB48+EE48+EH48+EK48+EN48+EQ48+ET48+EW48+EZ48+FC48+FF48+FI48+FL48+FO48+FR48+FU48+FX48+GA48+GD48+GG48+GJ48+GM48+GP48+GS48+GV48+GY48+HB48+HE48+HH48+HK48+HN48+HQ48+HT48+HW48+HZ48+IC48+IF48+II48+IL48+IO48+IR48+IU48+IX48+JA48+JD48+JG48+JJ48</f>
        <v>0</v>
      </c>
      <c r="JQ48" s="143">
        <f>'Нормативы и коэффициенты МОО'!$Y$17</f>
        <v>0.89426399999999995</v>
      </c>
      <c r="JR48" s="14">
        <v>1</v>
      </c>
      <c r="JS48" s="177">
        <f t="shared" ref="JS48:JS49" si="597">ROUND(JO48*JQ48*JR48,0)</f>
        <v>0</v>
      </c>
      <c r="JT48" s="177">
        <f t="shared" ref="JT48:JT49" si="598">ROUND(JP48*JQ48*JR48,0)</f>
        <v>0</v>
      </c>
      <c r="JU48" s="177">
        <f t="shared" ref="JU48:JU49" si="599">ROUND(JW48*$H48*$V48*$BQ48*$CI48*IF($JN48&gt;500,$DA48,IF($JN48&gt;250,$DM48,IF($JN48&gt;0,$DG48,0)))/1000,0)</f>
        <v>0</v>
      </c>
      <c r="JV48" s="177">
        <f t="shared" ref="JV48:JV49" si="600">ROUND(JW48*$O48*$V48*$BQ48*$CI48*IF($JN48&gt;500,$DA48,IF($JN48&gt;250,$DM48,IF($JN48&gt;0,$DG48,0)))/1000,0)</f>
        <v>0</v>
      </c>
      <c r="JW48" s="70">
        <f>Контингент!DU53</f>
        <v>0</v>
      </c>
      <c r="JX48" s="177">
        <f t="shared" ref="JX48:JX49" si="601">ROUND(JZ48*$H48*$V48*$BQ48*$CO48*IF($JN48&gt;500,$DA48,IF($JN48&gt;250,$DM48,IF($JN48&gt;0,$DG48,0)))/1000,0)</f>
        <v>0</v>
      </c>
      <c r="JY48" s="177">
        <f t="shared" ref="JY48:JY49" si="602">ROUND(JZ48*$O48*$V48*$BQ48*$CO48*IF($JN48&gt;500,$DA48,IF($JN48&gt;250,$DM48,IF($JN48&gt;0,$DG48,0)))/1000,0)</f>
        <v>0</v>
      </c>
      <c r="JZ48" s="70">
        <f>Контингент!DV53</f>
        <v>0</v>
      </c>
      <c r="KA48" s="177">
        <f t="shared" ref="KA48:KA49" si="603">ROUND(KC48*$H48*$BK48*$BQ48*$CU48*IF($JN48&gt;500,$DA48,IF($JN48&gt;250,$DM48,IF($JN48&gt;0,$DG48,0)))/1000,0)</f>
        <v>0</v>
      </c>
      <c r="KB48" s="177">
        <f t="shared" ref="KB48:KB49" si="604">ROUND(KC48*$O48*$BK48*$BQ48*$CU48*IF($JN48&gt;500,$DA48,IF($JN48&gt;250,$DM48,IF($JN48&gt;0,$DG48,0)))/1000,0)</f>
        <v>0</v>
      </c>
      <c r="KC48" s="70">
        <f>(Контингент!DW53+Контингент!DX53+Контингент!DY53+Контингент!DZ53+Контингент!EA53+Контингент!EB53+Контингент!EC53+Контингент!ED53+Контингент!EE53)</f>
        <v>0</v>
      </c>
      <c r="KD48" s="177">
        <f t="shared" ref="KD48:KD49" si="605">ROUND(KF48*$H48*$V48*$BQ48*$CI48*IF($JN48&gt;500,$DA48,IF($JN48&gt;250,$DM48,IF($JN48&gt;0,$DG48,0)))/1000,0)</f>
        <v>0</v>
      </c>
      <c r="KE48" s="177">
        <f t="shared" ref="KE48:KE49" si="606">ROUND(KF48*$O48*$V48*$BQ48*$CI48*IF($JN48&gt;500,$DA48,IF($JN48&gt;250,$DM48,IF($JN48&gt;0,$DG48,0)))/1000,0)</f>
        <v>0</v>
      </c>
      <c r="KF48" s="70">
        <f>Контингент!EF53</f>
        <v>0</v>
      </c>
      <c r="KG48" s="177">
        <f t="shared" ref="KG48:KG49" si="607">ROUND(KI48*$H48*$V48*$BQ48*$CO48*IF($JN48&gt;500,$DA48,IF($JN48&gt;250,$DM48,IF($JN48&gt;0,$DG48,0)))/1000,0)</f>
        <v>0</v>
      </c>
      <c r="KH48" s="177">
        <f t="shared" ref="KH48:KH49" si="608">ROUND(KI48*$O48*$V48*$BQ48*$CO48*IF($JN48&gt;500,$DA48,IF($JN48&gt;250,$DM48,IF($JN48&gt;0,$DG48,0)))/1000,0)</f>
        <v>0</v>
      </c>
      <c r="KI48" s="70">
        <f>Контингент!EG53</f>
        <v>0</v>
      </c>
      <c r="KJ48" s="177">
        <f t="shared" ref="KJ48:KJ49" si="609">ROUND(KL48*$H48*$BK48*$BQ48*$CU48*IF($JN48&gt;500,$DA48,IF($JN48&gt;250,$DM48,IF($JN48&gt;0,$DG48,0)))/1000,0)</f>
        <v>0</v>
      </c>
      <c r="KK48" s="177">
        <f t="shared" ref="KK48:KK49" si="610">ROUND(KL48*$O48*$BK48*$BQ48*$CU48*IF($JN48&gt;500,$DA48,IF($JN48&gt;250,$DM48,IF($JN48&gt;0,$DG48,0)))/1000,0)</f>
        <v>0</v>
      </c>
      <c r="KL48" s="70">
        <f>Контингент!EH53</f>
        <v>0</v>
      </c>
      <c r="KM48" s="177">
        <f t="shared" ref="KM48:KM49" si="611">ROUND(KO48*$H48*$V48*$BQ48*$CI48*IF($JN48&gt;500,$DA48,IF($JN48&gt;250,$DM48,IF($JN48&gt;0,$DG48,0)))/1000,0)</f>
        <v>0</v>
      </c>
      <c r="KN48" s="177">
        <f t="shared" ref="KN48:KN49" si="612">ROUND(KO48*$O48*$V48*$BQ48*$CI48*IF($JN48&gt;500,$DA48,IF($JN48&gt;250,$DM48,IF($JN48&gt;0,$DG48,0)))/1000,0)</f>
        <v>0</v>
      </c>
      <c r="KO48" s="70">
        <f>Контингент!EI53</f>
        <v>0</v>
      </c>
      <c r="KP48" s="177">
        <f t="shared" ref="KP48:KP49" si="613">ROUND(KR48*$H48*$V48*$BQ48*$CO48*IF($JN48&gt;500,$DA48,IF($JN48&gt;250,$DM48,IF($JN48&gt;0,$DG48,0)))/1000,0)</f>
        <v>0</v>
      </c>
      <c r="KQ48" s="177">
        <f t="shared" ref="KQ48:KQ49" si="614">ROUND(KR48*$O48*$V48*$BQ48*$CO48*IF($JN48&gt;500,$DA48,IF($JN48&gt;250,$DM48,IF($JN48&gt;0,$DG48,0)))/1000,0)</f>
        <v>0</v>
      </c>
      <c r="KR48" s="70">
        <f>Контингент!EJ53</f>
        <v>0</v>
      </c>
      <c r="KS48" s="177">
        <f t="shared" ref="KS48:KS49" si="615">ROUND(KU48*$H48*$BK48*$BQ48*$CU48*IF($JN48&gt;500,$DA48,IF($JN48&gt;250,$DM48,IF($JN48&gt;0,$DG48,0)))/1000,0)</f>
        <v>0</v>
      </c>
      <c r="KT48" s="177">
        <f t="shared" ref="KT48:KT49" si="616">ROUND(KU48*$O48*$BK48*$BQ48*$CU48*IF($JN48&gt;500,$DA48,IF($JN48&gt;250,$DM48,IF($JN48&gt;0,$DG48,0)))/1000,0)</f>
        <v>0</v>
      </c>
      <c r="KU48" s="70">
        <f>Контингент!EK53</f>
        <v>0</v>
      </c>
      <c r="KV48" s="70">
        <f t="shared" ref="KV48:KV49" si="617">JW48+JZ48+KC48+KF48+KI48+KL48+KO48+KR48+KU48</f>
        <v>0</v>
      </c>
      <c r="KW48" s="177">
        <f t="shared" ref="KW48:KW49" si="618">JU48+JX48+KA48+KD48+KG48+KJ48+KM48+KP48+KS48</f>
        <v>0</v>
      </c>
      <c r="KX48" s="177">
        <f t="shared" ref="KX48:KX49" si="619">JV48+JY48+KB48+KE48+KH48+KK48+KN48+KQ48+KT48</f>
        <v>0</v>
      </c>
      <c r="KY48" s="143">
        <f>'Нормативы и коэффициенты МОО'!$Y$17</f>
        <v>0.89426399999999995</v>
      </c>
      <c r="KZ48" s="14">
        <v>1</v>
      </c>
      <c r="LA48" s="177">
        <f t="shared" ref="LA48:LA49" si="620">ROUND(KW48*KY48*KZ48,0)</f>
        <v>0</v>
      </c>
      <c r="LB48" s="177">
        <f t="shared" ref="LB48:LB49" si="621">ROUND(KX48*KY48*KZ48,0)</f>
        <v>0</v>
      </c>
      <c r="LC48" s="177">
        <f>ROUND(LE48*$I48*$W48*$BR48*$CJ48*IF($JN48&gt;500,$DB48,IF($JN48&gt;250,$DN48,IF($JN48&gt;0,$DH48,0)))/1000,0)</f>
        <v>0</v>
      </c>
      <c r="LD48" s="177">
        <f>ROUND(LE48*$P48*$W48*$BR48*$CJ48*IF($JN48&gt;500,$DB48,IF($JN48&gt;250,$DN48,IF($JN48&gt;0,$DH48,0)))/1000,0)</f>
        <v>0</v>
      </c>
      <c r="LE48" s="70">
        <f>Контингент!DC53</f>
        <v>0</v>
      </c>
      <c r="LF48" s="177">
        <f>ROUND(LH48*$I48*$W48*$BR48*$CP48*IF($JN48&gt;500,$DB48,IF($JN48&gt;250,$DN48,IF($JN48&gt;0,$DH48,0)))/1000,0)</f>
        <v>0</v>
      </c>
      <c r="LG48" s="177">
        <f>ROUND(LH48*$P48*$W48*$BR48*$CP48*IF($JN48&gt;500,$DB48,IF($JN48&gt;250,$DN48,IF($JN48&gt;0,$DH48,0)))/1000,0)</f>
        <v>0</v>
      </c>
      <c r="LH48" s="70">
        <f>Контингент!DD53</f>
        <v>0</v>
      </c>
      <c r="LI48" s="177">
        <f>ROUND(LK48*$I48*$AA48*$BR48*$CJ48*IF($JN48&gt;500,$DB48,IF($JN48&gt;250,$DN48,IF($JN48&gt;0,$DH48,0)))/1000,0)</f>
        <v>0</v>
      </c>
      <c r="LJ48" s="177">
        <f>ROUND(LK48*$P48*$AA48*$BR48*$CJ48*IF($JN48&gt;500,$DB48,IF($JN48&gt;250,$DN48,IF($JN48&gt;0,$DH48,0)))/1000,0)</f>
        <v>0</v>
      </c>
      <c r="LK48" s="70">
        <f>Контингент!DE53</f>
        <v>0</v>
      </c>
      <c r="LL48" s="177">
        <f>ROUND(LN48*$I48*$AE48*$BR48*$CJ48*IF($JN48&gt;500,$DB48,IF($JN48&gt;250,$DN48,IF($JN48&gt;0,$DH48,0)))/1000,0)</f>
        <v>0</v>
      </c>
      <c r="LM48" s="177">
        <f>ROUND(LN48*$P48*$AE48*$BR48*$CJ48*IF($JN48&gt;500,$DB48,IF($JN48&gt;250,$DN48,IF($JN48&gt;0,$DH48,0)))/1000,0)</f>
        <v>0</v>
      </c>
      <c r="LN48" s="70">
        <f>Контингент!DF53</f>
        <v>0</v>
      </c>
      <c r="LO48" s="177">
        <f>ROUND(LQ48*$I48*$AI48*$BR48*$CJ48*IF($JN48&gt;500,$DB48,IF($JN48&gt;250,$DN48,IF($JN48&gt;0,$DH48,0)))/1000,0)</f>
        <v>0</v>
      </c>
      <c r="LP48" s="177">
        <f>ROUND(LQ48*$P48*$AI48*$BR48*$CJ48*IF($JN48&gt;500,$DB48,IF($JN48&gt;250,$DN48,IF($JN48&gt;0,$DH48,0)))/1000,0)</f>
        <v>0</v>
      </c>
      <c r="LQ48" s="70">
        <f>Контингент!DG53</f>
        <v>0</v>
      </c>
      <c r="LR48" s="177">
        <f>ROUND(LT48*$I48*$AM48*$BR48*$CJ48*IF($JN48&gt;500,$DB48,IF($JN48&gt;250,$DN48,IF($JN48&gt;0,$DH48,0)))/1000,0)</f>
        <v>0</v>
      </c>
      <c r="LS48" s="177">
        <f>ROUND(LT48*$P48*$AM48*$BR48*$CJ48*IF($JN48&gt;500,$DB48,IF($JN48&gt;250,$DN48,IF($JN48&gt;0,$DH48,0)))/1000,0)</f>
        <v>0</v>
      </c>
      <c r="LT48" s="70">
        <f>Контингент!DH53</f>
        <v>0</v>
      </c>
      <c r="LU48" s="177">
        <f>ROUND(LW48*$I48*$AQ48*$BR48*$CJ48*IF($JN48&gt;500,$DB48,IF($JN48&gt;250,$DN48,IF($JN48&gt;0,$DH48,0)))/1000,0)</f>
        <v>0</v>
      </c>
      <c r="LV48" s="177">
        <f>ROUND(LW48*$P48*$AQ48*$BR48*$CJ48*IF($JN48&gt;500,$DB48,IF($JN48&gt;250,$DN48,IF($JN48&gt;0,$DH48,0)))/1000,0)</f>
        <v>0</v>
      </c>
      <c r="LW48" s="70">
        <f>Контингент!DI53</f>
        <v>0</v>
      </c>
      <c r="LX48" s="177">
        <f>ROUND(LZ48*$I48*$AU48*$BR48*$CJ48*IF($JN48&gt;500,$DB48,IF($JN48&gt;250,$DN48,IF($JN48&gt;0,$DH48,0)))/1000,0)</f>
        <v>0</v>
      </c>
      <c r="LY48" s="177">
        <f>ROUND(LZ48*$P48*$AU48*$BR48*$CJ48*IF($JN48&gt;500,$DB48,IF($JN48&gt;250,$DN48,IF($JN48&gt;0,$DH48,0)))/1000,0)</f>
        <v>0</v>
      </c>
      <c r="LZ48" s="70">
        <f>Контингент!DJ53</f>
        <v>0</v>
      </c>
      <c r="MA48" s="177">
        <f>ROUND(MC48*$I48*$AY48*$BR48*$CJ48*IF($JN48&gt;500,$DB48,IF($JN48&gt;250,$DN48,IF($JN48&gt;0,$DH48,0)))/1000,0)</f>
        <v>0</v>
      </c>
      <c r="MB48" s="177">
        <f>ROUND(MC48*$P48*$AY48*$BR48*$CJ48*IF($JN48&gt;500,$DB48,IF($JN48&gt;250,$DN48,IF($JN48&gt;0,$DH48,0)))/1000,0)</f>
        <v>0</v>
      </c>
      <c r="MC48" s="70">
        <f>Контингент!DK53</f>
        <v>0</v>
      </c>
      <c r="MD48" s="177">
        <f>ROUND(MF48*$I48*$BC48*$BR48*$CJ48*IF($JN48&gt;500,$DB48,IF($JN48&gt;250,$DN48,IF($JN48&gt;0,$DH48,0)))/1000,0)</f>
        <v>0</v>
      </c>
      <c r="ME48" s="177">
        <f>ROUND(MF48*$P48*$BC48*$BR48*$CJ48*IF($JN48&gt;500,$DB48,IF($JN48&gt;250,$DN48,IF($JN48&gt;0,$DH48,0)))/1000,0)</f>
        <v>0</v>
      </c>
      <c r="MF48" s="70">
        <f>Контингент!DL53</f>
        <v>0</v>
      </c>
      <c r="MG48" s="177">
        <f>ROUND(MI48*$I48*$BG48*$BR48*$CJ48*IF($JN48&gt;500,$DB48,IF($JN48&gt;250,$DN48,IF($JN48&gt;0,$DH48,0)))/1000,0)</f>
        <v>0</v>
      </c>
      <c r="MH48" s="177">
        <f>ROUND(MI48*$P48*$BG48*$BR48*$CJ48*IF($JN48&gt;500,$DB48,IF($JN48&gt;250,$DN48,IF($JN48&gt;0,$DH48,0)))/1000,0)</f>
        <v>0</v>
      </c>
      <c r="MI48" s="70">
        <f>Контингент!DM53</f>
        <v>0</v>
      </c>
      <c r="MJ48" s="177">
        <f>ROUND(ML48*$I48*$W48*$BR48*$CJ48*IF($JN48&gt;500,$DB48,IF($JN48&gt;250,$DN48,IF($JN48&gt;0,$DH48,0)))/1000,0)</f>
        <v>0</v>
      </c>
      <c r="MK48" s="177">
        <f>ROUND(ML48*$P48*$W48*$BR48*$CJ48*IF($JN48&gt;500,$DB48,IF($JN48&gt;250,$DN48,IF($JN48&gt;0,$DH48,0)))/1000,0)</f>
        <v>0</v>
      </c>
      <c r="ML48" s="70">
        <f>Контингент!DN53</f>
        <v>0</v>
      </c>
      <c r="MM48" s="177">
        <f>ROUND(MO48*$I48*$W48*$BR48*$CP48*IF($JN48&gt;500,$DB48,IF($JN48&gt;250,$DN48,IF($JN48&gt;0,$DH48,0)))/1000,0)</f>
        <v>0</v>
      </c>
      <c r="MN48" s="177">
        <f>ROUND(MO48*$P48*$W48*$BR48*$CP48*IF($JN48&gt;500,$DB48,IF($JN48&gt;250,$DN48,IF($JN48&gt;0,$DH48,0)))/1000,0)</f>
        <v>0</v>
      </c>
      <c r="MO48" s="70">
        <f>Контингент!DO53</f>
        <v>0</v>
      </c>
      <c r="MP48" s="177">
        <f>ROUND(MR48*$I48*$BH48*$BR48*$CJ48*IF($JN48&gt;500,$DB48,IF($JN48&gt;250,$DN48,IF($JN48&gt;0,$DH48,0)))/1000,0)</f>
        <v>0</v>
      </c>
      <c r="MQ48" s="177">
        <f>ROUND(MR48*$P48*$BH48*$BR48*$CJ48*IF($JN48&gt;500,$DB48,IF($JN48&gt;250,$DN48,IF($JN48&gt;0,$DH48,0)))/1000,0)</f>
        <v>0</v>
      </c>
      <c r="MR48" s="70">
        <f>Контингент!DP53</f>
        <v>0</v>
      </c>
      <c r="MS48" s="177">
        <f>ROUND(MU48*$I48*$W48*$BR48*$CJ48*IF($JN48&gt;500,$DB48,IF($JN48&gt;250,$DN48,IF($JN48&gt;0,$DH48,0)))/1000,0)</f>
        <v>0</v>
      </c>
      <c r="MT48" s="177">
        <f>ROUND(MU48*$P48*$W48*$BR48*$CJ48*IF($JN48&gt;500,$DB48,IF($JN48&gt;250,$DN48,IF($JN48&gt;0,$DH48,0)))/1000,0)</f>
        <v>0</v>
      </c>
      <c r="MU48" s="70">
        <f>Контингент!DQ53</f>
        <v>0</v>
      </c>
      <c r="MV48" s="177">
        <f>ROUND(MX48*$I48*$W48*$BR48*$CP48*IF($JN48&gt;500,$DB48,IF($JN48&gt;250,$DN48,IF($JN48&gt;0,$DH48,0)))/1000,0)</f>
        <v>0</v>
      </c>
      <c r="MW48" s="177">
        <f>ROUND(MX48*$P48*$W48*$BR48*$CP48*IF($JN48&gt;500,$DB48,IF($JN48&gt;250,$DN48,IF($JN48&gt;0,$DH48,0)))/1000,0)</f>
        <v>0</v>
      </c>
      <c r="MX48" s="70">
        <f>Контингент!DR53</f>
        <v>0</v>
      </c>
      <c r="MY48" s="177">
        <f>ROUND(NA48*$I48*$BI48*$BR48*$CJ48*IF($JN48&gt;500,$DB48,IF($JN48&gt;250,$DN48,IF($JN48&gt;0,$DH48,0)))/1000,0)</f>
        <v>0</v>
      </c>
      <c r="MZ48" s="177">
        <f>ROUND(NA48*$P48*$BI48*$BR48*$CJ48*IF($JN48&gt;500,$DB48,IF($JN48&gt;250,$DN48,IF($JN48&gt;0,$DH48,0)))/1000,0)</f>
        <v>0</v>
      </c>
      <c r="NA48" s="70">
        <f>Контингент!DS53</f>
        <v>0</v>
      </c>
      <c r="NB48" s="70">
        <f t="shared" ref="NB48:NB49" si="622">LE48+LH48+LK48+LN48+LQ48+LT48+LW48+LZ48+MC48+MF48+MI48+ML48+MO48+MR48+MU48+MX48+NA48</f>
        <v>0</v>
      </c>
      <c r="NC48" s="177">
        <f t="shared" ref="NC48:NC49" si="623">LC48+LF48+LI48+LL48+LO48+LR48+LU48+LX48+MA48+MD48+MG48+MJ48+MM48+MP48+MS48+MV48+MY48</f>
        <v>0</v>
      </c>
      <c r="ND48" s="177">
        <f t="shared" ref="ND48:ND49" si="624">LD48+LG48+LJ48+LM48+LP48+LS48+LV48+LY48+MB48+ME48+MH48+MK48+MN48+MQ48+MT48+MW48+MZ48</f>
        <v>0</v>
      </c>
      <c r="NE48" s="143">
        <f>'Нормативы и коэффициенты МОО'!$Y$17</f>
        <v>0.89426399999999995</v>
      </c>
      <c r="NF48" s="14">
        <v>1</v>
      </c>
      <c r="NG48" s="14">
        <v>12</v>
      </c>
      <c r="NH48" s="14">
        <v>8</v>
      </c>
      <c r="NI48" s="177">
        <f t="shared" ref="NI48:NI49" si="625">ROUND(NC48*NE48*NF48/NG48*NH48,0)</f>
        <v>0</v>
      </c>
      <c r="NJ48" s="177">
        <f t="shared" ref="NJ48:NJ49" si="626">ROUND(ND48*NE48*NF48/NG48*NH48,0)</f>
        <v>0</v>
      </c>
      <c r="NK48" s="177">
        <f>ROUND(NM48*$J48*$W48*$BR48*$CJ48*IF($JN48&gt;500,$DB48,IF($JN48&gt;250,$DN48,IF($JN48&gt;0,$DH48,0)))/1000,0)</f>
        <v>0</v>
      </c>
      <c r="NL48" s="177">
        <f>ROUND(NM48*$Q48*$W48*$BR48*$CJ48*IF($JN48&gt;500,$DB48,IF($JN48&gt;250,$DN48,IF($JN48&gt;0,$DH48,0)))/1000,0)</f>
        <v>0</v>
      </c>
      <c r="NM48" s="70">
        <f>Контингент!DC53</f>
        <v>0</v>
      </c>
      <c r="NN48" s="177">
        <f>ROUND(NP48*$J48*$W48*$BR48*$CP48*IF($JN48&gt;500,$DB48,IF($JN48&gt;250,$DN48,IF($JN48&gt;0,$DH48,0)))/1000,0)</f>
        <v>0</v>
      </c>
      <c r="NO48" s="177">
        <f>ROUND(NP48*$Q48*$W48*$BR48*$CP48*IF($JN48&gt;500,$DB48,IF($JN48&gt;250,$DN48,IF($JN48&gt;0,$DH48,0)))/1000,0)</f>
        <v>0</v>
      </c>
      <c r="NP48" s="70">
        <f>Контингент!DD53</f>
        <v>0</v>
      </c>
      <c r="NQ48" s="177">
        <f>ROUND(NS48*$J48*$AA48*$BR48*$CJ48*IF($JN48&gt;500,$DB48,IF($JN48&gt;250,$DN48,IF($JN48&gt;0,$DH48,0)))/1000,0)</f>
        <v>0</v>
      </c>
      <c r="NR48" s="177">
        <f>ROUND(NS48*$Q48*$AA48*$BR48*$CJ48*IF($JN48&gt;500,$DB48,IF($JN48&gt;250,$DN48,IF($JN48&gt;0,$DH48,0)))/1000,0)</f>
        <v>0</v>
      </c>
      <c r="NS48" s="70">
        <f>Контингент!DE53</f>
        <v>0</v>
      </c>
      <c r="NT48" s="177">
        <f>ROUND(NV48*$J48*$AE48*$BR48*$CJ48*IF($JN48&gt;500,$DB48,IF($JN48&gt;250,$DN48,IF($JN48&gt;0,$DH48,0)))/1000,0)</f>
        <v>0</v>
      </c>
      <c r="NU48" s="177">
        <f>ROUND(NV48*$Q48*$AE48*$BR48*$CJ48*IF($JN48&gt;500,$DB48,IF($JN48&gt;250,$DN48,IF($JN48&gt;0,$DH48,0)))/1000,0)</f>
        <v>0</v>
      </c>
      <c r="NV48" s="70">
        <f>Контингент!DF53</f>
        <v>0</v>
      </c>
      <c r="NW48" s="177">
        <f>ROUND(NY48*$J48*$AI48*$BR48*$CJ48*IF($JN48&gt;500,$DB48,IF($JN48&gt;250,$DN48,IF($JN48&gt;0,$DH48,0)))/1000,0)</f>
        <v>0</v>
      </c>
      <c r="NX48" s="177">
        <f>ROUND(NY48*$Q48*$AI48*$BR48*$CJ48*IF($JN48&gt;500,$DB48,IF($JN48&gt;250,$DN48,IF($JN48&gt;0,$DH48,0)))/1000,0)</f>
        <v>0</v>
      </c>
      <c r="NY48" s="70">
        <f>Контингент!DG53</f>
        <v>0</v>
      </c>
      <c r="NZ48" s="177">
        <f>ROUND(OB48*$J48*$AM48*$BR48*$CJ48*IF($JN48&gt;500,$DB48,IF($JN48&gt;250,$DN48,IF($JN48&gt;0,$DH48,0)))/1000,0)</f>
        <v>0</v>
      </c>
      <c r="OA48" s="177">
        <f>ROUND(OB48*$Q48*$AM48*$BR48*$CJ48*IF($JN48&gt;500,$DB48,IF($JN48&gt;250,$DN48,IF($JN48&gt;0,$DH48,0)))/1000,0)</f>
        <v>0</v>
      </c>
      <c r="OB48" s="70">
        <f>Контингент!DH53</f>
        <v>0</v>
      </c>
      <c r="OC48" s="177">
        <f>ROUND(OE48*$J48*$AQ48*$BR48*$CJ48*IF($JN48&gt;500,$DB48,IF($JN48&gt;250,$DN48,IF($JN48&gt;0,$DH48,0)))/1000,0)</f>
        <v>0</v>
      </c>
      <c r="OD48" s="177">
        <f>ROUND(OE48*$Q48*$AQ48*$BR48*$CJ48*IF($JN48&gt;500,$DB48,IF($JN48&gt;250,$DN48,IF($JN48&gt;0,$DH48,0)))/1000,0)</f>
        <v>0</v>
      </c>
      <c r="OE48" s="70">
        <f>Контингент!DI53</f>
        <v>0</v>
      </c>
      <c r="OF48" s="177">
        <f>ROUND(OH48*$J48*$AU48*$BR48*$CJ48*IF($JN48&gt;500,$DB48,IF($JN48&gt;250,$DN48,IF($JN48&gt;0,$DH48,0)))/1000,0)</f>
        <v>0</v>
      </c>
      <c r="OG48" s="177">
        <f>ROUND(OH48*$Q48*$AU48*$BR48*$CJ48*IF($JN48&gt;500,$DB48,IF($JN48&gt;250,$DN48,IF($JN48&gt;0,$DH48,0)))/1000,0)</f>
        <v>0</v>
      </c>
      <c r="OH48" s="70">
        <f>Контингент!DJ53</f>
        <v>0</v>
      </c>
      <c r="OI48" s="177">
        <f>ROUND(OK48*$J48*$AY48*$BR48*$CJ48*IF($JN48&gt;500,$DB48,IF($JN48&gt;250,$DN48,IF($JN48&gt;0,$DH48,0)))/1000,0)</f>
        <v>0</v>
      </c>
      <c r="OJ48" s="177">
        <f>ROUND(OK48*$Q48*$AY48*$BR48*$CJ48*IF($JN48&gt;500,$DB48,IF($JN48&gt;250,$DN48,IF($JN48&gt;0,$DH48,0)))/1000,0)</f>
        <v>0</v>
      </c>
      <c r="OK48" s="70">
        <f>Контингент!DK53</f>
        <v>0</v>
      </c>
      <c r="OL48" s="177">
        <f>ROUND(ON48*$J48*$BC48*$BR48*$CJ48*IF($JN48&gt;500,$DB48,IF($JN48&gt;250,$DN48,IF($JN48&gt;0,$DH48,0)))/1000,0)</f>
        <v>0</v>
      </c>
      <c r="OM48" s="177">
        <f>ROUND(ON48*$Q48*$BC48*$BR48*$CJ48*IF($JN48&gt;500,$DB48,IF($JN48&gt;250,$DN48,IF($JN48&gt;0,$DH48,0)))/1000,0)</f>
        <v>0</v>
      </c>
      <c r="ON48" s="70">
        <f>Контингент!DL53</f>
        <v>0</v>
      </c>
      <c r="OO48" s="177">
        <f>ROUND(OQ48*$J48*$BG48*$BR48*$CJ48*IF($JN48&gt;500,$DB48,IF($JN48&gt;250,$DN48,IF($JN48&gt;0,$DH48,0)))/1000,0)</f>
        <v>0</v>
      </c>
      <c r="OP48" s="177">
        <f>ROUND(OQ48*$Q48*$BG48*$BR48*$CJ48*IF($JN48&gt;500,$DB48,IF($JN48&gt;250,$DN48,IF($JN48&gt;0,$DH48,0)))/1000,0)</f>
        <v>0</v>
      </c>
      <c r="OQ48" s="70">
        <f>Контингент!DM53</f>
        <v>0</v>
      </c>
      <c r="OR48" s="177">
        <f>ROUND(OT48*$J48*$W48*$BR48*$CJ48*IF($JN48&gt;500,$DB48,IF($JN48&gt;250,$DN48,IF($JN48&gt;0,$DH48,0)))/1000,0)</f>
        <v>0</v>
      </c>
      <c r="OS48" s="177">
        <f>ROUND(OT48*$Q48*$W48*$BR48*$CJ48*IF($JN48&gt;500,$DB48,IF($JN48&gt;250,$DN48,IF($JN48&gt;0,$DH48,0)))/1000,0)</f>
        <v>0</v>
      </c>
      <c r="OT48" s="70">
        <f>Контингент!DN53</f>
        <v>0</v>
      </c>
      <c r="OU48" s="177">
        <f>ROUND(OW48*$J48*$W48*$BR48*$CP48*IF($JN48&gt;500,$DB48,IF($JN48&gt;250,$DN48,IF($JN48&gt;0,$DH48,0)))/1000,0)</f>
        <v>0</v>
      </c>
      <c r="OV48" s="177">
        <f>ROUND(OW48*$Q48*$W48*$BR48*$CP48*IF($JN48&gt;500,$DB48,IF($JN48&gt;250,$DN48,IF($JN48&gt;0,$DH48,0)))/1000,0)</f>
        <v>0</v>
      </c>
      <c r="OW48" s="70">
        <f>Контингент!DO53</f>
        <v>0</v>
      </c>
      <c r="OX48" s="177">
        <f>ROUND(OZ48*$J48*$BH48*$BR48*$CJ48*IF($JN48&gt;500,$DB48,IF($JN48&gt;250,$DN48,IF($JN48&gt;0,$DH48,0)))/1000,0)</f>
        <v>0</v>
      </c>
      <c r="OY48" s="177">
        <f>ROUND(OZ48*$Q48*$BH48*$BR48*$CJ48*IF($JN48&gt;500,$DB48,IF($JN48&gt;250,$DN48,IF($JN48&gt;0,$DH48,0)))/1000,0)</f>
        <v>0</v>
      </c>
      <c r="OZ48" s="70">
        <f>Контингент!DP53</f>
        <v>0</v>
      </c>
      <c r="PA48" s="177">
        <f>ROUND(PC48*$J48*$W48*$BR48*$CJ48*IF($JN48&gt;500,$DB48,IF($JN48&gt;250,$DN48,IF($JN48&gt;0,$DH48,0)))/1000,0)</f>
        <v>0</v>
      </c>
      <c r="PB48" s="177">
        <f>ROUND(PC48*$Q48*$W48*$BR48*$CJ48*IF($JN48&gt;500,$DB48,IF($JN48&gt;250,$DN48,IF($JN48&gt;0,$DH48,0)))/1000,0)</f>
        <v>0</v>
      </c>
      <c r="PC48" s="70">
        <f>Контингент!DQ53</f>
        <v>0</v>
      </c>
      <c r="PD48" s="177">
        <f>ROUND(PF48*$J48*$W48*$BR48*$CP48*IF($JN48&gt;500,$DB48,IF($JN48&gt;250,$DN48,IF($JN48&gt;0,$DH48,0)))/1000,0)</f>
        <v>0</v>
      </c>
      <c r="PE48" s="177">
        <f>ROUND(PF48*$Q48*$W48*$BR48*$CP48*IF($JN48&gt;500,$DB48,IF($JN48&gt;250,$DN48,IF($JN48&gt;0,$DH48,0)))/1000,0)</f>
        <v>0</v>
      </c>
      <c r="PF48" s="70">
        <f>Контингент!DR53</f>
        <v>0</v>
      </c>
      <c r="PG48" s="177">
        <f>ROUND(PI48*$J48*$BI48*$BR48*$CJ48*IF($JN48&gt;500,$DB48,IF($JN48&gt;250,$DN48,IF($JN48&gt;0,$DH48,0)))/1000,0)</f>
        <v>0</v>
      </c>
      <c r="PH48" s="177">
        <f>ROUND(PI48*$Q48*$BI48*$BR48*$CJ48*IF($JN48&gt;500,$DB48,IF($JN48&gt;250,$DN48,IF($JN48&gt;0,$DH48,0)))/1000,0)</f>
        <v>0</v>
      </c>
      <c r="PI48" s="70">
        <f>Контингент!DS53</f>
        <v>0</v>
      </c>
      <c r="PJ48" s="70">
        <f t="shared" ref="PJ48:PJ49" si="627">NM48+NP48+NS48+NV48+NY48+OB48+OE48+OH48+OK48+ON48+OQ48+OT48+OW48+OZ48+PC48+PF48+PI48</f>
        <v>0</v>
      </c>
      <c r="PK48" s="177">
        <f t="shared" ref="PK48:PK49" si="628">NK48+NN48+NQ48+NT48+NW48+NZ48+OC48+OF48+OI48+OL48+OO48+OR48+OU48+OX48+PA48+PD48+PG48</f>
        <v>0</v>
      </c>
      <c r="PL48" s="177">
        <f t="shared" ref="PL48:PL49" si="629">NL48+NO48+NR48+NU48+NX48+OA48+OD48+OG48+OJ48+OM48+OP48+OS48+OV48+OY48+PB48+PE48+PH48</f>
        <v>0</v>
      </c>
      <c r="PM48" s="143">
        <f>'Нормативы и коэффициенты МОО'!$Y$17</f>
        <v>0.89426399999999995</v>
      </c>
      <c r="PN48" s="14">
        <v>1</v>
      </c>
      <c r="PO48" s="14">
        <v>12</v>
      </c>
      <c r="PP48" s="14">
        <v>4</v>
      </c>
      <c r="PQ48" s="177">
        <f t="shared" ref="PQ48:PQ49" si="630">ROUND(PK48*PM48*PN48/PO48*PP48,0)</f>
        <v>0</v>
      </c>
      <c r="PR48" s="177">
        <f t="shared" ref="PR48:PR49" si="631">ROUND(PL48*PM48*PN48/PO48*PP48,0)</f>
        <v>0</v>
      </c>
      <c r="PS48" s="153"/>
    </row>
    <row r="49" spans="1:435" x14ac:dyDescent="0.25">
      <c r="A49" s="112"/>
      <c r="B49" s="117" t="s">
        <v>289</v>
      </c>
      <c r="C49" s="120" t="s">
        <v>241</v>
      </c>
      <c r="D49" s="88">
        <f>'Нормативы и коэффициенты МОО'!$B$6</f>
        <v>38179.43</v>
      </c>
      <c r="E49" s="88">
        <f>'Нормативы и коэффициенты МОО'!$B$7</f>
        <v>53705.98</v>
      </c>
      <c r="F49" s="88">
        <f>'Нормативы и коэффициенты МОО'!$B$8</f>
        <v>55204.57</v>
      </c>
      <c r="G49" s="88">
        <f>'Нормативы и коэффициенты МОО'!$B$9</f>
        <v>78009.87</v>
      </c>
      <c r="H49" s="88">
        <f>'Нормативы и коэффициенты МОО'!$B$10</f>
        <v>23154.491086338148</v>
      </c>
      <c r="I49" s="88">
        <f>'Нормативы и коэффициенты МОО'!$B$11</f>
        <v>4412.8</v>
      </c>
      <c r="J49" s="88">
        <f>'Нормативы и коэффициенты МОО'!$B$12</f>
        <v>5883.73</v>
      </c>
      <c r="K49" s="88">
        <f>'Нормативы и коэффициенты МОО'!$C$6</f>
        <v>10181.18</v>
      </c>
      <c r="L49" s="88">
        <f>'Нормативы и коэффициенты МОО'!$C$7</f>
        <v>14321.59</v>
      </c>
      <c r="M49" s="88">
        <f>'Нормативы и коэффициенты МОО'!$C$8</f>
        <v>14721.22</v>
      </c>
      <c r="N49" s="88">
        <f>'Нормативы и коэффициенты МОО'!$C$9</f>
        <v>48613.13</v>
      </c>
      <c r="O49" s="88">
        <f>'Нормативы и коэффициенты МОО'!$C$10</f>
        <v>0</v>
      </c>
      <c r="P49" s="88">
        <f>'Нормативы и коэффициенты МОО'!$C$11</f>
        <v>0</v>
      </c>
      <c r="Q49" s="88">
        <f>'Нормативы и коэффициенты МОО'!$C$12</f>
        <v>1569</v>
      </c>
      <c r="R49" s="88">
        <f>'Нормативы и коэффициенты МОО'!$B$17</f>
        <v>1</v>
      </c>
      <c r="S49" s="88">
        <f>'Нормативы и коэффициенты МОО'!$B$18</f>
        <v>1</v>
      </c>
      <c r="T49" s="88">
        <f>'Нормативы и коэффициенты МОО'!$B$19</f>
        <v>1</v>
      </c>
      <c r="U49" s="88">
        <f>'Нормативы и коэффициенты МОО'!$B$20</f>
        <v>1</v>
      </c>
      <c r="V49" s="88">
        <f>'Нормативы и коэффициенты МОО'!$B$21</f>
        <v>1</v>
      </c>
      <c r="W49" s="88">
        <f>'Нормативы и коэффициенты МОО'!$B$22</f>
        <v>1</v>
      </c>
      <c r="X49" s="88">
        <f>'Нормативы и коэффициенты МОО'!$C$17</f>
        <v>2.1</v>
      </c>
      <c r="Y49" s="88">
        <f>'Нормативы и коэффициенты МОО'!$C$20</f>
        <v>1</v>
      </c>
      <c r="Z49" s="88">
        <f>'Нормативы и коэффициенты МОО'!$C$21</f>
        <v>1</v>
      </c>
      <c r="AA49" s="88">
        <f>'Нормативы и коэффициенты МОО'!$C$22</f>
        <v>2.1</v>
      </c>
      <c r="AB49" s="88">
        <f>'Нормативы и коэффициенты МОО'!$D$17</f>
        <v>1.83</v>
      </c>
      <c r="AC49" s="88">
        <f>'Нормативы и коэффициенты МОО'!$D$20</f>
        <v>1</v>
      </c>
      <c r="AD49" s="88">
        <f>'Нормативы и коэффициенты МОО'!$D$21</f>
        <v>1</v>
      </c>
      <c r="AE49" s="88">
        <f>'Нормативы и коэффициенты МОО'!$D$22</f>
        <v>1.83</v>
      </c>
      <c r="AF49" s="88">
        <f>'Нормативы и коэффициенты МОО'!$E$17</f>
        <v>1.74</v>
      </c>
      <c r="AG49" s="88">
        <f>'Нормативы и коэффициенты МОО'!$E$20</f>
        <v>1</v>
      </c>
      <c r="AH49" s="88">
        <f>'Нормативы и коэффициенты МОО'!$E$21</f>
        <v>1</v>
      </c>
      <c r="AI49" s="88">
        <f>'Нормативы и коэффициенты МОО'!$E$22</f>
        <v>1.74</v>
      </c>
      <c r="AJ49" s="88">
        <f>'Нормативы и коэффициенты МОО'!$F$17</f>
        <v>1.56</v>
      </c>
      <c r="AK49" s="88">
        <f>'Нормативы и коэффициенты МОО'!$F$20</f>
        <v>1</v>
      </c>
      <c r="AL49" s="88">
        <f>'Нормативы и коэффициенты МОО'!$F$21</f>
        <v>1</v>
      </c>
      <c r="AM49" s="88">
        <f>'Нормативы и коэффициенты МОО'!$F$22</f>
        <v>1.56</v>
      </c>
      <c r="AN49" s="88">
        <f>'Нормативы и коэффициенты МОО'!$G$17</f>
        <v>1.56</v>
      </c>
      <c r="AO49" s="88">
        <f>'Нормативы и коэффициенты МОО'!$G$20</f>
        <v>1</v>
      </c>
      <c r="AP49" s="88">
        <f>'Нормативы и коэффициенты МОО'!$G$21</f>
        <v>1</v>
      </c>
      <c r="AQ49" s="88">
        <f>'Нормативы и коэффициенты МОО'!$G$22</f>
        <v>1.56</v>
      </c>
      <c r="AR49" s="88">
        <f>'Нормативы и коэффициенты МОО'!$H$17</f>
        <v>2.31</v>
      </c>
      <c r="AS49" s="88">
        <f>'Нормативы и коэффициенты МОО'!$H$20</f>
        <v>1</v>
      </c>
      <c r="AT49" s="88">
        <f>'Нормативы и коэффициенты МОО'!$H$21</f>
        <v>1</v>
      </c>
      <c r="AU49" s="88">
        <f>'Нормативы и коэффициенты МОО'!$H$22</f>
        <v>2.31</v>
      </c>
      <c r="AV49" s="88">
        <f>'Нормативы и коэффициенты МОО'!$I$17</f>
        <v>1.56</v>
      </c>
      <c r="AW49" s="88">
        <f>'Нормативы и коэффициенты МОО'!$I$20</f>
        <v>1</v>
      </c>
      <c r="AX49" s="88">
        <f>'Нормативы и коэффициенты МОО'!$I$21</f>
        <v>1</v>
      </c>
      <c r="AY49" s="88">
        <f>'Нормативы и коэффициенты МОО'!$I$22</f>
        <v>1.56</v>
      </c>
      <c r="AZ49" s="88">
        <f>'Нормативы и коэффициенты МОО'!$J$17</f>
        <v>2.64</v>
      </c>
      <c r="BA49" s="88">
        <f>'Нормативы и коэффициенты МОО'!$J$20</f>
        <v>1</v>
      </c>
      <c r="BB49" s="88">
        <f>'Нормативы и коэффициенты МОО'!$J$21</f>
        <v>1</v>
      </c>
      <c r="BC49" s="88">
        <f>'Нормативы и коэффициенты МОО'!$J$22</f>
        <v>2.64</v>
      </c>
      <c r="BD49" s="88">
        <f>'Нормативы и коэффициенты МОО'!$K$17</f>
        <v>2.31</v>
      </c>
      <c r="BE49" s="88">
        <f>'Нормативы и коэффициенты МОО'!$K$20</f>
        <v>1</v>
      </c>
      <c r="BF49" s="88">
        <f>'Нормативы и коэффициенты МОО'!$K$21</f>
        <v>1</v>
      </c>
      <c r="BG49" s="88">
        <f>'Нормативы и коэффициенты МОО'!$K$22</f>
        <v>2.31</v>
      </c>
      <c r="BH49" s="88">
        <f>'Нормативы и коэффициенты МОО'!$L$18</f>
        <v>2</v>
      </c>
      <c r="BI49" s="88">
        <f>'Нормативы и коэффициенты МОО'!$L$19</f>
        <v>2</v>
      </c>
      <c r="BJ49" s="88">
        <f>'Нормативы и коэффициенты МОО'!$L$20</f>
        <v>1</v>
      </c>
      <c r="BK49" s="88">
        <f>'Нормативы и коэффициенты МОО'!$L$21</f>
        <v>1</v>
      </c>
      <c r="BL49" s="88">
        <f>'Нормативы и коэффициенты МОО'!$L$22</f>
        <v>2</v>
      </c>
      <c r="BM49" s="88">
        <f>'Нормативы и коэффициенты МОО'!$N$17</f>
        <v>1</v>
      </c>
      <c r="BN49" s="88">
        <f>'Нормативы и коэффициенты МОО'!$N$18</f>
        <v>1</v>
      </c>
      <c r="BO49" s="88">
        <f>'Нормативы и коэффициенты МОО'!$N$19</f>
        <v>1</v>
      </c>
      <c r="BP49" s="88">
        <f>'Нормативы и коэффициенты МОО'!$N$20</f>
        <v>1</v>
      </c>
      <c r="BQ49" s="88">
        <f>'Нормативы и коэффициенты МОО'!$N$21</f>
        <v>1</v>
      </c>
      <c r="BR49" s="88">
        <f>'Нормативы и коэффициенты МОО'!$N$22</f>
        <v>1</v>
      </c>
      <c r="BS49" s="88">
        <f>'Нормативы и коэффициенты МОО'!$O$17</f>
        <v>1.2</v>
      </c>
      <c r="BT49" s="88">
        <f>'Нормативы и коэффициенты МОО'!$O$18</f>
        <v>1.2</v>
      </c>
      <c r="BU49" s="88">
        <f>'Нормативы и коэффициенты МОО'!$O$19</f>
        <v>1.2</v>
      </c>
      <c r="BV49" s="88">
        <f>'Нормативы и коэффициенты МОО'!$O$20</f>
        <v>1</v>
      </c>
      <c r="BW49" s="88">
        <f>'Нормативы и коэффициенты МОО'!$O$21</f>
        <v>1</v>
      </c>
      <c r="BX49" s="88">
        <f>'Нормативы и коэффициенты МОО'!$O$22</f>
        <v>1</v>
      </c>
      <c r="BY49" s="88">
        <f>'Нормативы и коэффициенты МОО'!$P$17</f>
        <v>1.2</v>
      </c>
      <c r="BZ49" s="88">
        <f>'Нормативы и коэффициенты МОО'!$P$18</f>
        <v>1.2</v>
      </c>
      <c r="CA49" s="88">
        <f>'Нормативы и коэффициенты МОО'!$P$19</f>
        <v>1.2</v>
      </c>
      <c r="CB49" s="88">
        <f>'Нормативы и коэффициенты МОО'!$P$20</f>
        <v>1</v>
      </c>
      <c r="CC49" s="88">
        <f>'Нормативы и коэффициенты МОО'!$P$21</f>
        <v>1</v>
      </c>
      <c r="CD49" s="88">
        <f>'Нормативы и коэффициенты МОО'!$P$22</f>
        <v>1</v>
      </c>
      <c r="CE49" s="88">
        <f>'Нормативы и коэффициенты МОО'!$Q$17</f>
        <v>1</v>
      </c>
      <c r="CF49" s="88">
        <f>'Нормативы и коэффициенты МОО'!$Q$18</f>
        <v>1</v>
      </c>
      <c r="CG49" s="88">
        <f>'Нормативы и коэффициенты МОО'!$Q$19</f>
        <v>1</v>
      </c>
      <c r="CH49" s="88">
        <f>'Нормативы и коэффициенты МОО'!$Q$20</f>
        <v>1</v>
      </c>
      <c r="CI49" s="88">
        <f>'Нормативы и коэффициенты МОО'!$Q$21</f>
        <v>1</v>
      </c>
      <c r="CJ49" s="88">
        <f>'Нормативы и коэффициенты МОО'!$Q$22</f>
        <v>1</v>
      </c>
      <c r="CK49" s="88">
        <f>'Нормативы и коэффициенты МОО'!$R$17</f>
        <v>2</v>
      </c>
      <c r="CL49" s="88">
        <f>'Нормативы и коэффициенты МОО'!$R$18</f>
        <v>2</v>
      </c>
      <c r="CM49" s="88">
        <f>'Нормативы и коэффициенты МОО'!$R$19</f>
        <v>2</v>
      </c>
      <c r="CN49" s="88">
        <f>'Нормативы и коэффициенты МОО'!$R$20</f>
        <v>2</v>
      </c>
      <c r="CO49" s="88">
        <f>'Нормативы и коэффициенты МОО'!$R$21</f>
        <v>2</v>
      </c>
      <c r="CP49" s="88">
        <f>'Нормативы и коэффициенты МОО'!$R$22</f>
        <v>2</v>
      </c>
      <c r="CQ49" s="88">
        <f>'Нормативы и коэффициенты МОО'!$S$17</f>
        <v>1</v>
      </c>
      <c r="CR49" s="88">
        <f>'Нормативы и коэффициенты МОО'!$S$18</f>
        <v>1</v>
      </c>
      <c r="CS49" s="88">
        <f>'Нормативы и коэффициенты МОО'!$S$19</f>
        <v>1</v>
      </c>
      <c r="CT49" s="88">
        <f>'Нормативы и коэффициенты МОО'!$S$20</f>
        <v>2</v>
      </c>
      <c r="CU49" s="88">
        <f>'Нормативы и коэффициенты МОО'!$S$21</f>
        <v>2</v>
      </c>
      <c r="CV49" s="88">
        <f>'Нормативы и коэффициенты МОО'!$S$22</f>
        <v>1</v>
      </c>
      <c r="CW49" s="88">
        <f>'Нормативы и коэффициенты МОО'!$T$17</f>
        <v>1</v>
      </c>
      <c r="CX49" s="88">
        <f>'Нормативы и коэффициенты МОО'!$T$18</f>
        <v>1</v>
      </c>
      <c r="CY49" s="88">
        <f>'Нормативы и коэффициенты МОО'!$T$19</f>
        <v>1</v>
      </c>
      <c r="CZ49" s="88">
        <f>'Нормативы и коэффициенты МОО'!$T$20</f>
        <v>1</v>
      </c>
      <c r="DA49" s="88">
        <f>'Нормативы и коэффициенты МОО'!$T$21</f>
        <v>1</v>
      </c>
      <c r="DB49" s="88">
        <f>'Нормативы и коэффициенты МОО'!$T$22</f>
        <v>1</v>
      </c>
      <c r="DC49" s="88">
        <f>'Нормативы и коэффициенты МОО'!$U$17</f>
        <v>1</v>
      </c>
      <c r="DD49" s="88">
        <f>'Нормативы и коэффициенты МОО'!$U$18</f>
        <v>1</v>
      </c>
      <c r="DE49" s="88">
        <f>'Нормативы и коэффициенты МОО'!$U$19</f>
        <v>1</v>
      </c>
      <c r="DF49" s="88">
        <f>'Нормативы и коэффициенты МОО'!$U$20</f>
        <v>1</v>
      </c>
      <c r="DG49" s="88">
        <f>'Нормативы и коэффициенты МОО'!$U$21</f>
        <v>1</v>
      </c>
      <c r="DH49" s="88">
        <f>'Нормативы и коэффициенты МОО'!$U$22</f>
        <v>1</v>
      </c>
      <c r="DI49" s="88">
        <f>'Нормативы и коэффициенты МОО'!$V$17</f>
        <v>1</v>
      </c>
      <c r="DJ49" s="88">
        <f>'Нормативы и коэффициенты МОО'!$V$18</f>
        <v>1</v>
      </c>
      <c r="DK49" s="88">
        <f>'Нормативы и коэффициенты МОО'!$V$19</f>
        <v>1</v>
      </c>
      <c r="DL49" s="88">
        <f>'Нормативы и коэффициенты МОО'!$V$20</f>
        <v>1</v>
      </c>
      <c r="DM49" s="88">
        <f>'Нормативы и коэффициенты МОО'!$V$21</f>
        <v>1</v>
      </c>
      <c r="DN49" s="88">
        <f>'Нормативы и коэффициенты МОО'!$V$22</f>
        <v>1</v>
      </c>
      <c r="DO49" s="177">
        <f t="shared" si="491"/>
        <v>11454</v>
      </c>
      <c r="DP49" s="177">
        <f t="shared" si="492"/>
        <v>3054</v>
      </c>
      <c r="DQ49" s="70">
        <f>Контингент!D54</f>
        <v>300</v>
      </c>
      <c r="DR49" s="177">
        <f t="shared" si="493"/>
        <v>0</v>
      </c>
      <c r="DS49" s="177">
        <f t="shared" si="494"/>
        <v>0</v>
      </c>
      <c r="DT49" s="70">
        <f>Контингент!E54</f>
        <v>0</v>
      </c>
      <c r="DU49" s="177">
        <f t="shared" si="495"/>
        <v>0</v>
      </c>
      <c r="DV49" s="177">
        <f t="shared" si="496"/>
        <v>0</v>
      </c>
      <c r="DW49" s="70">
        <f>Контингент!AP54</f>
        <v>0</v>
      </c>
      <c r="DX49" s="177">
        <f t="shared" si="497"/>
        <v>0</v>
      </c>
      <c r="DY49" s="177">
        <f t="shared" si="498"/>
        <v>0</v>
      </c>
      <c r="DZ49" s="70">
        <f>Контингент!K54</f>
        <v>0</v>
      </c>
      <c r="EA49" s="177">
        <f t="shared" si="499"/>
        <v>0</v>
      </c>
      <c r="EB49" s="177">
        <f t="shared" si="500"/>
        <v>0</v>
      </c>
      <c r="EC49" s="70">
        <f>Контингент!L54</f>
        <v>0</v>
      </c>
      <c r="ED49" s="177">
        <f t="shared" si="501"/>
        <v>0</v>
      </c>
      <c r="EE49" s="177">
        <f t="shared" si="502"/>
        <v>0</v>
      </c>
      <c r="EF49" s="70">
        <f>Контингент!AT54</f>
        <v>0</v>
      </c>
      <c r="EG49" s="177">
        <f t="shared" si="503"/>
        <v>0</v>
      </c>
      <c r="EH49" s="177">
        <f t="shared" si="504"/>
        <v>0</v>
      </c>
      <c r="EI49" s="70">
        <f>Контингент!R54</f>
        <v>0</v>
      </c>
      <c r="EJ49" s="177">
        <f t="shared" si="505"/>
        <v>0</v>
      </c>
      <c r="EK49" s="177">
        <f t="shared" si="506"/>
        <v>0</v>
      </c>
      <c r="EL49" s="70">
        <f>Контингент!S54</f>
        <v>0</v>
      </c>
      <c r="EM49" s="177">
        <f t="shared" si="507"/>
        <v>0</v>
      </c>
      <c r="EN49" s="177">
        <f t="shared" si="508"/>
        <v>0</v>
      </c>
      <c r="EO49" s="70">
        <f>Контингент!T54</f>
        <v>0</v>
      </c>
      <c r="EP49" s="177">
        <f t="shared" si="509"/>
        <v>0</v>
      </c>
      <c r="EQ49" s="177">
        <f t="shared" si="510"/>
        <v>0</v>
      </c>
      <c r="ER49" s="70">
        <f>Контингент!U54</f>
        <v>0</v>
      </c>
      <c r="ES49" s="177">
        <f t="shared" si="511"/>
        <v>0</v>
      </c>
      <c r="ET49" s="177">
        <f t="shared" si="512"/>
        <v>0</v>
      </c>
      <c r="EU49" s="70">
        <f>Контингент!V54</f>
        <v>0</v>
      </c>
      <c r="EV49" s="177">
        <f t="shared" si="513"/>
        <v>0</v>
      </c>
      <c r="EW49" s="177">
        <f t="shared" si="514"/>
        <v>0</v>
      </c>
      <c r="EX49" s="70">
        <f>Контингент!W54</f>
        <v>0</v>
      </c>
      <c r="EY49" s="177">
        <f t="shared" si="515"/>
        <v>0</v>
      </c>
      <c r="EZ49" s="177">
        <f t="shared" si="516"/>
        <v>0</v>
      </c>
      <c r="FA49" s="70">
        <f>Контингент!X54</f>
        <v>0</v>
      </c>
      <c r="FB49" s="177">
        <f t="shared" si="517"/>
        <v>0</v>
      </c>
      <c r="FC49" s="177">
        <f t="shared" si="518"/>
        <v>0</v>
      </c>
      <c r="FD49" s="70">
        <f>Контингент!Y54</f>
        <v>0</v>
      </c>
      <c r="FE49" s="177">
        <f t="shared" si="519"/>
        <v>0</v>
      </c>
      <c r="FF49" s="177">
        <f t="shared" si="520"/>
        <v>0</v>
      </c>
      <c r="FG49" s="70">
        <f>Контингент!Z54</f>
        <v>0</v>
      </c>
      <c r="FH49" s="177">
        <f t="shared" si="521"/>
        <v>0</v>
      </c>
      <c r="FI49" s="177">
        <f t="shared" si="522"/>
        <v>0</v>
      </c>
      <c r="FJ49" s="70">
        <f>Контингент!AB54</f>
        <v>0</v>
      </c>
      <c r="FK49" s="177">
        <f t="shared" si="523"/>
        <v>0</v>
      </c>
      <c r="FL49" s="177">
        <f t="shared" si="524"/>
        <v>0</v>
      </c>
      <c r="FM49" s="70">
        <f>Контингент!AC54</f>
        <v>0</v>
      </c>
      <c r="FN49" s="177">
        <f t="shared" si="525"/>
        <v>0</v>
      </c>
      <c r="FO49" s="177">
        <f t="shared" si="526"/>
        <v>0</v>
      </c>
      <c r="FP49" s="70">
        <f>Контингент!AD54</f>
        <v>0</v>
      </c>
      <c r="FQ49" s="177">
        <f t="shared" si="527"/>
        <v>0</v>
      </c>
      <c r="FR49" s="177">
        <f t="shared" si="528"/>
        <v>0</v>
      </c>
      <c r="FS49" s="70">
        <f>Контингент!AE54</f>
        <v>0</v>
      </c>
      <c r="FT49" s="177">
        <f t="shared" si="529"/>
        <v>0</v>
      </c>
      <c r="FU49" s="177">
        <f t="shared" si="530"/>
        <v>0</v>
      </c>
      <c r="FV49" s="70">
        <f>Контингент!AF54</f>
        <v>0</v>
      </c>
      <c r="FW49" s="177">
        <f t="shared" si="531"/>
        <v>0</v>
      </c>
      <c r="FX49" s="177">
        <f t="shared" si="532"/>
        <v>0</v>
      </c>
      <c r="FY49" s="70">
        <f>Контингент!AG54</f>
        <v>0</v>
      </c>
      <c r="FZ49" s="177">
        <f t="shared" si="533"/>
        <v>0</v>
      </c>
      <c r="GA49" s="177">
        <f t="shared" si="534"/>
        <v>0</v>
      </c>
      <c r="GB49" s="70">
        <f>Контингент!AH54</f>
        <v>0</v>
      </c>
      <c r="GC49" s="177">
        <f t="shared" si="535"/>
        <v>0</v>
      </c>
      <c r="GD49" s="177">
        <f t="shared" si="536"/>
        <v>0</v>
      </c>
      <c r="GE49" s="70">
        <f>Контингент!AI54</f>
        <v>0</v>
      </c>
      <c r="GF49" s="177">
        <f t="shared" si="537"/>
        <v>0</v>
      </c>
      <c r="GG49" s="177">
        <f t="shared" si="538"/>
        <v>0</v>
      </c>
      <c r="GH49" s="70">
        <f>Контингент!AJ54</f>
        <v>0</v>
      </c>
      <c r="GI49" s="177">
        <f t="shared" si="539"/>
        <v>0</v>
      </c>
      <c r="GJ49" s="177">
        <f t="shared" si="540"/>
        <v>0</v>
      </c>
      <c r="GK49" s="70">
        <f>Контингент!AX54</f>
        <v>0</v>
      </c>
      <c r="GL49" s="177">
        <f t="shared" si="541"/>
        <v>0</v>
      </c>
      <c r="GM49" s="177">
        <f t="shared" si="542"/>
        <v>0</v>
      </c>
      <c r="GN49" s="70">
        <f>Контингент!AY54</f>
        <v>0</v>
      </c>
      <c r="GO49" s="177">
        <f t="shared" si="543"/>
        <v>0</v>
      </c>
      <c r="GP49" s="177">
        <f t="shared" si="544"/>
        <v>0</v>
      </c>
      <c r="GQ49" s="70">
        <f>Контингент!AZ54</f>
        <v>0</v>
      </c>
      <c r="GR49" s="177">
        <f t="shared" si="545"/>
        <v>0</v>
      </c>
      <c r="GS49" s="177">
        <f t="shared" si="546"/>
        <v>0</v>
      </c>
      <c r="GT49" s="70">
        <f>Контингент!BA54</f>
        <v>0</v>
      </c>
      <c r="GU49" s="177">
        <f t="shared" si="547"/>
        <v>0</v>
      </c>
      <c r="GV49" s="177">
        <f t="shared" si="548"/>
        <v>0</v>
      </c>
      <c r="GW49" s="70">
        <f>Контингент!BB54</f>
        <v>0</v>
      </c>
      <c r="GX49" s="177">
        <f t="shared" si="549"/>
        <v>0</v>
      </c>
      <c r="GY49" s="177">
        <f t="shared" si="550"/>
        <v>0</v>
      </c>
      <c r="GZ49" s="70">
        <f>Контингент!BC54</f>
        <v>0</v>
      </c>
      <c r="HA49" s="177">
        <f t="shared" si="551"/>
        <v>0</v>
      </c>
      <c r="HB49" s="177">
        <f t="shared" si="552"/>
        <v>0</v>
      </c>
      <c r="HC49" s="70">
        <f>Контингент!BD54</f>
        <v>0</v>
      </c>
      <c r="HD49" s="177">
        <f t="shared" si="553"/>
        <v>0</v>
      </c>
      <c r="HE49" s="177">
        <f t="shared" si="554"/>
        <v>0</v>
      </c>
      <c r="HF49" s="70">
        <f>Контингент!BE54</f>
        <v>0</v>
      </c>
      <c r="HG49" s="177">
        <f t="shared" si="555"/>
        <v>0</v>
      </c>
      <c r="HH49" s="177">
        <f t="shared" si="556"/>
        <v>0</v>
      </c>
      <c r="HI49" s="70">
        <f>Контингент!BF54</f>
        <v>0</v>
      </c>
      <c r="HJ49" s="177">
        <f t="shared" si="557"/>
        <v>9399</v>
      </c>
      <c r="HK49" s="177">
        <f t="shared" si="558"/>
        <v>2506</v>
      </c>
      <c r="HL49" s="70">
        <f>Контингент!F54</f>
        <v>175</v>
      </c>
      <c r="HM49" s="177">
        <f t="shared" si="559"/>
        <v>0</v>
      </c>
      <c r="HN49" s="177">
        <f t="shared" si="560"/>
        <v>0</v>
      </c>
      <c r="HO49" s="70">
        <f>Контингент!G54</f>
        <v>0</v>
      </c>
      <c r="HP49" s="177">
        <f t="shared" si="561"/>
        <v>0</v>
      </c>
      <c r="HQ49" s="177">
        <f t="shared" si="562"/>
        <v>0</v>
      </c>
      <c r="HR49" s="70">
        <f>Контингент!AQ54</f>
        <v>0</v>
      </c>
      <c r="HS49" s="177">
        <f t="shared" si="563"/>
        <v>0</v>
      </c>
      <c r="HT49" s="177">
        <f t="shared" si="564"/>
        <v>0</v>
      </c>
      <c r="HU49" s="70">
        <f>Контингент!M54</f>
        <v>0</v>
      </c>
      <c r="HV49" s="177">
        <f t="shared" si="565"/>
        <v>0</v>
      </c>
      <c r="HW49" s="177">
        <f t="shared" si="566"/>
        <v>0</v>
      </c>
      <c r="HX49" s="70">
        <f>Контингент!N54</f>
        <v>0</v>
      </c>
      <c r="HY49" s="177">
        <f t="shared" si="567"/>
        <v>0</v>
      </c>
      <c r="HZ49" s="177">
        <f t="shared" si="568"/>
        <v>0</v>
      </c>
      <c r="IA49" s="70">
        <f>Контингент!AU54</f>
        <v>0</v>
      </c>
      <c r="IB49" s="177">
        <f t="shared" si="569"/>
        <v>0</v>
      </c>
      <c r="IC49" s="177">
        <f t="shared" si="570"/>
        <v>0</v>
      </c>
      <c r="ID49" s="70">
        <f>Контингент!AL54</f>
        <v>0</v>
      </c>
      <c r="IE49" s="177">
        <f t="shared" si="571"/>
        <v>0</v>
      </c>
      <c r="IF49" s="177">
        <f t="shared" si="572"/>
        <v>0</v>
      </c>
      <c r="IG49" s="70">
        <f>Контингент!AM54</f>
        <v>0</v>
      </c>
      <c r="IH49" s="177">
        <f t="shared" si="573"/>
        <v>0</v>
      </c>
      <c r="II49" s="177">
        <f t="shared" si="574"/>
        <v>0</v>
      </c>
      <c r="IJ49" s="70">
        <f>Контингент!BH54</f>
        <v>0</v>
      </c>
      <c r="IK49" s="177">
        <f t="shared" si="575"/>
        <v>828</v>
      </c>
      <c r="IL49" s="177">
        <f t="shared" si="576"/>
        <v>221</v>
      </c>
      <c r="IM49" s="70">
        <f>Контингент!H54+Контингент!I54</f>
        <v>15</v>
      </c>
      <c r="IN49" s="177">
        <f t="shared" si="577"/>
        <v>0</v>
      </c>
      <c r="IO49" s="177">
        <f t="shared" si="578"/>
        <v>0</v>
      </c>
      <c r="IP49" s="70">
        <f>Контингент!J54</f>
        <v>0</v>
      </c>
      <c r="IQ49" s="177">
        <f t="shared" si="579"/>
        <v>0</v>
      </c>
      <c r="IR49" s="177">
        <f t="shared" si="580"/>
        <v>0</v>
      </c>
      <c r="IS49" s="70">
        <f>Контингент!AR54+Контингент!AS54</f>
        <v>0</v>
      </c>
      <c r="IT49" s="177">
        <f t="shared" si="581"/>
        <v>0</v>
      </c>
      <c r="IU49" s="177">
        <f t="shared" si="582"/>
        <v>0</v>
      </c>
      <c r="IV49" s="70">
        <f>Контингент!O54+Контингент!P54</f>
        <v>0</v>
      </c>
      <c r="IW49" s="177">
        <f t="shared" si="583"/>
        <v>0</v>
      </c>
      <c r="IX49" s="177">
        <f t="shared" si="584"/>
        <v>0</v>
      </c>
      <c r="IY49" s="70">
        <f>Контингент!Q54</f>
        <v>0</v>
      </c>
      <c r="IZ49" s="177">
        <f t="shared" si="585"/>
        <v>0</v>
      </c>
      <c r="JA49" s="177">
        <f t="shared" si="586"/>
        <v>0</v>
      </c>
      <c r="JB49" s="70">
        <f>Контингент!AV54+Контингент!AW54</f>
        <v>0</v>
      </c>
      <c r="JC49" s="177">
        <f t="shared" si="587"/>
        <v>0</v>
      </c>
      <c r="JD49" s="177">
        <f t="shared" si="588"/>
        <v>0</v>
      </c>
      <c r="JE49" s="70">
        <f>Контингент!AN54</f>
        <v>0</v>
      </c>
      <c r="JF49" s="177">
        <f t="shared" si="589"/>
        <v>0</v>
      </c>
      <c r="JG49" s="177">
        <f t="shared" si="590"/>
        <v>0</v>
      </c>
      <c r="JH49" s="70">
        <f>Контингент!AO54</f>
        <v>0</v>
      </c>
      <c r="JI49" s="177">
        <f t="shared" si="591"/>
        <v>0</v>
      </c>
      <c r="JJ49" s="177">
        <f t="shared" si="592"/>
        <v>0</v>
      </c>
      <c r="JK49" s="70">
        <f>Контингент!BI54</f>
        <v>0</v>
      </c>
      <c r="JL49" s="70">
        <f t="shared" si="593"/>
        <v>490</v>
      </c>
      <c r="JM49" s="70">
        <f>Контингент!CZ54</f>
        <v>20</v>
      </c>
      <c r="JN49" s="70">
        <f t="shared" si="594"/>
        <v>510</v>
      </c>
      <c r="JO49" s="177">
        <f t="shared" si="595"/>
        <v>21681</v>
      </c>
      <c r="JP49" s="177">
        <f t="shared" si="596"/>
        <v>5781</v>
      </c>
      <c r="JQ49" s="143">
        <f>'Нормативы и коэффициенты МОО'!$Y$17</f>
        <v>0.89426399999999995</v>
      </c>
      <c r="JR49" s="14">
        <v>1</v>
      </c>
      <c r="JS49" s="177">
        <f t="shared" si="597"/>
        <v>19389</v>
      </c>
      <c r="JT49" s="177">
        <f t="shared" si="598"/>
        <v>5170</v>
      </c>
      <c r="JU49" s="177">
        <f t="shared" si="599"/>
        <v>0</v>
      </c>
      <c r="JV49" s="177">
        <f t="shared" si="600"/>
        <v>0</v>
      </c>
      <c r="JW49" s="70">
        <f>Контингент!DU54</f>
        <v>0</v>
      </c>
      <c r="JX49" s="177">
        <f t="shared" si="601"/>
        <v>0</v>
      </c>
      <c r="JY49" s="177">
        <f t="shared" si="602"/>
        <v>0</v>
      </c>
      <c r="JZ49" s="70">
        <f>Контингент!DV54</f>
        <v>0</v>
      </c>
      <c r="KA49" s="177">
        <f t="shared" si="603"/>
        <v>0</v>
      </c>
      <c r="KB49" s="177">
        <f t="shared" si="604"/>
        <v>0</v>
      </c>
      <c r="KC49" s="70">
        <f>(Контингент!DW54+Контингент!DX54+Контингент!DY54+Контингент!DZ54+Контингент!EA54+Контингент!EB54+Контингент!EC54+Контингент!ED54+Контингент!EE54)</f>
        <v>0</v>
      </c>
      <c r="KD49" s="177">
        <f t="shared" si="605"/>
        <v>0</v>
      </c>
      <c r="KE49" s="177">
        <f t="shared" si="606"/>
        <v>0</v>
      </c>
      <c r="KF49" s="70">
        <f>Контингент!EF54</f>
        <v>0</v>
      </c>
      <c r="KG49" s="177">
        <f t="shared" si="607"/>
        <v>0</v>
      </c>
      <c r="KH49" s="177">
        <f t="shared" si="608"/>
        <v>0</v>
      </c>
      <c r="KI49" s="70">
        <f>Контингент!EG54</f>
        <v>0</v>
      </c>
      <c r="KJ49" s="177">
        <f t="shared" si="609"/>
        <v>0</v>
      </c>
      <c r="KK49" s="177">
        <f t="shared" si="610"/>
        <v>0</v>
      </c>
      <c r="KL49" s="70">
        <f>Контингент!EH54</f>
        <v>0</v>
      </c>
      <c r="KM49" s="177">
        <f t="shared" si="611"/>
        <v>0</v>
      </c>
      <c r="KN49" s="177">
        <f t="shared" si="612"/>
        <v>0</v>
      </c>
      <c r="KO49" s="70">
        <f>Контингент!EI54</f>
        <v>0</v>
      </c>
      <c r="KP49" s="177">
        <f t="shared" si="613"/>
        <v>0</v>
      </c>
      <c r="KQ49" s="177">
        <f t="shared" si="614"/>
        <v>0</v>
      </c>
      <c r="KR49" s="70">
        <f>Контингент!EJ54</f>
        <v>0</v>
      </c>
      <c r="KS49" s="177">
        <f t="shared" si="615"/>
        <v>0</v>
      </c>
      <c r="KT49" s="177">
        <f t="shared" si="616"/>
        <v>0</v>
      </c>
      <c r="KU49" s="70">
        <f>Контингент!EK54</f>
        <v>0</v>
      </c>
      <c r="KV49" s="70">
        <f t="shared" si="617"/>
        <v>0</v>
      </c>
      <c r="KW49" s="177">
        <f t="shared" si="618"/>
        <v>0</v>
      </c>
      <c r="KX49" s="177">
        <f t="shared" si="619"/>
        <v>0</v>
      </c>
      <c r="KY49" s="143">
        <f>'Нормативы и коэффициенты МОО'!$Y$17</f>
        <v>0.89426399999999995</v>
      </c>
      <c r="KZ49" s="14">
        <v>1</v>
      </c>
      <c r="LA49" s="177">
        <f t="shared" si="620"/>
        <v>0</v>
      </c>
      <c r="LB49" s="177">
        <f t="shared" si="621"/>
        <v>0</v>
      </c>
      <c r="LC49" s="177">
        <f>ROUND(LE49*$I49*$W49*$BR49*$CJ49*IF($JN49&gt;500,$DB49,IF($JN49&gt;250,$DN49,IF($JN49&gt;0,$DH49,0)))/1000,0)</f>
        <v>0</v>
      </c>
      <c r="LD49" s="177">
        <f>ROUND(LE49*$P49*$W49*$BR49*$CJ49*IF($JN49&gt;500,$DB49,IF($JN49&gt;250,$DN49,IF($JN49&gt;0,$DH49,0)))/1000,0)</f>
        <v>0</v>
      </c>
      <c r="LE49" s="70">
        <f>Контингент!DC54</f>
        <v>0</v>
      </c>
      <c r="LF49" s="177">
        <f>ROUND(LH49*$I49*$W49*$BR49*$CP49*IF($JN49&gt;500,$DB49,IF($JN49&gt;250,$DN49,IF($JN49&gt;0,$DH49,0)))/1000,0)</f>
        <v>0</v>
      </c>
      <c r="LG49" s="177">
        <f>ROUND(LH49*$P49*$W49*$BR49*$CP49*IF($JN49&gt;500,$DB49,IF($JN49&gt;250,$DN49,IF($JN49&gt;0,$DH49,0)))/1000,0)</f>
        <v>0</v>
      </c>
      <c r="LH49" s="70">
        <f>Контингент!DD54</f>
        <v>0</v>
      </c>
      <c r="LI49" s="177">
        <f>ROUND(LK49*$I49*$AA49*$BR49*$CJ49*IF($JN49&gt;500,$DB49,IF($JN49&gt;250,$DN49,IF($JN49&gt;0,$DH49,0)))/1000,0)</f>
        <v>0</v>
      </c>
      <c r="LJ49" s="177">
        <f>ROUND(LK49*$P49*$AA49*$BR49*$CJ49*IF($JN49&gt;500,$DB49,IF($JN49&gt;250,$DN49,IF($JN49&gt;0,$DH49,0)))/1000,0)</f>
        <v>0</v>
      </c>
      <c r="LK49" s="70">
        <f>Контингент!DE54</f>
        <v>0</v>
      </c>
      <c r="LL49" s="177">
        <f>ROUND(LN49*$I49*$AE49*$BR49*$CJ49*IF($JN49&gt;500,$DB49,IF($JN49&gt;250,$DN49,IF($JN49&gt;0,$DH49,0)))/1000,0)</f>
        <v>0</v>
      </c>
      <c r="LM49" s="177">
        <f>ROUND(LN49*$P49*$AE49*$BR49*$CJ49*IF($JN49&gt;500,$DB49,IF($JN49&gt;250,$DN49,IF($JN49&gt;0,$DH49,0)))/1000,0)</f>
        <v>0</v>
      </c>
      <c r="LN49" s="70">
        <f>Контингент!DF54</f>
        <v>0</v>
      </c>
      <c r="LO49" s="177">
        <f>ROUND(LQ49*$I49*$AI49*$BR49*$CJ49*IF($JN49&gt;500,$DB49,IF($JN49&gt;250,$DN49,IF($JN49&gt;0,$DH49,0)))/1000,0)</f>
        <v>0</v>
      </c>
      <c r="LP49" s="177">
        <f>ROUND(LQ49*$P49*$AI49*$BR49*$CJ49*IF($JN49&gt;500,$DB49,IF($JN49&gt;250,$DN49,IF($JN49&gt;0,$DH49,0)))/1000,0)</f>
        <v>0</v>
      </c>
      <c r="LQ49" s="70">
        <f>Контингент!DG54</f>
        <v>0</v>
      </c>
      <c r="LR49" s="177">
        <f>ROUND(LT49*$I49*$AM49*$BR49*$CJ49*IF($JN49&gt;500,$DB49,IF($JN49&gt;250,$DN49,IF($JN49&gt;0,$DH49,0)))/1000,0)</f>
        <v>0</v>
      </c>
      <c r="LS49" s="177">
        <f>ROUND(LT49*$P49*$AM49*$BR49*$CJ49*IF($JN49&gt;500,$DB49,IF($JN49&gt;250,$DN49,IF($JN49&gt;0,$DH49,0)))/1000,0)</f>
        <v>0</v>
      </c>
      <c r="LT49" s="70">
        <f>Контингент!DH54</f>
        <v>0</v>
      </c>
      <c r="LU49" s="177">
        <f>ROUND(LW49*$I49*$AQ49*$BR49*$CJ49*IF($JN49&gt;500,$DB49,IF($JN49&gt;250,$DN49,IF($JN49&gt;0,$DH49,0)))/1000,0)</f>
        <v>0</v>
      </c>
      <c r="LV49" s="177">
        <f>ROUND(LW49*$P49*$AQ49*$BR49*$CJ49*IF($JN49&gt;500,$DB49,IF($JN49&gt;250,$DN49,IF($JN49&gt;0,$DH49,0)))/1000,0)</f>
        <v>0</v>
      </c>
      <c r="LW49" s="70">
        <f>Контингент!DI54</f>
        <v>0</v>
      </c>
      <c r="LX49" s="177">
        <f>ROUND(LZ49*$I49*$AU49*$BR49*$CJ49*IF($JN49&gt;500,$DB49,IF($JN49&gt;250,$DN49,IF($JN49&gt;0,$DH49,0)))/1000,0)</f>
        <v>0</v>
      </c>
      <c r="LY49" s="177">
        <f>ROUND(LZ49*$P49*$AU49*$BR49*$CJ49*IF($JN49&gt;500,$DB49,IF($JN49&gt;250,$DN49,IF($JN49&gt;0,$DH49,0)))/1000,0)</f>
        <v>0</v>
      </c>
      <c r="LZ49" s="70">
        <f>Контингент!DJ54</f>
        <v>0</v>
      </c>
      <c r="MA49" s="177">
        <f>ROUND(MC49*$I49*$AY49*$BR49*$CJ49*IF($JN49&gt;500,$DB49,IF($JN49&gt;250,$DN49,IF($JN49&gt;0,$DH49,0)))/1000,0)</f>
        <v>0</v>
      </c>
      <c r="MB49" s="177">
        <f>ROUND(MC49*$P49*$AY49*$BR49*$CJ49*IF($JN49&gt;500,$DB49,IF($JN49&gt;250,$DN49,IF($JN49&gt;0,$DH49,0)))/1000,0)</f>
        <v>0</v>
      </c>
      <c r="MC49" s="70">
        <f>Контингент!DK54</f>
        <v>0</v>
      </c>
      <c r="MD49" s="177">
        <f>ROUND(MF49*$I49*$BC49*$BR49*$CJ49*IF($JN49&gt;500,$DB49,IF($JN49&gt;250,$DN49,IF($JN49&gt;0,$DH49,0)))/1000,0)</f>
        <v>0</v>
      </c>
      <c r="ME49" s="177">
        <f>ROUND(MF49*$P49*$BC49*$BR49*$CJ49*IF($JN49&gt;500,$DB49,IF($JN49&gt;250,$DN49,IF($JN49&gt;0,$DH49,0)))/1000,0)</f>
        <v>0</v>
      </c>
      <c r="MF49" s="70">
        <f>Контингент!DL54</f>
        <v>0</v>
      </c>
      <c r="MG49" s="177">
        <f>ROUND(MI49*$I49*$BG49*$BR49*$CJ49*IF($JN49&gt;500,$DB49,IF($JN49&gt;250,$DN49,IF($JN49&gt;0,$DH49,0)))/1000,0)</f>
        <v>0</v>
      </c>
      <c r="MH49" s="177">
        <f>ROUND(MI49*$P49*$BG49*$BR49*$CJ49*IF($JN49&gt;500,$DB49,IF($JN49&gt;250,$DN49,IF($JN49&gt;0,$DH49,0)))/1000,0)</f>
        <v>0</v>
      </c>
      <c r="MI49" s="70">
        <f>Контингент!DM54</f>
        <v>0</v>
      </c>
      <c r="MJ49" s="177">
        <f>ROUND(ML49*$I49*$W49*$BR49*$CJ49*IF($JN49&gt;500,$DB49,IF($JN49&gt;250,$DN49,IF($JN49&gt;0,$DH49,0)))/1000,0)</f>
        <v>0</v>
      </c>
      <c r="MK49" s="177">
        <f>ROUND(ML49*$P49*$W49*$BR49*$CJ49*IF($JN49&gt;500,$DB49,IF($JN49&gt;250,$DN49,IF($JN49&gt;0,$DH49,0)))/1000,0)</f>
        <v>0</v>
      </c>
      <c r="ML49" s="70">
        <f>Контингент!DN54</f>
        <v>0</v>
      </c>
      <c r="MM49" s="177">
        <f>ROUND(MO49*$I49*$W49*$BR49*$CP49*IF($JN49&gt;500,$DB49,IF($JN49&gt;250,$DN49,IF($JN49&gt;0,$DH49,0)))/1000,0)</f>
        <v>0</v>
      </c>
      <c r="MN49" s="177">
        <f>ROUND(MO49*$P49*$W49*$BR49*$CP49*IF($JN49&gt;500,$DB49,IF($JN49&gt;250,$DN49,IF($JN49&gt;0,$DH49,0)))/1000,0)</f>
        <v>0</v>
      </c>
      <c r="MO49" s="70">
        <f>Контингент!DO54</f>
        <v>0</v>
      </c>
      <c r="MP49" s="177">
        <f>ROUND(MR49*$I49*$BH49*$BR49*$CJ49*IF($JN49&gt;500,$DB49,IF($JN49&gt;250,$DN49,IF($JN49&gt;0,$DH49,0)))/1000,0)</f>
        <v>0</v>
      </c>
      <c r="MQ49" s="177">
        <f>ROUND(MR49*$P49*$BH49*$BR49*$CJ49*IF($JN49&gt;500,$DB49,IF($JN49&gt;250,$DN49,IF($JN49&gt;0,$DH49,0)))/1000,0)</f>
        <v>0</v>
      </c>
      <c r="MR49" s="70">
        <f>Контингент!DP54</f>
        <v>0</v>
      </c>
      <c r="MS49" s="177">
        <f>ROUND(MU49*$I49*$W49*$BR49*$CJ49*IF($JN49&gt;500,$DB49,IF($JN49&gt;250,$DN49,IF($JN49&gt;0,$DH49,0)))/1000,0)</f>
        <v>0</v>
      </c>
      <c r="MT49" s="177">
        <f>ROUND(MU49*$P49*$W49*$BR49*$CJ49*IF($JN49&gt;500,$DB49,IF($JN49&gt;250,$DN49,IF($JN49&gt;0,$DH49,0)))/1000,0)</f>
        <v>0</v>
      </c>
      <c r="MU49" s="70">
        <f>Контингент!DQ54</f>
        <v>0</v>
      </c>
      <c r="MV49" s="177">
        <f>ROUND(MX49*$I49*$W49*$BR49*$CP49*IF($JN49&gt;500,$DB49,IF($JN49&gt;250,$DN49,IF($JN49&gt;0,$DH49,0)))/1000,0)</f>
        <v>0</v>
      </c>
      <c r="MW49" s="177">
        <f>ROUND(MX49*$P49*$W49*$BR49*$CP49*IF($JN49&gt;500,$DB49,IF($JN49&gt;250,$DN49,IF($JN49&gt;0,$DH49,0)))/1000,0)</f>
        <v>0</v>
      </c>
      <c r="MX49" s="70">
        <f>Контингент!DR54</f>
        <v>0</v>
      </c>
      <c r="MY49" s="177">
        <f>ROUND(NA49*$I49*$BI49*$BR49*$CJ49*IF($JN49&gt;500,$DB49,IF($JN49&gt;250,$DN49,IF($JN49&gt;0,$DH49,0)))/1000,0)</f>
        <v>0</v>
      </c>
      <c r="MZ49" s="177">
        <f>ROUND(NA49*$P49*$BI49*$BR49*$CJ49*IF($JN49&gt;500,$DB49,IF($JN49&gt;250,$DN49,IF($JN49&gt;0,$DH49,0)))/1000,0)</f>
        <v>0</v>
      </c>
      <c r="NA49" s="70">
        <f>Контингент!DS54</f>
        <v>0</v>
      </c>
      <c r="NB49" s="70">
        <f t="shared" si="622"/>
        <v>0</v>
      </c>
      <c r="NC49" s="177">
        <f t="shared" si="623"/>
        <v>0</v>
      </c>
      <c r="ND49" s="177">
        <f t="shared" si="624"/>
        <v>0</v>
      </c>
      <c r="NE49" s="143">
        <f>'Нормативы и коэффициенты МОО'!$Y$17</f>
        <v>0.89426399999999995</v>
      </c>
      <c r="NF49" s="14">
        <v>1</v>
      </c>
      <c r="NG49" s="14">
        <v>12</v>
      </c>
      <c r="NH49" s="14">
        <v>8</v>
      </c>
      <c r="NI49" s="177">
        <f t="shared" si="625"/>
        <v>0</v>
      </c>
      <c r="NJ49" s="177">
        <f t="shared" si="626"/>
        <v>0</v>
      </c>
      <c r="NK49" s="177">
        <f>ROUND(NM49*$J49*$W49*$BR49*$CJ49*IF($JN49&gt;500,$DB49,IF($JN49&gt;250,$DN49,IF($JN49&gt;0,$DH49,0)))/1000,0)</f>
        <v>0</v>
      </c>
      <c r="NL49" s="177">
        <f>ROUND(NM49*$Q49*$W49*$BR49*$CJ49*IF($JN49&gt;500,$DB49,IF($JN49&gt;250,$DN49,IF($JN49&gt;0,$DH49,0)))/1000,0)</f>
        <v>0</v>
      </c>
      <c r="NM49" s="70">
        <f>Контингент!DC54</f>
        <v>0</v>
      </c>
      <c r="NN49" s="177">
        <f>ROUND(NP49*$J49*$W49*$BR49*$CP49*IF($JN49&gt;500,$DB49,IF($JN49&gt;250,$DN49,IF($JN49&gt;0,$DH49,0)))/1000,0)</f>
        <v>0</v>
      </c>
      <c r="NO49" s="177">
        <f>ROUND(NP49*$Q49*$W49*$BR49*$CP49*IF($JN49&gt;500,$DB49,IF($JN49&gt;250,$DN49,IF($JN49&gt;0,$DH49,0)))/1000,0)</f>
        <v>0</v>
      </c>
      <c r="NP49" s="70">
        <f>Контингент!DD54</f>
        <v>0</v>
      </c>
      <c r="NQ49" s="177">
        <f>ROUND(NS49*$J49*$AA49*$BR49*$CJ49*IF($JN49&gt;500,$DB49,IF($JN49&gt;250,$DN49,IF($JN49&gt;0,$DH49,0)))/1000,0)</f>
        <v>0</v>
      </c>
      <c r="NR49" s="177">
        <f>ROUND(NS49*$Q49*$AA49*$BR49*$CJ49*IF($JN49&gt;500,$DB49,IF($JN49&gt;250,$DN49,IF($JN49&gt;0,$DH49,0)))/1000,0)</f>
        <v>0</v>
      </c>
      <c r="NS49" s="70">
        <f>Контингент!DE54</f>
        <v>0</v>
      </c>
      <c r="NT49" s="177">
        <f>ROUND(NV49*$J49*$AE49*$BR49*$CJ49*IF($JN49&gt;500,$DB49,IF($JN49&gt;250,$DN49,IF($JN49&gt;0,$DH49,0)))/1000,0)</f>
        <v>0</v>
      </c>
      <c r="NU49" s="177">
        <f>ROUND(NV49*$Q49*$AE49*$BR49*$CJ49*IF($JN49&gt;500,$DB49,IF($JN49&gt;250,$DN49,IF($JN49&gt;0,$DH49,0)))/1000,0)</f>
        <v>0</v>
      </c>
      <c r="NV49" s="70">
        <f>Контингент!DF54</f>
        <v>0</v>
      </c>
      <c r="NW49" s="177">
        <f>ROUND(NY49*$J49*$AI49*$BR49*$CJ49*IF($JN49&gt;500,$DB49,IF($JN49&gt;250,$DN49,IF($JN49&gt;0,$DH49,0)))/1000,0)</f>
        <v>0</v>
      </c>
      <c r="NX49" s="177">
        <f>ROUND(NY49*$Q49*$AI49*$BR49*$CJ49*IF($JN49&gt;500,$DB49,IF($JN49&gt;250,$DN49,IF($JN49&gt;0,$DH49,0)))/1000,0)</f>
        <v>0</v>
      </c>
      <c r="NY49" s="70">
        <f>Контингент!DG54</f>
        <v>0</v>
      </c>
      <c r="NZ49" s="177">
        <f>ROUND(OB49*$J49*$AM49*$BR49*$CJ49*IF($JN49&gt;500,$DB49,IF($JN49&gt;250,$DN49,IF($JN49&gt;0,$DH49,0)))/1000,0)</f>
        <v>0</v>
      </c>
      <c r="OA49" s="177">
        <f>ROUND(OB49*$Q49*$AM49*$BR49*$CJ49*IF($JN49&gt;500,$DB49,IF($JN49&gt;250,$DN49,IF($JN49&gt;0,$DH49,0)))/1000,0)</f>
        <v>0</v>
      </c>
      <c r="OB49" s="70">
        <f>Контингент!DH54</f>
        <v>0</v>
      </c>
      <c r="OC49" s="177">
        <f>ROUND(OE49*$J49*$AQ49*$BR49*$CJ49*IF($JN49&gt;500,$DB49,IF($JN49&gt;250,$DN49,IF($JN49&gt;0,$DH49,0)))/1000,0)</f>
        <v>0</v>
      </c>
      <c r="OD49" s="177">
        <f>ROUND(OE49*$Q49*$AQ49*$BR49*$CJ49*IF($JN49&gt;500,$DB49,IF($JN49&gt;250,$DN49,IF($JN49&gt;0,$DH49,0)))/1000,0)</f>
        <v>0</v>
      </c>
      <c r="OE49" s="70">
        <f>Контингент!DI54</f>
        <v>0</v>
      </c>
      <c r="OF49" s="177">
        <f>ROUND(OH49*$J49*$AU49*$BR49*$CJ49*IF($JN49&gt;500,$DB49,IF($JN49&gt;250,$DN49,IF($JN49&gt;0,$DH49,0)))/1000,0)</f>
        <v>0</v>
      </c>
      <c r="OG49" s="177">
        <f>ROUND(OH49*$Q49*$AU49*$BR49*$CJ49*IF($JN49&gt;500,$DB49,IF($JN49&gt;250,$DN49,IF($JN49&gt;0,$DH49,0)))/1000,0)</f>
        <v>0</v>
      </c>
      <c r="OH49" s="70">
        <f>Контингент!DJ54</f>
        <v>0</v>
      </c>
      <c r="OI49" s="177">
        <f>ROUND(OK49*$J49*$AY49*$BR49*$CJ49*IF($JN49&gt;500,$DB49,IF($JN49&gt;250,$DN49,IF($JN49&gt;0,$DH49,0)))/1000,0)</f>
        <v>0</v>
      </c>
      <c r="OJ49" s="177">
        <f>ROUND(OK49*$Q49*$AY49*$BR49*$CJ49*IF($JN49&gt;500,$DB49,IF($JN49&gt;250,$DN49,IF($JN49&gt;0,$DH49,0)))/1000,0)</f>
        <v>0</v>
      </c>
      <c r="OK49" s="70">
        <f>Контингент!DK54</f>
        <v>0</v>
      </c>
      <c r="OL49" s="177">
        <f>ROUND(ON49*$J49*$BC49*$BR49*$CJ49*IF($JN49&gt;500,$DB49,IF($JN49&gt;250,$DN49,IF($JN49&gt;0,$DH49,0)))/1000,0)</f>
        <v>0</v>
      </c>
      <c r="OM49" s="177">
        <f>ROUND(ON49*$Q49*$BC49*$BR49*$CJ49*IF($JN49&gt;500,$DB49,IF($JN49&gt;250,$DN49,IF($JN49&gt;0,$DH49,0)))/1000,0)</f>
        <v>0</v>
      </c>
      <c r="ON49" s="70">
        <f>Контингент!DL54</f>
        <v>0</v>
      </c>
      <c r="OO49" s="177">
        <f>ROUND(OQ49*$J49*$BG49*$BR49*$CJ49*IF($JN49&gt;500,$DB49,IF($JN49&gt;250,$DN49,IF($JN49&gt;0,$DH49,0)))/1000,0)</f>
        <v>0</v>
      </c>
      <c r="OP49" s="177">
        <f>ROUND(OQ49*$Q49*$BG49*$BR49*$CJ49*IF($JN49&gt;500,$DB49,IF($JN49&gt;250,$DN49,IF($JN49&gt;0,$DH49,0)))/1000,0)</f>
        <v>0</v>
      </c>
      <c r="OQ49" s="70">
        <f>Контингент!DM54</f>
        <v>0</v>
      </c>
      <c r="OR49" s="177">
        <f>ROUND(OT49*$J49*$W49*$BR49*$CJ49*IF($JN49&gt;500,$DB49,IF($JN49&gt;250,$DN49,IF($JN49&gt;0,$DH49,0)))/1000,0)</f>
        <v>0</v>
      </c>
      <c r="OS49" s="177">
        <f>ROUND(OT49*$Q49*$W49*$BR49*$CJ49*IF($JN49&gt;500,$DB49,IF($JN49&gt;250,$DN49,IF($JN49&gt;0,$DH49,0)))/1000,0)</f>
        <v>0</v>
      </c>
      <c r="OT49" s="70">
        <f>Контингент!DN54</f>
        <v>0</v>
      </c>
      <c r="OU49" s="177">
        <f>ROUND(OW49*$J49*$W49*$BR49*$CP49*IF($JN49&gt;500,$DB49,IF($JN49&gt;250,$DN49,IF($JN49&gt;0,$DH49,0)))/1000,0)</f>
        <v>0</v>
      </c>
      <c r="OV49" s="177">
        <f>ROUND(OW49*$Q49*$W49*$BR49*$CP49*IF($JN49&gt;500,$DB49,IF($JN49&gt;250,$DN49,IF($JN49&gt;0,$DH49,0)))/1000,0)</f>
        <v>0</v>
      </c>
      <c r="OW49" s="70">
        <f>Контингент!DO54</f>
        <v>0</v>
      </c>
      <c r="OX49" s="177">
        <f>ROUND(OZ49*$J49*$BH49*$BR49*$CJ49*IF($JN49&gt;500,$DB49,IF($JN49&gt;250,$DN49,IF($JN49&gt;0,$DH49,0)))/1000,0)</f>
        <v>0</v>
      </c>
      <c r="OY49" s="177">
        <f>ROUND(OZ49*$Q49*$BH49*$BR49*$CJ49*IF($JN49&gt;500,$DB49,IF($JN49&gt;250,$DN49,IF($JN49&gt;0,$DH49,0)))/1000,0)</f>
        <v>0</v>
      </c>
      <c r="OZ49" s="70">
        <f>Контингент!DP54</f>
        <v>0</v>
      </c>
      <c r="PA49" s="177">
        <f>ROUND(PC49*$J49*$W49*$BR49*$CJ49*IF($JN49&gt;500,$DB49,IF($JN49&gt;250,$DN49,IF($JN49&gt;0,$DH49,0)))/1000,0)</f>
        <v>0</v>
      </c>
      <c r="PB49" s="177">
        <f>ROUND(PC49*$Q49*$W49*$BR49*$CJ49*IF($JN49&gt;500,$DB49,IF($JN49&gt;250,$DN49,IF($JN49&gt;0,$DH49,0)))/1000,0)</f>
        <v>0</v>
      </c>
      <c r="PC49" s="70">
        <f>Контингент!DQ54</f>
        <v>0</v>
      </c>
      <c r="PD49" s="177">
        <f>ROUND(PF49*$J49*$W49*$BR49*$CP49*IF($JN49&gt;500,$DB49,IF($JN49&gt;250,$DN49,IF($JN49&gt;0,$DH49,0)))/1000,0)</f>
        <v>0</v>
      </c>
      <c r="PE49" s="177">
        <f>ROUND(PF49*$Q49*$W49*$BR49*$CP49*IF($JN49&gt;500,$DB49,IF($JN49&gt;250,$DN49,IF($JN49&gt;0,$DH49,0)))/1000,0)</f>
        <v>0</v>
      </c>
      <c r="PF49" s="70">
        <f>Контингент!DR54</f>
        <v>0</v>
      </c>
      <c r="PG49" s="177">
        <f>ROUND(PI49*$J49*$BI49*$BR49*$CJ49*IF($JN49&gt;500,$DB49,IF($JN49&gt;250,$DN49,IF($JN49&gt;0,$DH49,0)))/1000,0)</f>
        <v>0</v>
      </c>
      <c r="PH49" s="177">
        <f>ROUND(PI49*$Q49*$BI49*$BR49*$CJ49*IF($JN49&gt;500,$DB49,IF($JN49&gt;250,$DN49,IF($JN49&gt;0,$DH49,0)))/1000,0)</f>
        <v>0</v>
      </c>
      <c r="PI49" s="70">
        <f>Контингент!DS54</f>
        <v>0</v>
      </c>
      <c r="PJ49" s="70">
        <f t="shared" si="627"/>
        <v>0</v>
      </c>
      <c r="PK49" s="177">
        <f t="shared" si="628"/>
        <v>0</v>
      </c>
      <c r="PL49" s="177">
        <f t="shared" si="629"/>
        <v>0</v>
      </c>
      <c r="PM49" s="143">
        <f>'Нормативы и коэффициенты МОО'!$Y$17</f>
        <v>0.89426399999999995</v>
      </c>
      <c r="PN49" s="14">
        <v>1</v>
      </c>
      <c r="PO49" s="14">
        <v>12</v>
      </c>
      <c r="PP49" s="14">
        <v>4</v>
      </c>
      <c r="PQ49" s="177">
        <f t="shared" si="630"/>
        <v>0</v>
      </c>
      <c r="PR49" s="177">
        <f t="shared" si="631"/>
        <v>0</v>
      </c>
      <c r="PS49" s="153"/>
    </row>
    <row r="50" spans="1:435" x14ac:dyDescent="0.25">
      <c r="A50" s="84"/>
      <c r="B50" s="116" t="s">
        <v>64</v>
      </c>
      <c r="C50" s="119"/>
      <c r="D50" s="119"/>
      <c r="E50" s="119"/>
      <c r="F50" s="119"/>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53"/>
    </row>
    <row r="51" spans="1:435" x14ac:dyDescent="0.25">
      <c r="A51" s="112"/>
      <c r="B51" s="117" t="s">
        <v>290</v>
      </c>
      <c r="C51" s="120" t="s">
        <v>240</v>
      </c>
      <c r="D51" s="88">
        <f>'Нормативы и коэффициенты МОО'!$B$6</f>
        <v>38179.43</v>
      </c>
      <c r="E51" s="88">
        <f>'Нормативы и коэффициенты МОО'!$B$7</f>
        <v>53705.98</v>
      </c>
      <c r="F51" s="88">
        <f>'Нормативы и коэффициенты МОО'!$B$8</f>
        <v>55204.57</v>
      </c>
      <c r="G51" s="88">
        <f>'Нормативы и коэффициенты МОО'!$B$9</f>
        <v>78009.87</v>
      </c>
      <c r="H51" s="88">
        <f>'Нормативы и коэффициенты МОО'!$B$10</f>
        <v>23154.491086338148</v>
      </c>
      <c r="I51" s="88">
        <f>'Нормативы и коэффициенты МОО'!$B$11</f>
        <v>4412.8</v>
      </c>
      <c r="J51" s="88">
        <f>'Нормативы и коэффициенты МОО'!$B$12</f>
        <v>5883.73</v>
      </c>
      <c r="K51" s="88">
        <f>'Нормативы и коэффициенты МОО'!$C$6</f>
        <v>10181.18</v>
      </c>
      <c r="L51" s="88">
        <f>'Нормативы и коэффициенты МОО'!$C$7</f>
        <v>14321.59</v>
      </c>
      <c r="M51" s="88">
        <f>'Нормативы и коэффициенты МОО'!$C$8</f>
        <v>14721.22</v>
      </c>
      <c r="N51" s="88">
        <f>'Нормативы и коэффициенты МОО'!$C$9</f>
        <v>48613.13</v>
      </c>
      <c r="O51" s="88">
        <f>'Нормативы и коэффициенты МОО'!$C$10</f>
        <v>0</v>
      </c>
      <c r="P51" s="88">
        <f>'Нормативы и коэффициенты МОО'!$C$11</f>
        <v>0</v>
      </c>
      <c r="Q51" s="88">
        <f>'Нормативы и коэффициенты МОО'!$C$12</f>
        <v>1569</v>
      </c>
      <c r="R51" s="88">
        <f>'Нормативы и коэффициенты МОО'!$B$17</f>
        <v>1</v>
      </c>
      <c r="S51" s="88">
        <f>'Нормативы и коэффициенты МОО'!$B$18</f>
        <v>1</v>
      </c>
      <c r="T51" s="88">
        <f>'Нормативы и коэффициенты МОО'!$B$19</f>
        <v>1</v>
      </c>
      <c r="U51" s="88">
        <f>'Нормативы и коэффициенты МОО'!$B$20</f>
        <v>1</v>
      </c>
      <c r="V51" s="88">
        <f>'Нормативы и коэффициенты МОО'!$B$21</f>
        <v>1</v>
      </c>
      <c r="W51" s="88">
        <f>'Нормативы и коэффициенты МОО'!$B$22</f>
        <v>1</v>
      </c>
      <c r="X51" s="88">
        <f>'Нормативы и коэффициенты МОО'!$C$17</f>
        <v>2.1</v>
      </c>
      <c r="Y51" s="88">
        <f>'Нормативы и коэффициенты МОО'!$C$20</f>
        <v>1</v>
      </c>
      <c r="Z51" s="88">
        <f>'Нормативы и коэффициенты МОО'!$C$21</f>
        <v>1</v>
      </c>
      <c r="AA51" s="88">
        <f>'Нормативы и коэффициенты МОО'!$C$22</f>
        <v>2.1</v>
      </c>
      <c r="AB51" s="88">
        <f>'Нормативы и коэффициенты МОО'!$D$17</f>
        <v>1.83</v>
      </c>
      <c r="AC51" s="88">
        <f>'Нормативы и коэффициенты МОО'!$D$20</f>
        <v>1</v>
      </c>
      <c r="AD51" s="88">
        <f>'Нормативы и коэффициенты МОО'!$D$21</f>
        <v>1</v>
      </c>
      <c r="AE51" s="88">
        <f>'Нормативы и коэффициенты МОО'!$D$22</f>
        <v>1.83</v>
      </c>
      <c r="AF51" s="88">
        <f>'Нормативы и коэффициенты МОО'!$E$17</f>
        <v>1.74</v>
      </c>
      <c r="AG51" s="88">
        <f>'Нормативы и коэффициенты МОО'!$E$20</f>
        <v>1</v>
      </c>
      <c r="AH51" s="88">
        <f>'Нормативы и коэффициенты МОО'!$E$21</f>
        <v>1</v>
      </c>
      <c r="AI51" s="88">
        <f>'Нормативы и коэффициенты МОО'!$E$22</f>
        <v>1.74</v>
      </c>
      <c r="AJ51" s="88">
        <f>'Нормативы и коэффициенты МОО'!$F$17</f>
        <v>1.56</v>
      </c>
      <c r="AK51" s="88">
        <f>'Нормативы и коэффициенты МОО'!$F$20</f>
        <v>1</v>
      </c>
      <c r="AL51" s="88">
        <f>'Нормативы и коэффициенты МОО'!$F$21</f>
        <v>1</v>
      </c>
      <c r="AM51" s="88">
        <f>'Нормативы и коэффициенты МОО'!$F$22</f>
        <v>1.56</v>
      </c>
      <c r="AN51" s="88">
        <f>'Нормативы и коэффициенты МОО'!$G$17</f>
        <v>1.56</v>
      </c>
      <c r="AO51" s="88">
        <f>'Нормативы и коэффициенты МОО'!$G$20</f>
        <v>1</v>
      </c>
      <c r="AP51" s="88">
        <f>'Нормативы и коэффициенты МОО'!$G$21</f>
        <v>1</v>
      </c>
      <c r="AQ51" s="88">
        <f>'Нормативы и коэффициенты МОО'!$G$22</f>
        <v>1.56</v>
      </c>
      <c r="AR51" s="88">
        <f>'Нормативы и коэффициенты МОО'!$H$17</f>
        <v>2.31</v>
      </c>
      <c r="AS51" s="88">
        <f>'Нормативы и коэффициенты МОО'!$H$20</f>
        <v>1</v>
      </c>
      <c r="AT51" s="88">
        <f>'Нормативы и коэффициенты МОО'!$H$21</f>
        <v>1</v>
      </c>
      <c r="AU51" s="88">
        <f>'Нормативы и коэффициенты МОО'!$H$22</f>
        <v>2.31</v>
      </c>
      <c r="AV51" s="88">
        <f>'Нормативы и коэффициенты МОО'!$I$17</f>
        <v>1.56</v>
      </c>
      <c r="AW51" s="88">
        <f>'Нормативы и коэффициенты МОО'!$I$20</f>
        <v>1</v>
      </c>
      <c r="AX51" s="88">
        <f>'Нормативы и коэффициенты МОО'!$I$21</f>
        <v>1</v>
      </c>
      <c r="AY51" s="88">
        <f>'Нормативы и коэффициенты МОО'!$I$22</f>
        <v>1.56</v>
      </c>
      <c r="AZ51" s="88">
        <f>'Нормативы и коэффициенты МОО'!$J$17</f>
        <v>2.64</v>
      </c>
      <c r="BA51" s="88">
        <f>'Нормативы и коэффициенты МОО'!$J$20</f>
        <v>1</v>
      </c>
      <c r="BB51" s="88">
        <f>'Нормативы и коэффициенты МОО'!$J$21</f>
        <v>1</v>
      </c>
      <c r="BC51" s="88">
        <f>'Нормативы и коэффициенты МОО'!$J$22</f>
        <v>2.64</v>
      </c>
      <c r="BD51" s="88">
        <f>'Нормативы и коэффициенты МОО'!$K$17</f>
        <v>2.31</v>
      </c>
      <c r="BE51" s="88">
        <f>'Нормативы и коэффициенты МОО'!$K$20</f>
        <v>1</v>
      </c>
      <c r="BF51" s="88">
        <f>'Нормативы и коэффициенты МОО'!$K$21</f>
        <v>1</v>
      </c>
      <c r="BG51" s="88">
        <f>'Нормативы и коэффициенты МОО'!$K$22</f>
        <v>2.31</v>
      </c>
      <c r="BH51" s="88">
        <f>'Нормативы и коэффициенты МОО'!$L$18</f>
        <v>2</v>
      </c>
      <c r="BI51" s="88">
        <f>'Нормативы и коэффициенты МОО'!$L$19</f>
        <v>2</v>
      </c>
      <c r="BJ51" s="88">
        <f>'Нормативы и коэффициенты МОО'!$L$20</f>
        <v>1</v>
      </c>
      <c r="BK51" s="88">
        <f>'Нормативы и коэффициенты МОО'!$L$21</f>
        <v>1</v>
      </c>
      <c r="BL51" s="88">
        <f>'Нормативы и коэффициенты МОО'!$L$22</f>
        <v>2</v>
      </c>
      <c r="BM51" s="88">
        <f>'Нормативы и коэффициенты МОО'!$N$17</f>
        <v>1</v>
      </c>
      <c r="BN51" s="88">
        <f>'Нормативы и коэффициенты МОО'!$N$18</f>
        <v>1</v>
      </c>
      <c r="BO51" s="88">
        <f>'Нормативы и коэффициенты МОО'!$N$19</f>
        <v>1</v>
      </c>
      <c r="BP51" s="88">
        <f>'Нормативы и коэффициенты МОО'!$N$20</f>
        <v>1</v>
      </c>
      <c r="BQ51" s="88">
        <f>'Нормативы и коэффициенты МОО'!$N$21</f>
        <v>1</v>
      </c>
      <c r="BR51" s="88">
        <f>'Нормативы и коэффициенты МОО'!$N$22</f>
        <v>1</v>
      </c>
      <c r="BS51" s="88">
        <f>'Нормативы и коэффициенты МОО'!$O$17</f>
        <v>1.2</v>
      </c>
      <c r="BT51" s="88">
        <f>'Нормативы и коэффициенты МОО'!$O$18</f>
        <v>1.2</v>
      </c>
      <c r="BU51" s="88">
        <f>'Нормативы и коэффициенты МОО'!$O$19</f>
        <v>1.2</v>
      </c>
      <c r="BV51" s="88">
        <f>'Нормативы и коэффициенты МОО'!$O$20</f>
        <v>1</v>
      </c>
      <c r="BW51" s="88">
        <f>'Нормативы и коэффициенты МОО'!$O$21</f>
        <v>1</v>
      </c>
      <c r="BX51" s="88">
        <f>'Нормативы и коэффициенты МОО'!$O$22</f>
        <v>1</v>
      </c>
      <c r="BY51" s="88">
        <f>'Нормативы и коэффициенты МОО'!$P$17</f>
        <v>1.2</v>
      </c>
      <c r="BZ51" s="88">
        <f>'Нормативы и коэффициенты МОО'!$P$18</f>
        <v>1.2</v>
      </c>
      <c r="CA51" s="88">
        <f>'Нормативы и коэффициенты МОО'!$P$19</f>
        <v>1.2</v>
      </c>
      <c r="CB51" s="88">
        <f>'Нормативы и коэффициенты МОО'!$P$20</f>
        <v>1</v>
      </c>
      <c r="CC51" s="88">
        <f>'Нормативы и коэффициенты МОО'!$P$21</f>
        <v>1</v>
      </c>
      <c r="CD51" s="88">
        <f>'Нормативы и коэффициенты МОО'!$P$22</f>
        <v>1</v>
      </c>
      <c r="CE51" s="88">
        <f>'Нормативы и коэффициенты МОО'!$Q$17</f>
        <v>1</v>
      </c>
      <c r="CF51" s="88">
        <f>'Нормативы и коэффициенты МОО'!$Q$18</f>
        <v>1</v>
      </c>
      <c r="CG51" s="88">
        <f>'Нормативы и коэффициенты МОО'!$Q$19</f>
        <v>1</v>
      </c>
      <c r="CH51" s="88">
        <f>'Нормативы и коэффициенты МОО'!$Q$20</f>
        <v>1</v>
      </c>
      <c r="CI51" s="88">
        <f>'Нормативы и коэффициенты МОО'!$Q$21</f>
        <v>1</v>
      </c>
      <c r="CJ51" s="88">
        <f>'Нормативы и коэффициенты МОО'!$Q$22</f>
        <v>1</v>
      </c>
      <c r="CK51" s="88">
        <f>'Нормативы и коэффициенты МОО'!$R$17</f>
        <v>2</v>
      </c>
      <c r="CL51" s="88">
        <f>'Нормативы и коэффициенты МОО'!$R$18</f>
        <v>2</v>
      </c>
      <c r="CM51" s="88">
        <f>'Нормативы и коэффициенты МОО'!$R$19</f>
        <v>2</v>
      </c>
      <c r="CN51" s="88">
        <f>'Нормативы и коэффициенты МОО'!$R$20</f>
        <v>2</v>
      </c>
      <c r="CO51" s="88">
        <f>'Нормативы и коэффициенты МОО'!$R$21</f>
        <v>2</v>
      </c>
      <c r="CP51" s="88">
        <f>'Нормативы и коэффициенты МОО'!$R$22</f>
        <v>2</v>
      </c>
      <c r="CQ51" s="88">
        <f>'Нормативы и коэффициенты МОО'!$S$17</f>
        <v>1</v>
      </c>
      <c r="CR51" s="88">
        <f>'Нормативы и коэффициенты МОО'!$S$18</f>
        <v>1</v>
      </c>
      <c r="CS51" s="88">
        <f>'Нормативы и коэффициенты МОО'!$S$19</f>
        <v>1</v>
      </c>
      <c r="CT51" s="88">
        <f>'Нормативы и коэффициенты МОО'!$S$20</f>
        <v>2</v>
      </c>
      <c r="CU51" s="88">
        <f>'Нормативы и коэффициенты МОО'!$S$21</f>
        <v>2</v>
      </c>
      <c r="CV51" s="88">
        <f>'Нормативы и коэффициенты МОО'!$S$22</f>
        <v>1</v>
      </c>
      <c r="CW51" s="88">
        <f>'Нормативы и коэффициенты МОО'!$T$17</f>
        <v>1</v>
      </c>
      <c r="CX51" s="88">
        <f>'Нормативы и коэффициенты МОО'!$T$18</f>
        <v>1</v>
      </c>
      <c r="CY51" s="88">
        <f>'Нормативы и коэффициенты МОО'!$T$19</f>
        <v>1</v>
      </c>
      <c r="CZ51" s="88">
        <f>'Нормативы и коэффициенты МОО'!$T$20</f>
        <v>1</v>
      </c>
      <c r="DA51" s="88">
        <f>'Нормативы и коэффициенты МОО'!$T$21</f>
        <v>1</v>
      </c>
      <c r="DB51" s="88">
        <f>'Нормативы и коэффициенты МОО'!$T$22</f>
        <v>1</v>
      </c>
      <c r="DC51" s="88">
        <f>'Нормативы и коэффициенты МОО'!$U$17</f>
        <v>1</v>
      </c>
      <c r="DD51" s="88">
        <f>'Нормативы и коэффициенты МОО'!$U$18</f>
        <v>1</v>
      </c>
      <c r="DE51" s="88">
        <f>'Нормативы и коэффициенты МОО'!$U$19</f>
        <v>1</v>
      </c>
      <c r="DF51" s="88">
        <f>'Нормативы и коэффициенты МОО'!$U$20</f>
        <v>1</v>
      </c>
      <c r="DG51" s="88">
        <f>'Нормативы и коэффициенты МОО'!$U$21</f>
        <v>1</v>
      </c>
      <c r="DH51" s="88">
        <f>'Нормативы и коэффициенты МОО'!$U$22</f>
        <v>1</v>
      </c>
      <c r="DI51" s="88">
        <f>'Нормативы и коэффициенты МОО'!$V$17</f>
        <v>1</v>
      </c>
      <c r="DJ51" s="88">
        <f>'Нормативы и коэффициенты МОО'!$V$18</f>
        <v>1</v>
      </c>
      <c r="DK51" s="88">
        <f>'Нормативы и коэффициенты МОО'!$V$19</f>
        <v>1</v>
      </c>
      <c r="DL51" s="88">
        <f>'Нормативы и коэффициенты МОО'!$V$20</f>
        <v>1</v>
      </c>
      <c r="DM51" s="88">
        <f>'Нормативы и коэффициенты МОО'!$V$21</f>
        <v>1</v>
      </c>
      <c r="DN51" s="88">
        <f>'Нормативы и коэффициенты МОО'!$V$22</f>
        <v>1</v>
      </c>
      <c r="DO51" s="177">
        <f t="shared" ref="DO51:DO54" si="632">ROUND(DQ51*$D51*$R51*$BM51*$CE51*IF($JN51&gt;500,$CW51,IF($JN51&gt;250,$DI51,IF($JN51&gt;0,$DC51,0)))/1000,0)</f>
        <v>4658</v>
      </c>
      <c r="DP51" s="177">
        <f t="shared" ref="DP51:DP54" si="633">ROUND(DQ51*$K51*$R51*$BM51*$CE51*IF($JN51&gt;500,$CW51,IF($JN51&gt;250,$DI51,IF($JN51&gt;0,$DC51,0)))/1000,0)</f>
        <v>1242</v>
      </c>
      <c r="DQ51" s="70">
        <f>Контингент!D56</f>
        <v>122</v>
      </c>
      <c r="DR51" s="177">
        <f t="shared" ref="DR51:DR54" si="634">ROUND(DT51*$D51*$R51*$BM51*$CE51*IF($JN51&gt;500,$CW51,IF($JN51&gt;250,$DI51,IF($JN51&gt;0,$DC51,0)))/1000,0)+ROUND(DT51*$G51*$U51*$BM51*$CE51*IF($JN51&gt;500,$CW51,IF($JN51&gt;250,$DI51,IF($JN51&gt;0,$DC51,0)))/1000,0)</f>
        <v>0</v>
      </c>
      <c r="DS51" s="177">
        <f t="shared" ref="DS51:DS54" si="635">ROUND(DT51*$K51*$R51*$BM51*$CE51*IF($JN51&gt;500,$CW51,IF($JN51&gt;250,$DI51,IF($JN51&gt;0,$DC51,0)))/1000,0)+ROUND(DT51*$N51*$U51*$BM51*$CE51*IF($JN51&gt;500,$CW51,IF($JN51&gt;250,$DI51,IF($JN51&gt;0,$DC51,0)))/1000,0)</f>
        <v>0</v>
      </c>
      <c r="DT51" s="70">
        <f>Контингент!E56</f>
        <v>0</v>
      </c>
      <c r="DU51" s="177">
        <f t="shared" ref="DU51:DU54" si="636">ROUND(DW51*$D51*$R51*$BY51*$CE51*IF($JN51&gt;500,$CW51,IF($JN51&gt;250,$DI51,IF($JN51&gt;0,$DC51,0)))/1000,0)</f>
        <v>0</v>
      </c>
      <c r="DV51" s="177">
        <f t="shared" ref="DV51:DV54" si="637">ROUND(DW51*$K51*$R51*$BY51*$CE51*IF($JN51&gt;500,$CW51,IF($JN51&gt;250,$DI51,IF($JN51&gt;0,$DC51,0)))/1000,0)</f>
        <v>0</v>
      </c>
      <c r="DW51" s="70">
        <f>Контингент!AP56</f>
        <v>0</v>
      </c>
      <c r="DX51" s="177">
        <f t="shared" ref="DX51:DX54" si="638">ROUND(DZ51*$D51*$R51*$BM51*$CK51*IF($JN51&gt;500,$CW51,IF($JN51&gt;250,$DI51,IF($JN51&gt;0,$DC51,0)))/1000,0)</f>
        <v>0</v>
      </c>
      <c r="DY51" s="177">
        <f t="shared" ref="DY51:DY54" si="639">ROUND(DZ51*$K51*$R51*$BM51*$CK51*IF($JN51&gt;500,$CW51,IF($JN51&gt;250,$DI51,IF($JN51&gt;0,$DC51,0)))/1000,0)</f>
        <v>0</v>
      </c>
      <c r="DZ51" s="70">
        <f>Контингент!K56</f>
        <v>0</v>
      </c>
      <c r="EA51" s="177">
        <f t="shared" ref="EA51:EA54" si="640">ROUND(EC51*$D51*$R51*$BM51*$CK51*IF($JN51&gt;500,$CW51,IF($JN51&gt;250,$DI51,IF($JN51&gt;0,$DC51,0)))/1000,0)+ROUND(EC51*$G51*$U51*$BM51*$CN51*IF($JN51&gt;500,$CW51,IF($JN51&gt;250,$DI51,IF($JN51&gt;0,$DC51,0)))/1000,0)</f>
        <v>0</v>
      </c>
      <c r="EB51" s="177">
        <f t="shared" ref="EB51:EB54" si="641">ROUND(EC51*$K51*$R51*$BM51*$CK51*IF($JN51&gt;500,$CW51,IF($JN51&gt;250,$DI51,IF($JN51&gt;0,$DC51,0)))/1000,0)+ROUND(EC51*$N51*$U51*$BM51*$CN51*IF($JN51&gt;500,$CW51,IF($JN51&gt;250,$DI51,IF($JN51&gt;0,$DC51,0)))/1000,0)</f>
        <v>0</v>
      </c>
      <c r="EC51" s="70">
        <f>Контингент!L56</f>
        <v>0</v>
      </c>
      <c r="ED51" s="177">
        <f t="shared" ref="ED51:ED54" si="642">ROUND(EF51*$D51*$R51*$BY51*$CK51*IF($JN51&gt;500,$CW51,IF($JN51&gt;250,$DI51,IF($JN51&gt;0,$DC51,0)))/1000,0)</f>
        <v>0</v>
      </c>
      <c r="EE51" s="177">
        <f t="shared" ref="EE51:EE54" si="643">ROUND(EF51*$K51*$R51*$BY51*$CK51*IF($JN51&gt;500,$CW51,IF($JN51&gt;250,$DI51,IF($JN51&gt;0,$DC51,0)))/1000,0)</f>
        <v>0</v>
      </c>
      <c r="EF51" s="70">
        <f>Контингент!AT56</f>
        <v>0</v>
      </c>
      <c r="EG51" s="177">
        <f t="shared" ref="EG51:EG54" si="644">ROUND(EI51*$D51*$X51*$BM51*$CE51*IF($JN51&gt;500,$CW51,IF($JN51&gt;250,$DI51,IF($JN51&gt;0,$DC51,0)))/1000,0)</f>
        <v>0</v>
      </c>
      <c r="EH51" s="177">
        <f t="shared" ref="EH51:EH54" si="645">ROUND(EI51*$K51*$X51*$BM51*$CE51*IF($JN51&gt;500,$CW51,IF($JN51&gt;250,$DI51,IF($JN51&gt;0,$DC51,0)))/1000,0)</f>
        <v>0</v>
      </c>
      <c r="EI51" s="70">
        <f>Контингент!R56</f>
        <v>0</v>
      </c>
      <c r="EJ51" s="177">
        <f t="shared" ref="EJ51:EJ54" si="646">ROUND(EL51*$D51*$AB51*$BM51*$CQ51*IF($JN51&gt;500,$CW51,IF($JN51&gt;250,$DI51,IF($JN51&gt;0,$DC51,0)))/1000,0)</f>
        <v>0</v>
      </c>
      <c r="EK51" s="177">
        <f t="shared" ref="EK51:EK54" si="647">ROUND(EL51*$K51*$AB51*$BM51*$CQ51*IF($JN51&gt;500,$CW51,IF($JN51&gt;250,$DI51,IF($JN51&gt;0,$DC51,0)))/1000,0)</f>
        <v>0</v>
      </c>
      <c r="EL51" s="70">
        <f>Контингент!S56</f>
        <v>0</v>
      </c>
      <c r="EM51" s="177">
        <f t="shared" ref="EM51:EM54" si="648">ROUND(EO51*$D51*$AF51*$BM51*$CE51*IF($JN51&gt;500,$CW51,IF($JN51&gt;250,$DI51,IF($JN51&gt;0,$DC51,0)))/1000,0)</f>
        <v>0</v>
      </c>
      <c r="EN51" s="177">
        <f t="shared" ref="EN51:EN54" si="649">ROUND(EO51*$K51*$AF51*$BM51*$CE51*IF($JN51&gt;500,$CW51,IF($JN51&gt;250,$DI51,IF($JN51&gt;0,$DC51,0)))/1000,0)</f>
        <v>0</v>
      </c>
      <c r="EO51" s="70">
        <f>Контингент!T56</f>
        <v>0</v>
      </c>
      <c r="EP51" s="177">
        <f t="shared" ref="EP51:EP54" si="650">ROUND(ER51*$D51*$AJ51*$BM51*$CQ51*IF($JN51&gt;500,$CW51,IF($JN51&gt;250,$DI51,IF($JN51&gt;0,$DC51,0)))/1000,0)</f>
        <v>0</v>
      </c>
      <c r="EQ51" s="177">
        <f t="shared" ref="EQ51:EQ54" si="651">ROUND(ER51*$K51*$AJ51*$BM51*$CQ51*IF($JN51&gt;500,$CW51,IF($JN51&gt;250,$DI51,IF($JN51&gt;0,$DC51,0)))/1000,0)</f>
        <v>0</v>
      </c>
      <c r="ER51" s="70">
        <f>Контингент!U56</f>
        <v>0</v>
      </c>
      <c r="ES51" s="177">
        <f t="shared" ref="ES51:ES54" si="652">ROUND(EU51*$D51*$AN51*$BM51*$CQ51*IF($JN51&gt;500,$CW51,IF($JN51&gt;250,$DI51,IF($JN51&gt;0,$DC51,0)))/1000,0)</f>
        <v>0</v>
      </c>
      <c r="ET51" s="177">
        <f t="shared" ref="ET51:ET54" si="653">ROUND(EU51*$K51*$AN51*$BM51*$CQ51*IF($JN51&gt;500,$CW51,IF($JN51&gt;250,$DI51,IF($JN51&gt;0,$DC51,0)))/1000,0)</f>
        <v>0</v>
      </c>
      <c r="EU51" s="70">
        <f>Контингент!V56</f>
        <v>0</v>
      </c>
      <c r="EV51" s="177">
        <f t="shared" ref="EV51:EV54" si="654">ROUND(EX51*$D51*$AR51*$BM51*$CE51*IF($JN51&gt;500,$CW51,IF($JN51&gt;250,$DI51,IF($JN51&gt;0,$DC51,0)))/1000,0)</f>
        <v>0</v>
      </c>
      <c r="EW51" s="177">
        <f t="shared" ref="EW51:EW54" si="655">ROUND(EX51*$K51*$AR51*$BM51*$CE51*IF($JN51&gt;500,$CW51,IF($JN51&gt;250,$DI51,IF($JN51&gt;0,$DC51,0)))/1000,0)</f>
        <v>0</v>
      </c>
      <c r="EX51" s="70">
        <f>Контингент!W56</f>
        <v>0</v>
      </c>
      <c r="EY51" s="177">
        <f t="shared" ref="EY51:EY54" si="656">ROUND(FA51*$D51*$AV51*$BM51*$CQ51*IF($JN51&gt;500,$CW51,IF($JN51&gt;250,$DI51,IF($JN51&gt;0,$DC51,0)))/1000,0)</f>
        <v>0</v>
      </c>
      <c r="EZ51" s="177">
        <f t="shared" ref="EZ51:EZ54" si="657">ROUND(FA51*$K51*$AV51*$BM51*$CQ51*IF($JN51&gt;500,$CW51,IF($JN51&gt;250,$DI51,IF($JN51&gt;0,$DC51,0)))/1000,0)</f>
        <v>0</v>
      </c>
      <c r="FA51" s="70">
        <f>Контингент!X56</f>
        <v>0</v>
      </c>
      <c r="FB51" s="177">
        <f t="shared" ref="FB51:FB54" si="658">ROUND(FD51*$D51*$AZ51*$BM51*$CE51*IF($JN51&gt;500,$CW51,IF($JN51&gt;250,$DI51,IF($JN51&gt;0,$DC51,0)))/1000,0)</f>
        <v>0</v>
      </c>
      <c r="FC51" s="177">
        <f t="shared" ref="FC51:FC54" si="659">ROUND(FD51*$K51*$AZ51*$BM51*$CE51*IF($JN51&gt;500,$CW51,IF($JN51&gt;250,$DI51,IF($JN51&gt;0,$DC51,0)))/1000,0)</f>
        <v>0</v>
      </c>
      <c r="FD51" s="70">
        <f>Контингент!Y56</f>
        <v>0</v>
      </c>
      <c r="FE51" s="177">
        <f t="shared" ref="FE51:FE54" si="660">ROUND(FG51*$D51*$BD51*$BM51*$CE51*IF($JN51&gt;500,$CW51,IF($JN51&gt;250,$DI51,IF($JN51&gt;0,$DC51,0)))/1000,0)</f>
        <v>0</v>
      </c>
      <c r="FF51" s="177">
        <f t="shared" ref="FF51:FF54" si="661">ROUND(FG51*$K51*$BD51*$BM51*$CE51*IF($JN51&gt;500,$CW51,IF($JN51&gt;250,$DI51,IF($JN51&gt;0,$DC51,0)))/1000,0)</f>
        <v>0</v>
      </c>
      <c r="FG51" s="70">
        <f>Контингент!Z56</f>
        <v>0</v>
      </c>
      <c r="FH51" s="177">
        <f t="shared" ref="FH51:FH54" si="662">ROUND(FJ51*$D51*$X51*$BM51*$CE51*IF($JN51&gt;500,$CW51,IF($JN51&gt;250,$DI51,IF($JN51&gt;0,$DC51,0)))/1000,0)+ROUND(FJ51*$G51*$BJ51*$BM51*$CN51*IF($JN51&gt;500,$CW51,IF($JN51&gt;250,$DI51,IF($JN51&gt;0,$DC51,0)))/1000,0)</f>
        <v>0</v>
      </c>
      <c r="FI51" s="177">
        <f t="shared" ref="FI51:FI54" si="663">ROUND(FJ51*$K51*$X51*$BM51*$CE51*IF($JN51&gt;500,$CW51,IF($JN51&gt;250,$DI51,IF($JN51&gt;0,$DC51,0)))/1000,0)+ROUND(FJ51*$N51*$BJ51*$BM51*$CN51*IF($JN51&gt;500,$CW51,IF($JN51&gt;250,$DI51,IF($JN51&gt;0,$DC51,0)))/1000,0)</f>
        <v>0</v>
      </c>
      <c r="FJ51" s="70">
        <f>Контингент!AB56</f>
        <v>0</v>
      </c>
      <c r="FK51" s="177">
        <f t="shared" ref="FK51:FK54" si="664">ROUND(FM51*$D51*$AB51*$BM51*$CQ51*IF($JN51&gt;500,$CW51,IF($JN51&gt;250,$DI51,IF($JN51&gt;0,$DC51,0)))/1000,0)+ROUND(FM51*$G51*$BJ51*$BM51*$CT51*IF($JN51&gt;500,$CW51,IF($JN51&gt;250,$DI51,IF($JN51&gt;0,$DC51,0)))/1000,0)</f>
        <v>0</v>
      </c>
      <c r="FL51" s="177">
        <f t="shared" ref="FL51:FL54" si="665">ROUND(FM51*$K51*$AB51*$BM51*$CQ51*IF($JN51&gt;500,$CW51,IF($JN51&gt;250,$DI51,IF($JN51&gt;0,$DC51,0)))/1000,0)+ROUND(FM51*$N51*$BJ51*$BM51*$CT51*IF($JN51&gt;500,$CW51,IF($JN51&gt;250,$DI51,IF($JN51&gt;0,$DC51,0)))/1000,0)</f>
        <v>0</v>
      </c>
      <c r="FM51" s="70">
        <f>Контингент!AC56</f>
        <v>0</v>
      </c>
      <c r="FN51" s="177">
        <f t="shared" ref="FN51:FN54" si="666">ROUND(FP51*$D51*$AF51*$BM51*$CE51*IF($JN51&gt;500,$CW51,IF($JN51&gt;250,$DI51,IF($JN51&gt;0,$DC51,0)))/1000,0)+ROUND(FP51*$G51*$BJ51*$BM51*$CN51*IF($JN51&gt;500,$CW51,IF($JN51&gt;250,$DI51,IF($JN51&gt;0,$DC51,0)))/1000,0)</f>
        <v>0</v>
      </c>
      <c r="FO51" s="177">
        <f t="shared" ref="FO51:FO54" si="667">ROUND(FP51*$K51*$AF51*$BM51*$CE51*IF($JN51&gt;500,$CW51,IF($JN51&gt;250,$DI51,IF($JN51&gt;0,$DC51,0)))/1000,0)+ROUND(FP51*$N51*$BJ51*$BM51*$CN51*IF($JN51&gt;500,$CW51,IF($JN51&gt;250,$DI51,IF($JN51&gt;0,$DC51,0)))/1000,0)</f>
        <v>0</v>
      </c>
      <c r="FP51" s="70">
        <f>Контингент!AD56</f>
        <v>0</v>
      </c>
      <c r="FQ51" s="177">
        <f t="shared" ref="FQ51:FQ54" si="668">ROUND(FS51*$D51*$AJ51*$BM51*$CQ51*IF($JN51&gt;500,$CW51,IF($JN51&gt;250,$DI51,IF($JN51&gt;0,$DC51,0)))/1000,0)+ROUND(FS51*$G51*$BJ51*$BM51*$CT51*IF($JN51&gt;500,$CW51,IF($JN51&gt;250,$DI51,IF($JN51&gt;0,$DC51,0)))/1000,0)</f>
        <v>0</v>
      </c>
      <c r="FR51" s="177">
        <f t="shared" ref="FR51:FR54" si="669">ROUND(FS51*$K51*$AJ51*$BM51*$CQ51*IF($JN51&gt;500,$CW51,IF($JN51&gt;250,$DI51,IF($JN51&gt;0,$DC51,0)))/1000,0)+ROUND(FS51*$N51*$BJ51*$BM51*$CT51*IF($JN51&gt;500,$CW51,IF($JN51&gt;250,$DI51,IF($JN51&gt;0,$DC51,0)))/1000,0)</f>
        <v>0</v>
      </c>
      <c r="FS51" s="70">
        <f>Контингент!AE56</f>
        <v>0</v>
      </c>
      <c r="FT51" s="177">
        <f t="shared" ref="FT51:FT54" si="670">ROUND(FV51*$D51*$AN51*$BM51*$CQ51*IF($JN51&gt;500,$CW51,IF($JN51&gt;250,$DI51,IF($JN51&gt;0,$DC51,0)))/1000,0)+ROUND(FV51*$G51*$BJ51*$BM51*$CT51*IF($JN51&gt;500,$CW51,IF($JN51&gt;250,$DI51,IF($JN51&gt;0,$DC51,0)))/1000,0)</f>
        <v>0</v>
      </c>
      <c r="FU51" s="177">
        <f t="shared" ref="FU51:FU54" si="671">ROUND(FV51*$K51*$AN51*$BM51*$CQ51*IF($JN51&gt;500,$CW51,IF($JN51&gt;250,$DI51,IF($JN51&gt;0,$DC51,0)))/1000,0)+ROUND(FV51*$N51*$BJ51*$BM51*$CT51*IF($JN51&gt;500,$CW51,IF($JN51&gt;250,$DI51,IF($JN51&gt;0,$DC51,0)))/1000,0)</f>
        <v>0</v>
      </c>
      <c r="FV51" s="70">
        <f>Контингент!AF56</f>
        <v>0</v>
      </c>
      <c r="FW51" s="177">
        <f t="shared" ref="FW51:FW54" si="672">ROUND(FY51*$D51*$AR51*$BM51*$CE51*IF($JN51&gt;500,$CW51,IF($JN51&gt;250,$DI51,IF($JN51&gt;0,$DC51,0)))/1000,0)+ROUND(FY51*$G51*$BJ51*$BM51*$CN51*IF($JN51&gt;500,$CW51,IF($JN51&gt;250,$DI51,IF($JN51&gt;0,$DC51,0)))/1000,0)</f>
        <v>0</v>
      </c>
      <c r="FX51" s="177">
        <f t="shared" ref="FX51:FX54" si="673">ROUND(FY51*$K51*$AR51*$BM51*$CE51*IF($JN51&gt;500,$CW51,IF($JN51&gt;250,$DI51,IF($JN51&gt;0,$DC51,0)))/1000,0)+ROUND(FY51*$N51*$BJ51*$BM51*$CN51*IF($JN51&gt;500,$CW51,IF($JN51&gt;250,$DI51,IF($JN51&gt;0,$DC51,0)))/1000,0)</f>
        <v>0</v>
      </c>
      <c r="FY51" s="70">
        <f>Контингент!AG56</f>
        <v>0</v>
      </c>
      <c r="FZ51" s="177">
        <f t="shared" ref="FZ51:FZ54" si="674">ROUND(GB51*$D51*$AV51*$BM51*$CQ51*IF($JN51&gt;500,$CW51,IF($JN51&gt;250,$DI51,IF($JN51&gt;0,$DC51,0)))/1000,0)+ROUND(GB51*$G51*$BJ51*$BM51*$CT51*IF($JN51&gt;500,$CW51,IF($JN51&gt;250,$DI51,IF($JN51&gt;0,$DC51,0)))/1000,0)</f>
        <v>0</v>
      </c>
      <c r="GA51" s="177">
        <f t="shared" ref="GA51:GA54" si="675">ROUND(GB51*$K51*$AV51*$BM51*$CQ51*IF($JN51&gt;500,$CW51,IF($JN51&gt;250,$DI51,IF($JN51&gt;0,$DC51,0)))/1000,0)+ROUND(GB51*$N51*$BJ51*$BM51*$CT51*IF($JN51&gt;500,$CW51,IF($JN51&gt;250,$DI51,IF($JN51&gt;0,$DC51,0)))/1000,0)</f>
        <v>0</v>
      </c>
      <c r="GB51" s="70">
        <f>Контингент!AH56</f>
        <v>0</v>
      </c>
      <c r="GC51" s="177">
        <f t="shared" ref="GC51:GC54" si="676">ROUND(GE51*$D51*$AZ51*$BM51*$CE51*IF($JN51&gt;500,$CW51,IF($JN51&gt;250,$DI51,IF($JN51&gt;0,$DC51,0)))/1000,0)+ROUND(GE51*$G51*$BJ51*$BM51*$CN51*IF($JN51&gt;500,$CW51,IF($JN51&gt;250,$DI51,IF($JN51&gt;0,$DC51,0)))/1000,0)</f>
        <v>0</v>
      </c>
      <c r="GD51" s="177">
        <f t="shared" ref="GD51:GD54" si="677">ROUND(GE51*$K51*$AZ51*$BM51*$CE51*IF($JN51&gt;500,$CW51,IF($JN51&gt;250,$DI51,IF($JN51&gt;0,$DC51,0)))/1000,0)+ROUND(GE51*$N51*$BJ51*$BM51*$CN51*IF($JN51&gt;500,$CW51,IF($JN51&gt;250,$DI51,IF($JN51&gt;0,$DC51,0)))/1000,0)</f>
        <v>0</v>
      </c>
      <c r="GE51" s="70">
        <f>Контингент!AI56</f>
        <v>0</v>
      </c>
      <c r="GF51" s="177">
        <f t="shared" ref="GF51:GF54" si="678">ROUND(GH51*$D51*$BD51*$BM51*$CE51*IF($JN51&gt;500,$CW51,IF($JN51&gt;250,$DI51,IF($JN51&gt;0,$DC51,0)))/1000,0)+ROUND(GH51*$G51*$BJ51*$BM51*$CN51*IF($JN51&gt;500,$CW51,IF($JN51&gt;250,$DI51,IF($JN51&gt;0,$DC51,0)))/1000,0)</f>
        <v>0</v>
      </c>
      <c r="GG51" s="177">
        <f t="shared" ref="GG51:GG54" si="679">ROUND(GH51*$K51*$BD51*$BM51*$CE51*IF($JN51&gt;500,$CW51,IF($JN51&gt;250,$DI51,IF($JN51&gt;0,$DC51,0)))/1000,0)+ROUND(GH51*$N51*$BJ51*$BM51*$CN51*IF($JN51&gt;500,$CW51,IF($JN51&gt;250,$DI51,IF($JN51&gt;0,$DC51,0)))/1000,0)</f>
        <v>0</v>
      </c>
      <c r="GH51" s="70">
        <f>Контингент!AJ56</f>
        <v>0</v>
      </c>
      <c r="GI51" s="177">
        <f t="shared" ref="GI51:GI54" si="680">ROUND(GK51*$D51*$X51*$BY51*$CE51*IF($JN51&gt;500,$CW51,IF($JN51&gt;250,$DI51,IF($JN51&gt;0,$DC51,0)))/1000,0)</f>
        <v>0</v>
      </c>
      <c r="GJ51" s="177">
        <f t="shared" ref="GJ51:GJ54" si="681">ROUND(GK51*$K51*$X51*$BY51*$CE51*IF($JN51&gt;500,$CW51,IF($JN51&gt;250,$DI51,IF($JN51&gt;0,$DC51,0)))/1000,0)</f>
        <v>0</v>
      </c>
      <c r="GK51" s="70">
        <f>Контингент!AX56</f>
        <v>0</v>
      </c>
      <c r="GL51" s="177">
        <f t="shared" ref="GL51:GL54" si="682">ROUND(GN51*$D51*$AB51*$BY51*$CQ51*IF($JN51&gt;500,$CW51,IF($JN51&gt;250,$DI51,IF($JN51&gt;0,$DC51,0)))/1000,0)</f>
        <v>0</v>
      </c>
      <c r="GM51" s="177">
        <f t="shared" ref="GM51:GM54" si="683">ROUND(GN51*$K51*$AB51*$BY51*$CQ51*IF($JN51&gt;500,$CW51,IF($JN51&gt;250,$DI51,IF($JN51&gt;0,$DC51,0)))/1000,0)</f>
        <v>0</v>
      </c>
      <c r="GN51" s="70">
        <f>Контингент!AY56</f>
        <v>0</v>
      </c>
      <c r="GO51" s="177">
        <f t="shared" ref="GO51:GO54" si="684">ROUND(GQ51*$D51*$AF51*$BY51*$CE51*IF($JN51&gt;500,$CW51,IF($JN51&gt;250,$DI51,IF($JN51&gt;0,$DC51,0)))/1000,0)</f>
        <v>0</v>
      </c>
      <c r="GP51" s="177">
        <f t="shared" ref="GP51:GP54" si="685">ROUND(GQ51*$K51*$AF51*$BY51*$CE51*IF($JN51&gt;500,$CW51,IF($JN51&gt;250,$DI51,IF($JN51&gt;0,$DC51,0)))/1000,0)</f>
        <v>0</v>
      </c>
      <c r="GQ51" s="70">
        <f>Контингент!AZ56</f>
        <v>0</v>
      </c>
      <c r="GR51" s="177">
        <f t="shared" ref="GR51:GR54" si="686">ROUND(GT51*$D51*$AJ51*$BY51*$CQ51*IF($JN51&gt;500,$CW51,IF($JN51&gt;250,$DI51,IF($JN51&gt;0,$DC51,0)))/1000,0)</f>
        <v>0</v>
      </c>
      <c r="GS51" s="177">
        <f t="shared" ref="GS51:GS54" si="687">ROUND(GT51*$K51*$AJ51*$BY51*$CQ51*IF($JN51&gt;500,$CW51,IF($JN51&gt;250,$DI51,IF($JN51&gt;0,$DC51,0)))/1000,0)</f>
        <v>0</v>
      </c>
      <c r="GT51" s="70">
        <f>Контингент!BA56</f>
        <v>0</v>
      </c>
      <c r="GU51" s="177">
        <f t="shared" ref="GU51:GU54" si="688">ROUND(GW51*$D51*$AN51*$BY51*$CQ51*IF($JN51&gt;500,$CW51,IF($JN51&gt;250,$DI51,IF($JN51&gt;0,$DC51,0)))/1000,0)</f>
        <v>0</v>
      </c>
      <c r="GV51" s="177">
        <f t="shared" ref="GV51:GV54" si="689">ROUND(GW51*$K51*$AN51*$BY51*$CQ51*IF($JN51&gt;500,$CW51,IF($JN51&gt;250,$DI51,IF($JN51&gt;0,$DC51,0)))/1000,0)</f>
        <v>0</v>
      </c>
      <c r="GW51" s="70">
        <f>Контингент!BB56</f>
        <v>0</v>
      </c>
      <c r="GX51" s="177">
        <f t="shared" ref="GX51:GX54" si="690">ROUND(GZ51*$D51*$AR51*$BY51*$CE51*IF($JN51&gt;500,$CW51,IF($JN51&gt;250,$DI51,IF($JN51&gt;0,$DC51,0)))/1000,0)</f>
        <v>0</v>
      </c>
      <c r="GY51" s="177">
        <f t="shared" ref="GY51:GY54" si="691">ROUND(GZ51*$K51*$AR51*$BY51*$CE51*IF($JN51&gt;500,$CW51,IF($JN51&gt;250,$DI51,IF($JN51&gt;0,$DC51,0)))/1000,0)</f>
        <v>0</v>
      </c>
      <c r="GZ51" s="70">
        <f>Контингент!BC56</f>
        <v>0</v>
      </c>
      <c r="HA51" s="177">
        <f t="shared" ref="HA51:HA54" si="692">ROUND(HC51*$D51*$AV51*$BY51*$CQ51*IF($JN51&gt;500,$CW51,IF($JN51&gt;250,$DI51,IF($JN51&gt;0,$DC51,0)))/1000,0)</f>
        <v>0</v>
      </c>
      <c r="HB51" s="177">
        <f t="shared" ref="HB51:HB54" si="693">ROUND(HC51*$K51*$AV51*$BY51*$CQ51*IF($JN51&gt;500,$CW51,IF($JN51&gt;250,$DI51,IF($JN51&gt;0,$DC51,0)))/1000,0)</f>
        <v>0</v>
      </c>
      <c r="HC51" s="70">
        <f>Контингент!BD56</f>
        <v>0</v>
      </c>
      <c r="HD51" s="177">
        <f t="shared" ref="HD51:HD54" si="694">ROUND(HF51*$D51*$AZ51*$BY51*$CE51*IF($JN51&gt;500,$CW51,IF($JN51&gt;250,$DI51,IF($JN51&gt;0,$DC51,0)))/1000,0)</f>
        <v>0</v>
      </c>
      <c r="HE51" s="177">
        <f t="shared" ref="HE51:HE54" si="695">ROUND(HF51*$K51*$AZ51*$BY51*$CE51*IF($JN51&gt;500,$CW51,IF($JN51&gt;250,$DI51,IF($JN51&gt;0,$DC51,0)))/1000,0)</f>
        <v>0</v>
      </c>
      <c r="HF51" s="70">
        <f>Контингент!BE56</f>
        <v>0</v>
      </c>
      <c r="HG51" s="177">
        <f t="shared" ref="HG51:HG54" si="696">ROUND(HI51*$D51*$BD51*$BY51*$CE51*IF($JN51&gt;500,$CW51,IF($JN51&gt;250,$DI51,IF($JN51&gt;0,$DC51,0)))/1000,0)</f>
        <v>0</v>
      </c>
      <c r="HH51" s="177">
        <f t="shared" ref="HH51:HH54" si="697">ROUND(HI51*$K51*$BD51*$BY51*$CE51*IF($JN51&gt;500,$CW51,IF($JN51&gt;250,$DI51,IF($JN51&gt;0,$DC51,0)))/1000,0)</f>
        <v>0</v>
      </c>
      <c r="HI51" s="70">
        <f>Контингент!BF56</f>
        <v>0</v>
      </c>
      <c r="HJ51" s="177">
        <f t="shared" ref="HJ51:HJ54" si="698">ROUND(HL51*$E51*$S51*$BN51*$CF51*IF($JN51&gt;500,$CX51,IF($JN51&gt;250,$DJ51,IF($JN51&gt;0,$DD51,0)))/1000,0)</f>
        <v>8754</v>
      </c>
      <c r="HK51" s="177">
        <f t="shared" ref="HK51:HK54" si="699">ROUND(HL51*$L51*$S51*$BN51*$CF51*IF($JN51&gt;500,$CX51,IF($JN51&gt;250,$DJ51,IF($JN51&gt;0,$DD51,0)))/1000,0)</f>
        <v>2334</v>
      </c>
      <c r="HL51" s="70">
        <f>Контингент!F56</f>
        <v>163</v>
      </c>
      <c r="HM51" s="177">
        <f t="shared" ref="HM51:HM54" si="700">ROUND(HO51*$E51*$S51*$BN51*$CF51*IF($JN51&gt;500,$CX51,IF($JN51&gt;250,$DJ51,IF($JN51&gt;0,$DD51,0)))/1000,0)+ROUND(HO51*$G51*$U51*$BN51*$CF51*IF($JN51&gt;500,$CX51,IF($JN51&gt;250,$DJ51,IF($JN51&gt;0,$DD51,0)))/1000,0)</f>
        <v>0</v>
      </c>
      <c r="HN51" s="177">
        <f t="shared" ref="HN51:HN54" si="701">ROUND(HO51*$L51*$S51*$BN51*$CF51*IF($JN51&gt;500,$CX51,IF($JN51&gt;250,$DJ51,IF($JN51&gt;0,$DD51,0)))/1000,0)+ROUND(HO51*$N51*$U51*$BN51*$CF51*IF($JN51&gt;500,$CX51,IF($JN51&gt;250,$DJ51,IF($JN51&gt;0,$DD51,0)))/1000,0)</f>
        <v>0</v>
      </c>
      <c r="HO51" s="70">
        <f>Контингент!G56</f>
        <v>0</v>
      </c>
      <c r="HP51" s="177">
        <f t="shared" ref="HP51:HP54" si="702">ROUND(HR51*$E51*$S51*$BZ51*$CF51*IF($JN51&gt;500,$CX51,IF($JN51&gt;250,$DJ51,IF($JN51&gt;0,$DD51,0)))/1000,0)</f>
        <v>0</v>
      </c>
      <c r="HQ51" s="177">
        <f t="shared" ref="HQ51:HQ54" si="703">ROUND(HR51*$L51*$S51*$BZ51*$CF51*IF($JN51&gt;500,$CX51,IF($JN51&gt;250,$DJ51,IF($JN51&gt;0,$DD51,0)))/1000,0)</f>
        <v>0</v>
      </c>
      <c r="HR51" s="70">
        <f>Контингент!AQ56</f>
        <v>0</v>
      </c>
      <c r="HS51" s="177">
        <f t="shared" ref="HS51:HS54" si="704">ROUND(HU51*$E51*$S51*$BN51*$CL51*IF($JN51&gt;500,$CX51,IF($JN51&gt;250,$DJ51,IF($JN51&gt;0,$DD51,0)))/1000,0)</f>
        <v>0</v>
      </c>
      <c r="HT51" s="177">
        <f t="shared" ref="HT51:HT54" si="705">ROUND(HU51*$L51*$S51*$BN51*$CL51*IF($JN51&gt;500,$CX51,IF($JN51&gt;250,$DJ51,IF($JN51&gt;0,$DD51,0)))/1000,0)</f>
        <v>0</v>
      </c>
      <c r="HU51" s="70">
        <f>Контингент!M56</f>
        <v>0</v>
      </c>
      <c r="HV51" s="177">
        <f t="shared" ref="HV51:HV54" si="706">ROUND(HX51*$E51*$S51*$BN51*$CL51*IF($JN51&gt;500,$CX51,IF($JN51&gt;250,$DJ51,IF($JN51&gt;0,$DD51,0)))/1000,0)+ROUND(HX51*$G51*$U51*$BN51*$CN51*IF($JN51&gt;500,$CX51,IF($JN51&gt;250,$DJ51,IF($JN51&gt;0,$DD51,0)))/1000,0)</f>
        <v>0</v>
      </c>
      <c r="HW51" s="177">
        <f t="shared" ref="HW51:HW54" si="707">ROUND(HX51*$L51*$S51*$BN51*$CL51*IF($JN51&gt;500,$CX51,IF($JN51&gt;250,$DJ51,IF($JN51&gt;0,$DD51,0)))/1000,0)+ROUND(HX51*$N51*$U51*$BN51*$CN51*IF($JN51&gt;500,$CX51,IF($JN51&gt;250,$DJ51,IF($JN51&gt;0,$DD51,0)))/1000,0)</f>
        <v>0</v>
      </c>
      <c r="HX51" s="70">
        <f>Контингент!N56</f>
        <v>0</v>
      </c>
      <c r="HY51" s="177">
        <f t="shared" ref="HY51:HY54" si="708">ROUND(IA51*$E51*$S51*$BZ51*$CL51*IF($JN51&gt;500,$CX51,IF($JN51&gt;250,$DJ51,IF($JN51&gt;0,$DD51,0)))/1000,0)</f>
        <v>0</v>
      </c>
      <c r="HZ51" s="177">
        <f t="shared" ref="HZ51:HZ54" si="709">ROUND(IA51*$L51*$S51*$BZ51*$CL51*IF($JN51&gt;500,$CX51,IF($JN51&gt;250,$DJ51,IF($JN51&gt;0,$DD51,0)))/1000,0)</f>
        <v>0</v>
      </c>
      <c r="IA51" s="70">
        <f>Контингент!AU56</f>
        <v>0</v>
      </c>
      <c r="IB51" s="177">
        <f t="shared" ref="IB51:IB54" si="710">ROUND(ID51*$E51*$BH51*$BN51*$CR51*IF($JN51&gt;500,$CX51,IF($JN51&gt;250,$DJ51,IF($JN51&gt;0,$DD51,0)))/1000,0)</f>
        <v>0</v>
      </c>
      <c r="IC51" s="177">
        <f t="shared" ref="IC51:IC54" si="711">ROUND(ID51*$L51*$BH51*$BN51*$CR51*IF($JN51&gt;500,$CX51,IF($JN51&gt;250,$DJ51,IF($JN51&gt;0,$DD51,0)))/1000,0)</f>
        <v>0</v>
      </c>
      <c r="ID51" s="70">
        <f>Контингент!AL56</f>
        <v>0</v>
      </c>
      <c r="IE51" s="177">
        <f t="shared" ref="IE51:IE54" si="712">ROUND(IG51*$E51*$BH51*$BN51*$CR51*IF($JN51&gt;500,$CX51,IF($JN51&gt;250,$DJ51,IF($JN51&gt;0,$DD51,0)))/1000,0)+ROUND(IG51*$G51*$BJ51*$BN51*$CT51*IF($JN51&gt;500,$CX51,IF($JN51&gt;250,$DJ51,IF($JN51&gt;0,$DD51,0)))/1000,0)</f>
        <v>0</v>
      </c>
      <c r="IF51" s="177">
        <f t="shared" ref="IF51:IF54" si="713">ROUND(IG51*$L51*$BH51*$BN51*$CR51*IF($JN51&gt;500,$CX51,IF($JN51&gt;250,$DJ51,IF($JN51&gt;0,$DD51,0)))/1000,0)+ROUND(IG51*$N51*$BJ51*$BN51*$CT51*IF($JN51&gt;500,$CX51,IF($JN51&gt;250,$DJ51,IF($JN51&gt;0,$DD51,0)))/1000,0)</f>
        <v>0</v>
      </c>
      <c r="IG51" s="70">
        <f>Контингент!AM56</f>
        <v>0</v>
      </c>
      <c r="IH51" s="177">
        <f t="shared" ref="IH51:IH54" si="714">ROUND(IJ51*$E51*$BH51*$BZ51*$CR51*IF($JN51&gt;500,$CX51,IF($JN51&gt;250,$DJ51,IF($JN51&gt;0,$DD51,0)))/1000,0)</f>
        <v>0</v>
      </c>
      <c r="II51" s="177">
        <f t="shared" ref="II51:II54" si="715">ROUND(IJ51*$L51*$BH51*$BZ51*$CR51*IF($JN51&gt;500,$CX51,IF($JN51&gt;250,$DJ51,IF($JN51&gt;0,$DD51,0)))/1000,0)</f>
        <v>0</v>
      </c>
      <c r="IJ51" s="70">
        <f>Контингент!BH56</f>
        <v>0</v>
      </c>
      <c r="IK51" s="177">
        <f t="shared" ref="IK51:IK54" si="716">ROUND(IM51*$F51*$T51*$BO51*$CG51*IF($JN51&gt;500,$CY51,IF($JN51&gt;250,$DK51,IF($JN51&gt;0,$DE51,0)))/1000,0)</f>
        <v>1822</v>
      </c>
      <c r="IL51" s="177">
        <f t="shared" ref="IL51:IL54" si="717">ROUND(IM51*$M51*$T51*$BO51*$CG51*IF($JN51&gt;500,$CY51,IF($JN51&gt;250,$DK51,IF($JN51&gt;0,$DE51,0)))/1000,0)</f>
        <v>486</v>
      </c>
      <c r="IM51" s="70">
        <f>Контингент!H56+Контингент!I56</f>
        <v>33</v>
      </c>
      <c r="IN51" s="177">
        <f t="shared" ref="IN51:IN54" si="718">ROUND(IP51*$F51*$T51*$BO51*$CG51*IF($JN51&gt;500,$CY51,IF($JN51&gt;250,$DK51,IF($JN51&gt;0,$DE51,0)))/1000,0)+ROUND(IP51*$G51*$U51*$BO51*$CG51*IF($JN51&gt;500,$CY51,IF($JN51&gt;250,$DK51,IF($JN51&gt;0,$DE51,0)))/1000,0)</f>
        <v>0</v>
      </c>
      <c r="IO51" s="177">
        <f t="shared" ref="IO51:IO54" si="719">ROUND(IP51*$M51*$T51*$BO51*$CG51*IF($JN51&gt;500,$CY51,IF($JN51&gt;250,$DK51,IF($JN51&gt;0,$DE51,0)))/1000,0)+ROUND(IP51*$N51*$U51*$BO51*$CG51*IF($JN51&gt;500,$CY51,IF($JN51&gt;250,$DK51,IF($JN51&gt;0,$DE51,0)))/1000,0)</f>
        <v>0</v>
      </c>
      <c r="IP51" s="70">
        <f>Контингент!J56</f>
        <v>0</v>
      </c>
      <c r="IQ51" s="177">
        <f t="shared" ref="IQ51:IQ54" si="720">ROUND(IS51*$F51*$T51*$CA51*$CG51*IF($JN51&gt;500,$CY51,IF($JN51&gt;250,$DK51,IF($JN51&gt;0,$DE51,0)))/1000,0)</f>
        <v>0</v>
      </c>
      <c r="IR51" s="177">
        <f t="shared" ref="IR51:IR54" si="721">ROUND(IS51*$M51*$T51*$CA51*$CG51*IF($JN51&gt;500,$CY51,IF($JN51&gt;250,$DK51,IF($JN51&gt;0,$DE51,0)))/1000,0)</f>
        <v>0</v>
      </c>
      <c r="IS51" s="70">
        <f>Контингент!AR56+Контингент!AS56</f>
        <v>0</v>
      </c>
      <c r="IT51" s="177">
        <f t="shared" ref="IT51:IT54" si="722">ROUND(IV51*$F51*$T51*$BO51*$CM51*IF($JN51&gt;500,$CY51,IF($JN51&gt;250,$DK51,IF($JN51&gt;0,$DE51,0)))/1000,0)</f>
        <v>0</v>
      </c>
      <c r="IU51" s="177">
        <f t="shared" ref="IU51:IU54" si="723">ROUND(IV51*$M51*$T51*$BO51*$CM51*IF($JN51&gt;500,$CY51,IF($JN51&gt;250,$DK51,IF($JN51&gt;0,$DE51,0)))/1000,0)</f>
        <v>0</v>
      </c>
      <c r="IV51" s="70">
        <f>Контингент!O56+Контингент!P56</f>
        <v>0</v>
      </c>
      <c r="IW51" s="177">
        <f t="shared" ref="IW51:IW54" si="724">ROUND(IY51*$F51*$T51*$BO51*$CM51*IF($JN51&gt;500,$CY51,IF($JN51&gt;250,$DK51,IF($JN51&gt;0,$DE51,0)))/1000,0)+ROUND(IY51*$G51*$U51*$BO51*$CM51*IF($JN51&gt;500,$CY51,IF($JN51&gt;250,$DK51,IF($JN51&gt;0,$DE51,0)))/1000,0)</f>
        <v>0</v>
      </c>
      <c r="IX51" s="177">
        <f t="shared" ref="IX51:IX54" si="725">ROUND(IY51*$M51*$T51*$BO51*$CM51*IF($JN51&gt;500,$CY51,IF($JN51&gt;250,$DK51,IF($JN51&gt;0,$DE51,0)))/1000,0)+ROUND(IY51*$N51*$U51*$BO51*$CM51*IF($JN51&gt;500,$CY51,IF($JN51&gt;250,$DK51,IF($JN51&gt;0,$DE51,0)))/1000,0)</f>
        <v>0</v>
      </c>
      <c r="IY51" s="70">
        <f>Контингент!Q56</f>
        <v>0</v>
      </c>
      <c r="IZ51" s="177">
        <f t="shared" ref="IZ51:IZ54" si="726">ROUND(JB51*$F51*$T51*$CA51*$CM51*IF($JN51&gt;500,$CY51,IF($JN51&gt;250,$DK51,IF($JN51&gt;0,$DE51,0)))/1000,0)</f>
        <v>0</v>
      </c>
      <c r="JA51" s="177">
        <f t="shared" ref="JA51:JA54" si="727">ROUND(JB51*$M51*$T51*$CA51*$CM51*IF($JN51&gt;500,$CY51,IF($JN51&gt;250,$DK51,IF($JN51&gt;0,$DE51,0)))/1000,0)</f>
        <v>0</v>
      </c>
      <c r="JB51" s="70">
        <f>Контингент!AV56+Контингент!AW56</f>
        <v>0</v>
      </c>
      <c r="JC51" s="177">
        <f t="shared" ref="JC51:JC54" si="728">ROUND(JE51*$F51*$BI51*$BO51*$CG51*IF($JN51&gt;500,$CY51,IF($JN51&gt;250,$DK51,IF($JN51&gt;0,$DE51,0)))/1000,0)</f>
        <v>0</v>
      </c>
      <c r="JD51" s="177">
        <f t="shared" ref="JD51:JD54" si="729">ROUND(JE51*$M51*$BI51*$BO51*$CG51*IF($JN51&gt;500,$CY51,IF($JN51&gt;250,$DK51,IF($JN51&gt;0,$DE51,0)))/1000,0)</f>
        <v>0</v>
      </c>
      <c r="JE51" s="70">
        <f>Контингент!AN56</f>
        <v>0</v>
      </c>
      <c r="JF51" s="177">
        <f t="shared" ref="JF51:JF54" si="730">ROUND(JH51*$F51*$BI51*$BO51*$CS51*IF($JN51&gt;500,$CY51,IF($JN51&gt;250,$DK51,IF($JN51&gt;0,$DE51,0)))/1000,0)+ROUND(JH51*$G51*$BJ51*$BO51*$CT51*IF($JN51&gt;500,$CY51,IF($JN51&gt;250,$DK51,IF($JN51&gt;0,$DE51,0)))/1000,0)</f>
        <v>0</v>
      </c>
      <c r="JG51" s="177">
        <f t="shared" ref="JG51:JG54" si="731">ROUND(JH51*$M51*$BI51*$BO51*$CS51*IF($JN51&gt;500,$CY51,IF($JN51&gt;250,$DK51,IF($JN51&gt;0,$DE51,0)))/1000,0)+ROUND(JH51*$N51*$BJ51*$BO51*$CT51*IF($JN51&gt;500,$CY51,IF($JN51&gt;250,$DK51,IF($JN51&gt;0,$DE51,0)))/1000,0)</f>
        <v>0</v>
      </c>
      <c r="JH51" s="70">
        <f>Контингент!AO56</f>
        <v>0</v>
      </c>
      <c r="JI51" s="177">
        <f t="shared" ref="JI51:JI54" si="732">ROUND(JK51*$F51*$BI51*$CA51*$CS51*IF($JN51&gt;500,$CY51,IF($JN51&gt;250,$DK51,IF($JN51&gt;0,$DE51,0)))/1000,0)</f>
        <v>0</v>
      </c>
      <c r="JJ51" s="177">
        <f t="shared" ref="JJ51:JJ54" si="733">ROUND(JK51*$M51*$BI51*$CA51*$CS51*IF($JN51&gt;500,$CY51,IF($JN51&gt;250,$DK51,IF($JN51&gt;0,$DE51,0)))/1000,0)</f>
        <v>0</v>
      </c>
      <c r="JK51" s="70">
        <f>Контингент!BI56</f>
        <v>0</v>
      </c>
      <c r="JL51" s="70">
        <f t="shared" ref="JL51:JL54" si="734">DQ51+DT51+DW51+DZ51+EC51+EF51+EI51+EL51+EO51+ER51+EU51+EX51+FA51+FD51+FG51+FJ51+FM51+FP51+FS51+FV51+FY51+GB51+GE51+GH51+GK51+GN51+GQ51+GT51+GW51+GZ51+HC51+HF51+HI51+HL51+HO51+HR51+HU51+HX51+IA51+ID51+IG51+IJ51+IM51+IP51+IS51+IV51+IY51+JB51++JE51+JH51+JK51</f>
        <v>318</v>
      </c>
      <c r="JM51" s="70">
        <f>Контингент!CZ56</f>
        <v>0</v>
      </c>
      <c r="JN51" s="70">
        <f t="shared" ref="JN51:JN54" si="735">JL51+JM51</f>
        <v>318</v>
      </c>
      <c r="JO51" s="177">
        <f t="shared" ref="JO51:JO54" si="736">DO51+DR51+DU51+DX51+EA51+ED51+EG51+EJ51+EM51+EP51+ES51+EV51+EY51+FB51+FE51+FH51+FK51+FN51+FQ51+FT51+FW51+FZ51+GC51+GF51+GI51+GL51+GO51+GR51+GU51+GX51+HA51+HD51+HG51+HJ51+HM51+HP51+HS51+HV51+HY51+IB51+IE51+IH51+IK51+IN51+IQ51+IT51+IW51+IZ51+JC51+JF51+JI51</f>
        <v>15234</v>
      </c>
      <c r="JP51" s="177">
        <f t="shared" ref="JP51:JP54" si="737">DP51+DS51+DV51+DY51+EB51+EE51+EH51+EK51+EN51+EQ51+ET51+EW51+EZ51+FC51+FF51+FI51+FL51+FO51+FR51+FU51+FX51+GA51+GD51+GG51+GJ51+GM51+GP51+GS51+GV51+GY51+HB51+HE51+HH51+HK51+HN51+HQ51+HT51+HW51+HZ51+IC51+IF51+II51+IL51+IO51+IR51+IU51+IX51+JA51+JD51+JG51+JJ51</f>
        <v>4062</v>
      </c>
      <c r="JQ51" s="143">
        <f>'Нормативы и коэффициенты МОО'!$Y$17</f>
        <v>0.89426399999999995</v>
      </c>
      <c r="JR51" s="14">
        <v>1</v>
      </c>
      <c r="JS51" s="177">
        <f t="shared" ref="JS51:JS54" si="738">ROUND(JO51*JQ51*JR51,0)</f>
        <v>13623</v>
      </c>
      <c r="JT51" s="177">
        <f t="shared" ref="JT51:JT54" si="739">ROUND(JP51*JQ51*JR51,0)</f>
        <v>3633</v>
      </c>
      <c r="JU51" s="177">
        <f t="shared" ref="JU51:JU54" si="740">ROUND(JW51*$H51*$V51*$BQ51*$CI51*IF($JN51&gt;500,$DA51,IF($JN51&gt;250,$DM51,IF($JN51&gt;0,$DG51,0)))/1000,0)</f>
        <v>0</v>
      </c>
      <c r="JV51" s="177">
        <f t="shared" ref="JV51:JV54" si="741">ROUND(JW51*$O51*$V51*$BQ51*$CI51*IF($JN51&gt;500,$DA51,IF($JN51&gt;250,$DM51,IF($JN51&gt;0,$DG51,0)))/1000,0)</f>
        <v>0</v>
      </c>
      <c r="JW51" s="70">
        <f>Контингент!DU56</f>
        <v>0</v>
      </c>
      <c r="JX51" s="177">
        <f t="shared" ref="JX51:JX54" si="742">ROUND(JZ51*$H51*$V51*$BQ51*$CO51*IF($JN51&gt;500,$DA51,IF($JN51&gt;250,$DM51,IF($JN51&gt;0,$DG51,0)))/1000,0)</f>
        <v>0</v>
      </c>
      <c r="JY51" s="177">
        <f t="shared" ref="JY51:JY54" si="743">ROUND(JZ51*$O51*$V51*$BQ51*$CO51*IF($JN51&gt;500,$DA51,IF($JN51&gt;250,$DM51,IF($JN51&gt;0,$DG51,0)))/1000,0)</f>
        <v>0</v>
      </c>
      <c r="JZ51" s="70">
        <f>Контингент!DV56</f>
        <v>0</v>
      </c>
      <c r="KA51" s="177">
        <f t="shared" ref="KA51:KA54" si="744">ROUND(KC51*$H51*$BK51*$BQ51*$CU51*IF($JN51&gt;500,$DA51,IF($JN51&gt;250,$DM51,IF($JN51&gt;0,$DG51,0)))/1000,0)</f>
        <v>0</v>
      </c>
      <c r="KB51" s="177">
        <f t="shared" ref="KB51:KB54" si="745">ROUND(KC51*$O51*$BK51*$BQ51*$CU51*IF($JN51&gt;500,$DA51,IF($JN51&gt;250,$DM51,IF($JN51&gt;0,$DG51,0)))/1000,0)</f>
        <v>0</v>
      </c>
      <c r="KC51" s="70">
        <f>(Контингент!DW56+Контингент!DX56+Контингент!DY56+Контингент!DZ56+Контингент!EA56+Контингент!EB56+Контингент!EC56+Контингент!ED56+Контингент!EE56)</f>
        <v>0</v>
      </c>
      <c r="KD51" s="177">
        <f t="shared" ref="KD51:KD54" si="746">ROUND(KF51*$H51*$V51*$BQ51*$CI51*IF($JN51&gt;500,$DA51,IF($JN51&gt;250,$DM51,IF($JN51&gt;0,$DG51,0)))/1000,0)</f>
        <v>0</v>
      </c>
      <c r="KE51" s="177">
        <f t="shared" ref="KE51:KE54" si="747">ROUND(KF51*$O51*$V51*$BQ51*$CI51*IF($JN51&gt;500,$DA51,IF($JN51&gt;250,$DM51,IF($JN51&gt;0,$DG51,0)))/1000,0)</f>
        <v>0</v>
      </c>
      <c r="KF51" s="70">
        <f>Контингент!EF56</f>
        <v>0</v>
      </c>
      <c r="KG51" s="177">
        <f t="shared" ref="KG51:KG54" si="748">ROUND(KI51*$H51*$V51*$BQ51*$CO51*IF($JN51&gt;500,$DA51,IF($JN51&gt;250,$DM51,IF($JN51&gt;0,$DG51,0)))/1000,0)</f>
        <v>0</v>
      </c>
      <c r="KH51" s="177">
        <f t="shared" ref="KH51:KH54" si="749">ROUND(KI51*$O51*$V51*$BQ51*$CO51*IF($JN51&gt;500,$DA51,IF($JN51&gt;250,$DM51,IF($JN51&gt;0,$DG51,0)))/1000,0)</f>
        <v>0</v>
      </c>
      <c r="KI51" s="70">
        <f>Контингент!EG56</f>
        <v>0</v>
      </c>
      <c r="KJ51" s="177">
        <f t="shared" ref="KJ51:KJ54" si="750">ROUND(KL51*$H51*$BK51*$BQ51*$CU51*IF($JN51&gt;500,$DA51,IF($JN51&gt;250,$DM51,IF($JN51&gt;0,$DG51,0)))/1000,0)</f>
        <v>0</v>
      </c>
      <c r="KK51" s="177">
        <f t="shared" ref="KK51:KK54" si="751">ROUND(KL51*$O51*$BK51*$BQ51*$CU51*IF($JN51&gt;500,$DA51,IF($JN51&gt;250,$DM51,IF($JN51&gt;0,$DG51,0)))/1000,0)</f>
        <v>0</v>
      </c>
      <c r="KL51" s="70">
        <f>Контингент!EH56</f>
        <v>0</v>
      </c>
      <c r="KM51" s="177">
        <f t="shared" ref="KM51:KM54" si="752">ROUND(KO51*$H51*$V51*$BQ51*$CI51*IF($JN51&gt;500,$DA51,IF($JN51&gt;250,$DM51,IF($JN51&gt;0,$DG51,0)))/1000,0)</f>
        <v>0</v>
      </c>
      <c r="KN51" s="177">
        <f t="shared" ref="KN51:KN54" si="753">ROUND(KO51*$O51*$V51*$BQ51*$CI51*IF($JN51&gt;500,$DA51,IF($JN51&gt;250,$DM51,IF($JN51&gt;0,$DG51,0)))/1000,0)</f>
        <v>0</v>
      </c>
      <c r="KO51" s="70">
        <f>Контингент!EI56</f>
        <v>0</v>
      </c>
      <c r="KP51" s="177">
        <f t="shared" ref="KP51:KP54" si="754">ROUND(KR51*$H51*$V51*$BQ51*$CO51*IF($JN51&gt;500,$DA51,IF($JN51&gt;250,$DM51,IF($JN51&gt;0,$DG51,0)))/1000,0)</f>
        <v>0</v>
      </c>
      <c r="KQ51" s="177">
        <f t="shared" ref="KQ51:KQ54" si="755">ROUND(KR51*$O51*$V51*$BQ51*$CO51*IF($JN51&gt;500,$DA51,IF($JN51&gt;250,$DM51,IF($JN51&gt;0,$DG51,0)))/1000,0)</f>
        <v>0</v>
      </c>
      <c r="KR51" s="70">
        <f>Контингент!EJ56</f>
        <v>0</v>
      </c>
      <c r="KS51" s="177">
        <f t="shared" ref="KS51:KS54" si="756">ROUND(KU51*$H51*$BK51*$BQ51*$CU51*IF($JN51&gt;500,$DA51,IF($JN51&gt;250,$DM51,IF($JN51&gt;0,$DG51,0)))/1000,0)</f>
        <v>0</v>
      </c>
      <c r="KT51" s="177">
        <f t="shared" ref="KT51:KT54" si="757">ROUND(KU51*$O51*$BK51*$BQ51*$CU51*IF($JN51&gt;500,$DA51,IF($JN51&gt;250,$DM51,IF($JN51&gt;0,$DG51,0)))/1000,0)</f>
        <v>0</v>
      </c>
      <c r="KU51" s="70">
        <f>Контингент!EK56</f>
        <v>0</v>
      </c>
      <c r="KV51" s="70">
        <f t="shared" ref="KV51:KV54" si="758">JW51+JZ51+KC51+KF51+KI51+KL51+KO51+KR51+KU51</f>
        <v>0</v>
      </c>
      <c r="KW51" s="177">
        <f t="shared" ref="KW51:KW54" si="759">JU51+JX51+KA51+KD51+KG51+KJ51+KM51+KP51+KS51</f>
        <v>0</v>
      </c>
      <c r="KX51" s="177">
        <f t="shared" ref="KX51:KX54" si="760">JV51+JY51+KB51+KE51+KH51+KK51+KN51+KQ51+KT51</f>
        <v>0</v>
      </c>
      <c r="KY51" s="143">
        <f>'Нормативы и коэффициенты МОО'!$Y$17</f>
        <v>0.89426399999999995</v>
      </c>
      <c r="KZ51" s="14">
        <v>1</v>
      </c>
      <c r="LA51" s="177">
        <f t="shared" ref="LA51:LA54" si="761">ROUND(KW51*KY51*KZ51,0)</f>
        <v>0</v>
      </c>
      <c r="LB51" s="177">
        <f t="shared" ref="LB51:LB54" si="762">ROUND(KX51*KY51*KZ51,0)</f>
        <v>0</v>
      </c>
      <c r="LC51" s="177">
        <f>ROUND(LE51*$I51*$W51*$BR51*$CJ51*IF($JN51&gt;500,$DB51,IF($JN51&gt;250,$DN51,IF($JN51&gt;0,$DH51,0)))/1000,0)</f>
        <v>0</v>
      </c>
      <c r="LD51" s="177">
        <f>ROUND(LE51*$P51*$W51*$BR51*$CJ51*IF($JN51&gt;500,$DB51,IF($JN51&gt;250,$DN51,IF($JN51&gt;0,$DH51,0)))/1000,0)</f>
        <v>0</v>
      </c>
      <c r="LE51" s="70">
        <f>Контингент!DC56</f>
        <v>0</v>
      </c>
      <c r="LF51" s="177">
        <f>ROUND(LH51*$I51*$W51*$BR51*$CP51*IF($JN51&gt;500,$DB51,IF($JN51&gt;250,$DN51,IF($JN51&gt;0,$DH51,0)))/1000,0)</f>
        <v>0</v>
      </c>
      <c r="LG51" s="177">
        <f>ROUND(LH51*$P51*$W51*$BR51*$CP51*IF($JN51&gt;500,$DB51,IF($JN51&gt;250,$DN51,IF($JN51&gt;0,$DH51,0)))/1000,0)</f>
        <v>0</v>
      </c>
      <c r="LH51" s="70">
        <f>Контингент!DD56</f>
        <v>0</v>
      </c>
      <c r="LI51" s="177">
        <f>ROUND(LK51*$I51*$AA51*$BR51*$CJ51*IF($JN51&gt;500,$DB51,IF($JN51&gt;250,$DN51,IF($JN51&gt;0,$DH51,0)))/1000,0)</f>
        <v>0</v>
      </c>
      <c r="LJ51" s="177">
        <f>ROUND(LK51*$P51*$AA51*$BR51*$CJ51*IF($JN51&gt;500,$DB51,IF($JN51&gt;250,$DN51,IF($JN51&gt;0,$DH51,0)))/1000,0)</f>
        <v>0</v>
      </c>
      <c r="LK51" s="70">
        <f>Контингент!DE56</f>
        <v>0</v>
      </c>
      <c r="LL51" s="177">
        <f>ROUND(LN51*$I51*$AE51*$BR51*$CJ51*IF($JN51&gt;500,$DB51,IF($JN51&gt;250,$DN51,IF($JN51&gt;0,$DH51,0)))/1000,0)</f>
        <v>0</v>
      </c>
      <c r="LM51" s="177">
        <f>ROUND(LN51*$P51*$AE51*$BR51*$CJ51*IF($JN51&gt;500,$DB51,IF($JN51&gt;250,$DN51,IF($JN51&gt;0,$DH51,0)))/1000,0)</f>
        <v>0</v>
      </c>
      <c r="LN51" s="70">
        <f>Контингент!DF56</f>
        <v>0</v>
      </c>
      <c r="LO51" s="177">
        <f>ROUND(LQ51*$I51*$AI51*$BR51*$CJ51*IF($JN51&gt;500,$DB51,IF($JN51&gt;250,$DN51,IF($JN51&gt;0,$DH51,0)))/1000,0)</f>
        <v>0</v>
      </c>
      <c r="LP51" s="177">
        <f>ROUND(LQ51*$P51*$AI51*$BR51*$CJ51*IF($JN51&gt;500,$DB51,IF($JN51&gt;250,$DN51,IF($JN51&gt;0,$DH51,0)))/1000,0)</f>
        <v>0</v>
      </c>
      <c r="LQ51" s="70">
        <f>Контингент!DG56</f>
        <v>0</v>
      </c>
      <c r="LR51" s="177">
        <f>ROUND(LT51*$I51*$AM51*$BR51*$CJ51*IF($JN51&gt;500,$DB51,IF($JN51&gt;250,$DN51,IF($JN51&gt;0,$DH51,0)))/1000,0)</f>
        <v>0</v>
      </c>
      <c r="LS51" s="177">
        <f>ROUND(LT51*$P51*$AM51*$BR51*$CJ51*IF($JN51&gt;500,$DB51,IF($JN51&gt;250,$DN51,IF($JN51&gt;0,$DH51,0)))/1000,0)</f>
        <v>0</v>
      </c>
      <c r="LT51" s="70">
        <f>Контингент!DH56</f>
        <v>0</v>
      </c>
      <c r="LU51" s="177">
        <f>ROUND(LW51*$I51*$AQ51*$BR51*$CJ51*IF($JN51&gt;500,$DB51,IF($JN51&gt;250,$DN51,IF($JN51&gt;0,$DH51,0)))/1000,0)</f>
        <v>0</v>
      </c>
      <c r="LV51" s="177">
        <f>ROUND(LW51*$P51*$AQ51*$BR51*$CJ51*IF($JN51&gt;500,$DB51,IF($JN51&gt;250,$DN51,IF($JN51&gt;0,$DH51,0)))/1000,0)</f>
        <v>0</v>
      </c>
      <c r="LW51" s="70">
        <f>Контингент!DI56</f>
        <v>0</v>
      </c>
      <c r="LX51" s="177">
        <f>ROUND(LZ51*$I51*$AU51*$BR51*$CJ51*IF($JN51&gt;500,$DB51,IF($JN51&gt;250,$DN51,IF($JN51&gt;0,$DH51,0)))/1000,0)</f>
        <v>0</v>
      </c>
      <c r="LY51" s="177">
        <f>ROUND(LZ51*$P51*$AU51*$BR51*$CJ51*IF($JN51&gt;500,$DB51,IF($JN51&gt;250,$DN51,IF($JN51&gt;0,$DH51,0)))/1000,0)</f>
        <v>0</v>
      </c>
      <c r="LZ51" s="70">
        <f>Контингент!DJ56</f>
        <v>0</v>
      </c>
      <c r="MA51" s="177">
        <f>ROUND(MC51*$I51*$AY51*$BR51*$CJ51*IF($JN51&gt;500,$DB51,IF($JN51&gt;250,$DN51,IF($JN51&gt;0,$DH51,0)))/1000,0)</f>
        <v>0</v>
      </c>
      <c r="MB51" s="177">
        <f>ROUND(MC51*$P51*$AY51*$BR51*$CJ51*IF($JN51&gt;500,$DB51,IF($JN51&gt;250,$DN51,IF($JN51&gt;0,$DH51,0)))/1000,0)</f>
        <v>0</v>
      </c>
      <c r="MC51" s="70">
        <f>Контингент!DK56</f>
        <v>0</v>
      </c>
      <c r="MD51" s="177">
        <f>ROUND(MF51*$I51*$BC51*$BR51*$CJ51*IF($JN51&gt;500,$DB51,IF($JN51&gt;250,$DN51,IF($JN51&gt;0,$DH51,0)))/1000,0)</f>
        <v>0</v>
      </c>
      <c r="ME51" s="177">
        <f>ROUND(MF51*$P51*$BC51*$BR51*$CJ51*IF($JN51&gt;500,$DB51,IF($JN51&gt;250,$DN51,IF($JN51&gt;0,$DH51,0)))/1000,0)</f>
        <v>0</v>
      </c>
      <c r="MF51" s="70">
        <f>Контингент!DL56</f>
        <v>0</v>
      </c>
      <c r="MG51" s="177">
        <f>ROUND(MI51*$I51*$BG51*$BR51*$CJ51*IF($JN51&gt;500,$DB51,IF($JN51&gt;250,$DN51,IF($JN51&gt;0,$DH51,0)))/1000,0)</f>
        <v>0</v>
      </c>
      <c r="MH51" s="177">
        <f>ROUND(MI51*$P51*$BG51*$BR51*$CJ51*IF($JN51&gt;500,$DB51,IF($JN51&gt;250,$DN51,IF($JN51&gt;0,$DH51,0)))/1000,0)</f>
        <v>0</v>
      </c>
      <c r="MI51" s="70">
        <f>Контингент!DM56</f>
        <v>0</v>
      </c>
      <c r="MJ51" s="177">
        <f>ROUND(ML51*$I51*$W51*$BR51*$CJ51*IF($JN51&gt;500,$DB51,IF($JN51&gt;250,$DN51,IF($JN51&gt;0,$DH51,0)))/1000,0)</f>
        <v>0</v>
      </c>
      <c r="MK51" s="177">
        <f>ROUND(ML51*$P51*$W51*$BR51*$CJ51*IF($JN51&gt;500,$DB51,IF($JN51&gt;250,$DN51,IF($JN51&gt;0,$DH51,0)))/1000,0)</f>
        <v>0</v>
      </c>
      <c r="ML51" s="70">
        <f>Контингент!DN56</f>
        <v>0</v>
      </c>
      <c r="MM51" s="177">
        <f>ROUND(MO51*$I51*$W51*$BR51*$CP51*IF($JN51&gt;500,$DB51,IF($JN51&gt;250,$DN51,IF($JN51&gt;0,$DH51,0)))/1000,0)</f>
        <v>0</v>
      </c>
      <c r="MN51" s="177">
        <f>ROUND(MO51*$P51*$W51*$BR51*$CP51*IF($JN51&gt;500,$DB51,IF($JN51&gt;250,$DN51,IF($JN51&gt;0,$DH51,0)))/1000,0)</f>
        <v>0</v>
      </c>
      <c r="MO51" s="70">
        <f>Контингент!DO56</f>
        <v>0</v>
      </c>
      <c r="MP51" s="177">
        <f>ROUND(MR51*$I51*$BH51*$BR51*$CJ51*IF($JN51&gt;500,$DB51,IF($JN51&gt;250,$DN51,IF($JN51&gt;0,$DH51,0)))/1000,0)</f>
        <v>0</v>
      </c>
      <c r="MQ51" s="177">
        <f>ROUND(MR51*$P51*$BH51*$BR51*$CJ51*IF($JN51&gt;500,$DB51,IF($JN51&gt;250,$DN51,IF($JN51&gt;0,$DH51,0)))/1000,0)</f>
        <v>0</v>
      </c>
      <c r="MR51" s="70">
        <f>Контингент!DP56</f>
        <v>0</v>
      </c>
      <c r="MS51" s="177">
        <f>ROUND(MU51*$I51*$W51*$BR51*$CJ51*IF($JN51&gt;500,$DB51,IF($JN51&gt;250,$DN51,IF($JN51&gt;0,$DH51,0)))/1000,0)</f>
        <v>0</v>
      </c>
      <c r="MT51" s="177">
        <f>ROUND(MU51*$P51*$W51*$BR51*$CJ51*IF($JN51&gt;500,$DB51,IF($JN51&gt;250,$DN51,IF($JN51&gt;0,$DH51,0)))/1000,0)</f>
        <v>0</v>
      </c>
      <c r="MU51" s="70">
        <f>Контингент!DQ56</f>
        <v>0</v>
      </c>
      <c r="MV51" s="177">
        <f>ROUND(MX51*$I51*$W51*$BR51*$CP51*IF($JN51&gt;500,$DB51,IF($JN51&gt;250,$DN51,IF($JN51&gt;0,$DH51,0)))/1000,0)</f>
        <v>0</v>
      </c>
      <c r="MW51" s="177">
        <f>ROUND(MX51*$P51*$W51*$BR51*$CP51*IF($JN51&gt;500,$DB51,IF($JN51&gt;250,$DN51,IF($JN51&gt;0,$DH51,0)))/1000,0)</f>
        <v>0</v>
      </c>
      <c r="MX51" s="70">
        <f>Контингент!DR56</f>
        <v>0</v>
      </c>
      <c r="MY51" s="177">
        <f>ROUND(NA51*$I51*$BI51*$BR51*$CJ51*IF($JN51&gt;500,$DB51,IF($JN51&gt;250,$DN51,IF($JN51&gt;0,$DH51,0)))/1000,0)</f>
        <v>0</v>
      </c>
      <c r="MZ51" s="177">
        <f>ROUND(NA51*$P51*$BI51*$BR51*$CJ51*IF($JN51&gt;500,$DB51,IF($JN51&gt;250,$DN51,IF($JN51&gt;0,$DH51,0)))/1000,0)</f>
        <v>0</v>
      </c>
      <c r="NA51" s="70">
        <f>Контингент!DS56</f>
        <v>0</v>
      </c>
      <c r="NB51" s="70">
        <f t="shared" ref="NB51:NB54" si="763">LE51+LH51+LK51+LN51+LQ51+LT51+LW51+LZ51+MC51+MF51+MI51+ML51+MO51+MR51+MU51+MX51+NA51</f>
        <v>0</v>
      </c>
      <c r="NC51" s="177">
        <f t="shared" ref="NC51:NC54" si="764">LC51+LF51+LI51+LL51+LO51+LR51+LU51+LX51+MA51+MD51+MG51+MJ51+MM51+MP51+MS51+MV51+MY51</f>
        <v>0</v>
      </c>
      <c r="ND51" s="177">
        <f t="shared" ref="ND51:ND54" si="765">LD51+LG51+LJ51+LM51+LP51+LS51+LV51+LY51+MB51+ME51+MH51+MK51+MN51+MQ51+MT51+MW51+MZ51</f>
        <v>0</v>
      </c>
      <c r="NE51" s="143">
        <f>'Нормативы и коэффициенты МОО'!$Y$17</f>
        <v>0.89426399999999995</v>
      </c>
      <c r="NF51" s="14">
        <v>1</v>
      </c>
      <c r="NG51" s="14">
        <v>12</v>
      </c>
      <c r="NH51" s="14">
        <v>8</v>
      </c>
      <c r="NI51" s="177">
        <f t="shared" ref="NI51:NI54" si="766">ROUND(NC51*NE51*NF51/NG51*NH51,0)</f>
        <v>0</v>
      </c>
      <c r="NJ51" s="177">
        <f t="shared" ref="NJ51:NJ54" si="767">ROUND(ND51*NE51*NF51/NG51*NH51,0)</f>
        <v>0</v>
      </c>
      <c r="NK51" s="177">
        <f>ROUND(NM51*$J51*$W51*$BR51*$CJ51*IF($JN51&gt;500,$DB51,IF($JN51&gt;250,$DN51,IF($JN51&gt;0,$DH51,0)))/1000,0)</f>
        <v>0</v>
      </c>
      <c r="NL51" s="177">
        <f>ROUND(NM51*$Q51*$W51*$BR51*$CJ51*IF($JN51&gt;500,$DB51,IF($JN51&gt;250,$DN51,IF($JN51&gt;0,$DH51,0)))/1000,0)</f>
        <v>0</v>
      </c>
      <c r="NM51" s="70">
        <f>Контингент!DC56</f>
        <v>0</v>
      </c>
      <c r="NN51" s="177">
        <f>ROUND(NP51*$J51*$W51*$BR51*$CP51*IF($JN51&gt;500,$DB51,IF($JN51&gt;250,$DN51,IF($JN51&gt;0,$DH51,0)))/1000,0)</f>
        <v>0</v>
      </c>
      <c r="NO51" s="177">
        <f>ROUND(NP51*$Q51*$W51*$BR51*$CP51*IF($JN51&gt;500,$DB51,IF($JN51&gt;250,$DN51,IF($JN51&gt;0,$DH51,0)))/1000,0)</f>
        <v>0</v>
      </c>
      <c r="NP51" s="70">
        <f>Контингент!DD56</f>
        <v>0</v>
      </c>
      <c r="NQ51" s="177">
        <f>ROUND(NS51*$J51*$AA51*$BR51*$CJ51*IF($JN51&gt;500,$DB51,IF($JN51&gt;250,$DN51,IF($JN51&gt;0,$DH51,0)))/1000,0)</f>
        <v>0</v>
      </c>
      <c r="NR51" s="177">
        <f>ROUND(NS51*$Q51*$AA51*$BR51*$CJ51*IF($JN51&gt;500,$DB51,IF($JN51&gt;250,$DN51,IF($JN51&gt;0,$DH51,0)))/1000,0)</f>
        <v>0</v>
      </c>
      <c r="NS51" s="70">
        <f>Контингент!DE56</f>
        <v>0</v>
      </c>
      <c r="NT51" s="177">
        <f>ROUND(NV51*$J51*$AE51*$BR51*$CJ51*IF($JN51&gt;500,$DB51,IF($JN51&gt;250,$DN51,IF($JN51&gt;0,$DH51,0)))/1000,0)</f>
        <v>0</v>
      </c>
      <c r="NU51" s="177">
        <f>ROUND(NV51*$Q51*$AE51*$BR51*$CJ51*IF($JN51&gt;500,$DB51,IF($JN51&gt;250,$DN51,IF($JN51&gt;0,$DH51,0)))/1000,0)</f>
        <v>0</v>
      </c>
      <c r="NV51" s="70">
        <f>Контингент!DF56</f>
        <v>0</v>
      </c>
      <c r="NW51" s="177">
        <f>ROUND(NY51*$J51*$AI51*$BR51*$CJ51*IF($JN51&gt;500,$DB51,IF($JN51&gt;250,$DN51,IF($JN51&gt;0,$DH51,0)))/1000,0)</f>
        <v>0</v>
      </c>
      <c r="NX51" s="177">
        <f>ROUND(NY51*$Q51*$AI51*$BR51*$CJ51*IF($JN51&gt;500,$DB51,IF($JN51&gt;250,$DN51,IF($JN51&gt;0,$DH51,0)))/1000,0)</f>
        <v>0</v>
      </c>
      <c r="NY51" s="70">
        <f>Контингент!DG56</f>
        <v>0</v>
      </c>
      <c r="NZ51" s="177">
        <f>ROUND(OB51*$J51*$AM51*$BR51*$CJ51*IF($JN51&gt;500,$DB51,IF($JN51&gt;250,$DN51,IF($JN51&gt;0,$DH51,0)))/1000,0)</f>
        <v>0</v>
      </c>
      <c r="OA51" s="177">
        <f>ROUND(OB51*$Q51*$AM51*$BR51*$CJ51*IF($JN51&gt;500,$DB51,IF($JN51&gt;250,$DN51,IF($JN51&gt;0,$DH51,0)))/1000,0)</f>
        <v>0</v>
      </c>
      <c r="OB51" s="70">
        <f>Контингент!DH56</f>
        <v>0</v>
      </c>
      <c r="OC51" s="177">
        <f>ROUND(OE51*$J51*$AQ51*$BR51*$CJ51*IF($JN51&gt;500,$DB51,IF($JN51&gt;250,$DN51,IF($JN51&gt;0,$DH51,0)))/1000,0)</f>
        <v>0</v>
      </c>
      <c r="OD51" s="177">
        <f>ROUND(OE51*$Q51*$AQ51*$BR51*$CJ51*IF($JN51&gt;500,$DB51,IF($JN51&gt;250,$DN51,IF($JN51&gt;0,$DH51,0)))/1000,0)</f>
        <v>0</v>
      </c>
      <c r="OE51" s="70">
        <f>Контингент!DI56</f>
        <v>0</v>
      </c>
      <c r="OF51" s="177">
        <f>ROUND(OH51*$J51*$AU51*$BR51*$CJ51*IF($JN51&gt;500,$DB51,IF($JN51&gt;250,$DN51,IF($JN51&gt;0,$DH51,0)))/1000,0)</f>
        <v>0</v>
      </c>
      <c r="OG51" s="177">
        <f>ROUND(OH51*$Q51*$AU51*$BR51*$CJ51*IF($JN51&gt;500,$DB51,IF($JN51&gt;250,$DN51,IF($JN51&gt;0,$DH51,0)))/1000,0)</f>
        <v>0</v>
      </c>
      <c r="OH51" s="70">
        <f>Контингент!DJ56</f>
        <v>0</v>
      </c>
      <c r="OI51" s="177">
        <f>ROUND(OK51*$J51*$AY51*$BR51*$CJ51*IF($JN51&gt;500,$DB51,IF($JN51&gt;250,$DN51,IF($JN51&gt;0,$DH51,0)))/1000,0)</f>
        <v>0</v>
      </c>
      <c r="OJ51" s="177">
        <f>ROUND(OK51*$Q51*$AY51*$BR51*$CJ51*IF($JN51&gt;500,$DB51,IF($JN51&gt;250,$DN51,IF($JN51&gt;0,$DH51,0)))/1000,0)</f>
        <v>0</v>
      </c>
      <c r="OK51" s="70">
        <f>Контингент!DK56</f>
        <v>0</v>
      </c>
      <c r="OL51" s="177">
        <f>ROUND(ON51*$J51*$BC51*$BR51*$CJ51*IF($JN51&gt;500,$DB51,IF($JN51&gt;250,$DN51,IF($JN51&gt;0,$DH51,0)))/1000,0)</f>
        <v>0</v>
      </c>
      <c r="OM51" s="177">
        <f>ROUND(ON51*$Q51*$BC51*$BR51*$CJ51*IF($JN51&gt;500,$DB51,IF($JN51&gt;250,$DN51,IF($JN51&gt;0,$DH51,0)))/1000,0)</f>
        <v>0</v>
      </c>
      <c r="ON51" s="70">
        <f>Контингент!DL56</f>
        <v>0</v>
      </c>
      <c r="OO51" s="177">
        <f>ROUND(OQ51*$J51*$BG51*$BR51*$CJ51*IF($JN51&gt;500,$DB51,IF($JN51&gt;250,$DN51,IF($JN51&gt;0,$DH51,0)))/1000,0)</f>
        <v>0</v>
      </c>
      <c r="OP51" s="177">
        <f>ROUND(OQ51*$Q51*$BG51*$BR51*$CJ51*IF($JN51&gt;500,$DB51,IF($JN51&gt;250,$DN51,IF($JN51&gt;0,$DH51,0)))/1000,0)</f>
        <v>0</v>
      </c>
      <c r="OQ51" s="70">
        <f>Контингент!DM56</f>
        <v>0</v>
      </c>
      <c r="OR51" s="177">
        <f>ROUND(OT51*$J51*$W51*$BR51*$CJ51*IF($JN51&gt;500,$DB51,IF($JN51&gt;250,$DN51,IF($JN51&gt;0,$DH51,0)))/1000,0)</f>
        <v>0</v>
      </c>
      <c r="OS51" s="177">
        <f>ROUND(OT51*$Q51*$W51*$BR51*$CJ51*IF($JN51&gt;500,$DB51,IF($JN51&gt;250,$DN51,IF($JN51&gt;0,$DH51,0)))/1000,0)</f>
        <v>0</v>
      </c>
      <c r="OT51" s="70">
        <f>Контингент!DN56</f>
        <v>0</v>
      </c>
      <c r="OU51" s="177">
        <f>ROUND(OW51*$J51*$W51*$BR51*$CP51*IF($JN51&gt;500,$DB51,IF($JN51&gt;250,$DN51,IF($JN51&gt;0,$DH51,0)))/1000,0)</f>
        <v>0</v>
      </c>
      <c r="OV51" s="177">
        <f>ROUND(OW51*$Q51*$W51*$BR51*$CP51*IF($JN51&gt;500,$DB51,IF($JN51&gt;250,$DN51,IF($JN51&gt;0,$DH51,0)))/1000,0)</f>
        <v>0</v>
      </c>
      <c r="OW51" s="70">
        <f>Контингент!DO56</f>
        <v>0</v>
      </c>
      <c r="OX51" s="177">
        <f>ROUND(OZ51*$J51*$BH51*$BR51*$CJ51*IF($JN51&gt;500,$DB51,IF($JN51&gt;250,$DN51,IF($JN51&gt;0,$DH51,0)))/1000,0)</f>
        <v>0</v>
      </c>
      <c r="OY51" s="177">
        <f>ROUND(OZ51*$Q51*$BH51*$BR51*$CJ51*IF($JN51&gt;500,$DB51,IF($JN51&gt;250,$DN51,IF($JN51&gt;0,$DH51,0)))/1000,0)</f>
        <v>0</v>
      </c>
      <c r="OZ51" s="70">
        <f>Контингент!DP56</f>
        <v>0</v>
      </c>
      <c r="PA51" s="177">
        <f>ROUND(PC51*$J51*$W51*$BR51*$CJ51*IF($JN51&gt;500,$DB51,IF($JN51&gt;250,$DN51,IF($JN51&gt;0,$DH51,0)))/1000,0)</f>
        <v>0</v>
      </c>
      <c r="PB51" s="177">
        <f>ROUND(PC51*$Q51*$W51*$BR51*$CJ51*IF($JN51&gt;500,$DB51,IF($JN51&gt;250,$DN51,IF($JN51&gt;0,$DH51,0)))/1000,0)</f>
        <v>0</v>
      </c>
      <c r="PC51" s="70">
        <f>Контингент!DQ56</f>
        <v>0</v>
      </c>
      <c r="PD51" s="177">
        <f>ROUND(PF51*$J51*$W51*$BR51*$CP51*IF($JN51&gt;500,$DB51,IF($JN51&gt;250,$DN51,IF($JN51&gt;0,$DH51,0)))/1000,0)</f>
        <v>0</v>
      </c>
      <c r="PE51" s="177">
        <f>ROUND(PF51*$Q51*$W51*$BR51*$CP51*IF($JN51&gt;500,$DB51,IF($JN51&gt;250,$DN51,IF($JN51&gt;0,$DH51,0)))/1000,0)</f>
        <v>0</v>
      </c>
      <c r="PF51" s="70">
        <f>Контингент!DR56</f>
        <v>0</v>
      </c>
      <c r="PG51" s="177">
        <f>ROUND(PI51*$J51*$BI51*$BR51*$CJ51*IF($JN51&gt;500,$DB51,IF($JN51&gt;250,$DN51,IF($JN51&gt;0,$DH51,0)))/1000,0)</f>
        <v>0</v>
      </c>
      <c r="PH51" s="177">
        <f>ROUND(PI51*$Q51*$BI51*$BR51*$CJ51*IF($JN51&gt;500,$DB51,IF($JN51&gt;250,$DN51,IF($JN51&gt;0,$DH51,0)))/1000,0)</f>
        <v>0</v>
      </c>
      <c r="PI51" s="70">
        <f>Контингент!DS56</f>
        <v>0</v>
      </c>
      <c r="PJ51" s="70">
        <f t="shared" ref="PJ51:PJ54" si="768">NM51+NP51+NS51+NV51+NY51+OB51+OE51+OH51+OK51+ON51+OQ51+OT51+OW51+OZ51+PC51+PF51+PI51</f>
        <v>0</v>
      </c>
      <c r="PK51" s="177">
        <f t="shared" ref="PK51:PK54" si="769">NK51+NN51+NQ51+NT51+NW51+NZ51+OC51+OF51+OI51+OL51+OO51+OR51+OU51+OX51+PA51+PD51+PG51</f>
        <v>0</v>
      </c>
      <c r="PL51" s="177">
        <f t="shared" ref="PL51:PL54" si="770">NL51+NO51+NR51+NU51+NX51+OA51+OD51+OG51+OJ51+OM51+OP51+OS51+OV51+OY51+PB51+PE51+PH51</f>
        <v>0</v>
      </c>
      <c r="PM51" s="143">
        <f>'Нормативы и коэффициенты МОО'!$Y$17</f>
        <v>0.89426399999999995</v>
      </c>
      <c r="PN51" s="14">
        <v>1</v>
      </c>
      <c r="PO51" s="14">
        <v>12</v>
      </c>
      <c r="PP51" s="14">
        <v>4</v>
      </c>
      <c r="PQ51" s="177">
        <f t="shared" ref="PQ51:PQ54" si="771">ROUND(PK51*PM51*PN51/PO51*PP51,0)</f>
        <v>0</v>
      </c>
      <c r="PR51" s="177">
        <f t="shared" ref="PR51:PR54" si="772">ROUND(PL51*PM51*PN51/PO51*PP51,0)</f>
        <v>0</v>
      </c>
      <c r="PS51" s="153"/>
    </row>
    <row r="52" spans="1:435" x14ac:dyDescent="0.25">
      <c r="A52" s="112"/>
      <c r="B52" s="117" t="s">
        <v>291</v>
      </c>
      <c r="C52" s="120" t="s">
        <v>240</v>
      </c>
      <c r="D52" s="88">
        <f>'Нормативы и коэффициенты МОО'!$B$6</f>
        <v>38179.43</v>
      </c>
      <c r="E52" s="88">
        <f>'Нормативы и коэффициенты МОО'!$B$7</f>
        <v>53705.98</v>
      </c>
      <c r="F52" s="88">
        <f>'Нормативы и коэффициенты МОО'!$B$8</f>
        <v>55204.57</v>
      </c>
      <c r="G52" s="88">
        <f>'Нормативы и коэффициенты МОО'!$B$9</f>
        <v>78009.87</v>
      </c>
      <c r="H52" s="88">
        <f>'Нормативы и коэффициенты МОО'!$B$10</f>
        <v>23154.491086338148</v>
      </c>
      <c r="I52" s="88">
        <f>'Нормативы и коэффициенты МОО'!$B$11</f>
        <v>4412.8</v>
      </c>
      <c r="J52" s="88">
        <f>'Нормативы и коэффициенты МОО'!$B$12</f>
        <v>5883.73</v>
      </c>
      <c r="K52" s="88">
        <f>'Нормативы и коэффициенты МОО'!$C$6</f>
        <v>10181.18</v>
      </c>
      <c r="L52" s="88">
        <f>'Нормативы и коэффициенты МОО'!$C$7</f>
        <v>14321.59</v>
      </c>
      <c r="M52" s="88">
        <f>'Нормативы и коэффициенты МОО'!$C$8</f>
        <v>14721.22</v>
      </c>
      <c r="N52" s="88">
        <f>'Нормативы и коэффициенты МОО'!$C$9</f>
        <v>48613.13</v>
      </c>
      <c r="O52" s="88">
        <f>'Нормативы и коэффициенты МОО'!$C$10</f>
        <v>0</v>
      </c>
      <c r="P52" s="88">
        <f>'Нормативы и коэффициенты МОО'!$C$11</f>
        <v>0</v>
      </c>
      <c r="Q52" s="88">
        <f>'Нормативы и коэффициенты МОО'!$C$12</f>
        <v>1569</v>
      </c>
      <c r="R52" s="88">
        <f>'Нормативы и коэффициенты МОО'!$B$17</f>
        <v>1</v>
      </c>
      <c r="S52" s="88">
        <f>'Нормативы и коэффициенты МОО'!$B$18</f>
        <v>1</v>
      </c>
      <c r="T52" s="88">
        <f>'Нормативы и коэффициенты МОО'!$B$19</f>
        <v>1</v>
      </c>
      <c r="U52" s="88">
        <f>'Нормативы и коэффициенты МОО'!$B$20</f>
        <v>1</v>
      </c>
      <c r="V52" s="88">
        <f>'Нормативы и коэффициенты МОО'!$B$21</f>
        <v>1</v>
      </c>
      <c r="W52" s="88">
        <f>'Нормативы и коэффициенты МОО'!$B$22</f>
        <v>1</v>
      </c>
      <c r="X52" s="88">
        <f>'Нормативы и коэффициенты МОО'!$C$17</f>
        <v>2.1</v>
      </c>
      <c r="Y52" s="88">
        <f>'Нормативы и коэффициенты МОО'!$C$20</f>
        <v>1</v>
      </c>
      <c r="Z52" s="88">
        <f>'Нормативы и коэффициенты МОО'!$C$21</f>
        <v>1</v>
      </c>
      <c r="AA52" s="88">
        <f>'Нормативы и коэффициенты МОО'!$C$22</f>
        <v>2.1</v>
      </c>
      <c r="AB52" s="88">
        <f>'Нормативы и коэффициенты МОО'!$D$17</f>
        <v>1.83</v>
      </c>
      <c r="AC52" s="88">
        <f>'Нормативы и коэффициенты МОО'!$D$20</f>
        <v>1</v>
      </c>
      <c r="AD52" s="88">
        <f>'Нормативы и коэффициенты МОО'!$D$21</f>
        <v>1</v>
      </c>
      <c r="AE52" s="88">
        <f>'Нормативы и коэффициенты МОО'!$D$22</f>
        <v>1.83</v>
      </c>
      <c r="AF52" s="88">
        <f>'Нормативы и коэффициенты МОО'!$E$17</f>
        <v>1.74</v>
      </c>
      <c r="AG52" s="88">
        <f>'Нормативы и коэффициенты МОО'!$E$20</f>
        <v>1</v>
      </c>
      <c r="AH52" s="88">
        <f>'Нормативы и коэффициенты МОО'!$E$21</f>
        <v>1</v>
      </c>
      <c r="AI52" s="88">
        <f>'Нормативы и коэффициенты МОО'!$E$22</f>
        <v>1.74</v>
      </c>
      <c r="AJ52" s="88">
        <f>'Нормативы и коэффициенты МОО'!$F$17</f>
        <v>1.56</v>
      </c>
      <c r="AK52" s="88">
        <f>'Нормативы и коэффициенты МОО'!$F$20</f>
        <v>1</v>
      </c>
      <c r="AL52" s="88">
        <f>'Нормативы и коэффициенты МОО'!$F$21</f>
        <v>1</v>
      </c>
      <c r="AM52" s="88">
        <f>'Нормативы и коэффициенты МОО'!$F$22</f>
        <v>1.56</v>
      </c>
      <c r="AN52" s="88">
        <f>'Нормативы и коэффициенты МОО'!$G$17</f>
        <v>1.56</v>
      </c>
      <c r="AO52" s="88">
        <f>'Нормативы и коэффициенты МОО'!$G$20</f>
        <v>1</v>
      </c>
      <c r="AP52" s="88">
        <f>'Нормативы и коэффициенты МОО'!$G$21</f>
        <v>1</v>
      </c>
      <c r="AQ52" s="88">
        <f>'Нормативы и коэффициенты МОО'!$G$22</f>
        <v>1.56</v>
      </c>
      <c r="AR52" s="88">
        <f>'Нормативы и коэффициенты МОО'!$H$17</f>
        <v>2.31</v>
      </c>
      <c r="AS52" s="88">
        <f>'Нормативы и коэффициенты МОО'!$H$20</f>
        <v>1</v>
      </c>
      <c r="AT52" s="88">
        <f>'Нормативы и коэффициенты МОО'!$H$21</f>
        <v>1</v>
      </c>
      <c r="AU52" s="88">
        <f>'Нормативы и коэффициенты МОО'!$H$22</f>
        <v>2.31</v>
      </c>
      <c r="AV52" s="88">
        <f>'Нормативы и коэффициенты МОО'!$I$17</f>
        <v>1.56</v>
      </c>
      <c r="AW52" s="88">
        <f>'Нормативы и коэффициенты МОО'!$I$20</f>
        <v>1</v>
      </c>
      <c r="AX52" s="88">
        <f>'Нормативы и коэффициенты МОО'!$I$21</f>
        <v>1</v>
      </c>
      <c r="AY52" s="88">
        <f>'Нормативы и коэффициенты МОО'!$I$22</f>
        <v>1.56</v>
      </c>
      <c r="AZ52" s="88">
        <f>'Нормативы и коэффициенты МОО'!$J$17</f>
        <v>2.64</v>
      </c>
      <c r="BA52" s="88">
        <f>'Нормативы и коэффициенты МОО'!$J$20</f>
        <v>1</v>
      </c>
      <c r="BB52" s="88">
        <f>'Нормативы и коэффициенты МОО'!$J$21</f>
        <v>1</v>
      </c>
      <c r="BC52" s="88">
        <f>'Нормативы и коэффициенты МОО'!$J$22</f>
        <v>2.64</v>
      </c>
      <c r="BD52" s="88">
        <f>'Нормативы и коэффициенты МОО'!$K$17</f>
        <v>2.31</v>
      </c>
      <c r="BE52" s="88">
        <f>'Нормативы и коэффициенты МОО'!$K$20</f>
        <v>1</v>
      </c>
      <c r="BF52" s="88">
        <f>'Нормативы и коэффициенты МОО'!$K$21</f>
        <v>1</v>
      </c>
      <c r="BG52" s="88">
        <f>'Нормативы и коэффициенты МОО'!$K$22</f>
        <v>2.31</v>
      </c>
      <c r="BH52" s="88">
        <f>'Нормативы и коэффициенты МОО'!$L$18</f>
        <v>2</v>
      </c>
      <c r="BI52" s="88">
        <f>'Нормативы и коэффициенты МОО'!$L$19</f>
        <v>2</v>
      </c>
      <c r="BJ52" s="88">
        <f>'Нормативы и коэффициенты МОО'!$L$20</f>
        <v>1</v>
      </c>
      <c r="BK52" s="88">
        <f>'Нормативы и коэффициенты МОО'!$L$21</f>
        <v>1</v>
      </c>
      <c r="BL52" s="88">
        <f>'Нормативы и коэффициенты МОО'!$L$22</f>
        <v>2</v>
      </c>
      <c r="BM52" s="88">
        <f>'Нормативы и коэффициенты МОО'!$N$17</f>
        <v>1</v>
      </c>
      <c r="BN52" s="88">
        <f>'Нормативы и коэффициенты МОО'!$N$18</f>
        <v>1</v>
      </c>
      <c r="BO52" s="88">
        <f>'Нормативы и коэффициенты МОО'!$N$19</f>
        <v>1</v>
      </c>
      <c r="BP52" s="88">
        <f>'Нормативы и коэффициенты МОО'!$N$20</f>
        <v>1</v>
      </c>
      <c r="BQ52" s="88">
        <f>'Нормативы и коэффициенты МОО'!$N$21</f>
        <v>1</v>
      </c>
      <c r="BR52" s="88">
        <f>'Нормативы и коэффициенты МОО'!$N$22</f>
        <v>1</v>
      </c>
      <c r="BS52" s="88">
        <f>'Нормативы и коэффициенты МОО'!$O$17</f>
        <v>1.2</v>
      </c>
      <c r="BT52" s="88">
        <f>'Нормативы и коэффициенты МОО'!$O$18</f>
        <v>1.2</v>
      </c>
      <c r="BU52" s="88">
        <f>'Нормативы и коэффициенты МОО'!$O$19</f>
        <v>1.2</v>
      </c>
      <c r="BV52" s="88">
        <f>'Нормативы и коэффициенты МОО'!$O$20</f>
        <v>1</v>
      </c>
      <c r="BW52" s="88">
        <f>'Нормативы и коэффициенты МОО'!$O$21</f>
        <v>1</v>
      </c>
      <c r="BX52" s="88">
        <f>'Нормативы и коэффициенты МОО'!$O$22</f>
        <v>1</v>
      </c>
      <c r="BY52" s="88">
        <f>'Нормативы и коэффициенты МОО'!$P$17</f>
        <v>1.2</v>
      </c>
      <c r="BZ52" s="88">
        <f>'Нормативы и коэффициенты МОО'!$P$18</f>
        <v>1.2</v>
      </c>
      <c r="CA52" s="88">
        <f>'Нормативы и коэффициенты МОО'!$P$19</f>
        <v>1.2</v>
      </c>
      <c r="CB52" s="88">
        <f>'Нормативы и коэффициенты МОО'!$P$20</f>
        <v>1</v>
      </c>
      <c r="CC52" s="88">
        <f>'Нормативы и коэффициенты МОО'!$P$21</f>
        <v>1</v>
      </c>
      <c r="CD52" s="88">
        <f>'Нормативы и коэффициенты МОО'!$P$22</f>
        <v>1</v>
      </c>
      <c r="CE52" s="88">
        <f>'Нормативы и коэффициенты МОО'!$Q$17</f>
        <v>1</v>
      </c>
      <c r="CF52" s="88">
        <f>'Нормативы и коэффициенты МОО'!$Q$18</f>
        <v>1</v>
      </c>
      <c r="CG52" s="88">
        <f>'Нормативы и коэффициенты МОО'!$Q$19</f>
        <v>1</v>
      </c>
      <c r="CH52" s="88">
        <f>'Нормативы и коэффициенты МОО'!$Q$20</f>
        <v>1</v>
      </c>
      <c r="CI52" s="88">
        <f>'Нормативы и коэффициенты МОО'!$Q$21</f>
        <v>1</v>
      </c>
      <c r="CJ52" s="88">
        <f>'Нормативы и коэффициенты МОО'!$Q$22</f>
        <v>1</v>
      </c>
      <c r="CK52" s="88">
        <f>'Нормативы и коэффициенты МОО'!$R$17</f>
        <v>2</v>
      </c>
      <c r="CL52" s="88">
        <f>'Нормативы и коэффициенты МОО'!$R$18</f>
        <v>2</v>
      </c>
      <c r="CM52" s="88">
        <f>'Нормативы и коэффициенты МОО'!$R$19</f>
        <v>2</v>
      </c>
      <c r="CN52" s="88">
        <f>'Нормативы и коэффициенты МОО'!$R$20</f>
        <v>2</v>
      </c>
      <c r="CO52" s="88">
        <f>'Нормативы и коэффициенты МОО'!$R$21</f>
        <v>2</v>
      </c>
      <c r="CP52" s="88">
        <f>'Нормативы и коэффициенты МОО'!$R$22</f>
        <v>2</v>
      </c>
      <c r="CQ52" s="88">
        <f>'Нормативы и коэффициенты МОО'!$S$17</f>
        <v>1</v>
      </c>
      <c r="CR52" s="88">
        <f>'Нормативы и коэффициенты МОО'!$S$18</f>
        <v>1</v>
      </c>
      <c r="CS52" s="88">
        <f>'Нормативы и коэффициенты МОО'!$S$19</f>
        <v>1</v>
      </c>
      <c r="CT52" s="88">
        <f>'Нормативы и коэффициенты МОО'!$S$20</f>
        <v>2</v>
      </c>
      <c r="CU52" s="88">
        <f>'Нормативы и коэффициенты МОО'!$S$21</f>
        <v>2</v>
      </c>
      <c r="CV52" s="88">
        <f>'Нормативы и коэффициенты МОО'!$S$22</f>
        <v>1</v>
      </c>
      <c r="CW52" s="88">
        <f>'Нормативы и коэффициенты МОО'!$T$17</f>
        <v>1</v>
      </c>
      <c r="CX52" s="88">
        <f>'Нормативы и коэффициенты МОО'!$T$18</f>
        <v>1</v>
      </c>
      <c r="CY52" s="88">
        <f>'Нормативы и коэффициенты МОО'!$T$19</f>
        <v>1</v>
      </c>
      <c r="CZ52" s="88">
        <f>'Нормативы и коэффициенты МОО'!$T$20</f>
        <v>1</v>
      </c>
      <c r="DA52" s="88">
        <f>'Нормативы и коэффициенты МОО'!$T$21</f>
        <v>1</v>
      </c>
      <c r="DB52" s="88">
        <f>'Нормативы и коэффициенты МОО'!$T$22</f>
        <v>1</v>
      </c>
      <c r="DC52" s="88">
        <f>'Нормативы и коэффициенты МОО'!$U$17</f>
        <v>1</v>
      </c>
      <c r="DD52" s="88">
        <f>'Нормативы и коэффициенты МОО'!$U$18</f>
        <v>1</v>
      </c>
      <c r="DE52" s="88">
        <f>'Нормативы и коэффициенты МОО'!$U$19</f>
        <v>1</v>
      </c>
      <c r="DF52" s="88">
        <f>'Нормативы и коэффициенты МОО'!$U$20</f>
        <v>1</v>
      </c>
      <c r="DG52" s="88">
        <f>'Нормативы и коэффициенты МОО'!$U$21</f>
        <v>1</v>
      </c>
      <c r="DH52" s="88">
        <f>'Нормативы и коэффициенты МОО'!$U$22</f>
        <v>1</v>
      </c>
      <c r="DI52" s="88">
        <f>'Нормативы и коэффициенты МОО'!$V$17</f>
        <v>1</v>
      </c>
      <c r="DJ52" s="88">
        <f>'Нормативы и коэффициенты МОО'!$V$18</f>
        <v>1</v>
      </c>
      <c r="DK52" s="88">
        <f>'Нормативы и коэффициенты МОО'!$V$19</f>
        <v>1</v>
      </c>
      <c r="DL52" s="88">
        <f>'Нормативы и коэффициенты МОО'!$V$20</f>
        <v>1</v>
      </c>
      <c r="DM52" s="88">
        <f>'Нормативы и коэффициенты МОО'!$V$21</f>
        <v>1</v>
      </c>
      <c r="DN52" s="88">
        <f>'Нормативы и коэффициенты МОО'!$V$22</f>
        <v>1</v>
      </c>
      <c r="DO52" s="177">
        <f t="shared" si="632"/>
        <v>1374</v>
      </c>
      <c r="DP52" s="177">
        <f t="shared" si="633"/>
        <v>367</v>
      </c>
      <c r="DQ52" s="70">
        <f>Контингент!D57</f>
        <v>36</v>
      </c>
      <c r="DR52" s="177">
        <f t="shared" si="634"/>
        <v>0</v>
      </c>
      <c r="DS52" s="177">
        <f t="shared" si="635"/>
        <v>0</v>
      </c>
      <c r="DT52" s="70">
        <f>Контингент!E57</f>
        <v>0</v>
      </c>
      <c r="DU52" s="177">
        <f t="shared" si="636"/>
        <v>0</v>
      </c>
      <c r="DV52" s="177">
        <f t="shared" si="637"/>
        <v>0</v>
      </c>
      <c r="DW52" s="70">
        <f>Контингент!AP57</f>
        <v>0</v>
      </c>
      <c r="DX52" s="177">
        <f t="shared" si="638"/>
        <v>0</v>
      </c>
      <c r="DY52" s="177">
        <f t="shared" si="639"/>
        <v>0</v>
      </c>
      <c r="DZ52" s="70">
        <f>Контингент!K57</f>
        <v>0</v>
      </c>
      <c r="EA52" s="177">
        <f t="shared" si="640"/>
        <v>0</v>
      </c>
      <c r="EB52" s="177">
        <f t="shared" si="641"/>
        <v>0</v>
      </c>
      <c r="EC52" s="70">
        <f>Контингент!L57</f>
        <v>0</v>
      </c>
      <c r="ED52" s="177">
        <f t="shared" si="642"/>
        <v>0</v>
      </c>
      <c r="EE52" s="177">
        <f t="shared" si="643"/>
        <v>0</v>
      </c>
      <c r="EF52" s="70">
        <f>Контингент!AT57</f>
        <v>0</v>
      </c>
      <c r="EG52" s="177">
        <f t="shared" si="644"/>
        <v>0</v>
      </c>
      <c r="EH52" s="177">
        <f t="shared" si="645"/>
        <v>0</v>
      </c>
      <c r="EI52" s="70">
        <f>Контингент!R57</f>
        <v>0</v>
      </c>
      <c r="EJ52" s="177">
        <f t="shared" si="646"/>
        <v>0</v>
      </c>
      <c r="EK52" s="177">
        <f t="shared" si="647"/>
        <v>0</v>
      </c>
      <c r="EL52" s="70">
        <f>Контингент!S57</f>
        <v>0</v>
      </c>
      <c r="EM52" s="177">
        <f t="shared" si="648"/>
        <v>0</v>
      </c>
      <c r="EN52" s="177">
        <f t="shared" si="649"/>
        <v>0</v>
      </c>
      <c r="EO52" s="70">
        <f>Контингент!T57</f>
        <v>0</v>
      </c>
      <c r="EP52" s="177">
        <f t="shared" si="650"/>
        <v>0</v>
      </c>
      <c r="EQ52" s="177">
        <f t="shared" si="651"/>
        <v>0</v>
      </c>
      <c r="ER52" s="70">
        <f>Контингент!U57</f>
        <v>0</v>
      </c>
      <c r="ES52" s="177">
        <f t="shared" si="652"/>
        <v>0</v>
      </c>
      <c r="ET52" s="177">
        <f t="shared" si="653"/>
        <v>0</v>
      </c>
      <c r="EU52" s="70">
        <f>Контингент!V57</f>
        <v>0</v>
      </c>
      <c r="EV52" s="177">
        <f t="shared" si="654"/>
        <v>0</v>
      </c>
      <c r="EW52" s="177">
        <f t="shared" si="655"/>
        <v>0</v>
      </c>
      <c r="EX52" s="70">
        <f>Контингент!W57</f>
        <v>0</v>
      </c>
      <c r="EY52" s="177">
        <f t="shared" si="656"/>
        <v>0</v>
      </c>
      <c r="EZ52" s="177">
        <f t="shared" si="657"/>
        <v>0</v>
      </c>
      <c r="FA52" s="70">
        <f>Контингент!X57</f>
        <v>0</v>
      </c>
      <c r="FB52" s="177">
        <f t="shared" si="658"/>
        <v>0</v>
      </c>
      <c r="FC52" s="177">
        <f t="shared" si="659"/>
        <v>0</v>
      </c>
      <c r="FD52" s="70">
        <f>Контингент!Y57</f>
        <v>0</v>
      </c>
      <c r="FE52" s="177">
        <f t="shared" si="660"/>
        <v>0</v>
      </c>
      <c r="FF52" s="177">
        <f t="shared" si="661"/>
        <v>0</v>
      </c>
      <c r="FG52" s="70">
        <f>Контингент!Z57</f>
        <v>0</v>
      </c>
      <c r="FH52" s="177">
        <f t="shared" si="662"/>
        <v>0</v>
      </c>
      <c r="FI52" s="177">
        <f t="shared" si="663"/>
        <v>0</v>
      </c>
      <c r="FJ52" s="70">
        <f>Контингент!AB57</f>
        <v>0</v>
      </c>
      <c r="FK52" s="177">
        <f t="shared" si="664"/>
        <v>0</v>
      </c>
      <c r="FL52" s="177">
        <f t="shared" si="665"/>
        <v>0</v>
      </c>
      <c r="FM52" s="70">
        <f>Контингент!AC57</f>
        <v>0</v>
      </c>
      <c r="FN52" s="177">
        <f t="shared" si="666"/>
        <v>0</v>
      </c>
      <c r="FO52" s="177">
        <f t="shared" si="667"/>
        <v>0</v>
      </c>
      <c r="FP52" s="70">
        <f>Контингент!AD57</f>
        <v>0</v>
      </c>
      <c r="FQ52" s="177">
        <f t="shared" si="668"/>
        <v>0</v>
      </c>
      <c r="FR52" s="177">
        <f t="shared" si="669"/>
        <v>0</v>
      </c>
      <c r="FS52" s="70">
        <f>Контингент!AE57</f>
        <v>0</v>
      </c>
      <c r="FT52" s="177">
        <f t="shared" si="670"/>
        <v>0</v>
      </c>
      <c r="FU52" s="177">
        <f t="shared" si="671"/>
        <v>0</v>
      </c>
      <c r="FV52" s="70">
        <f>Контингент!AF57</f>
        <v>0</v>
      </c>
      <c r="FW52" s="177">
        <f t="shared" si="672"/>
        <v>0</v>
      </c>
      <c r="FX52" s="177">
        <f t="shared" si="673"/>
        <v>0</v>
      </c>
      <c r="FY52" s="70">
        <f>Контингент!AG57</f>
        <v>0</v>
      </c>
      <c r="FZ52" s="177">
        <f t="shared" si="674"/>
        <v>0</v>
      </c>
      <c r="GA52" s="177">
        <f t="shared" si="675"/>
        <v>0</v>
      </c>
      <c r="GB52" s="70">
        <f>Контингент!AH57</f>
        <v>0</v>
      </c>
      <c r="GC52" s="177">
        <f t="shared" si="676"/>
        <v>0</v>
      </c>
      <c r="GD52" s="177">
        <f t="shared" si="677"/>
        <v>0</v>
      </c>
      <c r="GE52" s="70">
        <f>Контингент!AI57</f>
        <v>0</v>
      </c>
      <c r="GF52" s="177">
        <f t="shared" si="678"/>
        <v>0</v>
      </c>
      <c r="GG52" s="177">
        <f t="shared" si="679"/>
        <v>0</v>
      </c>
      <c r="GH52" s="70">
        <f>Контингент!AJ57</f>
        <v>0</v>
      </c>
      <c r="GI52" s="177">
        <f t="shared" si="680"/>
        <v>0</v>
      </c>
      <c r="GJ52" s="177">
        <f t="shared" si="681"/>
        <v>0</v>
      </c>
      <c r="GK52" s="70">
        <f>Контингент!AX57</f>
        <v>0</v>
      </c>
      <c r="GL52" s="177">
        <f t="shared" si="682"/>
        <v>0</v>
      </c>
      <c r="GM52" s="177">
        <f t="shared" si="683"/>
        <v>0</v>
      </c>
      <c r="GN52" s="70">
        <f>Контингент!AY57</f>
        <v>0</v>
      </c>
      <c r="GO52" s="177">
        <f t="shared" si="684"/>
        <v>0</v>
      </c>
      <c r="GP52" s="177">
        <f t="shared" si="685"/>
        <v>0</v>
      </c>
      <c r="GQ52" s="70">
        <f>Контингент!AZ57</f>
        <v>0</v>
      </c>
      <c r="GR52" s="177">
        <f t="shared" si="686"/>
        <v>0</v>
      </c>
      <c r="GS52" s="177">
        <f t="shared" si="687"/>
        <v>0</v>
      </c>
      <c r="GT52" s="70">
        <f>Контингент!BA57</f>
        <v>0</v>
      </c>
      <c r="GU52" s="177">
        <f t="shared" si="688"/>
        <v>0</v>
      </c>
      <c r="GV52" s="177">
        <f t="shared" si="689"/>
        <v>0</v>
      </c>
      <c r="GW52" s="70">
        <f>Контингент!BB57</f>
        <v>0</v>
      </c>
      <c r="GX52" s="177">
        <f t="shared" si="690"/>
        <v>0</v>
      </c>
      <c r="GY52" s="177">
        <f t="shared" si="691"/>
        <v>0</v>
      </c>
      <c r="GZ52" s="70">
        <f>Контингент!BC57</f>
        <v>0</v>
      </c>
      <c r="HA52" s="177">
        <f t="shared" si="692"/>
        <v>0</v>
      </c>
      <c r="HB52" s="177">
        <f t="shared" si="693"/>
        <v>0</v>
      </c>
      <c r="HC52" s="70">
        <f>Контингент!BD57</f>
        <v>0</v>
      </c>
      <c r="HD52" s="177">
        <f t="shared" si="694"/>
        <v>0</v>
      </c>
      <c r="HE52" s="177">
        <f t="shared" si="695"/>
        <v>0</v>
      </c>
      <c r="HF52" s="70">
        <f>Контингент!BE57</f>
        <v>0</v>
      </c>
      <c r="HG52" s="177">
        <f t="shared" si="696"/>
        <v>0</v>
      </c>
      <c r="HH52" s="177">
        <f t="shared" si="697"/>
        <v>0</v>
      </c>
      <c r="HI52" s="70">
        <f>Контингент!BF57</f>
        <v>0</v>
      </c>
      <c r="HJ52" s="177">
        <f t="shared" si="698"/>
        <v>0</v>
      </c>
      <c r="HK52" s="177">
        <f t="shared" si="699"/>
        <v>0</v>
      </c>
      <c r="HL52" s="70">
        <f>Контингент!F57</f>
        <v>0</v>
      </c>
      <c r="HM52" s="177">
        <f t="shared" si="700"/>
        <v>0</v>
      </c>
      <c r="HN52" s="177">
        <f t="shared" si="701"/>
        <v>0</v>
      </c>
      <c r="HO52" s="70">
        <f>Контингент!G57</f>
        <v>0</v>
      </c>
      <c r="HP52" s="177">
        <f t="shared" si="702"/>
        <v>0</v>
      </c>
      <c r="HQ52" s="177">
        <f t="shared" si="703"/>
        <v>0</v>
      </c>
      <c r="HR52" s="70">
        <f>Контингент!AQ57</f>
        <v>0</v>
      </c>
      <c r="HS52" s="177">
        <f t="shared" si="704"/>
        <v>0</v>
      </c>
      <c r="HT52" s="177">
        <f t="shared" si="705"/>
        <v>0</v>
      </c>
      <c r="HU52" s="70">
        <f>Контингент!M57</f>
        <v>0</v>
      </c>
      <c r="HV52" s="177">
        <f t="shared" si="706"/>
        <v>0</v>
      </c>
      <c r="HW52" s="177">
        <f t="shared" si="707"/>
        <v>0</v>
      </c>
      <c r="HX52" s="70">
        <f>Контингент!N57</f>
        <v>0</v>
      </c>
      <c r="HY52" s="177">
        <f t="shared" si="708"/>
        <v>0</v>
      </c>
      <c r="HZ52" s="177">
        <f t="shared" si="709"/>
        <v>0</v>
      </c>
      <c r="IA52" s="70">
        <f>Контингент!AU57</f>
        <v>0</v>
      </c>
      <c r="IB52" s="177">
        <f t="shared" si="710"/>
        <v>0</v>
      </c>
      <c r="IC52" s="177">
        <f t="shared" si="711"/>
        <v>0</v>
      </c>
      <c r="ID52" s="70">
        <f>Контингент!AL57</f>
        <v>0</v>
      </c>
      <c r="IE52" s="177">
        <f t="shared" si="712"/>
        <v>0</v>
      </c>
      <c r="IF52" s="177">
        <f t="shared" si="713"/>
        <v>0</v>
      </c>
      <c r="IG52" s="70">
        <f>Контингент!AM57</f>
        <v>0</v>
      </c>
      <c r="IH52" s="177">
        <f t="shared" si="714"/>
        <v>0</v>
      </c>
      <c r="II52" s="177">
        <f t="shared" si="715"/>
        <v>0</v>
      </c>
      <c r="IJ52" s="70">
        <f>Контингент!BH57</f>
        <v>0</v>
      </c>
      <c r="IK52" s="177">
        <f t="shared" si="716"/>
        <v>0</v>
      </c>
      <c r="IL52" s="177">
        <f t="shared" si="717"/>
        <v>0</v>
      </c>
      <c r="IM52" s="70">
        <f>Контингент!H57+Контингент!I57</f>
        <v>0</v>
      </c>
      <c r="IN52" s="177">
        <f t="shared" si="718"/>
        <v>0</v>
      </c>
      <c r="IO52" s="177">
        <f t="shared" si="719"/>
        <v>0</v>
      </c>
      <c r="IP52" s="70">
        <f>Контингент!J57</f>
        <v>0</v>
      </c>
      <c r="IQ52" s="177">
        <f t="shared" si="720"/>
        <v>0</v>
      </c>
      <c r="IR52" s="177">
        <f t="shared" si="721"/>
        <v>0</v>
      </c>
      <c r="IS52" s="70">
        <f>Контингент!AR57+Контингент!AS57</f>
        <v>0</v>
      </c>
      <c r="IT52" s="177">
        <f t="shared" si="722"/>
        <v>0</v>
      </c>
      <c r="IU52" s="177">
        <f t="shared" si="723"/>
        <v>0</v>
      </c>
      <c r="IV52" s="70">
        <f>Контингент!O57+Контингент!P57</f>
        <v>0</v>
      </c>
      <c r="IW52" s="177">
        <f t="shared" si="724"/>
        <v>0</v>
      </c>
      <c r="IX52" s="177">
        <f t="shared" si="725"/>
        <v>0</v>
      </c>
      <c r="IY52" s="70">
        <f>Контингент!Q57</f>
        <v>0</v>
      </c>
      <c r="IZ52" s="177">
        <f t="shared" si="726"/>
        <v>0</v>
      </c>
      <c r="JA52" s="177">
        <f t="shared" si="727"/>
        <v>0</v>
      </c>
      <c r="JB52" s="70">
        <f>Контингент!AV57+Контингент!AW57</f>
        <v>0</v>
      </c>
      <c r="JC52" s="177">
        <f t="shared" si="728"/>
        <v>0</v>
      </c>
      <c r="JD52" s="177">
        <f t="shared" si="729"/>
        <v>0</v>
      </c>
      <c r="JE52" s="70">
        <f>Контингент!AN57</f>
        <v>0</v>
      </c>
      <c r="JF52" s="177">
        <f t="shared" si="730"/>
        <v>0</v>
      </c>
      <c r="JG52" s="177">
        <f t="shared" si="731"/>
        <v>0</v>
      </c>
      <c r="JH52" s="70">
        <f>Контингент!AO57</f>
        <v>0</v>
      </c>
      <c r="JI52" s="177">
        <f t="shared" si="732"/>
        <v>0</v>
      </c>
      <c r="JJ52" s="177">
        <f t="shared" si="733"/>
        <v>0</v>
      </c>
      <c r="JK52" s="70">
        <f>Контингент!BI57</f>
        <v>0</v>
      </c>
      <c r="JL52" s="70">
        <f t="shared" si="734"/>
        <v>36</v>
      </c>
      <c r="JM52" s="70">
        <f>Контингент!CZ57</f>
        <v>41</v>
      </c>
      <c r="JN52" s="70">
        <f t="shared" si="735"/>
        <v>77</v>
      </c>
      <c r="JO52" s="177">
        <f t="shared" si="736"/>
        <v>1374</v>
      </c>
      <c r="JP52" s="177">
        <f t="shared" si="737"/>
        <v>367</v>
      </c>
      <c r="JQ52" s="143">
        <f>'Нормативы и коэффициенты МОО'!$Y$17</f>
        <v>0.89426399999999995</v>
      </c>
      <c r="JR52" s="14">
        <v>1</v>
      </c>
      <c r="JS52" s="177">
        <f t="shared" si="738"/>
        <v>1229</v>
      </c>
      <c r="JT52" s="177">
        <f t="shared" si="739"/>
        <v>328</v>
      </c>
      <c r="JU52" s="177">
        <f t="shared" si="740"/>
        <v>0</v>
      </c>
      <c r="JV52" s="177">
        <f t="shared" si="741"/>
        <v>0</v>
      </c>
      <c r="JW52" s="70">
        <f>Контингент!DU57</f>
        <v>0</v>
      </c>
      <c r="JX52" s="177">
        <f t="shared" si="742"/>
        <v>0</v>
      </c>
      <c r="JY52" s="177">
        <f t="shared" si="743"/>
        <v>0</v>
      </c>
      <c r="JZ52" s="70">
        <f>Контингент!DV57</f>
        <v>0</v>
      </c>
      <c r="KA52" s="177">
        <f t="shared" si="744"/>
        <v>0</v>
      </c>
      <c r="KB52" s="177">
        <f t="shared" si="745"/>
        <v>0</v>
      </c>
      <c r="KC52" s="70">
        <f>(Контингент!DW57+Контингент!DX57+Контингент!DY57+Контингент!DZ57+Контингент!EA57+Контингент!EB57+Контингент!EC57+Контингент!ED57+Контингент!EE57)</f>
        <v>0</v>
      </c>
      <c r="KD52" s="177">
        <f t="shared" si="746"/>
        <v>0</v>
      </c>
      <c r="KE52" s="177">
        <f t="shared" si="747"/>
        <v>0</v>
      </c>
      <c r="KF52" s="70">
        <f>Контингент!EF57</f>
        <v>0</v>
      </c>
      <c r="KG52" s="177">
        <f t="shared" si="748"/>
        <v>0</v>
      </c>
      <c r="KH52" s="177">
        <f t="shared" si="749"/>
        <v>0</v>
      </c>
      <c r="KI52" s="70">
        <f>Контингент!EG57</f>
        <v>0</v>
      </c>
      <c r="KJ52" s="177">
        <f t="shared" si="750"/>
        <v>0</v>
      </c>
      <c r="KK52" s="177">
        <f t="shared" si="751"/>
        <v>0</v>
      </c>
      <c r="KL52" s="70">
        <f>Контингент!EH57</f>
        <v>0</v>
      </c>
      <c r="KM52" s="177">
        <f t="shared" si="752"/>
        <v>0</v>
      </c>
      <c r="KN52" s="177">
        <f t="shared" si="753"/>
        <v>0</v>
      </c>
      <c r="KO52" s="70">
        <f>Контингент!EI57</f>
        <v>0</v>
      </c>
      <c r="KP52" s="177">
        <f t="shared" si="754"/>
        <v>0</v>
      </c>
      <c r="KQ52" s="177">
        <f t="shared" si="755"/>
        <v>0</v>
      </c>
      <c r="KR52" s="70">
        <f>Контингент!EJ57</f>
        <v>0</v>
      </c>
      <c r="KS52" s="177">
        <f t="shared" si="756"/>
        <v>0</v>
      </c>
      <c r="KT52" s="177">
        <f t="shared" si="757"/>
        <v>0</v>
      </c>
      <c r="KU52" s="70">
        <f>Контингент!EK57</f>
        <v>0</v>
      </c>
      <c r="KV52" s="70">
        <f t="shared" si="758"/>
        <v>0</v>
      </c>
      <c r="KW52" s="177">
        <f t="shared" si="759"/>
        <v>0</v>
      </c>
      <c r="KX52" s="177">
        <f t="shared" si="760"/>
        <v>0</v>
      </c>
      <c r="KY52" s="143">
        <f>'Нормативы и коэффициенты МОО'!$Y$17</f>
        <v>0.89426399999999995</v>
      </c>
      <c r="KZ52" s="14">
        <v>1</v>
      </c>
      <c r="LA52" s="177">
        <f t="shared" si="761"/>
        <v>0</v>
      </c>
      <c r="LB52" s="177">
        <f t="shared" si="762"/>
        <v>0</v>
      </c>
      <c r="LC52" s="177">
        <f>ROUND(LE52*$I52*$W52*$BR52*$CJ52*IF($JN52&gt;500,$DB52,IF($JN52&gt;250,$DN52,IF($JN52&gt;0,$DH52,0)))/1000,0)</f>
        <v>0</v>
      </c>
      <c r="LD52" s="177">
        <f>ROUND(LE52*$P52*$W52*$BR52*$CJ52*IF($JN52&gt;500,$DB52,IF($JN52&gt;250,$DN52,IF($JN52&gt;0,$DH52,0)))/1000,0)</f>
        <v>0</v>
      </c>
      <c r="LE52" s="70">
        <f>Контингент!DC57</f>
        <v>0</v>
      </c>
      <c r="LF52" s="177">
        <f>ROUND(LH52*$I52*$W52*$BR52*$CP52*IF($JN52&gt;500,$DB52,IF($JN52&gt;250,$DN52,IF($JN52&gt;0,$DH52,0)))/1000,0)</f>
        <v>0</v>
      </c>
      <c r="LG52" s="177">
        <f>ROUND(LH52*$P52*$W52*$BR52*$CP52*IF($JN52&gt;500,$DB52,IF($JN52&gt;250,$DN52,IF($JN52&gt;0,$DH52,0)))/1000,0)</f>
        <v>0</v>
      </c>
      <c r="LH52" s="70">
        <f>Контингент!DD57</f>
        <v>0</v>
      </c>
      <c r="LI52" s="177">
        <f>ROUND(LK52*$I52*$AA52*$BR52*$CJ52*IF($JN52&gt;500,$DB52,IF($JN52&gt;250,$DN52,IF($JN52&gt;0,$DH52,0)))/1000,0)</f>
        <v>0</v>
      </c>
      <c r="LJ52" s="177">
        <f>ROUND(LK52*$P52*$AA52*$BR52*$CJ52*IF($JN52&gt;500,$DB52,IF($JN52&gt;250,$DN52,IF($JN52&gt;0,$DH52,0)))/1000,0)</f>
        <v>0</v>
      </c>
      <c r="LK52" s="70">
        <f>Контингент!DE57</f>
        <v>0</v>
      </c>
      <c r="LL52" s="177">
        <f>ROUND(LN52*$I52*$AE52*$BR52*$CJ52*IF($JN52&gt;500,$DB52,IF($JN52&gt;250,$DN52,IF($JN52&gt;0,$DH52,0)))/1000,0)</f>
        <v>0</v>
      </c>
      <c r="LM52" s="177">
        <f>ROUND(LN52*$P52*$AE52*$BR52*$CJ52*IF($JN52&gt;500,$DB52,IF($JN52&gt;250,$DN52,IF($JN52&gt;0,$DH52,0)))/1000,0)</f>
        <v>0</v>
      </c>
      <c r="LN52" s="70">
        <f>Контингент!DF57</f>
        <v>0</v>
      </c>
      <c r="LO52" s="177">
        <f>ROUND(LQ52*$I52*$AI52*$BR52*$CJ52*IF($JN52&gt;500,$DB52,IF($JN52&gt;250,$DN52,IF($JN52&gt;0,$DH52,0)))/1000,0)</f>
        <v>0</v>
      </c>
      <c r="LP52" s="177">
        <f>ROUND(LQ52*$P52*$AI52*$BR52*$CJ52*IF($JN52&gt;500,$DB52,IF($JN52&gt;250,$DN52,IF($JN52&gt;0,$DH52,0)))/1000,0)</f>
        <v>0</v>
      </c>
      <c r="LQ52" s="70">
        <f>Контингент!DG57</f>
        <v>0</v>
      </c>
      <c r="LR52" s="177">
        <f>ROUND(LT52*$I52*$AM52*$BR52*$CJ52*IF($JN52&gt;500,$DB52,IF($JN52&gt;250,$DN52,IF($JN52&gt;0,$DH52,0)))/1000,0)</f>
        <v>0</v>
      </c>
      <c r="LS52" s="177">
        <f>ROUND(LT52*$P52*$AM52*$BR52*$CJ52*IF($JN52&gt;500,$DB52,IF($JN52&gt;250,$DN52,IF($JN52&gt;0,$DH52,0)))/1000,0)</f>
        <v>0</v>
      </c>
      <c r="LT52" s="70">
        <f>Контингент!DH57</f>
        <v>0</v>
      </c>
      <c r="LU52" s="177">
        <f>ROUND(LW52*$I52*$AQ52*$BR52*$CJ52*IF($JN52&gt;500,$DB52,IF($JN52&gt;250,$DN52,IF($JN52&gt;0,$DH52,0)))/1000,0)</f>
        <v>0</v>
      </c>
      <c r="LV52" s="177">
        <f>ROUND(LW52*$P52*$AQ52*$BR52*$CJ52*IF($JN52&gt;500,$DB52,IF($JN52&gt;250,$DN52,IF($JN52&gt;0,$DH52,0)))/1000,0)</f>
        <v>0</v>
      </c>
      <c r="LW52" s="70">
        <f>Контингент!DI57</f>
        <v>0</v>
      </c>
      <c r="LX52" s="177">
        <f>ROUND(LZ52*$I52*$AU52*$BR52*$CJ52*IF($JN52&gt;500,$DB52,IF($JN52&gt;250,$DN52,IF($JN52&gt;0,$DH52,0)))/1000,0)</f>
        <v>0</v>
      </c>
      <c r="LY52" s="177">
        <f>ROUND(LZ52*$P52*$AU52*$BR52*$CJ52*IF($JN52&gt;500,$DB52,IF($JN52&gt;250,$DN52,IF($JN52&gt;0,$DH52,0)))/1000,0)</f>
        <v>0</v>
      </c>
      <c r="LZ52" s="70">
        <f>Контингент!DJ57</f>
        <v>0</v>
      </c>
      <c r="MA52" s="177">
        <f>ROUND(MC52*$I52*$AY52*$BR52*$CJ52*IF($JN52&gt;500,$DB52,IF($JN52&gt;250,$DN52,IF($JN52&gt;0,$DH52,0)))/1000,0)</f>
        <v>0</v>
      </c>
      <c r="MB52" s="177">
        <f>ROUND(MC52*$P52*$AY52*$BR52*$CJ52*IF($JN52&gt;500,$DB52,IF($JN52&gt;250,$DN52,IF($JN52&gt;0,$DH52,0)))/1000,0)</f>
        <v>0</v>
      </c>
      <c r="MC52" s="70">
        <f>Контингент!DK57</f>
        <v>0</v>
      </c>
      <c r="MD52" s="177">
        <f>ROUND(MF52*$I52*$BC52*$BR52*$CJ52*IF($JN52&gt;500,$DB52,IF($JN52&gt;250,$DN52,IF($JN52&gt;0,$DH52,0)))/1000,0)</f>
        <v>0</v>
      </c>
      <c r="ME52" s="177">
        <f>ROUND(MF52*$P52*$BC52*$BR52*$CJ52*IF($JN52&gt;500,$DB52,IF($JN52&gt;250,$DN52,IF($JN52&gt;0,$DH52,0)))/1000,0)</f>
        <v>0</v>
      </c>
      <c r="MF52" s="70">
        <f>Контингент!DL57</f>
        <v>0</v>
      </c>
      <c r="MG52" s="177">
        <f>ROUND(MI52*$I52*$BG52*$BR52*$CJ52*IF($JN52&gt;500,$DB52,IF($JN52&gt;250,$DN52,IF($JN52&gt;0,$DH52,0)))/1000,0)</f>
        <v>0</v>
      </c>
      <c r="MH52" s="177">
        <f>ROUND(MI52*$P52*$BG52*$BR52*$CJ52*IF($JN52&gt;500,$DB52,IF($JN52&gt;250,$DN52,IF($JN52&gt;0,$DH52,0)))/1000,0)</f>
        <v>0</v>
      </c>
      <c r="MI52" s="70">
        <f>Контингент!DM57</f>
        <v>0</v>
      </c>
      <c r="MJ52" s="177">
        <f>ROUND(ML52*$I52*$W52*$BR52*$CJ52*IF($JN52&gt;500,$DB52,IF($JN52&gt;250,$DN52,IF($JN52&gt;0,$DH52,0)))/1000,0)</f>
        <v>0</v>
      </c>
      <c r="MK52" s="177">
        <f>ROUND(ML52*$P52*$W52*$BR52*$CJ52*IF($JN52&gt;500,$DB52,IF($JN52&gt;250,$DN52,IF($JN52&gt;0,$DH52,0)))/1000,0)</f>
        <v>0</v>
      </c>
      <c r="ML52" s="70">
        <f>Контингент!DN57</f>
        <v>0</v>
      </c>
      <c r="MM52" s="177">
        <f>ROUND(MO52*$I52*$W52*$BR52*$CP52*IF($JN52&gt;500,$DB52,IF($JN52&gt;250,$DN52,IF($JN52&gt;0,$DH52,0)))/1000,0)</f>
        <v>0</v>
      </c>
      <c r="MN52" s="177">
        <f>ROUND(MO52*$P52*$W52*$BR52*$CP52*IF($JN52&gt;500,$DB52,IF($JN52&gt;250,$DN52,IF($JN52&gt;0,$DH52,0)))/1000,0)</f>
        <v>0</v>
      </c>
      <c r="MO52" s="70">
        <f>Контингент!DO57</f>
        <v>0</v>
      </c>
      <c r="MP52" s="177">
        <f>ROUND(MR52*$I52*$BH52*$BR52*$CJ52*IF($JN52&gt;500,$DB52,IF($JN52&gt;250,$DN52,IF($JN52&gt;0,$DH52,0)))/1000,0)</f>
        <v>0</v>
      </c>
      <c r="MQ52" s="177">
        <f>ROUND(MR52*$P52*$BH52*$BR52*$CJ52*IF($JN52&gt;500,$DB52,IF($JN52&gt;250,$DN52,IF($JN52&gt;0,$DH52,0)))/1000,0)</f>
        <v>0</v>
      </c>
      <c r="MR52" s="70">
        <f>Контингент!DP57</f>
        <v>0</v>
      </c>
      <c r="MS52" s="177">
        <f>ROUND(MU52*$I52*$W52*$BR52*$CJ52*IF($JN52&gt;500,$DB52,IF($JN52&gt;250,$DN52,IF($JN52&gt;0,$DH52,0)))/1000,0)</f>
        <v>0</v>
      </c>
      <c r="MT52" s="177">
        <f>ROUND(MU52*$P52*$W52*$BR52*$CJ52*IF($JN52&gt;500,$DB52,IF($JN52&gt;250,$DN52,IF($JN52&gt;0,$DH52,0)))/1000,0)</f>
        <v>0</v>
      </c>
      <c r="MU52" s="70">
        <f>Контингент!DQ57</f>
        <v>0</v>
      </c>
      <c r="MV52" s="177">
        <f>ROUND(MX52*$I52*$W52*$BR52*$CP52*IF($JN52&gt;500,$DB52,IF($JN52&gt;250,$DN52,IF($JN52&gt;0,$DH52,0)))/1000,0)</f>
        <v>0</v>
      </c>
      <c r="MW52" s="177">
        <f>ROUND(MX52*$P52*$W52*$BR52*$CP52*IF($JN52&gt;500,$DB52,IF($JN52&gt;250,$DN52,IF($JN52&gt;0,$DH52,0)))/1000,0)</f>
        <v>0</v>
      </c>
      <c r="MX52" s="70">
        <f>Контингент!DR57</f>
        <v>0</v>
      </c>
      <c r="MY52" s="177">
        <f>ROUND(NA52*$I52*$BI52*$BR52*$CJ52*IF($JN52&gt;500,$DB52,IF($JN52&gt;250,$DN52,IF($JN52&gt;0,$DH52,0)))/1000,0)</f>
        <v>0</v>
      </c>
      <c r="MZ52" s="177">
        <f>ROUND(NA52*$P52*$BI52*$BR52*$CJ52*IF($JN52&gt;500,$DB52,IF($JN52&gt;250,$DN52,IF($JN52&gt;0,$DH52,0)))/1000,0)</f>
        <v>0</v>
      </c>
      <c r="NA52" s="70">
        <f>Контингент!DS57</f>
        <v>0</v>
      </c>
      <c r="NB52" s="70">
        <f t="shared" si="763"/>
        <v>0</v>
      </c>
      <c r="NC52" s="177">
        <f t="shared" si="764"/>
        <v>0</v>
      </c>
      <c r="ND52" s="177">
        <f t="shared" si="765"/>
        <v>0</v>
      </c>
      <c r="NE52" s="143">
        <f>'Нормативы и коэффициенты МОО'!$Y$17</f>
        <v>0.89426399999999995</v>
      </c>
      <c r="NF52" s="14">
        <v>1</v>
      </c>
      <c r="NG52" s="14">
        <v>12</v>
      </c>
      <c r="NH52" s="14">
        <v>8</v>
      </c>
      <c r="NI52" s="177">
        <f t="shared" si="766"/>
        <v>0</v>
      </c>
      <c r="NJ52" s="177">
        <f t="shared" si="767"/>
        <v>0</v>
      </c>
      <c r="NK52" s="177">
        <f>ROUND(NM52*$J52*$W52*$BR52*$CJ52*IF($JN52&gt;500,$DB52,IF($JN52&gt;250,$DN52,IF($JN52&gt;0,$DH52,0)))/1000,0)</f>
        <v>0</v>
      </c>
      <c r="NL52" s="177">
        <f>ROUND(NM52*$Q52*$W52*$BR52*$CJ52*IF($JN52&gt;500,$DB52,IF($JN52&gt;250,$DN52,IF($JN52&gt;0,$DH52,0)))/1000,0)</f>
        <v>0</v>
      </c>
      <c r="NM52" s="70">
        <f>Контингент!DC57</f>
        <v>0</v>
      </c>
      <c r="NN52" s="177">
        <f>ROUND(NP52*$J52*$W52*$BR52*$CP52*IF($JN52&gt;500,$DB52,IF($JN52&gt;250,$DN52,IF($JN52&gt;0,$DH52,0)))/1000,0)</f>
        <v>0</v>
      </c>
      <c r="NO52" s="177">
        <f>ROUND(NP52*$Q52*$W52*$BR52*$CP52*IF($JN52&gt;500,$DB52,IF($JN52&gt;250,$DN52,IF($JN52&gt;0,$DH52,0)))/1000,0)</f>
        <v>0</v>
      </c>
      <c r="NP52" s="70">
        <f>Контингент!DD57</f>
        <v>0</v>
      </c>
      <c r="NQ52" s="177">
        <f>ROUND(NS52*$J52*$AA52*$BR52*$CJ52*IF($JN52&gt;500,$DB52,IF($JN52&gt;250,$DN52,IF($JN52&gt;0,$DH52,0)))/1000,0)</f>
        <v>0</v>
      </c>
      <c r="NR52" s="177">
        <f>ROUND(NS52*$Q52*$AA52*$BR52*$CJ52*IF($JN52&gt;500,$DB52,IF($JN52&gt;250,$DN52,IF($JN52&gt;0,$DH52,0)))/1000,0)</f>
        <v>0</v>
      </c>
      <c r="NS52" s="70">
        <f>Контингент!DE57</f>
        <v>0</v>
      </c>
      <c r="NT52" s="177">
        <f>ROUND(NV52*$J52*$AE52*$BR52*$CJ52*IF($JN52&gt;500,$DB52,IF($JN52&gt;250,$DN52,IF($JN52&gt;0,$DH52,0)))/1000,0)</f>
        <v>0</v>
      </c>
      <c r="NU52" s="177">
        <f>ROUND(NV52*$Q52*$AE52*$BR52*$CJ52*IF($JN52&gt;500,$DB52,IF($JN52&gt;250,$DN52,IF($JN52&gt;0,$DH52,0)))/1000,0)</f>
        <v>0</v>
      </c>
      <c r="NV52" s="70">
        <f>Контингент!DF57</f>
        <v>0</v>
      </c>
      <c r="NW52" s="177">
        <f>ROUND(NY52*$J52*$AI52*$BR52*$CJ52*IF($JN52&gt;500,$DB52,IF($JN52&gt;250,$DN52,IF($JN52&gt;0,$DH52,0)))/1000,0)</f>
        <v>0</v>
      </c>
      <c r="NX52" s="177">
        <f>ROUND(NY52*$Q52*$AI52*$BR52*$CJ52*IF($JN52&gt;500,$DB52,IF($JN52&gt;250,$DN52,IF($JN52&gt;0,$DH52,0)))/1000,0)</f>
        <v>0</v>
      </c>
      <c r="NY52" s="70">
        <f>Контингент!DG57</f>
        <v>0</v>
      </c>
      <c r="NZ52" s="177">
        <f>ROUND(OB52*$J52*$AM52*$BR52*$CJ52*IF($JN52&gt;500,$DB52,IF($JN52&gt;250,$DN52,IF($JN52&gt;0,$DH52,0)))/1000,0)</f>
        <v>0</v>
      </c>
      <c r="OA52" s="177">
        <f>ROUND(OB52*$Q52*$AM52*$BR52*$CJ52*IF($JN52&gt;500,$DB52,IF($JN52&gt;250,$DN52,IF($JN52&gt;0,$DH52,0)))/1000,0)</f>
        <v>0</v>
      </c>
      <c r="OB52" s="70">
        <f>Контингент!DH57</f>
        <v>0</v>
      </c>
      <c r="OC52" s="177">
        <f>ROUND(OE52*$J52*$AQ52*$BR52*$CJ52*IF($JN52&gt;500,$DB52,IF($JN52&gt;250,$DN52,IF($JN52&gt;0,$DH52,0)))/1000,0)</f>
        <v>0</v>
      </c>
      <c r="OD52" s="177">
        <f>ROUND(OE52*$Q52*$AQ52*$BR52*$CJ52*IF($JN52&gt;500,$DB52,IF($JN52&gt;250,$DN52,IF($JN52&gt;0,$DH52,0)))/1000,0)</f>
        <v>0</v>
      </c>
      <c r="OE52" s="70">
        <f>Контингент!DI57</f>
        <v>0</v>
      </c>
      <c r="OF52" s="177">
        <f>ROUND(OH52*$J52*$AU52*$BR52*$CJ52*IF($JN52&gt;500,$DB52,IF($JN52&gt;250,$DN52,IF($JN52&gt;0,$DH52,0)))/1000,0)</f>
        <v>0</v>
      </c>
      <c r="OG52" s="177">
        <f>ROUND(OH52*$Q52*$AU52*$BR52*$CJ52*IF($JN52&gt;500,$DB52,IF($JN52&gt;250,$DN52,IF($JN52&gt;0,$DH52,0)))/1000,0)</f>
        <v>0</v>
      </c>
      <c r="OH52" s="70">
        <f>Контингент!DJ57</f>
        <v>0</v>
      </c>
      <c r="OI52" s="177">
        <f>ROUND(OK52*$J52*$AY52*$BR52*$CJ52*IF($JN52&gt;500,$DB52,IF($JN52&gt;250,$DN52,IF($JN52&gt;0,$DH52,0)))/1000,0)</f>
        <v>0</v>
      </c>
      <c r="OJ52" s="177">
        <f>ROUND(OK52*$Q52*$AY52*$BR52*$CJ52*IF($JN52&gt;500,$DB52,IF($JN52&gt;250,$DN52,IF($JN52&gt;0,$DH52,0)))/1000,0)</f>
        <v>0</v>
      </c>
      <c r="OK52" s="70">
        <f>Контингент!DK57</f>
        <v>0</v>
      </c>
      <c r="OL52" s="177">
        <f>ROUND(ON52*$J52*$BC52*$BR52*$CJ52*IF($JN52&gt;500,$DB52,IF($JN52&gt;250,$DN52,IF($JN52&gt;0,$DH52,0)))/1000,0)</f>
        <v>0</v>
      </c>
      <c r="OM52" s="177">
        <f>ROUND(ON52*$Q52*$BC52*$BR52*$CJ52*IF($JN52&gt;500,$DB52,IF($JN52&gt;250,$DN52,IF($JN52&gt;0,$DH52,0)))/1000,0)</f>
        <v>0</v>
      </c>
      <c r="ON52" s="70">
        <f>Контингент!DL57</f>
        <v>0</v>
      </c>
      <c r="OO52" s="177">
        <f>ROUND(OQ52*$J52*$BG52*$BR52*$CJ52*IF($JN52&gt;500,$DB52,IF($JN52&gt;250,$DN52,IF($JN52&gt;0,$DH52,0)))/1000,0)</f>
        <v>0</v>
      </c>
      <c r="OP52" s="177">
        <f>ROUND(OQ52*$Q52*$BG52*$BR52*$CJ52*IF($JN52&gt;500,$DB52,IF($JN52&gt;250,$DN52,IF($JN52&gt;0,$DH52,0)))/1000,0)</f>
        <v>0</v>
      </c>
      <c r="OQ52" s="70">
        <f>Контингент!DM57</f>
        <v>0</v>
      </c>
      <c r="OR52" s="177">
        <f>ROUND(OT52*$J52*$W52*$BR52*$CJ52*IF($JN52&gt;500,$DB52,IF($JN52&gt;250,$DN52,IF($JN52&gt;0,$DH52,0)))/1000,0)</f>
        <v>0</v>
      </c>
      <c r="OS52" s="177">
        <f>ROUND(OT52*$Q52*$W52*$BR52*$CJ52*IF($JN52&gt;500,$DB52,IF($JN52&gt;250,$DN52,IF($JN52&gt;0,$DH52,0)))/1000,0)</f>
        <v>0</v>
      </c>
      <c r="OT52" s="70">
        <f>Контингент!DN57</f>
        <v>0</v>
      </c>
      <c r="OU52" s="177">
        <f>ROUND(OW52*$J52*$W52*$BR52*$CP52*IF($JN52&gt;500,$DB52,IF($JN52&gt;250,$DN52,IF($JN52&gt;0,$DH52,0)))/1000,0)</f>
        <v>0</v>
      </c>
      <c r="OV52" s="177">
        <f>ROUND(OW52*$Q52*$W52*$BR52*$CP52*IF($JN52&gt;500,$DB52,IF($JN52&gt;250,$DN52,IF($JN52&gt;0,$DH52,0)))/1000,0)</f>
        <v>0</v>
      </c>
      <c r="OW52" s="70">
        <f>Контингент!DO57</f>
        <v>0</v>
      </c>
      <c r="OX52" s="177">
        <f>ROUND(OZ52*$J52*$BH52*$BR52*$CJ52*IF($JN52&gt;500,$DB52,IF($JN52&gt;250,$DN52,IF($JN52&gt;0,$DH52,0)))/1000,0)</f>
        <v>0</v>
      </c>
      <c r="OY52" s="177">
        <f>ROUND(OZ52*$Q52*$BH52*$BR52*$CJ52*IF($JN52&gt;500,$DB52,IF($JN52&gt;250,$DN52,IF($JN52&gt;0,$DH52,0)))/1000,0)</f>
        <v>0</v>
      </c>
      <c r="OZ52" s="70">
        <f>Контингент!DP57</f>
        <v>0</v>
      </c>
      <c r="PA52" s="177">
        <f>ROUND(PC52*$J52*$W52*$BR52*$CJ52*IF($JN52&gt;500,$DB52,IF($JN52&gt;250,$DN52,IF($JN52&gt;0,$DH52,0)))/1000,0)</f>
        <v>0</v>
      </c>
      <c r="PB52" s="177">
        <f>ROUND(PC52*$Q52*$W52*$BR52*$CJ52*IF($JN52&gt;500,$DB52,IF($JN52&gt;250,$DN52,IF($JN52&gt;0,$DH52,0)))/1000,0)</f>
        <v>0</v>
      </c>
      <c r="PC52" s="70">
        <f>Контингент!DQ57</f>
        <v>0</v>
      </c>
      <c r="PD52" s="177">
        <f>ROUND(PF52*$J52*$W52*$BR52*$CP52*IF($JN52&gt;500,$DB52,IF($JN52&gt;250,$DN52,IF($JN52&gt;0,$DH52,0)))/1000,0)</f>
        <v>0</v>
      </c>
      <c r="PE52" s="177">
        <f>ROUND(PF52*$Q52*$W52*$BR52*$CP52*IF($JN52&gt;500,$DB52,IF($JN52&gt;250,$DN52,IF($JN52&gt;0,$DH52,0)))/1000,0)</f>
        <v>0</v>
      </c>
      <c r="PF52" s="70">
        <f>Контингент!DR57</f>
        <v>0</v>
      </c>
      <c r="PG52" s="177">
        <f>ROUND(PI52*$J52*$BI52*$BR52*$CJ52*IF($JN52&gt;500,$DB52,IF($JN52&gt;250,$DN52,IF($JN52&gt;0,$DH52,0)))/1000,0)</f>
        <v>0</v>
      </c>
      <c r="PH52" s="177">
        <f>ROUND(PI52*$Q52*$BI52*$BR52*$CJ52*IF($JN52&gt;500,$DB52,IF($JN52&gt;250,$DN52,IF($JN52&gt;0,$DH52,0)))/1000,0)</f>
        <v>0</v>
      </c>
      <c r="PI52" s="70">
        <f>Контингент!DS57</f>
        <v>0</v>
      </c>
      <c r="PJ52" s="70">
        <f t="shared" si="768"/>
        <v>0</v>
      </c>
      <c r="PK52" s="177">
        <f t="shared" si="769"/>
        <v>0</v>
      </c>
      <c r="PL52" s="177">
        <f t="shared" si="770"/>
        <v>0</v>
      </c>
      <c r="PM52" s="143">
        <f>'Нормативы и коэффициенты МОО'!$Y$17</f>
        <v>0.89426399999999995</v>
      </c>
      <c r="PN52" s="14">
        <v>1</v>
      </c>
      <c r="PO52" s="14">
        <v>12</v>
      </c>
      <c r="PP52" s="14">
        <v>4</v>
      </c>
      <c r="PQ52" s="177">
        <f t="shared" si="771"/>
        <v>0</v>
      </c>
      <c r="PR52" s="177">
        <f t="shared" si="772"/>
        <v>0</v>
      </c>
      <c r="PS52" s="153"/>
    </row>
    <row r="53" spans="1:435" ht="78.75" x14ac:dyDescent="0.25">
      <c r="A53" s="168"/>
      <c r="B53" s="118" t="s">
        <v>400</v>
      </c>
      <c r="C53" s="120" t="s">
        <v>240</v>
      </c>
      <c r="D53" s="88">
        <f>'Нормативы и коэффициенты МОО'!$B$6</f>
        <v>38179.43</v>
      </c>
      <c r="E53" s="88">
        <f>'Нормативы и коэффициенты МОО'!$B$7</f>
        <v>53705.98</v>
      </c>
      <c r="F53" s="88">
        <f>'Нормативы и коэффициенты МОО'!$B$8</f>
        <v>55204.57</v>
      </c>
      <c r="G53" s="88">
        <f>'Нормативы и коэффициенты МОО'!$B$9</f>
        <v>78009.87</v>
      </c>
      <c r="H53" s="88">
        <f>'Нормативы и коэффициенты МОО'!$B$10</f>
        <v>23154.491086338148</v>
      </c>
      <c r="I53" s="88">
        <f>'Нормативы и коэффициенты МОО'!$B$11</f>
        <v>4412.8</v>
      </c>
      <c r="J53" s="88">
        <f>'Нормативы и коэффициенты МОО'!$B$12</f>
        <v>5883.73</v>
      </c>
      <c r="K53" s="88">
        <f>'Нормативы и коэффициенты МОО'!$C$6</f>
        <v>10181.18</v>
      </c>
      <c r="L53" s="88">
        <f>'Нормативы и коэффициенты МОО'!$C$7</f>
        <v>14321.59</v>
      </c>
      <c r="M53" s="88">
        <f>'Нормативы и коэффициенты МОО'!$C$8</f>
        <v>14721.22</v>
      </c>
      <c r="N53" s="88">
        <f>'Нормативы и коэффициенты МОО'!$C$9</f>
        <v>48613.13</v>
      </c>
      <c r="O53" s="88">
        <f>'Нормативы и коэффициенты МОО'!$C$10</f>
        <v>0</v>
      </c>
      <c r="P53" s="88">
        <f>'Нормативы и коэффициенты МОО'!$C$11</f>
        <v>0</v>
      </c>
      <c r="Q53" s="88">
        <f>'Нормативы и коэффициенты МОО'!$C$12</f>
        <v>1569</v>
      </c>
      <c r="R53" s="88">
        <f>'Нормативы и коэффициенты МОО'!$B$17</f>
        <v>1</v>
      </c>
      <c r="S53" s="88">
        <f>'Нормативы и коэффициенты МОО'!$B$18</f>
        <v>1</v>
      </c>
      <c r="T53" s="88">
        <f>'Нормативы и коэффициенты МОО'!$B$19</f>
        <v>1</v>
      </c>
      <c r="U53" s="88">
        <f>'Нормативы и коэффициенты МОО'!$B$20</f>
        <v>1</v>
      </c>
      <c r="V53" s="88">
        <f>'Нормативы и коэффициенты МОО'!$B$21</f>
        <v>1</v>
      </c>
      <c r="W53" s="88">
        <f>'Нормативы и коэффициенты МОО'!$B$22</f>
        <v>1</v>
      </c>
      <c r="X53" s="88">
        <f>'Нормативы и коэффициенты МОО'!$C$17</f>
        <v>2.1</v>
      </c>
      <c r="Y53" s="88">
        <f>'Нормативы и коэффициенты МОО'!$C$20</f>
        <v>1</v>
      </c>
      <c r="Z53" s="88">
        <f>'Нормативы и коэффициенты МОО'!$C$21</f>
        <v>1</v>
      </c>
      <c r="AA53" s="88">
        <f>'Нормативы и коэффициенты МОО'!$C$22</f>
        <v>2.1</v>
      </c>
      <c r="AB53" s="88">
        <f>'Нормативы и коэффициенты МОО'!$D$17</f>
        <v>1.83</v>
      </c>
      <c r="AC53" s="88">
        <f>'Нормативы и коэффициенты МОО'!$D$20</f>
        <v>1</v>
      </c>
      <c r="AD53" s="88">
        <f>'Нормативы и коэффициенты МОО'!$D$21</f>
        <v>1</v>
      </c>
      <c r="AE53" s="88">
        <f>'Нормативы и коэффициенты МОО'!$D$22</f>
        <v>1.83</v>
      </c>
      <c r="AF53" s="88">
        <f>'Нормативы и коэффициенты МОО'!$E$17</f>
        <v>1.74</v>
      </c>
      <c r="AG53" s="88">
        <f>'Нормативы и коэффициенты МОО'!$E$20</f>
        <v>1</v>
      </c>
      <c r="AH53" s="88">
        <f>'Нормативы и коэффициенты МОО'!$E$21</f>
        <v>1</v>
      </c>
      <c r="AI53" s="88">
        <f>'Нормативы и коэффициенты МОО'!$E$22</f>
        <v>1.74</v>
      </c>
      <c r="AJ53" s="88">
        <f>'Нормативы и коэффициенты МОО'!$F$17</f>
        <v>1.56</v>
      </c>
      <c r="AK53" s="88">
        <f>'Нормативы и коэффициенты МОО'!$F$20</f>
        <v>1</v>
      </c>
      <c r="AL53" s="88">
        <f>'Нормативы и коэффициенты МОО'!$F$21</f>
        <v>1</v>
      </c>
      <c r="AM53" s="88">
        <f>'Нормативы и коэффициенты МОО'!$F$22</f>
        <v>1.56</v>
      </c>
      <c r="AN53" s="88">
        <f>'Нормативы и коэффициенты МОО'!$G$17</f>
        <v>1.56</v>
      </c>
      <c r="AO53" s="88">
        <f>'Нормативы и коэффициенты МОО'!$G$20</f>
        <v>1</v>
      </c>
      <c r="AP53" s="88">
        <f>'Нормативы и коэффициенты МОО'!$G$21</f>
        <v>1</v>
      </c>
      <c r="AQ53" s="88">
        <f>'Нормативы и коэффициенты МОО'!$G$22</f>
        <v>1.56</v>
      </c>
      <c r="AR53" s="88">
        <f>'Нормативы и коэффициенты МОО'!$H$17</f>
        <v>2.31</v>
      </c>
      <c r="AS53" s="88">
        <f>'Нормативы и коэффициенты МОО'!$H$20</f>
        <v>1</v>
      </c>
      <c r="AT53" s="88">
        <f>'Нормативы и коэффициенты МОО'!$H$21</f>
        <v>1</v>
      </c>
      <c r="AU53" s="88">
        <f>'Нормативы и коэффициенты МОО'!$H$22</f>
        <v>2.31</v>
      </c>
      <c r="AV53" s="88">
        <f>'Нормативы и коэффициенты МОО'!$I$17</f>
        <v>1.56</v>
      </c>
      <c r="AW53" s="88">
        <f>'Нормативы и коэффициенты МОО'!$I$20</f>
        <v>1</v>
      </c>
      <c r="AX53" s="88">
        <f>'Нормативы и коэффициенты МОО'!$I$21</f>
        <v>1</v>
      </c>
      <c r="AY53" s="88">
        <f>'Нормативы и коэффициенты МОО'!$I$22</f>
        <v>1.56</v>
      </c>
      <c r="AZ53" s="88">
        <f>'Нормативы и коэффициенты МОО'!$J$17</f>
        <v>2.64</v>
      </c>
      <c r="BA53" s="88">
        <f>'Нормативы и коэффициенты МОО'!$J$20</f>
        <v>1</v>
      </c>
      <c r="BB53" s="88">
        <f>'Нормативы и коэффициенты МОО'!$J$21</f>
        <v>1</v>
      </c>
      <c r="BC53" s="88">
        <f>'Нормативы и коэффициенты МОО'!$J$22</f>
        <v>2.64</v>
      </c>
      <c r="BD53" s="88">
        <f>'Нормативы и коэффициенты МОО'!$K$17</f>
        <v>2.31</v>
      </c>
      <c r="BE53" s="88">
        <f>'Нормативы и коэффициенты МОО'!$K$20</f>
        <v>1</v>
      </c>
      <c r="BF53" s="88">
        <f>'Нормативы и коэффициенты МОО'!$K$21</f>
        <v>1</v>
      </c>
      <c r="BG53" s="88">
        <f>'Нормативы и коэффициенты МОО'!$K$22</f>
        <v>2.31</v>
      </c>
      <c r="BH53" s="88">
        <f>'Нормативы и коэффициенты МОО'!$L$18</f>
        <v>2</v>
      </c>
      <c r="BI53" s="88">
        <f>'Нормативы и коэффициенты МОО'!$L$19</f>
        <v>2</v>
      </c>
      <c r="BJ53" s="88">
        <f>'Нормативы и коэффициенты МОО'!$L$20</f>
        <v>1</v>
      </c>
      <c r="BK53" s="88">
        <f>'Нормативы и коэффициенты МОО'!$L$21</f>
        <v>1</v>
      </c>
      <c r="BL53" s="88">
        <f>'Нормативы и коэффициенты МОО'!$L$22</f>
        <v>2</v>
      </c>
      <c r="BM53" s="88">
        <f>'Нормативы и коэффициенты МОО'!$N$17</f>
        <v>1</v>
      </c>
      <c r="BN53" s="88">
        <f>'Нормативы и коэффициенты МОО'!$N$18</f>
        <v>1</v>
      </c>
      <c r="BO53" s="88">
        <f>'Нормативы и коэффициенты МОО'!$N$19</f>
        <v>1</v>
      </c>
      <c r="BP53" s="88">
        <f>'Нормативы и коэффициенты МОО'!$N$20</f>
        <v>1</v>
      </c>
      <c r="BQ53" s="88">
        <f>'Нормативы и коэффициенты МОО'!$N$21</f>
        <v>1</v>
      </c>
      <c r="BR53" s="88">
        <f>'Нормативы и коэффициенты МОО'!$N$22</f>
        <v>1</v>
      </c>
      <c r="BS53" s="88">
        <f>'Нормативы и коэффициенты МОО'!$O$17</f>
        <v>1.2</v>
      </c>
      <c r="BT53" s="88">
        <f>'Нормативы и коэффициенты МОО'!$O$18</f>
        <v>1.2</v>
      </c>
      <c r="BU53" s="88">
        <f>'Нормативы и коэффициенты МОО'!$O$19</f>
        <v>1.2</v>
      </c>
      <c r="BV53" s="88">
        <f>'Нормативы и коэффициенты МОО'!$O$20</f>
        <v>1</v>
      </c>
      <c r="BW53" s="88">
        <f>'Нормативы и коэффициенты МОО'!$O$21</f>
        <v>1</v>
      </c>
      <c r="BX53" s="88">
        <f>'Нормативы и коэффициенты МОО'!$O$22</f>
        <v>1</v>
      </c>
      <c r="BY53" s="88">
        <f>'Нормативы и коэффициенты МОО'!$P$17</f>
        <v>1.2</v>
      </c>
      <c r="BZ53" s="88">
        <f>'Нормативы и коэффициенты МОО'!$P$18</f>
        <v>1.2</v>
      </c>
      <c r="CA53" s="88">
        <f>'Нормативы и коэффициенты МОО'!$P$19</f>
        <v>1.2</v>
      </c>
      <c r="CB53" s="88">
        <f>'Нормативы и коэффициенты МОО'!$P$20</f>
        <v>1</v>
      </c>
      <c r="CC53" s="88">
        <f>'Нормативы и коэффициенты МОО'!$P$21</f>
        <v>1</v>
      </c>
      <c r="CD53" s="88">
        <f>'Нормативы и коэффициенты МОО'!$P$22</f>
        <v>1</v>
      </c>
      <c r="CE53" s="88">
        <f>'Нормативы и коэффициенты МОО'!$Q$17</f>
        <v>1</v>
      </c>
      <c r="CF53" s="88">
        <f>'Нормативы и коэффициенты МОО'!$Q$18</f>
        <v>1</v>
      </c>
      <c r="CG53" s="88">
        <f>'Нормативы и коэффициенты МОО'!$Q$19</f>
        <v>1</v>
      </c>
      <c r="CH53" s="88">
        <f>'Нормативы и коэффициенты МОО'!$Q$20</f>
        <v>1</v>
      </c>
      <c r="CI53" s="88">
        <f>'Нормативы и коэффициенты МОО'!$Q$21</f>
        <v>1</v>
      </c>
      <c r="CJ53" s="88">
        <f>'Нормативы и коэффициенты МОО'!$Q$22</f>
        <v>1</v>
      </c>
      <c r="CK53" s="88">
        <f>'Нормативы и коэффициенты МОО'!$R$17</f>
        <v>2</v>
      </c>
      <c r="CL53" s="88">
        <f>'Нормативы и коэффициенты МОО'!$R$18</f>
        <v>2</v>
      </c>
      <c r="CM53" s="88">
        <f>'Нормативы и коэффициенты МОО'!$R$19</f>
        <v>2</v>
      </c>
      <c r="CN53" s="88">
        <f>'Нормативы и коэффициенты МОО'!$R$20</f>
        <v>2</v>
      </c>
      <c r="CO53" s="88">
        <f>'Нормативы и коэффициенты МОО'!$R$21</f>
        <v>2</v>
      </c>
      <c r="CP53" s="88">
        <f>'Нормативы и коэффициенты МОО'!$R$22</f>
        <v>2</v>
      </c>
      <c r="CQ53" s="88">
        <f>'Нормативы и коэффициенты МОО'!$S$17</f>
        <v>1</v>
      </c>
      <c r="CR53" s="88">
        <f>'Нормативы и коэффициенты МОО'!$S$18</f>
        <v>1</v>
      </c>
      <c r="CS53" s="88">
        <f>'Нормативы и коэффициенты МОО'!$S$19</f>
        <v>1</v>
      </c>
      <c r="CT53" s="88">
        <f>'Нормативы и коэффициенты МОО'!$S$20</f>
        <v>2</v>
      </c>
      <c r="CU53" s="88">
        <f>'Нормативы и коэффициенты МОО'!$S$21</f>
        <v>2</v>
      </c>
      <c r="CV53" s="88">
        <f>'Нормативы и коэффициенты МОО'!$S$22</f>
        <v>1</v>
      </c>
      <c r="CW53" s="88">
        <f>'Нормативы и коэффициенты МОО'!$T$17</f>
        <v>1</v>
      </c>
      <c r="CX53" s="88">
        <f>'Нормативы и коэффициенты МОО'!$T$18</f>
        <v>1</v>
      </c>
      <c r="CY53" s="88">
        <f>'Нормативы и коэффициенты МОО'!$T$19</f>
        <v>1</v>
      </c>
      <c r="CZ53" s="88">
        <f>'Нормативы и коэффициенты МОО'!$T$20</f>
        <v>1</v>
      </c>
      <c r="DA53" s="88">
        <f>'Нормативы и коэффициенты МОО'!$T$21</f>
        <v>1</v>
      </c>
      <c r="DB53" s="88">
        <f>'Нормативы и коэффициенты МОО'!$T$22</f>
        <v>1</v>
      </c>
      <c r="DC53" s="88">
        <f>'Нормативы и коэффициенты МОО'!$U$17</f>
        <v>1</v>
      </c>
      <c r="DD53" s="88">
        <f>'Нормативы и коэффициенты МОО'!$U$18</f>
        <v>1</v>
      </c>
      <c r="DE53" s="88">
        <f>'Нормативы и коэффициенты МОО'!$U$19</f>
        <v>1</v>
      </c>
      <c r="DF53" s="88">
        <f>'Нормативы и коэффициенты МОО'!$U$20</f>
        <v>1</v>
      </c>
      <c r="DG53" s="88">
        <f>'Нормативы и коэффициенты МОО'!$U$21</f>
        <v>1</v>
      </c>
      <c r="DH53" s="88">
        <f>'Нормативы и коэффициенты МОО'!$U$22</f>
        <v>1</v>
      </c>
      <c r="DI53" s="88">
        <f>'Нормативы и коэффициенты МОО'!$V$17</f>
        <v>1</v>
      </c>
      <c r="DJ53" s="88">
        <f>'Нормативы и коэффициенты МОО'!$V$18</f>
        <v>1</v>
      </c>
      <c r="DK53" s="88">
        <f>'Нормативы и коэффициенты МОО'!$V$19</f>
        <v>1</v>
      </c>
      <c r="DL53" s="88">
        <f>'Нормативы и коэффициенты МОО'!$V$20</f>
        <v>1</v>
      </c>
      <c r="DM53" s="88">
        <f>'Нормативы и коэффициенты МОО'!$V$21</f>
        <v>1</v>
      </c>
      <c r="DN53" s="88">
        <f>'Нормативы и коэффициенты МОО'!$V$22</f>
        <v>1</v>
      </c>
      <c r="DO53" s="177">
        <f t="shared" si="632"/>
        <v>2405</v>
      </c>
      <c r="DP53" s="177">
        <f t="shared" si="633"/>
        <v>641</v>
      </c>
      <c r="DQ53" s="70">
        <f>Контингент!D58</f>
        <v>63</v>
      </c>
      <c r="DR53" s="177">
        <f t="shared" si="634"/>
        <v>0</v>
      </c>
      <c r="DS53" s="177">
        <f t="shared" si="635"/>
        <v>0</v>
      </c>
      <c r="DT53" s="70">
        <f>Контингент!E58</f>
        <v>0</v>
      </c>
      <c r="DU53" s="177">
        <f t="shared" si="636"/>
        <v>0</v>
      </c>
      <c r="DV53" s="177">
        <f t="shared" si="637"/>
        <v>0</v>
      </c>
      <c r="DW53" s="70">
        <f>Контингент!AP58</f>
        <v>0</v>
      </c>
      <c r="DX53" s="177">
        <f t="shared" si="638"/>
        <v>0</v>
      </c>
      <c r="DY53" s="177">
        <f t="shared" si="639"/>
        <v>0</v>
      </c>
      <c r="DZ53" s="70">
        <f>Контингент!K58</f>
        <v>0</v>
      </c>
      <c r="EA53" s="177">
        <f t="shared" si="640"/>
        <v>0</v>
      </c>
      <c r="EB53" s="177">
        <f t="shared" si="641"/>
        <v>0</v>
      </c>
      <c r="EC53" s="70">
        <f>Контингент!L58</f>
        <v>0</v>
      </c>
      <c r="ED53" s="177">
        <f t="shared" si="642"/>
        <v>0</v>
      </c>
      <c r="EE53" s="177">
        <f t="shared" si="643"/>
        <v>0</v>
      </c>
      <c r="EF53" s="70">
        <f>Контингент!AT58</f>
        <v>0</v>
      </c>
      <c r="EG53" s="177">
        <f t="shared" si="644"/>
        <v>0</v>
      </c>
      <c r="EH53" s="177">
        <f t="shared" si="645"/>
        <v>0</v>
      </c>
      <c r="EI53" s="70">
        <f>Контингент!R58</f>
        <v>0</v>
      </c>
      <c r="EJ53" s="177">
        <f t="shared" si="646"/>
        <v>0</v>
      </c>
      <c r="EK53" s="177">
        <f t="shared" si="647"/>
        <v>0</v>
      </c>
      <c r="EL53" s="70">
        <f>Контингент!S58</f>
        <v>0</v>
      </c>
      <c r="EM53" s="177">
        <f t="shared" si="648"/>
        <v>0</v>
      </c>
      <c r="EN53" s="177">
        <f t="shared" si="649"/>
        <v>0</v>
      </c>
      <c r="EO53" s="70">
        <f>Контингент!T58</f>
        <v>0</v>
      </c>
      <c r="EP53" s="177">
        <f t="shared" si="650"/>
        <v>0</v>
      </c>
      <c r="EQ53" s="177">
        <f t="shared" si="651"/>
        <v>0</v>
      </c>
      <c r="ER53" s="70">
        <f>Контингент!U58</f>
        <v>0</v>
      </c>
      <c r="ES53" s="177">
        <f t="shared" si="652"/>
        <v>0</v>
      </c>
      <c r="ET53" s="177">
        <f t="shared" si="653"/>
        <v>0</v>
      </c>
      <c r="EU53" s="70">
        <f>Контингент!V58</f>
        <v>0</v>
      </c>
      <c r="EV53" s="177">
        <f t="shared" si="654"/>
        <v>0</v>
      </c>
      <c r="EW53" s="177">
        <f t="shared" si="655"/>
        <v>0</v>
      </c>
      <c r="EX53" s="70">
        <f>Контингент!W58</f>
        <v>0</v>
      </c>
      <c r="EY53" s="177">
        <f t="shared" si="656"/>
        <v>0</v>
      </c>
      <c r="EZ53" s="177">
        <f t="shared" si="657"/>
        <v>0</v>
      </c>
      <c r="FA53" s="70">
        <f>Контингент!X58</f>
        <v>0</v>
      </c>
      <c r="FB53" s="177">
        <f t="shared" si="658"/>
        <v>0</v>
      </c>
      <c r="FC53" s="177">
        <f t="shared" si="659"/>
        <v>0</v>
      </c>
      <c r="FD53" s="70">
        <f>Контингент!Y58</f>
        <v>0</v>
      </c>
      <c r="FE53" s="177">
        <f t="shared" si="660"/>
        <v>0</v>
      </c>
      <c r="FF53" s="177">
        <f t="shared" si="661"/>
        <v>0</v>
      </c>
      <c r="FG53" s="70">
        <f>Контингент!Z58</f>
        <v>0</v>
      </c>
      <c r="FH53" s="177">
        <f t="shared" si="662"/>
        <v>0</v>
      </c>
      <c r="FI53" s="177">
        <f t="shared" si="663"/>
        <v>0</v>
      </c>
      <c r="FJ53" s="70">
        <f>Контингент!AB58</f>
        <v>0</v>
      </c>
      <c r="FK53" s="177">
        <f t="shared" si="664"/>
        <v>0</v>
      </c>
      <c r="FL53" s="177">
        <f t="shared" si="665"/>
        <v>0</v>
      </c>
      <c r="FM53" s="70">
        <f>Контингент!AC58</f>
        <v>0</v>
      </c>
      <c r="FN53" s="177">
        <f t="shared" si="666"/>
        <v>0</v>
      </c>
      <c r="FO53" s="177">
        <f t="shared" si="667"/>
        <v>0</v>
      </c>
      <c r="FP53" s="70">
        <f>Контингент!AD58</f>
        <v>0</v>
      </c>
      <c r="FQ53" s="177">
        <f t="shared" si="668"/>
        <v>0</v>
      </c>
      <c r="FR53" s="177">
        <f t="shared" si="669"/>
        <v>0</v>
      </c>
      <c r="FS53" s="70">
        <f>Контингент!AE58</f>
        <v>0</v>
      </c>
      <c r="FT53" s="177">
        <f t="shared" si="670"/>
        <v>0</v>
      </c>
      <c r="FU53" s="177">
        <f t="shared" si="671"/>
        <v>0</v>
      </c>
      <c r="FV53" s="70">
        <f>Контингент!AF58</f>
        <v>0</v>
      </c>
      <c r="FW53" s="177">
        <f t="shared" si="672"/>
        <v>0</v>
      </c>
      <c r="FX53" s="177">
        <f t="shared" si="673"/>
        <v>0</v>
      </c>
      <c r="FY53" s="70">
        <f>Контингент!AG58</f>
        <v>0</v>
      </c>
      <c r="FZ53" s="177">
        <f t="shared" si="674"/>
        <v>0</v>
      </c>
      <c r="GA53" s="177">
        <f t="shared" si="675"/>
        <v>0</v>
      </c>
      <c r="GB53" s="70">
        <f>Контингент!AH58</f>
        <v>0</v>
      </c>
      <c r="GC53" s="177">
        <f t="shared" si="676"/>
        <v>0</v>
      </c>
      <c r="GD53" s="177">
        <f t="shared" si="677"/>
        <v>0</v>
      </c>
      <c r="GE53" s="70">
        <f>Контингент!AI58</f>
        <v>0</v>
      </c>
      <c r="GF53" s="177">
        <f t="shared" si="678"/>
        <v>0</v>
      </c>
      <c r="GG53" s="177">
        <f t="shared" si="679"/>
        <v>0</v>
      </c>
      <c r="GH53" s="70">
        <f>Контингент!AJ58</f>
        <v>0</v>
      </c>
      <c r="GI53" s="177">
        <f t="shared" si="680"/>
        <v>0</v>
      </c>
      <c r="GJ53" s="177">
        <f t="shared" si="681"/>
        <v>0</v>
      </c>
      <c r="GK53" s="70">
        <f>Контингент!AX58</f>
        <v>0</v>
      </c>
      <c r="GL53" s="177">
        <f t="shared" si="682"/>
        <v>0</v>
      </c>
      <c r="GM53" s="177">
        <f t="shared" si="683"/>
        <v>0</v>
      </c>
      <c r="GN53" s="70">
        <f>Контингент!AY58</f>
        <v>0</v>
      </c>
      <c r="GO53" s="177">
        <f t="shared" si="684"/>
        <v>0</v>
      </c>
      <c r="GP53" s="177">
        <f t="shared" si="685"/>
        <v>0</v>
      </c>
      <c r="GQ53" s="70">
        <f>Контингент!AZ58</f>
        <v>0</v>
      </c>
      <c r="GR53" s="177">
        <f t="shared" si="686"/>
        <v>0</v>
      </c>
      <c r="GS53" s="177">
        <f t="shared" si="687"/>
        <v>0</v>
      </c>
      <c r="GT53" s="70">
        <f>Контингент!BA58</f>
        <v>0</v>
      </c>
      <c r="GU53" s="177">
        <f t="shared" si="688"/>
        <v>0</v>
      </c>
      <c r="GV53" s="177">
        <f t="shared" si="689"/>
        <v>0</v>
      </c>
      <c r="GW53" s="70">
        <f>Контингент!BB58</f>
        <v>0</v>
      </c>
      <c r="GX53" s="177">
        <f t="shared" si="690"/>
        <v>0</v>
      </c>
      <c r="GY53" s="177">
        <f t="shared" si="691"/>
        <v>0</v>
      </c>
      <c r="GZ53" s="70">
        <f>Контингент!BC58</f>
        <v>0</v>
      </c>
      <c r="HA53" s="177">
        <f t="shared" si="692"/>
        <v>0</v>
      </c>
      <c r="HB53" s="177">
        <f t="shared" si="693"/>
        <v>0</v>
      </c>
      <c r="HC53" s="70">
        <f>Контингент!BD58</f>
        <v>0</v>
      </c>
      <c r="HD53" s="177">
        <f t="shared" si="694"/>
        <v>0</v>
      </c>
      <c r="HE53" s="177">
        <f t="shared" si="695"/>
        <v>0</v>
      </c>
      <c r="HF53" s="70">
        <f>Контингент!BE58</f>
        <v>0</v>
      </c>
      <c r="HG53" s="177">
        <f t="shared" si="696"/>
        <v>0</v>
      </c>
      <c r="HH53" s="177">
        <f t="shared" si="697"/>
        <v>0</v>
      </c>
      <c r="HI53" s="70">
        <f>Контингент!BF58</f>
        <v>0</v>
      </c>
      <c r="HJ53" s="177">
        <f t="shared" si="698"/>
        <v>0</v>
      </c>
      <c r="HK53" s="177">
        <f t="shared" si="699"/>
        <v>0</v>
      </c>
      <c r="HL53" s="70">
        <f>Контингент!F58</f>
        <v>0</v>
      </c>
      <c r="HM53" s="177">
        <f t="shared" si="700"/>
        <v>0</v>
      </c>
      <c r="HN53" s="177">
        <f t="shared" si="701"/>
        <v>0</v>
      </c>
      <c r="HO53" s="70">
        <f>Контингент!G58</f>
        <v>0</v>
      </c>
      <c r="HP53" s="177">
        <f t="shared" si="702"/>
        <v>0</v>
      </c>
      <c r="HQ53" s="177">
        <f t="shared" si="703"/>
        <v>0</v>
      </c>
      <c r="HR53" s="70">
        <f>Контингент!AQ58</f>
        <v>0</v>
      </c>
      <c r="HS53" s="177">
        <f t="shared" si="704"/>
        <v>0</v>
      </c>
      <c r="HT53" s="177">
        <f t="shared" si="705"/>
        <v>0</v>
      </c>
      <c r="HU53" s="70">
        <f>Контингент!M58</f>
        <v>0</v>
      </c>
      <c r="HV53" s="177">
        <f t="shared" si="706"/>
        <v>0</v>
      </c>
      <c r="HW53" s="177">
        <f t="shared" si="707"/>
        <v>0</v>
      </c>
      <c r="HX53" s="70">
        <f>Контингент!N58</f>
        <v>0</v>
      </c>
      <c r="HY53" s="177">
        <f t="shared" si="708"/>
        <v>0</v>
      </c>
      <c r="HZ53" s="177">
        <f t="shared" si="709"/>
        <v>0</v>
      </c>
      <c r="IA53" s="70">
        <f>Контингент!AU58</f>
        <v>0</v>
      </c>
      <c r="IB53" s="177">
        <f t="shared" si="710"/>
        <v>0</v>
      </c>
      <c r="IC53" s="177">
        <f t="shared" si="711"/>
        <v>0</v>
      </c>
      <c r="ID53" s="70">
        <f>Контингент!AL58</f>
        <v>0</v>
      </c>
      <c r="IE53" s="177">
        <f t="shared" si="712"/>
        <v>0</v>
      </c>
      <c r="IF53" s="177">
        <f t="shared" si="713"/>
        <v>0</v>
      </c>
      <c r="IG53" s="70">
        <f>Контингент!AM58</f>
        <v>0</v>
      </c>
      <c r="IH53" s="177">
        <f t="shared" si="714"/>
        <v>0</v>
      </c>
      <c r="II53" s="177">
        <f t="shared" si="715"/>
        <v>0</v>
      </c>
      <c r="IJ53" s="70">
        <f>Контингент!BH58</f>
        <v>0</v>
      </c>
      <c r="IK53" s="177">
        <f t="shared" si="716"/>
        <v>0</v>
      </c>
      <c r="IL53" s="177">
        <f t="shared" si="717"/>
        <v>0</v>
      </c>
      <c r="IM53" s="70">
        <f>Контингент!H58+Контингент!I58</f>
        <v>0</v>
      </c>
      <c r="IN53" s="177">
        <f t="shared" si="718"/>
        <v>0</v>
      </c>
      <c r="IO53" s="177">
        <f t="shared" si="719"/>
        <v>0</v>
      </c>
      <c r="IP53" s="70">
        <f>Контингент!J58</f>
        <v>0</v>
      </c>
      <c r="IQ53" s="177">
        <f t="shared" si="720"/>
        <v>0</v>
      </c>
      <c r="IR53" s="177">
        <f t="shared" si="721"/>
        <v>0</v>
      </c>
      <c r="IS53" s="70">
        <f>Контингент!AR58+Контингент!AS58</f>
        <v>0</v>
      </c>
      <c r="IT53" s="177">
        <f t="shared" si="722"/>
        <v>0</v>
      </c>
      <c r="IU53" s="177">
        <f t="shared" si="723"/>
        <v>0</v>
      </c>
      <c r="IV53" s="70">
        <f>Контингент!O58+Контингент!P58</f>
        <v>0</v>
      </c>
      <c r="IW53" s="177">
        <f t="shared" si="724"/>
        <v>0</v>
      </c>
      <c r="IX53" s="177">
        <f t="shared" si="725"/>
        <v>0</v>
      </c>
      <c r="IY53" s="70">
        <f>Контингент!Q58</f>
        <v>0</v>
      </c>
      <c r="IZ53" s="177">
        <f t="shared" si="726"/>
        <v>0</v>
      </c>
      <c r="JA53" s="177">
        <f t="shared" si="727"/>
        <v>0</v>
      </c>
      <c r="JB53" s="70">
        <f>Контингент!AV58+Контингент!AW58</f>
        <v>0</v>
      </c>
      <c r="JC53" s="177">
        <f t="shared" si="728"/>
        <v>0</v>
      </c>
      <c r="JD53" s="177">
        <f t="shared" si="729"/>
        <v>0</v>
      </c>
      <c r="JE53" s="70">
        <f>Контингент!AN58</f>
        <v>0</v>
      </c>
      <c r="JF53" s="177">
        <f t="shared" si="730"/>
        <v>0</v>
      </c>
      <c r="JG53" s="177">
        <f t="shared" si="731"/>
        <v>0</v>
      </c>
      <c r="JH53" s="70">
        <f>Контингент!AO58</f>
        <v>0</v>
      </c>
      <c r="JI53" s="177">
        <f t="shared" si="732"/>
        <v>0</v>
      </c>
      <c r="JJ53" s="177">
        <f t="shared" si="733"/>
        <v>0</v>
      </c>
      <c r="JK53" s="70">
        <f>Контингент!BI58</f>
        <v>0</v>
      </c>
      <c r="JL53" s="70">
        <f t="shared" si="734"/>
        <v>63</v>
      </c>
      <c r="JM53" s="70">
        <f>Контингент!CZ58</f>
        <v>0</v>
      </c>
      <c r="JN53" s="70">
        <f t="shared" si="735"/>
        <v>63</v>
      </c>
      <c r="JO53" s="177">
        <f t="shared" si="736"/>
        <v>2405</v>
      </c>
      <c r="JP53" s="177">
        <f t="shared" si="737"/>
        <v>641</v>
      </c>
      <c r="JQ53" s="143">
        <f>'Нормативы и коэффициенты МОО'!$Y$17</f>
        <v>0.89426399999999995</v>
      </c>
      <c r="JR53" s="14">
        <v>1</v>
      </c>
      <c r="JS53" s="177">
        <f t="shared" si="738"/>
        <v>2151</v>
      </c>
      <c r="JT53" s="177">
        <f t="shared" si="739"/>
        <v>573</v>
      </c>
      <c r="JU53" s="177">
        <f t="shared" si="740"/>
        <v>0</v>
      </c>
      <c r="JV53" s="177">
        <f t="shared" si="741"/>
        <v>0</v>
      </c>
      <c r="JW53" s="70">
        <f>Контингент!DU58</f>
        <v>0</v>
      </c>
      <c r="JX53" s="177">
        <f t="shared" si="742"/>
        <v>0</v>
      </c>
      <c r="JY53" s="177">
        <f t="shared" si="743"/>
        <v>0</v>
      </c>
      <c r="JZ53" s="70">
        <f>Контингент!DV58</f>
        <v>0</v>
      </c>
      <c r="KA53" s="177">
        <f t="shared" si="744"/>
        <v>0</v>
      </c>
      <c r="KB53" s="177">
        <f t="shared" si="745"/>
        <v>0</v>
      </c>
      <c r="KC53" s="70">
        <f>(Контингент!DW58+Контингент!DX58+Контингент!DY58+Контингент!DZ58+Контингент!EA58+Контингент!EB58+Контингент!EC58+Контингент!ED58+Контингент!EE58)</f>
        <v>0</v>
      </c>
      <c r="KD53" s="177">
        <f t="shared" si="746"/>
        <v>0</v>
      </c>
      <c r="KE53" s="177">
        <f t="shared" si="747"/>
        <v>0</v>
      </c>
      <c r="KF53" s="70">
        <f>Контингент!EF58</f>
        <v>0</v>
      </c>
      <c r="KG53" s="177">
        <f t="shared" si="748"/>
        <v>0</v>
      </c>
      <c r="KH53" s="177">
        <f t="shared" si="749"/>
        <v>0</v>
      </c>
      <c r="KI53" s="70">
        <f>Контингент!EG58</f>
        <v>0</v>
      </c>
      <c r="KJ53" s="177">
        <f t="shared" si="750"/>
        <v>0</v>
      </c>
      <c r="KK53" s="177">
        <f t="shared" si="751"/>
        <v>0</v>
      </c>
      <c r="KL53" s="70">
        <f>Контингент!EH58</f>
        <v>0</v>
      </c>
      <c r="KM53" s="177">
        <f t="shared" si="752"/>
        <v>0</v>
      </c>
      <c r="KN53" s="177">
        <f t="shared" si="753"/>
        <v>0</v>
      </c>
      <c r="KO53" s="70">
        <f>Контингент!EI58</f>
        <v>0</v>
      </c>
      <c r="KP53" s="177">
        <f t="shared" si="754"/>
        <v>0</v>
      </c>
      <c r="KQ53" s="177">
        <f t="shared" si="755"/>
        <v>0</v>
      </c>
      <c r="KR53" s="70">
        <f>Контингент!EJ58</f>
        <v>0</v>
      </c>
      <c r="KS53" s="177">
        <f t="shared" si="756"/>
        <v>0</v>
      </c>
      <c r="KT53" s="177">
        <f t="shared" si="757"/>
        <v>0</v>
      </c>
      <c r="KU53" s="70">
        <f>Контингент!EK58</f>
        <v>0</v>
      </c>
      <c r="KV53" s="70">
        <f t="shared" si="758"/>
        <v>0</v>
      </c>
      <c r="KW53" s="177">
        <f t="shared" si="759"/>
        <v>0</v>
      </c>
      <c r="KX53" s="177">
        <f t="shared" si="760"/>
        <v>0</v>
      </c>
      <c r="KY53" s="143">
        <f>'Нормативы и коэффициенты МОО'!$Y$17</f>
        <v>0.89426399999999995</v>
      </c>
      <c r="KZ53" s="14">
        <v>1</v>
      </c>
      <c r="LA53" s="177">
        <f t="shared" si="761"/>
        <v>0</v>
      </c>
      <c r="LB53" s="177">
        <f t="shared" si="762"/>
        <v>0</v>
      </c>
      <c r="LC53" s="177">
        <f>ROUND(LE53*$I53*$W53*$BR53*$CJ53*IF($JN53&gt;500,$DB53,IF($JN53&gt;250,$DN53,IF($JN53&gt;0,$DH53,0)))/1000,0)</f>
        <v>0</v>
      </c>
      <c r="LD53" s="177">
        <f>ROUND(LE53*$P53*$W53*$BR53*$CJ53*IF($JN53&gt;500,$DB53,IF($JN53&gt;250,$DN53,IF($JN53&gt;0,$DH53,0)))/1000,0)</f>
        <v>0</v>
      </c>
      <c r="LE53" s="70">
        <f>Контингент!DC58</f>
        <v>0</v>
      </c>
      <c r="LF53" s="177">
        <f>ROUND(LH53*$I53*$W53*$BR53*$CP53*IF($JN53&gt;500,$DB53,IF($JN53&gt;250,$DN53,IF($JN53&gt;0,$DH53,0)))/1000,0)</f>
        <v>0</v>
      </c>
      <c r="LG53" s="177">
        <f>ROUND(LH53*$P53*$W53*$BR53*$CP53*IF($JN53&gt;500,$DB53,IF($JN53&gt;250,$DN53,IF($JN53&gt;0,$DH53,0)))/1000,0)</f>
        <v>0</v>
      </c>
      <c r="LH53" s="70">
        <f>Контингент!DD58</f>
        <v>0</v>
      </c>
      <c r="LI53" s="177">
        <f>ROUND(LK53*$I53*$AA53*$BR53*$CJ53*IF($JN53&gt;500,$DB53,IF($JN53&gt;250,$DN53,IF($JN53&gt;0,$DH53,0)))/1000,0)</f>
        <v>0</v>
      </c>
      <c r="LJ53" s="177">
        <f>ROUND(LK53*$P53*$AA53*$BR53*$CJ53*IF($JN53&gt;500,$DB53,IF($JN53&gt;250,$DN53,IF($JN53&gt;0,$DH53,0)))/1000,0)</f>
        <v>0</v>
      </c>
      <c r="LK53" s="70">
        <f>Контингент!DE58</f>
        <v>0</v>
      </c>
      <c r="LL53" s="177">
        <f>ROUND(LN53*$I53*$AE53*$BR53*$CJ53*IF($JN53&gt;500,$DB53,IF($JN53&gt;250,$DN53,IF($JN53&gt;0,$DH53,0)))/1000,0)</f>
        <v>0</v>
      </c>
      <c r="LM53" s="177">
        <f>ROUND(LN53*$P53*$AE53*$BR53*$CJ53*IF($JN53&gt;500,$DB53,IF($JN53&gt;250,$DN53,IF($JN53&gt;0,$DH53,0)))/1000,0)</f>
        <v>0</v>
      </c>
      <c r="LN53" s="70">
        <f>Контингент!DF58</f>
        <v>0</v>
      </c>
      <c r="LO53" s="177">
        <f>ROUND(LQ53*$I53*$AI53*$BR53*$CJ53*IF($JN53&gt;500,$DB53,IF($JN53&gt;250,$DN53,IF($JN53&gt;0,$DH53,0)))/1000,0)</f>
        <v>0</v>
      </c>
      <c r="LP53" s="177">
        <f>ROUND(LQ53*$P53*$AI53*$BR53*$CJ53*IF($JN53&gt;500,$DB53,IF($JN53&gt;250,$DN53,IF($JN53&gt;0,$DH53,0)))/1000,0)</f>
        <v>0</v>
      </c>
      <c r="LQ53" s="70">
        <f>Контингент!DG58</f>
        <v>0</v>
      </c>
      <c r="LR53" s="177">
        <f>ROUND(LT53*$I53*$AM53*$BR53*$CJ53*IF($JN53&gt;500,$DB53,IF($JN53&gt;250,$DN53,IF($JN53&gt;0,$DH53,0)))/1000,0)</f>
        <v>0</v>
      </c>
      <c r="LS53" s="177">
        <f>ROUND(LT53*$P53*$AM53*$BR53*$CJ53*IF($JN53&gt;500,$DB53,IF($JN53&gt;250,$DN53,IF($JN53&gt;0,$DH53,0)))/1000,0)</f>
        <v>0</v>
      </c>
      <c r="LT53" s="70">
        <f>Контингент!DH58</f>
        <v>0</v>
      </c>
      <c r="LU53" s="177">
        <f>ROUND(LW53*$I53*$AQ53*$BR53*$CJ53*IF($JN53&gt;500,$DB53,IF($JN53&gt;250,$DN53,IF($JN53&gt;0,$DH53,0)))/1000,0)</f>
        <v>0</v>
      </c>
      <c r="LV53" s="177">
        <f>ROUND(LW53*$P53*$AQ53*$BR53*$CJ53*IF($JN53&gt;500,$DB53,IF($JN53&gt;250,$DN53,IF($JN53&gt;0,$DH53,0)))/1000,0)</f>
        <v>0</v>
      </c>
      <c r="LW53" s="70">
        <f>Контингент!DI58</f>
        <v>0</v>
      </c>
      <c r="LX53" s="177">
        <f>ROUND(LZ53*$I53*$AU53*$BR53*$CJ53*IF($JN53&gt;500,$DB53,IF($JN53&gt;250,$DN53,IF($JN53&gt;0,$DH53,0)))/1000,0)</f>
        <v>0</v>
      </c>
      <c r="LY53" s="177">
        <f>ROUND(LZ53*$P53*$AU53*$BR53*$CJ53*IF($JN53&gt;500,$DB53,IF($JN53&gt;250,$DN53,IF($JN53&gt;0,$DH53,0)))/1000,0)</f>
        <v>0</v>
      </c>
      <c r="LZ53" s="70">
        <f>Контингент!DJ58</f>
        <v>0</v>
      </c>
      <c r="MA53" s="177">
        <f>ROUND(MC53*$I53*$AY53*$BR53*$CJ53*IF($JN53&gt;500,$DB53,IF($JN53&gt;250,$DN53,IF($JN53&gt;0,$DH53,0)))/1000,0)</f>
        <v>0</v>
      </c>
      <c r="MB53" s="177">
        <f>ROUND(MC53*$P53*$AY53*$BR53*$CJ53*IF($JN53&gt;500,$DB53,IF($JN53&gt;250,$DN53,IF($JN53&gt;0,$DH53,0)))/1000,0)</f>
        <v>0</v>
      </c>
      <c r="MC53" s="70">
        <f>Контингент!DK58</f>
        <v>0</v>
      </c>
      <c r="MD53" s="177">
        <f>ROUND(MF53*$I53*$BC53*$BR53*$CJ53*IF($JN53&gt;500,$DB53,IF($JN53&gt;250,$DN53,IF($JN53&gt;0,$DH53,0)))/1000,0)</f>
        <v>0</v>
      </c>
      <c r="ME53" s="177">
        <f>ROUND(MF53*$P53*$BC53*$BR53*$CJ53*IF($JN53&gt;500,$DB53,IF($JN53&gt;250,$DN53,IF($JN53&gt;0,$DH53,0)))/1000,0)</f>
        <v>0</v>
      </c>
      <c r="MF53" s="70">
        <f>Контингент!DL58</f>
        <v>0</v>
      </c>
      <c r="MG53" s="177">
        <f>ROUND(MI53*$I53*$BG53*$BR53*$CJ53*IF($JN53&gt;500,$DB53,IF($JN53&gt;250,$DN53,IF($JN53&gt;0,$DH53,0)))/1000,0)</f>
        <v>0</v>
      </c>
      <c r="MH53" s="177">
        <f>ROUND(MI53*$P53*$BG53*$BR53*$CJ53*IF($JN53&gt;500,$DB53,IF($JN53&gt;250,$DN53,IF($JN53&gt;0,$DH53,0)))/1000,0)</f>
        <v>0</v>
      </c>
      <c r="MI53" s="70">
        <f>Контингент!DM58</f>
        <v>0</v>
      </c>
      <c r="MJ53" s="177">
        <f>ROUND(ML53*$I53*$W53*$BR53*$CJ53*IF($JN53&gt;500,$DB53,IF($JN53&gt;250,$DN53,IF($JN53&gt;0,$DH53,0)))/1000,0)</f>
        <v>0</v>
      </c>
      <c r="MK53" s="177">
        <f>ROUND(ML53*$P53*$W53*$BR53*$CJ53*IF($JN53&gt;500,$DB53,IF($JN53&gt;250,$DN53,IF($JN53&gt;0,$DH53,0)))/1000,0)</f>
        <v>0</v>
      </c>
      <c r="ML53" s="70">
        <f>Контингент!DN58</f>
        <v>0</v>
      </c>
      <c r="MM53" s="177">
        <f>ROUND(MO53*$I53*$W53*$BR53*$CP53*IF($JN53&gt;500,$DB53,IF($JN53&gt;250,$DN53,IF($JN53&gt;0,$DH53,0)))/1000,0)</f>
        <v>0</v>
      </c>
      <c r="MN53" s="177">
        <f>ROUND(MO53*$P53*$W53*$BR53*$CP53*IF($JN53&gt;500,$DB53,IF($JN53&gt;250,$DN53,IF($JN53&gt;0,$DH53,0)))/1000,0)</f>
        <v>0</v>
      </c>
      <c r="MO53" s="70">
        <f>Контингент!DO58</f>
        <v>0</v>
      </c>
      <c r="MP53" s="177">
        <f>ROUND(MR53*$I53*$BH53*$BR53*$CJ53*IF($JN53&gt;500,$DB53,IF($JN53&gt;250,$DN53,IF($JN53&gt;0,$DH53,0)))/1000,0)</f>
        <v>0</v>
      </c>
      <c r="MQ53" s="177">
        <f>ROUND(MR53*$P53*$BH53*$BR53*$CJ53*IF($JN53&gt;500,$DB53,IF($JN53&gt;250,$DN53,IF($JN53&gt;0,$DH53,0)))/1000,0)</f>
        <v>0</v>
      </c>
      <c r="MR53" s="70">
        <f>Контингент!DP58</f>
        <v>0</v>
      </c>
      <c r="MS53" s="177">
        <f>ROUND(MU53*$I53*$W53*$BR53*$CJ53*IF($JN53&gt;500,$DB53,IF($JN53&gt;250,$DN53,IF($JN53&gt;0,$DH53,0)))/1000,0)</f>
        <v>0</v>
      </c>
      <c r="MT53" s="177">
        <f>ROUND(MU53*$P53*$W53*$BR53*$CJ53*IF($JN53&gt;500,$DB53,IF($JN53&gt;250,$DN53,IF($JN53&gt;0,$DH53,0)))/1000,0)</f>
        <v>0</v>
      </c>
      <c r="MU53" s="70">
        <f>Контингент!DQ58</f>
        <v>0</v>
      </c>
      <c r="MV53" s="177">
        <f>ROUND(MX53*$I53*$W53*$BR53*$CP53*IF($JN53&gt;500,$DB53,IF($JN53&gt;250,$DN53,IF($JN53&gt;0,$DH53,0)))/1000,0)</f>
        <v>0</v>
      </c>
      <c r="MW53" s="177">
        <f>ROUND(MX53*$P53*$W53*$BR53*$CP53*IF($JN53&gt;500,$DB53,IF($JN53&gt;250,$DN53,IF($JN53&gt;0,$DH53,0)))/1000,0)</f>
        <v>0</v>
      </c>
      <c r="MX53" s="70">
        <f>Контингент!DR58</f>
        <v>0</v>
      </c>
      <c r="MY53" s="177">
        <f>ROUND(NA53*$I53*$BI53*$BR53*$CJ53*IF($JN53&gt;500,$DB53,IF($JN53&gt;250,$DN53,IF($JN53&gt;0,$DH53,0)))/1000,0)</f>
        <v>0</v>
      </c>
      <c r="MZ53" s="177">
        <f>ROUND(NA53*$P53*$BI53*$BR53*$CJ53*IF($JN53&gt;500,$DB53,IF($JN53&gt;250,$DN53,IF($JN53&gt;0,$DH53,0)))/1000,0)</f>
        <v>0</v>
      </c>
      <c r="NA53" s="70">
        <f>Контингент!DS58</f>
        <v>0</v>
      </c>
      <c r="NB53" s="70">
        <f t="shared" si="763"/>
        <v>0</v>
      </c>
      <c r="NC53" s="177">
        <f t="shared" si="764"/>
        <v>0</v>
      </c>
      <c r="ND53" s="177">
        <f t="shared" si="765"/>
        <v>0</v>
      </c>
      <c r="NE53" s="143">
        <f>'Нормативы и коэффициенты МОО'!$Y$17</f>
        <v>0.89426399999999995</v>
      </c>
      <c r="NF53" s="14">
        <v>1</v>
      </c>
      <c r="NG53" s="14">
        <v>12</v>
      </c>
      <c r="NH53" s="14">
        <v>8</v>
      </c>
      <c r="NI53" s="177">
        <f t="shared" si="766"/>
        <v>0</v>
      </c>
      <c r="NJ53" s="177">
        <f t="shared" si="767"/>
        <v>0</v>
      </c>
      <c r="NK53" s="177">
        <f>ROUND(NM53*$J53*$W53*$BR53*$CJ53*IF($JN53&gt;500,$DB53,IF($JN53&gt;250,$DN53,IF($JN53&gt;0,$DH53,0)))/1000,0)</f>
        <v>0</v>
      </c>
      <c r="NL53" s="177">
        <f>ROUND(NM53*$Q53*$W53*$BR53*$CJ53*IF($JN53&gt;500,$DB53,IF($JN53&gt;250,$DN53,IF($JN53&gt;0,$DH53,0)))/1000,0)</f>
        <v>0</v>
      </c>
      <c r="NM53" s="70">
        <f>Контингент!DC58</f>
        <v>0</v>
      </c>
      <c r="NN53" s="177">
        <f>ROUND(NP53*$J53*$W53*$BR53*$CP53*IF($JN53&gt;500,$DB53,IF($JN53&gt;250,$DN53,IF($JN53&gt;0,$DH53,0)))/1000,0)</f>
        <v>0</v>
      </c>
      <c r="NO53" s="177">
        <f>ROUND(NP53*$Q53*$W53*$BR53*$CP53*IF($JN53&gt;500,$DB53,IF($JN53&gt;250,$DN53,IF($JN53&gt;0,$DH53,0)))/1000,0)</f>
        <v>0</v>
      </c>
      <c r="NP53" s="70">
        <f>Контингент!DD58</f>
        <v>0</v>
      </c>
      <c r="NQ53" s="177">
        <f>ROUND(NS53*$J53*$AA53*$BR53*$CJ53*IF($JN53&gt;500,$DB53,IF($JN53&gt;250,$DN53,IF($JN53&gt;0,$DH53,0)))/1000,0)</f>
        <v>0</v>
      </c>
      <c r="NR53" s="177">
        <f>ROUND(NS53*$Q53*$AA53*$BR53*$CJ53*IF($JN53&gt;500,$DB53,IF($JN53&gt;250,$DN53,IF($JN53&gt;0,$DH53,0)))/1000,0)</f>
        <v>0</v>
      </c>
      <c r="NS53" s="70">
        <f>Контингент!DE58</f>
        <v>0</v>
      </c>
      <c r="NT53" s="177">
        <f>ROUND(NV53*$J53*$AE53*$BR53*$CJ53*IF($JN53&gt;500,$DB53,IF($JN53&gt;250,$DN53,IF($JN53&gt;0,$DH53,0)))/1000,0)</f>
        <v>0</v>
      </c>
      <c r="NU53" s="177">
        <f>ROUND(NV53*$Q53*$AE53*$BR53*$CJ53*IF($JN53&gt;500,$DB53,IF($JN53&gt;250,$DN53,IF($JN53&gt;0,$DH53,0)))/1000,0)</f>
        <v>0</v>
      </c>
      <c r="NV53" s="70">
        <f>Контингент!DF58</f>
        <v>0</v>
      </c>
      <c r="NW53" s="177">
        <f>ROUND(NY53*$J53*$AI53*$BR53*$CJ53*IF($JN53&gt;500,$DB53,IF($JN53&gt;250,$DN53,IF($JN53&gt;0,$DH53,0)))/1000,0)</f>
        <v>0</v>
      </c>
      <c r="NX53" s="177">
        <f>ROUND(NY53*$Q53*$AI53*$BR53*$CJ53*IF($JN53&gt;500,$DB53,IF($JN53&gt;250,$DN53,IF($JN53&gt;0,$DH53,0)))/1000,0)</f>
        <v>0</v>
      </c>
      <c r="NY53" s="70">
        <f>Контингент!DG58</f>
        <v>0</v>
      </c>
      <c r="NZ53" s="177">
        <f>ROUND(OB53*$J53*$AM53*$BR53*$CJ53*IF($JN53&gt;500,$DB53,IF($JN53&gt;250,$DN53,IF($JN53&gt;0,$DH53,0)))/1000,0)</f>
        <v>0</v>
      </c>
      <c r="OA53" s="177">
        <f>ROUND(OB53*$Q53*$AM53*$BR53*$CJ53*IF($JN53&gt;500,$DB53,IF($JN53&gt;250,$DN53,IF($JN53&gt;0,$DH53,0)))/1000,0)</f>
        <v>0</v>
      </c>
      <c r="OB53" s="70">
        <f>Контингент!DH58</f>
        <v>0</v>
      </c>
      <c r="OC53" s="177">
        <f>ROUND(OE53*$J53*$AQ53*$BR53*$CJ53*IF($JN53&gt;500,$DB53,IF($JN53&gt;250,$DN53,IF($JN53&gt;0,$DH53,0)))/1000,0)</f>
        <v>0</v>
      </c>
      <c r="OD53" s="177">
        <f>ROUND(OE53*$Q53*$AQ53*$BR53*$CJ53*IF($JN53&gt;500,$DB53,IF($JN53&gt;250,$DN53,IF($JN53&gt;0,$DH53,0)))/1000,0)</f>
        <v>0</v>
      </c>
      <c r="OE53" s="70">
        <f>Контингент!DI58</f>
        <v>0</v>
      </c>
      <c r="OF53" s="177">
        <f>ROUND(OH53*$J53*$AU53*$BR53*$CJ53*IF($JN53&gt;500,$DB53,IF($JN53&gt;250,$DN53,IF($JN53&gt;0,$DH53,0)))/1000,0)</f>
        <v>0</v>
      </c>
      <c r="OG53" s="177">
        <f>ROUND(OH53*$Q53*$AU53*$BR53*$CJ53*IF($JN53&gt;500,$DB53,IF($JN53&gt;250,$DN53,IF($JN53&gt;0,$DH53,0)))/1000,0)</f>
        <v>0</v>
      </c>
      <c r="OH53" s="70">
        <f>Контингент!DJ58</f>
        <v>0</v>
      </c>
      <c r="OI53" s="177">
        <f>ROUND(OK53*$J53*$AY53*$BR53*$CJ53*IF($JN53&gt;500,$DB53,IF($JN53&gt;250,$DN53,IF($JN53&gt;0,$DH53,0)))/1000,0)</f>
        <v>0</v>
      </c>
      <c r="OJ53" s="177">
        <f>ROUND(OK53*$Q53*$AY53*$BR53*$CJ53*IF($JN53&gt;500,$DB53,IF($JN53&gt;250,$DN53,IF($JN53&gt;0,$DH53,0)))/1000,0)</f>
        <v>0</v>
      </c>
      <c r="OK53" s="70">
        <f>Контингент!DK58</f>
        <v>0</v>
      </c>
      <c r="OL53" s="177">
        <f>ROUND(ON53*$J53*$BC53*$BR53*$CJ53*IF($JN53&gt;500,$DB53,IF($JN53&gt;250,$DN53,IF($JN53&gt;0,$DH53,0)))/1000,0)</f>
        <v>0</v>
      </c>
      <c r="OM53" s="177">
        <f>ROUND(ON53*$Q53*$BC53*$BR53*$CJ53*IF($JN53&gt;500,$DB53,IF($JN53&gt;250,$DN53,IF($JN53&gt;0,$DH53,0)))/1000,0)</f>
        <v>0</v>
      </c>
      <c r="ON53" s="70">
        <f>Контингент!DL58</f>
        <v>0</v>
      </c>
      <c r="OO53" s="177">
        <f>ROUND(OQ53*$J53*$BG53*$BR53*$CJ53*IF($JN53&gt;500,$DB53,IF($JN53&gt;250,$DN53,IF($JN53&gt;0,$DH53,0)))/1000,0)</f>
        <v>0</v>
      </c>
      <c r="OP53" s="177">
        <f>ROUND(OQ53*$Q53*$BG53*$BR53*$CJ53*IF($JN53&gt;500,$DB53,IF($JN53&gt;250,$DN53,IF($JN53&gt;0,$DH53,0)))/1000,0)</f>
        <v>0</v>
      </c>
      <c r="OQ53" s="70">
        <f>Контингент!DM58</f>
        <v>0</v>
      </c>
      <c r="OR53" s="177">
        <f>ROUND(OT53*$J53*$W53*$BR53*$CJ53*IF($JN53&gt;500,$DB53,IF($JN53&gt;250,$DN53,IF($JN53&gt;0,$DH53,0)))/1000,0)</f>
        <v>0</v>
      </c>
      <c r="OS53" s="177">
        <f>ROUND(OT53*$Q53*$W53*$BR53*$CJ53*IF($JN53&gt;500,$DB53,IF($JN53&gt;250,$DN53,IF($JN53&gt;0,$DH53,0)))/1000,0)</f>
        <v>0</v>
      </c>
      <c r="OT53" s="70">
        <f>Контингент!DN58</f>
        <v>0</v>
      </c>
      <c r="OU53" s="177">
        <f>ROUND(OW53*$J53*$W53*$BR53*$CP53*IF($JN53&gt;500,$DB53,IF($JN53&gt;250,$DN53,IF($JN53&gt;0,$DH53,0)))/1000,0)</f>
        <v>0</v>
      </c>
      <c r="OV53" s="177">
        <f>ROUND(OW53*$Q53*$W53*$BR53*$CP53*IF($JN53&gt;500,$DB53,IF($JN53&gt;250,$DN53,IF($JN53&gt;0,$DH53,0)))/1000,0)</f>
        <v>0</v>
      </c>
      <c r="OW53" s="70">
        <f>Контингент!DO58</f>
        <v>0</v>
      </c>
      <c r="OX53" s="177">
        <f>ROUND(OZ53*$J53*$BH53*$BR53*$CJ53*IF($JN53&gt;500,$DB53,IF($JN53&gt;250,$DN53,IF($JN53&gt;0,$DH53,0)))/1000,0)</f>
        <v>0</v>
      </c>
      <c r="OY53" s="177">
        <f>ROUND(OZ53*$Q53*$BH53*$BR53*$CJ53*IF($JN53&gt;500,$DB53,IF($JN53&gt;250,$DN53,IF($JN53&gt;0,$DH53,0)))/1000,0)</f>
        <v>0</v>
      </c>
      <c r="OZ53" s="70">
        <f>Контингент!DP58</f>
        <v>0</v>
      </c>
      <c r="PA53" s="177">
        <f>ROUND(PC53*$J53*$W53*$BR53*$CJ53*IF($JN53&gt;500,$DB53,IF($JN53&gt;250,$DN53,IF($JN53&gt;0,$DH53,0)))/1000,0)</f>
        <v>0</v>
      </c>
      <c r="PB53" s="177">
        <f>ROUND(PC53*$Q53*$W53*$BR53*$CJ53*IF($JN53&gt;500,$DB53,IF($JN53&gt;250,$DN53,IF($JN53&gt;0,$DH53,0)))/1000,0)</f>
        <v>0</v>
      </c>
      <c r="PC53" s="70">
        <f>Контингент!DQ58</f>
        <v>0</v>
      </c>
      <c r="PD53" s="177">
        <f>ROUND(PF53*$J53*$W53*$BR53*$CP53*IF($JN53&gt;500,$DB53,IF($JN53&gt;250,$DN53,IF($JN53&gt;0,$DH53,0)))/1000,0)</f>
        <v>0</v>
      </c>
      <c r="PE53" s="177">
        <f>ROUND(PF53*$Q53*$W53*$BR53*$CP53*IF($JN53&gt;500,$DB53,IF($JN53&gt;250,$DN53,IF($JN53&gt;0,$DH53,0)))/1000,0)</f>
        <v>0</v>
      </c>
      <c r="PF53" s="70">
        <f>Контингент!DR58</f>
        <v>0</v>
      </c>
      <c r="PG53" s="177">
        <f>ROUND(PI53*$J53*$BI53*$BR53*$CJ53*IF($JN53&gt;500,$DB53,IF($JN53&gt;250,$DN53,IF($JN53&gt;0,$DH53,0)))/1000,0)</f>
        <v>0</v>
      </c>
      <c r="PH53" s="177">
        <f>ROUND(PI53*$Q53*$BI53*$BR53*$CJ53*IF($JN53&gt;500,$DB53,IF($JN53&gt;250,$DN53,IF($JN53&gt;0,$DH53,0)))/1000,0)</f>
        <v>0</v>
      </c>
      <c r="PI53" s="70">
        <f>Контингент!DS58</f>
        <v>0</v>
      </c>
      <c r="PJ53" s="70">
        <f t="shared" si="768"/>
        <v>0</v>
      </c>
      <c r="PK53" s="177">
        <f t="shared" si="769"/>
        <v>0</v>
      </c>
      <c r="PL53" s="177">
        <f t="shared" si="770"/>
        <v>0</v>
      </c>
      <c r="PM53" s="143">
        <f>'Нормативы и коэффициенты МОО'!$Y$17</f>
        <v>0.89426399999999995</v>
      </c>
      <c r="PN53" s="14">
        <v>1</v>
      </c>
      <c r="PO53" s="14">
        <v>12</v>
      </c>
      <c r="PP53" s="14">
        <v>4</v>
      </c>
      <c r="PQ53" s="177">
        <f t="shared" si="771"/>
        <v>0</v>
      </c>
      <c r="PR53" s="177">
        <f t="shared" si="772"/>
        <v>0</v>
      </c>
      <c r="PS53" s="153"/>
    </row>
    <row r="54" spans="1:435" ht="31.5" x14ac:dyDescent="0.25">
      <c r="A54" s="112"/>
      <c r="B54" s="118" t="s">
        <v>292</v>
      </c>
      <c r="C54" s="120" t="s">
        <v>240</v>
      </c>
      <c r="D54" s="88">
        <f>'Нормативы и коэффициенты МОО'!$B$6</f>
        <v>38179.43</v>
      </c>
      <c r="E54" s="88">
        <f>'Нормативы и коэффициенты МОО'!$B$7</f>
        <v>53705.98</v>
      </c>
      <c r="F54" s="88">
        <f>'Нормативы и коэффициенты МОО'!$B$8</f>
        <v>55204.57</v>
      </c>
      <c r="G54" s="88">
        <f>'Нормативы и коэффициенты МОО'!$B$9</f>
        <v>78009.87</v>
      </c>
      <c r="H54" s="88">
        <f>'Нормативы и коэффициенты МОО'!$B$10</f>
        <v>23154.491086338148</v>
      </c>
      <c r="I54" s="88">
        <f>'Нормативы и коэффициенты МОО'!$B$11</f>
        <v>4412.8</v>
      </c>
      <c r="J54" s="88">
        <f>'Нормативы и коэффициенты МОО'!$B$12</f>
        <v>5883.73</v>
      </c>
      <c r="K54" s="88">
        <f>'Нормативы и коэффициенты МОО'!$C$6</f>
        <v>10181.18</v>
      </c>
      <c r="L54" s="88">
        <f>'Нормативы и коэффициенты МОО'!$C$7</f>
        <v>14321.59</v>
      </c>
      <c r="M54" s="88">
        <f>'Нормативы и коэффициенты МОО'!$C$8</f>
        <v>14721.22</v>
      </c>
      <c r="N54" s="88">
        <f>'Нормативы и коэффициенты МОО'!$C$9</f>
        <v>48613.13</v>
      </c>
      <c r="O54" s="88">
        <f>'Нормативы и коэффициенты МОО'!$C$10</f>
        <v>0</v>
      </c>
      <c r="P54" s="88">
        <f>'Нормативы и коэффициенты МОО'!$C$11</f>
        <v>0</v>
      </c>
      <c r="Q54" s="88">
        <f>'Нормативы и коэффициенты МОО'!$C$12</f>
        <v>1569</v>
      </c>
      <c r="R54" s="88">
        <f>'Нормативы и коэффициенты МОО'!$B$17</f>
        <v>1</v>
      </c>
      <c r="S54" s="88">
        <f>'Нормативы и коэффициенты МОО'!$B$18</f>
        <v>1</v>
      </c>
      <c r="T54" s="88">
        <f>'Нормативы и коэффициенты МОО'!$B$19</f>
        <v>1</v>
      </c>
      <c r="U54" s="88">
        <f>'Нормативы и коэффициенты МОО'!$B$20</f>
        <v>1</v>
      </c>
      <c r="V54" s="88">
        <f>'Нормативы и коэффициенты МОО'!$B$21</f>
        <v>1</v>
      </c>
      <c r="W54" s="88">
        <f>'Нормативы и коэффициенты МОО'!$B$22</f>
        <v>1</v>
      </c>
      <c r="X54" s="88">
        <f>'Нормативы и коэффициенты МОО'!$C$17</f>
        <v>2.1</v>
      </c>
      <c r="Y54" s="88">
        <f>'Нормативы и коэффициенты МОО'!$C$20</f>
        <v>1</v>
      </c>
      <c r="Z54" s="88">
        <f>'Нормативы и коэффициенты МОО'!$C$21</f>
        <v>1</v>
      </c>
      <c r="AA54" s="88">
        <f>'Нормативы и коэффициенты МОО'!$C$22</f>
        <v>2.1</v>
      </c>
      <c r="AB54" s="88">
        <f>'Нормативы и коэффициенты МОО'!$D$17</f>
        <v>1.83</v>
      </c>
      <c r="AC54" s="88">
        <f>'Нормативы и коэффициенты МОО'!$D$20</f>
        <v>1</v>
      </c>
      <c r="AD54" s="88">
        <f>'Нормативы и коэффициенты МОО'!$D$21</f>
        <v>1</v>
      </c>
      <c r="AE54" s="88">
        <f>'Нормативы и коэффициенты МОО'!$D$22</f>
        <v>1.83</v>
      </c>
      <c r="AF54" s="88">
        <f>'Нормативы и коэффициенты МОО'!$E$17</f>
        <v>1.74</v>
      </c>
      <c r="AG54" s="88">
        <f>'Нормативы и коэффициенты МОО'!$E$20</f>
        <v>1</v>
      </c>
      <c r="AH54" s="88">
        <f>'Нормативы и коэффициенты МОО'!$E$21</f>
        <v>1</v>
      </c>
      <c r="AI54" s="88">
        <f>'Нормативы и коэффициенты МОО'!$E$22</f>
        <v>1.74</v>
      </c>
      <c r="AJ54" s="88">
        <f>'Нормативы и коэффициенты МОО'!$F$17</f>
        <v>1.56</v>
      </c>
      <c r="AK54" s="88">
        <f>'Нормативы и коэффициенты МОО'!$F$20</f>
        <v>1</v>
      </c>
      <c r="AL54" s="88">
        <f>'Нормативы и коэффициенты МОО'!$F$21</f>
        <v>1</v>
      </c>
      <c r="AM54" s="88">
        <f>'Нормативы и коэффициенты МОО'!$F$22</f>
        <v>1.56</v>
      </c>
      <c r="AN54" s="88">
        <f>'Нормативы и коэффициенты МОО'!$G$17</f>
        <v>1.56</v>
      </c>
      <c r="AO54" s="88">
        <f>'Нормативы и коэффициенты МОО'!$G$20</f>
        <v>1</v>
      </c>
      <c r="AP54" s="88">
        <f>'Нормативы и коэффициенты МОО'!$G$21</f>
        <v>1</v>
      </c>
      <c r="AQ54" s="88">
        <f>'Нормативы и коэффициенты МОО'!$G$22</f>
        <v>1.56</v>
      </c>
      <c r="AR54" s="88">
        <f>'Нормативы и коэффициенты МОО'!$H$17</f>
        <v>2.31</v>
      </c>
      <c r="AS54" s="88">
        <f>'Нормативы и коэффициенты МОО'!$H$20</f>
        <v>1</v>
      </c>
      <c r="AT54" s="88">
        <f>'Нормативы и коэффициенты МОО'!$H$21</f>
        <v>1</v>
      </c>
      <c r="AU54" s="88">
        <f>'Нормативы и коэффициенты МОО'!$H$22</f>
        <v>2.31</v>
      </c>
      <c r="AV54" s="88">
        <f>'Нормативы и коэффициенты МОО'!$I$17</f>
        <v>1.56</v>
      </c>
      <c r="AW54" s="88">
        <f>'Нормативы и коэффициенты МОО'!$I$20</f>
        <v>1</v>
      </c>
      <c r="AX54" s="88">
        <f>'Нормативы и коэффициенты МОО'!$I$21</f>
        <v>1</v>
      </c>
      <c r="AY54" s="88">
        <f>'Нормативы и коэффициенты МОО'!$I$22</f>
        <v>1.56</v>
      </c>
      <c r="AZ54" s="88">
        <f>'Нормативы и коэффициенты МОО'!$J$17</f>
        <v>2.64</v>
      </c>
      <c r="BA54" s="88">
        <f>'Нормативы и коэффициенты МОО'!$J$20</f>
        <v>1</v>
      </c>
      <c r="BB54" s="88">
        <f>'Нормативы и коэффициенты МОО'!$J$21</f>
        <v>1</v>
      </c>
      <c r="BC54" s="88">
        <f>'Нормативы и коэффициенты МОО'!$J$22</f>
        <v>2.64</v>
      </c>
      <c r="BD54" s="88">
        <f>'Нормативы и коэффициенты МОО'!$K$17</f>
        <v>2.31</v>
      </c>
      <c r="BE54" s="88">
        <f>'Нормативы и коэффициенты МОО'!$K$20</f>
        <v>1</v>
      </c>
      <c r="BF54" s="88">
        <f>'Нормативы и коэффициенты МОО'!$K$21</f>
        <v>1</v>
      </c>
      <c r="BG54" s="88">
        <f>'Нормативы и коэффициенты МОО'!$K$22</f>
        <v>2.31</v>
      </c>
      <c r="BH54" s="88">
        <f>'Нормативы и коэффициенты МОО'!$L$18</f>
        <v>2</v>
      </c>
      <c r="BI54" s="88">
        <f>'Нормативы и коэффициенты МОО'!$L$19</f>
        <v>2</v>
      </c>
      <c r="BJ54" s="88">
        <f>'Нормативы и коэффициенты МОО'!$L$20</f>
        <v>1</v>
      </c>
      <c r="BK54" s="88">
        <f>'Нормативы и коэффициенты МОО'!$L$21</f>
        <v>1</v>
      </c>
      <c r="BL54" s="88">
        <f>'Нормативы и коэффициенты МОО'!$L$22</f>
        <v>2</v>
      </c>
      <c r="BM54" s="88">
        <f>'Нормативы и коэффициенты МОО'!$N$17</f>
        <v>1</v>
      </c>
      <c r="BN54" s="88">
        <f>'Нормативы и коэффициенты МОО'!$N$18</f>
        <v>1</v>
      </c>
      <c r="BO54" s="88">
        <f>'Нормативы и коэффициенты МОО'!$N$19</f>
        <v>1</v>
      </c>
      <c r="BP54" s="88">
        <f>'Нормативы и коэффициенты МОО'!$N$20</f>
        <v>1</v>
      </c>
      <c r="BQ54" s="88">
        <f>'Нормативы и коэффициенты МОО'!$N$21</f>
        <v>1</v>
      </c>
      <c r="BR54" s="88">
        <f>'Нормативы и коэффициенты МОО'!$N$22</f>
        <v>1</v>
      </c>
      <c r="BS54" s="88">
        <f>'Нормативы и коэффициенты МОО'!$O$17</f>
        <v>1.2</v>
      </c>
      <c r="BT54" s="88">
        <f>'Нормативы и коэффициенты МОО'!$O$18</f>
        <v>1.2</v>
      </c>
      <c r="BU54" s="88">
        <f>'Нормативы и коэффициенты МОО'!$O$19</f>
        <v>1.2</v>
      </c>
      <c r="BV54" s="88">
        <f>'Нормативы и коэффициенты МОО'!$O$20</f>
        <v>1</v>
      </c>
      <c r="BW54" s="88">
        <f>'Нормативы и коэффициенты МОО'!$O$21</f>
        <v>1</v>
      </c>
      <c r="BX54" s="88">
        <f>'Нормативы и коэффициенты МОО'!$O$22</f>
        <v>1</v>
      </c>
      <c r="BY54" s="88">
        <f>'Нормативы и коэффициенты МОО'!$P$17</f>
        <v>1.2</v>
      </c>
      <c r="BZ54" s="88">
        <f>'Нормативы и коэффициенты МОО'!$P$18</f>
        <v>1.2</v>
      </c>
      <c r="CA54" s="88">
        <f>'Нормативы и коэффициенты МОО'!$P$19</f>
        <v>1.2</v>
      </c>
      <c r="CB54" s="88">
        <f>'Нормативы и коэффициенты МОО'!$P$20</f>
        <v>1</v>
      </c>
      <c r="CC54" s="88">
        <f>'Нормативы и коэффициенты МОО'!$P$21</f>
        <v>1</v>
      </c>
      <c r="CD54" s="88">
        <f>'Нормативы и коэффициенты МОО'!$P$22</f>
        <v>1</v>
      </c>
      <c r="CE54" s="88">
        <f>'Нормативы и коэффициенты МОО'!$Q$17</f>
        <v>1</v>
      </c>
      <c r="CF54" s="88">
        <f>'Нормативы и коэффициенты МОО'!$Q$18</f>
        <v>1</v>
      </c>
      <c r="CG54" s="88">
        <f>'Нормативы и коэффициенты МОО'!$Q$19</f>
        <v>1</v>
      </c>
      <c r="CH54" s="88">
        <f>'Нормативы и коэффициенты МОО'!$Q$20</f>
        <v>1</v>
      </c>
      <c r="CI54" s="88">
        <f>'Нормативы и коэффициенты МОО'!$Q$21</f>
        <v>1</v>
      </c>
      <c r="CJ54" s="88">
        <f>'Нормативы и коэффициенты МОО'!$Q$22</f>
        <v>1</v>
      </c>
      <c r="CK54" s="88">
        <f>'Нормативы и коэффициенты МОО'!$R$17</f>
        <v>2</v>
      </c>
      <c r="CL54" s="88">
        <f>'Нормативы и коэффициенты МОО'!$R$18</f>
        <v>2</v>
      </c>
      <c r="CM54" s="88">
        <f>'Нормативы и коэффициенты МОО'!$R$19</f>
        <v>2</v>
      </c>
      <c r="CN54" s="88">
        <f>'Нормативы и коэффициенты МОО'!$R$20</f>
        <v>2</v>
      </c>
      <c r="CO54" s="88">
        <f>'Нормативы и коэффициенты МОО'!$R$21</f>
        <v>2</v>
      </c>
      <c r="CP54" s="88">
        <f>'Нормативы и коэффициенты МОО'!$R$22</f>
        <v>2</v>
      </c>
      <c r="CQ54" s="88">
        <f>'Нормативы и коэффициенты МОО'!$S$17</f>
        <v>1</v>
      </c>
      <c r="CR54" s="88">
        <f>'Нормативы и коэффициенты МОО'!$S$18</f>
        <v>1</v>
      </c>
      <c r="CS54" s="88">
        <f>'Нормативы и коэффициенты МОО'!$S$19</f>
        <v>1</v>
      </c>
      <c r="CT54" s="88">
        <f>'Нормативы и коэффициенты МОО'!$S$20</f>
        <v>2</v>
      </c>
      <c r="CU54" s="88">
        <f>'Нормативы и коэффициенты МОО'!$S$21</f>
        <v>2</v>
      </c>
      <c r="CV54" s="88">
        <f>'Нормативы и коэффициенты МОО'!$S$22</f>
        <v>1</v>
      </c>
      <c r="CW54" s="88">
        <f>'Нормативы и коэффициенты МОО'!$T$17</f>
        <v>1</v>
      </c>
      <c r="CX54" s="88">
        <f>'Нормативы и коэффициенты МОО'!$T$18</f>
        <v>1</v>
      </c>
      <c r="CY54" s="88">
        <f>'Нормативы и коэффициенты МОО'!$T$19</f>
        <v>1</v>
      </c>
      <c r="CZ54" s="88">
        <f>'Нормативы и коэффициенты МОО'!$T$20</f>
        <v>1</v>
      </c>
      <c r="DA54" s="88">
        <f>'Нормативы и коэффициенты МОО'!$T$21</f>
        <v>1</v>
      </c>
      <c r="DB54" s="88">
        <f>'Нормативы и коэффициенты МОО'!$T$22</f>
        <v>1</v>
      </c>
      <c r="DC54" s="88">
        <f>'Нормативы и коэффициенты МОО'!$U$17</f>
        <v>1</v>
      </c>
      <c r="DD54" s="88">
        <f>'Нормативы и коэффициенты МОО'!$U$18</f>
        <v>1</v>
      </c>
      <c r="DE54" s="88">
        <f>'Нормативы и коэффициенты МОО'!$U$19</f>
        <v>1</v>
      </c>
      <c r="DF54" s="88">
        <f>'Нормативы и коэффициенты МОО'!$U$20</f>
        <v>1</v>
      </c>
      <c r="DG54" s="88">
        <f>'Нормативы и коэффициенты МОО'!$U$21</f>
        <v>1</v>
      </c>
      <c r="DH54" s="88">
        <f>'Нормативы и коэффициенты МОО'!$U$22</f>
        <v>1</v>
      </c>
      <c r="DI54" s="88">
        <f>'Нормативы и коэффициенты МОО'!$V$17</f>
        <v>1</v>
      </c>
      <c r="DJ54" s="88">
        <f>'Нормативы и коэффициенты МОО'!$V$18</f>
        <v>1</v>
      </c>
      <c r="DK54" s="88">
        <f>'Нормативы и коэффициенты МОО'!$V$19</f>
        <v>1</v>
      </c>
      <c r="DL54" s="88">
        <f>'Нормативы и коэффициенты МОО'!$V$20</f>
        <v>1</v>
      </c>
      <c r="DM54" s="88">
        <f>'Нормативы и коэффициенты МОО'!$V$21</f>
        <v>1</v>
      </c>
      <c r="DN54" s="88">
        <f>'Нормативы и коэффициенты МОО'!$V$22</f>
        <v>1</v>
      </c>
      <c r="DO54" s="177">
        <f t="shared" si="632"/>
        <v>3360</v>
      </c>
      <c r="DP54" s="177">
        <f t="shared" si="633"/>
        <v>896</v>
      </c>
      <c r="DQ54" s="70">
        <f>Контингент!D59</f>
        <v>88</v>
      </c>
      <c r="DR54" s="177">
        <f t="shared" si="634"/>
        <v>0</v>
      </c>
      <c r="DS54" s="177">
        <f t="shared" si="635"/>
        <v>0</v>
      </c>
      <c r="DT54" s="70">
        <f>Контингент!E59</f>
        <v>0</v>
      </c>
      <c r="DU54" s="177">
        <f t="shared" si="636"/>
        <v>0</v>
      </c>
      <c r="DV54" s="177">
        <f t="shared" si="637"/>
        <v>0</v>
      </c>
      <c r="DW54" s="70">
        <f>Контингент!AP59</f>
        <v>0</v>
      </c>
      <c r="DX54" s="177">
        <f t="shared" si="638"/>
        <v>0</v>
      </c>
      <c r="DY54" s="177">
        <f t="shared" si="639"/>
        <v>0</v>
      </c>
      <c r="DZ54" s="70">
        <f>Контингент!K59</f>
        <v>0</v>
      </c>
      <c r="EA54" s="177">
        <f t="shared" si="640"/>
        <v>0</v>
      </c>
      <c r="EB54" s="177">
        <f t="shared" si="641"/>
        <v>0</v>
      </c>
      <c r="EC54" s="70">
        <f>Контингент!L59</f>
        <v>0</v>
      </c>
      <c r="ED54" s="177">
        <f t="shared" si="642"/>
        <v>0</v>
      </c>
      <c r="EE54" s="177">
        <f t="shared" si="643"/>
        <v>0</v>
      </c>
      <c r="EF54" s="70">
        <f>Контингент!AT59</f>
        <v>0</v>
      </c>
      <c r="EG54" s="177">
        <f t="shared" si="644"/>
        <v>0</v>
      </c>
      <c r="EH54" s="177">
        <f t="shared" si="645"/>
        <v>0</v>
      </c>
      <c r="EI54" s="70">
        <f>Контингент!R59</f>
        <v>0</v>
      </c>
      <c r="EJ54" s="177">
        <f t="shared" si="646"/>
        <v>0</v>
      </c>
      <c r="EK54" s="177">
        <f t="shared" si="647"/>
        <v>0</v>
      </c>
      <c r="EL54" s="70">
        <f>Контингент!S59</f>
        <v>0</v>
      </c>
      <c r="EM54" s="177">
        <f t="shared" si="648"/>
        <v>0</v>
      </c>
      <c r="EN54" s="177">
        <f t="shared" si="649"/>
        <v>0</v>
      </c>
      <c r="EO54" s="70">
        <f>Контингент!T59</f>
        <v>0</v>
      </c>
      <c r="EP54" s="177">
        <f t="shared" si="650"/>
        <v>0</v>
      </c>
      <c r="EQ54" s="177">
        <f t="shared" si="651"/>
        <v>0</v>
      </c>
      <c r="ER54" s="70">
        <f>Контингент!U59</f>
        <v>0</v>
      </c>
      <c r="ES54" s="177">
        <f t="shared" si="652"/>
        <v>0</v>
      </c>
      <c r="ET54" s="177">
        <f t="shared" si="653"/>
        <v>0</v>
      </c>
      <c r="EU54" s="70">
        <f>Контингент!V59</f>
        <v>0</v>
      </c>
      <c r="EV54" s="177">
        <f t="shared" si="654"/>
        <v>0</v>
      </c>
      <c r="EW54" s="177">
        <f t="shared" si="655"/>
        <v>0</v>
      </c>
      <c r="EX54" s="70">
        <f>Контингент!W59</f>
        <v>0</v>
      </c>
      <c r="EY54" s="177">
        <f t="shared" si="656"/>
        <v>0</v>
      </c>
      <c r="EZ54" s="177">
        <f t="shared" si="657"/>
        <v>0</v>
      </c>
      <c r="FA54" s="70">
        <f>Контингент!X59</f>
        <v>0</v>
      </c>
      <c r="FB54" s="177">
        <f t="shared" si="658"/>
        <v>0</v>
      </c>
      <c r="FC54" s="177">
        <f t="shared" si="659"/>
        <v>0</v>
      </c>
      <c r="FD54" s="70">
        <f>Контингент!Y59</f>
        <v>0</v>
      </c>
      <c r="FE54" s="177">
        <f t="shared" si="660"/>
        <v>0</v>
      </c>
      <c r="FF54" s="177">
        <f t="shared" si="661"/>
        <v>0</v>
      </c>
      <c r="FG54" s="70">
        <f>Контингент!Z59</f>
        <v>0</v>
      </c>
      <c r="FH54" s="177">
        <f t="shared" si="662"/>
        <v>0</v>
      </c>
      <c r="FI54" s="177">
        <f t="shared" si="663"/>
        <v>0</v>
      </c>
      <c r="FJ54" s="70">
        <f>Контингент!AB59</f>
        <v>0</v>
      </c>
      <c r="FK54" s="177">
        <f t="shared" si="664"/>
        <v>0</v>
      </c>
      <c r="FL54" s="177">
        <f t="shared" si="665"/>
        <v>0</v>
      </c>
      <c r="FM54" s="70">
        <f>Контингент!AC59</f>
        <v>0</v>
      </c>
      <c r="FN54" s="177">
        <f t="shared" si="666"/>
        <v>0</v>
      </c>
      <c r="FO54" s="177">
        <f t="shared" si="667"/>
        <v>0</v>
      </c>
      <c r="FP54" s="70">
        <f>Контингент!AD59</f>
        <v>0</v>
      </c>
      <c r="FQ54" s="177">
        <f t="shared" si="668"/>
        <v>0</v>
      </c>
      <c r="FR54" s="177">
        <f t="shared" si="669"/>
        <v>0</v>
      </c>
      <c r="FS54" s="70">
        <f>Контингент!AE59</f>
        <v>0</v>
      </c>
      <c r="FT54" s="177">
        <f t="shared" si="670"/>
        <v>0</v>
      </c>
      <c r="FU54" s="177">
        <f t="shared" si="671"/>
        <v>0</v>
      </c>
      <c r="FV54" s="70">
        <f>Контингент!AF59</f>
        <v>0</v>
      </c>
      <c r="FW54" s="177">
        <f t="shared" si="672"/>
        <v>0</v>
      </c>
      <c r="FX54" s="177">
        <f t="shared" si="673"/>
        <v>0</v>
      </c>
      <c r="FY54" s="70">
        <f>Контингент!AG59</f>
        <v>0</v>
      </c>
      <c r="FZ54" s="177">
        <f t="shared" si="674"/>
        <v>0</v>
      </c>
      <c r="GA54" s="177">
        <f t="shared" si="675"/>
        <v>0</v>
      </c>
      <c r="GB54" s="70">
        <f>Контингент!AH59</f>
        <v>0</v>
      </c>
      <c r="GC54" s="177">
        <f t="shared" si="676"/>
        <v>0</v>
      </c>
      <c r="GD54" s="177">
        <f t="shared" si="677"/>
        <v>0</v>
      </c>
      <c r="GE54" s="70">
        <f>Контингент!AI59</f>
        <v>0</v>
      </c>
      <c r="GF54" s="177">
        <f t="shared" si="678"/>
        <v>0</v>
      </c>
      <c r="GG54" s="177">
        <f t="shared" si="679"/>
        <v>0</v>
      </c>
      <c r="GH54" s="70">
        <f>Контингент!AJ59</f>
        <v>0</v>
      </c>
      <c r="GI54" s="177">
        <f t="shared" si="680"/>
        <v>0</v>
      </c>
      <c r="GJ54" s="177">
        <f t="shared" si="681"/>
        <v>0</v>
      </c>
      <c r="GK54" s="70">
        <f>Контингент!AX59</f>
        <v>0</v>
      </c>
      <c r="GL54" s="177">
        <f t="shared" si="682"/>
        <v>0</v>
      </c>
      <c r="GM54" s="177">
        <f t="shared" si="683"/>
        <v>0</v>
      </c>
      <c r="GN54" s="70">
        <f>Контингент!AY59</f>
        <v>0</v>
      </c>
      <c r="GO54" s="177">
        <f t="shared" si="684"/>
        <v>0</v>
      </c>
      <c r="GP54" s="177">
        <f t="shared" si="685"/>
        <v>0</v>
      </c>
      <c r="GQ54" s="70">
        <f>Контингент!AZ59</f>
        <v>0</v>
      </c>
      <c r="GR54" s="177">
        <f t="shared" si="686"/>
        <v>0</v>
      </c>
      <c r="GS54" s="177">
        <f t="shared" si="687"/>
        <v>0</v>
      </c>
      <c r="GT54" s="70">
        <f>Контингент!BA59</f>
        <v>0</v>
      </c>
      <c r="GU54" s="177">
        <f t="shared" si="688"/>
        <v>0</v>
      </c>
      <c r="GV54" s="177">
        <f t="shared" si="689"/>
        <v>0</v>
      </c>
      <c r="GW54" s="70">
        <f>Контингент!BB59</f>
        <v>0</v>
      </c>
      <c r="GX54" s="177">
        <f t="shared" si="690"/>
        <v>0</v>
      </c>
      <c r="GY54" s="177">
        <f t="shared" si="691"/>
        <v>0</v>
      </c>
      <c r="GZ54" s="70">
        <f>Контингент!BC59</f>
        <v>0</v>
      </c>
      <c r="HA54" s="177">
        <f t="shared" si="692"/>
        <v>0</v>
      </c>
      <c r="HB54" s="177">
        <f t="shared" si="693"/>
        <v>0</v>
      </c>
      <c r="HC54" s="70">
        <f>Контингент!BD59</f>
        <v>0</v>
      </c>
      <c r="HD54" s="177">
        <f t="shared" si="694"/>
        <v>0</v>
      </c>
      <c r="HE54" s="177">
        <f t="shared" si="695"/>
        <v>0</v>
      </c>
      <c r="HF54" s="70">
        <f>Контингент!BE59</f>
        <v>0</v>
      </c>
      <c r="HG54" s="177">
        <f t="shared" si="696"/>
        <v>0</v>
      </c>
      <c r="HH54" s="177">
        <f t="shared" si="697"/>
        <v>0</v>
      </c>
      <c r="HI54" s="70">
        <f>Контингент!BF59</f>
        <v>0</v>
      </c>
      <c r="HJ54" s="177">
        <f t="shared" si="698"/>
        <v>12567</v>
      </c>
      <c r="HK54" s="177">
        <f t="shared" si="699"/>
        <v>3351</v>
      </c>
      <c r="HL54" s="70">
        <f>Контингент!F59</f>
        <v>234</v>
      </c>
      <c r="HM54" s="177">
        <f t="shared" si="700"/>
        <v>6585</v>
      </c>
      <c r="HN54" s="177">
        <f t="shared" si="701"/>
        <v>3147</v>
      </c>
      <c r="HO54" s="70">
        <f>Контингент!G59</f>
        <v>50</v>
      </c>
      <c r="HP54" s="177">
        <f t="shared" si="702"/>
        <v>0</v>
      </c>
      <c r="HQ54" s="177">
        <f t="shared" si="703"/>
        <v>0</v>
      </c>
      <c r="HR54" s="70">
        <f>Контингент!AQ59</f>
        <v>0</v>
      </c>
      <c r="HS54" s="177">
        <f t="shared" si="704"/>
        <v>0</v>
      </c>
      <c r="HT54" s="177">
        <f t="shared" si="705"/>
        <v>0</v>
      </c>
      <c r="HU54" s="70">
        <f>Контингент!M59</f>
        <v>0</v>
      </c>
      <c r="HV54" s="177">
        <f t="shared" si="706"/>
        <v>0</v>
      </c>
      <c r="HW54" s="177">
        <f t="shared" si="707"/>
        <v>0</v>
      </c>
      <c r="HX54" s="70">
        <f>Контингент!N59</f>
        <v>0</v>
      </c>
      <c r="HY54" s="177">
        <f t="shared" si="708"/>
        <v>0</v>
      </c>
      <c r="HZ54" s="177">
        <f t="shared" si="709"/>
        <v>0</v>
      </c>
      <c r="IA54" s="70">
        <f>Контингент!AU59</f>
        <v>0</v>
      </c>
      <c r="IB54" s="177">
        <f t="shared" si="710"/>
        <v>0</v>
      </c>
      <c r="IC54" s="177">
        <f t="shared" si="711"/>
        <v>0</v>
      </c>
      <c r="ID54" s="70">
        <f>Контингент!AL59</f>
        <v>0</v>
      </c>
      <c r="IE54" s="177">
        <f t="shared" si="712"/>
        <v>0</v>
      </c>
      <c r="IF54" s="177">
        <f t="shared" si="713"/>
        <v>0</v>
      </c>
      <c r="IG54" s="70">
        <f>Контингент!AM59</f>
        <v>0</v>
      </c>
      <c r="IH54" s="177">
        <f t="shared" si="714"/>
        <v>0</v>
      </c>
      <c r="II54" s="177">
        <f t="shared" si="715"/>
        <v>0</v>
      </c>
      <c r="IJ54" s="70">
        <f>Контингент!BH59</f>
        <v>0</v>
      </c>
      <c r="IK54" s="177">
        <f t="shared" si="716"/>
        <v>5962</v>
      </c>
      <c r="IL54" s="177">
        <f t="shared" si="717"/>
        <v>1590</v>
      </c>
      <c r="IM54" s="70">
        <f>Контингент!H59+Контингент!I59</f>
        <v>108</v>
      </c>
      <c r="IN54" s="177">
        <f t="shared" si="718"/>
        <v>18383</v>
      </c>
      <c r="IO54" s="177">
        <f t="shared" si="719"/>
        <v>8741</v>
      </c>
      <c r="IP54" s="70">
        <f>Контингент!J59</f>
        <v>138</v>
      </c>
      <c r="IQ54" s="177">
        <f t="shared" si="720"/>
        <v>0</v>
      </c>
      <c r="IR54" s="177">
        <f t="shared" si="721"/>
        <v>0</v>
      </c>
      <c r="IS54" s="70">
        <f>Контингент!AR59+Контингент!AS59</f>
        <v>0</v>
      </c>
      <c r="IT54" s="177">
        <f t="shared" si="722"/>
        <v>0</v>
      </c>
      <c r="IU54" s="177">
        <f t="shared" si="723"/>
        <v>0</v>
      </c>
      <c r="IV54" s="70">
        <f>Контингент!O59+Контингент!P59</f>
        <v>0</v>
      </c>
      <c r="IW54" s="177">
        <f t="shared" si="724"/>
        <v>0</v>
      </c>
      <c r="IX54" s="177">
        <f t="shared" si="725"/>
        <v>0</v>
      </c>
      <c r="IY54" s="70">
        <f>Контингент!Q59</f>
        <v>0</v>
      </c>
      <c r="IZ54" s="177">
        <f t="shared" si="726"/>
        <v>0</v>
      </c>
      <c r="JA54" s="177">
        <f t="shared" si="727"/>
        <v>0</v>
      </c>
      <c r="JB54" s="70">
        <f>Контингент!AV59+Контингент!AW59</f>
        <v>0</v>
      </c>
      <c r="JC54" s="177">
        <f t="shared" si="728"/>
        <v>0</v>
      </c>
      <c r="JD54" s="177">
        <f t="shared" si="729"/>
        <v>0</v>
      </c>
      <c r="JE54" s="70">
        <f>Контингент!AN59</f>
        <v>0</v>
      </c>
      <c r="JF54" s="177">
        <f t="shared" si="730"/>
        <v>0</v>
      </c>
      <c r="JG54" s="177">
        <f t="shared" si="731"/>
        <v>0</v>
      </c>
      <c r="JH54" s="70">
        <f>Контингент!AO59</f>
        <v>0</v>
      </c>
      <c r="JI54" s="177">
        <f t="shared" si="732"/>
        <v>0</v>
      </c>
      <c r="JJ54" s="177">
        <f t="shared" si="733"/>
        <v>0</v>
      </c>
      <c r="JK54" s="70">
        <f>Контингент!BI59</f>
        <v>0</v>
      </c>
      <c r="JL54" s="70">
        <f t="shared" si="734"/>
        <v>618</v>
      </c>
      <c r="JM54" s="70">
        <f>Контингент!CZ59</f>
        <v>0</v>
      </c>
      <c r="JN54" s="70">
        <f t="shared" si="735"/>
        <v>618</v>
      </c>
      <c r="JO54" s="177">
        <f t="shared" si="736"/>
        <v>46857</v>
      </c>
      <c r="JP54" s="177">
        <f t="shared" si="737"/>
        <v>17725</v>
      </c>
      <c r="JQ54" s="143">
        <f>'Нормативы и коэффициенты МОО'!$Y$17</f>
        <v>0.89426399999999995</v>
      </c>
      <c r="JR54" s="14">
        <v>1</v>
      </c>
      <c r="JS54" s="177">
        <f t="shared" si="738"/>
        <v>41903</v>
      </c>
      <c r="JT54" s="177">
        <f t="shared" si="739"/>
        <v>15851</v>
      </c>
      <c r="JU54" s="177">
        <f t="shared" si="740"/>
        <v>0</v>
      </c>
      <c r="JV54" s="177">
        <f t="shared" si="741"/>
        <v>0</v>
      </c>
      <c r="JW54" s="70">
        <f>Контингент!DU59</f>
        <v>0</v>
      </c>
      <c r="JX54" s="177">
        <f t="shared" si="742"/>
        <v>0</v>
      </c>
      <c r="JY54" s="177">
        <f t="shared" si="743"/>
        <v>0</v>
      </c>
      <c r="JZ54" s="70">
        <f>Контингент!DV59</f>
        <v>0</v>
      </c>
      <c r="KA54" s="177">
        <f t="shared" si="744"/>
        <v>0</v>
      </c>
      <c r="KB54" s="177">
        <f t="shared" si="745"/>
        <v>0</v>
      </c>
      <c r="KC54" s="70">
        <f>(Контингент!DW59+Контингент!DX59+Контингент!DY59+Контингент!DZ59+Контингент!EA59+Контингент!EB59+Контингент!EC59+Контингент!ED59+Контингент!EE59)</f>
        <v>0</v>
      </c>
      <c r="KD54" s="177">
        <f t="shared" si="746"/>
        <v>0</v>
      </c>
      <c r="KE54" s="177">
        <f t="shared" si="747"/>
        <v>0</v>
      </c>
      <c r="KF54" s="70">
        <f>Контингент!EF59</f>
        <v>0</v>
      </c>
      <c r="KG54" s="177">
        <f t="shared" si="748"/>
        <v>0</v>
      </c>
      <c r="KH54" s="177">
        <f t="shared" si="749"/>
        <v>0</v>
      </c>
      <c r="KI54" s="70">
        <f>Контингент!EG59</f>
        <v>0</v>
      </c>
      <c r="KJ54" s="177">
        <f t="shared" si="750"/>
        <v>0</v>
      </c>
      <c r="KK54" s="177">
        <f t="shared" si="751"/>
        <v>0</v>
      </c>
      <c r="KL54" s="70">
        <f>Контингент!EH59</f>
        <v>0</v>
      </c>
      <c r="KM54" s="177">
        <f t="shared" si="752"/>
        <v>0</v>
      </c>
      <c r="KN54" s="177">
        <f t="shared" si="753"/>
        <v>0</v>
      </c>
      <c r="KO54" s="70">
        <f>Контингент!EI59</f>
        <v>0</v>
      </c>
      <c r="KP54" s="177">
        <f t="shared" si="754"/>
        <v>0</v>
      </c>
      <c r="KQ54" s="177">
        <f t="shared" si="755"/>
        <v>0</v>
      </c>
      <c r="KR54" s="70">
        <f>Контингент!EJ59</f>
        <v>0</v>
      </c>
      <c r="KS54" s="177">
        <f t="shared" si="756"/>
        <v>0</v>
      </c>
      <c r="KT54" s="177">
        <f t="shared" si="757"/>
        <v>0</v>
      </c>
      <c r="KU54" s="70">
        <f>Контингент!EK59</f>
        <v>0</v>
      </c>
      <c r="KV54" s="70">
        <f t="shared" si="758"/>
        <v>0</v>
      </c>
      <c r="KW54" s="177">
        <f t="shared" si="759"/>
        <v>0</v>
      </c>
      <c r="KX54" s="177">
        <f t="shared" si="760"/>
        <v>0</v>
      </c>
      <c r="KY54" s="143">
        <f>'Нормативы и коэффициенты МОО'!$Y$17</f>
        <v>0.89426399999999995</v>
      </c>
      <c r="KZ54" s="14">
        <v>1</v>
      </c>
      <c r="LA54" s="177">
        <f t="shared" si="761"/>
        <v>0</v>
      </c>
      <c r="LB54" s="177">
        <f t="shared" si="762"/>
        <v>0</v>
      </c>
      <c r="LC54" s="177">
        <f>ROUND(LE54*$I54*$W54*$BR54*$CJ54*IF($JN54&gt;500,$DB54,IF($JN54&gt;250,$DN54,IF($JN54&gt;0,$DH54,0)))/1000,0)</f>
        <v>0</v>
      </c>
      <c r="LD54" s="177">
        <f>ROUND(LE54*$P54*$W54*$BR54*$CJ54*IF($JN54&gt;500,$DB54,IF($JN54&gt;250,$DN54,IF($JN54&gt;0,$DH54,0)))/1000,0)</f>
        <v>0</v>
      </c>
      <c r="LE54" s="70">
        <f>Контингент!DC59</f>
        <v>0</v>
      </c>
      <c r="LF54" s="177">
        <f>ROUND(LH54*$I54*$W54*$BR54*$CP54*IF($JN54&gt;500,$DB54,IF($JN54&gt;250,$DN54,IF($JN54&gt;0,$DH54,0)))/1000,0)</f>
        <v>0</v>
      </c>
      <c r="LG54" s="177">
        <f>ROUND(LH54*$P54*$W54*$BR54*$CP54*IF($JN54&gt;500,$DB54,IF($JN54&gt;250,$DN54,IF($JN54&gt;0,$DH54,0)))/1000,0)</f>
        <v>0</v>
      </c>
      <c r="LH54" s="70">
        <f>Контингент!DD59</f>
        <v>0</v>
      </c>
      <c r="LI54" s="177">
        <f>ROUND(LK54*$I54*$AA54*$BR54*$CJ54*IF($JN54&gt;500,$DB54,IF($JN54&gt;250,$DN54,IF($JN54&gt;0,$DH54,0)))/1000,0)</f>
        <v>0</v>
      </c>
      <c r="LJ54" s="177">
        <f>ROUND(LK54*$P54*$AA54*$BR54*$CJ54*IF($JN54&gt;500,$DB54,IF($JN54&gt;250,$DN54,IF($JN54&gt;0,$DH54,0)))/1000,0)</f>
        <v>0</v>
      </c>
      <c r="LK54" s="70">
        <f>Контингент!DE59</f>
        <v>0</v>
      </c>
      <c r="LL54" s="177">
        <f>ROUND(LN54*$I54*$AE54*$BR54*$CJ54*IF($JN54&gt;500,$DB54,IF($JN54&gt;250,$DN54,IF($JN54&gt;0,$DH54,0)))/1000,0)</f>
        <v>0</v>
      </c>
      <c r="LM54" s="177">
        <f>ROUND(LN54*$P54*$AE54*$BR54*$CJ54*IF($JN54&gt;500,$DB54,IF($JN54&gt;250,$DN54,IF($JN54&gt;0,$DH54,0)))/1000,0)</f>
        <v>0</v>
      </c>
      <c r="LN54" s="70">
        <f>Контингент!DF59</f>
        <v>0</v>
      </c>
      <c r="LO54" s="177">
        <f>ROUND(LQ54*$I54*$AI54*$BR54*$CJ54*IF($JN54&gt;500,$DB54,IF($JN54&gt;250,$DN54,IF($JN54&gt;0,$DH54,0)))/1000,0)</f>
        <v>0</v>
      </c>
      <c r="LP54" s="177">
        <f>ROUND(LQ54*$P54*$AI54*$BR54*$CJ54*IF($JN54&gt;500,$DB54,IF($JN54&gt;250,$DN54,IF($JN54&gt;0,$DH54,0)))/1000,0)</f>
        <v>0</v>
      </c>
      <c r="LQ54" s="70">
        <f>Контингент!DG59</f>
        <v>0</v>
      </c>
      <c r="LR54" s="177">
        <f>ROUND(LT54*$I54*$AM54*$BR54*$CJ54*IF($JN54&gt;500,$DB54,IF($JN54&gt;250,$DN54,IF($JN54&gt;0,$DH54,0)))/1000,0)</f>
        <v>0</v>
      </c>
      <c r="LS54" s="177">
        <f>ROUND(LT54*$P54*$AM54*$BR54*$CJ54*IF($JN54&gt;500,$DB54,IF($JN54&gt;250,$DN54,IF($JN54&gt;0,$DH54,0)))/1000,0)</f>
        <v>0</v>
      </c>
      <c r="LT54" s="70">
        <f>Контингент!DH59</f>
        <v>0</v>
      </c>
      <c r="LU54" s="177">
        <f>ROUND(LW54*$I54*$AQ54*$BR54*$CJ54*IF($JN54&gt;500,$DB54,IF($JN54&gt;250,$DN54,IF($JN54&gt;0,$DH54,0)))/1000,0)</f>
        <v>0</v>
      </c>
      <c r="LV54" s="177">
        <f>ROUND(LW54*$P54*$AQ54*$BR54*$CJ54*IF($JN54&gt;500,$DB54,IF($JN54&gt;250,$DN54,IF($JN54&gt;0,$DH54,0)))/1000,0)</f>
        <v>0</v>
      </c>
      <c r="LW54" s="70">
        <f>Контингент!DI59</f>
        <v>0</v>
      </c>
      <c r="LX54" s="177">
        <f>ROUND(LZ54*$I54*$AU54*$BR54*$CJ54*IF($JN54&gt;500,$DB54,IF($JN54&gt;250,$DN54,IF($JN54&gt;0,$DH54,0)))/1000,0)</f>
        <v>0</v>
      </c>
      <c r="LY54" s="177">
        <f>ROUND(LZ54*$P54*$AU54*$BR54*$CJ54*IF($JN54&gt;500,$DB54,IF($JN54&gt;250,$DN54,IF($JN54&gt;0,$DH54,0)))/1000,0)</f>
        <v>0</v>
      </c>
      <c r="LZ54" s="70">
        <f>Контингент!DJ59</f>
        <v>0</v>
      </c>
      <c r="MA54" s="177">
        <f>ROUND(MC54*$I54*$AY54*$BR54*$CJ54*IF($JN54&gt;500,$DB54,IF($JN54&gt;250,$DN54,IF($JN54&gt;0,$DH54,0)))/1000,0)</f>
        <v>0</v>
      </c>
      <c r="MB54" s="177">
        <f>ROUND(MC54*$P54*$AY54*$BR54*$CJ54*IF($JN54&gt;500,$DB54,IF($JN54&gt;250,$DN54,IF($JN54&gt;0,$DH54,0)))/1000,0)</f>
        <v>0</v>
      </c>
      <c r="MC54" s="70">
        <f>Контингент!DK59</f>
        <v>0</v>
      </c>
      <c r="MD54" s="177">
        <f>ROUND(MF54*$I54*$BC54*$BR54*$CJ54*IF($JN54&gt;500,$DB54,IF($JN54&gt;250,$DN54,IF($JN54&gt;0,$DH54,0)))/1000,0)</f>
        <v>0</v>
      </c>
      <c r="ME54" s="177">
        <f>ROUND(MF54*$P54*$BC54*$BR54*$CJ54*IF($JN54&gt;500,$DB54,IF($JN54&gt;250,$DN54,IF($JN54&gt;0,$DH54,0)))/1000,0)</f>
        <v>0</v>
      </c>
      <c r="MF54" s="70">
        <f>Контингент!DL59</f>
        <v>0</v>
      </c>
      <c r="MG54" s="177">
        <f>ROUND(MI54*$I54*$BG54*$BR54*$CJ54*IF($JN54&gt;500,$DB54,IF($JN54&gt;250,$DN54,IF($JN54&gt;0,$DH54,0)))/1000,0)</f>
        <v>0</v>
      </c>
      <c r="MH54" s="177">
        <f>ROUND(MI54*$P54*$BG54*$BR54*$CJ54*IF($JN54&gt;500,$DB54,IF($JN54&gt;250,$DN54,IF($JN54&gt;0,$DH54,0)))/1000,0)</f>
        <v>0</v>
      </c>
      <c r="MI54" s="70">
        <f>Контингент!DM59</f>
        <v>0</v>
      </c>
      <c r="MJ54" s="177">
        <f>ROUND(ML54*$I54*$W54*$BR54*$CJ54*IF($JN54&gt;500,$DB54,IF($JN54&gt;250,$DN54,IF($JN54&gt;0,$DH54,0)))/1000,0)</f>
        <v>0</v>
      </c>
      <c r="MK54" s="177">
        <f>ROUND(ML54*$P54*$W54*$BR54*$CJ54*IF($JN54&gt;500,$DB54,IF($JN54&gt;250,$DN54,IF($JN54&gt;0,$DH54,0)))/1000,0)</f>
        <v>0</v>
      </c>
      <c r="ML54" s="70">
        <f>Контингент!DN59</f>
        <v>0</v>
      </c>
      <c r="MM54" s="177">
        <f>ROUND(MO54*$I54*$W54*$BR54*$CP54*IF($JN54&gt;500,$DB54,IF($JN54&gt;250,$DN54,IF($JN54&gt;0,$DH54,0)))/1000,0)</f>
        <v>0</v>
      </c>
      <c r="MN54" s="177">
        <f>ROUND(MO54*$P54*$W54*$BR54*$CP54*IF($JN54&gt;500,$DB54,IF($JN54&gt;250,$DN54,IF($JN54&gt;0,$DH54,0)))/1000,0)</f>
        <v>0</v>
      </c>
      <c r="MO54" s="70">
        <f>Контингент!DO59</f>
        <v>0</v>
      </c>
      <c r="MP54" s="177">
        <f>ROUND(MR54*$I54*$BH54*$BR54*$CJ54*IF($JN54&gt;500,$DB54,IF($JN54&gt;250,$DN54,IF($JN54&gt;0,$DH54,0)))/1000,0)</f>
        <v>0</v>
      </c>
      <c r="MQ54" s="177">
        <f>ROUND(MR54*$P54*$BH54*$BR54*$CJ54*IF($JN54&gt;500,$DB54,IF($JN54&gt;250,$DN54,IF($JN54&gt;0,$DH54,0)))/1000,0)</f>
        <v>0</v>
      </c>
      <c r="MR54" s="70">
        <f>Контингент!DP59</f>
        <v>0</v>
      </c>
      <c r="MS54" s="177">
        <f>ROUND(MU54*$I54*$W54*$BR54*$CJ54*IF($JN54&gt;500,$DB54,IF($JN54&gt;250,$DN54,IF($JN54&gt;0,$DH54,0)))/1000,0)</f>
        <v>0</v>
      </c>
      <c r="MT54" s="177">
        <f>ROUND(MU54*$P54*$W54*$BR54*$CJ54*IF($JN54&gt;500,$DB54,IF($JN54&gt;250,$DN54,IF($JN54&gt;0,$DH54,0)))/1000,0)</f>
        <v>0</v>
      </c>
      <c r="MU54" s="70">
        <f>Контингент!DQ59</f>
        <v>0</v>
      </c>
      <c r="MV54" s="177">
        <f>ROUND(MX54*$I54*$W54*$BR54*$CP54*IF($JN54&gt;500,$DB54,IF($JN54&gt;250,$DN54,IF($JN54&gt;0,$DH54,0)))/1000,0)</f>
        <v>0</v>
      </c>
      <c r="MW54" s="177">
        <f>ROUND(MX54*$P54*$W54*$BR54*$CP54*IF($JN54&gt;500,$DB54,IF($JN54&gt;250,$DN54,IF($JN54&gt;0,$DH54,0)))/1000,0)</f>
        <v>0</v>
      </c>
      <c r="MX54" s="70">
        <f>Контингент!DR59</f>
        <v>0</v>
      </c>
      <c r="MY54" s="177">
        <f>ROUND(NA54*$I54*$BI54*$BR54*$CJ54*IF($JN54&gt;500,$DB54,IF($JN54&gt;250,$DN54,IF($JN54&gt;0,$DH54,0)))/1000,0)</f>
        <v>0</v>
      </c>
      <c r="MZ54" s="177">
        <f>ROUND(NA54*$P54*$BI54*$BR54*$CJ54*IF($JN54&gt;500,$DB54,IF($JN54&gt;250,$DN54,IF($JN54&gt;0,$DH54,0)))/1000,0)</f>
        <v>0</v>
      </c>
      <c r="NA54" s="70">
        <f>Контингент!DS59</f>
        <v>0</v>
      </c>
      <c r="NB54" s="70">
        <f t="shared" si="763"/>
        <v>0</v>
      </c>
      <c r="NC54" s="177">
        <f t="shared" si="764"/>
        <v>0</v>
      </c>
      <c r="ND54" s="177">
        <f t="shared" si="765"/>
        <v>0</v>
      </c>
      <c r="NE54" s="143">
        <f>'Нормативы и коэффициенты МОО'!$Y$17</f>
        <v>0.89426399999999995</v>
      </c>
      <c r="NF54" s="14">
        <v>1</v>
      </c>
      <c r="NG54" s="14">
        <v>12</v>
      </c>
      <c r="NH54" s="14">
        <v>8</v>
      </c>
      <c r="NI54" s="177">
        <f t="shared" si="766"/>
        <v>0</v>
      </c>
      <c r="NJ54" s="177">
        <f t="shared" si="767"/>
        <v>0</v>
      </c>
      <c r="NK54" s="177">
        <f>ROUND(NM54*$J54*$W54*$BR54*$CJ54*IF($JN54&gt;500,$DB54,IF($JN54&gt;250,$DN54,IF($JN54&gt;0,$DH54,0)))/1000,0)</f>
        <v>0</v>
      </c>
      <c r="NL54" s="177">
        <f>ROUND(NM54*$Q54*$W54*$BR54*$CJ54*IF($JN54&gt;500,$DB54,IF($JN54&gt;250,$DN54,IF($JN54&gt;0,$DH54,0)))/1000,0)</f>
        <v>0</v>
      </c>
      <c r="NM54" s="70">
        <f>Контингент!DC59</f>
        <v>0</v>
      </c>
      <c r="NN54" s="177">
        <f>ROUND(NP54*$J54*$W54*$BR54*$CP54*IF($JN54&gt;500,$DB54,IF($JN54&gt;250,$DN54,IF($JN54&gt;0,$DH54,0)))/1000,0)</f>
        <v>0</v>
      </c>
      <c r="NO54" s="177">
        <f>ROUND(NP54*$Q54*$W54*$BR54*$CP54*IF($JN54&gt;500,$DB54,IF($JN54&gt;250,$DN54,IF($JN54&gt;0,$DH54,0)))/1000,0)</f>
        <v>0</v>
      </c>
      <c r="NP54" s="70">
        <f>Контингент!DD59</f>
        <v>0</v>
      </c>
      <c r="NQ54" s="177">
        <f>ROUND(NS54*$J54*$AA54*$BR54*$CJ54*IF($JN54&gt;500,$DB54,IF($JN54&gt;250,$DN54,IF($JN54&gt;0,$DH54,0)))/1000,0)</f>
        <v>0</v>
      </c>
      <c r="NR54" s="177">
        <f>ROUND(NS54*$Q54*$AA54*$BR54*$CJ54*IF($JN54&gt;500,$DB54,IF($JN54&gt;250,$DN54,IF($JN54&gt;0,$DH54,0)))/1000,0)</f>
        <v>0</v>
      </c>
      <c r="NS54" s="70">
        <f>Контингент!DE59</f>
        <v>0</v>
      </c>
      <c r="NT54" s="177">
        <f>ROUND(NV54*$J54*$AE54*$BR54*$CJ54*IF($JN54&gt;500,$DB54,IF($JN54&gt;250,$DN54,IF($JN54&gt;0,$DH54,0)))/1000,0)</f>
        <v>0</v>
      </c>
      <c r="NU54" s="177">
        <f>ROUND(NV54*$Q54*$AE54*$BR54*$CJ54*IF($JN54&gt;500,$DB54,IF($JN54&gt;250,$DN54,IF($JN54&gt;0,$DH54,0)))/1000,0)</f>
        <v>0</v>
      </c>
      <c r="NV54" s="70">
        <f>Контингент!DF59</f>
        <v>0</v>
      </c>
      <c r="NW54" s="177">
        <f>ROUND(NY54*$J54*$AI54*$BR54*$CJ54*IF($JN54&gt;500,$DB54,IF($JN54&gt;250,$DN54,IF($JN54&gt;0,$DH54,0)))/1000,0)</f>
        <v>0</v>
      </c>
      <c r="NX54" s="177">
        <f>ROUND(NY54*$Q54*$AI54*$BR54*$CJ54*IF($JN54&gt;500,$DB54,IF($JN54&gt;250,$DN54,IF($JN54&gt;0,$DH54,0)))/1000,0)</f>
        <v>0</v>
      </c>
      <c r="NY54" s="70">
        <f>Контингент!DG59</f>
        <v>0</v>
      </c>
      <c r="NZ54" s="177">
        <f>ROUND(OB54*$J54*$AM54*$BR54*$CJ54*IF($JN54&gt;500,$DB54,IF($JN54&gt;250,$DN54,IF($JN54&gt;0,$DH54,0)))/1000,0)</f>
        <v>0</v>
      </c>
      <c r="OA54" s="177">
        <f>ROUND(OB54*$Q54*$AM54*$BR54*$CJ54*IF($JN54&gt;500,$DB54,IF($JN54&gt;250,$DN54,IF($JN54&gt;0,$DH54,0)))/1000,0)</f>
        <v>0</v>
      </c>
      <c r="OB54" s="70">
        <f>Контингент!DH59</f>
        <v>0</v>
      </c>
      <c r="OC54" s="177">
        <f>ROUND(OE54*$J54*$AQ54*$BR54*$CJ54*IF($JN54&gt;500,$DB54,IF($JN54&gt;250,$DN54,IF($JN54&gt;0,$DH54,0)))/1000,0)</f>
        <v>0</v>
      </c>
      <c r="OD54" s="177">
        <f>ROUND(OE54*$Q54*$AQ54*$BR54*$CJ54*IF($JN54&gt;500,$DB54,IF($JN54&gt;250,$DN54,IF($JN54&gt;0,$DH54,0)))/1000,0)</f>
        <v>0</v>
      </c>
      <c r="OE54" s="70">
        <f>Контингент!DI59</f>
        <v>0</v>
      </c>
      <c r="OF54" s="177">
        <f>ROUND(OH54*$J54*$AU54*$BR54*$CJ54*IF($JN54&gt;500,$DB54,IF($JN54&gt;250,$DN54,IF($JN54&gt;0,$DH54,0)))/1000,0)</f>
        <v>0</v>
      </c>
      <c r="OG54" s="177">
        <f>ROUND(OH54*$Q54*$AU54*$BR54*$CJ54*IF($JN54&gt;500,$DB54,IF($JN54&gt;250,$DN54,IF($JN54&gt;0,$DH54,0)))/1000,0)</f>
        <v>0</v>
      </c>
      <c r="OH54" s="70">
        <f>Контингент!DJ59</f>
        <v>0</v>
      </c>
      <c r="OI54" s="177">
        <f>ROUND(OK54*$J54*$AY54*$BR54*$CJ54*IF($JN54&gt;500,$DB54,IF($JN54&gt;250,$DN54,IF($JN54&gt;0,$DH54,0)))/1000,0)</f>
        <v>0</v>
      </c>
      <c r="OJ54" s="177">
        <f>ROUND(OK54*$Q54*$AY54*$BR54*$CJ54*IF($JN54&gt;500,$DB54,IF($JN54&gt;250,$DN54,IF($JN54&gt;0,$DH54,0)))/1000,0)</f>
        <v>0</v>
      </c>
      <c r="OK54" s="70">
        <f>Контингент!DK59</f>
        <v>0</v>
      </c>
      <c r="OL54" s="177">
        <f>ROUND(ON54*$J54*$BC54*$BR54*$CJ54*IF($JN54&gt;500,$DB54,IF($JN54&gt;250,$DN54,IF($JN54&gt;0,$DH54,0)))/1000,0)</f>
        <v>0</v>
      </c>
      <c r="OM54" s="177">
        <f>ROUND(ON54*$Q54*$BC54*$BR54*$CJ54*IF($JN54&gt;500,$DB54,IF($JN54&gt;250,$DN54,IF($JN54&gt;0,$DH54,0)))/1000,0)</f>
        <v>0</v>
      </c>
      <c r="ON54" s="70">
        <f>Контингент!DL59</f>
        <v>0</v>
      </c>
      <c r="OO54" s="177">
        <f>ROUND(OQ54*$J54*$BG54*$BR54*$CJ54*IF($JN54&gt;500,$DB54,IF($JN54&gt;250,$DN54,IF($JN54&gt;0,$DH54,0)))/1000,0)</f>
        <v>0</v>
      </c>
      <c r="OP54" s="177">
        <f>ROUND(OQ54*$Q54*$BG54*$BR54*$CJ54*IF($JN54&gt;500,$DB54,IF($JN54&gt;250,$DN54,IF($JN54&gt;0,$DH54,0)))/1000,0)</f>
        <v>0</v>
      </c>
      <c r="OQ54" s="70">
        <f>Контингент!DM59</f>
        <v>0</v>
      </c>
      <c r="OR54" s="177">
        <f>ROUND(OT54*$J54*$W54*$BR54*$CJ54*IF($JN54&gt;500,$DB54,IF($JN54&gt;250,$DN54,IF($JN54&gt;0,$DH54,0)))/1000,0)</f>
        <v>0</v>
      </c>
      <c r="OS54" s="177">
        <f>ROUND(OT54*$Q54*$W54*$BR54*$CJ54*IF($JN54&gt;500,$DB54,IF($JN54&gt;250,$DN54,IF($JN54&gt;0,$DH54,0)))/1000,0)</f>
        <v>0</v>
      </c>
      <c r="OT54" s="70">
        <f>Контингент!DN59</f>
        <v>0</v>
      </c>
      <c r="OU54" s="177">
        <f>ROUND(OW54*$J54*$W54*$BR54*$CP54*IF($JN54&gt;500,$DB54,IF($JN54&gt;250,$DN54,IF($JN54&gt;0,$DH54,0)))/1000,0)</f>
        <v>0</v>
      </c>
      <c r="OV54" s="177">
        <f>ROUND(OW54*$Q54*$W54*$BR54*$CP54*IF($JN54&gt;500,$DB54,IF($JN54&gt;250,$DN54,IF($JN54&gt;0,$DH54,0)))/1000,0)</f>
        <v>0</v>
      </c>
      <c r="OW54" s="70">
        <f>Контингент!DO59</f>
        <v>0</v>
      </c>
      <c r="OX54" s="177">
        <f>ROUND(OZ54*$J54*$BH54*$BR54*$CJ54*IF($JN54&gt;500,$DB54,IF($JN54&gt;250,$DN54,IF($JN54&gt;0,$DH54,0)))/1000,0)</f>
        <v>0</v>
      </c>
      <c r="OY54" s="177">
        <f>ROUND(OZ54*$Q54*$BH54*$BR54*$CJ54*IF($JN54&gt;500,$DB54,IF($JN54&gt;250,$DN54,IF($JN54&gt;0,$DH54,0)))/1000,0)</f>
        <v>0</v>
      </c>
      <c r="OZ54" s="70">
        <f>Контингент!DP59</f>
        <v>0</v>
      </c>
      <c r="PA54" s="177">
        <f>ROUND(PC54*$J54*$W54*$BR54*$CJ54*IF($JN54&gt;500,$DB54,IF($JN54&gt;250,$DN54,IF($JN54&gt;0,$DH54,0)))/1000,0)</f>
        <v>0</v>
      </c>
      <c r="PB54" s="177">
        <f>ROUND(PC54*$Q54*$W54*$BR54*$CJ54*IF($JN54&gt;500,$DB54,IF($JN54&gt;250,$DN54,IF($JN54&gt;0,$DH54,0)))/1000,0)</f>
        <v>0</v>
      </c>
      <c r="PC54" s="70">
        <f>Контингент!DQ59</f>
        <v>0</v>
      </c>
      <c r="PD54" s="177">
        <f>ROUND(PF54*$J54*$W54*$BR54*$CP54*IF($JN54&gt;500,$DB54,IF($JN54&gt;250,$DN54,IF($JN54&gt;0,$DH54,0)))/1000,0)</f>
        <v>0</v>
      </c>
      <c r="PE54" s="177">
        <f>ROUND(PF54*$Q54*$W54*$BR54*$CP54*IF($JN54&gt;500,$DB54,IF($JN54&gt;250,$DN54,IF($JN54&gt;0,$DH54,0)))/1000,0)</f>
        <v>0</v>
      </c>
      <c r="PF54" s="70">
        <f>Контингент!DR59</f>
        <v>0</v>
      </c>
      <c r="PG54" s="177">
        <f>ROUND(PI54*$J54*$BI54*$BR54*$CJ54*IF($JN54&gt;500,$DB54,IF($JN54&gt;250,$DN54,IF($JN54&gt;0,$DH54,0)))/1000,0)</f>
        <v>0</v>
      </c>
      <c r="PH54" s="177">
        <f>ROUND(PI54*$Q54*$BI54*$BR54*$CJ54*IF($JN54&gt;500,$DB54,IF($JN54&gt;250,$DN54,IF($JN54&gt;0,$DH54,0)))/1000,0)</f>
        <v>0</v>
      </c>
      <c r="PI54" s="70">
        <f>Контингент!DS59</f>
        <v>0</v>
      </c>
      <c r="PJ54" s="70">
        <f t="shared" si="768"/>
        <v>0</v>
      </c>
      <c r="PK54" s="177">
        <f t="shared" si="769"/>
        <v>0</v>
      </c>
      <c r="PL54" s="177">
        <f t="shared" si="770"/>
        <v>0</v>
      </c>
      <c r="PM54" s="143">
        <f>'Нормативы и коэффициенты МОО'!$Y$17</f>
        <v>0.89426399999999995</v>
      </c>
      <c r="PN54" s="14">
        <v>1</v>
      </c>
      <c r="PO54" s="14">
        <v>12</v>
      </c>
      <c r="PP54" s="14">
        <v>4</v>
      </c>
      <c r="PQ54" s="177">
        <f t="shared" si="771"/>
        <v>0</v>
      </c>
      <c r="PR54" s="177">
        <f t="shared" si="772"/>
        <v>0</v>
      </c>
      <c r="PS54" s="153"/>
    </row>
    <row r="55" spans="1:435" x14ac:dyDescent="0.25">
      <c r="A55" s="84"/>
      <c r="B55" s="116" t="s">
        <v>65</v>
      </c>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c r="AP55" s="119"/>
      <c r="AQ55" s="119"/>
      <c r="AR55" s="119"/>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c r="NZ55" s="119"/>
      <c r="OA55" s="119"/>
      <c r="OB55" s="119"/>
      <c r="OC55" s="119"/>
      <c r="OD55" s="119"/>
      <c r="OE55" s="119"/>
      <c r="OF55" s="119"/>
      <c r="OG55" s="119"/>
      <c r="OH55" s="119"/>
      <c r="OI55" s="119"/>
      <c r="OJ55" s="119"/>
      <c r="OK55" s="119"/>
      <c r="OL55" s="119"/>
      <c r="OM55" s="119"/>
      <c r="ON55" s="119"/>
      <c r="OO55" s="119"/>
      <c r="OP55" s="119"/>
      <c r="OQ55" s="119"/>
      <c r="OR55" s="119"/>
      <c r="OS55" s="119"/>
      <c r="OT55" s="119"/>
      <c r="OU55" s="119"/>
      <c r="OV55" s="119"/>
      <c r="OW55" s="119"/>
      <c r="OX55" s="119"/>
      <c r="OY55" s="119"/>
      <c r="OZ55" s="119"/>
      <c r="PA55" s="119"/>
      <c r="PB55" s="119"/>
      <c r="PC55" s="119"/>
      <c r="PD55" s="119"/>
      <c r="PE55" s="119"/>
      <c r="PF55" s="119"/>
      <c r="PG55" s="119"/>
      <c r="PH55" s="119"/>
      <c r="PI55" s="119"/>
      <c r="PJ55" s="119"/>
      <c r="PK55" s="119"/>
      <c r="PL55" s="119"/>
      <c r="PM55" s="119"/>
      <c r="PN55" s="119"/>
      <c r="PO55" s="119"/>
      <c r="PP55" s="119"/>
      <c r="PQ55" s="119"/>
      <c r="PR55" s="119"/>
      <c r="PS55" s="153"/>
    </row>
    <row r="56" spans="1:435" x14ac:dyDescent="0.25">
      <c r="A56" s="112"/>
      <c r="B56" s="117" t="s">
        <v>293</v>
      </c>
      <c r="C56" s="120" t="s">
        <v>240</v>
      </c>
      <c r="D56" s="88">
        <f>'Нормативы и коэффициенты МОО'!$B$6</f>
        <v>38179.43</v>
      </c>
      <c r="E56" s="88">
        <f>'Нормативы и коэффициенты МОО'!$B$7</f>
        <v>53705.98</v>
      </c>
      <c r="F56" s="88">
        <f>'Нормативы и коэффициенты МОО'!$B$8</f>
        <v>55204.57</v>
      </c>
      <c r="G56" s="88">
        <f>'Нормативы и коэффициенты МОО'!$B$9</f>
        <v>78009.87</v>
      </c>
      <c r="H56" s="88">
        <f>'Нормативы и коэффициенты МОО'!$B$10</f>
        <v>23154.491086338148</v>
      </c>
      <c r="I56" s="88">
        <f>'Нормативы и коэффициенты МОО'!$B$11</f>
        <v>4412.8</v>
      </c>
      <c r="J56" s="88">
        <f>'Нормативы и коэффициенты МОО'!$B$12</f>
        <v>5883.73</v>
      </c>
      <c r="K56" s="88">
        <f>'Нормативы и коэффициенты МОО'!$C$6</f>
        <v>10181.18</v>
      </c>
      <c r="L56" s="88">
        <f>'Нормативы и коэффициенты МОО'!$C$7</f>
        <v>14321.59</v>
      </c>
      <c r="M56" s="88">
        <f>'Нормативы и коэффициенты МОО'!$C$8</f>
        <v>14721.22</v>
      </c>
      <c r="N56" s="88">
        <f>'Нормативы и коэффициенты МОО'!$C$9</f>
        <v>48613.13</v>
      </c>
      <c r="O56" s="88">
        <f>'Нормативы и коэффициенты МОО'!$C$10</f>
        <v>0</v>
      </c>
      <c r="P56" s="88">
        <f>'Нормативы и коэффициенты МОО'!$C$11</f>
        <v>0</v>
      </c>
      <c r="Q56" s="88">
        <f>'Нормативы и коэффициенты МОО'!$C$12</f>
        <v>1569</v>
      </c>
      <c r="R56" s="88">
        <f>'Нормативы и коэффициенты МОО'!$B$17</f>
        <v>1</v>
      </c>
      <c r="S56" s="88">
        <f>'Нормативы и коэффициенты МОО'!$B$18</f>
        <v>1</v>
      </c>
      <c r="T56" s="88">
        <f>'Нормативы и коэффициенты МОО'!$B$19</f>
        <v>1</v>
      </c>
      <c r="U56" s="88">
        <f>'Нормативы и коэффициенты МОО'!$B$20</f>
        <v>1</v>
      </c>
      <c r="V56" s="88">
        <f>'Нормативы и коэффициенты МОО'!$B$21</f>
        <v>1</v>
      </c>
      <c r="W56" s="88">
        <f>'Нормативы и коэффициенты МОО'!$B$22</f>
        <v>1</v>
      </c>
      <c r="X56" s="88">
        <f>'Нормативы и коэффициенты МОО'!$C$17</f>
        <v>2.1</v>
      </c>
      <c r="Y56" s="88">
        <f>'Нормативы и коэффициенты МОО'!$C$20</f>
        <v>1</v>
      </c>
      <c r="Z56" s="88">
        <f>'Нормативы и коэффициенты МОО'!$C$21</f>
        <v>1</v>
      </c>
      <c r="AA56" s="88">
        <f>'Нормативы и коэффициенты МОО'!$C$22</f>
        <v>2.1</v>
      </c>
      <c r="AB56" s="88">
        <f>'Нормативы и коэффициенты МОО'!$D$17</f>
        <v>1.83</v>
      </c>
      <c r="AC56" s="88">
        <f>'Нормативы и коэффициенты МОО'!$D$20</f>
        <v>1</v>
      </c>
      <c r="AD56" s="88">
        <f>'Нормативы и коэффициенты МОО'!$D$21</f>
        <v>1</v>
      </c>
      <c r="AE56" s="88">
        <f>'Нормативы и коэффициенты МОО'!$D$22</f>
        <v>1.83</v>
      </c>
      <c r="AF56" s="88">
        <f>'Нормативы и коэффициенты МОО'!$E$17</f>
        <v>1.74</v>
      </c>
      <c r="AG56" s="88">
        <f>'Нормативы и коэффициенты МОО'!$E$20</f>
        <v>1</v>
      </c>
      <c r="AH56" s="88">
        <f>'Нормативы и коэффициенты МОО'!$E$21</f>
        <v>1</v>
      </c>
      <c r="AI56" s="88">
        <f>'Нормативы и коэффициенты МОО'!$E$22</f>
        <v>1.74</v>
      </c>
      <c r="AJ56" s="88">
        <f>'Нормативы и коэффициенты МОО'!$F$17</f>
        <v>1.56</v>
      </c>
      <c r="AK56" s="88">
        <f>'Нормативы и коэффициенты МОО'!$F$20</f>
        <v>1</v>
      </c>
      <c r="AL56" s="88">
        <f>'Нормативы и коэффициенты МОО'!$F$21</f>
        <v>1</v>
      </c>
      <c r="AM56" s="88">
        <f>'Нормативы и коэффициенты МОО'!$F$22</f>
        <v>1.56</v>
      </c>
      <c r="AN56" s="88">
        <f>'Нормативы и коэффициенты МОО'!$G$17</f>
        <v>1.56</v>
      </c>
      <c r="AO56" s="88">
        <f>'Нормативы и коэффициенты МОО'!$G$20</f>
        <v>1</v>
      </c>
      <c r="AP56" s="88">
        <f>'Нормативы и коэффициенты МОО'!$G$21</f>
        <v>1</v>
      </c>
      <c r="AQ56" s="88">
        <f>'Нормативы и коэффициенты МОО'!$G$22</f>
        <v>1.56</v>
      </c>
      <c r="AR56" s="88">
        <f>'Нормативы и коэффициенты МОО'!$H$17</f>
        <v>2.31</v>
      </c>
      <c r="AS56" s="88">
        <f>'Нормативы и коэффициенты МОО'!$H$20</f>
        <v>1</v>
      </c>
      <c r="AT56" s="88">
        <f>'Нормативы и коэффициенты МОО'!$H$21</f>
        <v>1</v>
      </c>
      <c r="AU56" s="88">
        <f>'Нормативы и коэффициенты МОО'!$H$22</f>
        <v>2.31</v>
      </c>
      <c r="AV56" s="88">
        <f>'Нормативы и коэффициенты МОО'!$I$17</f>
        <v>1.56</v>
      </c>
      <c r="AW56" s="88">
        <f>'Нормативы и коэффициенты МОО'!$I$20</f>
        <v>1</v>
      </c>
      <c r="AX56" s="88">
        <f>'Нормативы и коэффициенты МОО'!$I$21</f>
        <v>1</v>
      </c>
      <c r="AY56" s="88">
        <f>'Нормативы и коэффициенты МОО'!$I$22</f>
        <v>1.56</v>
      </c>
      <c r="AZ56" s="88">
        <f>'Нормативы и коэффициенты МОО'!$J$17</f>
        <v>2.64</v>
      </c>
      <c r="BA56" s="88">
        <f>'Нормативы и коэффициенты МОО'!$J$20</f>
        <v>1</v>
      </c>
      <c r="BB56" s="88">
        <f>'Нормативы и коэффициенты МОО'!$J$21</f>
        <v>1</v>
      </c>
      <c r="BC56" s="88">
        <f>'Нормативы и коэффициенты МОО'!$J$22</f>
        <v>2.64</v>
      </c>
      <c r="BD56" s="88">
        <f>'Нормативы и коэффициенты МОО'!$K$17</f>
        <v>2.31</v>
      </c>
      <c r="BE56" s="88">
        <f>'Нормативы и коэффициенты МОО'!$K$20</f>
        <v>1</v>
      </c>
      <c r="BF56" s="88">
        <f>'Нормативы и коэффициенты МОО'!$K$21</f>
        <v>1</v>
      </c>
      <c r="BG56" s="88">
        <f>'Нормативы и коэффициенты МОО'!$K$22</f>
        <v>2.31</v>
      </c>
      <c r="BH56" s="88">
        <f>'Нормативы и коэффициенты МОО'!$L$18</f>
        <v>2</v>
      </c>
      <c r="BI56" s="88">
        <f>'Нормативы и коэффициенты МОО'!$L$19</f>
        <v>2</v>
      </c>
      <c r="BJ56" s="88">
        <f>'Нормативы и коэффициенты МОО'!$L$20</f>
        <v>1</v>
      </c>
      <c r="BK56" s="88">
        <f>'Нормативы и коэффициенты МОО'!$L$21</f>
        <v>1</v>
      </c>
      <c r="BL56" s="88">
        <f>'Нормативы и коэффициенты МОО'!$L$22</f>
        <v>2</v>
      </c>
      <c r="BM56" s="88">
        <f>'Нормативы и коэффициенты МОО'!$N$17</f>
        <v>1</v>
      </c>
      <c r="BN56" s="88">
        <f>'Нормативы и коэффициенты МОО'!$N$18</f>
        <v>1</v>
      </c>
      <c r="BO56" s="88">
        <f>'Нормативы и коэффициенты МОО'!$N$19</f>
        <v>1</v>
      </c>
      <c r="BP56" s="88">
        <f>'Нормативы и коэффициенты МОО'!$N$20</f>
        <v>1</v>
      </c>
      <c r="BQ56" s="88">
        <f>'Нормативы и коэффициенты МОО'!$N$21</f>
        <v>1</v>
      </c>
      <c r="BR56" s="88">
        <f>'Нормативы и коэффициенты МОО'!$N$22</f>
        <v>1</v>
      </c>
      <c r="BS56" s="88">
        <f>'Нормативы и коэффициенты МОО'!$O$17</f>
        <v>1.2</v>
      </c>
      <c r="BT56" s="88">
        <f>'Нормативы и коэффициенты МОО'!$O$18</f>
        <v>1.2</v>
      </c>
      <c r="BU56" s="88">
        <f>'Нормативы и коэффициенты МОО'!$O$19</f>
        <v>1.2</v>
      </c>
      <c r="BV56" s="88">
        <f>'Нормативы и коэффициенты МОО'!$O$20</f>
        <v>1</v>
      </c>
      <c r="BW56" s="88">
        <f>'Нормативы и коэффициенты МОО'!$O$21</f>
        <v>1</v>
      </c>
      <c r="BX56" s="88">
        <f>'Нормативы и коэффициенты МОО'!$O$22</f>
        <v>1</v>
      </c>
      <c r="BY56" s="88">
        <f>'Нормативы и коэффициенты МОО'!$P$17</f>
        <v>1.2</v>
      </c>
      <c r="BZ56" s="88">
        <f>'Нормативы и коэффициенты МОО'!$P$18</f>
        <v>1.2</v>
      </c>
      <c r="CA56" s="88">
        <f>'Нормативы и коэффициенты МОО'!$P$19</f>
        <v>1.2</v>
      </c>
      <c r="CB56" s="88">
        <f>'Нормативы и коэффициенты МОО'!$P$20</f>
        <v>1</v>
      </c>
      <c r="CC56" s="88">
        <f>'Нормативы и коэффициенты МОО'!$P$21</f>
        <v>1</v>
      </c>
      <c r="CD56" s="88">
        <f>'Нормативы и коэффициенты МОО'!$P$22</f>
        <v>1</v>
      </c>
      <c r="CE56" s="88">
        <f>'Нормативы и коэффициенты МОО'!$Q$17</f>
        <v>1</v>
      </c>
      <c r="CF56" s="88">
        <f>'Нормативы и коэффициенты МОО'!$Q$18</f>
        <v>1</v>
      </c>
      <c r="CG56" s="88">
        <f>'Нормативы и коэффициенты МОО'!$Q$19</f>
        <v>1</v>
      </c>
      <c r="CH56" s="88">
        <f>'Нормативы и коэффициенты МОО'!$Q$20</f>
        <v>1</v>
      </c>
      <c r="CI56" s="88">
        <f>'Нормативы и коэффициенты МОО'!$Q$21</f>
        <v>1</v>
      </c>
      <c r="CJ56" s="88">
        <f>'Нормативы и коэффициенты МОО'!$Q$22</f>
        <v>1</v>
      </c>
      <c r="CK56" s="88">
        <f>'Нормативы и коэффициенты МОО'!$R$17</f>
        <v>2</v>
      </c>
      <c r="CL56" s="88">
        <f>'Нормативы и коэффициенты МОО'!$R$18</f>
        <v>2</v>
      </c>
      <c r="CM56" s="88">
        <f>'Нормативы и коэффициенты МОО'!$R$19</f>
        <v>2</v>
      </c>
      <c r="CN56" s="88">
        <f>'Нормативы и коэффициенты МОО'!$R$20</f>
        <v>2</v>
      </c>
      <c r="CO56" s="88">
        <f>'Нормативы и коэффициенты МОО'!$R$21</f>
        <v>2</v>
      </c>
      <c r="CP56" s="88">
        <f>'Нормативы и коэффициенты МОО'!$R$22</f>
        <v>2</v>
      </c>
      <c r="CQ56" s="88">
        <f>'Нормативы и коэффициенты МОО'!$S$17</f>
        <v>1</v>
      </c>
      <c r="CR56" s="88">
        <f>'Нормативы и коэффициенты МОО'!$S$18</f>
        <v>1</v>
      </c>
      <c r="CS56" s="88">
        <f>'Нормативы и коэффициенты МОО'!$S$19</f>
        <v>1</v>
      </c>
      <c r="CT56" s="88">
        <f>'Нормативы и коэффициенты МОО'!$S$20</f>
        <v>2</v>
      </c>
      <c r="CU56" s="88">
        <f>'Нормативы и коэффициенты МОО'!$S$21</f>
        <v>2</v>
      </c>
      <c r="CV56" s="88">
        <f>'Нормативы и коэффициенты МОО'!$S$22</f>
        <v>1</v>
      </c>
      <c r="CW56" s="88">
        <f>'Нормативы и коэффициенты МОО'!$T$17</f>
        <v>1</v>
      </c>
      <c r="CX56" s="88">
        <f>'Нормативы и коэффициенты МОО'!$T$18</f>
        <v>1</v>
      </c>
      <c r="CY56" s="88">
        <f>'Нормативы и коэффициенты МОО'!$T$19</f>
        <v>1</v>
      </c>
      <c r="CZ56" s="88">
        <f>'Нормативы и коэффициенты МОО'!$T$20</f>
        <v>1</v>
      </c>
      <c r="DA56" s="88">
        <f>'Нормативы и коэффициенты МОО'!$T$21</f>
        <v>1</v>
      </c>
      <c r="DB56" s="88">
        <f>'Нормативы и коэффициенты МОО'!$T$22</f>
        <v>1</v>
      </c>
      <c r="DC56" s="88">
        <f>'Нормативы и коэффициенты МОО'!$U$17</f>
        <v>1</v>
      </c>
      <c r="DD56" s="88">
        <f>'Нормативы и коэффициенты МОО'!$U$18</f>
        <v>1</v>
      </c>
      <c r="DE56" s="88">
        <f>'Нормативы и коэффициенты МОО'!$U$19</f>
        <v>1</v>
      </c>
      <c r="DF56" s="88">
        <f>'Нормативы и коэффициенты МОО'!$U$20</f>
        <v>1</v>
      </c>
      <c r="DG56" s="88">
        <f>'Нормативы и коэффициенты МОО'!$U$21</f>
        <v>1</v>
      </c>
      <c r="DH56" s="88">
        <f>'Нормативы и коэффициенты МОО'!$U$22</f>
        <v>1</v>
      </c>
      <c r="DI56" s="88">
        <f>'Нормативы и коэффициенты МОО'!$V$17</f>
        <v>1</v>
      </c>
      <c r="DJ56" s="88">
        <f>'Нормативы и коэффициенты МОО'!$V$18</f>
        <v>1</v>
      </c>
      <c r="DK56" s="88">
        <f>'Нормативы и коэффициенты МОО'!$V$19</f>
        <v>1</v>
      </c>
      <c r="DL56" s="88">
        <f>'Нормативы и коэффициенты МОО'!$V$20</f>
        <v>1</v>
      </c>
      <c r="DM56" s="88">
        <f>'Нормативы и коэффициенты МОО'!$V$21</f>
        <v>1</v>
      </c>
      <c r="DN56" s="88">
        <f>'Нормативы и коэффициенты МОО'!$V$22</f>
        <v>1</v>
      </c>
      <c r="DO56" s="177">
        <f t="shared" ref="DO56:DO58" si="773">ROUND(DQ56*$D56*$R56*$BM56*$CE56*IF($JN56&gt;500,$CW56,IF($JN56&gt;250,$DI56,IF($JN56&gt;0,$DC56,0)))/1000,0)</f>
        <v>2417</v>
      </c>
      <c r="DP56" s="177">
        <f t="shared" ref="DP56:DP58" si="774">ROUND(DQ56*$K56*$R56*$BM56*$CE56*IF($JN56&gt;500,$CW56,IF($JN56&gt;250,$DI56,IF($JN56&gt;0,$DC56,0)))/1000,0)</f>
        <v>644</v>
      </c>
      <c r="DQ56" s="70">
        <f>Контингент!D61</f>
        <v>63.3</v>
      </c>
      <c r="DR56" s="177">
        <f t="shared" ref="DR56:DR58" si="775">ROUND(DT56*$D56*$R56*$BM56*$CE56*IF($JN56&gt;500,$CW56,IF($JN56&gt;250,$DI56,IF($JN56&gt;0,$DC56,0)))/1000,0)+ROUND(DT56*$G56*$U56*$BM56*$CE56*IF($JN56&gt;500,$CW56,IF($JN56&gt;250,$DI56,IF($JN56&gt;0,$DC56,0)))/1000,0)</f>
        <v>0</v>
      </c>
      <c r="DS56" s="177">
        <f t="shared" ref="DS56:DS58" si="776">ROUND(DT56*$K56*$R56*$BM56*$CE56*IF($JN56&gt;500,$CW56,IF($JN56&gt;250,$DI56,IF($JN56&gt;0,$DC56,0)))/1000,0)+ROUND(DT56*$N56*$U56*$BM56*$CE56*IF($JN56&gt;500,$CW56,IF($JN56&gt;250,$DI56,IF($JN56&gt;0,$DC56,0)))/1000,0)</f>
        <v>0</v>
      </c>
      <c r="DT56" s="70">
        <f>Контингент!E61</f>
        <v>0</v>
      </c>
      <c r="DU56" s="177">
        <f t="shared" ref="DU56:DU58" si="777">ROUND(DW56*$D56*$R56*$BY56*$CE56*IF($JN56&gt;500,$CW56,IF($JN56&gt;250,$DI56,IF($JN56&gt;0,$DC56,0)))/1000,0)</f>
        <v>0</v>
      </c>
      <c r="DV56" s="177">
        <f t="shared" ref="DV56:DV58" si="778">ROUND(DW56*$K56*$R56*$BY56*$CE56*IF($JN56&gt;500,$CW56,IF($JN56&gt;250,$DI56,IF($JN56&gt;0,$DC56,0)))/1000,0)</f>
        <v>0</v>
      </c>
      <c r="DW56" s="70">
        <f>Контингент!AP61</f>
        <v>0</v>
      </c>
      <c r="DX56" s="177">
        <f t="shared" ref="DX56:DX58" si="779">ROUND(DZ56*$D56*$R56*$BM56*$CK56*IF($JN56&gt;500,$CW56,IF($JN56&gt;250,$DI56,IF($JN56&gt;0,$DC56,0)))/1000,0)</f>
        <v>0</v>
      </c>
      <c r="DY56" s="177">
        <f t="shared" ref="DY56:DY58" si="780">ROUND(DZ56*$K56*$R56*$BM56*$CK56*IF($JN56&gt;500,$CW56,IF($JN56&gt;250,$DI56,IF($JN56&gt;0,$DC56,0)))/1000,0)</f>
        <v>0</v>
      </c>
      <c r="DZ56" s="70">
        <f>Контингент!K61</f>
        <v>0</v>
      </c>
      <c r="EA56" s="177">
        <f t="shared" ref="EA56:EA58" si="781">ROUND(EC56*$D56*$R56*$BM56*$CK56*IF($JN56&gt;500,$CW56,IF($JN56&gt;250,$DI56,IF($JN56&gt;0,$DC56,0)))/1000,0)+ROUND(EC56*$G56*$U56*$BM56*$CN56*IF($JN56&gt;500,$CW56,IF($JN56&gt;250,$DI56,IF($JN56&gt;0,$DC56,0)))/1000,0)</f>
        <v>0</v>
      </c>
      <c r="EB56" s="177">
        <f t="shared" ref="EB56:EB58" si="782">ROUND(EC56*$K56*$R56*$BM56*$CK56*IF($JN56&gt;500,$CW56,IF($JN56&gt;250,$DI56,IF($JN56&gt;0,$DC56,0)))/1000,0)+ROUND(EC56*$N56*$U56*$BM56*$CN56*IF($JN56&gt;500,$CW56,IF($JN56&gt;250,$DI56,IF($JN56&gt;0,$DC56,0)))/1000,0)</f>
        <v>0</v>
      </c>
      <c r="EC56" s="70">
        <f>Контингент!L61</f>
        <v>0</v>
      </c>
      <c r="ED56" s="177">
        <f t="shared" ref="ED56:ED58" si="783">ROUND(EF56*$D56*$R56*$BY56*$CK56*IF($JN56&gt;500,$CW56,IF($JN56&gt;250,$DI56,IF($JN56&gt;0,$DC56,0)))/1000,0)</f>
        <v>0</v>
      </c>
      <c r="EE56" s="177">
        <f t="shared" ref="EE56:EE58" si="784">ROUND(EF56*$K56*$R56*$BY56*$CK56*IF($JN56&gt;500,$CW56,IF($JN56&gt;250,$DI56,IF($JN56&gt;0,$DC56,0)))/1000,0)</f>
        <v>0</v>
      </c>
      <c r="EF56" s="70">
        <f>Контингент!AT61</f>
        <v>0</v>
      </c>
      <c r="EG56" s="177">
        <f t="shared" ref="EG56:EG58" si="785">ROUND(EI56*$D56*$X56*$BM56*$CE56*IF($JN56&gt;500,$CW56,IF($JN56&gt;250,$DI56,IF($JN56&gt;0,$DC56,0)))/1000,0)</f>
        <v>0</v>
      </c>
      <c r="EH56" s="177">
        <f t="shared" ref="EH56:EH58" si="786">ROUND(EI56*$K56*$X56*$BM56*$CE56*IF($JN56&gt;500,$CW56,IF($JN56&gt;250,$DI56,IF($JN56&gt;0,$DC56,0)))/1000,0)</f>
        <v>0</v>
      </c>
      <c r="EI56" s="70">
        <f>Контингент!R61</f>
        <v>0</v>
      </c>
      <c r="EJ56" s="177">
        <f t="shared" ref="EJ56:EJ58" si="787">ROUND(EL56*$D56*$AB56*$BM56*$CQ56*IF($JN56&gt;500,$CW56,IF($JN56&gt;250,$DI56,IF($JN56&gt;0,$DC56,0)))/1000,0)</f>
        <v>0</v>
      </c>
      <c r="EK56" s="177">
        <f t="shared" ref="EK56:EK58" si="788">ROUND(EL56*$K56*$AB56*$BM56*$CQ56*IF($JN56&gt;500,$CW56,IF($JN56&gt;250,$DI56,IF($JN56&gt;0,$DC56,0)))/1000,0)</f>
        <v>0</v>
      </c>
      <c r="EL56" s="70">
        <f>Контингент!S61</f>
        <v>0</v>
      </c>
      <c r="EM56" s="177">
        <f t="shared" ref="EM56:EM58" si="789">ROUND(EO56*$D56*$AF56*$BM56*$CE56*IF($JN56&gt;500,$CW56,IF($JN56&gt;250,$DI56,IF($JN56&gt;0,$DC56,0)))/1000,0)</f>
        <v>0</v>
      </c>
      <c r="EN56" s="177">
        <f t="shared" ref="EN56:EN58" si="790">ROUND(EO56*$K56*$AF56*$BM56*$CE56*IF($JN56&gt;500,$CW56,IF($JN56&gt;250,$DI56,IF($JN56&gt;0,$DC56,0)))/1000,0)</f>
        <v>0</v>
      </c>
      <c r="EO56" s="70">
        <f>Контингент!T61</f>
        <v>0</v>
      </c>
      <c r="EP56" s="177">
        <f t="shared" ref="EP56:EP58" si="791">ROUND(ER56*$D56*$AJ56*$BM56*$CQ56*IF($JN56&gt;500,$CW56,IF($JN56&gt;250,$DI56,IF($JN56&gt;0,$DC56,0)))/1000,0)</f>
        <v>0</v>
      </c>
      <c r="EQ56" s="177">
        <f t="shared" ref="EQ56:EQ58" si="792">ROUND(ER56*$K56*$AJ56*$BM56*$CQ56*IF($JN56&gt;500,$CW56,IF($JN56&gt;250,$DI56,IF($JN56&gt;0,$DC56,0)))/1000,0)</f>
        <v>0</v>
      </c>
      <c r="ER56" s="70">
        <f>Контингент!U61</f>
        <v>0</v>
      </c>
      <c r="ES56" s="177">
        <f t="shared" ref="ES56:ES58" si="793">ROUND(EU56*$D56*$AN56*$BM56*$CQ56*IF($JN56&gt;500,$CW56,IF($JN56&gt;250,$DI56,IF($JN56&gt;0,$DC56,0)))/1000,0)</f>
        <v>0</v>
      </c>
      <c r="ET56" s="177">
        <f t="shared" ref="ET56:ET58" si="794">ROUND(EU56*$K56*$AN56*$BM56*$CQ56*IF($JN56&gt;500,$CW56,IF($JN56&gt;250,$DI56,IF($JN56&gt;0,$DC56,0)))/1000,0)</f>
        <v>0</v>
      </c>
      <c r="EU56" s="70">
        <f>Контингент!V61</f>
        <v>0</v>
      </c>
      <c r="EV56" s="177">
        <f t="shared" ref="EV56:EV58" si="795">ROUND(EX56*$D56*$AR56*$BM56*$CE56*IF($JN56&gt;500,$CW56,IF($JN56&gt;250,$DI56,IF($JN56&gt;0,$DC56,0)))/1000,0)</f>
        <v>0</v>
      </c>
      <c r="EW56" s="177">
        <f t="shared" ref="EW56:EW58" si="796">ROUND(EX56*$K56*$AR56*$BM56*$CE56*IF($JN56&gt;500,$CW56,IF($JN56&gt;250,$DI56,IF($JN56&gt;0,$DC56,0)))/1000,0)</f>
        <v>0</v>
      </c>
      <c r="EX56" s="70">
        <f>Контингент!W61</f>
        <v>0</v>
      </c>
      <c r="EY56" s="177">
        <f t="shared" ref="EY56:EY58" si="797">ROUND(FA56*$D56*$AV56*$BM56*$CQ56*IF($JN56&gt;500,$CW56,IF($JN56&gt;250,$DI56,IF($JN56&gt;0,$DC56,0)))/1000,0)</f>
        <v>0</v>
      </c>
      <c r="EZ56" s="177">
        <f t="shared" ref="EZ56:EZ58" si="798">ROUND(FA56*$K56*$AV56*$BM56*$CQ56*IF($JN56&gt;500,$CW56,IF($JN56&gt;250,$DI56,IF($JN56&gt;0,$DC56,0)))/1000,0)</f>
        <v>0</v>
      </c>
      <c r="FA56" s="70">
        <f>Контингент!X61</f>
        <v>0</v>
      </c>
      <c r="FB56" s="177">
        <f t="shared" ref="FB56:FB58" si="799">ROUND(FD56*$D56*$AZ56*$BM56*$CE56*IF($JN56&gt;500,$CW56,IF($JN56&gt;250,$DI56,IF($JN56&gt;0,$DC56,0)))/1000,0)</f>
        <v>0</v>
      </c>
      <c r="FC56" s="177">
        <f t="shared" ref="FC56:FC58" si="800">ROUND(FD56*$K56*$AZ56*$BM56*$CE56*IF($JN56&gt;500,$CW56,IF($JN56&gt;250,$DI56,IF($JN56&gt;0,$DC56,0)))/1000,0)</f>
        <v>0</v>
      </c>
      <c r="FD56" s="70">
        <f>Контингент!Y61</f>
        <v>0</v>
      </c>
      <c r="FE56" s="177">
        <f t="shared" ref="FE56:FE58" si="801">ROUND(FG56*$D56*$BD56*$BM56*$CE56*IF($JN56&gt;500,$CW56,IF($JN56&gt;250,$DI56,IF($JN56&gt;0,$DC56,0)))/1000,0)</f>
        <v>0</v>
      </c>
      <c r="FF56" s="177">
        <f t="shared" ref="FF56:FF58" si="802">ROUND(FG56*$K56*$BD56*$BM56*$CE56*IF($JN56&gt;500,$CW56,IF($JN56&gt;250,$DI56,IF($JN56&gt;0,$DC56,0)))/1000,0)</f>
        <v>0</v>
      </c>
      <c r="FG56" s="70">
        <f>Контингент!Z61</f>
        <v>0</v>
      </c>
      <c r="FH56" s="177">
        <f t="shared" ref="FH56:FH58" si="803">ROUND(FJ56*$D56*$X56*$BM56*$CE56*IF($JN56&gt;500,$CW56,IF($JN56&gt;250,$DI56,IF($JN56&gt;0,$DC56,0)))/1000,0)+ROUND(FJ56*$G56*$BJ56*$BM56*$CN56*IF($JN56&gt;500,$CW56,IF($JN56&gt;250,$DI56,IF($JN56&gt;0,$DC56,0)))/1000,0)</f>
        <v>0</v>
      </c>
      <c r="FI56" s="177">
        <f t="shared" ref="FI56:FI58" si="804">ROUND(FJ56*$K56*$X56*$BM56*$CE56*IF($JN56&gt;500,$CW56,IF($JN56&gt;250,$DI56,IF($JN56&gt;0,$DC56,0)))/1000,0)+ROUND(FJ56*$N56*$BJ56*$BM56*$CN56*IF($JN56&gt;500,$CW56,IF($JN56&gt;250,$DI56,IF($JN56&gt;0,$DC56,0)))/1000,0)</f>
        <v>0</v>
      </c>
      <c r="FJ56" s="70">
        <f>Контингент!AB61</f>
        <v>0</v>
      </c>
      <c r="FK56" s="177">
        <f t="shared" ref="FK56:FK58" si="805">ROUND(FM56*$D56*$AB56*$BM56*$CQ56*IF($JN56&gt;500,$CW56,IF($JN56&gt;250,$DI56,IF($JN56&gt;0,$DC56,0)))/1000,0)+ROUND(FM56*$G56*$BJ56*$BM56*$CT56*IF($JN56&gt;500,$CW56,IF($JN56&gt;250,$DI56,IF($JN56&gt;0,$DC56,0)))/1000,0)</f>
        <v>0</v>
      </c>
      <c r="FL56" s="177">
        <f t="shared" ref="FL56:FL58" si="806">ROUND(FM56*$K56*$AB56*$BM56*$CQ56*IF($JN56&gt;500,$CW56,IF($JN56&gt;250,$DI56,IF($JN56&gt;0,$DC56,0)))/1000,0)+ROUND(FM56*$N56*$BJ56*$BM56*$CT56*IF($JN56&gt;500,$CW56,IF($JN56&gt;250,$DI56,IF($JN56&gt;0,$DC56,0)))/1000,0)</f>
        <v>0</v>
      </c>
      <c r="FM56" s="70">
        <f>Контингент!AC61</f>
        <v>0</v>
      </c>
      <c r="FN56" s="177">
        <f t="shared" ref="FN56:FN58" si="807">ROUND(FP56*$D56*$AF56*$BM56*$CE56*IF($JN56&gt;500,$CW56,IF($JN56&gt;250,$DI56,IF($JN56&gt;0,$DC56,0)))/1000,0)+ROUND(FP56*$G56*$BJ56*$BM56*$CN56*IF($JN56&gt;500,$CW56,IF($JN56&gt;250,$DI56,IF($JN56&gt;0,$DC56,0)))/1000,0)</f>
        <v>0</v>
      </c>
      <c r="FO56" s="177">
        <f t="shared" ref="FO56:FO58" si="808">ROUND(FP56*$K56*$AF56*$BM56*$CE56*IF($JN56&gt;500,$CW56,IF($JN56&gt;250,$DI56,IF($JN56&gt;0,$DC56,0)))/1000,0)+ROUND(FP56*$N56*$BJ56*$BM56*$CN56*IF($JN56&gt;500,$CW56,IF($JN56&gt;250,$DI56,IF($JN56&gt;0,$DC56,0)))/1000,0)</f>
        <v>0</v>
      </c>
      <c r="FP56" s="70">
        <f>Контингент!AD61</f>
        <v>0</v>
      </c>
      <c r="FQ56" s="177">
        <f t="shared" ref="FQ56:FQ58" si="809">ROUND(FS56*$D56*$AJ56*$BM56*$CQ56*IF($JN56&gt;500,$CW56,IF($JN56&gt;250,$DI56,IF($JN56&gt;0,$DC56,0)))/1000,0)+ROUND(FS56*$G56*$BJ56*$BM56*$CT56*IF($JN56&gt;500,$CW56,IF($JN56&gt;250,$DI56,IF($JN56&gt;0,$DC56,0)))/1000,0)</f>
        <v>0</v>
      </c>
      <c r="FR56" s="177">
        <f t="shared" ref="FR56:FR58" si="810">ROUND(FS56*$K56*$AJ56*$BM56*$CQ56*IF($JN56&gt;500,$CW56,IF($JN56&gt;250,$DI56,IF($JN56&gt;0,$DC56,0)))/1000,0)+ROUND(FS56*$N56*$BJ56*$BM56*$CT56*IF($JN56&gt;500,$CW56,IF($JN56&gt;250,$DI56,IF($JN56&gt;0,$DC56,0)))/1000,0)</f>
        <v>0</v>
      </c>
      <c r="FS56" s="70">
        <f>Контингент!AE61</f>
        <v>0</v>
      </c>
      <c r="FT56" s="177">
        <f t="shared" ref="FT56:FT58" si="811">ROUND(FV56*$D56*$AN56*$BM56*$CQ56*IF($JN56&gt;500,$CW56,IF($JN56&gt;250,$DI56,IF($JN56&gt;0,$DC56,0)))/1000,0)+ROUND(FV56*$G56*$BJ56*$BM56*$CT56*IF($JN56&gt;500,$CW56,IF($JN56&gt;250,$DI56,IF($JN56&gt;0,$DC56,0)))/1000,0)</f>
        <v>0</v>
      </c>
      <c r="FU56" s="177">
        <f t="shared" ref="FU56:FU58" si="812">ROUND(FV56*$K56*$AN56*$BM56*$CQ56*IF($JN56&gt;500,$CW56,IF($JN56&gt;250,$DI56,IF($JN56&gt;0,$DC56,0)))/1000,0)+ROUND(FV56*$N56*$BJ56*$BM56*$CT56*IF($JN56&gt;500,$CW56,IF($JN56&gt;250,$DI56,IF($JN56&gt;0,$DC56,0)))/1000,0)</f>
        <v>0</v>
      </c>
      <c r="FV56" s="70">
        <f>Контингент!AF61</f>
        <v>0</v>
      </c>
      <c r="FW56" s="177">
        <f t="shared" ref="FW56:FW58" si="813">ROUND(FY56*$D56*$AR56*$BM56*$CE56*IF($JN56&gt;500,$CW56,IF($JN56&gt;250,$DI56,IF($JN56&gt;0,$DC56,0)))/1000,0)+ROUND(FY56*$G56*$BJ56*$BM56*$CN56*IF($JN56&gt;500,$CW56,IF($JN56&gt;250,$DI56,IF($JN56&gt;0,$DC56,0)))/1000,0)</f>
        <v>0</v>
      </c>
      <c r="FX56" s="177">
        <f t="shared" ref="FX56:FX58" si="814">ROUND(FY56*$K56*$AR56*$BM56*$CE56*IF($JN56&gt;500,$CW56,IF($JN56&gt;250,$DI56,IF($JN56&gt;0,$DC56,0)))/1000,0)+ROUND(FY56*$N56*$BJ56*$BM56*$CN56*IF($JN56&gt;500,$CW56,IF($JN56&gt;250,$DI56,IF($JN56&gt;0,$DC56,0)))/1000,0)</f>
        <v>0</v>
      </c>
      <c r="FY56" s="70">
        <f>Контингент!AG61</f>
        <v>0</v>
      </c>
      <c r="FZ56" s="177">
        <f t="shared" ref="FZ56:FZ58" si="815">ROUND(GB56*$D56*$AV56*$BM56*$CQ56*IF($JN56&gt;500,$CW56,IF($JN56&gt;250,$DI56,IF($JN56&gt;0,$DC56,0)))/1000,0)+ROUND(GB56*$G56*$BJ56*$BM56*$CT56*IF($JN56&gt;500,$CW56,IF($JN56&gt;250,$DI56,IF($JN56&gt;0,$DC56,0)))/1000,0)</f>
        <v>0</v>
      </c>
      <c r="GA56" s="177">
        <f t="shared" ref="GA56:GA58" si="816">ROUND(GB56*$K56*$AV56*$BM56*$CQ56*IF($JN56&gt;500,$CW56,IF($JN56&gt;250,$DI56,IF($JN56&gt;0,$DC56,0)))/1000,0)+ROUND(GB56*$N56*$BJ56*$BM56*$CT56*IF($JN56&gt;500,$CW56,IF($JN56&gt;250,$DI56,IF($JN56&gt;0,$DC56,0)))/1000,0)</f>
        <v>0</v>
      </c>
      <c r="GB56" s="70">
        <f>Контингент!AH61</f>
        <v>0</v>
      </c>
      <c r="GC56" s="177">
        <f t="shared" ref="GC56:GC58" si="817">ROUND(GE56*$D56*$AZ56*$BM56*$CE56*IF($JN56&gt;500,$CW56,IF($JN56&gt;250,$DI56,IF($JN56&gt;0,$DC56,0)))/1000,0)+ROUND(GE56*$G56*$BJ56*$BM56*$CN56*IF($JN56&gt;500,$CW56,IF($JN56&gt;250,$DI56,IF($JN56&gt;0,$DC56,0)))/1000,0)</f>
        <v>0</v>
      </c>
      <c r="GD56" s="177">
        <f t="shared" ref="GD56:GD58" si="818">ROUND(GE56*$K56*$AZ56*$BM56*$CE56*IF($JN56&gt;500,$CW56,IF($JN56&gt;250,$DI56,IF($JN56&gt;0,$DC56,0)))/1000,0)+ROUND(GE56*$N56*$BJ56*$BM56*$CN56*IF($JN56&gt;500,$CW56,IF($JN56&gt;250,$DI56,IF($JN56&gt;0,$DC56,0)))/1000,0)</f>
        <v>0</v>
      </c>
      <c r="GE56" s="70">
        <f>Контингент!AI61</f>
        <v>0</v>
      </c>
      <c r="GF56" s="177">
        <f t="shared" ref="GF56:GF58" si="819">ROUND(GH56*$D56*$BD56*$BM56*$CE56*IF($JN56&gt;500,$CW56,IF($JN56&gt;250,$DI56,IF($JN56&gt;0,$DC56,0)))/1000,0)+ROUND(GH56*$G56*$BJ56*$BM56*$CN56*IF($JN56&gt;500,$CW56,IF($JN56&gt;250,$DI56,IF($JN56&gt;0,$DC56,0)))/1000,0)</f>
        <v>0</v>
      </c>
      <c r="GG56" s="177">
        <f t="shared" ref="GG56:GG58" si="820">ROUND(GH56*$K56*$BD56*$BM56*$CE56*IF($JN56&gt;500,$CW56,IF($JN56&gt;250,$DI56,IF($JN56&gt;0,$DC56,0)))/1000,0)+ROUND(GH56*$N56*$BJ56*$BM56*$CN56*IF($JN56&gt;500,$CW56,IF($JN56&gt;250,$DI56,IF($JN56&gt;0,$DC56,0)))/1000,0)</f>
        <v>0</v>
      </c>
      <c r="GH56" s="70">
        <f>Контингент!AJ61</f>
        <v>0</v>
      </c>
      <c r="GI56" s="177">
        <f t="shared" ref="GI56:GI58" si="821">ROUND(GK56*$D56*$X56*$BY56*$CE56*IF($JN56&gt;500,$CW56,IF($JN56&gt;250,$DI56,IF($JN56&gt;0,$DC56,0)))/1000,0)</f>
        <v>0</v>
      </c>
      <c r="GJ56" s="177">
        <f t="shared" ref="GJ56:GJ58" si="822">ROUND(GK56*$K56*$X56*$BY56*$CE56*IF($JN56&gt;500,$CW56,IF($JN56&gt;250,$DI56,IF($JN56&gt;0,$DC56,0)))/1000,0)</f>
        <v>0</v>
      </c>
      <c r="GK56" s="70">
        <f>Контингент!AX61</f>
        <v>0</v>
      </c>
      <c r="GL56" s="177">
        <f t="shared" ref="GL56:GL58" si="823">ROUND(GN56*$D56*$AB56*$BY56*$CQ56*IF($JN56&gt;500,$CW56,IF($JN56&gt;250,$DI56,IF($JN56&gt;0,$DC56,0)))/1000,0)</f>
        <v>0</v>
      </c>
      <c r="GM56" s="177">
        <f t="shared" ref="GM56:GM58" si="824">ROUND(GN56*$K56*$AB56*$BY56*$CQ56*IF($JN56&gt;500,$CW56,IF($JN56&gt;250,$DI56,IF($JN56&gt;0,$DC56,0)))/1000,0)</f>
        <v>0</v>
      </c>
      <c r="GN56" s="70">
        <f>Контингент!AY61</f>
        <v>0</v>
      </c>
      <c r="GO56" s="177">
        <f t="shared" ref="GO56:GO58" si="825">ROUND(GQ56*$D56*$AF56*$BY56*$CE56*IF($JN56&gt;500,$CW56,IF($JN56&gt;250,$DI56,IF($JN56&gt;0,$DC56,0)))/1000,0)</f>
        <v>0</v>
      </c>
      <c r="GP56" s="177">
        <f t="shared" ref="GP56:GP58" si="826">ROUND(GQ56*$K56*$AF56*$BY56*$CE56*IF($JN56&gt;500,$CW56,IF($JN56&gt;250,$DI56,IF($JN56&gt;0,$DC56,0)))/1000,0)</f>
        <v>0</v>
      </c>
      <c r="GQ56" s="70">
        <f>Контингент!AZ61</f>
        <v>0</v>
      </c>
      <c r="GR56" s="177">
        <f t="shared" ref="GR56:GR58" si="827">ROUND(GT56*$D56*$AJ56*$BY56*$CQ56*IF($JN56&gt;500,$CW56,IF($JN56&gt;250,$DI56,IF($JN56&gt;0,$DC56,0)))/1000,0)</f>
        <v>0</v>
      </c>
      <c r="GS56" s="177">
        <f t="shared" ref="GS56:GS58" si="828">ROUND(GT56*$K56*$AJ56*$BY56*$CQ56*IF($JN56&gt;500,$CW56,IF($JN56&gt;250,$DI56,IF($JN56&gt;0,$DC56,0)))/1000,0)</f>
        <v>0</v>
      </c>
      <c r="GT56" s="70">
        <f>Контингент!BA61</f>
        <v>0</v>
      </c>
      <c r="GU56" s="177">
        <f t="shared" ref="GU56:GU58" si="829">ROUND(GW56*$D56*$AN56*$BY56*$CQ56*IF($JN56&gt;500,$CW56,IF($JN56&gt;250,$DI56,IF($JN56&gt;0,$DC56,0)))/1000,0)</f>
        <v>0</v>
      </c>
      <c r="GV56" s="177">
        <f t="shared" ref="GV56:GV58" si="830">ROUND(GW56*$K56*$AN56*$BY56*$CQ56*IF($JN56&gt;500,$CW56,IF($JN56&gt;250,$DI56,IF($JN56&gt;0,$DC56,0)))/1000,0)</f>
        <v>0</v>
      </c>
      <c r="GW56" s="70">
        <f>Контингент!BB61</f>
        <v>0</v>
      </c>
      <c r="GX56" s="177">
        <f t="shared" ref="GX56:GX58" si="831">ROUND(GZ56*$D56*$AR56*$BY56*$CE56*IF($JN56&gt;500,$CW56,IF($JN56&gt;250,$DI56,IF($JN56&gt;0,$DC56,0)))/1000,0)</f>
        <v>0</v>
      </c>
      <c r="GY56" s="177">
        <f t="shared" ref="GY56:GY58" si="832">ROUND(GZ56*$K56*$AR56*$BY56*$CE56*IF($JN56&gt;500,$CW56,IF($JN56&gt;250,$DI56,IF($JN56&gt;0,$DC56,0)))/1000,0)</f>
        <v>0</v>
      </c>
      <c r="GZ56" s="70">
        <f>Контингент!BC61</f>
        <v>0</v>
      </c>
      <c r="HA56" s="177">
        <f t="shared" ref="HA56:HA58" si="833">ROUND(HC56*$D56*$AV56*$BY56*$CQ56*IF($JN56&gt;500,$CW56,IF($JN56&gt;250,$DI56,IF($JN56&gt;0,$DC56,0)))/1000,0)</f>
        <v>0</v>
      </c>
      <c r="HB56" s="177">
        <f t="shared" ref="HB56:HB58" si="834">ROUND(HC56*$K56*$AV56*$BY56*$CQ56*IF($JN56&gt;500,$CW56,IF($JN56&gt;250,$DI56,IF($JN56&gt;0,$DC56,0)))/1000,0)</f>
        <v>0</v>
      </c>
      <c r="HC56" s="70">
        <f>Контингент!BD61</f>
        <v>0</v>
      </c>
      <c r="HD56" s="177">
        <f t="shared" ref="HD56:HD58" si="835">ROUND(HF56*$D56*$AZ56*$BY56*$CE56*IF($JN56&gt;500,$CW56,IF($JN56&gt;250,$DI56,IF($JN56&gt;0,$DC56,0)))/1000,0)</f>
        <v>0</v>
      </c>
      <c r="HE56" s="177">
        <f t="shared" ref="HE56:HE58" si="836">ROUND(HF56*$K56*$AZ56*$BY56*$CE56*IF($JN56&gt;500,$CW56,IF($JN56&gt;250,$DI56,IF($JN56&gt;0,$DC56,0)))/1000,0)</f>
        <v>0</v>
      </c>
      <c r="HF56" s="70">
        <f>Контингент!BE61</f>
        <v>0</v>
      </c>
      <c r="HG56" s="177">
        <f t="shared" ref="HG56:HG58" si="837">ROUND(HI56*$D56*$BD56*$BY56*$CE56*IF($JN56&gt;500,$CW56,IF($JN56&gt;250,$DI56,IF($JN56&gt;0,$DC56,0)))/1000,0)</f>
        <v>0</v>
      </c>
      <c r="HH56" s="177">
        <f t="shared" ref="HH56:HH58" si="838">ROUND(HI56*$K56*$BD56*$BY56*$CE56*IF($JN56&gt;500,$CW56,IF($JN56&gt;250,$DI56,IF($JN56&gt;0,$DC56,0)))/1000,0)</f>
        <v>0</v>
      </c>
      <c r="HI56" s="70">
        <f>Контингент!BF61</f>
        <v>0</v>
      </c>
      <c r="HJ56" s="177">
        <f t="shared" ref="HJ56:HJ58" si="839">ROUND(HL56*$E56*$S56*$BN56*$CF56*IF($JN56&gt;500,$CX56,IF($JN56&gt;250,$DJ56,IF($JN56&gt;0,$DD56,0)))/1000,0)</f>
        <v>3174</v>
      </c>
      <c r="HK56" s="177">
        <f t="shared" ref="HK56:HK58" si="840">ROUND(HL56*$L56*$S56*$BN56*$CF56*IF($JN56&gt;500,$CX56,IF($JN56&gt;250,$DJ56,IF($JN56&gt;0,$DD56,0)))/1000,0)</f>
        <v>846</v>
      </c>
      <c r="HL56" s="70">
        <f>Контингент!F61</f>
        <v>59.1</v>
      </c>
      <c r="HM56" s="177">
        <f t="shared" ref="HM56:HM58" si="841">ROUND(HO56*$E56*$S56*$BN56*$CF56*IF($JN56&gt;500,$CX56,IF($JN56&gt;250,$DJ56,IF($JN56&gt;0,$DD56,0)))/1000,0)+ROUND(HO56*$G56*$U56*$BN56*$CF56*IF($JN56&gt;500,$CX56,IF($JN56&gt;250,$DJ56,IF($JN56&gt;0,$DD56,0)))/1000,0)</f>
        <v>0</v>
      </c>
      <c r="HN56" s="177">
        <f t="shared" ref="HN56:HN58" si="842">ROUND(HO56*$L56*$S56*$BN56*$CF56*IF($JN56&gt;500,$CX56,IF($JN56&gt;250,$DJ56,IF($JN56&gt;0,$DD56,0)))/1000,0)+ROUND(HO56*$N56*$U56*$BN56*$CF56*IF($JN56&gt;500,$CX56,IF($JN56&gt;250,$DJ56,IF($JN56&gt;0,$DD56,0)))/1000,0)</f>
        <v>0</v>
      </c>
      <c r="HO56" s="70">
        <f>Контингент!G61</f>
        <v>0</v>
      </c>
      <c r="HP56" s="177">
        <f t="shared" ref="HP56:HP58" si="843">ROUND(HR56*$E56*$S56*$BZ56*$CF56*IF($JN56&gt;500,$CX56,IF($JN56&gt;250,$DJ56,IF($JN56&gt;0,$DD56,0)))/1000,0)</f>
        <v>0</v>
      </c>
      <c r="HQ56" s="177">
        <f t="shared" ref="HQ56:HQ58" si="844">ROUND(HR56*$L56*$S56*$BZ56*$CF56*IF($JN56&gt;500,$CX56,IF($JN56&gt;250,$DJ56,IF($JN56&gt;0,$DD56,0)))/1000,0)</f>
        <v>0</v>
      </c>
      <c r="HR56" s="70">
        <f>Контингент!AQ61</f>
        <v>0</v>
      </c>
      <c r="HS56" s="177">
        <f t="shared" ref="HS56:HS58" si="845">ROUND(HU56*$E56*$S56*$BN56*$CL56*IF($JN56&gt;500,$CX56,IF($JN56&gt;250,$DJ56,IF($JN56&gt;0,$DD56,0)))/1000,0)</f>
        <v>140</v>
      </c>
      <c r="HT56" s="177">
        <f t="shared" ref="HT56:HT58" si="846">ROUND(HU56*$L56*$S56*$BN56*$CL56*IF($JN56&gt;500,$CX56,IF($JN56&gt;250,$DJ56,IF($JN56&gt;0,$DD56,0)))/1000,0)</f>
        <v>37</v>
      </c>
      <c r="HU56" s="70">
        <f>Контингент!M61</f>
        <v>1.3</v>
      </c>
      <c r="HV56" s="177">
        <f t="shared" ref="HV56:HV58" si="847">ROUND(HX56*$E56*$S56*$BN56*$CL56*IF($JN56&gt;500,$CX56,IF($JN56&gt;250,$DJ56,IF($JN56&gt;0,$DD56,0)))/1000,0)+ROUND(HX56*$G56*$U56*$BN56*$CN56*IF($JN56&gt;500,$CX56,IF($JN56&gt;250,$DJ56,IF($JN56&gt;0,$DD56,0)))/1000,0)</f>
        <v>0</v>
      </c>
      <c r="HW56" s="177">
        <f t="shared" ref="HW56:HW58" si="848">ROUND(HX56*$L56*$S56*$BN56*$CL56*IF($JN56&gt;500,$CX56,IF($JN56&gt;250,$DJ56,IF($JN56&gt;0,$DD56,0)))/1000,0)+ROUND(HX56*$N56*$U56*$BN56*$CN56*IF($JN56&gt;500,$CX56,IF($JN56&gt;250,$DJ56,IF($JN56&gt;0,$DD56,0)))/1000,0)</f>
        <v>0</v>
      </c>
      <c r="HX56" s="70">
        <f>Контингент!N61</f>
        <v>0</v>
      </c>
      <c r="HY56" s="177">
        <f t="shared" ref="HY56:HY58" si="849">ROUND(IA56*$E56*$S56*$BZ56*$CL56*IF($JN56&gt;500,$CX56,IF($JN56&gt;250,$DJ56,IF($JN56&gt;0,$DD56,0)))/1000,0)</f>
        <v>0</v>
      </c>
      <c r="HZ56" s="177">
        <f t="shared" ref="HZ56:HZ58" si="850">ROUND(IA56*$L56*$S56*$BZ56*$CL56*IF($JN56&gt;500,$CX56,IF($JN56&gt;250,$DJ56,IF($JN56&gt;0,$DD56,0)))/1000,0)</f>
        <v>0</v>
      </c>
      <c r="IA56" s="70">
        <f>Контингент!AU61</f>
        <v>0</v>
      </c>
      <c r="IB56" s="177">
        <f t="shared" ref="IB56:IB58" si="851">ROUND(ID56*$E56*$BH56*$BN56*$CR56*IF($JN56&gt;500,$CX56,IF($JN56&gt;250,$DJ56,IF($JN56&gt;0,$DD56,0)))/1000,0)</f>
        <v>0</v>
      </c>
      <c r="IC56" s="177">
        <f t="shared" ref="IC56:IC58" si="852">ROUND(ID56*$L56*$BH56*$BN56*$CR56*IF($JN56&gt;500,$CX56,IF($JN56&gt;250,$DJ56,IF($JN56&gt;0,$DD56,0)))/1000,0)</f>
        <v>0</v>
      </c>
      <c r="ID56" s="70">
        <f>Контингент!AL61</f>
        <v>0</v>
      </c>
      <c r="IE56" s="177">
        <f t="shared" ref="IE56:IE58" si="853">ROUND(IG56*$E56*$BH56*$BN56*$CR56*IF($JN56&gt;500,$CX56,IF($JN56&gt;250,$DJ56,IF($JN56&gt;0,$DD56,0)))/1000,0)+ROUND(IG56*$G56*$BJ56*$BN56*$CT56*IF($JN56&gt;500,$CX56,IF($JN56&gt;250,$DJ56,IF($JN56&gt;0,$DD56,0)))/1000,0)</f>
        <v>0</v>
      </c>
      <c r="IF56" s="177">
        <f t="shared" ref="IF56:IF58" si="854">ROUND(IG56*$L56*$BH56*$BN56*$CR56*IF($JN56&gt;500,$CX56,IF($JN56&gt;250,$DJ56,IF($JN56&gt;0,$DD56,0)))/1000,0)+ROUND(IG56*$N56*$BJ56*$BN56*$CT56*IF($JN56&gt;500,$CX56,IF($JN56&gt;250,$DJ56,IF($JN56&gt;0,$DD56,0)))/1000,0)</f>
        <v>0</v>
      </c>
      <c r="IG56" s="70">
        <f>Контингент!AM61</f>
        <v>0</v>
      </c>
      <c r="IH56" s="177">
        <f t="shared" ref="IH56:IH58" si="855">ROUND(IJ56*$E56*$BH56*$BZ56*$CR56*IF($JN56&gt;500,$CX56,IF($JN56&gt;250,$DJ56,IF($JN56&gt;0,$DD56,0)))/1000,0)</f>
        <v>0</v>
      </c>
      <c r="II56" s="177">
        <f t="shared" ref="II56:II58" si="856">ROUND(IJ56*$L56*$BH56*$BZ56*$CR56*IF($JN56&gt;500,$CX56,IF($JN56&gt;250,$DJ56,IF($JN56&gt;0,$DD56,0)))/1000,0)</f>
        <v>0</v>
      </c>
      <c r="IJ56" s="70">
        <f>Контингент!BH61</f>
        <v>0</v>
      </c>
      <c r="IK56" s="177">
        <f t="shared" ref="IK56:IK58" si="857">ROUND(IM56*$F56*$T56*$BO56*$CG56*IF($JN56&gt;500,$CY56,IF($JN56&gt;250,$DK56,IF($JN56&gt;0,$DE56,0)))/1000,0)</f>
        <v>348</v>
      </c>
      <c r="IL56" s="177">
        <f t="shared" ref="IL56:IL58" si="858">ROUND(IM56*$M56*$T56*$BO56*$CG56*IF($JN56&gt;500,$CY56,IF($JN56&gt;250,$DK56,IF($JN56&gt;0,$DE56,0)))/1000,0)</f>
        <v>93</v>
      </c>
      <c r="IM56" s="70">
        <f>Контингент!H61+Контингент!I61</f>
        <v>6.3</v>
      </c>
      <c r="IN56" s="177">
        <f t="shared" ref="IN56:IN58" si="859">ROUND(IP56*$F56*$T56*$BO56*$CG56*IF($JN56&gt;500,$CY56,IF($JN56&gt;250,$DK56,IF($JN56&gt;0,$DE56,0)))/1000,0)+ROUND(IP56*$G56*$U56*$BO56*$CG56*IF($JN56&gt;500,$CY56,IF($JN56&gt;250,$DK56,IF($JN56&gt;0,$DE56,0)))/1000,0)</f>
        <v>0</v>
      </c>
      <c r="IO56" s="177">
        <f t="shared" ref="IO56:IO58" si="860">ROUND(IP56*$M56*$T56*$BO56*$CG56*IF($JN56&gt;500,$CY56,IF($JN56&gt;250,$DK56,IF($JN56&gt;0,$DE56,0)))/1000,0)+ROUND(IP56*$N56*$U56*$BO56*$CG56*IF($JN56&gt;500,$CY56,IF($JN56&gt;250,$DK56,IF($JN56&gt;0,$DE56,0)))/1000,0)</f>
        <v>0</v>
      </c>
      <c r="IP56" s="70">
        <f>Контингент!J61</f>
        <v>0</v>
      </c>
      <c r="IQ56" s="177">
        <f t="shared" ref="IQ56:IQ58" si="861">ROUND(IS56*$F56*$T56*$CA56*$CG56*IF($JN56&gt;500,$CY56,IF($JN56&gt;250,$DK56,IF($JN56&gt;0,$DE56,0)))/1000,0)</f>
        <v>0</v>
      </c>
      <c r="IR56" s="177">
        <f t="shared" ref="IR56:IR58" si="862">ROUND(IS56*$M56*$T56*$CA56*$CG56*IF($JN56&gt;500,$CY56,IF($JN56&gt;250,$DK56,IF($JN56&gt;0,$DE56,0)))/1000,0)</f>
        <v>0</v>
      </c>
      <c r="IS56" s="70">
        <f>Контингент!AR61+Контингент!AS61</f>
        <v>0</v>
      </c>
      <c r="IT56" s="177">
        <f t="shared" ref="IT56:IT58" si="863">ROUND(IV56*$F56*$T56*$BO56*$CM56*IF($JN56&gt;500,$CY56,IF($JN56&gt;250,$DK56,IF($JN56&gt;0,$DE56,0)))/1000,0)</f>
        <v>77</v>
      </c>
      <c r="IU56" s="177">
        <f t="shared" ref="IU56:IU58" si="864">ROUND(IV56*$M56*$T56*$BO56*$CM56*IF($JN56&gt;500,$CY56,IF($JN56&gt;250,$DK56,IF($JN56&gt;0,$DE56,0)))/1000,0)</f>
        <v>21</v>
      </c>
      <c r="IV56" s="70">
        <f>Контингент!O61+Контингент!P61</f>
        <v>0.7</v>
      </c>
      <c r="IW56" s="177">
        <f t="shared" ref="IW56:IW58" si="865">ROUND(IY56*$F56*$T56*$BO56*$CM56*IF($JN56&gt;500,$CY56,IF($JN56&gt;250,$DK56,IF($JN56&gt;0,$DE56,0)))/1000,0)+ROUND(IY56*$G56*$U56*$BO56*$CM56*IF($JN56&gt;500,$CY56,IF($JN56&gt;250,$DK56,IF($JN56&gt;0,$DE56,0)))/1000,0)</f>
        <v>0</v>
      </c>
      <c r="IX56" s="177">
        <f t="shared" ref="IX56:IX58" si="866">ROUND(IY56*$M56*$T56*$BO56*$CM56*IF($JN56&gt;500,$CY56,IF($JN56&gt;250,$DK56,IF($JN56&gt;0,$DE56,0)))/1000,0)+ROUND(IY56*$N56*$U56*$BO56*$CM56*IF($JN56&gt;500,$CY56,IF($JN56&gt;250,$DK56,IF($JN56&gt;0,$DE56,0)))/1000,0)</f>
        <v>0</v>
      </c>
      <c r="IY56" s="70">
        <f>Контингент!Q61</f>
        <v>0</v>
      </c>
      <c r="IZ56" s="177">
        <f t="shared" ref="IZ56:IZ58" si="867">ROUND(JB56*$F56*$T56*$CA56*$CM56*IF($JN56&gt;500,$CY56,IF($JN56&gt;250,$DK56,IF($JN56&gt;0,$DE56,0)))/1000,0)</f>
        <v>0</v>
      </c>
      <c r="JA56" s="177">
        <f t="shared" ref="JA56:JA58" si="868">ROUND(JB56*$M56*$T56*$CA56*$CM56*IF($JN56&gt;500,$CY56,IF($JN56&gt;250,$DK56,IF($JN56&gt;0,$DE56,0)))/1000,0)</f>
        <v>0</v>
      </c>
      <c r="JB56" s="70">
        <f>Контингент!AV61+Контингент!AW61</f>
        <v>0</v>
      </c>
      <c r="JC56" s="177">
        <f t="shared" ref="JC56:JC58" si="869">ROUND(JE56*$F56*$BI56*$BO56*$CG56*IF($JN56&gt;500,$CY56,IF($JN56&gt;250,$DK56,IF($JN56&gt;0,$DE56,0)))/1000,0)</f>
        <v>0</v>
      </c>
      <c r="JD56" s="177">
        <f t="shared" ref="JD56:JD58" si="870">ROUND(JE56*$M56*$BI56*$BO56*$CG56*IF($JN56&gt;500,$CY56,IF($JN56&gt;250,$DK56,IF($JN56&gt;0,$DE56,0)))/1000,0)</f>
        <v>0</v>
      </c>
      <c r="JE56" s="70">
        <f>Контингент!AN61</f>
        <v>0</v>
      </c>
      <c r="JF56" s="177">
        <f t="shared" ref="JF56:JF58" si="871">ROUND(JH56*$F56*$BI56*$BO56*$CS56*IF($JN56&gt;500,$CY56,IF($JN56&gt;250,$DK56,IF($JN56&gt;0,$DE56,0)))/1000,0)+ROUND(JH56*$G56*$BJ56*$BO56*$CT56*IF($JN56&gt;500,$CY56,IF($JN56&gt;250,$DK56,IF($JN56&gt;0,$DE56,0)))/1000,0)</f>
        <v>0</v>
      </c>
      <c r="JG56" s="177">
        <f t="shared" ref="JG56:JG58" si="872">ROUND(JH56*$M56*$BI56*$BO56*$CS56*IF($JN56&gt;500,$CY56,IF($JN56&gt;250,$DK56,IF($JN56&gt;0,$DE56,0)))/1000,0)+ROUND(JH56*$N56*$BJ56*$BO56*$CT56*IF($JN56&gt;500,$CY56,IF($JN56&gt;250,$DK56,IF($JN56&gt;0,$DE56,0)))/1000,0)</f>
        <v>0</v>
      </c>
      <c r="JH56" s="70">
        <f>Контингент!AO61</f>
        <v>0</v>
      </c>
      <c r="JI56" s="177">
        <f t="shared" ref="JI56:JI58" si="873">ROUND(JK56*$F56*$BI56*$CA56*$CS56*IF($JN56&gt;500,$CY56,IF($JN56&gt;250,$DK56,IF($JN56&gt;0,$DE56,0)))/1000,0)</f>
        <v>0</v>
      </c>
      <c r="JJ56" s="177">
        <f t="shared" ref="JJ56:JJ58" si="874">ROUND(JK56*$M56*$BI56*$CA56*$CS56*IF($JN56&gt;500,$CY56,IF($JN56&gt;250,$DK56,IF($JN56&gt;0,$DE56,0)))/1000,0)</f>
        <v>0</v>
      </c>
      <c r="JK56" s="70">
        <f>Контингент!BI61</f>
        <v>0</v>
      </c>
      <c r="JL56" s="70">
        <f t="shared" ref="JL56:JL58" si="875">DQ56+DT56+DW56+DZ56+EC56+EF56+EI56+EL56+EO56+ER56+EU56+EX56+FA56+FD56+FG56+FJ56+FM56+FP56+FS56+FV56+FY56+GB56+GE56+GH56+GK56+GN56+GQ56+GT56+GW56+GZ56+HC56+HF56+HI56+HL56+HO56+HR56+HU56+HX56+IA56+ID56+IG56+IJ56+IM56+IP56+IS56+IV56+IY56+JB56++JE56+JH56+JK56</f>
        <v>130.69999999999999</v>
      </c>
      <c r="JM56" s="70">
        <f>Контингент!CZ61</f>
        <v>0</v>
      </c>
      <c r="JN56" s="70">
        <f t="shared" ref="JN56:JN58" si="876">JL56+JM56</f>
        <v>130.69999999999999</v>
      </c>
      <c r="JO56" s="177">
        <f t="shared" ref="JO56:JO58" si="877">DO56+DR56+DU56+DX56+EA56+ED56+EG56+EJ56+EM56+EP56+ES56+EV56+EY56+FB56+FE56+FH56+FK56+FN56+FQ56+FT56+FW56+FZ56+GC56+GF56+GI56+GL56+GO56+GR56+GU56+GX56+HA56+HD56+HG56+HJ56+HM56+HP56+HS56+HV56+HY56+IB56+IE56+IH56+IK56+IN56+IQ56+IT56+IW56+IZ56+JC56+JF56+JI56</f>
        <v>6156</v>
      </c>
      <c r="JP56" s="177">
        <f t="shared" ref="JP56:JP58" si="878">DP56+DS56+DV56+DY56+EB56+EE56+EH56+EK56+EN56+EQ56+ET56+EW56+EZ56+FC56+FF56+FI56+FL56+FO56+FR56+FU56+FX56+GA56+GD56+GG56+GJ56+GM56+GP56+GS56+GV56+GY56+HB56+HE56+HH56+HK56+HN56+HQ56+HT56+HW56+HZ56+IC56+IF56+II56+IL56+IO56+IR56+IU56+IX56+JA56+JD56+JG56+JJ56</f>
        <v>1641</v>
      </c>
      <c r="JQ56" s="143">
        <f>'Нормативы и коэффициенты МОО'!$Y$17</f>
        <v>0.89426399999999995</v>
      </c>
      <c r="JR56" s="14">
        <v>1</v>
      </c>
      <c r="JS56" s="177">
        <f t="shared" ref="JS56:JS58" si="879">ROUND(JO56*JQ56*JR56,0)</f>
        <v>5505</v>
      </c>
      <c r="JT56" s="177">
        <f t="shared" ref="JT56:JT58" si="880">ROUND(JP56*JQ56*JR56,0)</f>
        <v>1467</v>
      </c>
      <c r="JU56" s="177">
        <f t="shared" ref="JU56:JU58" si="881">ROUND(JW56*$H56*$V56*$BQ56*$CI56*IF($JN56&gt;500,$DA56,IF($JN56&gt;250,$DM56,IF($JN56&gt;0,$DG56,0)))/1000,0)</f>
        <v>0</v>
      </c>
      <c r="JV56" s="177">
        <f t="shared" ref="JV56:JV58" si="882">ROUND(JW56*$O56*$V56*$BQ56*$CI56*IF($JN56&gt;500,$DA56,IF($JN56&gt;250,$DM56,IF($JN56&gt;0,$DG56,0)))/1000,0)</f>
        <v>0</v>
      </c>
      <c r="JW56" s="70">
        <f>Контингент!DU61</f>
        <v>0</v>
      </c>
      <c r="JX56" s="177">
        <f t="shared" ref="JX56:JX58" si="883">ROUND(JZ56*$H56*$V56*$BQ56*$CO56*IF($JN56&gt;500,$DA56,IF($JN56&gt;250,$DM56,IF($JN56&gt;0,$DG56,0)))/1000,0)</f>
        <v>0</v>
      </c>
      <c r="JY56" s="177">
        <f t="shared" ref="JY56:JY58" si="884">ROUND(JZ56*$O56*$V56*$BQ56*$CO56*IF($JN56&gt;500,$DA56,IF($JN56&gt;250,$DM56,IF($JN56&gt;0,$DG56,0)))/1000,0)</f>
        <v>0</v>
      </c>
      <c r="JZ56" s="70">
        <f>Контингент!DV61</f>
        <v>0</v>
      </c>
      <c r="KA56" s="177">
        <f t="shared" ref="KA56:KA58" si="885">ROUND(KC56*$H56*$BK56*$BQ56*$CU56*IF($JN56&gt;500,$DA56,IF($JN56&gt;250,$DM56,IF($JN56&gt;0,$DG56,0)))/1000,0)</f>
        <v>0</v>
      </c>
      <c r="KB56" s="177">
        <f t="shared" ref="KB56:KB58" si="886">ROUND(KC56*$O56*$BK56*$BQ56*$CU56*IF($JN56&gt;500,$DA56,IF($JN56&gt;250,$DM56,IF($JN56&gt;0,$DG56,0)))/1000,0)</f>
        <v>0</v>
      </c>
      <c r="KC56" s="70">
        <f>(Контингент!DW61+Контингент!DX61+Контингент!DY61+Контингент!DZ61+Контингент!EA61+Контингент!EB61+Контингент!EC61+Контингент!ED61+Контингент!EE61)</f>
        <v>0</v>
      </c>
      <c r="KD56" s="177">
        <f t="shared" ref="KD56:KD58" si="887">ROUND(KF56*$H56*$V56*$BQ56*$CI56*IF($JN56&gt;500,$DA56,IF($JN56&gt;250,$DM56,IF($JN56&gt;0,$DG56,0)))/1000,0)</f>
        <v>0</v>
      </c>
      <c r="KE56" s="177">
        <f t="shared" ref="KE56:KE58" si="888">ROUND(KF56*$O56*$V56*$BQ56*$CI56*IF($JN56&gt;500,$DA56,IF($JN56&gt;250,$DM56,IF($JN56&gt;0,$DG56,0)))/1000,0)</f>
        <v>0</v>
      </c>
      <c r="KF56" s="70">
        <f>Контингент!EF61</f>
        <v>0</v>
      </c>
      <c r="KG56" s="177">
        <f t="shared" ref="KG56:KG58" si="889">ROUND(KI56*$H56*$V56*$BQ56*$CO56*IF($JN56&gt;500,$DA56,IF($JN56&gt;250,$DM56,IF($JN56&gt;0,$DG56,0)))/1000,0)</f>
        <v>0</v>
      </c>
      <c r="KH56" s="177">
        <f t="shared" ref="KH56:KH58" si="890">ROUND(KI56*$O56*$V56*$BQ56*$CO56*IF($JN56&gt;500,$DA56,IF($JN56&gt;250,$DM56,IF($JN56&gt;0,$DG56,0)))/1000,0)</f>
        <v>0</v>
      </c>
      <c r="KI56" s="70">
        <f>Контингент!EG61</f>
        <v>0</v>
      </c>
      <c r="KJ56" s="177">
        <f t="shared" ref="KJ56:KJ58" si="891">ROUND(KL56*$H56*$BK56*$BQ56*$CU56*IF($JN56&gt;500,$DA56,IF($JN56&gt;250,$DM56,IF($JN56&gt;0,$DG56,0)))/1000,0)</f>
        <v>0</v>
      </c>
      <c r="KK56" s="177">
        <f t="shared" ref="KK56:KK58" si="892">ROUND(KL56*$O56*$BK56*$BQ56*$CU56*IF($JN56&gt;500,$DA56,IF($JN56&gt;250,$DM56,IF($JN56&gt;0,$DG56,0)))/1000,0)</f>
        <v>0</v>
      </c>
      <c r="KL56" s="70">
        <f>Контингент!EH61</f>
        <v>0</v>
      </c>
      <c r="KM56" s="177">
        <f t="shared" ref="KM56:KM58" si="893">ROUND(KO56*$H56*$V56*$BQ56*$CI56*IF($JN56&gt;500,$DA56,IF($JN56&gt;250,$DM56,IF($JN56&gt;0,$DG56,0)))/1000,0)</f>
        <v>0</v>
      </c>
      <c r="KN56" s="177">
        <f t="shared" ref="KN56:KN58" si="894">ROUND(KO56*$O56*$V56*$BQ56*$CI56*IF($JN56&gt;500,$DA56,IF($JN56&gt;250,$DM56,IF($JN56&gt;0,$DG56,0)))/1000,0)</f>
        <v>0</v>
      </c>
      <c r="KO56" s="70">
        <f>Контингент!EI61</f>
        <v>0</v>
      </c>
      <c r="KP56" s="177">
        <f t="shared" ref="KP56:KP58" si="895">ROUND(KR56*$H56*$V56*$BQ56*$CO56*IF($JN56&gt;500,$DA56,IF($JN56&gt;250,$DM56,IF($JN56&gt;0,$DG56,0)))/1000,0)</f>
        <v>0</v>
      </c>
      <c r="KQ56" s="177">
        <f t="shared" ref="KQ56:KQ58" si="896">ROUND(KR56*$O56*$V56*$BQ56*$CO56*IF($JN56&gt;500,$DA56,IF($JN56&gt;250,$DM56,IF($JN56&gt;0,$DG56,0)))/1000,0)</f>
        <v>0</v>
      </c>
      <c r="KR56" s="70">
        <f>Контингент!EJ61</f>
        <v>0</v>
      </c>
      <c r="KS56" s="177">
        <f t="shared" ref="KS56:KS58" si="897">ROUND(KU56*$H56*$BK56*$BQ56*$CU56*IF($JN56&gt;500,$DA56,IF($JN56&gt;250,$DM56,IF($JN56&gt;0,$DG56,0)))/1000,0)</f>
        <v>0</v>
      </c>
      <c r="KT56" s="177">
        <f t="shared" ref="KT56:KT58" si="898">ROUND(KU56*$O56*$BK56*$BQ56*$CU56*IF($JN56&gt;500,$DA56,IF($JN56&gt;250,$DM56,IF($JN56&gt;0,$DG56,0)))/1000,0)</f>
        <v>0</v>
      </c>
      <c r="KU56" s="70">
        <f>Контингент!EK61</f>
        <v>0</v>
      </c>
      <c r="KV56" s="70">
        <f t="shared" ref="KV56:KV58" si="899">JW56+JZ56+KC56+KF56+KI56+KL56+KO56+KR56+KU56</f>
        <v>0</v>
      </c>
      <c r="KW56" s="177">
        <f t="shared" ref="KW56:KW58" si="900">JU56+JX56+KA56+KD56+KG56+KJ56+KM56+KP56+KS56</f>
        <v>0</v>
      </c>
      <c r="KX56" s="177">
        <f t="shared" ref="KX56:KX58" si="901">JV56+JY56+KB56+KE56+KH56+KK56+KN56+KQ56+KT56</f>
        <v>0</v>
      </c>
      <c r="KY56" s="143">
        <f>'Нормативы и коэффициенты МОО'!$Y$17</f>
        <v>0.89426399999999995</v>
      </c>
      <c r="KZ56" s="14">
        <v>1</v>
      </c>
      <c r="LA56" s="177">
        <f t="shared" ref="LA56:LA58" si="902">ROUND(KW56*KY56*KZ56,0)</f>
        <v>0</v>
      </c>
      <c r="LB56" s="177">
        <f t="shared" ref="LB56:LB58" si="903">ROUND(KX56*KY56*KZ56,0)</f>
        <v>0</v>
      </c>
      <c r="LC56" s="177">
        <f>ROUND(LE56*$I56*$W56*$BR56*$CJ56*IF($JN56&gt;500,$DB56,IF($JN56&gt;250,$DN56,IF($JN56&gt;0,$DH56,0)))/1000,0)</f>
        <v>222</v>
      </c>
      <c r="LD56" s="177">
        <f>ROUND(LE56*$P56*$W56*$BR56*$CJ56*IF($JN56&gt;500,$DB56,IF($JN56&gt;250,$DN56,IF($JN56&gt;0,$DH56,0)))/1000,0)</f>
        <v>0</v>
      </c>
      <c r="LE56" s="70">
        <f>Контингент!DC61</f>
        <v>50.333333333333336</v>
      </c>
      <c r="LF56" s="177">
        <f>ROUND(LH56*$I56*$W56*$BR56*$CP56*IF($JN56&gt;500,$DB56,IF($JN56&gt;250,$DN56,IF($JN56&gt;0,$DH56,0)))/1000,0)</f>
        <v>0</v>
      </c>
      <c r="LG56" s="177">
        <f>ROUND(LH56*$P56*$W56*$BR56*$CP56*IF($JN56&gt;500,$DB56,IF($JN56&gt;250,$DN56,IF($JN56&gt;0,$DH56,0)))/1000,0)</f>
        <v>0</v>
      </c>
      <c r="LH56" s="70">
        <f>Контингент!DD61</f>
        <v>0</v>
      </c>
      <c r="LI56" s="177">
        <f>ROUND(LK56*$I56*$AA56*$BR56*$CJ56*IF($JN56&gt;500,$DB56,IF($JN56&gt;250,$DN56,IF($JN56&gt;0,$DH56,0)))/1000,0)</f>
        <v>0</v>
      </c>
      <c r="LJ56" s="177">
        <f>ROUND(LK56*$P56*$AA56*$BR56*$CJ56*IF($JN56&gt;500,$DB56,IF($JN56&gt;250,$DN56,IF($JN56&gt;0,$DH56,0)))/1000,0)</f>
        <v>0</v>
      </c>
      <c r="LK56" s="70">
        <f>Контингент!DE61</f>
        <v>0</v>
      </c>
      <c r="LL56" s="177">
        <f>ROUND(LN56*$I56*$AE56*$BR56*$CJ56*IF($JN56&gt;500,$DB56,IF($JN56&gt;250,$DN56,IF($JN56&gt;0,$DH56,0)))/1000,0)</f>
        <v>0</v>
      </c>
      <c r="LM56" s="177">
        <f>ROUND(LN56*$P56*$AE56*$BR56*$CJ56*IF($JN56&gt;500,$DB56,IF($JN56&gt;250,$DN56,IF($JN56&gt;0,$DH56,0)))/1000,0)</f>
        <v>0</v>
      </c>
      <c r="LN56" s="70">
        <f>Контингент!DF61</f>
        <v>0</v>
      </c>
      <c r="LO56" s="177">
        <f>ROUND(LQ56*$I56*$AI56*$BR56*$CJ56*IF($JN56&gt;500,$DB56,IF($JN56&gt;250,$DN56,IF($JN56&gt;0,$DH56,0)))/1000,0)</f>
        <v>0</v>
      </c>
      <c r="LP56" s="177">
        <f>ROUND(LQ56*$P56*$AI56*$BR56*$CJ56*IF($JN56&gt;500,$DB56,IF($JN56&gt;250,$DN56,IF($JN56&gt;0,$DH56,0)))/1000,0)</f>
        <v>0</v>
      </c>
      <c r="LQ56" s="70">
        <f>Контингент!DG61</f>
        <v>0</v>
      </c>
      <c r="LR56" s="177">
        <f>ROUND(LT56*$I56*$AM56*$BR56*$CJ56*IF($JN56&gt;500,$DB56,IF($JN56&gt;250,$DN56,IF($JN56&gt;0,$DH56,0)))/1000,0)</f>
        <v>0</v>
      </c>
      <c r="LS56" s="177">
        <f>ROUND(LT56*$P56*$AM56*$BR56*$CJ56*IF($JN56&gt;500,$DB56,IF($JN56&gt;250,$DN56,IF($JN56&gt;0,$DH56,0)))/1000,0)</f>
        <v>0</v>
      </c>
      <c r="LT56" s="70">
        <f>Контингент!DH61</f>
        <v>0</v>
      </c>
      <c r="LU56" s="177">
        <f>ROUND(LW56*$I56*$AQ56*$BR56*$CJ56*IF($JN56&gt;500,$DB56,IF($JN56&gt;250,$DN56,IF($JN56&gt;0,$DH56,0)))/1000,0)</f>
        <v>0</v>
      </c>
      <c r="LV56" s="177">
        <f>ROUND(LW56*$P56*$AQ56*$BR56*$CJ56*IF($JN56&gt;500,$DB56,IF($JN56&gt;250,$DN56,IF($JN56&gt;0,$DH56,0)))/1000,0)</f>
        <v>0</v>
      </c>
      <c r="LW56" s="70">
        <f>Контингент!DI61</f>
        <v>0</v>
      </c>
      <c r="LX56" s="177">
        <f>ROUND(LZ56*$I56*$AU56*$BR56*$CJ56*IF($JN56&gt;500,$DB56,IF($JN56&gt;250,$DN56,IF($JN56&gt;0,$DH56,0)))/1000,0)</f>
        <v>0</v>
      </c>
      <c r="LY56" s="177">
        <f>ROUND(LZ56*$P56*$AU56*$BR56*$CJ56*IF($JN56&gt;500,$DB56,IF($JN56&gt;250,$DN56,IF($JN56&gt;0,$DH56,0)))/1000,0)</f>
        <v>0</v>
      </c>
      <c r="LZ56" s="70">
        <f>Контингент!DJ61</f>
        <v>0</v>
      </c>
      <c r="MA56" s="177">
        <f>ROUND(MC56*$I56*$AY56*$BR56*$CJ56*IF($JN56&gt;500,$DB56,IF($JN56&gt;250,$DN56,IF($JN56&gt;0,$DH56,0)))/1000,0)</f>
        <v>0</v>
      </c>
      <c r="MB56" s="177">
        <f>ROUND(MC56*$P56*$AY56*$BR56*$CJ56*IF($JN56&gt;500,$DB56,IF($JN56&gt;250,$DN56,IF($JN56&gt;0,$DH56,0)))/1000,0)</f>
        <v>0</v>
      </c>
      <c r="MC56" s="70">
        <f>Контингент!DK61</f>
        <v>0</v>
      </c>
      <c r="MD56" s="177">
        <f>ROUND(MF56*$I56*$BC56*$BR56*$CJ56*IF($JN56&gt;500,$DB56,IF($JN56&gt;250,$DN56,IF($JN56&gt;0,$DH56,0)))/1000,0)</f>
        <v>0</v>
      </c>
      <c r="ME56" s="177">
        <f>ROUND(MF56*$P56*$BC56*$BR56*$CJ56*IF($JN56&gt;500,$DB56,IF($JN56&gt;250,$DN56,IF($JN56&gt;0,$DH56,0)))/1000,0)</f>
        <v>0</v>
      </c>
      <c r="MF56" s="70">
        <f>Контингент!DL61</f>
        <v>0</v>
      </c>
      <c r="MG56" s="177">
        <f>ROUND(MI56*$I56*$BG56*$BR56*$CJ56*IF($JN56&gt;500,$DB56,IF($JN56&gt;250,$DN56,IF($JN56&gt;0,$DH56,0)))/1000,0)</f>
        <v>0</v>
      </c>
      <c r="MH56" s="177">
        <f>ROUND(MI56*$P56*$BG56*$BR56*$CJ56*IF($JN56&gt;500,$DB56,IF($JN56&gt;250,$DN56,IF($JN56&gt;0,$DH56,0)))/1000,0)</f>
        <v>0</v>
      </c>
      <c r="MI56" s="70">
        <f>Контингент!DM61</f>
        <v>0</v>
      </c>
      <c r="MJ56" s="177">
        <f>ROUND(ML56*$I56*$W56*$BR56*$CJ56*IF($JN56&gt;500,$DB56,IF($JN56&gt;250,$DN56,IF($JN56&gt;0,$DH56,0)))/1000,0)</f>
        <v>81</v>
      </c>
      <c r="MK56" s="177">
        <f>ROUND(ML56*$P56*$W56*$BR56*$CJ56*IF($JN56&gt;500,$DB56,IF($JN56&gt;250,$DN56,IF($JN56&gt;0,$DH56,0)))/1000,0)</f>
        <v>0</v>
      </c>
      <c r="ML56" s="70">
        <f>Контингент!DN61</f>
        <v>18.333333333333332</v>
      </c>
      <c r="MM56" s="177">
        <f>ROUND(MO56*$I56*$W56*$BR56*$CP56*IF($JN56&gt;500,$DB56,IF($JN56&gt;250,$DN56,IF($JN56&gt;0,$DH56,0)))/1000,0)</f>
        <v>0</v>
      </c>
      <c r="MN56" s="177">
        <f>ROUND(MO56*$P56*$W56*$BR56*$CP56*IF($JN56&gt;500,$DB56,IF($JN56&gt;250,$DN56,IF($JN56&gt;0,$DH56,0)))/1000,0)</f>
        <v>0</v>
      </c>
      <c r="MO56" s="70">
        <f>Контингент!DO61</f>
        <v>0</v>
      </c>
      <c r="MP56" s="177">
        <f>ROUND(MR56*$I56*$BH56*$BR56*$CJ56*IF($JN56&gt;500,$DB56,IF($JN56&gt;250,$DN56,IF($JN56&gt;0,$DH56,0)))/1000,0)</f>
        <v>0</v>
      </c>
      <c r="MQ56" s="177">
        <f>ROUND(MR56*$P56*$BH56*$BR56*$CJ56*IF($JN56&gt;500,$DB56,IF($JN56&gt;250,$DN56,IF($JN56&gt;0,$DH56,0)))/1000,0)</f>
        <v>0</v>
      </c>
      <c r="MR56" s="70">
        <f>Контингент!DP61</f>
        <v>0</v>
      </c>
      <c r="MS56" s="177">
        <f>ROUND(MU56*$I56*$W56*$BR56*$CJ56*IF($JN56&gt;500,$DB56,IF($JN56&gt;250,$DN56,IF($JN56&gt;0,$DH56,0)))/1000,0)</f>
        <v>0</v>
      </c>
      <c r="MT56" s="177">
        <f>ROUND(MU56*$P56*$W56*$BR56*$CJ56*IF($JN56&gt;500,$DB56,IF($JN56&gt;250,$DN56,IF($JN56&gt;0,$DH56,0)))/1000,0)</f>
        <v>0</v>
      </c>
      <c r="MU56" s="70">
        <f>Контингент!DQ61</f>
        <v>0</v>
      </c>
      <c r="MV56" s="177">
        <f>ROUND(MX56*$I56*$W56*$BR56*$CP56*IF($JN56&gt;500,$DB56,IF($JN56&gt;250,$DN56,IF($JN56&gt;0,$DH56,0)))/1000,0)</f>
        <v>0</v>
      </c>
      <c r="MW56" s="177">
        <f>ROUND(MX56*$P56*$W56*$BR56*$CP56*IF($JN56&gt;500,$DB56,IF($JN56&gt;250,$DN56,IF($JN56&gt;0,$DH56,0)))/1000,0)</f>
        <v>0</v>
      </c>
      <c r="MX56" s="70">
        <f>Контингент!DR61</f>
        <v>0</v>
      </c>
      <c r="MY56" s="177">
        <f>ROUND(NA56*$I56*$BI56*$BR56*$CJ56*IF($JN56&gt;500,$DB56,IF($JN56&gt;250,$DN56,IF($JN56&gt;0,$DH56,0)))/1000,0)</f>
        <v>0</v>
      </c>
      <c r="MZ56" s="177">
        <f>ROUND(NA56*$P56*$BI56*$BR56*$CJ56*IF($JN56&gt;500,$DB56,IF($JN56&gt;250,$DN56,IF($JN56&gt;0,$DH56,0)))/1000,0)</f>
        <v>0</v>
      </c>
      <c r="NA56" s="70">
        <f>Контингент!DS61</f>
        <v>0</v>
      </c>
      <c r="NB56" s="70">
        <f t="shared" ref="NB56:NB58" si="904">LE56+LH56+LK56+LN56+LQ56+LT56+LW56+LZ56+MC56+MF56+MI56+ML56+MO56+MR56+MU56+MX56+NA56</f>
        <v>68.666666666666671</v>
      </c>
      <c r="NC56" s="177">
        <f t="shared" ref="NC56:NC58" si="905">LC56+LF56+LI56+LL56+LO56+LR56+LU56+LX56+MA56+MD56+MG56+MJ56+MM56+MP56+MS56+MV56+MY56</f>
        <v>303</v>
      </c>
      <c r="ND56" s="177">
        <f t="shared" ref="ND56:ND58" si="906">LD56+LG56+LJ56+LM56+LP56+LS56+LV56+LY56+MB56+ME56+MH56+MK56+MN56+MQ56+MT56+MW56+MZ56</f>
        <v>0</v>
      </c>
      <c r="NE56" s="143">
        <f>'Нормативы и коэффициенты МОО'!$Y$17</f>
        <v>0.89426399999999995</v>
      </c>
      <c r="NF56" s="14">
        <v>1</v>
      </c>
      <c r="NG56" s="14">
        <v>12</v>
      </c>
      <c r="NH56" s="14">
        <v>8</v>
      </c>
      <c r="NI56" s="177">
        <f t="shared" ref="NI56:NI58" si="907">ROUND(NC56*NE56*NF56/NG56*NH56,0)</f>
        <v>181</v>
      </c>
      <c r="NJ56" s="177">
        <f t="shared" ref="NJ56:NJ58" si="908">ROUND(ND56*NE56*NF56/NG56*NH56,0)</f>
        <v>0</v>
      </c>
      <c r="NK56" s="177">
        <f>ROUND(NM56*$J56*$W56*$BR56*$CJ56*IF($JN56&gt;500,$DB56,IF($JN56&gt;250,$DN56,IF($JN56&gt;0,$DH56,0)))/1000,0)</f>
        <v>296</v>
      </c>
      <c r="NL56" s="177">
        <f>ROUND(NM56*$Q56*$W56*$BR56*$CJ56*IF($JN56&gt;500,$DB56,IF($JN56&gt;250,$DN56,IF($JN56&gt;0,$DH56,0)))/1000,0)</f>
        <v>79</v>
      </c>
      <c r="NM56" s="70">
        <f>Контингент!DC61</f>
        <v>50.333333333333336</v>
      </c>
      <c r="NN56" s="177">
        <f>ROUND(NP56*$J56*$W56*$BR56*$CP56*IF($JN56&gt;500,$DB56,IF($JN56&gt;250,$DN56,IF($JN56&gt;0,$DH56,0)))/1000,0)</f>
        <v>0</v>
      </c>
      <c r="NO56" s="177">
        <f>ROUND(NP56*$Q56*$W56*$BR56*$CP56*IF($JN56&gt;500,$DB56,IF($JN56&gt;250,$DN56,IF($JN56&gt;0,$DH56,0)))/1000,0)</f>
        <v>0</v>
      </c>
      <c r="NP56" s="70">
        <f>Контингент!DD61</f>
        <v>0</v>
      </c>
      <c r="NQ56" s="177">
        <f>ROUND(NS56*$J56*$AA56*$BR56*$CJ56*IF($JN56&gt;500,$DB56,IF($JN56&gt;250,$DN56,IF($JN56&gt;0,$DH56,0)))/1000,0)</f>
        <v>0</v>
      </c>
      <c r="NR56" s="177">
        <f>ROUND(NS56*$Q56*$AA56*$BR56*$CJ56*IF($JN56&gt;500,$DB56,IF($JN56&gt;250,$DN56,IF($JN56&gt;0,$DH56,0)))/1000,0)</f>
        <v>0</v>
      </c>
      <c r="NS56" s="70">
        <f>Контингент!DE61</f>
        <v>0</v>
      </c>
      <c r="NT56" s="177">
        <f>ROUND(NV56*$J56*$AE56*$BR56*$CJ56*IF($JN56&gt;500,$DB56,IF($JN56&gt;250,$DN56,IF($JN56&gt;0,$DH56,0)))/1000,0)</f>
        <v>0</v>
      </c>
      <c r="NU56" s="177">
        <f>ROUND(NV56*$Q56*$AE56*$BR56*$CJ56*IF($JN56&gt;500,$DB56,IF($JN56&gt;250,$DN56,IF($JN56&gt;0,$DH56,0)))/1000,0)</f>
        <v>0</v>
      </c>
      <c r="NV56" s="70">
        <f>Контингент!DF61</f>
        <v>0</v>
      </c>
      <c r="NW56" s="177">
        <f>ROUND(NY56*$J56*$AI56*$BR56*$CJ56*IF($JN56&gt;500,$DB56,IF($JN56&gt;250,$DN56,IF($JN56&gt;0,$DH56,0)))/1000,0)</f>
        <v>0</v>
      </c>
      <c r="NX56" s="177">
        <f>ROUND(NY56*$Q56*$AI56*$BR56*$CJ56*IF($JN56&gt;500,$DB56,IF($JN56&gt;250,$DN56,IF($JN56&gt;0,$DH56,0)))/1000,0)</f>
        <v>0</v>
      </c>
      <c r="NY56" s="70">
        <f>Контингент!DG61</f>
        <v>0</v>
      </c>
      <c r="NZ56" s="177">
        <f>ROUND(OB56*$J56*$AM56*$BR56*$CJ56*IF($JN56&gt;500,$DB56,IF($JN56&gt;250,$DN56,IF($JN56&gt;0,$DH56,0)))/1000,0)</f>
        <v>0</v>
      </c>
      <c r="OA56" s="177">
        <f>ROUND(OB56*$Q56*$AM56*$BR56*$CJ56*IF($JN56&gt;500,$DB56,IF($JN56&gt;250,$DN56,IF($JN56&gt;0,$DH56,0)))/1000,0)</f>
        <v>0</v>
      </c>
      <c r="OB56" s="70">
        <f>Контингент!DH61</f>
        <v>0</v>
      </c>
      <c r="OC56" s="177">
        <f>ROUND(OE56*$J56*$AQ56*$BR56*$CJ56*IF($JN56&gt;500,$DB56,IF($JN56&gt;250,$DN56,IF($JN56&gt;0,$DH56,0)))/1000,0)</f>
        <v>0</v>
      </c>
      <c r="OD56" s="177">
        <f>ROUND(OE56*$Q56*$AQ56*$BR56*$CJ56*IF($JN56&gt;500,$DB56,IF($JN56&gt;250,$DN56,IF($JN56&gt;0,$DH56,0)))/1000,0)</f>
        <v>0</v>
      </c>
      <c r="OE56" s="70">
        <f>Контингент!DI61</f>
        <v>0</v>
      </c>
      <c r="OF56" s="177">
        <f>ROUND(OH56*$J56*$AU56*$BR56*$CJ56*IF($JN56&gt;500,$DB56,IF($JN56&gt;250,$DN56,IF($JN56&gt;0,$DH56,0)))/1000,0)</f>
        <v>0</v>
      </c>
      <c r="OG56" s="177">
        <f>ROUND(OH56*$Q56*$AU56*$BR56*$CJ56*IF($JN56&gt;500,$DB56,IF($JN56&gt;250,$DN56,IF($JN56&gt;0,$DH56,0)))/1000,0)</f>
        <v>0</v>
      </c>
      <c r="OH56" s="70">
        <f>Контингент!DJ61</f>
        <v>0</v>
      </c>
      <c r="OI56" s="177">
        <f>ROUND(OK56*$J56*$AY56*$BR56*$CJ56*IF($JN56&gt;500,$DB56,IF($JN56&gt;250,$DN56,IF($JN56&gt;0,$DH56,0)))/1000,0)</f>
        <v>0</v>
      </c>
      <c r="OJ56" s="177">
        <f>ROUND(OK56*$Q56*$AY56*$BR56*$CJ56*IF($JN56&gt;500,$DB56,IF($JN56&gt;250,$DN56,IF($JN56&gt;0,$DH56,0)))/1000,0)</f>
        <v>0</v>
      </c>
      <c r="OK56" s="70">
        <f>Контингент!DK61</f>
        <v>0</v>
      </c>
      <c r="OL56" s="177">
        <f>ROUND(ON56*$J56*$BC56*$BR56*$CJ56*IF($JN56&gt;500,$DB56,IF($JN56&gt;250,$DN56,IF($JN56&gt;0,$DH56,0)))/1000,0)</f>
        <v>0</v>
      </c>
      <c r="OM56" s="177">
        <f>ROUND(ON56*$Q56*$BC56*$BR56*$CJ56*IF($JN56&gt;500,$DB56,IF($JN56&gt;250,$DN56,IF($JN56&gt;0,$DH56,0)))/1000,0)</f>
        <v>0</v>
      </c>
      <c r="ON56" s="70">
        <f>Контингент!DL61</f>
        <v>0</v>
      </c>
      <c r="OO56" s="177">
        <f>ROUND(OQ56*$J56*$BG56*$BR56*$CJ56*IF($JN56&gt;500,$DB56,IF($JN56&gt;250,$DN56,IF($JN56&gt;0,$DH56,0)))/1000,0)</f>
        <v>0</v>
      </c>
      <c r="OP56" s="177">
        <f>ROUND(OQ56*$Q56*$BG56*$BR56*$CJ56*IF($JN56&gt;500,$DB56,IF($JN56&gt;250,$DN56,IF($JN56&gt;0,$DH56,0)))/1000,0)</f>
        <v>0</v>
      </c>
      <c r="OQ56" s="70">
        <f>Контингент!DM61</f>
        <v>0</v>
      </c>
      <c r="OR56" s="177">
        <f>ROUND(OT56*$J56*$W56*$BR56*$CJ56*IF($JN56&gt;500,$DB56,IF($JN56&gt;250,$DN56,IF($JN56&gt;0,$DH56,0)))/1000,0)</f>
        <v>108</v>
      </c>
      <c r="OS56" s="177">
        <f>ROUND(OT56*$Q56*$W56*$BR56*$CJ56*IF($JN56&gt;500,$DB56,IF($JN56&gt;250,$DN56,IF($JN56&gt;0,$DH56,0)))/1000,0)</f>
        <v>29</v>
      </c>
      <c r="OT56" s="70">
        <f>Контингент!DN61</f>
        <v>18.333333333333332</v>
      </c>
      <c r="OU56" s="177">
        <f>ROUND(OW56*$J56*$W56*$BR56*$CP56*IF($JN56&gt;500,$DB56,IF($JN56&gt;250,$DN56,IF($JN56&gt;0,$DH56,0)))/1000,0)</f>
        <v>0</v>
      </c>
      <c r="OV56" s="177">
        <f>ROUND(OW56*$Q56*$W56*$BR56*$CP56*IF($JN56&gt;500,$DB56,IF($JN56&gt;250,$DN56,IF($JN56&gt;0,$DH56,0)))/1000,0)</f>
        <v>0</v>
      </c>
      <c r="OW56" s="70">
        <f>Контингент!DO61</f>
        <v>0</v>
      </c>
      <c r="OX56" s="177">
        <f>ROUND(OZ56*$J56*$BH56*$BR56*$CJ56*IF($JN56&gt;500,$DB56,IF($JN56&gt;250,$DN56,IF($JN56&gt;0,$DH56,0)))/1000,0)</f>
        <v>0</v>
      </c>
      <c r="OY56" s="177">
        <f>ROUND(OZ56*$Q56*$BH56*$BR56*$CJ56*IF($JN56&gt;500,$DB56,IF($JN56&gt;250,$DN56,IF($JN56&gt;0,$DH56,0)))/1000,0)</f>
        <v>0</v>
      </c>
      <c r="OZ56" s="70">
        <f>Контингент!DP61</f>
        <v>0</v>
      </c>
      <c r="PA56" s="177">
        <f>ROUND(PC56*$J56*$W56*$BR56*$CJ56*IF($JN56&gt;500,$DB56,IF($JN56&gt;250,$DN56,IF($JN56&gt;0,$DH56,0)))/1000,0)</f>
        <v>0</v>
      </c>
      <c r="PB56" s="177">
        <f>ROUND(PC56*$Q56*$W56*$BR56*$CJ56*IF($JN56&gt;500,$DB56,IF($JN56&gt;250,$DN56,IF($JN56&gt;0,$DH56,0)))/1000,0)</f>
        <v>0</v>
      </c>
      <c r="PC56" s="70">
        <f>Контингент!DQ61</f>
        <v>0</v>
      </c>
      <c r="PD56" s="177">
        <f>ROUND(PF56*$J56*$W56*$BR56*$CP56*IF($JN56&gt;500,$DB56,IF($JN56&gt;250,$DN56,IF($JN56&gt;0,$DH56,0)))/1000,0)</f>
        <v>0</v>
      </c>
      <c r="PE56" s="177">
        <f>ROUND(PF56*$Q56*$W56*$BR56*$CP56*IF($JN56&gt;500,$DB56,IF($JN56&gt;250,$DN56,IF($JN56&gt;0,$DH56,0)))/1000,0)</f>
        <v>0</v>
      </c>
      <c r="PF56" s="70">
        <f>Контингент!DR61</f>
        <v>0</v>
      </c>
      <c r="PG56" s="177">
        <f>ROUND(PI56*$J56*$BI56*$BR56*$CJ56*IF($JN56&gt;500,$DB56,IF($JN56&gt;250,$DN56,IF($JN56&gt;0,$DH56,0)))/1000,0)</f>
        <v>0</v>
      </c>
      <c r="PH56" s="177">
        <f>ROUND(PI56*$Q56*$BI56*$BR56*$CJ56*IF($JN56&gt;500,$DB56,IF($JN56&gt;250,$DN56,IF($JN56&gt;0,$DH56,0)))/1000,0)</f>
        <v>0</v>
      </c>
      <c r="PI56" s="70">
        <f>Контингент!DS61</f>
        <v>0</v>
      </c>
      <c r="PJ56" s="70">
        <f t="shared" ref="PJ56:PJ58" si="909">NM56+NP56+NS56+NV56+NY56+OB56+OE56+OH56+OK56+ON56+OQ56+OT56+OW56+OZ56+PC56+PF56+PI56</f>
        <v>68.666666666666671</v>
      </c>
      <c r="PK56" s="177">
        <f t="shared" ref="PK56:PK58" si="910">NK56+NN56+NQ56+NT56+NW56+NZ56+OC56+OF56+OI56+OL56+OO56+OR56+OU56+OX56+PA56+PD56+PG56</f>
        <v>404</v>
      </c>
      <c r="PL56" s="177">
        <f t="shared" ref="PL56:PL58" si="911">NL56+NO56+NR56+NU56+NX56+OA56+OD56+OG56+OJ56+OM56+OP56+OS56+OV56+OY56+PB56+PE56+PH56</f>
        <v>108</v>
      </c>
      <c r="PM56" s="143">
        <f>'Нормативы и коэффициенты МОО'!$Y$17</f>
        <v>0.89426399999999995</v>
      </c>
      <c r="PN56" s="14">
        <v>1</v>
      </c>
      <c r="PO56" s="14">
        <v>12</v>
      </c>
      <c r="PP56" s="14">
        <v>4</v>
      </c>
      <c r="PQ56" s="177">
        <f t="shared" ref="PQ56:PQ58" si="912">ROUND(PK56*PM56*PN56/PO56*PP56,0)</f>
        <v>120</v>
      </c>
      <c r="PR56" s="177">
        <f t="shared" ref="PR56:PR58" si="913">ROUND(PL56*PM56*PN56/PO56*PP56,0)</f>
        <v>32</v>
      </c>
      <c r="PS56" s="153"/>
    </row>
    <row r="57" spans="1:435" x14ac:dyDescent="0.25">
      <c r="A57" s="112"/>
      <c r="B57" s="117" t="s">
        <v>294</v>
      </c>
      <c r="C57" s="120" t="s">
        <v>241</v>
      </c>
      <c r="D57" s="88">
        <f>'Нормативы и коэффициенты МОО'!$B$6</f>
        <v>38179.43</v>
      </c>
      <c r="E57" s="88">
        <f>'Нормативы и коэффициенты МОО'!$B$7</f>
        <v>53705.98</v>
      </c>
      <c r="F57" s="88">
        <f>'Нормативы и коэффициенты МОО'!$B$8</f>
        <v>55204.57</v>
      </c>
      <c r="G57" s="88">
        <f>'Нормативы и коэффициенты МОО'!$B$9</f>
        <v>78009.87</v>
      </c>
      <c r="H57" s="88">
        <f>'Нормативы и коэффициенты МОО'!$B$10</f>
        <v>23154.491086338148</v>
      </c>
      <c r="I57" s="88">
        <f>'Нормативы и коэффициенты МОО'!$B$11</f>
        <v>4412.8</v>
      </c>
      <c r="J57" s="88">
        <f>'Нормативы и коэффициенты МОО'!$B$12</f>
        <v>5883.73</v>
      </c>
      <c r="K57" s="88">
        <f>'Нормативы и коэффициенты МОО'!$C$6</f>
        <v>10181.18</v>
      </c>
      <c r="L57" s="88">
        <f>'Нормативы и коэффициенты МОО'!$C$7</f>
        <v>14321.59</v>
      </c>
      <c r="M57" s="88">
        <f>'Нормативы и коэффициенты МОО'!$C$8</f>
        <v>14721.22</v>
      </c>
      <c r="N57" s="88">
        <f>'Нормативы и коэффициенты МОО'!$C$9</f>
        <v>48613.13</v>
      </c>
      <c r="O57" s="88">
        <f>'Нормативы и коэффициенты МОО'!$C$10</f>
        <v>0</v>
      </c>
      <c r="P57" s="88">
        <f>'Нормативы и коэффициенты МОО'!$C$11</f>
        <v>0</v>
      </c>
      <c r="Q57" s="88">
        <f>'Нормативы и коэффициенты МОО'!$C$12</f>
        <v>1569</v>
      </c>
      <c r="R57" s="88">
        <f>'Нормативы и коэффициенты МОО'!$B$17</f>
        <v>1</v>
      </c>
      <c r="S57" s="88">
        <f>'Нормативы и коэффициенты МОО'!$B$18</f>
        <v>1</v>
      </c>
      <c r="T57" s="88">
        <f>'Нормативы и коэффициенты МОО'!$B$19</f>
        <v>1</v>
      </c>
      <c r="U57" s="88">
        <f>'Нормативы и коэффициенты МОО'!$B$20</f>
        <v>1</v>
      </c>
      <c r="V57" s="88">
        <f>'Нормативы и коэффициенты МОО'!$B$21</f>
        <v>1</v>
      </c>
      <c r="W57" s="88">
        <f>'Нормативы и коэффициенты МОО'!$B$22</f>
        <v>1</v>
      </c>
      <c r="X57" s="88">
        <f>'Нормативы и коэффициенты МОО'!$C$17</f>
        <v>2.1</v>
      </c>
      <c r="Y57" s="88">
        <f>'Нормативы и коэффициенты МОО'!$C$20</f>
        <v>1</v>
      </c>
      <c r="Z57" s="88">
        <f>'Нормативы и коэффициенты МОО'!$C$21</f>
        <v>1</v>
      </c>
      <c r="AA57" s="88">
        <f>'Нормативы и коэффициенты МОО'!$C$22</f>
        <v>2.1</v>
      </c>
      <c r="AB57" s="88">
        <f>'Нормативы и коэффициенты МОО'!$D$17</f>
        <v>1.83</v>
      </c>
      <c r="AC57" s="88">
        <f>'Нормативы и коэффициенты МОО'!$D$20</f>
        <v>1</v>
      </c>
      <c r="AD57" s="88">
        <f>'Нормативы и коэффициенты МОО'!$D$21</f>
        <v>1</v>
      </c>
      <c r="AE57" s="88">
        <f>'Нормативы и коэффициенты МОО'!$D$22</f>
        <v>1.83</v>
      </c>
      <c r="AF57" s="88">
        <f>'Нормативы и коэффициенты МОО'!$E$17</f>
        <v>1.74</v>
      </c>
      <c r="AG57" s="88">
        <f>'Нормативы и коэффициенты МОО'!$E$20</f>
        <v>1</v>
      </c>
      <c r="AH57" s="88">
        <f>'Нормативы и коэффициенты МОО'!$E$21</f>
        <v>1</v>
      </c>
      <c r="AI57" s="88">
        <f>'Нормативы и коэффициенты МОО'!$E$22</f>
        <v>1.74</v>
      </c>
      <c r="AJ57" s="88">
        <f>'Нормативы и коэффициенты МОО'!$F$17</f>
        <v>1.56</v>
      </c>
      <c r="AK57" s="88">
        <f>'Нормативы и коэффициенты МОО'!$F$20</f>
        <v>1</v>
      </c>
      <c r="AL57" s="88">
        <f>'Нормативы и коэффициенты МОО'!$F$21</f>
        <v>1</v>
      </c>
      <c r="AM57" s="88">
        <f>'Нормативы и коэффициенты МОО'!$F$22</f>
        <v>1.56</v>
      </c>
      <c r="AN57" s="88">
        <f>'Нормативы и коэффициенты МОО'!$G$17</f>
        <v>1.56</v>
      </c>
      <c r="AO57" s="88">
        <f>'Нормативы и коэффициенты МОО'!$G$20</f>
        <v>1</v>
      </c>
      <c r="AP57" s="88">
        <f>'Нормативы и коэффициенты МОО'!$G$21</f>
        <v>1</v>
      </c>
      <c r="AQ57" s="88">
        <f>'Нормативы и коэффициенты МОО'!$G$22</f>
        <v>1.56</v>
      </c>
      <c r="AR57" s="88">
        <f>'Нормативы и коэффициенты МОО'!$H$17</f>
        <v>2.31</v>
      </c>
      <c r="AS57" s="88">
        <f>'Нормативы и коэффициенты МОО'!$H$20</f>
        <v>1</v>
      </c>
      <c r="AT57" s="88">
        <f>'Нормативы и коэффициенты МОО'!$H$21</f>
        <v>1</v>
      </c>
      <c r="AU57" s="88">
        <f>'Нормативы и коэффициенты МОО'!$H$22</f>
        <v>2.31</v>
      </c>
      <c r="AV57" s="88">
        <f>'Нормативы и коэффициенты МОО'!$I$17</f>
        <v>1.56</v>
      </c>
      <c r="AW57" s="88">
        <f>'Нормативы и коэффициенты МОО'!$I$20</f>
        <v>1</v>
      </c>
      <c r="AX57" s="88">
        <f>'Нормативы и коэффициенты МОО'!$I$21</f>
        <v>1</v>
      </c>
      <c r="AY57" s="88">
        <f>'Нормативы и коэффициенты МОО'!$I$22</f>
        <v>1.56</v>
      </c>
      <c r="AZ57" s="88">
        <f>'Нормативы и коэффициенты МОО'!$J$17</f>
        <v>2.64</v>
      </c>
      <c r="BA57" s="88">
        <f>'Нормативы и коэффициенты МОО'!$J$20</f>
        <v>1</v>
      </c>
      <c r="BB57" s="88">
        <f>'Нормативы и коэффициенты МОО'!$J$21</f>
        <v>1</v>
      </c>
      <c r="BC57" s="88">
        <f>'Нормативы и коэффициенты МОО'!$J$22</f>
        <v>2.64</v>
      </c>
      <c r="BD57" s="88">
        <f>'Нормативы и коэффициенты МОО'!$K$17</f>
        <v>2.31</v>
      </c>
      <c r="BE57" s="88">
        <f>'Нормативы и коэффициенты МОО'!$K$20</f>
        <v>1</v>
      </c>
      <c r="BF57" s="88">
        <f>'Нормативы и коэффициенты МОО'!$K$21</f>
        <v>1</v>
      </c>
      <c r="BG57" s="88">
        <f>'Нормативы и коэффициенты МОО'!$K$22</f>
        <v>2.31</v>
      </c>
      <c r="BH57" s="88">
        <f>'Нормативы и коэффициенты МОО'!$L$18</f>
        <v>2</v>
      </c>
      <c r="BI57" s="88">
        <f>'Нормативы и коэффициенты МОО'!$L$19</f>
        <v>2</v>
      </c>
      <c r="BJ57" s="88">
        <f>'Нормативы и коэффициенты МОО'!$L$20</f>
        <v>1</v>
      </c>
      <c r="BK57" s="88">
        <f>'Нормативы и коэффициенты МОО'!$L$21</f>
        <v>1</v>
      </c>
      <c r="BL57" s="88">
        <f>'Нормативы и коэффициенты МОО'!$L$22</f>
        <v>2</v>
      </c>
      <c r="BM57" s="88">
        <f>'Нормативы и коэффициенты МОО'!$N$17</f>
        <v>1</v>
      </c>
      <c r="BN57" s="88">
        <f>'Нормативы и коэффициенты МОО'!$N$18</f>
        <v>1</v>
      </c>
      <c r="BO57" s="88">
        <f>'Нормативы и коэффициенты МОО'!$N$19</f>
        <v>1</v>
      </c>
      <c r="BP57" s="88">
        <f>'Нормативы и коэффициенты МОО'!$N$20</f>
        <v>1</v>
      </c>
      <c r="BQ57" s="88">
        <f>'Нормативы и коэффициенты МОО'!$N$21</f>
        <v>1</v>
      </c>
      <c r="BR57" s="88">
        <f>'Нормативы и коэффициенты МОО'!$N$22</f>
        <v>1</v>
      </c>
      <c r="BS57" s="88">
        <f>'Нормативы и коэффициенты МОО'!$O$17</f>
        <v>1.2</v>
      </c>
      <c r="BT57" s="88">
        <f>'Нормативы и коэффициенты МОО'!$O$18</f>
        <v>1.2</v>
      </c>
      <c r="BU57" s="88">
        <f>'Нормативы и коэффициенты МОО'!$O$19</f>
        <v>1.2</v>
      </c>
      <c r="BV57" s="88">
        <f>'Нормативы и коэффициенты МОО'!$O$20</f>
        <v>1</v>
      </c>
      <c r="BW57" s="88">
        <f>'Нормативы и коэффициенты МОО'!$O$21</f>
        <v>1</v>
      </c>
      <c r="BX57" s="88">
        <f>'Нормативы и коэффициенты МОО'!$O$22</f>
        <v>1</v>
      </c>
      <c r="BY57" s="88">
        <f>'Нормативы и коэффициенты МОО'!$P$17</f>
        <v>1.2</v>
      </c>
      <c r="BZ57" s="88">
        <f>'Нормативы и коэффициенты МОО'!$P$18</f>
        <v>1.2</v>
      </c>
      <c r="CA57" s="88">
        <f>'Нормативы и коэффициенты МОО'!$P$19</f>
        <v>1.2</v>
      </c>
      <c r="CB57" s="88">
        <f>'Нормативы и коэффициенты МОО'!$P$20</f>
        <v>1</v>
      </c>
      <c r="CC57" s="88">
        <f>'Нормативы и коэффициенты МОО'!$P$21</f>
        <v>1</v>
      </c>
      <c r="CD57" s="88">
        <f>'Нормативы и коэффициенты МОО'!$P$22</f>
        <v>1</v>
      </c>
      <c r="CE57" s="88">
        <f>'Нормативы и коэффициенты МОО'!$Q$17</f>
        <v>1</v>
      </c>
      <c r="CF57" s="88">
        <f>'Нормативы и коэффициенты МОО'!$Q$18</f>
        <v>1</v>
      </c>
      <c r="CG57" s="88">
        <f>'Нормативы и коэффициенты МОО'!$Q$19</f>
        <v>1</v>
      </c>
      <c r="CH57" s="88">
        <f>'Нормативы и коэффициенты МОО'!$Q$20</f>
        <v>1</v>
      </c>
      <c r="CI57" s="88">
        <f>'Нормативы и коэффициенты МОО'!$Q$21</f>
        <v>1</v>
      </c>
      <c r="CJ57" s="88">
        <f>'Нормативы и коэффициенты МОО'!$Q$22</f>
        <v>1</v>
      </c>
      <c r="CK57" s="88">
        <f>'Нормативы и коэффициенты МОО'!$R$17</f>
        <v>2</v>
      </c>
      <c r="CL57" s="88">
        <f>'Нормативы и коэффициенты МОО'!$R$18</f>
        <v>2</v>
      </c>
      <c r="CM57" s="88">
        <f>'Нормативы и коэффициенты МОО'!$R$19</f>
        <v>2</v>
      </c>
      <c r="CN57" s="88">
        <f>'Нормативы и коэффициенты МОО'!$R$20</f>
        <v>2</v>
      </c>
      <c r="CO57" s="88">
        <f>'Нормативы и коэффициенты МОО'!$R$21</f>
        <v>2</v>
      </c>
      <c r="CP57" s="88">
        <f>'Нормативы и коэффициенты МОО'!$R$22</f>
        <v>2</v>
      </c>
      <c r="CQ57" s="88">
        <f>'Нормативы и коэффициенты МОО'!$S$17</f>
        <v>1</v>
      </c>
      <c r="CR57" s="88">
        <f>'Нормативы и коэффициенты МОО'!$S$18</f>
        <v>1</v>
      </c>
      <c r="CS57" s="88">
        <f>'Нормативы и коэффициенты МОО'!$S$19</f>
        <v>1</v>
      </c>
      <c r="CT57" s="88">
        <f>'Нормативы и коэффициенты МОО'!$S$20</f>
        <v>2</v>
      </c>
      <c r="CU57" s="88">
        <f>'Нормативы и коэффициенты МОО'!$S$21</f>
        <v>2</v>
      </c>
      <c r="CV57" s="88">
        <f>'Нормативы и коэффициенты МОО'!$S$22</f>
        <v>1</v>
      </c>
      <c r="CW57" s="88">
        <f>'Нормативы и коэффициенты МОО'!$T$17</f>
        <v>1</v>
      </c>
      <c r="CX57" s="88">
        <f>'Нормативы и коэффициенты МОО'!$T$18</f>
        <v>1</v>
      </c>
      <c r="CY57" s="88">
        <f>'Нормативы и коэффициенты МОО'!$T$19</f>
        <v>1</v>
      </c>
      <c r="CZ57" s="88">
        <f>'Нормативы и коэффициенты МОО'!$T$20</f>
        <v>1</v>
      </c>
      <c r="DA57" s="88">
        <f>'Нормативы и коэффициенты МОО'!$T$21</f>
        <v>1</v>
      </c>
      <c r="DB57" s="88">
        <f>'Нормативы и коэффициенты МОО'!$T$22</f>
        <v>1</v>
      </c>
      <c r="DC57" s="88">
        <f>'Нормативы и коэффициенты МОО'!$U$17</f>
        <v>1</v>
      </c>
      <c r="DD57" s="88">
        <f>'Нормативы и коэффициенты МОО'!$U$18</f>
        <v>1</v>
      </c>
      <c r="DE57" s="88">
        <f>'Нормативы и коэффициенты МОО'!$U$19</f>
        <v>1</v>
      </c>
      <c r="DF57" s="88">
        <f>'Нормативы и коэффициенты МОО'!$U$20</f>
        <v>1</v>
      </c>
      <c r="DG57" s="88">
        <f>'Нормативы и коэффициенты МОО'!$U$21</f>
        <v>1</v>
      </c>
      <c r="DH57" s="88">
        <f>'Нормативы и коэффициенты МОО'!$U$22</f>
        <v>1</v>
      </c>
      <c r="DI57" s="88">
        <f>'Нормативы и коэффициенты МОО'!$V$17</f>
        <v>1</v>
      </c>
      <c r="DJ57" s="88">
        <f>'Нормативы и коэффициенты МОО'!$V$18</f>
        <v>1</v>
      </c>
      <c r="DK57" s="88">
        <f>'Нормативы и коэффициенты МОО'!$V$19</f>
        <v>1</v>
      </c>
      <c r="DL57" s="88">
        <f>'Нормативы и коэффициенты МОО'!$V$20</f>
        <v>1</v>
      </c>
      <c r="DM57" s="88">
        <f>'Нормативы и коэффициенты МОО'!$V$21</f>
        <v>1</v>
      </c>
      <c r="DN57" s="88">
        <f>'Нормативы и коэффициенты МОО'!$V$22</f>
        <v>1</v>
      </c>
      <c r="DO57" s="177">
        <f t="shared" si="773"/>
        <v>1158</v>
      </c>
      <c r="DP57" s="177">
        <f t="shared" si="774"/>
        <v>309</v>
      </c>
      <c r="DQ57" s="70">
        <f>Контингент!D62</f>
        <v>30.333333333333332</v>
      </c>
      <c r="DR57" s="177">
        <f t="shared" si="775"/>
        <v>0</v>
      </c>
      <c r="DS57" s="177">
        <f t="shared" si="776"/>
        <v>0</v>
      </c>
      <c r="DT57" s="70">
        <f>Контингент!E62</f>
        <v>0</v>
      </c>
      <c r="DU57" s="177">
        <f t="shared" si="777"/>
        <v>0</v>
      </c>
      <c r="DV57" s="177">
        <f t="shared" si="778"/>
        <v>0</v>
      </c>
      <c r="DW57" s="70">
        <f>Контингент!AP62</f>
        <v>0</v>
      </c>
      <c r="DX57" s="177">
        <f t="shared" si="779"/>
        <v>0</v>
      </c>
      <c r="DY57" s="177">
        <f t="shared" si="780"/>
        <v>0</v>
      </c>
      <c r="DZ57" s="70">
        <f>Контингент!K62</f>
        <v>0</v>
      </c>
      <c r="EA57" s="177">
        <f t="shared" si="781"/>
        <v>0</v>
      </c>
      <c r="EB57" s="177">
        <f t="shared" si="782"/>
        <v>0</v>
      </c>
      <c r="EC57" s="70">
        <f>Контингент!L62</f>
        <v>0</v>
      </c>
      <c r="ED57" s="177">
        <f t="shared" si="783"/>
        <v>0</v>
      </c>
      <c r="EE57" s="177">
        <f t="shared" si="784"/>
        <v>0</v>
      </c>
      <c r="EF57" s="70">
        <f>Контингент!AT62</f>
        <v>0</v>
      </c>
      <c r="EG57" s="177">
        <f t="shared" si="785"/>
        <v>0</v>
      </c>
      <c r="EH57" s="177">
        <f t="shared" si="786"/>
        <v>0</v>
      </c>
      <c r="EI57" s="70">
        <f>Контингент!R62</f>
        <v>0</v>
      </c>
      <c r="EJ57" s="177">
        <f t="shared" si="787"/>
        <v>0</v>
      </c>
      <c r="EK57" s="177">
        <f t="shared" si="788"/>
        <v>0</v>
      </c>
      <c r="EL57" s="70">
        <f>Контингент!S62</f>
        <v>0</v>
      </c>
      <c r="EM57" s="177">
        <f t="shared" si="789"/>
        <v>0</v>
      </c>
      <c r="EN57" s="177">
        <f t="shared" si="790"/>
        <v>0</v>
      </c>
      <c r="EO57" s="70">
        <f>Контингент!T62</f>
        <v>0</v>
      </c>
      <c r="EP57" s="177">
        <f t="shared" si="791"/>
        <v>0</v>
      </c>
      <c r="EQ57" s="177">
        <f t="shared" si="792"/>
        <v>0</v>
      </c>
      <c r="ER57" s="70">
        <f>Контингент!U62</f>
        <v>0</v>
      </c>
      <c r="ES57" s="177">
        <f t="shared" si="793"/>
        <v>0</v>
      </c>
      <c r="ET57" s="177">
        <f t="shared" si="794"/>
        <v>0</v>
      </c>
      <c r="EU57" s="70">
        <f>Контингент!V62</f>
        <v>0</v>
      </c>
      <c r="EV57" s="177">
        <f t="shared" si="795"/>
        <v>0</v>
      </c>
      <c r="EW57" s="177">
        <f t="shared" si="796"/>
        <v>0</v>
      </c>
      <c r="EX57" s="70">
        <f>Контингент!W62</f>
        <v>0</v>
      </c>
      <c r="EY57" s="177">
        <f t="shared" si="797"/>
        <v>0</v>
      </c>
      <c r="EZ57" s="177">
        <f t="shared" si="798"/>
        <v>0</v>
      </c>
      <c r="FA57" s="70">
        <f>Контингент!X62</f>
        <v>0</v>
      </c>
      <c r="FB57" s="177">
        <f t="shared" si="799"/>
        <v>0</v>
      </c>
      <c r="FC57" s="177">
        <f t="shared" si="800"/>
        <v>0</v>
      </c>
      <c r="FD57" s="70">
        <f>Контингент!Y62</f>
        <v>0</v>
      </c>
      <c r="FE57" s="177">
        <f t="shared" si="801"/>
        <v>0</v>
      </c>
      <c r="FF57" s="177">
        <f t="shared" si="802"/>
        <v>0</v>
      </c>
      <c r="FG57" s="70">
        <f>Контингент!Z62</f>
        <v>0</v>
      </c>
      <c r="FH57" s="177">
        <f t="shared" si="803"/>
        <v>0</v>
      </c>
      <c r="FI57" s="177">
        <f t="shared" si="804"/>
        <v>0</v>
      </c>
      <c r="FJ57" s="70">
        <f>Контингент!AB62</f>
        <v>0</v>
      </c>
      <c r="FK57" s="177">
        <f t="shared" si="805"/>
        <v>0</v>
      </c>
      <c r="FL57" s="177">
        <f t="shared" si="806"/>
        <v>0</v>
      </c>
      <c r="FM57" s="70">
        <f>Контингент!AC62</f>
        <v>0</v>
      </c>
      <c r="FN57" s="177">
        <f t="shared" si="807"/>
        <v>0</v>
      </c>
      <c r="FO57" s="177">
        <f t="shared" si="808"/>
        <v>0</v>
      </c>
      <c r="FP57" s="70">
        <f>Контингент!AD62</f>
        <v>0</v>
      </c>
      <c r="FQ57" s="177">
        <f t="shared" si="809"/>
        <v>0</v>
      </c>
      <c r="FR57" s="177">
        <f t="shared" si="810"/>
        <v>0</v>
      </c>
      <c r="FS57" s="70">
        <f>Контингент!AE62</f>
        <v>0</v>
      </c>
      <c r="FT57" s="177">
        <f t="shared" si="811"/>
        <v>0</v>
      </c>
      <c r="FU57" s="177">
        <f t="shared" si="812"/>
        <v>0</v>
      </c>
      <c r="FV57" s="70">
        <f>Контингент!AF62</f>
        <v>0</v>
      </c>
      <c r="FW57" s="177">
        <f t="shared" si="813"/>
        <v>0</v>
      </c>
      <c r="FX57" s="177">
        <f t="shared" si="814"/>
        <v>0</v>
      </c>
      <c r="FY57" s="70">
        <f>Контингент!AG62</f>
        <v>0</v>
      </c>
      <c r="FZ57" s="177">
        <f t="shared" si="815"/>
        <v>0</v>
      </c>
      <c r="GA57" s="177">
        <f t="shared" si="816"/>
        <v>0</v>
      </c>
      <c r="GB57" s="70">
        <f>Контингент!AH62</f>
        <v>0</v>
      </c>
      <c r="GC57" s="177">
        <f t="shared" si="817"/>
        <v>0</v>
      </c>
      <c r="GD57" s="177">
        <f t="shared" si="818"/>
        <v>0</v>
      </c>
      <c r="GE57" s="70">
        <f>Контингент!AI62</f>
        <v>0</v>
      </c>
      <c r="GF57" s="177">
        <f t="shared" si="819"/>
        <v>0</v>
      </c>
      <c r="GG57" s="177">
        <f t="shared" si="820"/>
        <v>0</v>
      </c>
      <c r="GH57" s="70">
        <f>Контингент!AJ62</f>
        <v>0</v>
      </c>
      <c r="GI57" s="177">
        <f t="shared" si="821"/>
        <v>0</v>
      </c>
      <c r="GJ57" s="177">
        <f t="shared" si="822"/>
        <v>0</v>
      </c>
      <c r="GK57" s="70">
        <f>Контингент!AX62</f>
        <v>0</v>
      </c>
      <c r="GL57" s="177">
        <f t="shared" si="823"/>
        <v>0</v>
      </c>
      <c r="GM57" s="177">
        <f t="shared" si="824"/>
        <v>0</v>
      </c>
      <c r="GN57" s="70">
        <f>Контингент!AY62</f>
        <v>0</v>
      </c>
      <c r="GO57" s="177">
        <f t="shared" si="825"/>
        <v>0</v>
      </c>
      <c r="GP57" s="177">
        <f t="shared" si="826"/>
        <v>0</v>
      </c>
      <c r="GQ57" s="70">
        <f>Контингент!AZ62</f>
        <v>0</v>
      </c>
      <c r="GR57" s="177">
        <f t="shared" si="827"/>
        <v>0</v>
      </c>
      <c r="GS57" s="177">
        <f t="shared" si="828"/>
        <v>0</v>
      </c>
      <c r="GT57" s="70">
        <f>Контингент!BA62</f>
        <v>0</v>
      </c>
      <c r="GU57" s="177">
        <f t="shared" si="829"/>
        <v>0</v>
      </c>
      <c r="GV57" s="177">
        <f t="shared" si="830"/>
        <v>0</v>
      </c>
      <c r="GW57" s="70">
        <f>Контингент!BB62</f>
        <v>0</v>
      </c>
      <c r="GX57" s="177">
        <f t="shared" si="831"/>
        <v>0</v>
      </c>
      <c r="GY57" s="177">
        <f t="shared" si="832"/>
        <v>0</v>
      </c>
      <c r="GZ57" s="70">
        <f>Контингент!BC62</f>
        <v>0</v>
      </c>
      <c r="HA57" s="177">
        <f t="shared" si="833"/>
        <v>0</v>
      </c>
      <c r="HB57" s="177">
        <f t="shared" si="834"/>
        <v>0</v>
      </c>
      <c r="HC57" s="70">
        <f>Контингент!BD62</f>
        <v>0</v>
      </c>
      <c r="HD57" s="177">
        <f t="shared" si="835"/>
        <v>0</v>
      </c>
      <c r="HE57" s="177">
        <f t="shared" si="836"/>
        <v>0</v>
      </c>
      <c r="HF57" s="70">
        <f>Контингент!BE62</f>
        <v>0</v>
      </c>
      <c r="HG57" s="177">
        <f t="shared" si="837"/>
        <v>0</v>
      </c>
      <c r="HH57" s="177">
        <f t="shared" si="838"/>
        <v>0</v>
      </c>
      <c r="HI57" s="70">
        <f>Контингент!BF62</f>
        <v>0</v>
      </c>
      <c r="HJ57" s="177">
        <f t="shared" si="839"/>
        <v>1808</v>
      </c>
      <c r="HK57" s="177">
        <f t="shared" si="840"/>
        <v>482</v>
      </c>
      <c r="HL57" s="70">
        <f>Контингент!F62</f>
        <v>33.666666666666664</v>
      </c>
      <c r="HM57" s="177">
        <f t="shared" si="841"/>
        <v>0</v>
      </c>
      <c r="HN57" s="177">
        <f t="shared" si="842"/>
        <v>0</v>
      </c>
      <c r="HO57" s="70">
        <f>Контингент!G62</f>
        <v>0</v>
      </c>
      <c r="HP57" s="177">
        <f t="shared" si="843"/>
        <v>0</v>
      </c>
      <c r="HQ57" s="177">
        <f t="shared" si="844"/>
        <v>0</v>
      </c>
      <c r="HR57" s="70">
        <f>Контингент!AQ62</f>
        <v>0</v>
      </c>
      <c r="HS57" s="177">
        <f t="shared" si="845"/>
        <v>0</v>
      </c>
      <c r="HT57" s="177">
        <f t="shared" si="846"/>
        <v>0</v>
      </c>
      <c r="HU57" s="70">
        <f>Контингент!M62</f>
        <v>0</v>
      </c>
      <c r="HV57" s="177">
        <f t="shared" si="847"/>
        <v>0</v>
      </c>
      <c r="HW57" s="177">
        <f t="shared" si="848"/>
        <v>0</v>
      </c>
      <c r="HX57" s="70">
        <f>Контингент!N62</f>
        <v>0</v>
      </c>
      <c r="HY57" s="177">
        <f t="shared" si="849"/>
        <v>0</v>
      </c>
      <c r="HZ57" s="177">
        <f t="shared" si="850"/>
        <v>0</v>
      </c>
      <c r="IA57" s="70">
        <f>Контингент!AU62</f>
        <v>0</v>
      </c>
      <c r="IB57" s="177">
        <f t="shared" si="851"/>
        <v>0</v>
      </c>
      <c r="IC57" s="177">
        <f t="shared" si="852"/>
        <v>0</v>
      </c>
      <c r="ID57" s="70">
        <f>Контингент!AL62</f>
        <v>0</v>
      </c>
      <c r="IE57" s="177">
        <f t="shared" si="853"/>
        <v>0</v>
      </c>
      <c r="IF57" s="177">
        <f t="shared" si="854"/>
        <v>0</v>
      </c>
      <c r="IG57" s="70">
        <f>Контингент!AM62</f>
        <v>0</v>
      </c>
      <c r="IH57" s="177">
        <f t="shared" si="855"/>
        <v>0</v>
      </c>
      <c r="II57" s="177">
        <f t="shared" si="856"/>
        <v>0</v>
      </c>
      <c r="IJ57" s="70">
        <f>Контингент!BH62</f>
        <v>0</v>
      </c>
      <c r="IK57" s="177">
        <f t="shared" si="857"/>
        <v>773</v>
      </c>
      <c r="IL57" s="177">
        <f t="shared" si="858"/>
        <v>206</v>
      </c>
      <c r="IM57" s="70">
        <f>Контингент!H62+Контингент!I62</f>
        <v>14</v>
      </c>
      <c r="IN57" s="177">
        <f t="shared" si="859"/>
        <v>0</v>
      </c>
      <c r="IO57" s="177">
        <f t="shared" si="860"/>
        <v>0</v>
      </c>
      <c r="IP57" s="70">
        <f>Контингент!J62</f>
        <v>0</v>
      </c>
      <c r="IQ57" s="177">
        <f t="shared" si="861"/>
        <v>0</v>
      </c>
      <c r="IR57" s="177">
        <f t="shared" si="862"/>
        <v>0</v>
      </c>
      <c r="IS57" s="70">
        <f>Контингент!AR62+Контингент!AS62</f>
        <v>0</v>
      </c>
      <c r="IT57" s="177">
        <f t="shared" si="863"/>
        <v>0</v>
      </c>
      <c r="IU57" s="177">
        <f t="shared" si="864"/>
        <v>0</v>
      </c>
      <c r="IV57" s="70">
        <f>Контингент!O62+Контингент!P62</f>
        <v>0</v>
      </c>
      <c r="IW57" s="177">
        <f t="shared" si="865"/>
        <v>0</v>
      </c>
      <c r="IX57" s="177">
        <f t="shared" si="866"/>
        <v>0</v>
      </c>
      <c r="IY57" s="70">
        <f>Контингент!Q62</f>
        <v>0</v>
      </c>
      <c r="IZ57" s="177">
        <f t="shared" si="867"/>
        <v>0</v>
      </c>
      <c r="JA57" s="177">
        <f t="shared" si="868"/>
        <v>0</v>
      </c>
      <c r="JB57" s="70">
        <f>Контингент!AV62+Контингент!AW62</f>
        <v>0</v>
      </c>
      <c r="JC57" s="177">
        <f t="shared" si="869"/>
        <v>0</v>
      </c>
      <c r="JD57" s="177">
        <f t="shared" si="870"/>
        <v>0</v>
      </c>
      <c r="JE57" s="70">
        <f>Контингент!AN62</f>
        <v>0</v>
      </c>
      <c r="JF57" s="177">
        <f t="shared" si="871"/>
        <v>0</v>
      </c>
      <c r="JG57" s="177">
        <f t="shared" si="872"/>
        <v>0</v>
      </c>
      <c r="JH57" s="70">
        <f>Контингент!AO62</f>
        <v>0</v>
      </c>
      <c r="JI57" s="177">
        <f t="shared" si="873"/>
        <v>0</v>
      </c>
      <c r="JJ57" s="177">
        <f t="shared" si="874"/>
        <v>0</v>
      </c>
      <c r="JK57" s="70">
        <f>Контингент!BI62</f>
        <v>0</v>
      </c>
      <c r="JL57" s="70">
        <f t="shared" si="875"/>
        <v>78</v>
      </c>
      <c r="JM57" s="70">
        <f>Контингент!CZ62</f>
        <v>0</v>
      </c>
      <c r="JN57" s="70">
        <f t="shared" si="876"/>
        <v>78</v>
      </c>
      <c r="JO57" s="177">
        <f t="shared" si="877"/>
        <v>3739</v>
      </c>
      <c r="JP57" s="177">
        <f t="shared" si="878"/>
        <v>997</v>
      </c>
      <c r="JQ57" s="143">
        <f>'Нормативы и коэффициенты МОО'!$Y$17</f>
        <v>0.89426399999999995</v>
      </c>
      <c r="JR57" s="14">
        <v>1</v>
      </c>
      <c r="JS57" s="177">
        <f t="shared" si="879"/>
        <v>3344</v>
      </c>
      <c r="JT57" s="177">
        <f t="shared" si="880"/>
        <v>892</v>
      </c>
      <c r="JU57" s="177">
        <f t="shared" si="881"/>
        <v>702</v>
      </c>
      <c r="JV57" s="177">
        <f t="shared" si="882"/>
        <v>0</v>
      </c>
      <c r="JW57" s="70">
        <f>Контингент!DU62</f>
        <v>30.333333333333332</v>
      </c>
      <c r="JX57" s="177">
        <f t="shared" si="883"/>
        <v>0</v>
      </c>
      <c r="JY57" s="177">
        <f t="shared" si="884"/>
        <v>0</v>
      </c>
      <c r="JZ57" s="70">
        <f>Контингент!DV62</f>
        <v>0</v>
      </c>
      <c r="KA57" s="177">
        <f t="shared" si="885"/>
        <v>0</v>
      </c>
      <c r="KB57" s="177">
        <f t="shared" si="886"/>
        <v>0</v>
      </c>
      <c r="KC57" s="70">
        <f>(Контингент!DW62+Контингент!DX62+Контингент!DY62+Контингент!DZ62+Контингент!EA62+Контингент!EB62+Контингент!EC62+Контингент!ED62+Контингент!EE62)</f>
        <v>0</v>
      </c>
      <c r="KD57" s="177">
        <f t="shared" si="887"/>
        <v>324</v>
      </c>
      <c r="KE57" s="177">
        <f t="shared" si="888"/>
        <v>0</v>
      </c>
      <c r="KF57" s="70">
        <f>Контингент!EF62</f>
        <v>14</v>
      </c>
      <c r="KG57" s="177">
        <f t="shared" si="889"/>
        <v>0</v>
      </c>
      <c r="KH57" s="177">
        <f t="shared" si="890"/>
        <v>0</v>
      </c>
      <c r="KI57" s="70">
        <f>Контингент!EG62</f>
        <v>0</v>
      </c>
      <c r="KJ57" s="177">
        <f t="shared" si="891"/>
        <v>0</v>
      </c>
      <c r="KK57" s="177">
        <f t="shared" si="892"/>
        <v>0</v>
      </c>
      <c r="KL57" s="70">
        <f>Контингент!EH62</f>
        <v>0</v>
      </c>
      <c r="KM57" s="177">
        <f t="shared" si="893"/>
        <v>0</v>
      </c>
      <c r="KN57" s="177">
        <f t="shared" si="894"/>
        <v>0</v>
      </c>
      <c r="KO57" s="70">
        <f>Контингент!EI62</f>
        <v>0</v>
      </c>
      <c r="KP57" s="177">
        <f t="shared" si="895"/>
        <v>0</v>
      </c>
      <c r="KQ57" s="177">
        <f t="shared" si="896"/>
        <v>0</v>
      </c>
      <c r="KR57" s="70">
        <f>Контингент!EJ62</f>
        <v>0</v>
      </c>
      <c r="KS57" s="177">
        <f t="shared" si="897"/>
        <v>0</v>
      </c>
      <c r="KT57" s="177">
        <f t="shared" si="898"/>
        <v>0</v>
      </c>
      <c r="KU57" s="70">
        <f>Контингент!EK62</f>
        <v>0</v>
      </c>
      <c r="KV57" s="70">
        <f t="shared" si="899"/>
        <v>44.333333333333329</v>
      </c>
      <c r="KW57" s="177">
        <f t="shared" si="900"/>
        <v>1026</v>
      </c>
      <c r="KX57" s="177">
        <f t="shared" si="901"/>
        <v>0</v>
      </c>
      <c r="KY57" s="143">
        <f>'Нормативы и коэффициенты МОО'!$Y$17</f>
        <v>0.89426399999999995</v>
      </c>
      <c r="KZ57" s="14">
        <v>1</v>
      </c>
      <c r="LA57" s="177">
        <f t="shared" si="902"/>
        <v>918</v>
      </c>
      <c r="LB57" s="177">
        <f t="shared" si="903"/>
        <v>0</v>
      </c>
      <c r="LC57" s="177">
        <f>ROUND(LE57*$I57*$W57*$BR57*$CJ57*IF($JN57&gt;500,$DB57,IF($JN57&gt;250,$DN57,IF($JN57&gt;0,$DH57,0)))/1000,0)</f>
        <v>134</v>
      </c>
      <c r="LD57" s="177">
        <f>ROUND(LE57*$P57*$W57*$BR57*$CJ57*IF($JN57&gt;500,$DB57,IF($JN57&gt;250,$DN57,IF($JN57&gt;0,$DH57,0)))/1000,0)</f>
        <v>0</v>
      </c>
      <c r="LE57" s="70">
        <f>Контингент!DC62</f>
        <v>30.3</v>
      </c>
      <c r="LF57" s="177">
        <f>ROUND(LH57*$I57*$W57*$BR57*$CP57*IF($JN57&gt;500,$DB57,IF($JN57&gt;250,$DN57,IF($JN57&gt;0,$DH57,0)))/1000,0)</f>
        <v>0</v>
      </c>
      <c r="LG57" s="177">
        <f>ROUND(LH57*$P57*$W57*$BR57*$CP57*IF($JN57&gt;500,$DB57,IF($JN57&gt;250,$DN57,IF($JN57&gt;0,$DH57,0)))/1000,0)</f>
        <v>0</v>
      </c>
      <c r="LH57" s="70">
        <f>Контингент!DD62</f>
        <v>0</v>
      </c>
      <c r="LI57" s="177">
        <f>ROUND(LK57*$I57*$AA57*$BR57*$CJ57*IF($JN57&gt;500,$DB57,IF($JN57&gt;250,$DN57,IF($JN57&gt;0,$DH57,0)))/1000,0)</f>
        <v>0</v>
      </c>
      <c r="LJ57" s="177">
        <f>ROUND(LK57*$P57*$AA57*$BR57*$CJ57*IF($JN57&gt;500,$DB57,IF($JN57&gt;250,$DN57,IF($JN57&gt;0,$DH57,0)))/1000,0)</f>
        <v>0</v>
      </c>
      <c r="LK57" s="70">
        <f>Контингент!DE62</f>
        <v>0</v>
      </c>
      <c r="LL57" s="177">
        <f>ROUND(LN57*$I57*$AE57*$BR57*$CJ57*IF($JN57&gt;500,$DB57,IF($JN57&gt;250,$DN57,IF($JN57&gt;0,$DH57,0)))/1000,0)</f>
        <v>0</v>
      </c>
      <c r="LM57" s="177">
        <f>ROUND(LN57*$P57*$AE57*$BR57*$CJ57*IF($JN57&gt;500,$DB57,IF($JN57&gt;250,$DN57,IF($JN57&gt;0,$DH57,0)))/1000,0)</f>
        <v>0</v>
      </c>
      <c r="LN57" s="70">
        <f>Контингент!DF62</f>
        <v>0</v>
      </c>
      <c r="LO57" s="177">
        <f>ROUND(LQ57*$I57*$AI57*$BR57*$CJ57*IF($JN57&gt;500,$DB57,IF($JN57&gt;250,$DN57,IF($JN57&gt;0,$DH57,0)))/1000,0)</f>
        <v>0</v>
      </c>
      <c r="LP57" s="177">
        <f>ROUND(LQ57*$P57*$AI57*$BR57*$CJ57*IF($JN57&gt;500,$DB57,IF($JN57&gt;250,$DN57,IF($JN57&gt;0,$DH57,0)))/1000,0)</f>
        <v>0</v>
      </c>
      <c r="LQ57" s="70">
        <f>Контингент!DG62</f>
        <v>0</v>
      </c>
      <c r="LR57" s="177">
        <f>ROUND(LT57*$I57*$AM57*$BR57*$CJ57*IF($JN57&gt;500,$DB57,IF($JN57&gt;250,$DN57,IF($JN57&gt;0,$DH57,0)))/1000,0)</f>
        <v>0</v>
      </c>
      <c r="LS57" s="177">
        <f>ROUND(LT57*$P57*$AM57*$BR57*$CJ57*IF($JN57&gt;500,$DB57,IF($JN57&gt;250,$DN57,IF($JN57&gt;0,$DH57,0)))/1000,0)</f>
        <v>0</v>
      </c>
      <c r="LT57" s="70">
        <f>Контингент!DH62</f>
        <v>0</v>
      </c>
      <c r="LU57" s="177">
        <f>ROUND(LW57*$I57*$AQ57*$BR57*$CJ57*IF($JN57&gt;500,$DB57,IF($JN57&gt;250,$DN57,IF($JN57&gt;0,$DH57,0)))/1000,0)</f>
        <v>0</v>
      </c>
      <c r="LV57" s="177">
        <f>ROUND(LW57*$P57*$AQ57*$BR57*$CJ57*IF($JN57&gt;500,$DB57,IF($JN57&gt;250,$DN57,IF($JN57&gt;0,$DH57,0)))/1000,0)</f>
        <v>0</v>
      </c>
      <c r="LW57" s="70">
        <f>Контингент!DI62</f>
        <v>0</v>
      </c>
      <c r="LX57" s="177">
        <f>ROUND(LZ57*$I57*$AU57*$BR57*$CJ57*IF($JN57&gt;500,$DB57,IF($JN57&gt;250,$DN57,IF($JN57&gt;0,$DH57,0)))/1000,0)</f>
        <v>0</v>
      </c>
      <c r="LY57" s="177">
        <f>ROUND(LZ57*$P57*$AU57*$BR57*$CJ57*IF($JN57&gt;500,$DB57,IF($JN57&gt;250,$DN57,IF($JN57&gt;0,$DH57,0)))/1000,0)</f>
        <v>0</v>
      </c>
      <c r="LZ57" s="70">
        <f>Контингент!DJ62</f>
        <v>0</v>
      </c>
      <c r="MA57" s="177">
        <f>ROUND(MC57*$I57*$AY57*$BR57*$CJ57*IF($JN57&gt;500,$DB57,IF($JN57&gt;250,$DN57,IF($JN57&gt;0,$DH57,0)))/1000,0)</f>
        <v>0</v>
      </c>
      <c r="MB57" s="177">
        <f>ROUND(MC57*$P57*$AY57*$BR57*$CJ57*IF($JN57&gt;500,$DB57,IF($JN57&gt;250,$DN57,IF($JN57&gt;0,$DH57,0)))/1000,0)</f>
        <v>0</v>
      </c>
      <c r="MC57" s="70">
        <f>Контингент!DK62</f>
        <v>0</v>
      </c>
      <c r="MD57" s="177">
        <f>ROUND(MF57*$I57*$BC57*$BR57*$CJ57*IF($JN57&gt;500,$DB57,IF($JN57&gt;250,$DN57,IF($JN57&gt;0,$DH57,0)))/1000,0)</f>
        <v>0</v>
      </c>
      <c r="ME57" s="177">
        <f>ROUND(MF57*$P57*$BC57*$BR57*$CJ57*IF($JN57&gt;500,$DB57,IF($JN57&gt;250,$DN57,IF($JN57&gt;0,$DH57,0)))/1000,0)</f>
        <v>0</v>
      </c>
      <c r="MF57" s="70">
        <f>Контингент!DL62</f>
        <v>0</v>
      </c>
      <c r="MG57" s="177">
        <f>ROUND(MI57*$I57*$BG57*$BR57*$CJ57*IF($JN57&gt;500,$DB57,IF($JN57&gt;250,$DN57,IF($JN57&gt;0,$DH57,0)))/1000,0)</f>
        <v>0</v>
      </c>
      <c r="MH57" s="177">
        <f>ROUND(MI57*$P57*$BG57*$BR57*$CJ57*IF($JN57&gt;500,$DB57,IF($JN57&gt;250,$DN57,IF($JN57&gt;0,$DH57,0)))/1000,0)</f>
        <v>0</v>
      </c>
      <c r="MI57" s="70">
        <f>Контингент!DM62</f>
        <v>0</v>
      </c>
      <c r="MJ57" s="177">
        <f>ROUND(ML57*$I57*$W57*$BR57*$CJ57*IF($JN57&gt;500,$DB57,IF($JN57&gt;250,$DN57,IF($JN57&gt;0,$DH57,0)))/1000,0)</f>
        <v>149</v>
      </c>
      <c r="MK57" s="177">
        <f>ROUND(ML57*$P57*$W57*$BR57*$CJ57*IF($JN57&gt;500,$DB57,IF($JN57&gt;250,$DN57,IF($JN57&gt;0,$DH57,0)))/1000,0)</f>
        <v>0</v>
      </c>
      <c r="ML57" s="70">
        <f>Контингент!DN62</f>
        <v>33.700000000000003</v>
      </c>
      <c r="MM57" s="177">
        <f>ROUND(MO57*$I57*$W57*$BR57*$CP57*IF($JN57&gt;500,$DB57,IF($JN57&gt;250,$DN57,IF($JN57&gt;0,$DH57,0)))/1000,0)</f>
        <v>0</v>
      </c>
      <c r="MN57" s="177">
        <f>ROUND(MO57*$P57*$W57*$BR57*$CP57*IF($JN57&gt;500,$DB57,IF($JN57&gt;250,$DN57,IF($JN57&gt;0,$DH57,0)))/1000,0)</f>
        <v>0</v>
      </c>
      <c r="MO57" s="70">
        <f>Контингент!DO62</f>
        <v>0</v>
      </c>
      <c r="MP57" s="177">
        <f>ROUND(MR57*$I57*$BH57*$BR57*$CJ57*IF($JN57&gt;500,$DB57,IF($JN57&gt;250,$DN57,IF($JN57&gt;0,$DH57,0)))/1000,0)</f>
        <v>0</v>
      </c>
      <c r="MQ57" s="177">
        <f>ROUND(MR57*$P57*$BH57*$BR57*$CJ57*IF($JN57&gt;500,$DB57,IF($JN57&gt;250,$DN57,IF($JN57&gt;0,$DH57,0)))/1000,0)</f>
        <v>0</v>
      </c>
      <c r="MR57" s="70">
        <f>Контингент!DP62</f>
        <v>0</v>
      </c>
      <c r="MS57" s="177">
        <f>ROUND(MU57*$I57*$W57*$BR57*$CJ57*IF($JN57&gt;500,$DB57,IF($JN57&gt;250,$DN57,IF($JN57&gt;0,$DH57,0)))/1000,0)</f>
        <v>62</v>
      </c>
      <c r="MT57" s="177">
        <f>ROUND(MU57*$P57*$W57*$BR57*$CJ57*IF($JN57&gt;500,$DB57,IF($JN57&gt;250,$DN57,IF($JN57&gt;0,$DH57,0)))/1000,0)</f>
        <v>0</v>
      </c>
      <c r="MU57" s="70">
        <f>Контингент!DQ62</f>
        <v>14</v>
      </c>
      <c r="MV57" s="177">
        <f>ROUND(MX57*$I57*$W57*$BR57*$CP57*IF($JN57&gt;500,$DB57,IF($JN57&gt;250,$DN57,IF($JN57&gt;0,$DH57,0)))/1000,0)</f>
        <v>0</v>
      </c>
      <c r="MW57" s="177">
        <f>ROUND(MX57*$P57*$W57*$BR57*$CP57*IF($JN57&gt;500,$DB57,IF($JN57&gt;250,$DN57,IF($JN57&gt;0,$DH57,0)))/1000,0)</f>
        <v>0</v>
      </c>
      <c r="MX57" s="70">
        <f>Контингент!DR62</f>
        <v>0</v>
      </c>
      <c r="MY57" s="177">
        <f>ROUND(NA57*$I57*$BI57*$BR57*$CJ57*IF($JN57&gt;500,$DB57,IF($JN57&gt;250,$DN57,IF($JN57&gt;0,$DH57,0)))/1000,0)</f>
        <v>0</v>
      </c>
      <c r="MZ57" s="177">
        <f>ROUND(NA57*$P57*$BI57*$BR57*$CJ57*IF($JN57&gt;500,$DB57,IF($JN57&gt;250,$DN57,IF($JN57&gt;0,$DH57,0)))/1000,0)</f>
        <v>0</v>
      </c>
      <c r="NA57" s="70">
        <f>Контингент!DS62</f>
        <v>0</v>
      </c>
      <c r="NB57" s="70">
        <f t="shared" si="904"/>
        <v>78</v>
      </c>
      <c r="NC57" s="177">
        <f t="shared" si="905"/>
        <v>345</v>
      </c>
      <c r="ND57" s="177">
        <f t="shared" si="906"/>
        <v>0</v>
      </c>
      <c r="NE57" s="143">
        <f>'Нормативы и коэффициенты МОО'!$Y$17</f>
        <v>0.89426399999999995</v>
      </c>
      <c r="NF57" s="14">
        <v>1</v>
      </c>
      <c r="NG57" s="14">
        <v>12</v>
      </c>
      <c r="NH57" s="14">
        <v>8</v>
      </c>
      <c r="NI57" s="177">
        <f t="shared" si="907"/>
        <v>206</v>
      </c>
      <c r="NJ57" s="177">
        <f t="shared" si="908"/>
        <v>0</v>
      </c>
      <c r="NK57" s="177">
        <f>ROUND(NM57*$J57*$W57*$BR57*$CJ57*IF($JN57&gt;500,$DB57,IF($JN57&gt;250,$DN57,IF($JN57&gt;0,$DH57,0)))/1000,0)</f>
        <v>178</v>
      </c>
      <c r="NL57" s="177">
        <f>ROUND(NM57*$Q57*$W57*$BR57*$CJ57*IF($JN57&gt;500,$DB57,IF($JN57&gt;250,$DN57,IF($JN57&gt;0,$DH57,0)))/1000,0)</f>
        <v>48</v>
      </c>
      <c r="NM57" s="70">
        <f>Контингент!DC62</f>
        <v>30.3</v>
      </c>
      <c r="NN57" s="177">
        <f>ROUND(NP57*$J57*$W57*$BR57*$CP57*IF($JN57&gt;500,$DB57,IF($JN57&gt;250,$DN57,IF($JN57&gt;0,$DH57,0)))/1000,0)</f>
        <v>0</v>
      </c>
      <c r="NO57" s="177">
        <f>ROUND(NP57*$Q57*$W57*$BR57*$CP57*IF($JN57&gt;500,$DB57,IF($JN57&gt;250,$DN57,IF($JN57&gt;0,$DH57,0)))/1000,0)</f>
        <v>0</v>
      </c>
      <c r="NP57" s="70">
        <f>Контингент!DD62</f>
        <v>0</v>
      </c>
      <c r="NQ57" s="177">
        <f>ROUND(NS57*$J57*$AA57*$BR57*$CJ57*IF($JN57&gt;500,$DB57,IF($JN57&gt;250,$DN57,IF($JN57&gt;0,$DH57,0)))/1000,0)</f>
        <v>0</v>
      </c>
      <c r="NR57" s="177">
        <f>ROUND(NS57*$Q57*$AA57*$BR57*$CJ57*IF($JN57&gt;500,$DB57,IF($JN57&gt;250,$DN57,IF($JN57&gt;0,$DH57,0)))/1000,0)</f>
        <v>0</v>
      </c>
      <c r="NS57" s="70">
        <f>Контингент!DE62</f>
        <v>0</v>
      </c>
      <c r="NT57" s="177">
        <f>ROUND(NV57*$J57*$AE57*$BR57*$CJ57*IF($JN57&gt;500,$DB57,IF($JN57&gt;250,$DN57,IF($JN57&gt;0,$DH57,0)))/1000,0)</f>
        <v>0</v>
      </c>
      <c r="NU57" s="177">
        <f>ROUND(NV57*$Q57*$AE57*$BR57*$CJ57*IF($JN57&gt;500,$DB57,IF($JN57&gt;250,$DN57,IF($JN57&gt;0,$DH57,0)))/1000,0)</f>
        <v>0</v>
      </c>
      <c r="NV57" s="70">
        <f>Контингент!DF62</f>
        <v>0</v>
      </c>
      <c r="NW57" s="177">
        <f>ROUND(NY57*$J57*$AI57*$BR57*$CJ57*IF($JN57&gt;500,$DB57,IF($JN57&gt;250,$DN57,IF($JN57&gt;0,$DH57,0)))/1000,0)</f>
        <v>0</v>
      </c>
      <c r="NX57" s="177">
        <f>ROUND(NY57*$Q57*$AI57*$BR57*$CJ57*IF($JN57&gt;500,$DB57,IF($JN57&gt;250,$DN57,IF($JN57&gt;0,$DH57,0)))/1000,0)</f>
        <v>0</v>
      </c>
      <c r="NY57" s="70">
        <f>Контингент!DG62</f>
        <v>0</v>
      </c>
      <c r="NZ57" s="177">
        <f>ROUND(OB57*$J57*$AM57*$BR57*$CJ57*IF($JN57&gt;500,$DB57,IF($JN57&gt;250,$DN57,IF($JN57&gt;0,$DH57,0)))/1000,0)</f>
        <v>0</v>
      </c>
      <c r="OA57" s="177">
        <f>ROUND(OB57*$Q57*$AM57*$BR57*$CJ57*IF($JN57&gt;500,$DB57,IF($JN57&gt;250,$DN57,IF($JN57&gt;0,$DH57,0)))/1000,0)</f>
        <v>0</v>
      </c>
      <c r="OB57" s="70">
        <f>Контингент!DH62</f>
        <v>0</v>
      </c>
      <c r="OC57" s="177">
        <f>ROUND(OE57*$J57*$AQ57*$BR57*$CJ57*IF($JN57&gt;500,$DB57,IF($JN57&gt;250,$DN57,IF($JN57&gt;0,$DH57,0)))/1000,0)</f>
        <v>0</v>
      </c>
      <c r="OD57" s="177">
        <f>ROUND(OE57*$Q57*$AQ57*$BR57*$CJ57*IF($JN57&gt;500,$DB57,IF($JN57&gt;250,$DN57,IF($JN57&gt;0,$DH57,0)))/1000,0)</f>
        <v>0</v>
      </c>
      <c r="OE57" s="70">
        <f>Контингент!DI62</f>
        <v>0</v>
      </c>
      <c r="OF57" s="177">
        <f>ROUND(OH57*$J57*$AU57*$BR57*$CJ57*IF($JN57&gt;500,$DB57,IF($JN57&gt;250,$DN57,IF($JN57&gt;0,$DH57,0)))/1000,0)</f>
        <v>0</v>
      </c>
      <c r="OG57" s="177">
        <f>ROUND(OH57*$Q57*$AU57*$BR57*$CJ57*IF($JN57&gt;500,$DB57,IF($JN57&gt;250,$DN57,IF($JN57&gt;0,$DH57,0)))/1000,0)</f>
        <v>0</v>
      </c>
      <c r="OH57" s="70">
        <f>Контингент!DJ62</f>
        <v>0</v>
      </c>
      <c r="OI57" s="177">
        <f>ROUND(OK57*$J57*$AY57*$BR57*$CJ57*IF($JN57&gt;500,$DB57,IF($JN57&gt;250,$DN57,IF($JN57&gt;0,$DH57,0)))/1000,0)</f>
        <v>0</v>
      </c>
      <c r="OJ57" s="177">
        <f>ROUND(OK57*$Q57*$AY57*$BR57*$CJ57*IF($JN57&gt;500,$DB57,IF($JN57&gt;250,$DN57,IF($JN57&gt;0,$DH57,0)))/1000,0)</f>
        <v>0</v>
      </c>
      <c r="OK57" s="70">
        <f>Контингент!DK62</f>
        <v>0</v>
      </c>
      <c r="OL57" s="177">
        <f>ROUND(ON57*$J57*$BC57*$BR57*$CJ57*IF($JN57&gt;500,$DB57,IF($JN57&gt;250,$DN57,IF($JN57&gt;0,$DH57,0)))/1000,0)</f>
        <v>0</v>
      </c>
      <c r="OM57" s="177">
        <f>ROUND(ON57*$Q57*$BC57*$BR57*$CJ57*IF($JN57&gt;500,$DB57,IF($JN57&gt;250,$DN57,IF($JN57&gt;0,$DH57,0)))/1000,0)</f>
        <v>0</v>
      </c>
      <c r="ON57" s="70">
        <f>Контингент!DL62</f>
        <v>0</v>
      </c>
      <c r="OO57" s="177">
        <f>ROUND(OQ57*$J57*$BG57*$BR57*$CJ57*IF($JN57&gt;500,$DB57,IF($JN57&gt;250,$DN57,IF($JN57&gt;0,$DH57,0)))/1000,0)</f>
        <v>0</v>
      </c>
      <c r="OP57" s="177">
        <f>ROUND(OQ57*$Q57*$BG57*$BR57*$CJ57*IF($JN57&gt;500,$DB57,IF($JN57&gt;250,$DN57,IF($JN57&gt;0,$DH57,0)))/1000,0)</f>
        <v>0</v>
      </c>
      <c r="OQ57" s="70">
        <f>Контингент!DM62</f>
        <v>0</v>
      </c>
      <c r="OR57" s="177">
        <f>ROUND(OT57*$J57*$W57*$BR57*$CJ57*IF($JN57&gt;500,$DB57,IF($JN57&gt;250,$DN57,IF($JN57&gt;0,$DH57,0)))/1000,0)</f>
        <v>198</v>
      </c>
      <c r="OS57" s="177">
        <f>ROUND(OT57*$Q57*$W57*$BR57*$CJ57*IF($JN57&gt;500,$DB57,IF($JN57&gt;250,$DN57,IF($JN57&gt;0,$DH57,0)))/1000,0)</f>
        <v>53</v>
      </c>
      <c r="OT57" s="70">
        <f>Контингент!DN62</f>
        <v>33.700000000000003</v>
      </c>
      <c r="OU57" s="177">
        <f>ROUND(OW57*$J57*$W57*$BR57*$CP57*IF($JN57&gt;500,$DB57,IF($JN57&gt;250,$DN57,IF($JN57&gt;0,$DH57,0)))/1000,0)</f>
        <v>0</v>
      </c>
      <c r="OV57" s="177">
        <f>ROUND(OW57*$Q57*$W57*$BR57*$CP57*IF($JN57&gt;500,$DB57,IF($JN57&gt;250,$DN57,IF($JN57&gt;0,$DH57,0)))/1000,0)</f>
        <v>0</v>
      </c>
      <c r="OW57" s="70">
        <f>Контингент!DO62</f>
        <v>0</v>
      </c>
      <c r="OX57" s="177">
        <f>ROUND(OZ57*$J57*$BH57*$BR57*$CJ57*IF($JN57&gt;500,$DB57,IF($JN57&gt;250,$DN57,IF($JN57&gt;0,$DH57,0)))/1000,0)</f>
        <v>0</v>
      </c>
      <c r="OY57" s="177">
        <f>ROUND(OZ57*$Q57*$BH57*$BR57*$CJ57*IF($JN57&gt;500,$DB57,IF($JN57&gt;250,$DN57,IF($JN57&gt;0,$DH57,0)))/1000,0)</f>
        <v>0</v>
      </c>
      <c r="OZ57" s="70">
        <f>Контингент!DP62</f>
        <v>0</v>
      </c>
      <c r="PA57" s="177">
        <f>ROUND(PC57*$J57*$W57*$BR57*$CJ57*IF($JN57&gt;500,$DB57,IF($JN57&gt;250,$DN57,IF($JN57&gt;0,$DH57,0)))/1000,0)</f>
        <v>82</v>
      </c>
      <c r="PB57" s="177">
        <f>ROUND(PC57*$Q57*$W57*$BR57*$CJ57*IF($JN57&gt;500,$DB57,IF($JN57&gt;250,$DN57,IF($JN57&gt;0,$DH57,0)))/1000,0)</f>
        <v>22</v>
      </c>
      <c r="PC57" s="70">
        <f>Контингент!DQ62</f>
        <v>14</v>
      </c>
      <c r="PD57" s="177">
        <f>ROUND(PF57*$J57*$W57*$BR57*$CP57*IF($JN57&gt;500,$DB57,IF($JN57&gt;250,$DN57,IF($JN57&gt;0,$DH57,0)))/1000,0)</f>
        <v>0</v>
      </c>
      <c r="PE57" s="177">
        <f>ROUND(PF57*$Q57*$W57*$BR57*$CP57*IF($JN57&gt;500,$DB57,IF($JN57&gt;250,$DN57,IF($JN57&gt;0,$DH57,0)))/1000,0)</f>
        <v>0</v>
      </c>
      <c r="PF57" s="70">
        <f>Контингент!DR62</f>
        <v>0</v>
      </c>
      <c r="PG57" s="177">
        <f>ROUND(PI57*$J57*$BI57*$BR57*$CJ57*IF($JN57&gt;500,$DB57,IF($JN57&gt;250,$DN57,IF($JN57&gt;0,$DH57,0)))/1000,0)</f>
        <v>0</v>
      </c>
      <c r="PH57" s="177">
        <f>ROUND(PI57*$Q57*$BI57*$BR57*$CJ57*IF($JN57&gt;500,$DB57,IF($JN57&gt;250,$DN57,IF($JN57&gt;0,$DH57,0)))/1000,0)</f>
        <v>0</v>
      </c>
      <c r="PI57" s="70">
        <f>Контингент!DS62</f>
        <v>0</v>
      </c>
      <c r="PJ57" s="70">
        <f t="shared" si="909"/>
        <v>78</v>
      </c>
      <c r="PK57" s="177">
        <f t="shared" si="910"/>
        <v>458</v>
      </c>
      <c r="PL57" s="177">
        <f t="shared" si="911"/>
        <v>123</v>
      </c>
      <c r="PM57" s="143">
        <f>'Нормативы и коэффициенты МОО'!$Y$17</f>
        <v>0.89426399999999995</v>
      </c>
      <c r="PN57" s="14">
        <v>1</v>
      </c>
      <c r="PO57" s="14">
        <v>12</v>
      </c>
      <c r="PP57" s="14">
        <v>4</v>
      </c>
      <c r="PQ57" s="177">
        <f t="shared" si="912"/>
        <v>137</v>
      </c>
      <c r="PR57" s="177">
        <f t="shared" si="913"/>
        <v>37</v>
      </c>
      <c r="PS57" s="153"/>
    </row>
    <row r="58" spans="1:435" x14ac:dyDescent="0.25">
      <c r="A58" s="112"/>
      <c r="B58" s="117" t="s">
        <v>295</v>
      </c>
      <c r="C58" s="120" t="s">
        <v>241</v>
      </c>
      <c r="D58" s="88">
        <f>'Нормативы и коэффициенты МОО'!$B$6</f>
        <v>38179.43</v>
      </c>
      <c r="E58" s="88">
        <f>'Нормативы и коэффициенты МОО'!$B$7</f>
        <v>53705.98</v>
      </c>
      <c r="F58" s="88">
        <f>'Нормативы и коэффициенты МОО'!$B$8</f>
        <v>55204.57</v>
      </c>
      <c r="G58" s="88">
        <f>'Нормативы и коэффициенты МОО'!$B$9</f>
        <v>78009.87</v>
      </c>
      <c r="H58" s="88">
        <f>'Нормативы и коэффициенты МОО'!$B$10</f>
        <v>23154.491086338148</v>
      </c>
      <c r="I58" s="88">
        <f>'Нормативы и коэффициенты МОО'!$B$11</f>
        <v>4412.8</v>
      </c>
      <c r="J58" s="88">
        <f>'Нормативы и коэффициенты МОО'!$B$12</f>
        <v>5883.73</v>
      </c>
      <c r="K58" s="88">
        <f>'Нормативы и коэффициенты МОО'!$C$6</f>
        <v>10181.18</v>
      </c>
      <c r="L58" s="88">
        <f>'Нормативы и коэффициенты МОО'!$C$7</f>
        <v>14321.59</v>
      </c>
      <c r="M58" s="88">
        <f>'Нормативы и коэффициенты МОО'!$C$8</f>
        <v>14721.22</v>
      </c>
      <c r="N58" s="88">
        <f>'Нормативы и коэффициенты МОО'!$C$9</f>
        <v>48613.13</v>
      </c>
      <c r="O58" s="88">
        <f>'Нормативы и коэффициенты МОО'!$C$10</f>
        <v>0</v>
      </c>
      <c r="P58" s="88">
        <f>'Нормативы и коэффициенты МОО'!$C$11</f>
        <v>0</v>
      </c>
      <c r="Q58" s="88">
        <f>'Нормативы и коэффициенты МОО'!$C$12</f>
        <v>1569</v>
      </c>
      <c r="R58" s="88">
        <f>'Нормативы и коэффициенты МОО'!$B$17</f>
        <v>1</v>
      </c>
      <c r="S58" s="88">
        <f>'Нормативы и коэффициенты МОО'!$B$18</f>
        <v>1</v>
      </c>
      <c r="T58" s="88">
        <f>'Нормативы и коэффициенты МОО'!$B$19</f>
        <v>1</v>
      </c>
      <c r="U58" s="88">
        <f>'Нормативы и коэффициенты МОО'!$B$20</f>
        <v>1</v>
      </c>
      <c r="V58" s="88">
        <f>'Нормативы и коэффициенты МОО'!$B$21</f>
        <v>1</v>
      </c>
      <c r="W58" s="88">
        <f>'Нормативы и коэффициенты МОО'!$B$22</f>
        <v>1</v>
      </c>
      <c r="X58" s="88">
        <f>'Нормативы и коэффициенты МОО'!$C$17</f>
        <v>2.1</v>
      </c>
      <c r="Y58" s="88">
        <f>'Нормативы и коэффициенты МОО'!$C$20</f>
        <v>1</v>
      </c>
      <c r="Z58" s="88">
        <f>'Нормативы и коэффициенты МОО'!$C$21</f>
        <v>1</v>
      </c>
      <c r="AA58" s="88">
        <f>'Нормативы и коэффициенты МОО'!$C$22</f>
        <v>2.1</v>
      </c>
      <c r="AB58" s="88">
        <f>'Нормативы и коэффициенты МОО'!$D$17</f>
        <v>1.83</v>
      </c>
      <c r="AC58" s="88">
        <f>'Нормативы и коэффициенты МОО'!$D$20</f>
        <v>1</v>
      </c>
      <c r="AD58" s="88">
        <f>'Нормативы и коэффициенты МОО'!$D$21</f>
        <v>1</v>
      </c>
      <c r="AE58" s="88">
        <f>'Нормативы и коэффициенты МОО'!$D$22</f>
        <v>1.83</v>
      </c>
      <c r="AF58" s="88">
        <f>'Нормативы и коэффициенты МОО'!$E$17</f>
        <v>1.74</v>
      </c>
      <c r="AG58" s="88">
        <f>'Нормативы и коэффициенты МОО'!$E$20</f>
        <v>1</v>
      </c>
      <c r="AH58" s="88">
        <f>'Нормативы и коэффициенты МОО'!$E$21</f>
        <v>1</v>
      </c>
      <c r="AI58" s="88">
        <f>'Нормативы и коэффициенты МОО'!$E$22</f>
        <v>1.74</v>
      </c>
      <c r="AJ58" s="88">
        <f>'Нормативы и коэффициенты МОО'!$F$17</f>
        <v>1.56</v>
      </c>
      <c r="AK58" s="88">
        <f>'Нормативы и коэффициенты МОО'!$F$20</f>
        <v>1</v>
      </c>
      <c r="AL58" s="88">
        <f>'Нормативы и коэффициенты МОО'!$F$21</f>
        <v>1</v>
      </c>
      <c r="AM58" s="88">
        <f>'Нормативы и коэффициенты МОО'!$F$22</f>
        <v>1.56</v>
      </c>
      <c r="AN58" s="88">
        <f>'Нормативы и коэффициенты МОО'!$G$17</f>
        <v>1.56</v>
      </c>
      <c r="AO58" s="88">
        <f>'Нормативы и коэффициенты МОО'!$G$20</f>
        <v>1</v>
      </c>
      <c r="AP58" s="88">
        <f>'Нормативы и коэффициенты МОО'!$G$21</f>
        <v>1</v>
      </c>
      <c r="AQ58" s="88">
        <f>'Нормативы и коэффициенты МОО'!$G$22</f>
        <v>1.56</v>
      </c>
      <c r="AR58" s="88">
        <f>'Нормативы и коэффициенты МОО'!$H$17</f>
        <v>2.31</v>
      </c>
      <c r="AS58" s="88">
        <f>'Нормативы и коэффициенты МОО'!$H$20</f>
        <v>1</v>
      </c>
      <c r="AT58" s="88">
        <f>'Нормативы и коэффициенты МОО'!$H$21</f>
        <v>1</v>
      </c>
      <c r="AU58" s="88">
        <f>'Нормативы и коэффициенты МОО'!$H$22</f>
        <v>2.31</v>
      </c>
      <c r="AV58" s="88">
        <f>'Нормативы и коэффициенты МОО'!$I$17</f>
        <v>1.56</v>
      </c>
      <c r="AW58" s="88">
        <f>'Нормативы и коэффициенты МОО'!$I$20</f>
        <v>1</v>
      </c>
      <c r="AX58" s="88">
        <f>'Нормативы и коэффициенты МОО'!$I$21</f>
        <v>1</v>
      </c>
      <c r="AY58" s="88">
        <f>'Нормативы и коэффициенты МОО'!$I$22</f>
        <v>1.56</v>
      </c>
      <c r="AZ58" s="88">
        <f>'Нормативы и коэффициенты МОО'!$J$17</f>
        <v>2.64</v>
      </c>
      <c r="BA58" s="88">
        <f>'Нормативы и коэффициенты МОО'!$J$20</f>
        <v>1</v>
      </c>
      <c r="BB58" s="88">
        <f>'Нормативы и коэффициенты МОО'!$J$21</f>
        <v>1</v>
      </c>
      <c r="BC58" s="88">
        <f>'Нормативы и коэффициенты МОО'!$J$22</f>
        <v>2.64</v>
      </c>
      <c r="BD58" s="88">
        <f>'Нормативы и коэффициенты МОО'!$K$17</f>
        <v>2.31</v>
      </c>
      <c r="BE58" s="88">
        <f>'Нормативы и коэффициенты МОО'!$K$20</f>
        <v>1</v>
      </c>
      <c r="BF58" s="88">
        <f>'Нормативы и коэффициенты МОО'!$K$21</f>
        <v>1</v>
      </c>
      <c r="BG58" s="88">
        <f>'Нормативы и коэффициенты МОО'!$K$22</f>
        <v>2.31</v>
      </c>
      <c r="BH58" s="88">
        <f>'Нормативы и коэффициенты МОО'!$L$18</f>
        <v>2</v>
      </c>
      <c r="BI58" s="88">
        <f>'Нормативы и коэффициенты МОО'!$L$19</f>
        <v>2</v>
      </c>
      <c r="BJ58" s="88">
        <f>'Нормативы и коэффициенты МОО'!$L$20</f>
        <v>1</v>
      </c>
      <c r="BK58" s="88">
        <f>'Нормативы и коэффициенты МОО'!$L$21</f>
        <v>1</v>
      </c>
      <c r="BL58" s="88">
        <f>'Нормативы и коэффициенты МОО'!$L$22</f>
        <v>2</v>
      </c>
      <c r="BM58" s="88">
        <f>'Нормативы и коэффициенты МОО'!$N$17</f>
        <v>1</v>
      </c>
      <c r="BN58" s="88">
        <f>'Нормативы и коэффициенты МОО'!$N$18</f>
        <v>1</v>
      </c>
      <c r="BO58" s="88">
        <f>'Нормативы и коэффициенты МОО'!$N$19</f>
        <v>1</v>
      </c>
      <c r="BP58" s="88">
        <f>'Нормативы и коэффициенты МОО'!$N$20</f>
        <v>1</v>
      </c>
      <c r="BQ58" s="88">
        <f>'Нормативы и коэффициенты МОО'!$N$21</f>
        <v>1</v>
      </c>
      <c r="BR58" s="88">
        <f>'Нормативы и коэффициенты МОО'!$N$22</f>
        <v>1</v>
      </c>
      <c r="BS58" s="88">
        <f>'Нормативы и коэффициенты МОО'!$O$17</f>
        <v>1.2</v>
      </c>
      <c r="BT58" s="88">
        <f>'Нормативы и коэффициенты МОО'!$O$18</f>
        <v>1.2</v>
      </c>
      <c r="BU58" s="88">
        <f>'Нормативы и коэффициенты МОО'!$O$19</f>
        <v>1.2</v>
      </c>
      <c r="BV58" s="88">
        <f>'Нормативы и коэффициенты МОО'!$O$20</f>
        <v>1</v>
      </c>
      <c r="BW58" s="88">
        <f>'Нормативы и коэффициенты МОО'!$O$21</f>
        <v>1</v>
      </c>
      <c r="BX58" s="88">
        <f>'Нормативы и коэффициенты МОО'!$O$22</f>
        <v>1</v>
      </c>
      <c r="BY58" s="88">
        <f>'Нормативы и коэффициенты МОО'!$P$17</f>
        <v>1.2</v>
      </c>
      <c r="BZ58" s="88">
        <f>'Нормативы и коэффициенты МОО'!$P$18</f>
        <v>1.2</v>
      </c>
      <c r="CA58" s="88">
        <f>'Нормативы и коэффициенты МОО'!$P$19</f>
        <v>1.2</v>
      </c>
      <c r="CB58" s="88">
        <f>'Нормативы и коэффициенты МОО'!$P$20</f>
        <v>1</v>
      </c>
      <c r="CC58" s="88">
        <f>'Нормативы и коэффициенты МОО'!$P$21</f>
        <v>1</v>
      </c>
      <c r="CD58" s="88">
        <f>'Нормативы и коэффициенты МОО'!$P$22</f>
        <v>1</v>
      </c>
      <c r="CE58" s="88">
        <f>'Нормативы и коэффициенты МОО'!$Q$17</f>
        <v>1</v>
      </c>
      <c r="CF58" s="88">
        <f>'Нормативы и коэффициенты МОО'!$Q$18</f>
        <v>1</v>
      </c>
      <c r="CG58" s="88">
        <f>'Нормативы и коэффициенты МОО'!$Q$19</f>
        <v>1</v>
      </c>
      <c r="CH58" s="88">
        <f>'Нормативы и коэффициенты МОО'!$Q$20</f>
        <v>1</v>
      </c>
      <c r="CI58" s="88">
        <f>'Нормативы и коэффициенты МОО'!$Q$21</f>
        <v>1</v>
      </c>
      <c r="CJ58" s="88">
        <f>'Нормативы и коэффициенты МОО'!$Q$22</f>
        <v>1</v>
      </c>
      <c r="CK58" s="88">
        <f>'Нормативы и коэффициенты МОО'!$R$17</f>
        <v>2</v>
      </c>
      <c r="CL58" s="88">
        <f>'Нормативы и коэффициенты МОО'!$R$18</f>
        <v>2</v>
      </c>
      <c r="CM58" s="88">
        <f>'Нормативы и коэффициенты МОО'!$R$19</f>
        <v>2</v>
      </c>
      <c r="CN58" s="88">
        <f>'Нормативы и коэффициенты МОО'!$R$20</f>
        <v>2</v>
      </c>
      <c r="CO58" s="88">
        <f>'Нормативы и коэффициенты МОО'!$R$21</f>
        <v>2</v>
      </c>
      <c r="CP58" s="88">
        <f>'Нормативы и коэффициенты МОО'!$R$22</f>
        <v>2</v>
      </c>
      <c r="CQ58" s="88">
        <f>'Нормативы и коэффициенты МОО'!$S$17</f>
        <v>1</v>
      </c>
      <c r="CR58" s="88">
        <f>'Нормативы и коэффициенты МОО'!$S$18</f>
        <v>1</v>
      </c>
      <c r="CS58" s="88">
        <f>'Нормативы и коэффициенты МОО'!$S$19</f>
        <v>1</v>
      </c>
      <c r="CT58" s="88">
        <f>'Нормативы и коэффициенты МОО'!$S$20</f>
        <v>2</v>
      </c>
      <c r="CU58" s="88">
        <f>'Нормативы и коэффициенты МОО'!$S$21</f>
        <v>2</v>
      </c>
      <c r="CV58" s="88">
        <f>'Нормативы и коэффициенты МОО'!$S$22</f>
        <v>1</v>
      </c>
      <c r="CW58" s="88">
        <f>'Нормативы и коэффициенты МОО'!$T$17</f>
        <v>1</v>
      </c>
      <c r="CX58" s="88">
        <f>'Нормативы и коэффициенты МОО'!$T$18</f>
        <v>1</v>
      </c>
      <c r="CY58" s="88">
        <f>'Нормативы и коэффициенты МОО'!$T$19</f>
        <v>1</v>
      </c>
      <c r="CZ58" s="88">
        <f>'Нормативы и коэффициенты МОО'!$T$20</f>
        <v>1</v>
      </c>
      <c r="DA58" s="88">
        <f>'Нормативы и коэффициенты МОО'!$T$21</f>
        <v>1</v>
      </c>
      <c r="DB58" s="88">
        <f>'Нормативы и коэффициенты МОО'!$T$22</f>
        <v>1</v>
      </c>
      <c r="DC58" s="88">
        <f>'Нормативы и коэффициенты МОО'!$U$17</f>
        <v>1</v>
      </c>
      <c r="DD58" s="88">
        <f>'Нормативы и коэффициенты МОО'!$U$18</f>
        <v>1</v>
      </c>
      <c r="DE58" s="88">
        <f>'Нормативы и коэффициенты МОО'!$U$19</f>
        <v>1</v>
      </c>
      <c r="DF58" s="88">
        <f>'Нормативы и коэффициенты МОО'!$U$20</f>
        <v>1</v>
      </c>
      <c r="DG58" s="88">
        <f>'Нормативы и коэффициенты МОО'!$U$21</f>
        <v>1</v>
      </c>
      <c r="DH58" s="88">
        <f>'Нормативы и коэффициенты МОО'!$U$22</f>
        <v>1</v>
      </c>
      <c r="DI58" s="88">
        <f>'Нормативы и коэффициенты МОО'!$V$17</f>
        <v>1</v>
      </c>
      <c r="DJ58" s="88">
        <f>'Нормативы и коэффициенты МОО'!$V$18</f>
        <v>1</v>
      </c>
      <c r="DK58" s="88">
        <f>'Нормативы и коэффициенты МОО'!$V$19</f>
        <v>1</v>
      </c>
      <c r="DL58" s="88">
        <f>'Нормативы и коэффициенты МОО'!$V$20</f>
        <v>1</v>
      </c>
      <c r="DM58" s="88">
        <f>'Нормативы и коэффициенты МОО'!$V$21</f>
        <v>1</v>
      </c>
      <c r="DN58" s="88">
        <f>'Нормативы и коэффициенты МОО'!$V$22</f>
        <v>1</v>
      </c>
      <c r="DO58" s="177">
        <f t="shared" si="773"/>
        <v>420</v>
      </c>
      <c r="DP58" s="177">
        <f t="shared" si="774"/>
        <v>112</v>
      </c>
      <c r="DQ58" s="70">
        <f>Контингент!D63</f>
        <v>11</v>
      </c>
      <c r="DR58" s="177">
        <f t="shared" si="775"/>
        <v>0</v>
      </c>
      <c r="DS58" s="177">
        <f t="shared" si="776"/>
        <v>0</v>
      </c>
      <c r="DT58" s="70">
        <f>Контингент!E63</f>
        <v>0</v>
      </c>
      <c r="DU58" s="177">
        <f t="shared" si="777"/>
        <v>0</v>
      </c>
      <c r="DV58" s="177">
        <f t="shared" si="778"/>
        <v>0</v>
      </c>
      <c r="DW58" s="70">
        <f>Контингент!AP63</f>
        <v>0</v>
      </c>
      <c r="DX58" s="177">
        <f t="shared" si="779"/>
        <v>0</v>
      </c>
      <c r="DY58" s="177">
        <f t="shared" si="780"/>
        <v>0</v>
      </c>
      <c r="DZ58" s="70">
        <f>Контингент!K63</f>
        <v>0</v>
      </c>
      <c r="EA58" s="177">
        <f t="shared" si="781"/>
        <v>0</v>
      </c>
      <c r="EB58" s="177">
        <f t="shared" si="782"/>
        <v>0</v>
      </c>
      <c r="EC58" s="70">
        <f>Контингент!L63</f>
        <v>0</v>
      </c>
      <c r="ED58" s="177">
        <f t="shared" si="783"/>
        <v>0</v>
      </c>
      <c r="EE58" s="177">
        <f t="shared" si="784"/>
        <v>0</v>
      </c>
      <c r="EF58" s="70">
        <f>Контингент!AT63</f>
        <v>0</v>
      </c>
      <c r="EG58" s="177">
        <f t="shared" si="785"/>
        <v>0</v>
      </c>
      <c r="EH58" s="177">
        <f t="shared" si="786"/>
        <v>0</v>
      </c>
      <c r="EI58" s="70">
        <f>Контингент!R63</f>
        <v>0</v>
      </c>
      <c r="EJ58" s="177">
        <f t="shared" si="787"/>
        <v>0</v>
      </c>
      <c r="EK58" s="177">
        <f t="shared" si="788"/>
        <v>0</v>
      </c>
      <c r="EL58" s="70">
        <f>Контингент!S63</f>
        <v>0</v>
      </c>
      <c r="EM58" s="177">
        <f t="shared" si="789"/>
        <v>0</v>
      </c>
      <c r="EN58" s="177">
        <f t="shared" si="790"/>
        <v>0</v>
      </c>
      <c r="EO58" s="70">
        <f>Контингент!T63</f>
        <v>0</v>
      </c>
      <c r="EP58" s="177">
        <f t="shared" si="791"/>
        <v>0</v>
      </c>
      <c r="EQ58" s="177">
        <f t="shared" si="792"/>
        <v>0</v>
      </c>
      <c r="ER58" s="70">
        <f>Контингент!U63</f>
        <v>0</v>
      </c>
      <c r="ES58" s="177">
        <f t="shared" si="793"/>
        <v>0</v>
      </c>
      <c r="ET58" s="177">
        <f t="shared" si="794"/>
        <v>0</v>
      </c>
      <c r="EU58" s="70">
        <f>Контингент!V63</f>
        <v>0</v>
      </c>
      <c r="EV58" s="177">
        <f t="shared" si="795"/>
        <v>0</v>
      </c>
      <c r="EW58" s="177">
        <f t="shared" si="796"/>
        <v>0</v>
      </c>
      <c r="EX58" s="70">
        <f>Контингент!W63</f>
        <v>0</v>
      </c>
      <c r="EY58" s="177">
        <f t="shared" si="797"/>
        <v>0</v>
      </c>
      <c r="EZ58" s="177">
        <f t="shared" si="798"/>
        <v>0</v>
      </c>
      <c r="FA58" s="70">
        <f>Контингент!X63</f>
        <v>0</v>
      </c>
      <c r="FB58" s="177">
        <f t="shared" si="799"/>
        <v>0</v>
      </c>
      <c r="FC58" s="177">
        <f t="shared" si="800"/>
        <v>0</v>
      </c>
      <c r="FD58" s="70">
        <f>Контингент!Y63</f>
        <v>0</v>
      </c>
      <c r="FE58" s="177">
        <f t="shared" si="801"/>
        <v>0</v>
      </c>
      <c r="FF58" s="177">
        <f t="shared" si="802"/>
        <v>0</v>
      </c>
      <c r="FG58" s="70">
        <f>Контингент!Z63</f>
        <v>0</v>
      </c>
      <c r="FH58" s="177">
        <f t="shared" si="803"/>
        <v>0</v>
      </c>
      <c r="FI58" s="177">
        <f t="shared" si="804"/>
        <v>0</v>
      </c>
      <c r="FJ58" s="70">
        <f>Контингент!AB63</f>
        <v>0</v>
      </c>
      <c r="FK58" s="177">
        <f t="shared" si="805"/>
        <v>0</v>
      </c>
      <c r="FL58" s="177">
        <f t="shared" si="806"/>
        <v>0</v>
      </c>
      <c r="FM58" s="70">
        <f>Контингент!AC63</f>
        <v>0</v>
      </c>
      <c r="FN58" s="177">
        <f t="shared" si="807"/>
        <v>0</v>
      </c>
      <c r="FO58" s="177">
        <f t="shared" si="808"/>
        <v>0</v>
      </c>
      <c r="FP58" s="70">
        <f>Контингент!AD63</f>
        <v>0</v>
      </c>
      <c r="FQ58" s="177">
        <f t="shared" si="809"/>
        <v>0</v>
      </c>
      <c r="FR58" s="177">
        <f t="shared" si="810"/>
        <v>0</v>
      </c>
      <c r="FS58" s="70">
        <f>Контингент!AE63</f>
        <v>0</v>
      </c>
      <c r="FT58" s="177">
        <f t="shared" si="811"/>
        <v>0</v>
      </c>
      <c r="FU58" s="177">
        <f t="shared" si="812"/>
        <v>0</v>
      </c>
      <c r="FV58" s="70">
        <f>Контингент!AF63</f>
        <v>0</v>
      </c>
      <c r="FW58" s="177">
        <f t="shared" si="813"/>
        <v>0</v>
      </c>
      <c r="FX58" s="177">
        <f t="shared" si="814"/>
        <v>0</v>
      </c>
      <c r="FY58" s="70">
        <f>Контингент!AG63</f>
        <v>0</v>
      </c>
      <c r="FZ58" s="177">
        <f t="shared" si="815"/>
        <v>0</v>
      </c>
      <c r="GA58" s="177">
        <f t="shared" si="816"/>
        <v>0</v>
      </c>
      <c r="GB58" s="70">
        <f>Контингент!AH63</f>
        <v>0</v>
      </c>
      <c r="GC58" s="177">
        <f t="shared" si="817"/>
        <v>0</v>
      </c>
      <c r="GD58" s="177">
        <f t="shared" si="818"/>
        <v>0</v>
      </c>
      <c r="GE58" s="70">
        <f>Контингент!AI63</f>
        <v>0</v>
      </c>
      <c r="GF58" s="177">
        <f t="shared" si="819"/>
        <v>0</v>
      </c>
      <c r="GG58" s="177">
        <f t="shared" si="820"/>
        <v>0</v>
      </c>
      <c r="GH58" s="70">
        <f>Контингент!AJ63</f>
        <v>0</v>
      </c>
      <c r="GI58" s="177">
        <f t="shared" si="821"/>
        <v>0</v>
      </c>
      <c r="GJ58" s="177">
        <f t="shared" si="822"/>
        <v>0</v>
      </c>
      <c r="GK58" s="70">
        <f>Контингент!AX63</f>
        <v>0</v>
      </c>
      <c r="GL58" s="177">
        <f t="shared" si="823"/>
        <v>0</v>
      </c>
      <c r="GM58" s="177">
        <f t="shared" si="824"/>
        <v>0</v>
      </c>
      <c r="GN58" s="70">
        <f>Контингент!AY63</f>
        <v>0</v>
      </c>
      <c r="GO58" s="177">
        <f t="shared" si="825"/>
        <v>0</v>
      </c>
      <c r="GP58" s="177">
        <f t="shared" si="826"/>
        <v>0</v>
      </c>
      <c r="GQ58" s="70">
        <f>Контингент!AZ63</f>
        <v>0</v>
      </c>
      <c r="GR58" s="177">
        <f t="shared" si="827"/>
        <v>0</v>
      </c>
      <c r="GS58" s="177">
        <f t="shared" si="828"/>
        <v>0</v>
      </c>
      <c r="GT58" s="70">
        <f>Контингент!BA63</f>
        <v>0</v>
      </c>
      <c r="GU58" s="177">
        <f t="shared" si="829"/>
        <v>0</v>
      </c>
      <c r="GV58" s="177">
        <f t="shared" si="830"/>
        <v>0</v>
      </c>
      <c r="GW58" s="70">
        <f>Контингент!BB63</f>
        <v>0</v>
      </c>
      <c r="GX58" s="177">
        <f t="shared" si="831"/>
        <v>0</v>
      </c>
      <c r="GY58" s="177">
        <f t="shared" si="832"/>
        <v>0</v>
      </c>
      <c r="GZ58" s="70">
        <f>Контингент!BC63</f>
        <v>0</v>
      </c>
      <c r="HA58" s="177">
        <f t="shared" si="833"/>
        <v>0</v>
      </c>
      <c r="HB58" s="177">
        <f t="shared" si="834"/>
        <v>0</v>
      </c>
      <c r="HC58" s="70">
        <f>Контингент!BD63</f>
        <v>0</v>
      </c>
      <c r="HD58" s="177">
        <f t="shared" si="835"/>
        <v>0</v>
      </c>
      <c r="HE58" s="177">
        <f t="shared" si="836"/>
        <v>0</v>
      </c>
      <c r="HF58" s="70">
        <f>Контингент!BE63</f>
        <v>0</v>
      </c>
      <c r="HG58" s="177">
        <f t="shared" si="837"/>
        <v>0</v>
      </c>
      <c r="HH58" s="177">
        <f t="shared" si="838"/>
        <v>0</v>
      </c>
      <c r="HI58" s="70">
        <f>Контингент!BF63</f>
        <v>0</v>
      </c>
      <c r="HJ58" s="177">
        <f t="shared" si="839"/>
        <v>0</v>
      </c>
      <c r="HK58" s="177">
        <f t="shared" si="840"/>
        <v>0</v>
      </c>
      <c r="HL58" s="70">
        <f>Контингент!F63</f>
        <v>0</v>
      </c>
      <c r="HM58" s="177">
        <f t="shared" si="841"/>
        <v>0</v>
      </c>
      <c r="HN58" s="177">
        <f t="shared" si="842"/>
        <v>0</v>
      </c>
      <c r="HO58" s="70">
        <f>Контингент!G63</f>
        <v>0</v>
      </c>
      <c r="HP58" s="177">
        <f t="shared" si="843"/>
        <v>0</v>
      </c>
      <c r="HQ58" s="177">
        <f t="shared" si="844"/>
        <v>0</v>
      </c>
      <c r="HR58" s="70">
        <f>Контингент!AQ63</f>
        <v>0</v>
      </c>
      <c r="HS58" s="177">
        <f t="shared" si="845"/>
        <v>0</v>
      </c>
      <c r="HT58" s="177">
        <f t="shared" si="846"/>
        <v>0</v>
      </c>
      <c r="HU58" s="70">
        <f>Контингент!M63</f>
        <v>0</v>
      </c>
      <c r="HV58" s="177">
        <f t="shared" si="847"/>
        <v>0</v>
      </c>
      <c r="HW58" s="177">
        <f t="shared" si="848"/>
        <v>0</v>
      </c>
      <c r="HX58" s="70">
        <f>Контингент!N63</f>
        <v>0</v>
      </c>
      <c r="HY58" s="177">
        <f t="shared" si="849"/>
        <v>0</v>
      </c>
      <c r="HZ58" s="177">
        <f t="shared" si="850"/>
        <v>0</v>
      </c>
      <c r="IA58" s="70">
        <f>Контингент!AU63</f>
        <v>0</v>
      </c>
      <c r="IB58" s="177">
        <f t="shared" si="851"/>
        <v>0</v>
      </c>
      <c r="IC58" s="177">
        <f t="shared" si="852"/>
        <v>0</v>
      </c>
      <c r="ID58" s="70">
        <f>Контингент!AL63</f>
        <v>0</v>
      </c>
      <c r="IE58" s="177">
        <f t="shared" si="853"/>
        <v>0</v>
      </c>
      <c r="IF58" s="177">
        <f t="shared" si="854"/>
        <v>0</v>
      </c>
      <c r="IG58" s="70">
        <f>Контингент!AM63</f>
        <v>0</v>
      </c>
      <c r="IH58" s="177">
        <f t="shared" si="855"/>
        <v>0</v>
      </c>
      <c r="II58" s="177">
        <f t="shared" si="856"/>
        <v>0</v>
      </c>
      <c r="IJ58" s="70">
        <f>Контингент!BH63</f>
        <v>0</v>
      </c>
      <c r="IK58" s="177">
        <f t="shared" si="857"/>
        <v>0</v>
      </c>
      <c r="IL58" s="177">
        <f t="shared" si="858"/>
        <v>0</v>
      </c>
      <c r="IM58" s="70">
        <f>Контингент!H63+Контингент!I63</f>
        <v>0</v>
      </c>
      <c r="IN58" s="177">
        <f t="shared" si="859"/>
        <v>0</v>
      </c>
      <c r="IO58" s="177">
        <f t="shared" si="860"/>
        <v>0</v>
      </c>
      <c r="IP58" s="70">
        <f>Контингент!J63</f>
        <v>0</v>
      </c>
      <c r="IQ58" s="177">
        <f t="shared" si="861"/>
        <v>0</v>
      </c>
      <c r="IR58" s="177">
        <f t="shared" si="862"/>
        <v>0</v>
      </c>
      <c r="IS58" s="70">
        <f>Контингент!AR63+Контингент!AS63</f>
        <v>0</v>
      </c>
      <c r="IT58" s="177">
        <f t="shared" si="863"/>
        <v>0</v>
      </c>
      <c r="IU58" s="177">
        <f t="shared" si="864"/>
        <v>0</v>
      </c>
      <c r="IV58" s="70">
        <f>Контингент!O63+Контингент!P63</f>
        <v>0</v>
      </c>
      <c r="IW58" s="177">
        <f t="shared" si="865"/>
        <v>0</v>
      </c>
      <c r="IX58" s="177">
        <f t="shared" si="866"/>
        <v>0</v>
      </c>
      <c r="IY58" s="70">
        <f>Контингент!Q63</f>
        <v>0</v>
      </c>
      <c r="IZ58" s="177">
        <f t="shared" si="867"/>
        <v>0</v>
      </c>
      <c r="JA58" s="177">
        <f t="shared" si="868"/>
        <v>0</v>
      </c>
      <c r="JB58" s="70">
        <f>Контингент!AV63+Контингент!AW63</f>
        <v>0</v>
      </c>
      <c r="JC58" s="177">
        <f t="shared" si="869"/>
        <v>0</v>
      </c>
      <c r="JD58" s="177">
        <f t="shared" si="870"/>
        <v>0</v>
      </c>
      <c r="JE58" s="70">
        <f>Контингент!AN63</f>
        <v>0</v>
      </c>
      <c r="JF58" s="177">
        <f t="shared" si="871"/>
        <v>0</v>
      </c>
      <c r="JG58" s="177">
        <f t="shared" si="872"/>
        <v>0</v>
      </c>
      <c r="JH58" s="70">
        <f>Контингент!AO63</f>
        <v>0</v>
      </c>
      <c r="JI58" s="177">
        <f t="shared" si="873"/>
        <v>0</v>
      </c>
      <c r="JJ58" s="177">
        <f t="shared" si="874"/>
        <v>0</v>
      </c>
      <c r="JK58" s="70">
        <f>Контингент!BI63</f>
        <v>0</v>
      </c>
      <c r="JL58" s="70">
        <f t="shared" si="875"/>
        <v>11</v>
      </c>
      <c r="JM58" s="70">
        <f>Контингент!CZ63</f>
        <v>36.333333333333336</v>
      </c>
      <c r="JN58" s="70">
        <f t="shared" si="876"/>
        <v>47.333333333333336</v>
      </c>
      <c r="JO58" s="177">
        <f t="shared" si="877"/>
        <v>420</v>
      </c>
      <c r="JP58" s="177">
        <f t="shared" si="878"/>
        <v>112</v>
      </c>
      <c r="JQ58" s="143">
        <f>'Нормативы и коэффициенты МОО'!$Y$17</f>
        <v>0.89426399999999995</v>
      </c>
      <c r="JR58" s="14">
        <v>1</v>
      </c>
      <c r="JS58" s="177">
        <f t="shared" si="879"/>
        <v>376</v>
      </c>
      <c r="JT58" s="177">
        <f t="shared" si="880"/>
        <v>100</v>
      </c>
      <c r="JU58" s="177">
        <f t="shared" si="881"/>
        <v>255</v>
      </c>
      <c r="JV58" s="177">
        <f t="shared" si="882"/>
        <v>0</v>
      </c>
      <c r="JW58" s="70">
        <f>Контингент!DU63</f>
        <v>11</v>
      </c>
      <c r="JX58" s="177">
        <f t="shared" si="883"/>
        <v>0</v>
      </c>
      <c r="JY58" s="177">
        <f t="shared" si="884"/>
        <v>0</v>
      </c>
      <c r="JZ58" s="70">
        <f>Контингент!DV63</f>
        <v>0</v>
      </c>
      <c r="KA58" s="177">
        <f t="shared" si="885"/>
        <v>0</v>
      </c>
      <c r="KB58" s="177">
        <f t="shared" si="886"/>
        <v>0</v>
      </c>
      <c r="KC58" s="70">
        <f>(Контингент!DW63+Контингент!DX63+Контингент!DY63+Контингент!DZ63+Контингент!EA63+Контингент!EB63+Контингент!EC63+Контингент!ED63+Контингент!EE63)</f>
        <v>0</v>
      </c>
      <c r="KD58" s="177">
        <f t="shared" si="887"/>
        <v>0</v>
      </c>
      <c r="KE58" s="177">
        <f t="shared" si="888"/>
        <v>0</v>
      </c>
      <c r="KF58" s="70">
        <f>Контингент!EF63</f>
        <v>0</v>
      </c>
      <c r="KG58" s="177">
        <f t="shared" si="889"/>
        <v>0</v>
      </c>
      <c r="KH58" s="177">
        <f t="shared" si="890"/>
        <v>0</v>
      </c>
      <c r="KI58" s="70">
        <f>Контингент!EG63</f>
        <v>0</v>
      </c>
      <c r="KJ58" s="177">
        <f t="shared" si="891"/>
        <v>0</v>
      </c>
      <c r="KK58" s="177">
        <f t="shared" si="892"/>
        <v>0</v>
      </c>
      <c r="KL58" s="70">
        <f>Контингент!EH63</f>
        <v>0</v>
      </c>
      <c r="KM58" s="177">
        <f t="shared" si="893"/>
        <v>0</v>
      </c>
      <c r="KN58" s="177">
        <f t="shared" si="894"/>
        <v>0</v>
      </c>
      <c r="KO58" s="70">
        <f>Контингент!EI63</f>
        <v>0</v>
      </c>
      <c r="KP58" s="177">
        <f t="shared" si="895"/>
        <v>0</v>
      </c>
      <c r="KQ58" s="177">
        <f t="shared" si="896"/>
        <v>0</v>
      </c>
      <c r="KR58" s="70">
        <f>Контингент!EJ63</f>
        <v>0</v>
      </c>
      <c r="KS58" s="177">
        <f t="shared" si="897"/>
        <v>0</v>
      </c>
      <c r="KT58" s="177">
        <f t="shared" si="898"/>
        <v>0</v>
      </c>
      <c r="KU58" s="70">
        <f>Контингент!EK63</f>
        <v>0</v>
      </c>
      <c r="KV58" s="70">
        <f t="shared" si="899"/>
        <v>11</v>
      </c>
      <c r="KW58" s="177">
        <f t="shared" si="900"/>
        <v>255</v>
      </c>
      <c r="KX58" s="177">
        <f t="shared" si="901"/>
        <v>0</v>
      </c>
      <c r="KY58" s="143">
        <f>'Нормативы и коэффициенты МОО'!$Y$17</f>
        <v>0.89426399999999995</v>
      </c>
      <c r="KZ58" s="14">
        <v>1</v>
      </c>
      <c r="LA58" s="177">
        <f t="shared" si="902"/>
        <v>228</v>
      </c>
      <c r="LB58" s="177">
        <f t="shared" si="903"/>
        <v>0</v>
      </c>
      <c r="LC58" s="177">
        <f>ROUND(LE58*$I58*$W58*$BR58*$CJ58*IF($JN58&gt;500,$DB58,IF($JN58&gt;250,$DN58,IF($JN58&gt;0,$DH58,0)))/1000,0)</f>
        <v>49</v>
      </c>
      <c r="LD58" s="177">
        <f>ROUND(LE58*$P58*$W58*$BR58*$CJ58*IF($JN58&gt;500,$DB58,IF($JN58&gt;250,$DN58,IF($JN58&gt;0,$DH58,0)))/1000,0)</f>
        <v>0</v>
      </c>
      <c r="LE58" s="70">
        <f>Контингент!DC63</f>
        <v>11</v>
      </c>
      <c r="LF58" s="177">
        <f>ROUND(LH58*$I58*$W58*$BR58*$CP58*IF($JN58&gt;500,$DB58,IF($JN58&gt;250,$DN58,IF($JN58&gt;0,$DH58,0)))/1000,0)</f>
        <v>0</v>
      </c>
      <c r="LG58" s="177">
        <f>ROUND(LH58*$P58*$W58*$BR58*$CP58*IF($JN58&gt;500,$DB58,IF($JN58&gt;250,$DN58,IF($JN58&gt;0,$DH58,0)))/1000,0)</f>
        <v>0</v>
      </c>
      <c r="LH58" s="70">
        <f>Контингент!DD63</f>
        <v>0</v>
      </c>
      <c r="LI58" s="177">
        <f>ROUND(LK58*$I58*$AA58*$BR58*$CJ58*IF($JN58&gt;500,$DB58,IF($JN58&gt;250,$DN58,IF($JN58&gt;0,$DH58,0)))/1000,0)</f>
        <v>0</v>
      </c>
      <c r="LJ58" s="177">
        <f>ROUND(LK58*$P58*$AA58*$BR58*$CJ58*IF($JN58&gt;500,$DB58,IF($JN58&gt;250,$DN58,IF($JN58&gt;0,$DH58,0)))/1000,0)</f>
        <v>0</v>
      </c>
      <c r="LK58" s="70">
        <f>Контингент!DE63</f>
        <v>0</v>
      </c>
      <c r="LL58" s="177">
        <f>ROUND(LN58*$I58*$AE58*$BR58*$CJ58*IF($JN58&gt;500,$DB58,IF($JN58&gt;250,$DN58,IF($JN58&gt;0,$DH58,0)))/1000,0)</f>
        <v>0</v>
      </c>
      <c r="LM58" s="177">
        <f>ROUND(LN58*$P58*$AE58*$BR58*$CJ58*IF($JN58&gt;500,$DB58,IF($JN58&gt;250,$DN58,IF($JN58&gt;0,$DH58,0)))/1000,0)</f>
        <v>0</v>
      </c>
      <c r="LN58" s="70">
        <f>Контингент!DF63</f>
        <v>0</v>
      </c>
      <c r="LO58" s="177">
        <f>ROUND(LQ58*$I58*$AI58*$BR58*$CJ58*IF($JN58&gt;500,$DB58,IF($JN58&gt;250,$DN58,IF($JN58&gt;0,$DH58,0)))/1000,0)</f>
        <v>0</v>
      </c>
      <c r="LP58" s="177">
        <f>ROUND(LQ58*$P58*$AI58*$BR58*$CJ58*IF($JN58&gt;500,$DB58,IF($JN58&gt;250,$DN58,IF($JN58&gt;0,$DH58,0)))/1000,0)</f>
        <v>0</v>
      </c>
      <c r="LQ58" s="70">
        <f>Контингент!DG63</f>
        <v>0</v>
      </c>
      <c r="LR58" s="177">
        <f>ROUND(LT58*$I58*$AM58*$BR58*$CJ58*IF($JN58&gt;500,$DB58,IF($JN58&gt;250,$DN58,IF($JN58&gt;0,$DH58,0)))/1000,0)</f>
        <v>0</v>
      </c>
      <c r="LS58" s="177">
        <f>ROUND(LT58*$P58*$AM58*$BR58*$CJ58*IF($JN58&gt;500,$DB58,IF($JN58&gt;250,$DN58,IF($JN58&gt;0,$DH58,0)))/1000,0)</f>
        <v>0</v>
      </c>
      <c r="LT58" s="70">
        <f>Контингент!DH63</f>
        <v>0</v>
      </c>
      <c r="LU58" s="177">
        <f>ROUND(LW58*$I58*$AQ58*$BR58*$CJ58*IF($JN58&gt;500,$DB58,IF($JN58&gt;250,$DN58,IF($JN58&gt;0,$DH58,0)))/1000,0)</f>
        <v>0</v>
      </c>
      <c r="LV58" s="177">
        <f>ROUND(LW58*$P58*$AQ58*$BR58*$CJ58*IF($JN58&gt;500,$DB58,IF($JN58&gt;250,$DN58,IF($JN58&gt;0,$DH58,0)))/1000,0)</f>
        <v>0</v>
      </c>
      <c r="LW58" s="70">
        <f>Контингент!DI63</f>
        <v>0</v>
      </c>
      <c r="LX58" s="177">
        <f>ROUND(LZ58*$I58*$AU58*$BR58*$CJ58*IF($JN58&gt;500,$DB58,IF($JN58&gt;250,$DN58,IF($JN58&gt;0,$DH58,0)))/1000,0)</f>
        <v>0</v>
      </c>
      <c r="LY58" s="177">
        <f>ROUND(LZ58*$P58*$AU58*$BR58*$CJ58*IF($JN58&gt;500,$DB58,IF($JN58&gt;250,$DN58,IF($JN58&gt;0,$DH58,0)))/1000,0)</f>
        <v>0</v>
      </c>
      <c r="LZ58" s="70">
        <f>Контингент!DJ63</f>
        <v>0</v>
      </c>
      <c r="MA58" s="177">
        <f>ROUND(MC58*$I58*$AY58*$BR58*$CJ58*IF($JN58&gt;500,$DB58,IF($JN58&gt;250,$DN58,IF($JN58&gt;0,$DH58,0)))/1000,0)</f>
        <v>0</v>
      </c>
      <c r="MB58" s="177">
        <f>ROUND(MC58*$P58*$AY58*$BR58*$CJ58*IF($JN58&gt;500,$DB58,IF($JN58&gt;250,$DN58,IF($JN58&gt;0,$DH58,0)))/1000,0)</f>
        <v>0</v>
      </c>
      <c r="MC58" s="70">
        <f>Контингент!DK63</f>
        <v>0</v>
      </c>
      <c r="MD58" s="177">
        <f>ROUND(MF58*$I58*$BC58*$BR58*$CJ58*IF($JN58&gt;500,$DB58,IF($JN58&gt;250,$DN58,IF($JN58&gt;0,$DH58,0)))/1000,0)</f>
        <v>0</v>
      </c>
      <c r="ME58" s="177">
        <f>ROUND(MF58*$P58*$BC58*$BR58*$CJ58*IF($JN58&gt;500,$DB58,IF($JN58&gt;250,$DN58,IF($JN58&gt;0,$DH58,0)))/1000,0)</f>
        <v>0</v>
      </c>
      <c r="MF58" s="70">
        <f>Контингент!DL63</f>
        <v>0</v>
      </c>
      <c r="MG58" s="177">
        <f>ROUND(MI58*$I58*$BG58*$BR58*$CJ58*IF($JN58&gt;500,$DB58,IF($JN58&gt;250,$DN58,IF($JN58&gt;0,$DH58,0)))/1000,0)</f>
        <v>0</v>
      </c>
      <c r="MH58" s="177">
        <f>ROUND(MI58*$P58*$BG58*$BR58*$CJ58*IF($JN58&gt;500,$DB58,IF($JN58&gt;250,$DN58,IF($JN58&gt;0,$DH58,0)))/1000,0)</f>
        <v>0</v>
      </c>
      <c r="MI58" s="70">
        <f>Контингент!DM63</f>
        <v>0</v>
      </c>
      <c r="MJ58" s="177">
        <f>ROUND(ML58*$I58*$W58*$BR58*$CJ58*IF($JN58&gt;500,$DB58,IF($JN58&gt;250,$DN58,IF($JN58&gt;0,$DH58,0)))/1000,0)</f>
        <v>0</v>
      </c>
      <c r="MK58" s="177">
        <f>ROUND(ML58*$P58*$W58*$BR58*$CJ58*IF($JN58&gt;500,$DB58,IF($JN58&gt;250,$DN58,IF($JN58&gt;0,$DH58,0)))/1000,0)</f>
        <v>0</v>
      </c>
      <c r="ML58" s="70">
        <f>Контингент!DN63</f>
        <v>0</v>
      </c>
      <c r="MM58" s="177">
        <f>ROUND(MO58*$I58*$W58*$BR58*$CP58*IF($JN58&gt;500,$DB58,IF($JN58&gt;250,$DN58,IF($JN58&gt;0,$DH58,0)))/1000,0)</f>
        <v>0</v>
      </c>
      <c r="MN58" s="177">
        <f>ROUND(MO58*$P58*$W58*$BR58*$CP58*IF($JN58&gt;500,$DB58,IF($JN58&gt;250,$DN58,IF($JN58&gt;0,$DH58,0)))/1000,0)</f>
        <v>0</v>
      </c>
      <c r="MO58" s="70">
        <f>Контингент!DO63</f>
        <v>0</v>
      </c>
      <c r="MP58" s="177">
        <f>ROUND(MR58*$I58*$BH58*$BR58*$CJ58*IF($JN58&gt;500,$DB58,IF($JN58&gt;250,$DN58,IF($JN58&gt;0,$DH58,0)))/1000,0)</f>
        <v>0</v>
      </c>
      <c r="MQ58" s="177">
        <f>ROUND(MR58*$P58*$BH58*$BR58*$CJ58*IF($JN58&gt;500,$DB58,IF($JN58&gt;250,$DN58,IF($JN58&gt;0,$DH58,0)))/1000,0)</f>
        <v>0</v>
      </c>
      <c r="MR58" s="70">
        <f>Контингент!DP63</f>
        <v>0</v>
      </c>
      <c r="MS58" s="177">
        <f>ROUND(MU58*$I58*$W58*$BR58*$CJ58*IF($JN58&gt;500,$DB58,IF($JN58&gt;250,$DN58,IF($JN58&gt;0,$DH58,0)))/1000,0)</f>
        <v>0</v>
      </c>
      <c r="MT58" s="177">
        <f>ROUND(MU58*$P58*$W58*$BR58*$CJ58*IF($JN58&gt;500,$DB58,IF($JN58&gt;250,$DN58,IF($JN58&gt;0,$DH58,0)))/1000,0)</f>
        <v>0</v>
      </c>
      <c r="MU58" s="70">
        <f>Контингент!DQ63</f>
        <v>0</v>
      </c>
      <c r="MV58" s="177">
        <f>ROUND(MX58*$I58*$W58*$BR58*$CP58*IF($JN58&gt;500,$DB58,IF($JN58&gt;250,$DN58,IF($JN58&gt;0,$DH58,0)))/1000,0)</f>
        <v>0</v>
      </c>
      <c r="MW58" s="177">
        <f>ROUND(MX58*$P58*$W58*$BR58*$CP58*IF($JN58&gt;500,$DB58,IF($JN58&gt;250,$DN58,IF($JN58&gt;0,$DH58,0)))/1000,0)</f>
        <v>0</v>
      </c>
      <c r="MX58" s="70">
        <f>Контингент!DR63</f>
        <v>0</v>
      </c>
      <c r="MY58" s="177">
        <f>ROUND(NA58*$I58*$BI58*$BR58*$CJ58*IF($JN58&gt;500,$DB58,IF($JN58&gt;250,$DN58,IF($JN58&gt;0,$DH58,0)))/1000,0)</f>
        <v>0</v>
      </c>
      <c r="MZ58" s="177">
        <f>ROUND(NA58*$P58*$BI58*$BR58*$CJ58*IF($JN58&gt;500,$DB58,IF($JN58&gt;250,$DN58,IF($JN58&gt;0,$DH58,0)))/1000,0)</f>
        <v>0</v>
      </c>
      <c r="NA58" s="70">
        <f>Контингент!DS63</f>
        <v>0</v>
      </c>
      <c r="NB58" s="70">
        <f t="shared" si="904"/>
        <v>11</v>
      </c>
      <c r="NC58" s="177">
        <f t="shared" si="905"/>
        <v>49</v>
      </c>
      <c r="ND58" s="177">
        <f t="shared" si="906"/>
        <v>0</v>
      </c>
      <c r="NE58" s="143">
        <f>'Нормативы и коэффициенты МОО'!$Y$17</f>
        <v>0.89426399999999995</v>
      </c>
      <c r="NF58" s="14">
        <v>1</v>
      </c>
      <c r="NG58" s="14">
        <v>12</v>
      </c>
      <c r="NH58" s="14">
        <v>8</v>
      </c>
      <c r="NI58" s="177">
        <f t="shared" si="907"/>
        <v>29</v>
      </c>
      <c r="NJ58" s="177">
        <f t="shared" si="908"/>
        <v>0</v>
      </c>
      <c r="NK58" s="177">
        <f>ROUND(NM58*$J58*$W58*$BR58*$CJ58*IF($JN58&gt;500,$DB58,IF($JN58&gt;250,$DN58,IF($JN58&gt;0,$DH58,0)))/1000,0)</f>
        <v>65</v>
      </c>
      <c r="NL58" s="177">
        <f>ROUND(NM58*$Q58*$W58*$BR58*$CJ58*IF($JN58&gt;500,$DB58,IF($JN58&gt;250,$DN58,IF($JN58&gt;0,$DH58,0)))/1000,0)</f>
        <v>17</v>
      </c>
      <c r="NM58" s="70">
        <f>Контингент!DC63</f>
        <v>11</v>
      </c>
      <c r="NN58" s="177">
        <f>ROUND(NP58*$J58*$W58*$BR58*$CP58*IF($JN58&gt;500,$DB58,IF($JN58&gt;250,$DN58,IF($JN58&gt;0,$DH58,0)))/1000,0)</f>
        <v>0</v>
      </c>
      <c r="NO58" s="177">
        <f>ROUND(NP58*$Q58*$W58*$BR58*$CP58*IF($JN58&gt;500,$DB58,IF($JN58&gt;250,$DN58,IF($JN58&gt;0,$DH58,0)))/1000,0)</f>
        <v>0</v>
      </c>
      <c r="NP58" s="70">
        <f>Контингент!DD63</f>
        <v>0</v>
      </c>
      <c r="NQ58" s="177">
        <f>ROUND(NS58*$J58*$AA58*$BR58*$CJ58*IF($JN58&gt;500,$DB58,IF($JN58&gt;250,$DN58,IF($JN58&gt;0,$DH58,0)))/1000,0)</f>
        <v>0</v>
      </c>
      <c r="NR58" s="177">
        <f>ROUND(NS58*$Q58*$AA58*$BR58*$CJ58*IF($JN58&gt;500,$DB58,IF($JN58&gt;250,$DN58,IF($JN58&gt;0,$DH58,0)))/1000,0)</f>
        <v>0</v>
      </c>
      <c r="NS58" s="70">
        <f>Контингент!DE63</f>
        <v>0</v>
      </c>
      <c r="NT58" s="177">
        <f>ROUND(NV58*$J58*$AE58*$BR58*$CJ58*IF($JN58&gt;500,$DB58,IF($JN58&gt;250,$DN58,IF($JN58&gt;0,$DH58,0)))/1000,0)</f>
        <v>0</v>
      </c>
      <c r="NU58" s="177">
        <f>ROUND(NV58*$Q58*$AE58*$BR58*$CJ58*IF($JN58&gt;500,$DB58,IF($JN58&gt;250,$DN58,IF($JN58&gt;0,$DH58,0)))/1000,0)</f>
        <v>0</v>
      </c>
      <c r="NV58" s="70">
        <f>Контингент!DF63</f>
        <v>0</v>
      </c>
      <c r="NW58" s="177">
        <f>ROUND(NY58*$J58*$AI58*$BR58*$CJ58*IF($JN58&gt;500,$DB58,IF($JN58&gt;250,$DN58,IF($JN58&gt;0,$DH58,0)))/1000,0)</f>
        <v>0</v>
      </c>
      <c r="NX58" s="177">
        <f>ROUND(NY58*$Q58*$AI58*$BR58*$CJ58*IF($JN58&gt;500,$DB58,IF($JN58&gt;250,$DN58,IF($JN58&gt;0,$DH58,0)))/1000,0)</f>
        <v>0</v>
      </c>
      <c r="NY58" s="70">
        <f>Контингент!DG63</f>
        <v>0</v>
      </c>
      <c r="NZ58" s="177">
        <f>ROUND(OB58*$J58*$AM58*$BR58*$CJ58*IF($JN58&gt;500,$DB58,IF($JN58&gt;250,$DN58,IF($JN58&gt;0,$DH58,0)))/1000,0)</f>
        <v>0</v>
      </c>
      <c r="OA58" s="177">
        <f>ROUND(OB58*$Q58*$AM58*$BR58*$CJ58*IF($JN58&gt;500,$DB58,IF($JN58&gt;250,$DN58,IF($JN58&gt;0,$DH58,0)))/1000,0)</f>
        <v>0</v>
      </c>
      <c r="OB58" s="70">
        <f>Контингент!DH63</f>
        <v>0</v>
      </c>
      <c r="OC58" s="177">
        <f>ROUND(OE58*$J58*$AQ58*$BR58*$CJ58*IF($JN58&gt;500,$DB58,IF($JN58&gt;250,$DN58,IF($JN58&gt;0,$DH58,0)))/1000,0)</f>
        <v>0</v>
      </c>
      <c r="OD58" s="177">
        <f>ROUND(OE58*$Q58*$AQ58*$BR58*$CJ58*IF($JN58&gt;500,$DB58,IF($JN58&gt;250,$DN58,IF($JN58&gt;0,$DH58,0)))/1000,0)</f>
        <v>0</v>
      </c>
      <c r="OE58" s="70">
        <f>Контингент!DI63</f>
        <v>0</v>
      </c>
      <c r="OF58" s="177">
        <f>ROUND(OH58*$J58*$AU58*$BR58*$CJ58*IF($JN58&gt;500,$DB58,IF($JN58&gt;250,$DN58,IF($JN58&gt;0,$DH58,0)))/1000,0)</f>
        <v>0</v>
      </c>
      <c r="OG58" s="177">
        <f>ROUND(OH58*$Q58*$AU58*$BR58*$CJ58*IF($JN58&gt;500,$DB58,IF($JN58&gt;250,$DN58,IF($JN58&gt;0,$DH58,0)))/1000,0)</f>
        <v>0</v>
      </c>
      <c r="OH58" s="70">
        <f>Контингент!DJ63</f>
        <v>0</v>
      </c>
      <c r="OI58" s="177">
        <f>ROUND(OK58*$J58*$AY58*$BR58*$CJ58*IF($JN58&gt;500,$DB58,IF($JN58&gt;250,$DN58,IF($JN58&gt;0,$DH58,0)))/1000,0)</f>
        <v>0</v>
      </c>
      <c r="OJ58" s="177">
        <f>ROUND(OK58*$Q58*$AY58*$BR58*$CJ58*IF($JN58&gt;500,$DB58,IF($JN58&gt;250,$DN58,IF($JN58&gt;0,$DH58,0)))/1000,0)</f>
        <v>0</v>
      </c>
      <c r="OK58" s="70">
        <f>Контингент!DK63</f>
        <v>0</v>
      </c>
      <c r="OL58" s="177">
        <f>ROUND(ON58*$J58*$BC58*$BR58*$CJ58*IF($JN58&gt;500,$DB58,IF($JN58&gt;250,$DN58,IF($JN58&gt;0,$DH58,0)))/1000,0)</f>
        <v>0</v>
      </c>
      <c r="OM58" s="177">
        <f>ROUND(ON58*$Q58*$BC58*$BR58*$CJ58*IF($JN58&gt;500,$DB58,IF($JN58&gt;250,$DN58,IF($JN58&gt;0,$DH58,0)))/1000,0)</f>
        <v>0</v>
      </c>
      <c r="ON58" s="70">
        <f>Контингент!DL63</f>
        <v>0</v>
      </c>
      <c r="OO58" s="177">
        <f>ROUND(OQ58*$J58*$BG58*$BR58*$CJ58*IF($JN58&gt;500,$DB58,IF($JN58&gt;250,$DN58,IF($JN58&gt;0,$DH58,0)))/1000,0)</f>
        <v>0</v>
      </c>
      <c r="OP58" s="177">
        <f>ROUND(OQ58*$Q58*$BG58*$BR58*$CJ58*IF($JN58&gt;500,$DB58,IF($JN58&gt;250,$DN58,IF($JN58&gt;0,$DH58,0)))/1000,0)</f>
        <v>0</v>
      </c>
      <c r="OQ58" s="70">
        <f>Контингент!DM63</f>
        <v>0</v>
      </c>
      <c r="OR58" s="177">
        <f>ROUND(OT58*$J58*$W58*$BR58*$CJ58*IF($JN58&gt;500,$DB58,IF($JN58&gt;250,$DN58,IF($JN58&gt;0,$DH58,0)))/1000,0)</f>
        <v>0</v>
      </c>
      <c r="OS58" s="177">
        <f>ROUND(OT58*$Q58*$W58*$BR58*$CJ58*IF($JN58&gt;500,$DB58,IF($JN58&gt;250,$DN58,IF($JN58&gt;0,$DH58,0)))/1000,0)</f>
        <v>0</v>
      </c>
      <c r="OT58" s="70">
        <f>Контингент!DN63</f>
        <v>0</v>
      </c>
      <c r="OU58" s="177">
        <f>ROUND(OW58*$J58*$W58*$BR58*$CP58*IF($JN58&gt;500,$DB58,IF($JN58&gt;250,$DN58,IF($JN58&gt;0,$DH58,0)))/1000,0)</f>
        <v>0</v>
      </c>
      <c r="OV58" s="177">
        <f>ROUND(OW58*$Q58*$W58*$BR58*$CP58*IF($JN58&gt;500,$DB58,IF($JN58&gt;250,$DN58,IF($JN58&gt;0,$DH58,0)))/1000,0)</f>
        <v>0</v>
      </c>
      <c r="OW58" s="70">
        <f>Контингент!DO63</f>
        <v>0</v>
      </c>
      <c r="OX58" s="177">
        <f>ROUND(OZ58*$J58*$BH58*$BR58*$CJ58*IF($JN58&gt;500,$DB58,IF($JN58&gt;250,$DN58,IF($JN58&gt;0,$DH58,0)))/1000,0)</f>
        <v>0</v>
      </c>
      <c r="OY58" s="177">
        <f>ROUND(OZ58*$Q58*$BH58*$BR58*$CJ58*IF($JN58&gt;500,$DB58,IF($JN58&gt;250,$DN58,IF($JN58&gt;0,$DH58,0)))/1000,0)</f>
        <v>0</v>
      </c>
      <c r="OZ58" s="70">
        <f>Контингент!DP63</f>
        <v>0</v>
      </c>
      <c r="PA58" s="177">
        <f>ROUND(PC58*$J58*$W58*$BR58*$CJ58*IF($JN58&gt;500,$DB58,IF($JN58&gt;250,$DN58,IF($JN58&gt;0,$DH58,0)))/1000,0)</f>
        <v>0</v>
      </c>
      <c r="PB58" s="177">
        <f>ROUND(PC58*$Q58*$W58*$BR58*$CJ58*IF($JN58&gt;500,$DB58,IF($JN58&gt;250,$DN58,IF($JN58&gt;0,$DH58,0)))/1000,0)</f>
        <v>0</v>
      </c>
      <c r="PC58" s="70">
        <f>Контингент!DQ63</f>
        <v>0</v>
      </c>
      <c r="PD58" s="177">
        <f>ROUND(PF58*$J58*$W58*$BR58*$CP58*IF($JN58&gt;500,$DB58,IF($JN58&gt;250,$DN58,IF($JN58&gt;0,$DH58,0)))/1000,0)</f>
        <v>0</v>
      </c>
      <c r="PE58" s="177">
        <f>ROUND(PF58*$Q58*$W58*$BR58*$CP58*IF($JN58&gt;500,$DB58,IF($JN58&gt;250,$DN58,IF($JN58&gt;0,$DH58,0)))/1000,0)</f>
        <v>0</v>
      </c>
      <c r="PF58" s="70">
        <f>Контингент!DR63</f>
        <v>0</v>
      </c>
      <c r="PG58" s="177">
        <f>ROUND(PI58*$J58*$BI58*$BR58*$CJ58*IF($JN58&gt;500,$DB58,IF($JN58&gt;250,$DN58,IF($JN58&gt;0,$DH58,0)))/1000,0)</f>
        <v>0</v>
      </c>
      <c r="PH58" s="177">
        <f>ROUND(PI58*$Q58*$BI58*$BR58*$CJ58*IF($JN58&gt;500,$DB58,IF($JN58&gt;250,$DN58,IF($JN58&gt;0,$DH58,0)))/1000,0)</f>
        <v>0</v>
      </c>
      <c r="PI58" s="70">
        <f>Контингент!DS63</f>
        <v>0</v>
      </c>
      <c r="PJ58" s="70">
        <f t="shared" si="909"/>
        <v>11</v>
      </c>
      <c r="PK58" s="177">
        <f t="shared" si="910"/>
        <v>65</v>
      </c>
      <c r="PL58" s="177">
        <f t="shared" si="911"/>
        <v>17</v>
      </c>
      <c r="PM58" s="143">
        <f>'Нормативы и коэффициенты МОО'!$Y$17</f>
        <v>0.89426399999999995</v>
      </c>
      <c r="PN58" s="14">
        <v>1</v>
      </c>
      <c r="PO58" s="14">
        <v>12</v>
      </c>
      <c r="PP58" s="14">
        <v>4</v>
      </c>
      <c r="PQ58" s="177">
        <f t="shared" si="912"/>
        <v>19</v>
      </c>
      <c r="PR58" s="177">
        <f t="shared" si="913"/>
        <v>5</v>
      </c>
      <c r="PS58" s="153"/>
    </row>
    <row r="59" spans="1:435" x14ac:dyDescent="0.25">
      <c r="A59" s="84"/>
      <c r="B59" s="116" t="s">
        <v>66</v>
      </c>
      <c r="C59" s="119"/>
      <c r="D59" s="119"/>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c r="NZ59" s="119"/>
      <c r="OA59" s="119"/>
      <c r="OB59" s="119"/>
      <c r="OC59" s="119"/>
      <c r="OD59" s="119"/>
      <c r="OE59" s="119"/>
      <c r="OF59" s="119"/>
      <c r="OG59" s="119"/>
      <c r="OH59" s="119"/>
      <c r="OI59" s="119"/>
      <c r="OJ59" s="119"/>
      <c r="OK59" s="119"/>
      <c r="OL59" s="119"/>
      <c r="OM59" s="119"/>
      <c r="ON59" s="119"/>
      <c r="OO59" s="119"/>
      <c r="OP59" s="119"/>
      <c r="OQ59" s="119"/>
      <c r="OR59" s="119"/>
      <c r="OS59" s="119"/>
      <c r="OT59" s="119"/>
      <c r="OU59" s="119"/>
      <c r="OV59" s="119"/>
      <c r="OW59" s="119"/>
      <c r="OX59" s="119"/>
      <c r="OY59" s="119"/>
      <c r="OZ59" s="119"/>
      <c r="PA59" s="119"/>
      <c r="PB59" s="119"/>
      <c r="PC59" s="119"/>
      <c r="PD59" s="119"/>
      <c r="PE59" s="119"/>
      <c r="PF59" s="119"/>
      <c r="PG59" s="119"/>
      <c r="PH59" s="119"/>
      <c r="PI59" s="119"/>
      <c r="PJ59" s="119"/>
      <c r="PK59" s="119"/>
      <c r="PL59" s="119"/>
      <c r="PM59" s="119"/>
      <c r="PN59" s="119"/>
      <c r="PO59" s="119"/>
      <c r="PP59" s="119"/>
      <c r="PQ59" s="119"/>
      <c r="PR59" s="119"/>
      <c r="PS59" s="153"/>
    </row>
    <row r="60" spans="1:435" x14ac:dyDescent="0.25">
      <c r="A60" s="112"/>
      <c r="B60" s="117" t="s">
        <v>296</v>
      </c>
      <c r="C60" s="120" t="s">
        <v>240</v>
      </c>
      <c r="D60" s="88">
        <f>'Нормативы и коэффициенты МОО'!$B$6</f>
        <v>38179.43</v>
      </c>
      <c r="E60" s="88">
        <f>'Нормативы и коэффициенты МОО'!$B$7</f>
        <v>53705.98</v>
      </c>
      <c r="F60" s="88">
        <f>'Нормативы и коэффициенты МОО'!$B$8</f>
        <v>55204.57</v>
      </c>
      <c r="G60" s="88">
        <f>'Нормативы и коэффициенты МОО'!$B$9</f>
        <v>78009.87</v>
      </c>
      <c r="H60" s="88">
        <f>'Нормативы и коэффициенты МОО'!$B$10</f>
        <v>23154.491086338148</v>
      </c>
      <c r="I60" s="88">
        <f>'Нормативы и коэффициенты МОО'!$B$11</f>
        <v>4412.8</v>
      </c>
      <c r="J60" s="88">
        <f>'Нормативы и коэффициенты МОО'!$B$12</f>
        <v>5883.73</v>
      </c>
      <c r="K60" s="88">
        <f>'Нормативы и коэффициенты МОО'!$C$6</f>
        <v>10181.18</v>
      </c>
      <c r="L60" s="88">
        <f>'Нормативы и коэффициенты МОО'!$C$7</f>
        <v>14321.59</v>
      </c>
      <c r="M60" s="88">
        <f>'Нормативы и коэффициенты МОО'!$C$8</f>
        <v>14721.22</v>
      </c>
      <c r="N60" s="88">
        <f>'Нормативы и коэффициенты МОО'!$C$9</f>
        <v>48613.13</v>
      </c>
      <c r="O60" s="88">
        <f>'Нормативы и коэффициенты МОО'!$C$10</f>
        <v>0</v>
      </c>
      <c r="P60" s="88">
        <f>'Нормативы и коэффициенты МОО'!$C$11</f>
        <v>0</v>
      </c>
      <c r="Q60" s="88">
        <f>'Нормативы и коэффициенты МОО'!$C$12</f>
        <v>1569</v>
      </c>
      <c r="R60" s="88">
        <f>'Нормативы и коэффициенты МОО'!$B$17</f>
        <v>1</v>
      </c>
      <c r="S60" s="88">
        <f>'Нормативы и коэффициенты МОО'!$B$18</f>
        <v>1</v>
      </c>
      <c r="T60" s="88">
        <f>'Нормативы и коэффициенты МОО'!$B$19</f>
        <v>1</v>
      </c>
      <c r="U60" s="88">
        <f>'Нормативы и коэффициенты МОО'!$B$20</f>
        <v>1</v>
      </c>
      <c r="V60" s="88">
        <f>'Нормативы и коэффициенты МОО'!$B$21</f>
        <v>1</v>
      </c>
      <c r="W60" s="88">
        <f>'Нормативы и коэффициенты МОО'!$B$22</f>
        <v>1</v>
      </c>
      <c r="X60" s="88">
        <f>'Нормативы и коэффициенты МОО'!$C$17</f>
        <v>2.1</v>
      </c>
      <c r="Y60" s="88">
        <f>'Нормативы и коэффициенты МОО'!$C$20</f>
        <v>1</v>
      </c>
      <c r="Z60" s="88">
        <f>'Нормативы и коэффициенты МОО'!$C$21</f>
        <v>1</v>
      </c>
      <c r="AA60" s="88">
        <f>'Нормативы и коэффициенты МОО'!$C$22</f>
        <v>2.1</v>
      </c>
      <c r="AB60" s="88">
        <f>'Нормативы и коэффициенты МОО'!$D$17</f>
        <v>1.83</v>
      </c>
      <c r="AC60" s="88">
        <f>'Нормативы и коэффициенты МОО'!$D$20</f>
        <v>1</v>
      </c>
      <c r="AD60" s="88">
        <f>'Нормативы и коэффициенты МОО'!$D$21</f>
        <v>1</v>
      </c>
      <c r="AE60" s="88">
        <f>'Нормативы и коэффициенты МОО'!$D$22</f>
        <v>1.83</v>
      </c>
      <c r="AF60" s="88">
        <f>'Нормативы и коэффициенты МОО'!$E$17</f>
        <v>1.74</v>
      </c>
      <c r="AG60" s="88">
        <f>'Нормативы и коэффициенты МОО'!$E$20</f>
        <v>1</v>
      </c>
      <c r="AH60" s="88">
        <f>'Нормативы и коэффициенты МОО'!$E$21</f>
        <v>1</v>
      </c>
      <c r="AI60" s="88">
        <f>'Нормативы и коэффициенты МОО'!$E$22</f>
        <v>1.74</v>
      </c>
      <c r="AJ60" s="88">
        <f>'Нормативы и коэффициенты МОО'!$F$17</f>
        <v>1.56</v>
      </c>
      <c r="AK60" s="88">
        <f>'Нормативы и коэффициенты МОО'!$F$20</f>
        <v>1</v>
      </c>
      <c r="AL60" s="88">
        <f>'Нормативы и коэффициенты МОО'!$F$21</f>
        <v>1</v>
      </c>
      <c r="AM60" s="88">
        <f>'Нормативы и коэффициенты МОО'!$F$22</f>
        <v>1.56</v>
      </c>
      <c r="AN60" s="88">
        <f>'Нормативы и коэффициенты МОО'!$G$17</f>
        <v>1.56</v>
      </c>
      <c r="AO60" s="88">
        <f>'Нормативы и коэффициенты МОО'!$G$20</f>
        <v>1</v>
      </c>
      <c r="AP60" s="88">
        <f>'Нормативы и коэффициенты МОО'!$G$21</f>
        <v>1</v>
      </c>
      <c r="AQ60" s="88">
        <f>'Нормативы и коэффициенты МОО'!$G$22</f>
        <v>1.56</v>
      </c>
      <c r="AR60" s="88">
        <f>'Нормативы и коэффициенты МОО'!$H$17</f>
        <v>2.31</v>
      </c>
      <c r="AS60" s="88">
        <f>'Нормативы и коэффициенты МОО'!$H$20</f>
        <v>1</v>
      </c>
      <c r="AT60" s="88">
        <f>'Нормативы и коэффициенты МОО'!$H$21</f>
        <v>1</v>
      </c>
      <c r="AU60" s="88">
        <f>'Нормативы и коэффициенты МОО'!$H$22</f>
        <v>2.31</v>
      </c>
      <c r="AV60" s="88">
        <f>'Нормативы и коэффициенты МОО'!$I$17</f>
        <v>1.56</v>
      </c>
      <c r="AW60" s="88">
        <f>'Нормативы и коэффициенты МОО'!$I$20</f>
        <v>1</v>
      </c>
      <c r="AX60" s="88">
        <f>'Нормативы и коэффициенты МОО'!$I$21</f>
        <v>1</v>
      </c>
      <c r="AY60" s="88">
        <f>'Нормативы и коэффициенты МОО'!$I$22</f>
        <v>1.56</v>
      </c>
      <c r="AZ60" s="88">
        <f>'Нормативы и коэффициенты МОО'!$J$17</f>
        <v>2.64</v>
      </c>
      <c r="BA60" s="88">
        <f>'Нормативы и коэффициенты МОО'!$J$20</f>
        <v>1</v>
      </c>
      <c r="BB60" s="88">
        <f>'Нормативы и коэффициенты МОО'!$J$21</f>
        <v>1</v>
      </c>
      <c r="BC60" s="88">
        <f>'Нормативы и коэффициенты МОО'!$J$22</f>
        <v>2.64</v>
      </c>
      <c r="BD60" s="88">
        <f>'Нормативы и коэффициенты МОО'!$K$17</f>
        <v>2.31</v>
      </c>
      <c r="BE60" s="88">
        <f>'Нормативы и коэффициенты МОО'!$K$20</f>
        <v>1</v>
      </c>
      <c r="BF60" s="88">
        <f>'Нормативы и коэффициенты МОО'!$K$21</f>
        <v>1</v>
      </c>
      <c r="BG60" s="88">
        <f>'Нормативы и коэффициенты МОО'!$K$22</f>
        <v>2.31</v>
      </c>
      <c r="BH60" s="88">
        <f>'Нормативы и коэффициенты МОО'!$L$18</f>
        <v>2</v>
      </c>
      <c r="BI60" s="88">
        <f>'Нормативы и коэффициенты МОО'!$L$19</f>
        <v>2</v>
      </c>
      <c r="BJ60" s="88">
        <f>'Нормативы и коэффициенты МОО'!$L$20</f>
        <v>1</v>
      </c>
      <c r="BK60" s="88">
        <f>'Нормативы и коэффициенты МОО'!$L$21</f>
        <v>1</v>
      </c>
      <c r="BL60" s="88">
        <f>'Нормативы и коэффициенты МОО'!$L$22</f>
        <v>2</v>
      </c>
      <c r="BM60" s="88">
        <f>'Нормативы и коэффициенты МОО'!$N$17</f>
        <v>1</v>
      </c>
      <c r="BN60" s="88">
        <f>'Нормативы и коэффициенты МОО'!$N$18</f>
        <v>1</v>
      </c>
      <c r="BO60" s="88">
        <f>'Нормативы и коэффициенты МОО'!$N$19</f>
        <v>1</v>
      </c>
      <c r="BP60" s="88">
        <f>'Нормативы и коэффициенты МОО'!$N$20</f>
        <v>1</v>
      </c>
      <c r="BQ60" s="88">
        <f>'Нормативы и коэффициенты МОО'!$N$21</f>
        <v>1</v>
      </c>
      <c r="BR60" s="88">
        <f>'Нормативы и коэффициенты МОО'!$N$22</f>
        <v>1</v>
      </c>
      <c r="BS60" s="88">
        <f>'Нормативы и коэффициенты МОО'!$O$17</f>
        <v>1.2</v>
      </c>
      <c r="BT60" s="88">
        <f>'Нормативы и коэффициенты МОО'!$O$18</f>
        <v>1.2</v>
      </c>
      <c r="BU60" s="88">
        <f>'Нормативы и коэффициенты МОО'!$O$19</f>
        <v>1.2</v>
      </c>
      <c r="BV60" s="88">
        <f>'Нормативы и коэффициенты МОО'!$O$20</f>
        <v>1</v>
      </c>
      <c r="BW60" s="88">
        <f>'Нормативы и коэффициенты МОО'!$O$21</f>
        <v>1</v>
      </c>
      <c r="BX60" s="88">
        <f>'Нормативы и коэффициенты МОО'!$O$22</f>
        <v>1</v>
      </c>
      <c r="BY60" s="88">
        <f>'Нормативы и коэффициенты МОО'!$P$17</f>
        <v>1.2</v>
      </c>
      <c r="BZ60" s="88">
        <f>'Нормативы и коэффициенты МОО'!$P$18</f>
        <v>1.2</v>
      </c>
      <c r="CA60" s="88">
        <f>'Нормативы и коэффициенты МОО'!$P$19</f>
        <v>1.2</v>
      </c>
      <c r="CB60" s="88">
        <f>'Нормативы и коэффициенты МОО'!$P$20</f>
        <v>1</v>
      </c>
      <c r="CC60" s="88">
        <f>'Нормативы и коэффициенты МОО'!$P$21</f>
        <v>1</v>
      </c>
      <c r="CD60" s="88">
        <f>'Нормативы и коэффициенты МОО'!$P$22</f>
        <v>1</v>
      </c>
      <c r="CE60" s="88">
        <f>'Нормативы и коэффициенты МОО'!$Q$17</f>
        <v>1</v>
      </c>
      <c r="CF60" s="88">
        <f>'Нормативы и коэффициенты МОО'!$Q$18</f>
        <v>1</v>
      </c>
      <c r="CG60" s="88">
        <f>'Нормативы и коэффициенты МОО'!$Q$19</f>
        <v>1</v>
      </c>
      <c r="CH60" s="88">
        <f>'Нормативы и коэффициенты МОО'!$Q$20</f>
        <v>1</v>
      </c>
      <c r="CI60" s="88">
        <f>'Нормативы и коэффициенты МОО'!$Q$21</f>
        <v>1</v>
      </c>
      <c r="CJ60" s="88">
        <f>'Нормативы и коэффициенты МОО'!$Q$22</f>
        <v>1</v>
      </c>
      <c r="CK60" s="88">
        <f>'Нормативы и коэффициенты МОО'!$R$17</f>
        <v>2</v>
      </c>
      <c r="CL60" s="88">
        <f>'Нормативы и коэффициенты МОО'!$R$18</f>
        <v>2</v>
      </c>
      <c r="CM60" s="88">
        <f>'Нормативы и коэффициенты МОО'!$R$19</f>
        <v>2</v>
      </c>
      <c r="CN60" s="88">
        <f>'Нормативы и коэффициенты МОО'!$R$20</f>
        <v>2</v>
      </c>
      <c r="CO60" s="88">
        <f>'Нормативы и коэффициенты МОО'!$R$21</f>
        <v>2</v>
      </c>
      <c r="CP60" s="88">
        <f>'Нормативы и коэффициенты МОО'!$R$22</f>
        <v>2</v>
      </c>
      <c r="CQ60" s="88">
        <f>'Нормативы и коэффициенты МОО'!$S$17</f>
        <v>1</v>
      </c>
      <c r="CR60" s="88">
        <f>'Нормативы и коэффициенты МОО'!$S$18</f>
        <v>1</v>
      </c>
      <c r="CS60" s="88">
        <f>'Нормативы и коэффициенты МОО'!$S$19</f>
        <v>1</v>
      </c>
      <c r="CT60" s="88">
        <f>'Нормативы и коэффициенты МОО'!$S$20</f>
        <v>2</v>
      </c>
      <c r="CU60" s="88">
        <f>'Нормативы и коэффициенты МОО'!$S$21</f>
        <v>2</v>
      </c>
      <c r="CV60" s="88">
        <f>'Нормативы и коэффициенты МОО'!$S$22</f>
        <v>1</v>
      </c>
      <c r="CW60" s="88">
        <f>'Нормативы и коэффициенты МОО'!$T$17</f>
        <v>1</v>
      </c>
      <c r="CX60" s="88">
        <f>'Нормативы и коэффициенты МОО'!$T$18</f>
        <v>1</v>
      </c>
      <c r="CY60" s="88">
        <f>'Нормативы и коэффициенты МОО'!$T$19</f>
        <v>1</v>
      </c>
      <c r="CZ60" s="88">
        <f>'Нормативы и коэффициенты МОО'!$T$20</f>
        <v>1</v>
      </c>
      <c r="DA60" s="88">
        <f>'Нормативы и коэффициенты МОО'!$T$21</f>
        <v>1</v>
      </c>
      <c r="DB60" s="88">
        <f>'Нормативы и коэффициенты МОО'!$T$22</f>
        <v>1</v>
      </c>
      <c r="DC60" s="88">
        <f>'Нормативы и коэффициенты МОО'!$U$17</f>
        <v>1</v>
      </c>
      <c r="DD60" s="88">
        <f>'Нормативы и коэффициенты МОО'!$U$18</f>
        <v>1</v>
      </c>
      <c r="DE60" s="88">
        <f>'Нормативы и коэффициенты МОО'!$U$19</f>
        <v>1</v>
      </c>
      <c r="DF60" s="88">
        <f>'Нормативы и коэффициенты МОО'!$U$20</f>
        <v>1</v>
      </c>
      <c r="DG60" s="88">
        <f>'Нормативы и коэффициенты МОО'!$U$21</f>
        <v>1</v>
      </c>
      <c r="DH60" s="88">
        <f>'Нормативы и коэффициенты МОО'!$U$22</f>
        <v>1</v>
      </c>
      <c r="DI60" s="88">
        <f>'Нормативы и коэффициенты МОО'!$V$17</f>
        <v>1</v>
      </c>
      <c r="DJ60" s="88">
        <f>'Нормативы и коэффициенты МОО'!$V$18</f>
        <v>1</v>
      </c>
      <c r="DK60" s="88">
        <f>'Нормативы и коэффициенты МОО'!$V$19</f>
        <v>1</v>
      </c>
      <c r="DL60" s="88">
        <f>'Нормативы и коэффициенты МОО'!$V$20</f>
        <v>1</v>
      </c>
      <c r="DM60" s="88">
        <f>'Нормативы и коэффициенты МОО'!$V$21</f>
        <v>1</v>
      </c>
      <c r="DN60" s="88">
        <f>'Нормативы и коэффициенты МОО'!$V$22</f>
        <v>1</v>
      </c>
      <c r="DO60" s="177">
        <f t="shared" ref="DO60:DO62" si="914">ROUND(DQ60*$D60*$R60*$BM60*$CE60*IF($JN60&gt;500,$CW60,IF($JN60&gt;250,$DI60,IF($JN60&gt;0,$DC60,0)))/1000,0)</f>
        <v>840</v>
      </c>
      <c r="DP60" s="177">
        <f t="shared" ref="DP60:DP62" si="915">ROUND(DQ60*$K60*$R60*$BM60*$CE60*IF($JN60&gt;500,$CW60,IF($JN60&gt;250,$DI60,IF($JN60&gt;0,$DC60,0)))/1000,0)</f>
        <v>224</v>
      </c>
      <c r="DQ60" s="70">
        <f>Контингент!D65</f>
        <v>22</v>
      </c>
      <c r="DR60" s="177">
        <f t="shared" ref="DR60:DR62" si="916">ROUND(DT60*$D60*$R60*$BM60*$CE60*IF($JN60&gt;500,$CW60,IF($JN60&gt;250,$DI60,IF($JN60&gt;0,$DC60,0)))/1000,0)+ROUND(DT60*$G60*$U60*$BM60*$CE60*IF($JN60&gt;500,$CW60,IF($JN60&gt;250,$DI60,IF($JN60&gt;0,$DC60,0)))/1000,0)</f>
        <v>0</v>
      </c>
      <c r="DS60" s="177">
        <f t="shared" ref="DS60:DS62" si="917">ROUND(DT60*$K60*$R60*$BM60*$CE60*IF($JN60&gt;500,$CW60,IF($JN60&gt;250,$DI60,IF($JN60&gt;0,$DC60,0)))/1000,0)+ROUND(DT60*$N60*$U60*$BM60*$CE60*IF($JN60&gt;500,$CW60,IF($JN60&gt;250,$DI60,IF($JN60&gt;0,$DC60,0)))/1000,0)</f>
        <v>0</v>
      </c>
      <c r="DT60" s="70">
        <f>Контингент!E65</f>
        <v>0</v>
      </c>
      <c r="DU60" s="177">
        <f t="shared" ref="DU60:DU62" si="918">ROUND(DW60*$D60*$R60*$BY60*$CE60*IF($JN60&gt;500,$CW60,IF($JN60&gt;250,$DI60,IF($JN60&gt;0,$DC60,0)))/1000,0)</f>
        <v>0</v>
      </c>
      <c r="DV60" s="177">
        <f t="shared" ref="DV60:DV62" si="919">ROUND(DW60*$K60*$R60*$BY60*$CE60*IF($JN60&gt;500,$CW60,IF($JN60&gt;250,$DI60,IF($JN60&gt;0,$DC60,0)))/1000,0)</f>
        <v>0</v>
      </c>
      <c r="DW60" s="70">
        <f>Контингент!AP65</f>
        <v>0</v>
      </c>
      <c r="DX60" s="177">
        <f t="shared" ref="DX60:DX62" si="920">ROUND(DZ60*$D60*$R60*$BM60*$CK60*IF($JN60&gt;500,$CW60,IF($JN60&gt;250,$DI60,IF($JN60&gt;0,$DC60,0)))/1000,0)</f>
        <v>0</v>
      </c>
      <c r="DY60" s="177">
        <f t="shared" ref="DY60:DY62" si="921">ROUND(DZ60*$K60*$R60*$BM60*$CK60*IF($JN60&gt;500,$CW60,IF($JN60&gt;250,$DI60,IF($JN60&gt;0,$DC60,0)))/1000,0)</f>
        <v>0</v>
      </c>
      <c r="DZ60" s="70">
        <f>Контингент!K65</f>
        <v>0</v>
      </c>
      <c r="EA60" s="177">
        <f t="shared" ref="EA60:EA62" si="922">ROUND(EC60*$D60*$R60*$BM60*$CK60*IF($JN60&gt;500,$CW60,IF($JN60&gt;250,$DI60,IF($JN60&gt;0,$DC60,0)))/1000,0)+ROUND(EC60*$G60*$U60*$BM60*$CN60*IF($JN60&gt;500,$CW60,IF($JN60&gt;250,$DI60,IF($JN60&gt;0,$DC60,0)))/1000,0)</f>
        <v>0</v>
      </c>
      <c r="EB60" s="177">
        <f t="shared" ref="EB60:EB62" si="923">ROUND(EC60*$K60*$R60*$BM60*$CK60*IF($JN60&gt;500,$CW60,IF($JN60&gt;250,$DI60,IF($JN60&gt;0,$DC60,0)))/1000,0)+ROUND(EC60*$N60*$U60*$BM60*$CN60*IF($JN60&gt;500,$CW60,IF($JN60&gt;250,$DI60,IF($JN60&gt;0,$DC60,0)))/1000,0)</f>
        <v>0</v>
      </c>
      <c r="EC60" s="70">
        <f>Контингент!L65</f>
        <v>0</v>
      </c>
      <c r="ED60" s="177">
        <f t="shared" ref="ED60:ED62" si="924">ROUND(EF60*$D60*$R60*$BY60*$CK60*IF($JN60&gt;500,$CW60,IF($JN60&gt;250,$DI60,IF($JN60&gt;0,$DC60,0)))/1000,0)</f>
        <v>0</v>
      </c>
      <c r="EE60" s="177">
        <f t="shared" ref="EE60:EE62" si="925">ROUND(EF60*$K60*$R60*$BY60*$CK60*IF($JN60&gt;500,$CW60,IF($JN60&gt;250,$DI60,IF($JN60&gt;0,$DC60,0)))/1000,0)</f>
        <v>0</v>
      </c>
      <c r="EF60" s="70">
        <f>Контингент!AT65</f>
        <v>0</v>
      </c>
      <c r="EG60" s="177">
        <f t="shared" ref="EG60:EG62" si="926">ROUND(EI60*$D60*$X60*$BM60*$CE60*IF($JN60&gt;500,$CW60,IF($JN60&gt;250,$DI60,IF($JN60&gt;0,$DC60,0)))/1000,0)</f>
        <v>0</v>
      </c>
      <c r="EH60" s="177">
        <f t="shared" ref="EH60:EH62" si="927">ROUND(EI60*$K60*$X60*$BM60*$CE60*IF($JN60&gt;500,$CW60,IF($JN60&gt;250,$DI60,IF($JN60&gt;0,$DC60,0)))/1000,0)</f>
        <v>0</v>
      </c>
      <c r="EI60" s="70">
        <f>Контингент!R65</f>
        <v>0</v>
      </c>
      <c r="EJ60" s="177">
        <f t="shared" ref="EJ60:EJ62" si="928">ROUND(EL60*$D60*$AB60*$BM60*$CQ60*IF($JN60&gt;500,$CW60,IF($JN60&gt;250,$DI60,IF($JN60&gt;0,$DC60,0)))/1000,0)</f>
        <v>0</v>
      </c>
      <c r="EK60" s="177">
        <f t="shared" ref="EK60:EK62" si="929">ROUND(EL60*$K60*$AB60*$BM60*$CQ60*IF($JN60&gt;500,$CW60,IF($JN60&gt;250,$DI60,IF($JN60&gt;0,$DC60,0)))/1000,0)</f>
        <v>0</v>
      </c>
      <c r="EL60" s="70">
        <f>Контингент!S65</f>
        <v>0</v>
      </c>
      <c r="EM60" s="177">
        <f t="shared" ref="EM60:EM62" si="930">ROUND(EO60*$D60*$AF60*$BM60*$CE60*IF($JN60&gt;500,$CW60,IF($JN60&gt;250,$DI60,IF($JN60&gt;0,$DC60,0)))/1000,0)</f>
        <v>0</v>
      </c>
      <c r="EN60" s="177">
        <f t="shared" ref="EN60:EN62" si="931">ROUND(EO60*$K60*$AF60*$BM60*$CE60*IF($JN60&gt;500,$CW60,IF($JN60&gt;250,$DI60,IF($JN60&gt;0,$DC60,0)))/1000,0)</f>
        <v>0</v>
      </c>
      <c r="EO60" s="70">
        <f>Контингент!T65</f>
        <v>0</v>
      </c>
      <c r="EP60" s="177">
        <f t="shared" ref="EP60:EP62" si="932">ROUND(ER60*$D60*$AJ60*$BM60*$CQ60*IF($JN60&gt;500,$CW60,IF($JN60&gt;250,$DI60,IF($JN60&gt;0,$DC60,0)))/1000,0)</f>
        <v>0</v>
      </c>
      <c r="EQ60" s="177">
        <f t="shared" ref="EQ60:EQ62" si="933">ROUND(ER60*$K60*$AJ60*$BM60*$CQ60*IF($JN60&gt;500,$CW60,IF($JN60&gt;250,$DI60,IF($JN60&gt;0,$DC60,0)))/1000,0)</f>
        <v>0</v>
      </c>
      <c r="ER60" s="70">
        <f>Контингент!U65</f>
        <v>0</v>
      </c>
      <c r="ES60" s="177">
        <f t="shared" ref="ES60:ES62" si="934">ROUND(EU60*$D60*$AN60*$BM60*$CQ60*IF($JN60&gt;500,$CW60,IF($JN60&gt;250,$DI60,IF($JN60&gt;0,$DC60,0)))/1000,0)</f>
        <v>0</v>
      </c>
      <c r="ET60" s="177">
        <f t="shared" ref="ET60:ET62" si="935">ROUND(EU60*$K60*$AN60*$BM60*$CQ60*IF($JN60&gt;500,$CW60,IF($JN60&gt;250,$DI60,IF($JN60&gt;0,$DC60,0)))/1000,0)</f>
        <v>0</v>
      </c>
      <c r="EU60" s="70">
        <f>Контингент!V65</f>
        <v>0</v>
      </c>
      <c r="EV60" s="177">
        <f t="shared" ref="EV60:EV62" si="936">ROUND(EX60*$D60*$AR60*$BM60*$CE60*IF($JN60&gt;500,$CW60,IF($JN60&gt;250,$DI60,IF($JN60&gt;0,$DC60,0)))/1000,0)</f>
        <v>0</v>
      </c>
      <c r="EW60" s="177">
        <f t="shared" ref="EW60:EW62" si="937">ROUND(EX60*$K60*$AR60*$BM60*$CE60*IF($JN60&gt;500,$CW60,IF($JN60&gt;250,$DI60,IF($JN60&gt;0,$DC60,0)))/1000,0)</f>
        <v>0</v>
      </c>
      <c r="EX60" s="70">
        <f>Контингент!W65</f>
        <v>0</v>
      </c>
      <c r="EY60" s="177">
        <f t="shared" ref="EY60:EY62" si="938">ROUND(FA60*$D60*$AV60*$BM60*$CQ60*IF($JN60&gt;500,$CW60,IF($JN60&gt;250,$DI60,IF($JN60&gt;0,$DC60,0)))/1000,0)</f>
        <v>0</v>
      </c>
      <c r="EZ60" s="177">
        <f t="shared" ref="EZ60:EZ62" si="939">ROUND(FA60*$K60*$AV60*$BM60*$CQ60*IF($JN60&gt;500,$CW60,IF($JN60&gt;250,$DI60,IF($JN60&gt;0,$DC60,0)))/1000,0)</f>
        <v>0</v>
      </c>
      <c r="FA60" s="70">
        <f>Контингент!X65</f>
        <v>0</v>
      </c>
      <c r="FB60" s="177">
        <f t="shared" ref="FB60:FB62" si="940">ROUND(FD60*$D60*$AZ60*$BM60*$CE60*IF($JN60&gt;500,$CW60,IF($JN60&gt;250,$DI60,IF($JN60&gt;0,$DC60,0)))/1000,0)</f>
        <v>0</v>
      </c>
      <c r="FC60" s="177">
        <f t="shared" ref="FC60:FC62" si="941">ROUND(FD60*$K60*$AZ60*$BM60*$CE60*IF($JN60&gt;500,$CW60,IF($JN60&gt;250,$DI60,IF($JN60&gt;0,$DC60,0)))/1000,0)</f>
        <v>0</v>
      </c>
      <c r="FD60" s="70">
        <f>Контингент!Y65</f>
        <v>0</v>
      </c>
      <c r="FE60" s="177">
        <f t="shared" ref="FE60:FE62" si="942">ROUND(FG60*$D60*$BD60*$BM60*$CE60*IF($JN60&gt;500,$CW60,IF($JN60&gt;250,$DI60,IF($JN60&gt;0,$DC60,0)))/1000,0)</f>
        <v>0</v>
      </c>
      <c r="FF60" s="177">
        <f t="shared" ref="FF60:FF62" si="943">ROUND(FG60*$K60*$BD60*$BM60*$CE60*IF($JN60&gt;500,$CW60,IF($JN60&gt;250,$DI60,IF($JN60&gt;0,$DC60,0)))/1000,0)</f>
        <v>0</v>
      </c>
      <c r="FG60" s="70">
        <f>Контингент!Z65</f>
        <v>0</v>
      </c>
      <c r="FH60" s="177">
        <f t="shared" ref="FH60:FH62" si="944">ROUND(FJ60*$D60*$X60*$BM60*$CE60*IF($JN60&gt;500,$CW60,IF($JN60&gt;250,$DI60,IF($JN60&gt;0,$DC60,0)))/1000,0)+ROUND(FJ60*$G60*$BJ60*$BM60*$CN60*IF($JN60&gt;500,$CW60,IF($JN60&gt;250,$DI60,IF($JN60&gt;0,$DC60,0)))/1000,0)</f>
        <v>0</v>
      </c>
      <c r="FI60" s="177">
        <f t="shared" ref="FI60:FI62" si="945">ROUND(FJ60*$K60*$X60*$BM60*$CE60*IF($JN60&gt;500,$CW60,IF($JN60&gt;250,$DI60,IF($JN60&gt;0,$DC60,0)))/1000,0)+ROUND(FJ60*$N60*$BJ60*$BM60*$CN60*IF($JN60&gt;500,$CW60,IF($JN60&gt;250,$DI60,IF($JN60&gt;0,$DC60,0)))/1000,0)</f>
        <v>0</v>
      </c>
      <c r="FJ60" s="70">
        <f>Контингент!AB65</f>
        <v>0</v>
      </c>
      <c r="FK60" s="177">
        <f t="shared" ref="FK60:FK62" si="946">ROUND(FM60*$D60*$AB60*$BM60*$CQ60*IF($JN60&gt;500,$CW60,IF($JN60&gt;250,$DI60,IF($JN60&gt;0,$DC60,0)))/1000,0)+ROUND(FM60*$G60*$BJ60*$BM60*$CT60*IF($JN60&gt;500,$CW60,IF($JN60&gt;250,$DI60,IF($JN60&gt;0,$DC60,0)))/1000,0)</f>
        <v>0</v>
      </c>
      <c r="FL60" s="177">
        <f t="shared" ref="FL60:FL62" si="947">ROUND(FM60*$K60*$AB60*$BM60*$CQ60*IF($JN60&gt;500,$CW60,IF($JN60&gt;250,$DI60,IF($JN60&gt;0,$DC60,0)))/1000,0)+ROUND(FM60*$N60*$BJ60*$BM60*$CT60*IF($JN60&gt;500,$CW60,IF($JN60&gt;250,$DI60,IF($JN60&gt;0,$DC60,0)))/1000,0)</f>
        <v>0</v>
      </c>
      <c r="FM60" s="70">
        <f>Контингент!AC65</f>
        <v>0</v>
      </c>
      <c r="FN60" s="177">
        <f t="shared" ref="FN60:FN62" si="948">ROUND(FP60*$D60*$AF60*$BM60*$CE60*IF($JN60&gt;500,$CW60,IF($JN60&gt;250,$DI60,IF($JN60&gt;0,$DC60,0)))/1000,0)+ROUND(FP60*$G60*$BJ60*$BM60*$CN60*IF($JN60&gt;500,$CW60,IF($JN60&gt;250,$DI60,IF($JN60&gt;0,$DC60,0)))/1000,0)</f>
        <v>0</v>
      </c>
      <c r="FO60" s="177">
        <f t="shared" ref="FO60:FO62" si="949">ROUND(FP60*$K60*$AF60*$BM60*$CE60*IF($JN60&gt;500,$CW60,IF($JN60&gt;250,$DI60,IF($JN60&gt;0,$DC60,0)))/1000,0)+ROUND(FP60*$N60*$BJ60*$BM60*$CN60*IF($JN60&gt;500,$CW60,IF($JN60&gt;250,$DI60,IF($JN60&gt;0,$DC60,0)))/1000,0)</f>
        <v>0</v>
      </c>
      <c r="FP60" s="70">
        <f>Контингент!AD65</f>
        <v>0</v>
      </c>
      <c r="FQ60" s="177">
        <f t="shared" ref="FQ60:FQ62" si="950">ROUND(FS60*$D60*$AJ60*$BM60*$CQ60*IF($JN60&gt;500,$CW60,IF($JN60&gt;250,$DI60,IF($JN60&gt;0,$DC60,0)))/1000,0)+ROUND(FS60*$G60*$BJ60*$BM60*$CT60*IF($JN60&gt;500,$CW60,IF($JN60&gt;250,$DI60,IF($JN60&gt;0,$DC60,0)))/1000,0)</f>
        <v>0</v>
      </c>
      <c r="FR60" s="177">
        <f t="shared" ref="FR60:FR62" si="951">ROUND(FS60*$K60*$AJ60*$BM60*$CQ60*IF($JN60&gt;500,$CW60,IF($JN60&gt;250,$DI60,IF($JN60&gt;0,$DC60,0)))/1000,0)+ROUND(FS60*$N60*$BJ60*$BM60*$CT60*IF($JN60&gt;500,$CW60,IF($JN60&gt;250,$DI60,IF($JN60&gt;0,$DC60,0)))/1000,0)</f>
        <v>0</v>
      </c>
      <c r="FS60" s="70">
        <f>Контингент!AE65</f>
        <v>0</v>
      </c>
      <c r="FT60" s="177">
        <f t="shared" ref="FT60:FT62" si="952">ROUND(FV60*$D60*$AN60*$BM60*$CQ60*IF($JN60&gt;500,$CW60,IF($JN60&gt;250,$DI60,IF($JN60&gt;0,$DC60,0)))/1000,0)+ROUND(FV60*$G60*$BJ60*$BM60*$CT60*IF($JN60&gt;500,$CW60,IF($JN60&gt;250,$DI60,IF($JN60&gt;0,$DC60,0)))/1000,0)</f>
        <v>0</v>
      </c>
      <c r="FU60" s="177">
        <f t="shared" ref="FU60:FU62" si="953">ROUND(FV60*$K60*$AN60*$BM60*$CQ60*IF($JN60&gt;500,$CW60,IF($JN60&gt;250,$DI60,IF($JN60&gt;0,$DC60,0)))/1000,0)+ROUND(FV60*$N60*$BJ60*$BM60*$CT60*IF($JN60&gt;500,$CW60,IF($JN60&gt;250,$DI60,IF($JN60&gt;0,$DC60,0)))/1000,0)</f>
        <v>0</v>
      </c>
      <c r="FV60" s="70">
        <f>Контингент!AF65</f>
        <v>0</v>
      </c>
      <c r="FW60" s="177">
        <f t="shared" ref="FW60:FW62" si="954">ROUND(FY60*$D60*$AR60*$BM60*$CE60*IF($JN60&gt;500,$CW60,IF($JN60&gt;250,$DI60,IF($JN60&gt;0,$DC60,0)))/1000,0)+ROUND(FY60*$G60*$BJ60*$BM60*$CN60*IF($JN60&gt;500,$CW60,IF($JN60&gt;250,$DI60,IF($JN60&gt;0,$DC60,0)))/1000,0)</f>
        <v>0</v>
      </c>
      <c r="FX60" s="177">
        <f t="shared" ref="FX60:FX62" si="955">ROUND(FY60*$K60*$AR60*$BM60*$CE60*IF($JN60&gt;500,$CW60,IF($JN60&gt;250,$DI60,IF($JN60&gt;0,$DC60,0)))/1000,0)+ROUND(FY60*$N60*$BJ60*$BM60*$CN60*IF($JN60&gt;500,$CW60,IF($JN60&gt;250,$DI60,IF($JN60&gt;0,$DC60,0)))/1000,0)</f>
        <v>0</v>
      </c>
      <c r="FY60" s="70">
        <f>Контингент!AG65</f>
        <v>0</v>
      </c>
      <c r="FZ60" s="177">
        <f t="shared" ref="FZ60:FZ62" si="956">ROUND(GB60*$D60*$AV60*$BM60*$CQ60*IF($JN60&gt;500,$CW60,IF($JN60&gt;250,$DI60,IF($JN60&gt;0,$DC60,0)))/1000,0)+ROUND(GB60*$G60*$BJ60*$BM60*$CT60*IF($JN60&gt;500,$CW60,IF($JN60&gt;250,$DI60,IF($JN60&gt;0,$DC60,0)))/1000,0)</f>
        <v>0</v>
      </c>
      <c r="GA60" s="177">
        <f t="shared" ref="GA60:GA62" si="957">ROUND(GB60*$K60*$AV60*$BM60*$CQ60*IF($JN60&gt;500,$CW60,IF($JN60&gt;250,$DI60,IF($JN60&gt;0,$DC60,0)))/1000,0)+ROUND(GB60*$N60*$BJ60*$BM60*$CT60*IF($JN60&gt;500,$CW60,IF($JN60&gt;250,$DI60,IF($JN60&gt;0,$DC60,0)))/1000,0)</f>
        <v>0</v>
      </c>
      <c r="GB60" s="70">
        <f>Контингент!AH65</f>
        <v>0</v>
      </c>
      <c r="GC60" s="177">
        <f t="shared" ref="GC60:GC62" si="958">ROUND(GE60*$D60*$AZ60*$BM60*$CE60*IF($JN60&gt;500,$CW60,IF($JN60&gt;250,$DI60,IF($JN60&gt;0,$DC60,0)))/1000,0)+ROUND(GE60*$G60*$BJ60*$BM60*$CN60*IF($JN60&gt;500,$CW60,IF($JN60&gt;250,$DI60,IF($JN60&gt;0,$DC60,0)))/1000,0)</f>
        <v>0</v>
      </c>
      <c r="GD60" s="177">
        <f t="shared" ref="GD60:GD62" si="959">ROUND(GE60*$K60*$AZ60*$BM60*$CE60*IF($JN60&gt;500,$CW60,IF($JN60&gt;250,$DI60,IF($JN60&gt;0,$DC60,0)))/1000,0)+ROUND(GE60*$N60*$BJ60*$BM60*$CN60*IF($JN60&gt;500,$CW60,IF($JN60&gt;250,$DI60,IF($JN60&gt;0,$DC60,0)))/1000,0)</f>
        <v>0</v>
      </c>
      <c r="GE60" s="70">
        <f>Контингент!AI65</f>
        <v>0</v>
      </c>
      <c r="GF60" s="177">
        <f t="shared" ref="GF60:GF62" si="960">ROUND(GH60*$D60*$BD60*$BM60*$CE60*IF($JN60&gt;500,$CW60,IF($JN60&gt;250,$DI60,IF($JN60&gt;0,$DC60,0)))/1000,0)+ROUND(GH60*$G60*$BJ60*$BM60*$CN60*IF($JN60&gt;500,$CW60,IF($JN60&gt;250,$DI60,IF($JN60&gt;0,$DC60,0)))/1000,0)</f>
        <v>0</v>
      </c>
      <c r="GG60" s="177">
        <f t="shared" ref="GG60:GG62" si="961">ROUND(GH60*$K60*$BD60*$BM60*$CE60*IF($JN60&gt;500,$CW60,IF($JN60&gt;250,$DI60,IF($JN60&gt;0,$DC60,0)))/1000,0)+ROUND(GH60*$N60*$BJ60*$BM60*$CN60*IF($JN60&gt;500,$CW60,IF($JN60&gt;250,$DI60,IF($JN60&gt;0,$DC60,0)))/1000,0)</f>
        <v>0</v>
      </c>
      <c r="GH60" s="70">
        <f>Контингент!AJ65</f>
        <v>0</v>
      </c>
      <c r="GI60" s="177">
        <f t="shared" ref="GI60:GI62" si="962">ROUND(GK60*$D60*$X60*$BY60*$CE60*IF($JN60&gt;500,$CW60,IF($JN60&gt;250,$DI60,IF($JN60&gt;0,$DC60,0)))/1000,0)</f>
        <v>0</v>
      </c>
      <c r="GJ60" s="177">
        <f t="shared" ref="GJ60:GJ62" si="963">ROUND(GK60*$K60*$X60*$BY60*$CE60*IF($JN60&gt;500,$CW60,IF($JN60&gt;250,$DI60,IF($JN60&gt;0,$DC60,0)))/1000,0)</f>
        <v>0</v>
      </c>
      <c r="GK60" s="70">
        <f>Контингент!AX65</f>
        <v>0</v>
      </c>
      <c r="GL60" s="177">
        <f t="shared" ref="GL60:GL62" si="964">ROUND(GN60*$D60*$AB60*$BY60*$CQ60*IF($JN60&gt;500,$CW60,IF($JN60&gt;250,$DI60,IF($JN60&gt;0,$DC60,0)))/1000,0)</f>
        <v>0</v>
      </c>
      <c r="GM60" s="177">
        <f t="shared" ref="GM60:GM62" si="965">ROUND(GN60*$K60*$AB60*$BY60*$CQ60*IF($JN60&gt;500,$CW60,IF($JN60&gt;250,$DI60,IF($JN60&gt;0,$DC60,0)))/1000,0)</f>
        <v>0</v>
      </c>
      <c r="GN60" s="70">
        <f>Контингент!AY65</f>
        <v>0</v>
      </c>
      <c r="GO60" s="177">
        <f t="shared" ref="GO60:GO62" si="966">ROUND(GQ60*$D60*$AF60*$BY60*$CE60*IF($JN60&gt;500,$CW60,IF($JN60&gt;250,$DI60,IF($JN60&gt;0,$DC60,0)))/1000,0)</f>
        <v>0</v>
      </c>
      <c r="GP60" s="177">
        <f t="shared" ref="GP60:GP62" si="967">ROUND(GQ60*$K60*$AF60*$BY60*$CE60*IF($JN60&gt;500,$CW60,IF($JN60&gt;250,$DI60,IF($JN60&gt;0,$DC60,0)))/1000,0)</f>
        <v>0</v>
      </c>
      <c r="GQ60" s="70">
        <f>Контингент!AZ65</f>
        <v>0</v>
      </c>
      <c r="GR60" s="177">
        <f t="shared" ref="GR60:GR62" si="968">ROUND(GT60*$D60*$AJ60*$BY60*$CQ60*IF($JN60&gt;500,$CW60,IF($JN60&gt;250,$DI60,IF($JN60&gt;0,$DC60,0)))/1000,0)</f>
        <v>0</v>
      </c>
      <c r="GS60" s="177">
        <f t="shared" ref="GS60:GS62" si="969">ROUND(GT60*$K60*$AJ60*$BY60*$CQ60*IF($JN60&gt;500,$CW60,IF($JN60&gt;250,$DI60,IF($JN60&gt;0,$DC60,0)))/1000,0)</f>
        <v>0</v>
      </c>
      <c r="GT60" s="70">
        <f>Контингент!BA65</f>
        <v>0</v>
      </c>
      <c r="GU60" s="177">
        <f t="shared" ref="GU60:GU62" si="970">ROUND(GW60*$D60*$AN60*$BY60*$CQ60*IF($JN60&gt;500,$CW60,IF($JN60&gt;250,$DI60,IF($JN60&gt;0,$DC60,0)))/1000,0)</f>
        <v>0</v>
      </c>
      <c r="GV60" s="177">
        <f t="shared" ref="GV60:GV62" si="971">ROUND(GW60*$K60*$AN60*$BY60*$CQ60*IF($JN60&gt;500,$CW60,IF($JN60&gt;250,$DI60,IF($JN60&gt;0,$DC60,0)))/1000,0)</f>
        <v>0</v>
      </c>
      <c r="GW60" s="70">
        <f>Контингент!BB65</f>
        <v>0</v>
      </c>
      <c r="GX60" s="177">
        <f t="shared" ref="GX60:GX62" si="972">ROUND(GZ60*$D60*$AR60*$BY60*$CE60*IF($JN60&gt;500,$CW60,IF($JN60&gt;250,$DI60,IF($JN60&gt;0,$DC60,0)))/1000,0)</f>
        <v>0</v>
      </c>
      <c r="GY60" s="177">
        <f t="shared" ref="GY60:GY62" si="973">ROUND(GZ60*$K60*$AR60*$BY60*$CE60*IF($JN60&gt;500,$CW60,IF($JN60&gt;250,$DI60,IF($JN60&gt;0,$DC60,0)))/1000,0)</f>
        <v>0</v>
      </c>
      <c r="GZ60" s="70">
        <f>Контингент!BC65</f>
        <v>0</v>
      </c>
      <c r="HA60" s="177">
        <f t="shared" ref="HA60:HA62" si="974">ROUND(HC60*$D60*$AV60*$BY60*$CQ60*IF($JN60&gt;500,$CW60,IF($JN60&gt;250,$DI60,IF($JN60&gt;0,$DC60,0)))/1000,0)</f>
        <v>0</v>
      </c>
      <c r="HB60" s="177">
        <f t="shared" ref="HB60:HB62" si="975">ROUND(HC60*$K60*$AV60*$BY60*$CQ60*IF($JN60&gt;500,$CW60,IF($JN60&gt;250,$DI60,IF($JN60&gt;0,$DC60,0)))/1000,0)</f>
        <v>0</v>
      </c>
      <c r="HC60" s="70">
        <f>Контингент!BD65</f>
        <v>0</v>
      </c>
      <c r="HD60" s="177">
        <f t="shared" ref="HD60:HD62" si="976">ROUND(HF60*$D60*$AZ60*$BY60*$CE60*IF($JN60&gt;500,$CW60,IF($JN60&gt;250,$DI60,IF($JN60&gt;0,$DC60,0)))/1000,0)</f>
        <v>0</v>
      </c>
      <c r="HE60" s="177">
        <f t="shared" ref="HE60:HE62" si="977">ROUND(HF60*$K60*$AZ60*$BY60*$CE60*IF($JN60&gt;500,$CW60,IF($JN60&gt;250,$DI60,IF($JN60&gt;0,$DC60,0)))/1000,0)</f>
        <v>0</v>
      </c>
      <c r="HF60" s="70">
        <f>Контингент!BE65</f>
        <v>0</v>
      </c>
      <c r="HG60" s="177">
        <f t="shared" ref="HG60:HG62" si="978">ROUND(HI60*$D60*$BD60*$BY60*$CE60*IF($JN60&gt;500,$CW60,IF($JN60&gt;250,$DI60,IF($JN60&gt;0,$DC60,0)))/1000,0)</f>
        <v>0</v>
      </c>
      <c r="HH60" s="177">
        <f t="shared" ref="HH60:HH62" si="979">ROUND(HI60*$K60*$BD60*$BY60*$CE60*IF($JN60&gt;500,$CW60,IF($JN60&gt;250,$DI60,IF($JN60&gt;0,$DC60,0)))/1000,0)</f>
        <v>0</v>
      </c>
      <c r="HI60" s="70">
        <f>Контингент!BF65</f>
        <v>0</v>
      </c>
      <c r="HJ60" s="177">
        <f t="shared" ref="HJ60:HJ62" si="980">ROUND(HL60*$E60*$S60*$BN60*$CF60*IF($JN60&gt;500,$CX60,IF($JN60&gt;250,$DJ60,IF($JN60&gt;0,$DD60,0)))/1000,0)</f>
        <v>1611</v>
      </c>
      <c r="HK60" s="177">
        <f t="shared" ref="HK60:HK62" si="981">ROUND(HL60*$L60*$S60*$BN60*$CF60*IF($JN60&gt;500,$CX60,IF($JN60&gt;250,$DJ60,IF($JN60&gt;0,$DD60,0)))/1000,0)</f>
        <v>430</v>
      </c>
      <c r="HL60" s="70">
        <f>Контингент!F65</f>
        <v>30</v>
      </c>
      <c r="HM60" s="177">
        <f t="shared" ref="HM60:HM62" si="982">ROUND(HO60*$E60*$S60*$BN60*$CF60*IF($JN60&gt;500,$CX60,IF($JN60&gt;250,$DJ60,IF($JN60&gt;0,$DD60,0)))/1000,0)+ROUND(HO60*$G60*$U60*$BN60*$CF60*IF($JN60&gt;500,$CX60,IF($JN60&gt;250,$DJ60,IF($JN60&gt;0,$DD60,0)))/1000,0)</f>
        <v>0</v>
      </c>
      <c r="HN60" s="177">
        <f t="shared" ref="HN60:HN62" si="983">ROUND(HO60*$L60*$S60*$BN60*$CF60*IF($JN60&gt;500,$CX60,IF($JN60&gt;250,$DJ60,IF($JN60&gt;0,$DD60,0)))/1000,0)+ROUND(HO60*$N60*$U60*$BN60*$CF60*IF($JN60&gt;500,$CX60,IF($JN60&gt;250,$DJ60,IF($JN60&gt;0,$DD60,0)))/1000,0)</f>
        <v>0</v>
      </c>
      <c r="HO60" s="70">
        <f>Контингент!G65</f>
        <v>0</v>
      </c>
      <c r="HP60" s="177">
        <f t="shared" ref="HP60:HP62" si="984">ROUND(HR60*$E60*$S60*$BZ60*$CF60*IF($JN60&gt;500,$CX60,IF($JN60&gt;250,$DJ60,IF($JN60&gt;0,$DD60,0)))/1000,0)</f>
        <v>0</v>
      </c>
      <c r="HQ60" s="177">
        <f t="shared" ref="HQ60:HQ62" si="985">ROUND(HR60*$L60*$S60*$BZ60*$CF60*IF($JN60&gt;500,$CX60,IF($JN60&gt;250,$DJ60,IF($JN60&gt;0,$DD60,0)))/1000,0)</f>
        <v>0</v>
      </c>
      <c r="HR60" s="70">
        <f>Контингент!AQ65</f>
        <v>0</v>
      </c>
      <c r="HS60" s="177">
        <f t="shared" ref="HS60:HS62" si="986">ROUND(HU60*$E60*$S60*$BN60*$CL60*IF($JN60&gt;500,$CX60,IF($JN60&gt;250,$DJ60,IF($JN60&gt;0,$DD60,0)))/1000,0)</f>
        <v>0</v>
      </c>
      <c r="HT60" s="177">
        <f t="shared" ref="HT60:HT62" si="987">ROUND(HU60*$L60*$S60*$BN60*$CL60*IF($JN60&gt;500,$CX60,IF($JN60&gt;250,$DJ60,IF($JN60&gt;0,$DD60,0)))/1000,0)</f>
        <v>0</v>
      </c>
      <c r="HU60" s="70">
        <f>Контингент!M65</f>
        <v>0</v>
      </c>
      <c r="HV60" s="177">
        <f t="shared" ref="HV60:HV62" si="988">ROUND(HX60*$E60*$S60*$BN60*$CL60*IF($JN60&gt;500,$CX60,IF($JN60&gt;250,$DJ60,IF($JN60&gt;0,$DD60,0)))/1000,0)+ROUND(HX60*$G60*$U60*$BN60*$CN60*IF($JN60&gt;500,$CX60,IF($JN60&gt;250,$DJ60,IF($JN60&gt;0,$DD60,0)))/1000,0)</f>
        <v>0</v>
      </c>
      <c r="HW60" s="177">
        <f t="shared" ref="HW60:HW62" si="989">ROUND(HX60*$L60*$S60*$BN60*$CL60*IF($JN60&gt;500,$CX60,IF($JN60&gt;250,$DJ60,IF($JN60&gt;0,$DD60,0)))/1000,0)+ROUND(HX60*$N60*$U60*$BN60*$CN60*IF($JN60&gt;500,$CX60,IF($JN60&gt;250,$DJ60,IF($JN60&gt;0,$DD60,0)))/1000,0)</f>
        <v>0</v>
      </c>
      <c r="HX60" s="70">
        <f>Контингент!N65</f>
        <v>0</v>
      </c>
      <c r="HY60" s="177">
        <f t="shared" ref="HY60:HY62" si="990">ROUND(IA60*$E60*$S60*$BZ60*$CL60*IF($JN60&gt;500,$CX60,IF($JN60&gt;250,$DJ60,IF($JN60&gt;0,$DD60,0)))/1000,0)</f>
        <v>0</v>
      </c>
      <c r="HZ60" s="177">
        <f t="shared" ref="HZ60:HZ62" si="991">ROUND(IA60*$L60*$S60*$BZ60*$CL60*IF($JN60&gt;500,$CX60,IF($JN60&gt;250,$DJ60,IF($JN60&gt;0,$DD60,0)))/1000,0)</f>
        <v>0</v>
      </c>
      <c r="IA60" s="70">
        <f>Контингент!AU65</f>
        <v>0</v>
      </c>
      <c r="IB60" s="177">
        <f t="shared" ref="IB60:IB62" si="992">ROUND(ID60*$E60*$BH60*$BN60*$CR60*IF($JN60&gt;500,$CX60,IF($JN60&gt;250,$DJ60,IF($JN60&gt;0,$DD60,0)))/1000,0)</f>
        <v>0</v>
      </c>
      <c r="IC60" s="177">
        <f t="shared" ref="IC60:IC62" si="993">ROUND(ID60*$L60*$BH60*$BN60*$CR60*IF($JN60&gt;500,$CX60,IF($JN60&gt;250,$DJ60,IF($JN60&gt;0,$DD60,0)))/1000,0)</f>
        <v>0</v>
      </c>
      <c r="ID60" s="70">
        <f>Контингент!AL65</f>
        <v>0</v>
      </c>
      <c r="IE60" s="177">
        <f t="shared" ref="IE60:IE62" si="994">ROUND(IG60*$E60*$BH60*$BN60*$CR60*IF($JN60&gt;500,$CX60,IF($JN60&gt;250,$DJ60,IF($JN60&gt;0,$DD60,0)))/1000,0)+ROUND(IG60*$G60*$BJ60*$BN60*$CT60*IF($JN60&gt;500,$CX60,IF($JN60&gt;250,$DJ60,IF($JN60&gt;0,$DD60,0)))/1000,0)</f>
        <v>0</v>
      </c>
      <c r="IF60" s="177">
        <f t="shared" ref="IF60:IF62" si="995">ROUND(IG60*$L60*$BH60*$BN60*$CR60*IF($JN60&gt;500,$CX60,IF($JN60&gt;250,$DJ60,IF($JN60&gt;0,$DD60,0)))/1000,0)+ROUND(IG60*$N60*$BJ60*$BN60*$CT60*IF($JN60&gt;500,$CX60,IF($JN60&gt;250,$DJ60,IF($JN60&gt;0,$DD60,0)))/1000,0)</f>
        <v>0</v>
      </c>
      <c r="IG60" s="70">
        <f>Контингент!AM65</f>
        <v>0</v>
      </c>
      <c r="IH60" s="177">
        <f t="shared" ref="IH60:IH62" si="996">ROUND(IJ60*$E60*$BH60*$BZ60*$CR60*IF($JN60&gt;500,$CX60,IF($JN60&gt;250,$DJ60,IF($JN60&gt;0,$DD60,0)))/1000,0)</f>
        <v>0</v>
      </c>
      <c r="II60" s="177">
        <f t="shared" ref="II60:II62" si="997">ROUND(IJ60*$L60*$BH60*$BZ60*$CR60*IF($JN60&gt;500,$CX60,IF($JN60&gt;250,$DJ60,IF($JN60&gt;0,$DD60,0)))/1000,0)</f>
        <v>0</v>
      </c>
      <c r="IJ60" s="70">
        <f>Контингент!BH65</f>
        <v>0</v>
      </c>
      <c r="IK60" s="177">
        <f t="shared" ref="IK60:IK62" si="998">ROUND(IM60*$F60*$T60*$BO60*$CG60*IF($JN60&gt;500,$CY60,IF($JN60&gt;250,$DK60,IF($JN60&gt;0,$DE60,0)))/1000,0)</f>
        <v>386</v>
      </c>
      <c r="IL60" s="177">
        <f t="shared" ref="IL60:IL62" si="999">ROUND(IM60*$M60*$T60*$BO60*$CG60*IF($JN60&gt;500,$CY60,IF($JN60&gt;250,$DK60,IF($JN60&gt;0,$DE60,0)))/1000,0)</f>
        <v>103</v>
      </c>
      <c r="IM60" s="70">
        <f>Контингент!H65+Контингент!I65</f>
        <v>7</v>
      </c>
      <c r="IN60" s="177">
        <f t="shared" ref="IN60:IN62" si="1000">ROUND(IP60*$F60*$T60*$BO60*$CG60*IF($JN60&gt;500,$CY60,IF($JN60&gt;250,$DK60,IF($JN60&gt;0,$DE60,0)))/1000,0)+ROUND(IP60*$G60*$U60*$BO60*$CG60*IF($JN60&gt;500,$CY60,IF($JN60&gt;250,$DK60,IF($JN60&gt;0,$DE60,0)))/1000,0)</f>
        <v>0</v>
      </c>
      <c r="IO60" s="177">
        <f t="shared" ref="IO60:IO62" si="1001">ROUND(IP60*$M60*$T60*$BO60*$CG60*IF($JN60&gt;500,$CY60,IF($JN60&gt;250,$DK60,IF($JN60&gt;0,$DE60,0)))/1000,0)+ROUND(IP60*$N60*$U60*$BO60*$CG60*IF($JN60&gt;500,$CY60,IF($JN60&gt;250,$DK60,IF($JN60&gt;0,$DE60,0)))/1000,0)</f>
        <v>0</v>
      </c>
      <c r="IP60" s="70">
        <f>Контингент!J65</f>
        <v>0</v>
      </c>
      <c r="IQ60" s="177">
        <f t="shared" ref="IQ60:IQ62" si="1002">ROUND(IS60*$F60*$T60*$CA60*$CG60*IF($JN60&gt;500,$CY60,IF($JN60&gt;250,$DK60,IF($JN60&gt;0,$DE60,0)))/1000,0)</f>
        <v>0</v>
      </c>
      <c r="IR60" s="177">
        <f t="shared" ref="IR60:IR62" si="1003">ROUND(IS60*$M60*$T60*$CA60*$CG60*IF($JN60&gt;500,$CY60,IF($JN60&gt;250,$DK60,IF($JN60&gt;0,$DE60,0)))/1000,0)</f>
        <v>0</v>
      </c>
      <c r="IS60" s="70">
        <f>Контингент!AR65+Контингент!AS65</f>
        <v>0</v>
      </c>
      <c r="IT60" s="177">
        <f t="shared" ref="IT60:IT62" si="1004">ROUND(IV60*$F60*$T60*$BO60*$CM60*IF($JN60&gt;500,$CY60,IF($JN60&gt;250,$DK60,IF($JN60&gt;0,$DE60,0)))/1000,0)</f>
        <v>0</v>
      </c>
      <c r="IU60" s="177">
        <f t="shared" ref="IU60:IU62" si="1005">ROUND(IV60*$M60*$T60*$BO60*$CM60*IF($JN60&gt;500,$CY60,IF($JN60&gt;250,$DK60,IF($JN60&gt;0,$DE60,0)))/1000,0)</f>
        <v>0</v>
      </c>
      <c r="IV60" s="70">
        <f>Контингент!O65+Контингент!P65</f>
        <v>0</v>
      </c>
      <c r="IW60" s="177">
        <f t="shared" ref="IW60:IW62" si="1006">ROUND(IY60*$F60*$T60*$BO60*$CM60*IF($JN60&gt;500,$CY60,IF($JN60&gt;250,$DK60,IF($JN60&gt;0,$DE60,0)))/1000,0)+ROUND(IY60*$G60*$U60*$BO60*$CM60*IF($JN60&gt;500,$CY60,IF($JN60&gt;250,$DK60,IF($JN60&gt;0,$DE60,0)))/1000,0)</f>
        <v>0</v>
      </c>
      <c r="IX60" s="177">
        <f t="shared" ref="IX60:IX62" si="1007">ROUND(IY60*$M60*$T60*$BO60*$CM60*IF($JN60&gt;500,$CY60,IF($JN60&gt;250,$DK60,IF($JN60&gt;0,$DE60,0)))/1000,0)+ROUND(IY60*$N60*$U60*$BO60*$CM60*IF($JN60&gt;500,$CY60,IF($JN60&gt;250,$DK60,IF($JN60&gt;0,$DE60,0)))/1000,0)</f>
        <v>0</v>
      </c>
      <c r="IY60" s="70">
        <f>Контингент!Q65</f>
        <v>0</v>
      </c>
      <c r="IZ60" s="177">
        <f t="shared" ref="IZ60:IZ62" si="1008">ROUND(JB60*$F60*$T60*$CA60*$CM60*IF($JN60&gt;500,$CY60,IF($JN60&gt;250,$DK60,IF($JN60&gt;0,$DE60,0)))/1000,0)</f>
        <v>0</v>
      </c>
      <c r="JA60" s="177">
        <f t="shared" ref="JA60:JA62" si="1009">ROUND(JB60*$M60*$T60*$CA60*$CM60*IF($JN60&gt;500,$CY60,IF($JN60&gt;250,$DK60,IF($JN60&gt;0,$DE60,0)))/1000,0)</f>
        <v>0</v>
      </c>
      <c r="JB60" s="70">
        <f>Контингент!AV65+Контингент!AW65</f>
        <v>0</v>
      </c>
      <c r="JC60" s="177">
        <f t="shared" ref="JC60:JC62" si="1010">ROUND(JE60*$F60*$BI60*$BO60*$CG60*IF($JN60&gt;500,$CY60,IF($JN60&gt;250,$DK60,IF($JN60&gt;0,$DE60,0)))/1000,0)</f>
        <v>0</v>
      </c>
      <c r="JD60" s="177">
        <f t="shared" ref="JD60:JD62" si="1011">ROUND(JE60*$M60*$BI60*$BO60*$CG60*IF($JN60&gt;500,$CY60,IF($JN60&gt;250,$DK60,IF($JN60&gt;0,$DE60,0)))/1000,0)</f>
        <v>0</v>
      </c>
      <c r="JE60" s="70">
        <f>Контингент!AN65</f>
        <v>0</v>
      </c>
      <c r="JF60" s="177">
        <f t="shared" ref="JF60:JF62" si="1012">ROUND(JH60*$F60*$BI60*$BO60*$CS60*IF($JN60&gt;500,$CY60,IF($JN60&gt;250,$DK60,IF($JN60&gt;0,$DE60,0)))/1000,0)+ROUND(JH60*$G60*$BJ60*$BO60*$CT60*IF($JN60&gt;500,$CY60,IF($JN60&gt;250,$DK60,IF($JN60&gt;0,$DE60,0)))/1000,0)</f>
        <v>0</v>
      </c>
      <c r="JG60" s="177">
        <f t="shared" ref="JG60:JG62" si="1013">ROUND(JH60*$M60*$BI60*$BO60*$CS60*IF($JN60&gt;500,$CY60,IF($JN60&gt;250,$DK60,IF($JN60&gt;0,$DE60,0)))/1000,0)+ROUND(JH60*$N60*$BJ60*$BO60*$CT60*IF($JN60&gt;500,$CY60,IF($JN60&gt;250,$DK60,IF($JN60&gt;0,$DE60,0)))/1000,0)</f>
        <v>0</v>
      </c>
      <c r="JH60" s="70">
        <f>Контингент!AO65</f>
        <v>0</v>
      </c>
      <c r="JI60" s="177">
        <f t="shared" ref="JI60:JI62" si="1014">ROUND(JK60*$F60*$BI60*$CA60*$CS60*IF($JN60&gt;500,$CY60,IF($JN60&gt;250,$DK60,IF($JN60&gt;0,$DE60,0)))/1000,0)</f>
        <v>0</v>
      </c>
      <c r="JJ60" s="177">
        <f t="shared" ref="JJ60:JJ62" si="1015">ROUND(JK60*$M60*$BI60*$CA60*$CS60*IF($JN60&gt;500,$CY60,IF($JN60&gt;250,$DK60,IF($JN60&gt;0,$DE60,0)))/1000,0)</f>
        <v>0</v>
      </c>
      <c r="JK60" s="70">
        <f>Контингент!BI65</f>
        <v>0</v>
      </c>
      <c r="JL60" s="70">
        <f t="shared" ref="JL60:JL62" si="1016">DQ60+DT60+DW60+DZ60+EC60+EF60+EI60+EL60+EO60+ER60+EU60+EX60+FA60+FD60+FG60+FJ60+FM60+FP60+FS60+FV60+FY60+GB60+GE60+GH60+GK60+GN60+GQ60+GT60+GW60+GZ60+HC60+HF60+HI60+HL60+HO60+HR60+HU60+HX60+IA60+ID60+IG60+IJ60+IM60+IP60+IS60+IV60+IY60+JB60++JE60+JH60+JK60</f>
        <v>59</v>
      </c>
      <c r="JM60" s="70">
        <f>Контингент!CZ65</f>
        <v>0</v>
      </c>
      <c r="JN60" s="70">
        <f t="shared" ref="JN60:JN62" si="1017">JL60+JM60</f>
        <v>59</v>
      </c>
      <c r="JO60" s="177">
        <f t="shared" ref="JO60:JO62" si="1018">DO60+DR60+DU60+DX60+EA60+ED60+EG60+EJ60+EM60+EP60+ES60+EV60+EY60+FB60+FE60+FH60+FK60+FN60+FQ60+FT60+FW60+FZ60+GC60+GF60+GI60+GL60+GO60+GR60+GU60+GX60+HA60+HD60+HG60+HJ60+HM60+HP60+HS60+HV60+HY60+IB60+IE60+IH60+IK60+IN60+IQ60+IT60+IW60+IZ60+JC60+JF60+JI60</f>
        <v>2837</v>
      </c>
      <c r="JP60" s="177">
        <f t="shared" ref="JP60:JP62" si="1019">DP60+DS60+DV60+DY60+EB60+EE60+EH60+EK60+EN60+EQ60+ET60+EW60+EZ60+FC60+FF60+FI60+FL60+FO60+FR60+FU60+FX60+GA60+GD60+GG60+GJ60+GM60+GP60+GS60+GV60+GY60+HB60+HE60+HH60+HK60+HN60+HQ60+HT60+HW60+HZ60+IC60+IF60+II60+IL60+IO60+IR60+IU60+IX60+JA60+JD60+JG60+JJ60</f>
        <v>757</v>
      </c>
      <c r="JQ60" s="143">
        <f>'Нормативы и коэффициенты МОО'!$Y$17</f>
        <v>0.89426399999999995</v>
      </c>
      <c r="JR60" s="14">
        <v>1</v>
      </c>
      <c r="JS60" s="177">
        <f t="shared" ref="JS60:JS62" si="1020">ROUND(JO60*JQ60*JR60,0)</f>
        <v>2537</v>
      </c>
      <c r="JT60" s="177">
        <f t="shared" ref="JT60:JT62" si="1021">ROUND(JP60*JQ60*JR60,0)</f>
        <v>677</v>
      </c>
      <c r="JU60" s="177">
        <f t="shared" ref="JU60:JU62" si="1022">ROUND(JW60*$H60*$V60*$BQ60*$CI60*IF($JN60&gt;500,$DA60,IF($JN60&gt;250,$DM60,IF($JN60&gt;0,$DG60,0)))/1000,0)</f>
        <v>486</v>
      </c>
      <c r="JV60" s="177">
        <f t="shared" ref="JV60:JV62" si="1023">ROUND(JW60*$O60*$V60*$BQ60*$CI60*IF($JN60&gt;500,$DA60,IF($JN60&gt;250,$DM60,IF($JN60&gt;0,$DG60,0)))/1000,0)</f>
        <v>0</v>
      </c>
      <c r="JW60" s="70">
        <f>Контингент!DU65</f>
        <v>21</v>
      </c>
      <c r="JX60" s="177">
        <f t="shared" ref="JX60:JX62" si="1024">ROUND(JZ60*$H60*$V60*$BQ60*$CO60*IF($JN60&gt;500,$DA60,IF($JN60&gt;250,$DM60,IF($JN60&gt;0,$DG60,0)))/1000,0)</f>
        <v>0</v>
      </c>
      <c r="JY60" s="177">
        <f t="shared" ref="JY60:JY62" si="1025">ROUND(JZ60*$O60*$V60*$BQ60*$CO60*IF($JN60&gt;500,$DA60,IF($JN60&gt;250,$DM60,IF($JN60&gt;0,$DG60,0)))/1000,0)</f>
        <v>0</v>
      </c>
      <c r="JZ60" s="70">
        <f>Контингент!DV65</f>
        <v>0</v>
      </c>
      <c r="KA60" s="177">
        <f t="shared" ref="KA60:KA62" si="1026">ROUND(KC60*$H60*$BK60*$BQ60*$CU60*IF($JN60&gt;500,$DA60,IF($JN60&gt;250,$DM60,IF($JN60&gt;0,$DG60,0)))/1000,0)</f>
        <v>0</v>
      </c>
      <c r="KB60" s="177">
        <f t="shared" ref="KB60:KB62" si="1027">ROUND(KC60*$O60*$BK60*$BQ60*$CU60*IF($JN60&gt;500,$DA60,IF($JN60&gt;250,$DM60,IF($JN60&gt;0,$DG60,0)))/1000,0)</f>
        <v>0</v>
      </c>
      <c r="KC60" s="70">
        <f>(Контингент!DW65+Контингент!DX65+Контингент!DY65+Контингент!DZ65+Контингент!EA65+Контингент!EB65+Контингент!EC65+Контингент!ED65+Контингент!EE65)</f>
        <v>0</v>
      </c>
      <c r="KD60" s="177">
        <f t="shared" ref="KD60:KD62" si="1028">ROUND(KF60*$H60*$V60*$BQ60*$CI60*IF($JN60&gt;500,$DA60,IF($JN60&gt;250,$DM60,IF($JN60&gt;0,$DG60,0)))/1000,0)</f>
        <v>648</v>
      </c>
      <c r="KE60" s="177">
        <f t="shared" ref="KE60:KE62" si="1029">ROUND(KF60*$O60*$V60*$BQ60*$CI60*IF($JN60&gt;500,$DA60,IF($JN60&gt;250,$DM60,IF($JN60&gt;0,$DG60,0)))/1000,0)</f>
        <v>0</v>
      </c>
      <c r="KF60" s="70">
        <f>Контингент!EF65</f>
        <v>28</v>
      </c>
      <c r="KG60" s="177">
        <f t="shared" ref="KG60:KG62" si="1030">ROUND(KI60*$H60*$V60*$BQ60*$CO60*IF($JN60&gt;500,$DA60,IF($JN60&gt;250,$DM60,IF($JN60&gt;0,$DG60,0)))/1000,0)</f>
        <v>0</v>
      </c>
      <c r="KH60" s="177">
        <f t="shared" ref="KH60:KH62" si="1031">ROUND(KI60*$O60*$V60*$BQ60*$CO60*IF($JN60&gt;500,$DA60,IF($JN60&gt;250,$DM60,IF($JN60&gt;0,$DG60,0)))/1000,0)</f>
        <v>0</v>
      </c>
      <c r="KI60" s="70">
        <f>Контингент!EG65</f>
        <v>0</v>
      </c>
      <c r="KJ60" s="177">
        <f t="shared" ref="KJ60:KJ62" si="1032">ROUND(KL60*$H60*$BK60*$BQ60*$CU60*IF($JN60&gt;500,$DA60,IF($JN60&gt;250,$DM60,IF($JN60&gt;0,$DG60,0)))/1000,0)</f>
        <v>0</v>
      </c>
      <c r="KK60" s="177">
        <f t="shared" ref="KK60:KK62" si="1033">ROUND(KL60*$O60*$BK60*$BQ60*$CU60*IF($JN60&gt;500,$DA60,IF($JN60&gt;250,$DM60,IF($JN60&gt;0,$DG60,0)))/1000,0)</f>
        <v>0</v>
      </c>
      <c r="KL60" s="70">
        <f>Контингент!EH65</f>
        <v>0</v>
      </c>
      <c r="KM60" s="177">
        <f t="shared" ref="KM60:KM62" si="1034">ROUND(KO60*$H60*$V60*$BQ60*$CI60*IF($JN60&gt;500,$DA60,IF($JN60&gt;250,$DM60,IF($JN60&gt;0,$DG60,0)))/1000,0)</f>
        <v>0</v>
      </c>
      <c r="KN60" s="177">
        <f t="shared" ref="KN60:KN62" si="1035">ROUND(KO60*$O60*$V60*$BQ60*$CI60*IF($JN60&gt;500,$DA60,IF($JN60&gt;250,$DM60,IF($JN60&gt;0,$DG60,0)))/1000,0)</f>
        <v>0</v>
      </c>
      <c r="KO60" s="70">
        <f>Контингент!EI65</f>
        <v>0</v>
      </c>
      <c r="KP60" s="177">
        <f t="shared" ref="KP60:KP62" si="1036">ROUND(KR60*$H60*$V60*$BQ60*$CO60*IF($JN60&gt;500,$DA60,IF($JN60&gt;250,$DM60,IF($JN60&gt;0,$DG60,0)))/1000,0)</f>
        <v>0</v>
      </c>
      <c r="KQ60" s="177">
        <f t="shared" ref="KQ60:KQ62" si="1037">ROUND(KR60*$O60*$V60*$BQ60*$CO60*IF($JN60&gt;500,$DA60,IF($JN60&gt;250,$DM60,IF($JN60&gt;0,$DG60,0)))/1000,0)</f>
        <v>0</v>
      </c>
      <c r="KR60" s="70">
        <f>Контингент!EJ65</f>
        <v>0</v>
      </c>
      <c r="KS60" s="177">
        <f t="shared" ref="KS60:KS62" si="1038">ROUND(KU60*$H60*$BK60*$BQ60*$CU60*IF($JN60&gt;500,$DA60,IF($JN60&gt;250,$DM60,IF($JN60&gt;0,$DG60,0)))/1000,0)</f>
        <v>0</v>
      </c>
      <c r="KT60" s="177">
        <f t="shared" ref="KT60:KT62" si="1039">ROUND(KU60*$O60*$BK60*$BQ60*$CU60*IF($JN60&gt;500,$DA60,IF($JN60&gt;250,$DM60,IF($JN60&gt;0,$DG60,0)))/1000,0)</f>
        <v>0</v>
      </c>
      <c r="KU60" s="70">
        <f>Контингент!EK65</f>
        <v>0</v>
      </c>
      <c r="KV60" s="70">
        <f t="shared" ref="KV60:KV62" si="1040">JW60+JZ60+KC60+KF60+KI60+KL60+KO60+KR60+KU60</f>
        <v>49</v>
      </c>
      <c r="KW60" s="177">
        <f t="shared" ref="KW60:KW62" si="1041">JU60+JX60+KA60+KD60+KG60+KJ60+KM60+KP60+KS60</f>
        <v>1134</v>
      </c>
      <c r="KX60" s="177">
        <f t="shared" ref="KX60:KX62" si="1042">JV60+JY60+KB60+KE60+KH60+KK60+KN60+KQ60+KT60</f>
        <v>0</v>
      </c>
      <c r="KY60" s="143">
        <f>'Нормативы и коэффициенты МОО'!$Y$17</f>
        <v>0.89426399999999995</v>
      </c>
      <c r="KZ60" s="14">
        <v>1</v>
      </c>
      <c r="LA60" s="177">
        <f t="shared" ref="LA60:LA62" si="1043">ROUND(KW60*KY60*KZ60,0)</f>
        <v>1014</v>
      </c>
      <c r="LB60" s="177">
        <f t="shared" ref="LB60:LB62" si="1044">ROUND(KX60*KY60*KZ60,0)</f>
        <v>0</v>
      </c>
      <c r="LC60" s="177">
        <f>ROUND(LE60*$I60*$W60*$BR60*$CJ60*IF($JN60&gt;500,$DB60,IF($JN60&gt;250,$DN60,IF($JN60&gt;0,$DH60,0)))/1000,0)</f>
        <v>53</v>
      </c>
      <c r="LD60" s="177">
        <f>ROUND(LE60*$P60*$W60*$BR60*$CJ60*IF($JN60&gt;500,$DB60,IF($JN60&gt;250,$DN60,IF($JN60&gt;0,$DH60,0)))/1000,0)</f>
        <v>0</v>
      </c>
      <c r="LE60" s="70">
        <f>Контингент!DC65</f>
        <v>12</v>
      </c>
      <c r="LF60" s="177">
        <f>ROUND(LH60*$I60*$W60*$BR60*$CP60*IF($JN60&gt;500,$DB60,IF($JN60&gt;250,$DN60,IF($JN60&gt;0,$DH60,0)))/1000,0)</f>
        <v>0</v>
      </c>
      <c r="LG60" s="177">
        <f>ROUND(LH60*$P60*$W60*$BR60*$CP60*IF($JN60&gt;500,$DB60,IF($JN60&gt;250,$DN60,IF($JN60&gt;0,$DH60,0)))/1000,0)</f>
        <v>0</v>
      </c>
      <c r="LH60" s="70">
        <f>Контингент!DD65</f>
        <v>0</v>
      </c>
      <c r="LI60" s="177">
        <f>ROUND(LK60*$I60*$AA60*$BR60*$CJ60*IF($JN60&gt;500,$DB60,IF($JN60&gt;250,$DN60,IF($JN60&gt;0,$DH60,0)))/1000,0)</f>
        <v>0</v>
      </c>
      <c r="LJ60" s="177">
        <f>ROUND(LK60*$P60*$AA60*$BR60*$CJ60*IF($JN60&gt;500,$DB60,IF($JN60&gt;250,$DN60,IF($JN60&gt;0,$DH60,0)))/1000,0)</f>
        <v>0</v>
      </c>
      <c r="LK60" s="70">
        <f>Контингент!DE65</f>
        <v>0</v>
      </c>
      <c r="LL60" s="177">
        <f>ROUND(LN60*$I60*$AE60*$BR60*$CJ60*IF($JN60&gt;500,$DB60,IF($JN60&gt;250,$DN60,IF($JN60&gt;0,$DH60,0)))/1000,0)</f>
        <v>0</v>
      </c>
      <c r="LM60" s="177">
        <f>ROUND(LN60*$P60*$AE60*$BR60*$CJ60*IF($JN60&gt;500,$DB60,IF($JN60&gt;250,$DN60,IF($JN60&gt;0,$DH60,0)))/1000,0)</f>
        <v>0</v>
      </c>
      <c r="LN60" s="70">
        <f>Контингент!DF65</f>
        <v>0</v>
      </c>
      <c r="LO60" s="177">
        <f>ROUND(LQ60*$I60*$AI60*$BR60*$CJ60*IF($JN60&gt;500,$DB60,IF($JN60&gt;250,$DN60,IF($JN60&gt;0,$DH60,0)))/1000,0)</f>
        <v>0</v>
      </c>
      <c r="LP60" s="177">
        <f>ROUND(LQ60*$P60*$AI60*$BR60*$CJ60*IF($JN60&gt;500,$DB60,IF($JN60&gt;250,$DN60,IF($JN60&gt;0,$DH60,0)))/1000,0)</f>
        <v>0</v>
      </c>
      <c r="LQ60" s="70">
        <f>Контингент!DG65</f>
        <v>0</v>
      </c>
      <c r="LR60" s="177">
        <f>ROUND(LT60*$I60*$AM60*$BR60*$CJ60*IF($JN60&gt;500,$DB60,IF($JN60&gt;250,$DN60,IF($JN60&gt;0,$DH60,0)))/1000,0)</f>
        <v>0</v>
      </c>
      <c r="LS60" s="177">
        <f>ROUND(LT60*$P60*$AM60*$BR60*$CJ60*IF($JN60&gt;500,$DB60,IF($JN60&gt;250,$DN60,IF($JN60&gt;0,$DH60,0)))/1000,0)</f>
        <v>0</v>
      </c>
      <c r="LT60" s="70">
        <f>Контингент!DH65</f>
        <v>0</v>
      </c>
      <c r="LU60" s="177">
        <f>ROUND(LW60*$I60*$AQ60*$BR60*$CJ60*IF($JN60&gt;500,$DB60,IF($JN60&gt;250,$DN60,IF($JN60&gt;0,$DH60,0)))/1000,0)</f>
        <v>0</v>
      </c>
      <c r="LV60" s="177">
        <f>ROUND(LW60*$P60*$AQ60*$BR60*$CJ60*IF($JN60&gt;500,$DB60,IF($JN60&gt;250,$DN60,IF($JN60&gt;0,$DH60,0)))/1000,0)</f>
        <v>0</v>
      </c>
      <c r="LW60" s="70">
        <f>Контингент!DI65</f>
        <v>0</v>
      </c>
      <c r="LX60" s="177">
        <f>ROUND(LZ60*$I60*$AU60*$BR60*$CJ60*IF($JN60&gt;500,$DB60,IF($JN60&gt;250,$DN60,IF($JN60&gt;0,$DH60,0)))/1000,0)</f>
        <v>0</v>
      </c>
      <c r="LY60" s="177">
        <f>ROUND(LZ60*$P60*$AU60*$BR60*$CJ60*IF($JN60&gt;500,$DB60,IF($JN60&gt;250,$DN60,IF($JN60&gt;0,$DH60,0)))/1000,0)</f>
        <v>0</v>
      </c>
      <c r="LZ60" s="70">
        <f>Контингент!DJ65</f>
        <v>0</v>
      </c>
      <c r="MA60" s="177">
        <f>ROUND(MC60*$I60*$AY60*$BR60*$CJ60*IF($JN60&gt;500,$DB60,IF($JN60&gt;250,$DN60,IF($JN60&gt;0,$DH60,0)))/1000,0)</f>
        <v>0</v>
      </c>
      <c r="MB60" s="177">
        <f>ROUND(MC60*$P60*$AY60*$BR60*$CJ60*IF($JN60&gt;500,$DB60,IF($JN60&gt;250,$DN60,IF($JN60&gt;0,$DH60,0)))/1000,0)</f>
        <v>0</v>
      </c>
      <c r="MC60" s="70">
        <f>Контингент!DK65</f>
        <v>0</v>
      </c>
      <c r="MD60" s="177">
        <f>ROUND(MF60*$I60*$BC60*$BR60*$CJ60*IF($JN60&gt;500,$DB60,IF($JN60&gt;250,$DN60,IF($JN60&gt;0,$DH60,0)))/1000,0)</f>
        <v>0</v>
      </c>
      <c r="ME60" s="177">
        <f>ROUND(MF60*$P60*$BC60*$BR60*$CJ60*IF($JN60&gt;500,$DB60,IF($JN60&gt;250,$DN60,IF($JN60&gt;0,$DH60,0)))/1000,0)</f>
        <v>0</v>
      </c>
      <c r="MF60" s="70">
        <f>Контингент!DL65</f>
        <v>0</v>
      </c>
      <c r="MG60" s="177">
        <f>ROUND(MI60*$I60*$BG60*$BR60*$CJ60*IF($JN60&gt;500,$DB60,IF($JN60&gt;250,$DN60,IF($JN60&gt;0,$DH60,0)))/1000,0)</f>
        <v>0</v>
      </c>
      <c r="MH60" s="177">
        <f>ROUND(MI60*$P60*$BG60*$BR60*$CJ60*IF($JN60&gt;500,$DB60,IF($JN60&gt;250,$DN60,IF($JN60&gt;0,$DH60,0)))/1000,0)</f>
        <v>0</v>
      </c>
      <c r="MI60" s="70">
        <f>Контингент!DM65</f>
        <v>0</v>
      </c>
      <c r="MJ60" s="177">
        <f>ROUND(ML60*$I60*$W60*$BR60*$CJ60*IF($JN60&gt;500,$DB60,IF($JN60&gt;250,$DN60,IF($JN60&gt;0,$DH60,0)))/1000,0)</f>
        <v>57</v>
      </c>
      <c r="MK60" s="177">
        <f>ROUND(ML60*$P60*$W60*$BR60*$CJ60*IF($JN60&gt;500,$DB60,IF($JN60&gt;250,$DN60,IF($JN60&gt;0,$DH60,0)))/1000,0)</f>
        <v>0</v>
      </c>
      <c r="ML60" s="70">
        <f>Контингент!DN65</f>
        <v>13</v>
      </c>
      <c r="MM60" s="177">
        <f>ROUND(MO60*$I60*$W60*$BR60*$CP60*IF($JN60&gt;500,$DB60,IF($JN60&gt;250,$DN60,IF($JN60&gt;0,$DH60,0)))/1000,0)</f>
        <v>0</v>
      </c>
      <c r="MN60" s="177">
        <f>ROUND(MO60*$P60*$W60*$BR60*$CP60*IF($JN60&gt;500,$DB60,IF($JN60&gt;250,$DN60,IF($JN60&gt;0,$DH60,0)))/1000,0)</f>
        <v>0</v>
      </c>
      <c r="MO60" s="70">
        <f>Контингент!DO65</f>
        <v>0</v>
      </c>
      <c r="MP60" s="177">
        <f>ROUND(MR60*$I60*$BH60*$BR60*$CJ60*IF($JN60&gt;500,$DB60,IF($JN60&gt;250,$DN60,IF($JN60&gt;0,$DH60,0)))/1000,0)</f>
        <v>0</v>
      </c>
      <c r="MQ60" s="177">
        <f>ROUND(MR60*$P60*$BH60*$BR60*$CJ60*IF($JN60&gt;500,$DB60,IF($JN60&gt;250,$DN60,IF($JN60&gt;0,$DH60,0)))/1000,0)</f>
        <v>0</v>
      </c>
      <c r="MR60" s="70">
        <f>Контингент!DP65</f>
        <v>0</v>
      </c>
      <c r="MS60" s="177">
        <f>ROUND(MU60*$I60*$W60*$BR60*$CJ60*IF($JN60&gt;500,$DB60,IF($JN60&gt;250,$DN60,IF($JN60&gt;0,$DH60,0)))/1000,0)</f>
        <v>13</v>
      </c>
      <c r="MT60" s="177">
        <f>ROUND(MU60*$P60*$W60*$BR60*$CJ60*IF($JN60&gt;500,$DB60,IF($JN60&gt;250,$DN60,IF($JN60&gt;0,$DH60,0)))/1000,0)</f>
        <v>0</v>
      </c>
      <c r="MU60" s="70">
        <f>Контингент!DQ65</f>
        <v>3</v>
      </c>
      <c r="MV60" s="177">
        <f>ROUND(MX60*$I60*$W60*$BR60*$CP60*IF($JN60&gt;500,$DB60,IF($JN60&gt;250,$DN60,IF($JN60&gt;0,$DH60,0)))/1000,0)</f>
        <v>0</v>
      </c>
      <c r="MW60" s="177">
        <f>ROUND(MX60*$P60*$W60*$BR60*$CP60*IF($JN60&gt;500,$DB60,IF($JN60&gt;250,$DN60,IF($JN60&gt;0,$DH60,0)))/1000,0)</f>
        <v>0</v>
      </c>
      <c r="MX60" s="70">
        <f>Контингент!DR65</f>
        <v>0</v>
      </c>
      <c r="MY60" s="177">
        <f>ROUND(NA60*$I60*$BI60*$BR60*$CJ60*IF($JN60&gt;500,$DB60,IF($JN60&gt;250,$DN60,IF($JN60&gt;0,$DH60,0)))/1000,0)</f>
        <v>0</v>
      </c>
      <c r="MZ60" s="177">
        <f>ROUND(NA60*$P60*$BI60*$BR60*$CJ60*IF($JN60&gt;500,$DB60,IF($JN60&gt;250,$DN60,IF($JN60&gt;0,$DH60,0)))/1000,0)</f>
        <v>0</v>
      </c>
      <c r="NA60" s="70">
        <f>Контингент!DS65</f>
        <v>0</v>
      </c>
      <c r="NB60" s="70">
        <f t="shared" ref="NB60:NB62" si="1045">LE60+LH60+LK60+LN60+LQ60+LT60+LW60+LZ60+MC60+MF60+MI60+ML60+MO60+MR60+MU60+MX60+NA60</f>
        <v>28</v>
      </c>
      <c r="NC60" s="177">
        <f t="shared" ref="NC60:NC62" si="1046">LC60+LF60+LI60+LL60+LO60+LR60+LU60+LX60+MA60+MD60+MG60+MJ60+MM60+MP60+MS60+MV60+MY60</f>
        <v>123</v>
      </c>
      <c r="ND60" s="177">
        <f t="shared" ref="ND60:ND62" si="1047">LD60+LG60+LJ60+LM60+LP60+LS60+LV60+LY60+MB60+ME60+MH60+MK60+MN60+MQ60+MT60+MW60+MZ60</f>
        <v>0</v>
      </c>
      <c r="NE60" s="143">
        <f>'Нормативы и коэффициенты МОО'!$Y$17</f>
        <v>0.89426399999999995</v>
      </c>
      <c r="NF60" s="14">
        <v>1</v>
      </c>
      <c r="NG60" s="14">
        <v>12</v>
      </c>
      <c r="NH60" s="14">
        <v>8</v>
      </c>
      <c r="NI60" s="177">
        <f t="shared" ref="NI60:NI62" si="1048">ROUND(NC60*NE60*NF60/NG60*NH60,0)</f>
        <v>73</v>
      </c>
      <c r="NJ60" s="177">
        <f t="shared" ref="NJ60:NJ62" si="1049">ROUND(ND60*NE60*NF60/NG60*NH60,0)</f>
        <v>0</v>
      </c>
      <c r="NK60" s="177">
        <f>ROUND(NM60*$J60*$W60*$BR60*$CJ60*IF($JN60&gt;500,$DB60,IF($JN60&gt;250,$DN60,IF($JN60&gt;0,$DH60,0)))/1000,0)</f>
        <v>71</v>
      </c>
      <c r="NL60" s="177">
        <f>ROUND(NM60*$Q60*$W60*$BR60*$CJ60*IF($JN60&gt;500,$DB60,IF($JN60&gt;250,$DN60,IF($JN60&gt;0,$DH60,0)))/1000,0)</f>
        <v>19</v>
      </c>
      <c r="NM60" s="70">
        <f>Контингент!DC65</f>
        <v>12</v>
      </c>
      <c r="NN60" s="177">
        <f>ROUND(NP60*$J60*$W60*$BR60*$CP60*IF($JN60&gt;500,$DB60,IF($JN60&gt;250,$DN60,IF($JN60&gt;0,$DH60,0)))/1000,0)</f>
        <v>0</v>
      </c>
      <c r="NO60" s="177">
        <f>ROUND(NP60*$Q60*$W60*$BR60*$CP60*IF($JN60&gt;500,$DB60,IF($JN60&gt;250,$DN60,IF($JN60&gt;0,$DH60,0)))/1000,0)</f>
        <v>0</v>
      </c>
      <c r="NP60" s="70">
        <f>Контингент!DD65</f>
        <v>0</v>
      </c>
      <c r="NQ60" s="177">
        <f>ROUND(NS60*$J60*$AA60*$BR60*$CJ60*IF($JN60&gt;500,$DB60,IF($JN60&gt;250,$DN60,IF($JN60&gt;0,$DH60,0)))/1000,0)</f>
        <v>0</v>
      </c>
      <c r="NR60" s="177">
        <f>ROUND(NS60*$Q60*$AA60*$BR60*$CJ60*IF($JN60&gt;500,$DB60,IF($JN60&gt;250,$DN60,IF($JN60&gt;0,$DH60,0)))/1000,0)</f>
        <v>0</v>
      </c>
      <c r="NS60" s="70">
        <f>Контингент!DE65</f>
        <v>0</v>
      </c>
      <c r="NT60" s="177">
        <f>ROUND(NV60*$J60*$AE60*$BR60*$CJ60*IF($JN60&gt;500,$DB60,IF($JN60&gt;250,$DN60,IF($JN60&gt;0,$DH60,0)))/1000,0)</f>
        <v>0</v>
      </c>
      <c r="NU60" s="177">
        <f>ROUND(NV60*$Q60*$AE60*$BR60*$CJ60*IF($JN60&gt;500,$DB60,IF($JN60&gt;250,$DN60,IF($JN60&gt;0,$DH60,0)))/1000,0)</f>
        <v>0</v>
      </c>
      <c r="NV60" s="70">
        <f>Контингент!DF65</f>
        <v>0</v>
      </c>
      <c r="NW60" s="177">
        <f>ROUND(NY60*$J60*$AI60*$BR60*$CJ60*IF($JN60&gt;500,$DB60,IF($JN60&gt;250,$DN60,IF($JN60&gt;0,$DH60,0)))/1000,0)</f>
        <v>0</v>
      </c>
      <c r="NX60" s="177">
        <f>ROUND(NY60*$Q60*$AI60*$BR60*$CJ60*IF($JN60&gt;500,$DB60,IF($JN60&gt;250,$DN60,IF($JN60&gt;0,$DH60,0)))/1000,0)</f>
        <v>0</v>
      </c>
      <c r="NY60" s="70">
        <f>Контингент!DG65</f>
        <v>0</v>
      </c>
      <c r="NZ60" s="177">
        <f>ROUND(OB60*$J60*$AM60*$BR60*$CJ60*IF($JN60&gt;500,$DB60,IF($JN60&gt;250,$DN60,IF($JN60&gt;0,$DH60,0)))/1000,0)</f>
        <v>0</v>
      </c>
      <c r="OA60" s="177">
        <f>ROUND(OB60*$Q60*$AM60*$BR60*$CJ60*IF($JN60&gt;500,$DB60,IF($JN60&gt;250,$DN60,IF($JN60&gt;0,$DH60,0)))/1000,0)</f>
        <v>0</v>
      </c>
      <c r="OB60" s="70">
        <f>Контингент!DH65</f>
        <v>0</v>
      </c>
      <c r="OC60" s="177">
        <f>ROUND(OE60*$J60*$AQ60*$BR60*$CJ60*IF($JN60&gt;500,$DB60,IF($JN60&gt;250,$DN60,IF($JN60&gt;0,$DH60,0)))/1000,0)</f>
        <v>0</v>
      </c>
      <c r="OD60" s="177">
        <f>ROUND(OE60*$Q60*$AQ60*$BR60*$CJ60*IF($JN60&gt;500,$DB60,IF($JN60&gt;250,$DN60,IF($JN60&gt;0,$DH60,0)))/1000,0)</f>
        <v>0</v>
      </c>
      <c r="OE60" s="70">
        <f>Контингент!DI65</f>
        <v>0</v>
      </c>
      <c r="OF60" s="177">
        <f>ROUND(OH60*$J60*$AU60*$BR60*$CJ60*IF($JN60&gt;500,$DB60,IF($JN60&gt;250,$DN60,IF($JN60&gt;0,$DH60,0)))/1000,0)</f>
        <v>0</v>
      </c>
      <c r="OG60" s="177">
        <f>ROUND(OH60*$Q60*$AU60*$BR60*$CJ60*IF($JN60&gt;500,$DB60,IF($JN60&gt;250,$DN60,IF($JN60&gt;0,$DH60,0)))/1000,0)</f>
        <v>0</v>
      </c>
      <c r="OH60" s="70">
        <f>Контингент!DJ65</f>
        <v>0</v>
      </c>
      <c r="OI60" s="177">
        <f>ROUND(OK60*$J60*$AY60*$BR60*$CJ60*IF($JN60&gt;500,$DB60,IF($JN60&gt;250,$DN60,IF($JN60&gt;0,$DH60,0)))/1000,0)</f>
        <v>0</v>
      </c>
      <c r="OJ60" s="177">
        <f>ROUND(OK60*$Q60*$AY60*$BR60*$CJ60*IF($JN60&gt;500,$DB60,IF($JN60&gt;250,$DN60,IF($JN60&gt;0,$DH60,0)))/1000,0)</f>
        <v>0</v>
      </c>
      <c r="OK60" s="70">
        <f>Контингент!DK65</f>
        <v>0</v>
      </c>
      <c r="OL60" s="177">
        <f>ROUND(ON60*$J60*$BC60*$BR60*$CJ60*IF($JN60&gt;500,$DB60,IF($JN60&gt;250,$DN60,IF($JN60&gt;0,$DH60,0)))/1000,0)</f>
        <v>0</v>
      </c>
      <c r="OM60" s="177">
        <f>ROUND(ON60*$Q60*$BC60*$BR60*$CJ60*IF($JN60&gt;500,$DB60,IF($JN60&gt;250,$DN60,IF($JN60&gt;0,$DH60,0)))/1000,0)</f>
        <v>0</v>
      </c>
      <c r="ON60" s="70">
        <f>Контингент!DL65</f>
        <v>0</v>
      </c>
      <c r="OO60" s="177">
        <f>ROUND(OQ60*$J60*$BG60*$BR60*$CJ60*IF($JN60&gt;500,$DB60,IF($JN60&gt;250,$DN60,IF($JN60&gt;0,$DH60,0)))/1000,0)</f>
        <v>0</v>
      </c>
      <c r="OP60" s="177">
        <f>ROUND(OQ60*$Q60*$BG60*$BR60*$CJ60*IF($JN60&gt;500,$DB60,IF($JN60&gt;250,$DN60,IF($JN60&gt;0,$DH60,0)))/1000,0)</f>
        <v>0</v>
      </c>
      <c r="OQ60" s="70">
        <f>Контингент!DM65</f>
        <v>0</v>
      </c>
      <c r="OR60" s="177">
        <f>ROUND(OT60*$J60*$W60*$BR60*$CJ60*IF($JN60&gt;500,$DB60,IF($JN60&gt;250,$DN60,IF($JN60&gt;0,$DH60,0)))/1000,0)</f>
        <v>76</v>
      </c>
      <c r="OS60" s="177">
        <f>ROUND(OT60*$Q60*$W60*$BR60*$CJ60*IF($JN60&gt;500,$DB60,IF($JN60&gt;250,$DN60,IF($JN60&gt;0,$DH60,0)))/1000,0)</f>
        <v>20</v>
      </c>
      <c r="OT60" s="70">
        <f>Контингент!DN65</f>
        <v>13</v>
      </c>
      <c r="OU60" s="177">
        <f>ROUND(OW60*$J60*$W60*$BR60*$CP60*IF($JN60&gt;500,$DB60,IF($JN60&gt;250,$DN60,IF($JN60&gt;0,$DH60,0)))/1000,0)</f>
        <v>0</v>
      </c>
      <c r="OV60" s="177">
        <f>ROUND(OW60*$Q60*$W60*$BR60*$CP60*IF($JN60&gt;500,$DB60,IF($JN60&gt;250,$DN60,IF($JN60&gt;0,$DH60,0)))/1000,0)</f>
        <v>0</v>
      </c>
      <c r="OW60" s="70">
        <f>Контингент!DO65</f>
        <v>0</v>
      </c>
      <c r="OX60" s="177">
        <f>ROUND(OZ60*$J60*$BH60*$BR60*$CJ60*IF($JN60&gt;500,$DB60,IF($JN60&gt;250,$DN60,IF($JN60&gt;0,$DH60,0)))/1000,0)</f>
        <v>0</v>
      </c>
      <c r="OY60" s="177">
        <f>ROUND(OZ60*$Q60*$BH60*$BR60*$CJ60*IF($JN60&gt;500,$DB60,IF($JN60&gt;250,$DN60,IF($JN60&gt;0,$DH60,0)))/1000,0)</f>
        <v>0</v>
      </c>
      <c r="OZ60" s="70">
        <f>Контингент!DP65</f>
        <v>0</v>
      </c>
      <c r="PA60" s="177">
        <f>ROUND(PC60*$J60*$W60*$BR60*$CJ60*IF($JN60&gt;500,$DB60,IF($JN60&gt;250,$DN60,IF($JN60&gt;0,$DH60,0)))/1000,0)</f>
        <v>18</v>
      </c>
      <c r="PB60" s="177">
        <f>ROUND(PC60*$Q60*$W60*$BR60*$CJ60*IF($JN60&gt;500,$DB60,IF($JN60&gt;250,$DN60,IF($JN60&gt;0,$DH60,0)))/1000,0)</f>
        <v>5</v>
      </c>
      <c r="PC60" s="70">
        <f>Контингент!DQ65</f>
        <v>3</v>
      </c>
      <c r="PD60" s="177">
        <f>ROUND(PF60*$J60*$W60*$BR60*$CP60*IF($JN60&gt;500,$DB60,IF($JN60&gt;250,$DN60,IF($JN60&gt;0,$DH60,0)))/1000,0)</f>
        <v>0</v>
      </c>
      <c r="PE60" s="177">
        <f>ROUND(PF60*$Q60*$W60*$BR60*$CP60*IF($JN60&gt;500,$DB60,IF($JN60&gt;250,$DN60,IF($JN60&gt;0,$DH60,0)))/1000,0)</f>
        <v>0</v>
      </c>
      <c r="PF60" s="70">
        <f>Контингент!DR65</f>
        <v>0</v>
      </c>
      <c r="PG60" s="177">
        <f>ROUND(PI60*$J60*$BI60*$BR60*$CJ60*IF($JN60&gt;500,$DB60,IF($JN60&gt;250,$DN60,IF($JN60&gt;0,$DH60,0)))/1000,0)</f>
        <v>0</v>
      </c>
      <c r="PH60" s="177">
        <f>ROUND(PI60*$Q60*$BI60*$BR60*$CJ60*IF($JN60&gt;500,$DB60,IF($JN60&gt;250,$DN60,IF($JN60&gt;0,$DH60,0)))/1000,0)</f>
        <v>0</v>
      </c>
      <c r="PI60" s="70">
        <f>Контингент!DS65</f>
        <v>0</v>
      </c>
      <c r="PJ60" s="70">
        <f t="shared" ref="PJ60:PJ62" si="1050">NM60+NP60+NS60+NV60+NY60+OB60+OE60+OH60+OK60+ON60+OQ60+OT60+OW60+OZ60+PC60+PF60+PI60</f>
        <v>28</v>
      </c>
      <c r="PK60" s="177">
        <f t="shared" ref="PK60:PK62" si="1051">NK60+NN60+NQ60+NT60+NW60+NZ60+OC60+OF60+OI60+OL60+OO60+OR60+OU60+OX60+PA60+PD60+PG60</f>
        <v>165</v>
      </c>
      <c r="PL60" s="177">
        <f t="shared" ref="PL60:PL62" si="1052">NL60+NO60+NR60+NU60+NX60+OA60+OD60+OG60+OJ60+OM60+OP60+OS60+OV60+OY60+PB60+PE60+PH60</f>
        <v>44</v>
      </c>
      <c r="PM60" s="143">
        <f>'Нормативы и коэффициенты МОО'!$Y$17</f>
        <v>0.89426399999999995</v>
      </c>
      <c r="PN60" s="14">
        <v>1</v>
      </c>
      <c r="PO60" s="14">
        <v>12</v>
      </c>
      <c r="PP60" s="14">
        <v>4</v>
      </c>
      <c r="PQ60" s="177">
        <f t="shared" ref="PQ60:PQ62" si="1053">ROUND(PK60*PM60*PN60/PO60*PP60,0)</f>
        <v>49</v>
      </c>
      <c r="PR60" s="177">
        <f t="shared" ref="PR60:PR62" si="1054">ROUND(PL60*PM60*PN60/PO60*PP60,0)</f>
        <v>13</v>
      </c>
      <c r="PS60" s="153"/>
    </row>
    <row r="61" spans="1:435" x14ac:dyDescent="0.25">
      <c r="A61" s="112"/>
      <c r="B61" s="117" t="s">
        <v>297</v>
      </c>
      <c r="C61" s="120" t="s">
        <v>240</v>
      </c>
      <c r="D61" s="88">
        <f>'Нормативы и коэффициенты МОО'!$B$6</f>
        <v>38179.43</v>
      </c>
      <c r="E61" s="88">
        <f>'Нормативы и коэффициенты МОО'!$B$7</f>
        <v>53705.98</v>
      </c>
      <c r="F61" s="88">
        <f>'Нормативы и коэффициенты МОО'!$B$8</f>
        <v>55204.57</v>
      </c>
      <c r="G61" s="88">
        <f>'Нормативы и коэффициенты МОО'!$B$9</f>
        <v>78009.87</v>
      </c>
      <c r="H61" s="88">
        <f>'Нормативы и коэффициенты МОО'!$B$10</f>
        <v>23154.491086338148</v>
      </c>
      <c r="I61" s="88">
        <f>'Нормативы и коэффициенты МОО'!$B$11</f>
        <v>4412.8</v>
      </c>
      <c r="J61" s="88">
        <f>'Нормативы и коэффициенты МОО'!$B$12</f>
        <v>5883.73</v>
      </c>
      <c r="K61" s="88">
        <f>'Нормативы и коэффициенты МОО'!$C$6</f>
        <v>10181.18</v>
      </c>
      <c r="L61" s="88">
        <f>'Нормативы и коэффициенты МОО'!$C$7</f>
        <v>14321.59</v>
      </c>
      <c r="M61" s="88">
        <f>'Нормативы и коэффициенты МОО'!$C$8</f>
        <v>14721.22</v>
      </c>
      <c r="N61" s="88">
        <f>'Нормативы и коэффициенты МОО'!$C$9</f>
        <v>48613.13</v>
      </c>
      <c r="O61" s="88">
        <f>'Нормативы и коэффициенты МОО'!$C$10</f>
        <v>0</v>
      </c>
      <c r="P61" s="88">
        <f>'Нормативы и коэффициенты МОО'!$C$11</f>
        <v>0</v>
      </c>
      <c r="Q61" s="88">
        <f>'Нормативы и коэффициенты МОО'!$C$12</f>
        <v>1569</v>
      </c>
      <c r="R61" s="88">
        <f>'Нормативы и коэффициенты МОО'!$B$17</f>
        <v>1</v>
      </c>
      <c r="S61" s="88">
        <f>'Нормативы и коэффициенты МОО'!$B$18</f>
        <v>1</v>
      </c>
      <c r="T61" s="88">
        <f>'Нормативы и коэффициенты МОО'!$B$19</f>
        <v>1</v>
      </c>
      <c r="U61" s="88">
        <f>'Нормативы и коэффициенты МОО'!$B$20</f>
        <v>1</v>
      </c>
      <c r="V61" s="88">
        <f>'Нормативы и коэффициенты МОО'!$B$21</f>
        <v>1</v>
      </c>
      <c r="W61" s="88">
        <f>'Нормативы и коэффициенты МОО'!$B$22</f>
        <v>1</v>
      </c>
      <c r="X61" s="88">
        <f>'Нормативы и коэффициенты МОО'!$C$17</f>
        <v>2.1</v>
      </c>
      <c r="Y61" s="88">
        <f>'Нормативы и коэффициенты МОО'!$C$20</f>
        <v>1</v>
      </c>
      <c r="Z61" s="88">
        <f>'Нормативы и коэффициенты МОО'!$C$21</f>
        <v>1</v>
      </c>
      <c r="AA61" s="88">
        <f>'Нормативы и коэффициенты МОО'!$C$22</f>
        <v>2.1</v>
      </c>
      <c r="AB61" s="88">
        <f>'Нормативы и коэффициенты МОО'!$D$17</f>
        <v>1.83</v>
      </c>
      <c r="AC61" s="88">
        <f>'Нормативы и коэффициенты МОО'!$D$20</f>
        <v>1</v>
      </c>
      <c r="AD61" s="88">
        <f>'Нормативы и коэффициенты МОО'!$D$21</f>
        <v>1</v>
      </c>
      <c r="AE61" s="88">
        <f>'Нормативы и коэффициенты МОО'!$D$22</f>
        <v>1.83</v>
      </c>
      <c r="AF61" s="88">
        <f>'Нормативы и коэффициенты МОО'!$E$17</f>
        <v>1.74</v>
      </c>
      <c r="AG61" s="88">
        <f>'Нормативы и коэффициенты МОО'!$E$20</f>
        <v>1</v>
      </c>
      <c r="AH61" s="88">
        <f>'Нормативы и коэффициенты МОО'!$E$21</f>
        <v>1</v>
      </c>
      <c r="AI61" s="88">
        <f>'Нормативы и коэффициенты МОО'!$E$22</f>
        <v>1.74</v>
      </c>
      <c r="AJ61" s="88">
        <f>'Нормативы и коэффициенты МОО'!$F$17</f>
        <v>1.56</v>
      </c>
      <c r="AK61" s="88">
        <f>'Нормативы и коэффициенты МОО'!$F$20</f>
        <v>1</v>
      </c>
      <c r="AL61" s="88">
        <f>'Нормативы и коэффициенты МОО'!$F$21</f>
        <v>1</v>
      </c>
      <c r="AM61" s="88">
        <f>'Нормативы и коэффициенты МОО'!$F$22</f>
        <v>1.56</v>
      </c>
      <c r="AN61" s="88">
        <f>'Нормативы и коэффициенты МОО'!$G$17</f>
        <v>1.56</v>
      </c>
      <c r="AO61" s="88">
        <f>'Нормативы и коэффициенты МОО'!$G$20</f>
        <v>1</v>
      </c>
      <c r="AP61" s="88">
        <f>'Нормативы и коэффициенты МОО'!$G$21</f>
        <v>1</v>
      </c>
      <c r="AQ61" s="88">
        <f>'Нормативы и коэффициенты МОО'!$G$22</f>
        <v>1.56</v>
      </c>
      <c r="AR61" s="88">
        <f>'Нормативы и коэффициенты МОО'!$H$17</f>
        <v>2.31</v>
      </c>
      <c r="AS61" s="88">
        <f>'Нормативы и коэффициенты МОО'!$H$20</f>
        <v>1</v>
      </c>
      <c r="AT61" s="88">
        <f>'Нормативы и коэффициенты МОО'!$H$21</f>
        <v>1</v>
      </c>
      <c r="AU61" s="88">
        <f>'Нормативы и коэффициенты МОО'!$H$22</f>
        <v>2.31</v>
      </c>
      <c r="AV61" s="88">
        <f>'Нормативы и коэффициенты МОО'!$I$17</f>
        <v>1.56</v>
      </c>
      <c r="AW61" s="88">
        <f>'Нормативы и коэффициенты МОО'!$I$20</f>
        <v>1</v>
      </c>
      <c r="AX61" s="88">
        <f>'Нормативы и коэффициенты МОО'!$I$21</f>
        <v>1</v>
      </c>
      <c r="AY61" s="88">
        <f>'Нормативы и коэффициенты МОО'!$I$22</f>
        <v>1.56</v>
      </c>
      <c r="AZ61" s="88">
        <f>'Нормативы и коэффициенты МОО'!$J$17</f>
        <v>2.64</v>
      </c>
      <c r="BA61" s="88">
        <f>'Нормативы и коэффициенты МОО'!$J$20</f>
        <v>1</v>
      </c>
      <c r="BB61" s="88">
        <f>'Нормативы и коэффициенты МОО'!$J$21</f>
        <v>1</v>
      </c>
      <c r="BC61" s="88">
        <f>'Нормативы и коэффициенты МОО'!$J$22</f>
        <v>2.64</v>
      </c>
      <c r="BD61" s="88">
        <f>'Нормативы и коэффициенты МОО'!$K$17</f>
        <v>2.31</v>
      </c>
      <c r="BE61" s="88">
        <f>'Нормативы и коэффициенты МОО'!$K$20</f>
        <v>1</v>
      </c>
      <c r="BF61" s="88">
        <f>'Нормативы и коэффициенты МОО'!$K$21</f>
        <v>1</v>
      </c>
      <c r="BG61" s="88">
        <f>'Нормативы и коэффициенты МОО'!$K$22</f>
        <v>2.31</v>
      </c>
      <c r="BH61" s="88">
        <f>'Нормативы и коэффициенты МОО'!$L$18</f>
        <v>2</v>
      </c>
      <c r="BI61" s="88">
        <f>'Нормативы и коэффициенты МОО'!$L$19</f>
        <v>2</v>
      </c>
      <c r="BJ61" s="88">
        <f>'Нормативы и коэффициенты МОО'!$L$20</f>
        <v>1</v>
      </c>
      <c r="BK61" s="88">
        <f>'Нормативы и коэффициенты МОО'!$L$21</f>
        <v>1</v>
      </c>
      <c r="BL61" s="88">
        <f>'Нормативы и коэффициенты МОО'!$L$22</f>
        <v>2</v>
      </c>
      <c r="BM61" s="88">
        <f>'Нормативы и коэффициенты МОО'!$N$17</f>
        <v>1</v>
      </c>
      <c r="BN61" s="88">
        <f>'Нормативы и коэффициенты МОО'!$N$18</f>
        <v>1</v>
      </c>
      <c r="BO61" s="88">
        <f>'Нормативы и коэффициенты МОО'!$N$19</f>
        <v>1</v>
      </c>
      <c r="BP61" s="88">
        <f>'Нормативы и коэффициенты МОО'!$N$20</f>
        <v>1</v>
      </c>
      <c r="BQ61" s="88">
        <f>'Нормативы и коэффициенты МОО'!$N$21</f>
        <v>1</v>
      </c>
      <c r="BR61" s="88">
        <f>'Нормативы и коэффициенты МОО'!$N$22</f>
        <v>1</v>
      </c>
      <c r="BS61" s="88">
        <f>'Нормативы и коэффициенты МОО'!$O$17</f>
        <v>1.2</v>
      </c>
      <c r="BT61" s="88">
        <f>'Нормативы и коэффициенты МОО'!$O$18</f>
        <v>1.2</v>
      </c>
      <c r="BU61" s="88">
        <f>'Нормативы и коэффициенты МОО'!$O$19</f>
        <v>1.2</v>
      </c>
      <c r="BV61" s="88">
        <f>'Нормативы и коэффициенты МОО'!$O$20</f>
        <v>1</v>
      </c>
      <c r="BW61" s="88">
        <f>'Нормативы и коэффициенты МОО'!$O$21</f>
        <v>1</v>
      </c>
      <c r="BX61" s="88">
        <f>'Нормативы и коэффициенты МОО'!$O$22</f>
        <v>1</v>
      </c>
      <c r="BY61" s="88">
        <f>'Нормативы и коэффициенты МОО'!$P$17</f>
        <v>1.2</v>
      </c>
      <c r="BZ61" s="88">
        <f>'Нормативы и коэффициенты МОО'!$P$18</f>
        <v>1.2</v>
      </c>
      <c r="CA61" s="88">
        <f>'Нормативы и коэффициенты МОО'!$P$19</f>
        <v>1.2</v>
      </c>
      <c r="CB61" s="88">
        <f>'Нормативы и коэффициенты МОО'!$P$20</f>
        <v>1</v>
      </c>
      <c r="CC61" s="88">
        <f>'Нормативы и коэффициенты МОО'!$P$21</f>
        <v>1</v>
      </c>
      <c r="CD61" s="88">
        <f>'Нормативы и коэффициенты МОО'!$P$22</f>
        <v>1</v>
      </c>
      <c r="CE61" s="88">
        <f>'Нормативы и коэффициенты МОО'!$Q$17</f>
        <v>1</v>
      </c>
      <c r="CF61" s="88">
        <f>'Нормативы и коэффициенты МОО'!$Q$18</f>
        <v>1</v>
      </c>
      <c r="CG61" s="88">
        <f>'Нормативы и коэффициенты МОО'!$Q$19</f>
        <v>1</v>
      </c>
      <c r="CH61" s="88">
        <f>'Нормативы и коэффициенты МОО'!$Q$20</f>
        <v>1</v>
      </c>
      <c r="CI61" s="88">
        <f>'Нормативы и коэффициенты МОО'!$Q$21</f>
        <v>1</v>
      </c>
      <c r="CJ61" s="88">
        <f>'Нормативы и коэффициенты МОО'!$Q$22</f>
        <v>1</v>
      </c>
      <c r="CK61" s="88">
        <f>'Нормативы и коэффициенты МОО'!$R$17</f>
        <v>2</v>
      </c>
      <c r="CL61" s="88">
        <f>'Нормативы и коэффициенты МОО'!$R$18</f>
        <v>2</v>
      </c>
      <c r="CM61" s="88">
        <f>'Нормативы и коэффициенты МОО'!$R$19</f>
        <v>2</v>
      </c>
      <c r="CN61" s="88">
        <f>'Нормативы и коэффициенты МОО'!$R$20</f>
        <v>2</v>
      </c>
      <c r="CO61" s="88">
        <f>'Нормативы и коэффициенты МОО'!$R$21</f>
        <v>2</v>
      </c>
      <c r="CP61" s="88">
        <f>'Нормативы и коэффициенты МОО'!$R$22</f>
        <v>2</v>
      </c>
      <c r="CQ61" s="88">
        <f>'Нормативы и коэффициенты МОО'!$S$17</f>
        <v>1</v>
      </c>
      <c r="CR61" s="88">
        <f>'Нормативы и коэффициенты МОО'!$S$18</f>
        <v>1</v>
      </c>
      <c r="CS61" s="88">
        <f>'Нормативы и коэффициенты МОО'!$S$19</f>
        <v>1</v>
      </c>
      <c r="CT61" s="88">
        <f>'Нормативы и коэффициенты МОО'!$S$20</f>
        <v>2</v>
      </c>
      <c r="CU61" s="88">
        <f>'Нормативы и коэффициенты МОО'!$S$21</f>
        <v>2</v>
      </c>
      <c r="CV61" s="88">
        <f>'Нормативы и коэффициенты МОО'!$S$22</f>
        <v>1</v>
      </c>
      <c r="CW61" s="88">
        <f>'Нормативы и коэффициенты МОО'!$T$17</f>
        <v>1</v>
      </c>
      <c r="CX61" s="88">
        <f>'Нормативы и коэффициенты МОО'!$T$18</f>
        <v>1</v>
      </c>
      <c r="CY61" s="88">
        <f>'Нормативы и коэффициенты МОО'!$T$19</f>
        <v>1</v>
      </c>
      <c r="CZ61" s="88">
        <f>'Нормативы и коэффициенты МОО'!$T$20</f>
        <v>1</v>
      </c>
      <c r="DA61" s="88">
        <f>'Нормативы и коэффициенты МОО'!$T$21</f>
        <v>1</v>
      </c>
      <c r="DB61" s="88">
        <f>'Нормативы и коэффициенты МОО'!$T$22</f>
        <v>1</v>
      </c>
      <c r="DC61" s="88">
        <f>'Нормативы и коэффициенты МОО'!$U$17</f>
        <v>1</v>
      </c>
      <c r="DD61" s="88">
        <f>'Нормативы и коэффициенты МОО'!$U$18</f>
        <v>1</v>
      </c>
      <c r="DE61" s="88">
        <f>'Нормативы и коэффициенты МОО'!$U$19</f>
        <v>1</v>
      </c>
      <c r="DF61" s="88">
        <f>'Нормативы и коэффициенты МОО'!$U$20</f>
        <v>1</v>
      </c>
      <c r="DG61" s="88">
        <f>'Нормативы и коэффициенты МОО'!$U$21</f>
        <v>1</v>
      </c>
      <c r="DH61" s="88">
        <f>'Нормативы и коэффициенты МОО'!$U$22</f>
        <v>1</v>
      </c>
      <c r="DI61" s="88">
        <f>'Нормативы и коэффициенты МОО'!$V$17</f>
        <v>1</v>
      </c>
      <c r="DJ61" s="88">
        <f>'Нормативы и коэффициенты МОО'!$V$18</f>
        <v>1</v>
      </c>
      <c r="DK61" s="88">
        <f>'Нормативы и коэффициенты МОО'!$V$19</f>
        <v>1</v>
      </c>
      <c r="DL61" s="88">
        <f>'Нормативы и коэффициенты МОО'!$V$20</f>
        <v>1</v>
      </c>
      <c r="DM61" s="88">
        <f>'Нормативы и коэффициенты МОО'!$V$21</f>
        <v>1</v>
      </c>
      <c r="DN61" s="88">
        <f>'Нормативы и коэффициенты МОО'!$V$22</f>
        <v>1</v>
      </c>
      <c r="DO61" s="177">
        <f t="shared" si="914"/>
        <v>1985</v>
      </c>
      <c r="DP61" s="177">
        <f t="shared" si="915"/>
        <v>529</v>
      </c>
      <c r="DQ61" s="70">
        <f>Контингент!D66</f>
        <v>52</v>
      </c>
      <c r="DR61" s="177">
        <f t="shared" si="916"/>
        <v>0</v>
      </c>
      <c r="DS61" s="177">
        <f t="shared" si="917"/>
        <v>0</v>
      </c>
      <c r="DT61" s="70">
        <f>Контингент!E66</f>
        <v>0</v>
      </c>
      <c r="DU61" s="177">
        <f t="shared" si="918"/>
        <v>0</v>
      </c>
      <c r="DV61" s="177">
        <f t="shared" si="919"/>
        <v>0</v>
      </c>
      <c r="DW61" s="70">
        <f>Контингент!AP66</f>
        <v>0</v>
      </c>
      <c r="DX61" s="177">
        <f t="shared" si="920"/>
        <v>0</v>
      </c>
      <c r="DY61" s="177">
        <f t="shared" si="921"/>
        <v>0</v>
      </c>
      <c r="DZ61" s="70">
        <f>Контингент!K66</f>
        <v>0</v>
      </c>
      <c r="EA61" s="177">
        <f t="shared" si="922"/>
        <v>0</v>
      </c>
      <c r="EB61" s="177">
        <f t="shared" si="923"/>
        <v>0</v>
      </c>
      <c r="EC61" s="70">
        <f>Контингент!L66</f>
        <v>0</v>
      </c>
      <c r="ED61" s="177">
        <f t="shared" si="924"/>
        <v>0</v>
      </c>
      <c r="EE61" s="177">
        <f t="shared" si="925"/>
        <v>0</v>
      </c>
      <c r="EF61" s="70">
        <f>Контингент!AT66</f>
        <v>0</v>
      </c>
      <c r="EG61" s="177">
        <f t="shared" si="926"/>
        <v>0</v>
      </c>
      <c r="EH61" s="177">
        <f t="shared" si="927"/>
        <v>0</v>
      </c>
      <c r="EI61" s="70">
        <f>Контингент!R66</f>
        <v>0</v>
      </c>
      <c r="EJ61" s="177">
        <f t="shared" si="928"/>
        <v>0</v>
      </c>
      <c r="EK61" s="177">
        <f t="shared" si="929"/>
        <v>0</v>
      </c>
      <c r="EL61" s="70">
        <f>Контингент!S66</f>
        <v>0</v>
      </c>
      <c r="EM61" s="177">
        <f t="shared" si="930"/>
        <v>0</v>
      </c>
      <c r="EN61" s="177">
        <f t="shared" si="931"/>
        <v>0</v>
      </c>
      <c r="EO61" s="70">
        <f>Контингент!T66</f>
        <v>0</v>
      </c>
      <c r="EP61" s="177">
        <f t="shared" si="932"/>
        <v>0</v>
      </c>
      <c r="EQ61" s="177">
        <f t="shared" si="933"/>
        <v>0</v>
      </c>
      <c r="ER61" s="70">
        <f>Контингент!U66</f>
        <v>0</v>
      </c>
      <c r="ES61" s="177">
        <f t="shared" si="934"/>
        <v>0</v>
      </c>
      <c r="ET61" s="177">
        <f t="shared" si="935"/>
        <v>0</v>
      </c>
      <c r="EU61" s="70">
        <f>Контингент!V66</f>
        <v>0</v>
      </c>
      <c r="EV61" s="177">
        <f t="shared" si="936"/>
        <v>0</v>
      </c>
      <c r="EW61" s="177">
        <f t="shared" si="937"/>
        <v>0</v>
      </c>
      <c r="EX61" s="70">
        <f>Контингент!W66</f>
        <v>0</v>
      </c>
      <c r="EY61" s="177">
        <f t="shared" si="938"/>
        <v>0</v>
      </c>
      <c r="EZ61" s="177">
        <f t="shared" si="939"/>
        <v>0</v>
      </c>
      <c r="FA61" s="70">
        <f>Контингент!X66</f>
        <v>0</v>
      </c>
      <c r="FB61" s="177">
        <f t="shared" si="940"/>
        <v>0</v>
      </c>
      <c r="FC61" s="177">
        <f t="shared" si="941"/>
        <v>0</v>
      </c>
      <c r="FD61" s="70">
        <f>Контингент!Y66</f>
        <v>0</v>
      </c>
      <c r="FE61" s="177">
        <f t="shared" si="942"/>
        <v>0</v>
      </c>
      <c r="FF61" s="177">
        <f t="shared" si="943"/>
        <v>0</v>
      </c>
      <c r="FG61" s="70">
        <f>Контингент!Z66</f>
        <v>0</v>
      </c>
      <c r="FH61" s="177">
        <f t="shared" si="944"/>
        <v>0</v>
      </c>
      <c r="FI61" s="177">
        <f t="shared" si="945"/>
        <v>0</v>
      </c>
      <c r="FJ61" s="70">
        <f>Контингент!AB66</f>
        <v>0</v>
      </c>
      <c r="FK61" s="177">
        <f t="shared" si="946"/>
        <v>0</v>
      </c>
      <c r="FL61" s="177">
        <f t="shared" si="947"/>
        <v>0</v>
      </c>
      <c r="FM61" s="70">
        <f>Контингент!AC66</f>
        <v>0</v>
      </c>
      <c r="FN61" s="177">
        <f t="shared" si="948"/>
        <v>0</v>
      </c>
      <c r="FO61" s="177">
        <f t="shared" si="949"/>
        <v>0</v>
      </c>
      <c r="FP61" s="70">
        <f>Контингент!AD66</f>
        <v>0</v>
      </c>
      <c r="FQ61" s="177">
        <f t="shared" si="950"/>
        <v>0</v>
      </c>
      <c r="FR61" s="177">
        <f t="shared" si="951"/>
        <v>0</v>
      </c>
      <c r="FS61" s="70">
        <f>Контингент!AE66</f>
        <v>0</v>
      </c>
      <c r="FT61" s="177">
        <f t="shared" si="952"/>
        <v>0</v>
      </c>
      <c r="FU61" s="177">
        <f t="shared" si="953"/>
        <v>0</v>
      </c>
      <c r="FV61" s="70">
        <f>Контингент!AF66</f>
        <v>0</v>
      </c>
      <c r="FW61" s="177">
        <f t="shared" si="954"/>
        <v>0</v>
      </c>
      <c r="FX61" s="177">
        <f t="shared" si="955"/>
        <v>0</v>
      </c>
      <c r="FY61" s="70">
        <f>Контингент!AG66</f>
        <v>0</v>
      </c>
      <c r="FZ61" s="177">
        <f t="shared" si="956"/>
        <v>0</v>
      </c>
      <c r="GA61" s="177">
        <f t="shared" si="957"/>
        <v>0</v>
      </c>
      <c r="GB61" s="70">
        <f>Контингент!AH66</f>
        <v>0</v>
      </c>
      <c r="GC61" s="177">
        <f t="shared" si="958"/>
        <v>0</v>
      </c>
      <c r="GD61" s="177">
        <f t="shared" si="959"/>
        <v>0</v>
      </c>
      <c r="GE61" s="70">
        <f>Контингент!AI66</f>
        <v>0</v>
      </c>
      <c r="GF61" s="177">
        <f t="shared" si="960"/>
        <v>0</v>
      </c>
      <c r="GG61" s="177">
        <f t="shared" si="961"/>
        <v>0</v>
      </c>
      <c r="GH61" s="70">
        <f>Контингент!AJ66</f>
        <v>0</v>
      </c>
      <c r="GI61" s="177">
        <f t="shared" si="962"/>
        <v>0</v>
      </c>
      <c r="GJ61" s="177">
        <f t="shared" si="963"/>
        <v>0</v>
      </c>
      <c r="GK61" s="70">
        <f>Контингент!AX66</f>
        <v>0</v>
      </c>
      <c r="GL61" s="177">
        <f t="shared" si="964"/>
        <v>0</v>
      </c>
      <c r="GM61" s="177">
        <f t="shared" si="965"/>
        <v>0</v>
      </c>
      <c r="GN61" s="70">
        <f>Контингент!AY66</f>
        <v>0</v>
      </c>
      <c r="GO61" s="177">
        <f t="shared" si="966"/>
        <v>0</v>
      </c>
      <c r="GP61" s="177">
        <f t="shared" si="967"/>
        <v>0</v>
      </c>
      <c r="GQ61" s="70">
        <f>Контингент!AZ66</f>
        <v>0</v>
      </c>
      <c r="GR61" s="177">
        <f t="shared" si="968"/>
        <v>0</v>
      </c>
      <c r="GS61" s="177">
        <f t="shared" si="969"/>
        <v>0</v>
      </c>
      <c r="GT61" s="70">
        <f>Контингент!BA66</f>
        <v>0</v>
      </c>
      <c r="GU61" s="177">
        <f t="shared" si="970"/>
        <v>0</v>
      </c>
      <c r="GV61" s="177">
        <f t="shared" si="971"/>
        <v>0</v>
      </c>
      <c r="GW61" s="70">
        <f>Контингент!BB66</f>
        <v>0</v>
      </c>
      <c r="GX61" s="177">
        <f t="shared" si="972"/>
        <v>0</v>
      </c>
      <c r="GY61" s="177">
        <f t="shared" si="973"/>
        <v>0</v>
      </c>
      <c r="GZ61" s="70">
        <f>Контингент!BC66</f>
        <v>0</v>
      </c>
      <c r="HA61" s="177">
        <f t="shared" si="974"/>
        <v>0</v>
      </c>
      <c r="HB61" s="177">
        <f t="shared" si="975"/>
        <v>0</v>
      </c>
      <c r="HC61" s="70">
        <f>Контингент!BD66</f>
        <v>0</v>
      </c>
      <c r="HD61" s="177">
        <f t="shared" si="976"/>
        <v>0</v>
      </c>
      <c r="HE61" s="177">
        <f t="shared" si="977"/>
        <v>0</v>
      </c>
      <c r="HF61" s="70">
        <f>Контингент!BE66</f>
        <v>0</v>
      </c>
      <c r="HG61" s="177">
        <f t="shared" si="978"/>
        <v>0</v>
      </c>
      <c r="HH61" s="177">
        <f t="shared" si="979"/>
        <v>0</v>
      </c>
      <c r="HI61" s="70">
        <f>Контингент!BF66</f>
        <v>0</v>
      </c>
      <c r="HJ61" s="177">
        <f t="shared" si="980"/>
        <v>4243</v>
      </c>
      <c r="HK61" s="177">
        <f t="shared" si="981"/>
        <v>1131</v>
      </c>
      <c r="HL61" s="70">
        <f>Контингент!F66</f>
        <v>79</v>
      </c>
      <c r="HM61" s="177">
        <f t="shared" si="982"/>
        <v>0</v>
      </c>
      <c r="HN61" s="177">
        <f t="shared" si="983"/>
        <v>0</v>
      </c>
      <c r="HO61" s="70">
        <f>Контингент!G66</f>
        <v>0</v>
      </c>
      <c r="HP61" s="177">
        <f t="shared" si="984"/>
        <v>0</v>
      </c>
      <c r="HQ61" s="177">
        <f t="shared" si="985"/>
        <v>0</v>
      </c>
      <c r="HR61" s="70">
        <f>Контингент!AQ66</f>
        <v>0</v>
      </c>
      <c r="HS61" s="177">
        <f t="shared" si="986"/>
        <v>0</v>
      </c>
      <c r="HT61" s="177">
        <f t="shared" si="987"/>
        <v>0</v>
      </c>
      <c r="HU61" s="70">
        <f>Контингент!M66</f>
        <v>0</v>
      </c>
      <c r="HV61" s="177">
        <f t="shared" si="988"/>
        <v>0</v>
      </c>
      <c r="HW61" s="177">
        <f t="shared" si="989"/>
        <v>0</v>
      </c>
      <c r="HX61" s="70">
        <f>Контингент!N66</f>
        <v>0</v>
      </c>
      <c r="HY61" s="177">
        <f t="shared" si="990"/>
        <v>0</v>
      </c>
      <c r="HZ61" s="177">
        <f t="shared" si="991"/>
        <v>0</v>
      </c>
      <c r="IA61" s="70">
        <f>Контингент!AU66</f>
        <v>0</v>
      </c>
      <c r="IB61" s="177">
        <f t="shared" si="992"/>
        <v>0</v>
      </c>
      <c r="IC61" s="177">
        <f t="shared" si="993"/>
        <v>0</v>
      </c>
      <c r="ID61" s="70">
        <f>Контингент!AL66</f>
        <v>0</v>
      </c>
      <c r="IE61" s="177">
        <f t="shared" si="994"/>
        <v>0</v>
      </c>
      <c r="IF61" s="177">
        <f t="shared" si="995"/>
        <v>0</v>
      </c>
      <c r="IG61" s="70">
        <f>Контингент!AM66</f>
        <v>0</v>
      </c>
      <c r="IH61" s="177">
        <f t="shared" si="996"/>
        <v>0</v>
      </c>
      <c r="II61" s="177">
        <f t="shared" si="997"/>
        <v>0</v>
      </c>
      <c r="IJ61" s="70">
        <f>Контингент!BH66</f>
        <v>0</v>
      </c>
      <c r="IK61" s="177">
        <f t="shared" si="998"/>
        <v>0</v>
      </c>
      <c r="IL61" s="177">
        <f t="shared" si="999"/>
        <v>0</v>
      </c>
      <c r="IM61" s="70">
        <f>Контингент!H66+Контингент!I66</f>
        <v>0</v>
      </c>
      <c r="IN61" s="177">
        <f t="shared" si="1000"/>
        <v>0</v>
      </c>
      <c r="IO61" s="177">
        <f t="shared" si="1001"/>
        <v>0</v>
      </c>
      <c r="IP61" s="70">
        <f>Контингент!J66</f>
        <v>0</v>
      </c>
      <c r="IQ61" s="177">
        <f t="shared" si="1002"/>
        <v>0</v>
      </c>
      <c r="IR61" s="177">
        <f t="shared" si="1003"/>
        <v>0</v>
      </c>
      <c r="IS61" s="70">
        <f>Контингент!AR66+Контингент!AS66</f>
        <v>0</v>
      </c>
      <c r="IT61" s="177">
        <f t="shared" si="1004"/>
        <v>0</v>
      </c>
      <c r="IU61" s="177">
        <f t="shared" si="1005"/>
        <v>0</v>
      </c>
      <c r="IV61" s="70">
        <f>Контингент!O66+Контингент!P66</f>
        <v>0</v>
      </c>
      <c r="IW61" s="177">
        <f t="shared" si="1006"/>
        <v>0</v>
      </c>
      <c r="IX61" s="177">
        <f t="shared" si="1007"/>
        <v>0</v>
      </c>
      <c r="IY61" s="70">
        <f>Контингент!Q66</f>
        <v>0</v>
      </c>
      <c r="IZ61" s="177">
        <f t="shared" si="1008"/>
        <v>0</v>
      </c>
      <c r="JA61" s="177">
        <f t="shared" si="1009"/>
        <v>0</v>
      </c>
      <c r="JB61" s="70">
        <f>Контингент!AV66+Контингент!AW66</f>
        <v>0</v>
      </c>
      <c r="JC61" s="177">
        <f t="shared" si="1010"/>
        <v>0</v>
      </c>
      <c r="JD61" s="177">
        <f t="shared" si="1011"/>
        <v>0</v>
      </c>
      <c r="JE61" s="70">
        <f>Контингент!AN66</f>
        <v>0</v>
      </c>
      <c r="JF61" s="177">
        <f t="shared" si="1012"/>
        <v>0</v>
      </c>
      <c r="JG61" s="177">
        <f t="shared" si="1013"/>
        <v>0</v>
      </c>
      <c r="JH61" s="70">
        <f>Контингент!AO66</f>
        <v>0</v>
      </c>
      <c r="JI61" s="177">
        <f t="shared" si="1014"/>
        <v>0</v>
      </c>
      <c r="JJ61" s="177">
        <f t="shared" si="1015"/>
        <v>0</v>
      </c>
      <c r="JK61" s="70">
        <f>Контингент!BI66</f>
        <v>0</v>
      </c>
      <c r="JL61" s="70">
        <f t="shared" si="1016"/>
        <v>131</v>
      </c>
      <c r="JM61" s="70">
        <f>Контингент!CZ66</f>
        <v>0</v>
      </c>
      <c r="JN61" s="70">
        <f t="shared" si="1017"/>
        <v>131</v>
      </c>
      <c r="JO61" s="177">
        <f t="shared" si="1018"/>
        <v>6228</v>
      </c>
      <c r="JP61" s="177">
        <f t="shared" si="1019"/>
        <v>1660</v>
      </c>
      <c r="JQ61" s="143">
        <f>'Нормативы и коэффициенты МОО'!$Y$17</f>
        <v>0.89426399999999995</v>
      </c>
      <c r="JR61" s="14">
        <v>1</v>
      </c>
      <c r="JS61" s="177">
        <f t="shared" si="1020"/>
        <v>5569</v>
      </c>
      <c r="JT61" s="177">
        <f t="shared" si="1021"/>
        <v>1484</v>
      </c>
      <c r="JU61" s="177">
        <f t="shared" si="1022"/>
        <v>347</v>
      </c>
      <c r="JV61" s="177">
        <f t="shared" si="1023"/>
        <v>0</v>
      </c>
      <c r="JW61" s="70">
        <f>Контингент!DU66</f>
        <v>15</v>
      </c>
      <c r="JX61" s="177">
        <f t="shared" si="1024"/>
        <v>0</v>
      </c>
      <c r="JY61" s="177">
        <f t="shared" si="1025"/>
        <v>0</v>
      </c>
      <c r="JZ61" s="70">
        <f>Контингент!DV66</f>
        <v>0</v>
      </c>
      <c r="KA61" s="177">
        <f t="shared" si="1026"/>
        <v>0</v>
      </c>
      <c r="KB61" s="177">
        <f t="shared" si="1027"/>
        <v>0</v>
      </c>
      <c r="KC61" s="70">
        <f>(Контингент!DW66+Контингент!DX66+Контингент!DY66+Контингент!DZ66+Контингент!EA66+Контингент!EB66+Контингент!EC66+Контингент!ED66+Контингент!EE66)</f>
        <v>0</v>
      </c>
      <c r="KD61" s="177">
        <f t="shared" si="1028"/>
        <v>0</v>
      </c>
      <c r="KE61" s="177">
        <f t="shared" si="1029"/>
        <v>0</v>
      </c>
      <c r="KF61" s="70">
        <f>Контингент!EF66</f>
        <v>0</v>
      </c>
      <c r="KG61" s="177">
        <f t="shared" si="1030"/>
        <v>0</v>
      </c>
      <c r="KH61" s="177">
        <f t="shared" si="1031"/>
        <v>0</v>
      </c>
      <c r="KI61" s="70">
        <f>Контингент!EG66</f>
        <v>0</v>
      </c>
      <c r="KJ61" s="177">
        <f t="shared" si="1032"/>
        <v>0</v>
      </c>
      <c r="KK61" s="177">
        <f t="shared" si="1033"/>
        <v>0</v>
      </c>
      <c r="KL61" s="70">
        <f>Контингент!EH66</f>
        <v>0</v>
      </c>
      <c r="KM61" s="177">
        <f t="shared" si="1034"/>
        <v>0</v>
      </c>
      <c r="KN61" s="177">
        <f t="shared" si="1035"/>
        <v>0</v>
      </c>
      <c r="KO61" s="70">
        <f>Контингент!EI66</f>
        <v>0</v>
      </c>
      <c r="KP61" s="177">
        <f t="shared" si="1036"/>
        <v>0</v>
      </c>
      <c r="KQ61" s="177">
        <f t="shared" si="1037"/>
        <v>0</v>
      </c>
      <c r="KR61" s="70">
        <f>Контингент!EJ66</f>
        <v>0</v>
      </c>
      <c r="KS61" s="177">
        <f t="shared" si="1038"/>
        <v>0</v>
      </c>
      <c r="KT61" s="177">
        <f t="shared" si="1039"/>
        <v>0</v>
      </c>
      <c r="KU61" s="70">
        <f>Контингент!EK66</f>
        <v>0</v>
      </c>
      <c r="KV61" s="70">
        <f t="shared" si="1040"/>
        <v>15</v>
      </c>
      <c r="KW61" s="177">
        <f t="shared" si="1041"/>
        <v>347</v>
      </c>
      <c r="KX61" s="177">
        <f t="shared" si="1042"/>
        <v>0</v>
      </c>
      <c r="KY61" s="143">
        <f>'Нормативы и коэффициенты МОО'!$Y$17</f>
        <v>0.89426399999999995</v>
      </c>
      <c r="KZ61" s="14">
        <v>1</v>
      </c>
      <c r="LA61" s="177">
        <f t="shared" si="1043"/>
        <v>310</v>
      </c>
      <c r="LB61" s="177">
        <f t="shared" si="1044"/>
        <v>0</v>
      </c>
      <c r="LC61" s="177">
        <f>ROUND(LE61*$I61*$W61*$BR61*$CJ61*IF($JN61&gt;500,$DB61,IF($JN61&gt;250,$DN61,IF($JN61&gt;0,$DH61,0)))/1000,0)</f>
        <v>0</v>
      </c>
      <c r="LD61" s="177">
        <f>ROUND(LE61*$P61*$W61*$BR61*$CJ61*IF($JN61&gt;500,$DB61,IF($JN61&gt;250,$DN61,IF($JN61&gt;0,$DH61,0)))/1000,0)</f>
        <v>0</v>
      </c>
      <c r="LE61" s="70">
        <f>Контингент!DC66</f>
        <v>0</v>
      </c>
      <c r="LF61" s="177">
        <f>ROUND(LH61*$I61*$W61*$BR61*$CP61*IF($JN61&gt;500,$DB61,IF($JN61&gt;250,$DN61,IF($JN61&gt;0,$DH61,0)))/1000,0)</f>
        <v>0</v>
      </c>
      <c r="LG61" s="177">
        <f>ROUND(LH61*$P61*$W61*$BR61*$CP61*IF($JN61&gt;500,$DB61,IF($JN61&gt;250,$DN61,IF($JN61&gt;0,$DH61,0)))/1000,0)</f>
        <v>0</v>
      </c>
      <c r="LH61" s="70">
        <f>Контингент!DD66</f>
        <v>0</v>
      </c>
      <c r="LI61" s="177">
        <f>ROUND(LK61*$I61*$AA61*$BR61*$CJ61*IF($JN61&gt;500,$DB61,IF($JN61&gt;250,$DN61,IF($JN61&gt;0,$DH61,0)))/1000,0)</f>
        <v>0</v>
      </c>
      <c r="LJ61" s="177">
        <f>ROUND(LK61*$P61*$AA61*$BR61*$CJ61*IF($JN61&gt;500,$DB61,IF($JN61&gt;250,$DN61,IF($JN61&gt;0,$DH61,0)))/1000,0)</f>
        <v>0</v>
      </c>
      <c r="LK61" s="70">
        <f>Контингент!DE66</f>
        <v>0</v>
      </c>
      <c r="LL61" s="177">
        <f>ROUND(LN61*$I61*$AE61*$BR61*$CJ61*IF($JN61&gt;500,$DB61,IF($JN61&gt;250,$DN61,IF($JN61&gt;0,$DH61,0)))/1000,0)</f>
        <v>0</v>
      </c>
      <c r="LM61" s="177">
        <f>ROUND(LN61*$P61*$AE61*$BR61*$CJ61*IF($JN61&gt;500,$DB61,IF($JN61&gt;250,$DN61,IF($JN61&gt;0,$DH61,0)))/1000,0)</f>
        <v>0</v>
      </c>
      <c r="LN61" s="70">
        <f>Контингент!DF66</f>
        <v>0</v>
      </c>
      <c r="LO61" s="177">
        <f>ROUND(LQ61*$I61*$AI61*$BR61*$CJ61*IF($JN61&gt;500,$DB61,IF($JN61&gt;250,$DN61,IF($JN61&gt;0,$DH61,0)))/1000,0)</f>
        <v>0</v>
      </c>
      <c r="LP61" s="177">
        <f>ROUND(LQ61*$P61*$AI61*$BR61*$CJ61*IF($JN61&gt;500,$DB61,IF($JN61&gt;250,$DN61,IF($JN61&gt;0,$DH61,0)))/1000,0)</f>
        <v>0</v>
      </c>
      <c r="LQ61" s="70">
        <f>Контингент!DG66</f>
        <v>0</v>
      </c>
      <c r="LR61" s="177">
        <f>ROUND(LT61*$I61*$AM61*$BR61*$CJ61*IF($JN61&gt;500,$DB61,IF($JN61&gt;250,$DN61,IF($JN61&gt;0,$DH61,0)))/1000,0)</f>
        <v>0</v>
      </c>
      <c r="LS61" s="177">
        <f>ROUND(LT61*$P61*$AM61*$BR61*$CJ61*IF($JN61&gt;500,$DB61,IF($JN61&gt;250,$DN61,IF($JN61&gt;0,$DH61,0)))/1000,0)</f>
        <v>0</v>
      </c>
      <c r="LT61" s="70">
        <f>Контингент!DH66</f>
        <v>0</v>
      </c>
      <c r="LU61" s="177">
        <f>ROUND(LW61*$I61*$AQ61*$BR61*$CJ61*IF($JN61&gt;500,$DB61,IF($JN61&gt;250,$DN61,IF($JN61&gt;0,$DH61,0)))/1000,0)</f>
        <v>0</v>
      </c>
      <c r="LV61" s="177">
        <f>ROUND(LW61*$P61*$AQ61*$BR61*$CJ61*IF($JN61&gt;500,$DB61,IF($JN61&gt;250,$DN61,IF($JN61&gt;0,$DH61,0)))/1000,0)</f>
        <v>0</v>
      </c>
      <c r="LW61" s="70">
        <f>Контингент!DI66</f>
        <v>0</v>
      </c>
      <c r="LX61" s="177">
        <f>ROUND(LZ61*$I61*$AU61*$BR61*$CJ61*IF($JN61&gt;500,$DB61,IF($JN61&gt;250,$DN61,IF($JN61&gt;0,$DH61,0)))/1000,0)</f>
        <v>0</v>
      </c>
      <c r="LY61" s="177">
        <f>ROUND(LZ61*$P61*$AU61*$BR61*$CJ61*IF($JN61&gt;500,$DB61,IF($JN61&gt;250,$DN61,IF($JN61&gt;0,$DH61,0)))/1000,0)</f>
        <v>0</v>
      </c>
      <c r="LZ61" s="70">
        <f>Контингент!DJ66</f>
        <v>0</v>
      </c>
      <c r="MA61" s="177">
        <f>ROUND(MC61*$I61*$AY61*$BR61*$CJ61*IF($JN61&gt;500,$DB61,IF($JN61&gt;250,$DN61,IF($JN61&gt;0,$DH61,0)))/1000,0)</f>
        <v>0</v>
      </c>
      <c r="MB61" s="177">
        <f>ROUND(MC61*$P61*$AY61*$BR61*$CJ61*IF($JN61&gt;500,$DB61,IF($JN61&gt;250,$DN61,IF($JN61&gt;0,$DH61,0)))/1000,0)</f>
        <v>0</v>
      </c>
      <c r="MC61" s="70">
        <f>Контингент!DK66</f>
        <v>0</v>
      </c>
      <c r="MD61" s="177">
        <f>ROUND(MF61*$I61*$BC61*$BR61*$CJ61*IF($JN61&gt;500,$DB61,IF($JN61&gt;250,$DN61,IF($JN61&gt;0,$DH61,0)))/1000,0)</f>
        <v>0</v>
      </c>
      <c r="ME61" s="177">
        <f>ROUND(MF61*$P61*$BC61*$BR61*$CJ61*IF($JN61&gt;500,$DB61,IF($JN61&gt;250,$DN61,IF($JN61&gt;0,$DH61,0)))/1000,0)</f>
        <v>0</v>
      </c>
      <c r="MF61" s="70">
        <f>Контингент!DL66</f>
        <v>0</v>
      </c>
      <c r="MG61" s="177">
        <f>ROUND(MI61*$I61*$BG61*$BR61*$CJ61*IF($JN61&gt;500,$DB61,IF($JN61&gt;250,$DN61,IF($JN61&gt;0,$DH61,0)))/1000,0)</f>
        <v>0</v>
      </c>
      <c r="MH61" s="177">
        <f>ROUND(MI61*$P61*$BG61*$BR61*$CJ61*IF($JN61&gt;500,$DB61,IF($JN61&gt;250,$DN61,IF($JN61&gt;0,$DH61,0)))/1000,0)</f>
        <v>0</v>
      </c>
      <c r="MI61" s="70">
        <f>Контингент!DM66</f>
        <v>0</v>
      </c>
      <c r="MJ61" s="177">
        <f>ROUND(ML61*$I61*$W61*$BR61*$CJ61*IF($JN61&gt;500,$DB61,IF($JN61&gt;250,$DN61,IF($JN61&gt;0,$DH61,0)))/1000,0)</f>
        <v>0</v>
      </c>
      <c r="MK61" s="177">
        <f>ROUND(ML61*$P61*$W61*$BR61*$CJ61*IF($JN61&gt;500,$DB61,IF($JN61&gt;250,$DN61,IF($JN61&gt;0,$DH61,0)))/1000,0)</f>
        <v>0</v>
      </c>
      <c r="ML61" s="70">
        <f>Контингент!DN66</f>
        <v>0</v>
      </c>
      <c r="MM61" s="177">
        <f>ROUND(MO61*$I61*$W61*$BR61*$CP61*IF($JN61&gt;500,$DB61,IF($JN61&gt;250,$DN61,IF($JN61&gt;0,$DH61,0)))/1000,0)</f>
        <v>0</v>
      </c>
      <c r="MN61" s="177">
        <f>ROUND(MO61*$P61*$W61*$BR61*$CP61*IF($JN61&gt;500,$DB61,IF($JN61&gt;250,$DN61,IF($JN61&gt;0,$DH61,0)))/1000,0)</f>
        <v>0</v>
      </c>
      <c r="MO61" s="70">
        <f>Контингент!DO66</f>
        <v>0</v>
      </c>
      <c r="MP61" s="177">
        <f>ROUND(MR61*$I61*$BH61*$BR61*$CJ61*IF($JN61&gt;500,$DB61,IF($JN61&gt;250,$DN61,IF($JN61&gt;0,$DH61,0)))/1000,0)</f>
        <v>0</v>
      </c>
      <c r="MQ61" s="177">
        <f>ROUND(MR61*$P61*$BH61*$BR61*$CJ61*IF($JN61&gt;500,$DB61,IF($JN61&gt;250,$DN61,IF($JN61&gt;0,$DH61,0)))/1000,0)</f>
        <v>0</v>
      </c>
      <c r="MR61" s="70">
        <f>Контингент!DP66</f>
        <v>0</v>
      </c>
      <c r="MS61" s="177">
        <f>ROUND(MU61*$I61*$W61*$BR61*$CJ61*IF($JN61&gt;500,$DB61,IF($JN61&gt;250,$DN61,IF($JN61&gt;0,$DH61,0)))/1000,0)</f>
        <v>0</v>
      </c>
      <c r="MT61" s="177">
        <f>ROUND(MU61*$P61*$W61*$BR61*$CJ61*IF($JN61&gt;500,$DB61,IF($JN61&gt;250,$DN61,IF($JN61&gt;0,$DH61,0)))/1000,0)</f>
        <v>0</v>
      </c>
      <c r="MU61" s="70">
        <f>Контингент!DQ66</f>
        <v>0</v>
      </c>
      <c r="MV61" s="177">
        <f>ROUND(MX61*$I61*$W61*$BR61*$CP61*IF($JN61&gt;500,$DB61,IF($JN61&gt;250,$DN61,IF($JN61&gt;0,$DH61,0)))/1000,0)</f>
        <v>0</v>
      </c>
      <c r="MW61" s="177">
        <f>ROUND(MX61*$P61*$W61*$BR61*$CP61*IF($JN61&gt;500,$DB61,IF($JN61&gt;250,$DN61,IF($JN61&gt;0,$DH61,0)))/1000,0)</f>
        <v>0</v>
      </c>
      <c r="MX61" s="70">
        <f>Контингент!DR66</f>
        <v>0</v>
      </c>
      <c r="MY61" s="177">
        <f>ROUND(NA61*$I61*$BI61*$BR61*$CJ61*IF($JN61&gt;500,$DB61,IF($JN61&gt;250,$DN61,IF($JN61&gt;0,$DH61,0)))/1000,0)</f>
        <v>0</v>
      </c>
      <c r="MZ61" s="177">
        <f>ROUND(NA61*$P61*$BI61*$BR61*$CJ61*IF($JN61&gt;500,$DB61,IF($JN61&gt;250,$DN61,IF($JN61&gt;0,$DH61,0)))/1000,0)</f>
        <v>0</v>
      </c>
      <c r="NA61" s="70">
        <f>Контингент!DS66</f>
        <v>0</v>
      </c>
      <c r="NB61" s="70">
        <f t="shared" si="1045"/>
        <v>0</v>
      </c>
      <c r="NC61" s="177">
        <f t="shared" si="1046"/>
        <v>0</v>
      </c>
      <c r="ND61" s="177">
        <f t="shared" si="1047"/>
        <v>0</v>
      </c>
      <c r="NE61" s="143">
        <f>'Нормативы и коэффициенты МОО'!$Y$17</f>
        <v>0.89426399999999995</v>
      </c>
      <c r="NF61" s="14">
        <v>1</v>
      </c>
      <c r="NG61" s="14">
        <v>12</v>
      </c>
      <c r="NH61" s="14">
        <v>8</v>
      </c>
      <c r="NI61" s="177">
        <f t="shared" si="1048"/>
        <v>0</v>
      </c>
      <c r="NJ61" s="177">
        <f t="shared" si="1049"/>
        <v>0</v>
      </c>
      <c r="NK61" s="177">
        <f>ROUND(NM61*$J61*$W61*$BR61*$CJ61*IF($JN61&gt;500,$DB61,IF($JN61&gt;250,$DN61,IF($JN61&gt;0,$DH61,0)))/1000,0)</f>
        <v>0</v>
      </c>
      <c r="NL61" s="177">
        <f>ROUND(NM61*$Q61*$W61*$BR61*$CJ61*IF($JN61&gt;500,$DB61,IF($JN61&gt;250,$DN61,IF($JN61&gt;0,$DH61,0)))/1000,0)</f>
        <v>0</v>
      </c>
      <c r="NM61" s="70">
        <f>Контингент!DC66</f>
        <v>0</v>
      </c>
      <c r="NN61" s="177">
        <f>ROUND(NP61*$J61*$W61*$BR61*$CP61*IF($JN61&gt;500,$DB61,IF($JN61&gt;250,$DN61,IF($JN61&gt;0,$DH61,0)))/1000,0)</f>
        <v>0</v>
      </c>
      <c r="NO61" s="177">
        <f>ROUND(NP61*$Q61*$W61*$BR61*$CP61*IF($JN61&gt;500,$DB61,IF($JN61&gt;250,$DN61,IF($JN61&gt;0,$DH61,0)))/1000,0)</f>
        <v>0</v>
      </c>
      <c r="NP61" s="70">
        <f>Контингент!DD66</f>
        <v>0</v>
      </c>
      <c r="NQ61" s="177">
        <f>ROUND(NS61*$J61*$AA61*$BR61*$CJ61*IF($JN61&gt;500,$DB61,IF($JN61&gt;250,$DN61,IF($JN61&gt;0,$DH61,0)))/1000,0)</f>
        <v>0</v>
      </c>
      <c r="NR61" s="177">
        <f>ROUND(NS61*$Q61*$AA61*$BR61*$CJ61*IF($JN61&gt;500,$DB61,IF($JN61&gt;250,$DN61,IF($JN61&gt;0,$DH61,0)))/1000,0)</f>
        <v>0</v>
      </c>
      <c r="NS61" s="70">
        <f>Контингент!DE66</f>
        <v>0</v>
      </c>
      <c r="NT61" s="177">
        <f>ROUND(NV61*$J61*$AE61*$BR61*$CJ61*IF($JN61&gt;500,$DB61,IF($JN61&gt;250,$DN61,IF($JN61&gt;0,$DH61,0)))/1000,0)</f>
        <v>0</v>
      </c>
      <c r="NU61" s="177">
        <f>ROUND(NV61*$Q61*$AE61*$BR61*$CJ61*IF($JN61&gt;500,$DB61,IF($JN61&gt;250,$DN61,IF($JN61&gt;0,$DH61,0)))/1000,0)</f>
        <v>0</v>
      </c>
      <c r="NV61" s="70">
        <f>Контингент!DF66</f>
        <v>0</v>
      </c>
      <c r="NW61" s="177">
        <f>ROUND(NY61*$J61*$AI61*$BR61*$CJ61*IF($JN61&gt;500,$DB61,IF($JN61&gt;250,$DN61,IF($JN61&gt;0,$DH61,0)))/1000,0)</f>
        <v>0</v>
      </c>
      <c r="NX61" s="177">
        <f>ROUND(NY61*$Q61*$AI61*$BR61*$CJ61*IF($JN61&gt;500,$DB61,IF($JN61&gt;250,$DN61,IF($JN61&gt;0,$DH61,0)))/1000,0)</f>
        <v>0</v>
      </c>
      <c r="NY61" s="70">
        <f>Контингент!DG66</f>
        <v>0</v>
      </c>
      <c r="NZ61" s="177">
        <f>ROUND(OB61*$J61*$AM61*$BR61*$CJ61*IF($JN61&gt;500,$DB61,IF($JN61&gt;250,$DN61,IF($JN61&gt;0,$DH61,0)))/1000,0)</f>
        <v>0</v>
      </c>
      <c r="OA61" s="177">
        <f>ROUND(OB61*$Q61*$AM61*$BR61*$CJ61*IF($JN61&gt;500,$DB61,IF($JN61&gt;250,$DN61,IF($JN61&gt;0,$DH61,0)))/1000,0)</f>
        <v>0</v>
      </c>
      <c r="OB61" s="70">
        <f>Контингент!DH66</f>
        <v>0</v>
      </c>
      <c r="OC61" s="177">
        <f>ROUND(OE61*$J61*$AQ61*$BR61*$CJ61*IF($JN61&gt;500,$DB61,IF($JN61&gt;250,$DN61,IF($JN61&gt;0,$DH61,0)))/1000,0)</f>
        <v>0</v>
      </c>
      <c r="OD61" s="177">
        <f>ROUND(OE61*$Q61*$AQ61*$BR61*$CJ61*IF($JN61&gt;500,$DB61,IF($JN61&gt;250,$DN61,IF($JN61&gt;0,$DH61,0)))/1000,0)</f>
        <v>0</v>
      </c>
      <c r="OE61" s="70">
        <f>Контингент!DI66</f>
        <v>0</v>
      </c>
      <c r="OF61" s="177">
        <f>ROUND(OH61*$J61*$AU61*$BR61*$CJ61*IF($JN61&gt;500,$DB61,IF($JN61&gt;250,$DN61,IF($JN61&gt;0,$DH61,0)))/1000,0)</f>
        <v>0</v>
      </c>
      <c r="OG61" s="177">
        <f>ROUND(OH61*$Q61*$AU61*$BR61*$CJ61*IF($JN61&gt;500,$DB61,IF($JN61&gt;250,$DN61,IF($JN61&gt;0,$DH61,0)))/1000,0)</f>
        <v>0</v>
      </c>
      <c r="OH61" s="70">
        <f>Контингент!DJ66</f>
        <v>0</v>
      </c>
      <c r="OI61" s="177">
        <f>ROUND(OK61*$J61*$AY61*$BR61*$CJ61*IF($JN61&gt;500,$DB61,IF($JN61&gt;250,$DN61,IF($JN61&gt;0,$DH61,0)))/1000,0)</f>
        <v>0</v>
      </c>
      <c r="OJ61" s="177">
        <f>ROUND(OK61*$Q61*$AY61*$BR61*$CJ61*IF($JN61&gt;500,$DB61,IF($JN61&gt;250,$DN61,IF($JN61&gt;0,$DH61,0)))/1000,0)</f>
        <v>0</v>
      </c>
      <c r="OK61" s="70">
        <f>Контингент!DK66</f>
        <v>0</v>
      </c>
      <c r="OL61" s="177">
        <f>ROUND(ON61*$J61*$BC61*$BR61*$CJ61*IF($JN61&gt;500,$DB61,IF($JN61&gt;250,$DN61,IF($JN61&gt;0,$DH61,0)))/1000,0)</f>
        <v>0</v>
      </c>
      <c r="OM61" s="177">
        <f>ROUND(ON61*$Q61*$BC61*$BR61*$CJ61*IF($JN61&gt;500,$DB61,IF($JN61&gt;250,$DN61,IF($JN61&gt;0,$DH61,0)))/1000,0)</f>
        <v>0</v>
      </c>
      <c r="ON61" s="70">
        <f>Контингент!DL66</f>
        <v>0</v>
      </c>
      <c r="OO61" s="177">
        <f>ROUND(OQ61*$J61*$BG61*$BR61*$CJ61*IF($JN61&gt;500,$DB61,IF($JN61&gt;250,$DN61,IF($JN61&gt;0,$DH61,0)))/1000,0)</f>
        <v>0</v>
      </c>
      <c r="OP61" s="177">
        <f>ROUND(OQ61*$Q61*$BG61*$BR61*$CJ61*IF($JN61&gt;500,$DB61,IF($JN61&gt;250,$DN61,IF($JN61&gt;0,$DH61,0)))/1000,0)</f>
        <v>0</v>
      </c>
      <c r="OQ61" s="70">
        <f>Контингент!DM66</f>
        <v>0</v>
      </c>
      <c r="OR61" s="177">
        <f>ROUND(OT61*$J61*$W61*$BR61*$CJ61*IF($JN61&gt;500,$DB61,IF($JN61&gt;250,$DN61,IF($JN61&gt;0,$DH61,0)))/1000,0)</f>
        <v>0</v>
      </c>
      <c r="OS61" s="177">
        <f>ROUND(OT61*$Q61*$W61*$BR61*$CJ61*IF($JN61&gt;500,$DB61,IF($JN61&gt;250,$DN61,IF($JN61&gt;0,$DH61,0)))/1000,0)</f>
        <v>0</v>
      </c>
      <c r="OT61" s="70">
        <f>Контингент!DN66</f>
        <v>0</v>
      </c>
      <c r="OU61" s="177">
        <f>ROUND(OW61*$J61*$W61*$BR61*$CP61*IF($JN61&gt;500,$DB61,IF($JN61&gt;250,$DN61,IF($JN61&gt;0,$DH61,0)))/1000,0)</f>
        <v>0</v>
      </c>
      <c r="OV61" s="177">
        <f>ROUND(OW61*$Q61*$W61*$BR61*$CP61*IF($JN61&gt;500,$DB61,IF($JN61&gt;250,$DN61,IF($JN61&gt;0,$DH61,0)))/1000,0)</f>
        <v>0</v>
      </c>
      <c r="OW61" s="70">
        <f>Контингент!DO66</f>
        <v>0</v>
      </c>
      <c r="OX61" s="177">
        <f>ROUND(OZ61*$J61*$BH61*$BR61*$CJ61*IF($JN61&gt;500,$DB61,IF($JN61&gt;250,$DN61,IF($JN61&gt;0,$DH61,0)))/1000,0)</f>
        <v>0</v>
      </c>
      <c r="OY61" s="177">
        <f>ROUND(OZ61*$Q61*$BH61*$BR61*$CJ61*IF($JN61&gt;500,$DB61,IF($JN61&gt;250,$DN61,IF($JN61&gt;0,$DH61,0)))/1000,0)</f>
        <v>0</v>
      </c>
      <c r="OZ61" s="70">
        <f>Контингент!DP66</f>
        <v>0</v>
      </c>
      <c r="PA61" s="177">
        <f>ROUND(PC61*$J61*$W61*$BR61*$CJ61*IF($JN61&gt;500,$DB61,IF($JN61&gt;250,$DN61,IF($JN61&gt;0,$DH61,0)))/1000,0)</f>
        <v>0</v>
      </c>
      <c r="PB61" s="177">
        <f>ROUND(PC61*$Q61*$W61*$BR61*$CJ61*IF($JN61&gt;500,$DB61,IF($JN61&gt;250,$DN61,IF($JN61&gt;0,$DH61,0)))/1000,0)</f>
        <v>0</v>
      </c>
      <c r="PC61" s="70">
        <f>Контингент!DQ66</f>
        <v>0</v>
      </c>
      <c r="PD61" s="177">
        <f>ROUND(PF61*$J61*$W61*$BR61*$CP61*IF($JN61&gt;500,$DB61,IF($JN61&gt;250,$DN61,IF($JN61&gt;0,$DH61,0)))/1000,0)</f>
        <v>0</v>
      </c>
      <c r="PE61" s="177">
        <f>ROUND(PF61*$Q61*$W61*$BR61*$CP61*IF($JN61&gt;500,$DB61,IF($JN61&gt;250,$DN61,IF($JN61&gt;0,$DH61,0)))/1000,0)</f>
        <v>0</v>
      </c>
      <c r="PF61" s="70">
        <f>Контингент!DR66</f>
        <v>0</v>
      </c>
      <c r="PG61" s="177">
        <f>ROUND(PI61*$J61*$BI61*$BR61*$CJ61*IF($JN61&gt;500,$DB61,IF($JN61&gt;250,$DN61,IF($JN61&gt;0,$DH61,0)))/1000,0)</f>
        <v>0</v>
      </c>
      <c r="PH61" s="177">
        <f>ROUND(PI61*$Q61*$BI61*$BR61*$CJ61*IF($JN61&gt;500,$DB61,IF($JN61&gt;250,$DN61,IF($JN61&gt;0,$DH61,0)))/1000,0)</f>
        <v>0</v>
      </c>
      <c r="PI61" s="70">
        <f>Контингент!DS66</f>
        <v>0</v>
      </c>
      <c r="PJ61" s="70">
        <f t="shared" si="1050"/>
        <v>0</v>
      </c>
      <c r="PK61" s="177">
        <f t="shared" si="1051"/>
        <v>0</v>
      </c>
      <c r="PL61" s="177">
        <f t="shared" si="1052"/>
        <v>0</v>
      </c>
      <c r="PM61" s="143">
        <f>'Нормативы и коэффициенты МОО'!$Y$17</f>
        <v>0.89426399999999995</v>
      </c>
      <c r="PN61" s="14">
        <v>1</v>
      </c>
      <c r="PO61" s="14">
        <v>12</v>
      </c>
      <c r="PP61" s="14">
        <v>4</v>
      </c>
      <c r="PQ61" s="177">
        <f t="shared" si="1053"/>
        <v>0</v>
      </c>
      <c r="PR61" s="177">
        <f t="shared" si="1054"/>
        <v>0</v>
      </c>
      <c r="PS61" s="153"/>
    </row>
    <row r="62" spans="1:435" x14ac:dyDescent="0.25">
      <c r="A62" s="112"/>
      <c r="B62" s="117" t="s">
        <v>298</v>
      </c>
      <c r="C62" s="120" t="s">
        <v>240</v>
      </c>
      <c r="D62" s="88">
        <f>'Нормативы и коэффициенты МОО'!$B$6</f>
        <v>38179.43</v>
      </c>
      <c r="E62" s="88">
        <f>'Нормативы и коэффициенты МОО'!$B$7</f>
        <v>53705.98</v>
      </c>
      <c r="F62" s="88">
        <f>'Нормативы и коэффициенты МОО'!$B$8</f>
        <v>55204.57</v>
      </c>
      <c r="G62" s="88">
        <f>'Нормативы и коэффициенты МОО'!$B$9</f>
        <v>78009.87</v>
      </c>
      <c r="H62" s="88">
        <f>'Нормативы и коэффициенты МОО'!$B$10</f>
        <v>23154.491086338148</v>
      </c>
      <c r="I62" s="88">
        <f>'Нормативы и коэффициенты МОО'!$B$11</f>
        <v>4412.8</v>
      </c>
      <c r="J62" s="88">
        <f>'Нормативы и коэффициенты МОО'!$B$12</f>
        <v>5883.73</v>
      </c>
      <c r="K62" s="88">
        <f>'Нормативы и коэффициенты МОО'!$C$6</f>
        <v>10181.18</v>
      </c>
      <c r="L62" s="88">
        <f>'Нормативы и коэффициенты МОО'!$C$7</f>
        <v>14321.59</v>
      </c>
      <c r="M62" s="88">
        <f>'Нормативы и коэффициенты МОО'!$C$8</f>
        <v>14721.22</v>
      </c>
      <c r="N62" s="88">
        <f>'Нормативы и коэффициенты МОО'!$C$9</f>
        <v>48613.13</v>
      </c>
      <c r="O62" s="88">
        <f>'Нормативы и коэффициенты МОО'!$C$10</f>
        <v>0</v>
      </c>
      <c r="P62" s="88">
        <f>'Нормативы и коэффициенты МОО'!$C$11</f>
        <v>0</v>
      </c>
      <c r="Q62" s="88">
        <f>'Нормативы и коэффициенты МОО'!$C$12</f>
        <v>1569</v>
      </c>
      <c r="R62" s="88">
        <f>'Нормативы и коэффициенты МОО'!$B$17</f>
        <v>1</v>
      </c>
      <c r="S62" s="88">
        <f>'Нормативы и коэффициенты МОО'!$B$18</f>
        <v>1</v>
      </c>
      <c r="T62" s="88">
        <f>'Нормативы и коэффициенты МОО'!$B$19</f>
        <v>1</v>
      </c>
      <c r="U62" s="88">
        <f>'Нормативы и коэффициенты МОО'!$B$20</f>
        <v>1</v>
      </c>
      <c r="V62" s="88">
        <f>'Нормативы и коэффициенты МОО'!$B$21</f>
        <v>1</v>
      </c>
      <c r="W62" s="88">
        <f>'Нормативы и коэффициенты МОО'!$B$22</f>
        <v>1</v>
      </c>
      <c r="X62" s="88">
        <f>'Нормативы и коэффициенты МОО'!$C$17</f>
        <v>2.1</v>
      </c>
      <c r="Y62" s="88">
        <f>'Нормативы и коэффициенты МОО'!$C$20</f>
        <v>1</v>
      </c>
      <c r="Z62" s="88">
        <f>'Нормативы и коэффициенты МОО'!$C$21</f>
        <v>1</v>
      </c>
      <c r="AA62" s="88">
        <f>'Нормативы и коэффициенты МОО'!$C$22</f>
        <v>2.1</v>
      </c>
      <c r="AB62" s="88">
        <f>'Нормативы и коэффициенты МОО'!$D$17</f>
        <v>1.83</v>
      </c>
      <c r="AC62" s="88">
        <f>'Нормативы и коэффициенты МОО'!$D$20</f>
        <v>1</v>
      </c>
      <c r="AD62" s="88">
        <f>'Нормативы и коэффициенты МОО'!$D$21</f>
        <v>1</v>
      </c>
      <c r="AE62" s="88">
        <f>'Нормативы и коэффициенты МОО'!$D$22</f>
        <v>1.83</v>
      </c>
      <c r="AF62" s="88">
        <f>'Нормативы и коэффициенты МОО'!$E$17</f>
        <v>1.74</v>
      </c>
      <c r="AG62" s="88">
        <f>'Нормативы и коэффициенты МОО'!$E$20</f>
        <v>1</v>
      </c>
      <c r="AH62" s="88">
        <f>'Нормативы и коэффициенты МОО'!$E$21</f>
        <v>1</v>
      </c>
      <c r="AI62" s="88">
        <f>'Нормативы и коэффициенты МОО'!$E$22</f>
        <v>1.74</v>
      </c>
      <c r="AJ62" s="88">
        <f>'Нормативы и коэффициенты МОО'!$F$17</f>
        <v>1.56</v>
      </c>
      <c r="AK62" s="88">
        <f>'Нормативы и коэффициенты МОО'!$F$20</f>
        <v>1</v>
      </c>
      <c r="AL62" s="88">
        <f>'Нормативы и коэффициенты МОО'!$F$21</f>
        <v>1</v>
      </c>
      <c r="AM62" s="88">
        <f>'Нормативы и коэффициенты МОО'!$F$22</f>
        <v>1.56</v>
      </c>
      <c r="AN62" s="88">
        <f>'Нормативы и коэффициенты МОО'!$G$17</f>
        <v>1.56</v>
      </c>
      <c r="AO62" s="88">
        <f>'Нормативы и коэффициенты МОО'!$G$20</f>
        <v>1</v>
      </c>
      <c r="AP62" s="88">
        <f>'Нормативы и коэффициенты МОО'!$G$21</f>
        <v>1</v>
      </c>
      <c r="AQ62" s="88">
        <f>'Нормативы и коэффициенты МОО'!$G$22</f>
        <v>1.56</v>
      </c>
      <c r="AR62" s="88">
        <f>'Нормативы и коэффициенты МОО'!$H$17</f>
        <v>2.31</v>
      </c>
      <c r="AS62" s="88">
        <f>'Нормативы и коэффициенты МОО'!$H$20</f>
        <v>1</v>
      </c>
      <c r="AT62" s="88">
        <f>'Нормативы и коэффициенты МОО'!$H$21</f>
        <v>1</v>
      </c>
      <c r="AU62" s="88">
        <f>'Нормативы и коэффициенты МОО'!$H$22</f>
        <v>2.31</v>
      </c>
      <c r="AV62" s="88">
        <f>'Нормативы и коэффициенты МОО'!$I$17</f>
        <v>1.56</v>
      </c>
      <c r="AW62" s="88">
        <f>'Нормативы и коэффициенты МОО'!$I$20</f>
        <v>1</v>
      </c>
      <c r="AX62" s="88">
        <f>'Нормативы и коэффициенты МОО'!$I$21</f>
        <v>1</v>
      </c>
      <c r="AY62" s="88">
        <f>'Нормативы и коэффициенты МОО'!$I$22</f>
        <v>1.56</v>
      </c>
      <c r="AZ62" s="88">
        <f>'Нормативы и коэффициенты МОО'!$J$17</f>
        <v>2.64</v>
      </c>
      <c r="BA62" s="88">
        <f>'Нормативы и коэффициенты МОО'!$J$20</f>
        <v>1</v>
      </c>
      <c r="BB62" s="88">
        <f>'Нормативы и коэффициенты МОО'!$J$21</f>
        <v>1</v>
      </c>
      <c r="BC62" s="88">
        <f>'Нормативы и коэффициенты МОО'!$J$22</f>
        <v>2.64</v>
      </c>
      <c r="BD62" s="88">
        <f>'Нормативы и коэффициенты МОО'!$K$17</f>
        <v>2.31</v>
      </c>
      <c r="BE62" s="88">
        <f>'Нормативы и коэффициенты МОО'!$K$20</f>
        <v>1</v>
      </c>
      <c r="BF62" s="88">
        <f>'Нормативы и коэффициенты МОО'!$K$21</f>
        <v>1</v>
      </c>
      <c r="BG62" s="88">
        <f>'Нормативы и коэффициенты МОО'!$K$22</f>
        <v>2.31</v>
      </c>
      <c r="BH62" s="88">
        <f>'Нормативы и коэффициенты МОО'!$L$18</f>
        <v>2</v>
      </c>
      <c r="BI62" s="88">
        <f>'Нормативы и коэффициенты МОО'!$L$19</f>
        <v>2</v>
      </c>
      <c r="BJ62" s="88">
        <f>'Нормативы и коэффициенты МОО'!$L$20</f>
        <v>1</v>
      </c>
      <c r="BK62" s="88">
        <f>'Нормативы и коэффициенты МОО'!$L$21</f>
        <v>1</v>
      </c>
      <c r="BL62" s="88">
        <f>'Нормативы и коэффициенты МОО'!$L$22</f>
        <v>2</v>
      </c>
      <c r="BM62" s="88">
        <f>'Нормативы и коэффициенты МОО'!$N$17</f>
        <v>1</v>
      </c>
      <c r="BN62" s="88">
        <f>'Нормативы и коэффициенты МОО'!$N$18</f>
        <v>1</v>
      </c>
      <c r="BO62" s="88">
        <f>'Нормативы и коэффициенты МОО'!$N$19</f>
        <v>1</v>
      </c>
      <c r="BP62" s="88">
        <f>'Нормативы и коэффициенты МОО'!$N$20</f>
        <v>1</v>
      </c>
      <c r="BQ62" s="88">
        <f>'Нормативы и коэффициенты МОО'!$N$21</f>
        <v>1</v>
      </c>
      <c r="BR62" s="88">
        <f>'Нормативы и коэффициенты МОО'!$N$22</f>
        <v>1</v>
      </c>
      <c r="BS62" s="88">
        <f>'Нормативы и коэффициенты МОО'!$O$17</f>
        <v>1.2</v>
      </c>
      <c r="BT62" s="88">
        <f>'Нормативы и коэффициенты МОО'!$O$18</f>
        <v>1.2</v>
      </c>
      <c r="BU62" s="88">
        <f>'Нормативы и коэффициенты МОО'!$O$19</f>
        <v>1.2</v>
      </c>
      <c r="BV62" s="88">
        <f>'Нормативы и коэффициенты МОО'!$O$20</f>
        <v>1</v>
      </c>
      <c r="BW62" s="88">
        <f>'Нормативы и коэффициенты МОО'!$O$21</f>
        <v>1</v>
      </c>
      <c r="BX62" s="88">
        <f>'Нормативы и коэффициенты МОО'!$O$22</f>
        <v>1</v>
      </c>
      <c r="BY62" s="88">
        <f>'Нормативы и коэффициенты МОО'!$P$17</f>
        <v>1.2</v>
      </c>
      <c r="BZ62" s="88">
        <f>'Нормативы и коэффициенты МОО'!$P$18</f>
        <v>1.2</v>
      </c>
      <c r="CA62" s="88">
        <f>'Нормативы и коэффициенты МОО'!$P$19</f>
        <v>1.2</v>
      </c>
      <c r="CB62" s="88">
        <f>'Нормативы и коэффициенты МОО'!$P$20</f>
        <v>1</v>
      </c>
      <c r="CC62" s="88">
        <f>'Нормативы и коэффициенты МОО'!$P$21</f>
        <v>1</v>
      </c>
      <c r="CD62" s="88">
        <f>'Нормативы и коэффициенты МОО'!$P$22</f>
        <v>1</v>
      </c>
      <c r="CE62" s="88">
        <f>'Нормативы и коэффициенты МОО'!$Q$17</f>
        <v>1</v>
      </c>
      <c r="CF62" s="88">
        <f>'Нормативы и коэффициенты МОО'!$Q$18</f>
        <v>1</v>
      </c>
      <c r="CG62" s="88">
        <f>'Нормативы и коэффициенты МОО'!$Q$19</f>
        <v>1</v>
      </c>
      <c r="CH62" s="88">
        <f>'Нормативы и коэффициенты МОО'!$Q$20</f>
        <v>1</v>
      </c>
      <c r="CI62" s="88">
        <f>'Нормативы и коэффициенты МОО'!$Q$21</f>
        <v>1</v>
      </c>
      <c r="CJ62" s="88">
        <f>'Нормативы и коэффициенты МОО'!$Q$22</f>
        <v>1</v>
      </c>
      <c r="CK62" s="88">
        <f>'Нормативы и коэффициенты МОО'!$R$17</f>
        <v>2</v>
      </c>
      <c r="CL62" s="88">
        <f>'Нормативы и коэффициенты МОО'!$R$18</f>
        <v>2</v>
      </c>
      <c r="CM62" s="88">
        <f>'Нормативы и коэффициенты МОО'!$R$19</f>
        <v>2</v>
      </c>
      <c r="CN62" s="88">
        <f>'Нормативы и коэффициенты МОО'!$R$20</f>
        <v>2</v>
      </c>
      <c r="CO62" s="88">
        <f>'Нормативы и коэффициенты МОО'!$R$21</f>
        <v>2</v>
      </c>
      <c r="CP62" s="88">
        <f>'Нормативы и коэффициенты МОО'!$R$22</f>
        <v>2</v>
      </c>
      <c r="CQ62" s="88">
        <f>'Нормативы и коэффициенты МОО'!$S$17</f>
        <v>1</v>
      </c>
      <c r="CR62" s="88">
        <f>'Нормативы и коэффициенты МОО'!$S$18</f>
        <v>1</v>
      </c>
      <c r="CS62" s="88">
        <f>'Нормативы и коэффициенты МОО'!$S$19</f>
        <v>1</v>
      </c>
      <c r="CT62" s="88">
        <f>'Нормативы и коэффициенты МОО'!$S$20</f>
        <v>2</v>
      </c>
      <c r="CU62" s="88">
        <f>'Нормативы и коэффициенты МОО'!$S$21</f>
        <v>2</v>
      </c>
      <c r="CV62" s="88">
        <f>'Нормативы и коэффициенты МОО'!$S$22</f>
        <v>1</v>
      </c>
      <c r="CW62" s="88">
        <f>'Нормативы и коэффициенты МОО'!$T$17</f>
        <v>1</v>
      </c>
      <c r="CX62" s="88">
        <f>'Нормативы и коэффициенты МОО'!$T$18</f>
        <v>1</v>
      </c>
      <c r="CY62" s="88">
        <f>'Нормативы и коэффициенты МОО'!$T$19</f>
        <v>1</v>
      </c>
      <c r="CZ62" s="88">
        <f>'Нормативы и коэффициенты МОО'!$T$20</f>
        <v>1</v>
      </c>
      <c r="DA62" s="88">
        <f>'Нормативы и коэффициенты МОО'!$T$21</f>
        <v>1</v>
      </c>
      <c r="DB62" s="88">
        <f>'Нормативы и коэффициенты МОО'!$T$22</f>
        <v>1</v>
      </c>
      <c r="DC62" s="88">
        <f>'Нормативы и коэффициенты МОО'!$U$17</f>
        <v>1</v>
      </c>
      <c r="DD62" s="88">
        <f>'Нормативы и коэффициенты МОО'!$U$18</f>
        <v>1</v>
      </c>
      <c r="DE62" s="88">
        <f>'Нормативы и коэффициенты МОО'!$U$19</f>
        <v>1</v>
      </c>
      <c r="DF62" s="88">
        <f>'Нормативы и коэффициенты МОО'!$U$20</f>
        <v>1</v>
      </c>
      <c r="DG62" s="88">
        <f>'Нормативы и коэффициенты МОО'!$U$21</f>
        <v>1</v>
      </c>
      <c r="DH62" s="88">
        <f>'Нормативы и коэффициенты МОО'!$U$22</f>
        <v>1</v>
      </c>
      <c r="DI62" s="88">
        <f>'Нормативы и коэффициенты МОО'!$V$17</f>
        <v>1</v>
      </c>
      <c r="DJ62" s="88">
        <f>'Нормативы и коэффициенты МОО'!$V$18</f>
        <v>1</v>
      </c>
      <c r="DK62" s="88">
        <f>'Нормативы и коэффициенты МОО'!$V$19</f>
        <v>1</v>
      </c>
      <c r="DL62" s="88">
        <f>'Нормативы и коэффициенты МОО'!$V$20</f>
        <v>1</v>
      </c>
      <c r="DM62" s="88">
        <f>'Нормативы и коэффициенты МОО'!$V$21</f>
        <v>1</v>
      </c>
      <c r="DN62" s="88">
        <f>'Нормативы и коэффициенты МОО'!$V$22</f>
        <v>1</v>
      </c>
      <c r="DO62" s="177">
        <f t="shared" si="914"/>
        <v>2024</v>
      </c>
      <c r="DP62" s="177">
        <f t="shared" si="915"/>
        <v>540</v>
      </c>
      <c r="DQ62" s="70">
        <f>Контингент!D67</f>
        <v>53</v>
      </c>
      <c r="DR62" s="177">
        <f t="shared" si="916"/>
        <v>0</v>
      </c>
      <c r="DS62" s="177">
        <f t="shared" si="917"/>
        <v>0</v>
      </c>
      <c r="DT62" s="70">
        <f>Контингент!E67</f>
        <v>0</v>
      </c>
      <c r="DU62" s="177">
        <f t="shared" si="918"/>
        <v>0</v>
      </c>
      <c r="DV62" s="177">
        <f t="shared" si="919"/>
        <v>0</v>
      </c>
      <c r="DW62" s="70">
        <f>Контингент!AP67</f>
        <v>0</v>
      </c>
      <c r="DX62" s="177">
        <f t="shared" si="920"/>
        <v>0</v>
      </c>
      <c r="DY62" s="177">
        <f t="shared" si="921"/>
        <v>0</v>
      </c>
      <c r="DZ62" s="70">
        <f>Контингент!K67</f>
        <v>0</v>
      </c>
      <c r="EA62" s="177">
        <f t="shared" si="922"/>
        <v>0</v>
      </c>
      <c r="EB62" s="177">
        <f t="shared" si="923"/>
        <v>0</v>
      </c>
      <c r="EC62" s="70">
        <f>Контингент!L67</f>
        <v>0</v>
      </c>
      <c r="ED62" s="177">
        <f t="shared" si="924"/>
        <v>0</v>
      </c>
      <c r="EE62" s="177">
        <f t="shared" si="925"/>
        <v>0</v>
      </c>
      <c r="EF62" s="70">
        <f>Контингент!AT67</f>
        <v>0</v>
      </c>
      <c r="EG62" s="177">
        <f t="shared" si="926"/>
        <v>0</v>
      </c>
      <c r="EH62" s="177">
        <f t="shared" si="927"/>
        <v>0</v>
      </c>
      <c r="EI62" s="70">
        <f>Контингент!R67</f>
        <v>0</v>
      </c>
      <c r="EJ62" s="177">
        <f t="shared" si="928"/>
        <v>0</v>
      </c>
      <c r="EK62" s="177">
        <f t="shared" si="929"/>
        <v>0</v>
      </c>
      <c r="EL62" s="70">
        <f>Контингент!S67</f>
        <v>0</v>
      </c>
      <c r="EM62" s="177">
        <f t="shared" si="930"/>
        <v>0</v>
      </c>
      <c r="EN62" s="177">
        <f t="shared" si="931"/>
        <v>0</v>
      </c>
      <c r="EO62" s="70">
        <f>Контингент!T67</f>
        <v>0</v>
      </c>
      <c r="EP62" s="177">
        <f t="shared" si="932"/>
        <v>0</v>
      </c>
      <c r="EQ62" s="177">
        <f t="shared" si="933"/>
        <v>0</v>
      </c>
      <c r="ER62" s="70">
        <f>Контингент!U67</f>
        <v>0</v>
      </c>
      <c r="ES62" s="177">
        <f t="shared" si="934"/>
        <v>0</v>
      </c>
      <c r="ET62" s="177">
        <f t="shared" si="935"/>
        <v>0</v>
      </c>
      <c r="EU62" s="70">
        <f>Контингент!V67</f>
        <v>0</v>
      </c>
      <c r="EV62" s="177">
        <f t="shared" si="936"/>
        <v>0</v>
      </c>
      <c r="EW62" s="177">
        <f t="shared" si="937"/>
        <v>0</v>
      </c>
      <c r="EX62" s="70">
        <f>Контингент!W67</f>
        <v>0</v>
      </c>
      <c r="EY62" s="177">
        <f t="shared" si="938"/>
        <v>0</v>
      </c>
      <c r="EZ62" s="177">
        <f t="shared" si="939"/>
        <v>0</v>
      </c>
      <c r="FA62" s="70">
        <f>Контингент!X67</f>
        <v>0</v>
      </c>
      <c r="FB62" s="177">
        <f t="shared" si="940"/>
        <v>0</v>
      </c>
      <c r="FC62" s="177">
        <f t="shared" si="941"/>
        <v>0</v>
      </c>
      <c r="FD62" s="70">
        <f>Контингент!Y67</f>
        <v>0</v>
      </c>
      <c r="FE62" s="177">
        <f t="shared" si="942"/>
        <v>0</v>
      </c>
      <c r="FF62" s="177">
        <f t="shared" si="943"/>
        <v>0</v>
      </c>
      <c r="FG62" s="70">
        <f>Контингент!Z67</f>
        <v>0</v>
      </c>
      <c r="FH62" s="177">
        <f t="shared" si="944"/>
        <v>0</v>
      </c>
      <c r="FI62" s="177">
        <f t="shared" si="945"/>
        <v>0</v>
      </c>
      <c r="FJ62" s="70">
        <f>Контингент!AB67</f>
        <v>0</v>
      </c>
      <c r="FK62" s="177">
        <f t="shared" si="946"/>
        <v>0</v>
      </c>
      <c r="FL62" s="177">
        <f t="shared" si="947"/>
        <v>0</v>
      </c>
      <c r="FM62" s="70">
        <f>Контингент!AC67</f>
        <v>0</v>
      </c>
      <c r="FN62" s="177">
        <f t="shared" si="948"/>
        <v>0</v>
      </c>
      <c r="FO62" s="177">
        <f t="shared" si="949"/>
        <v>0</v>
      </c>
      <c r="FP62" s="70">
        <f>Контингент!AD67</f>
        <v>0</v>
      </c>
      <c r="FQ62" s="177">
        <f t="shared" si="950"/>
        <v>0</v>
      </c>
      <c r="FR62" s="177">
        <f t="shared" si="951"/>
        <v>0</v>
      </c>
      <c r="FS62" s="70">
        <f>Контингент!AE67</f>
        <v>0</v>
      </c>
      <c r="FT62" s="177">
        <f t="shared" si="952"/>
        <v>0</v>
      </c>
      <c r="FU62" s="177">
        <f t="shared" si="953"/>
        <v>0</v>
      </c>
      <c r="FV62" s="70">
        <f>Контингент!AF67</f>
        <v>0</v>
      </c>
      <c r="FW62" s="177">
        <f t="shared" si="954"/>
        <v>0</v>
      </c>
      <c r="FX62" s="177">
        <f t="shared" si="955"/>
        <v>0</v>
      </c>
      <c r="FY62" s="70">
        <f>Контингент!AG67</f>
        <v>0</v>
      </c>
      <c r="FZ62" s="177">
        <f t="shared" si="956"/>
        <v>0</v>
      </c>
      <c r="GA62" s="177">
        <f t="shared" si="957"/>
        <v>0</v>
      </c>
      <c r="GB62" s="70">
        <f>Контингент!AH67</f>
        <v>0</v>
      </c>
      <c r="GC62" s="177">
        <f t="shared" si="958"/>
        <v>0</v>
      </c>
      <c r="GD62" s="177">
        <f t="shared" si="959"/>
        <v>0</v>
      </c>
      <c r="GE62" s="70">
        <f>Контингент!AI67</f>
        <v>0</v>
      </c>
      <c r="GF62" s="177">
        <f t="shared" si="960"/>
        <v>0</v>
      </c>
      <c r="GG62" s="177">
        <f t="shared" si="961"/>
        <v>0</v>
      </c>
      <c r="GH62" s="70">
        <f>Контингент!AJ67</f>
        <v>0</v>
      </c>
      <c r="GI62" s="177">
        <f t="shared" si="962"/>
        <v>0</v>
      </c>
      <c r="GJ62" s="177">
        <f t="shared" si="963"/>
        <v>0</v>
      </c>
      <c r="GK62" s="70">
        <f>Контингент!AX67</f>
        <v>0</v>
      </c>
      <c r="GL62" s="177">
        <f t="shared" si="964"/>
        <v>0</v>
      </c>
      <c r="GM62" s="177">
        <f t="shared" si="965"/>
        <v>0</v>
      </c>
      <c r="GN62" s="70">
        <f>Контингент!AY67</f>
        <v>0</v>
      </c>
      <c r="GO62" s="177">
        <f t="shared" si="966"/>
        <v>0</v>
      </c>
      <c r="GP62" s="177">
        <f t="shared" si="967"/>
        <v>0</v>
      </c>
      <c r="GQ62" s="70">
        <f>Контингент!AZ67</f>
        <v>0</v>
      </c>
      <c r="GR62" s="177">
        <f t="shared" si="968"/>
        <v>0</v>
      </c>
      <c r="GS62" s="177">
        <f t="shared" si="969"/>
        <v>0</v>
      </c>
      <c r="GT62" s="70">
        <f>Контингент!BA67</f>
        <v>0</v>
      </c>
      <c r="GU62" s="177">
        <f t="shared" si="970"/>
        <v>0</v>
      </c>
      <c r="GV62" s="177">
        <f t="shared" si="971"/>
        <v>0</v>
      </c>
      <c r="GW62" s="70">
        <f>Контингент!BB67</f>
        <v>0</v>
      </c>
      <c r="GX62" s="177">
        <f t="shared" si="972"/>
        <v>0</v>
      </c>
      <c r="GY62" s="177">
        <f t="shared" si="973"/>
        <v>0</v>
      </c>
      <c r="GZ62" s="70">
        <f>Контингент!BC67</f>
        <v>0</v>
      </c>
      <c r="HA62" s="177">
        <f t="shared" si="974"/>
        <v>0</v>
      </c>
      <c r="HB62" s="177">
        <f t="shared" si="975"/>
        <v>0</v>
      </c>
      <c r="HC62" s="70">
        <f>Контингент!BD67</f>
        <v>0</v>
      </c>
      <c r="HD62" s="177">
        <f t="shared" si="976"/>
        <v>0</v>
      </c>
      <c r="HE62" s="177">
        <f t="shared" si="977"/>
        <v>0</v>
      </c>
      <c r="HF62" s="70">
        <f>Контингент!BE67</f>
        <v>0</v>
      </c>
      <c r="HG62" s="177">
        <f t="shared" si="978"/>
        <v>0</v>
      </c>
      <c r="HH62" s="177">
        <f t="shared" si="979"/>
        <v>0</v>
      </c>
      <c r="HI62" s="70">
        <f>Контингент!BF67</f>
        <v>0</v>
      </c>
      <c r="HJ62" s="177">
        <f t="shared" si="980"/>
        <v>2954</v>
      </c>
      <c r="HK62" s="177">
        <f t="shared" si="981"/>
        <v>788</v>
      </c>
      <c r="HL62" s="70">
        <f>Контингент!F67</f>
        <v>55</v>
      </c>
      <c r="HM62" s="177">
        <f t="shared" si="982"/>
        <v>0</v>
      </c>
      <c r="HN62" s="177">
        <f t="shared" si="983"/>
        <v>0</v>
      </c>
      <c r="HO62" s="70">
        <f>Контингент!G67</f>
        <v>0</v>
      </c>
      <c r="HP62" s="177">
        <f t="shared" si="984"/>
        <v>0</v>
      </c>
      <c r="HQ62" s="177">
        <f t="shared" si="985"/>
        <v>0</v>
      </c>
      <c r="HR62" s="70">
        <f>Контингент!AQ67</f>
        <v>0</v>
      </c>
      <c r="HS62" s="177">
        <f t="shared" si="986"/>
        <v>0</v>
      </c>
      <c r="HT62" s="177">
        <f t="shared" si="987"/>
        <v>0</v>
      </c>
      <c r="HU62" s="70">
        <f>Контингент!M67</f>
        <v>0</v>
      </c>
      <c r="HV62" s="177">
        <f t="shared" si="988"/>
        <v>0</v>
      </c>
      <c r="HW62" s="177">
        <f t="shared" si="989"/>
        <v>0</v>
      </c>
      <c r="HX62" s="70">
        <f>Контингент!N67</f>
        <v>0</v>
      </c>
      <c r="HY62" s="177">
        <f t="shared" si="990"/>
        <v>0</v>
      </c>
      <c r="HZ62" s="177">
        <f t="shared" si="991"/>
        <v>0</v>
      </c>
      <c r="IA62" s="70">
        <f>Контингент!AU67</f>
        <v>0</v>
      </c>
      <c r="IB62" s="177">
        <f t="shared" si="992"/>
        <v>0</v>
      </c>
      <c r="IC62" s="177">
        <f t="shared" si="993"/>
        <v>0</v>
      </c>
      <c r="ID62" s="70">
        <f>Контингент!AL67</f>
        <v>0</v>
      </c>
      <c r="IE62" s="177">
        <f t="shared" si="994"/>
        <v>0</v>
      </c>
      <c r="IF62" s="177">
        <f t="shared" si="995"/>
        <v>0</v>
      </c>
      <c r="IG62" s="70">
        <f>Контингент!AM67</f>
        <v>0</v>
      </c>
      <c r="IH62" s="177">
        <f t="shared" si="996"/>
        <v>0</v>
      </c>
      <c r="II62" s="177">
        <f t="shared" si="997"/>
        <v>0</v>
      </c>
      <c r="IJ62" s="70">
        <f>Контингент!BH67</f>
        <v>0</v>
      </c>
      <c r="IK62" s="177">
        <f t="shared" si="998"/>
        <v>994</v>
      </c>
      <c r="IL62" s="177">
        <f t="shared" si="999"/>
        <v>265</v>
      </c>
      <c r="IM62" s="70">
        <f>Контингент!H67+Контингент!I67</f>
        <v>18</v>
      </c>
      <c r="IN62" s="177">
        <f t="shared" si="1000"/>
        <v>0</v>
      </c>
      <c r="IO62" s="177">
        <f t="shared" si="1001"/>
        <v>0</v>
      </c>
      <c r="IP62" s="70">
        <f>Контингент!J67</f>
        <v>0</v>
      </c>
      <c r="IQ62" s="177">
        <f t="shared" si="1002"/>
        <v>0</v>
      </c>
      <c r="IR62" s="177">
        <f t="shared" si="1003"/>
        <v>0</v>
      </c>
      <c r="IS62" s="70">
        <f>Контингент!AR67+Контингент!AS67</f>
        <v>0</v>
      </c>
      <c r="IT62" s="177">
        <f t="shared" si="1004"/>
        <v>0</v>
      </c>
      <c r="IU62" s="177">
        <f t="shared" si="1005"/>
        <v>0</v>
      </c>
      <c r="IV62" s="70">
        <f>Контингент!O67+Контингент!P67</f>
        <v>0</v>
      </c>
      <c r="IW62" s="177">
        <f t="shared" si="1006"/>
        <v>0</v>
      </c>
      <c r="IX62" s="177">
        <f t="shared" si="1007"/>
        <v>0</v>
      </c>
      <c r="IY62" s="70">
        <f>Контингент!Q67</f>
        <v>0</v>
      </c>
      <c r="IZ62" s="177">
        <f t="shared" si="1008"/>
        <v>0</v>
      </c>
      <c r="JA62" s="177">
        <f t="shared" si="1009"/>
        <v>0</v>
      </c>
      <c r="JB62" s="70">
        <f>Контингент!AV67+Контингент!AW67</f>
        <v>0</v>
      </c>
      <c r="JC62" s="177">
        <f t="shared" si="1010"/>
        <v>0</v>
      </c>
      <c r="JD62" s="177">
        <f t="shared" si="1011"/>
        <v>0</v>
      </c>
      <c r="JE62" s="70">
        <f>Контингент!AN67</f>
        <v>0</v>
      </c>
      <c r="JF62" s="177">
        <f t="shared" si="1012"/>
        <v>0</v>
      </c>
      <c r="JG62" s="177">
        <f t="shared" si="1013"/>
        <v>0</v>
      </c>
      <c r="JH62" s="70">
        <f>Контингент!AO67</f>
        <v>0</v>
      </c>
      <c r="JI62" s="177">
        <f t="shared" si="1014"/>
        <v>0</v>
      </c>
      <c r="JJ62" s="177">
        <f t="shared" si="1015"/>
        <v>0</v>
      </c>
      <c r="JK62" s="70">
        <f>Контингент!BI67</f>
        <v>0</v>
      </c>
      <c r="JL62" s="70">
        <f t="shared" si="1016"/>
        <v>126</v>
      </c>
      <c r="JM62" s="70">
        <f>Контингент!CZ67</f>
        <v>0</v>
      </c>
      <c r="JN62" s="70">
        <f t="shared" si="1017"/>
        <v>126</v>
      </c>
      <c r="JO62" s="177">
        <f t="shared" si="1018"/>
        <v>5972</v>
      </c>
      <c r="JP62" s="177">
        <f t="shared" si="1019"/>
        <v>1593</v>
      </c>
      <c r="JQ62" s="143">
        <f>'Нормативы и коэффициенты МОО'!$Y$17</f>
        <v>0.89426399999999995</v>
      </c>
      <c r="JR62" s="14">
        <v>1</v>
      </c>
      <c r="JS62" s="177">
        <f t="shared" si="1020"/>
        <v>5341</v>
      </c>
      <c r="JT62" s="177">
        <f t="shared" si="1021"/>
        <v>1425</v>
      </c>
      <c r="JU62" s="177">
        <f t="shared" si="1022"/>
        <v>463</v>
      </c>
      <c r="JV62" s="177">
        <f t="shared" si="1023"/>
        <v>0</v>
      </c>
      <c r="JW62" s="70">
        <f>Контингент!DU67</f>
        <v>20</v>
      </c>
      <c r="JX62" s="177">
        <f t="shared" si="1024"/>
        <v>0</v>
      </c>
      <c r="JY62" s="177">
        <f t="shared" si="1025"/>
        <v>0</v>
      </c>
      <c r="JZ62" s="70">
        <f>Контингент!DV67</f>
        <v>0</v>
      </c>
      <c r="KA62" s="177">
        <f t="shared" si="1026"/>
        <v>0</v>
      </c>
      <c r="KB62" s="177">
        <f t="shared" si="1027"/>
        <v>0</v>
      </c>
      <c r="KC62" s="70">
        <f>(Контингент!DW67+Контингент!DX67+Контингент!DY67+Контингент!DZ67+Контингент!EA67+Контингент!EB67+Контингент!EC67+Контингент!ED67+Контингент!EE67)</f>
        <v>0</v>
      </c>
      <c r="KD62" s="177">
        <f t="shared" si="1028"/>
        <v>0</v>
      </c>
      <c r="KE62" s="177">
        <f t="shared" si="1029"/>
        <v>0</v>
      </c>
      <c r="KF62" s="70">
        <f>Контингент!EF67</f>
        <v>0</v>
      </c>
      <c r="KG62" s="177">
        <f t="shared" si="1030"/>
        <v>0</v>
      </c>
      <c r="KH62" s="177">
        <f t="shared" si="1031"/>
        <v>0</v>
      </c>
      <c r="KI62" s="70">
        <f>Контингент!EG67</f>
        <v>0</v>
      </c>
      <c r="KJ62" s="177">
        <f t="shared" si="1032"/>
        <v>0</v>
      </c>
      <c r="KK62" s="177">
        <f t="shared" si="1033"/>
        <v>0</v>
      </c>
      <c r="KL62" s="70">
        <f>Контингент!EH67</f>
        <v>0</v>
      </c>
      <c r="KM62" s="177">
        <f t="shared" si="1034"/>
        <v>0</v>
      </c>
      <c r="KN62" s="177">
        <f t="shared" si="1035"/>
        <v>0</v>
      </c>
      <c r="KO62" s="70">
        <f>Контингент!EI67</f>
        <v>0</v>
      </c>
      <c r="KP62" s="177">
        <f t="shared" si="1036"/>
        <v>0</v>
      </c>
      <c r="KQ62" s="177">
        <f t="shared" si="1037"/>
        <v>0</v>
      </c>
      <c r="KR62" s="70">
        <f>Контингент!EJ67</f>
        <v>0</v>
      </c>
      <c r="KS62" s="177">
        <f t="shared" si="1038"/>
        <v>0</v>
      </c>
      <c r="KT62" s="177">
        <f t="shared" si="1039"/>
        <v>0</v>
      </c>
      <c r="KU62" s="70">
        <f>Контингент!EK67</f>
        <v>0</v>
      </c>
      <c r="KV62" s="70">
        <f t="shared" si="1040"/>
        <v>20</v>
      </c>
      <c r="KW62" s="177">
        <f t="shared" si="1041"/>
        <v>463</v>
      </c>
      <c r="KX62" s="177">
        <f t="shared" si="1042"/>
        <v>0</v>
      </c>
      <c r="KY62" s="143">
        <f>'Нормативы и коэффициенты МОО'!$Y$17</f>
        <v>0.89426399999999995</v>
      </c>
      <c r="KZ62" s="14">
        <v>1</v>
      </c>
      <c r="LA62" s="177">
        <f t="shared" si="1043"/>
        <v>414</v>
      </c>
      <c r="LB62" s="177">
        <f t="shared" si="1044"/>
        <v>0</v>
      </c>
      <c r="LC62" s="177">
        <f>ROUND(LE62*$I62*$W62*$BR62*$CJ62*IF($JN62&gt;500,$DB62,IF($JN62&gt;250,$DN62,IF($JN62&gt;0,$DH62,0)))/1000,0)</f>
        <v>0</v>
      </c>
      <c r="LD62" s="177">
        <f>ROUND(LE62*$P62*$W62*$BR62*$CJ62*IF($JN62&gt;500,$DB62,IF($JN62&gt;250,$DN62,IF($JN62&gt;0,$DH62,0)))/1000,0)</f>
        <v>0</v>
      </c>
      <c r="LE62" s="70">
        <f>Контингент!DC67</f>
        <v>0</v>
      </c>
      <c r="LF62" s="177">
        <f>ROUND(LH62*$I62*$W62*$BR62*$CP62*IF($JN62&gt;500,$DB62,IF($JN62&gt;250,$DN62,IF($JN62&gt;0,$DH62,0)))/1000,0)</f>
        <v>0</v>
      </c>
      <c r="LG62" s="177">
        <f>ROUND(LH62*$P62*$W62*$BR62*$CP62*IF($JN62&gt;500,$DB62,IF($JN62&gt;250,$DN62,IF($JN62&gt;0,$DH62,0)))/1000,0)</f>
        <v>0</v>
      </c>
      <c r="LH62" s="70">
        <f>Контингент!DD67</f>
        <v>0</v>
      </c>
      <c r="LI62" s="177">
        <f>ROUND(LK62*$I62*$AA62*$BR62*$CJ62*IF($JN62&gt;500,$DB62,IF($JN62&gt;250,$DN62,IF($JN62&gt;0,$DH62,0)))/1000,0)</f>
        <v>0</v>
      </c>
      <c r="LJ62" s="177">
        <f>ROUND(LK62*$P62*$AA62*$BR62*$CJ62*IF($JN62&gt;500,$DB62,IF($JN62&gt;250,$DN62,IF($JN62&gt;0,$DH62,0)))/1000,0)</f>
        <v>0</v>
      </c>
      <c r="LK62" s="70">
        <f>Контингент!DE67</f>
        <v>0</v>
      </c>
      <c r="LL62" s="177">
        <f>ROUND(LN62*$I62*$AE62*$BR62*$CJ62*IF($JN62&gt;500,$DB62,IF($JN62&gt;250,$DN62,IF($JN62&gt;0,$DH62,0)))/1000,0)</f>
        <v>0</v>
      </c>
      <c r="LM62" s="177">
        <f>ROUND(LN62*$P62*$AE62*$BR62*$CJ62*IF($JN62&gt;500,$DB62,IF($JN62&gt;250,$DN62,IF($JN62&gt;0,$DH62,0)))/1000,0)</f>
        <v>0</v>
      </c>
      <c r="LN62" s="70">
        <f>Контингент!DF67</f>
        <v>0</v>
      </c>
      <c r="LO62" s="177">
        <f>ROUND(LQ62*$I62*$AI62*$BR62*$CJ62*IF($JN62&gt;500,$DB62,IF($JN62&gt;250,$DN62,IF($JN62&gt;0,$DH62,0)))/1000,0)</f>
        <v>0</v>
      </c>
      <c r="LP62" s="177">
        <f>ROUND(LQ62*$P62*$AI62*$BR62*$CJ62*IF($JN62&gt;500,$DB62,IF($JN62&gt;250,$DN62,IF($JN62&gt;0,$DH62,0)))/1000,0)</f>
        <v>0</v>
      </c>
      <c r="LQ62" s="70">
        <f>Контингент!DG67</f>
        <v>0</v>
      </c>
      <c r="LR62" s="177">
        <f>ROUND(LT62*$I62*$AM62*$BR62*$CJ62*IF($JN62&gt;500,$DB62,IF($JN62&gt;250,$DN62,IF($JN62&gt;0,$DH62,0)))/1000,0)</f>
        <v>0</v>
      </c>
      <c r="LS62" s="177">
        <f>ROUND(LT62*$P62*$AM62*$BR62*$CJ62*IF($JN62&gt;500,$DB62,IF($JN62&gt;250,$DN62,IF($JN62&gt;0,$DH62,0)))/1000,0)</f>
        <v>0</v>
      </c>
      <c r="LT62" s="70">
        <f>Контингент!DH67</f>
        <v>0</v>
      </c>
      <c r="LU62" s="177">
        <f>ROUND(LW62*$I62*$AQ62*$BR62*$CJ62*IF($JN62&gt;500,$DB62,IF($JN62&gt;250,$DN62,IF($JN62&gt;0,$DH62,0)))/1000,0)</f>
        <v>0</v>
      </c>
      <c r="LV62" s="177">
        <f>ROUND(LW62*$P62*$AQ62*$BR62*$CJ62*IF($JN62&gt;500,$DB62,IF($JN62&gt;250,$DN62,IF($JN62&gt;0,$DH62,0)))/1000,0)</f>
        <v>0</v>
      </c>
      <c r="LW62" s="70">
        <f>Контингент!DI67</f>
        <v>0</v>
      </c>
      <c r="LX62" s="177">
        <f>ROUND(LZ62*$I62*$AU62*$BR62*$CJ62*IF($JN62&gt;500,$DB62,IF($JN62&gt;250,$DN62,IF($JN62&gt;0,$DH62,0)))/1000,0)</f>
        <v>0</v>
      </c>
      <c r="LY62" s="177">
        <f>ROUND(LZ62*$P62*$AU62*$BR62*$CJ62*IF($JN62&gt;500,$DB62,IF($JN62&gt;250,$DN62,IF($JN62&gt;0,$DH62,0)))/1000,0)</f>
        <v>0</v>
      </c>
      <c r="LZ62" s="70">
        <f>Контингент!DJ67</f>
        <v>0</v>
      </c>
      <c r="MA62" s="177">
        <f>ROUND(MC62*$I62*$AY62*$BR62*$CJ62*IF($JN62&gt;500,$DB62,IF($JN62&gt;250,$DN62,IF($JN62&gt;0,$DH62,0)))/1000,0)</f>
        <v>0</v>
      </c>
      <c r="MB62" s="177">
        <f>ROUND(MC62*$P62*$AY62*$BR62*$CJ62*IF($JN62&gt;500,$DB62,IF($JN62&gt;250,$DN62,IF($JN62&gt;0,$DH62,0)))/1000,0)</f>
        <v>0</v>
      </c>
      <c r="MC62" s="70">
        <f>Контингент!DK67</f>
        <v>0</v>
      </c>
      <c r="MD62" s="177">
        <f>ROUND(MF62*$I62*$BC62*$BR62*$CJ62*IF($JN62&gt;500,$DB62,IF($JN62&gt;250,$DN62,IF($JN62&gt;0,$DH62,0)))/1000,0)</f>
        <v>0</v>
      </c>
      <c r="ME62" s="177">
        <f>ROUND(MF62*$P62*$BC62*$BR62*$CJ62*IF($JN62&gt;500,$DB62,IF($JN62&gt;250,$DN62,IF($JN62&gt;0,$DH62,0)))/1000,0)</f>
        <v>0</v>
      </c>
      <c r="MF62" s="70">
        <f>Контингент!DL67</f>
        <v>0</v>
      </c>
      <c r="MG62" s="177">
        <f>ROUND(MI62*$I62*$BG62*$BR62*$CJ62*IF($JN62&gt;500,$DB62,IF($JN62&gt;250,$DN62,IF($JN62&gt;0,$DH62,0)))/1000,0)</f>
        <v>0</v>
      </c>
      <c r="MH62" s="177">
        <f>ROUND(MI62*$P62*$BG62*$BR62*$CJ62*IF($JN62&gt;500,$DB62,IF($JN62&gt;250,$DN62,IF($JN62&gt;0,$DH62,0)))/1000,0)</f>
        <v>0</v>
      </c>
      <c r="MI62" s="70">
        <f>Контингент!DM67</f>
        <v>0</v>
      </c>
      <c r="MJ62" s="177">
        <f>ROUND(ML62*$I62*$W62*$BR62*$CJ62*IF($JN62&gt;500,$DB62,IF($JN62&gt;250,$DN62,IF($JN62&gt;0,$DH62,0)))/1000,0)</f>
        <v>0</v>
      </c>
      <c r="MK62" s="177">
        <f>ROUND(ML62*$P62*$W62*$BR62*$CJ62*IF($JN62&gt;500,$DB62,IF($JN62&gt;250,$DN62,IF($JN62&gt;0,$DH62,0)))/1000,0)</f>
        <v>0</v>
      </c>
      <c r="ML62" s="70">
        <f>Контингент!DN67</f>
        <v>0</v>
      </c>
      <c r="MM62" s="177">
        <f>ROUND(MO62*$I62*$W62*$BR62*$CP62*IF($JN62&gt;500,$DB62,IF($JN62&gt;250,$DN62,IF($JN62&gt;0,$DH62,0)))/1000,0)</f>
        <v>0</v>
      </c>
      <c r="MN62" s="177">
        <f>ROUND(MO62*$P62*$W62*$BR62*$CP62*IF($JN62&gt;500,$DB62,IF($JN62&gt;250,$DN62,IF($JN62&gt;0,$DH62,0)))/1000,0)</f>
        <v>0</v>
      </c>
      <c r="MO62" s="70">
        <f>Контингент!DO67</f>
        <v>0</v>
      </c>
      <c r="MP62" s="177">
        <f>ROUND(MR62*$I62*$BH62*$BR62*$CJ62*IF($JN62&gt;500,$DB62,IF($JN62&gt;250,$DN62,IF($JN62&gt;0,$DH62,0)))/1000,0)</f>
        <v>0</v>
      </c>
      <c r="MQ62" s="177">
        <f>ROUND(MR62*$P62*$BH62*$BR62*$CJ62*IF($JN62&gt;500,$DB62,IF($JN62&gt;250,$DN62,IF($JN62&gt;0,$DH62,0)))/1000,0)</f>
        <v>0</v>
      </c>
      <c r="MR62" s="70">
        <f>Контингент!DP67</f>
        <v>0</v>
      </c>
      <c r="MS62" s="177">
        <f>ROUND(MU62*$I62*$W62*$BR62*$CJ62*IF($JN62&gt;500,$DB62,IF($JN62&gt;250,$DN62,IF($JN62&gt;0,$DH62,0)))/1000,0)</f>
        <v>0</v>
      </c>
      <c r="MT62" s="177">
        <f>ROUND(MU62*$P62*$W62*$BR62*$CJ62*IF($JN62&gt;500,$DB62,IF($JN62&gt;250,$DN62,IF($JN62&gt;0,$DH62,0)))/1000,0)</f>
        <v>0</v>
      </c>
      <c r="MU62" s="70">
        <f>Контингент!DQ67</f>
        <v>0</v>
      </c>
      <c r="MV62" s="177">
        <f>ROUND(MX62*$I62*$W62*$BR62*$CP62*IF($JN62&gt;500,$DB62,IF($JN62&gt;250,$DN62,IF($JN62&gt;0,$DH62,0)))/1000,0)</f>
        <v>0</v>
      </c>
      <c r="MW62" s="177">
        <f>ROUND(MX62*$P62*$W62*$BR62*$CP62*IF($JN62&gt;500,$DB62,IF($JN62&gt;250,$DN62,IF($JN62&gt;0,$DH62,0)))/1000,0)</f>
        <v>0</v>
      </c>
      <c r="MX62" s="70">
        <f>Контингент!DR67</f>
        <v>0</v>
      </c>
      <c r="MY62" s="177">
        <f>ROUND(NA62*$I62*$BI62*$BR62*$CJ62*IF($JN62&gt;500,$DB62,IF($JN62&gt;250,$DN62,IF($JN62&gt;0,$DH62,0)))/1000,0)</f>
        <v>0</v>
      </c>
      <c r="MZ62" s="177">
        <f>ROUND(NA62*$P62*$BI62*$BR62*$CJ62*IF($JN62&gt;500,$DB62,IF($JN62&gt;250,$DN62,IF($JN62&gt;0,$DH62,0)))/1000,0)</f>
        <v>0</v>
      </c>
      <c r="NA62" s="70">
        <f>Контингент!DS67</f>
        <v>0</v>
      </c>
      <c r="NB62" s="70">
        <f t="shared" si="1045"/>
        <v>0</v>
      </c>
      <c r="NC62" s="177">
        <f t="shared" si="1046"/>
        <v>0</v>
      </c>
      <c r="ND62" s="177">
        <f t="shared" si="1047"/>
        <v>0</v>
      </c>
      <c r="NE62" s="143">
        <f>'Нормативы и коэффициенты МОО'!$Y$17</f>
        <v>0.89426399999999995</v>
      </c>
      <c r="NF62" s="14">
        <v>1</v>
      </c>
      <c r="NG62" s="14">
        <v>12</v>
      </c>
      <c r="NH62" s="14">
        <v>8</v>
      </c>
      <c r="NI62" s="177">
        <f t="shared" si="1048"/>
        <v>0</v>
      </c>
      <c r="NJ62" s="177">
        <f t="shared" si="1049"/>
        <v>0</v>
      </c>
      <c r="NK62" s="177">
        <f>ROUND(NM62*$J62*$W62*$BR62*$CJ62*IF($JN62&gt;500,$DB62,IF($JN62&gt;250,$DN62,IF($JN62&gt;0,$DH62,0)))/1000,0)</f>
        <v>0</v>
      </c>
      <c r="NL62" s="177">
        <f>ROUND(NM62*$Q62*$W62*$BR62*$CJ62*IF($JN62&gt;500,$DB62,IF($JN62&gt;250,$DN62,IF($JN62&gt;0,$DH62,0)))/1000,0)</f>
        <v>0</v>
      </c>
      <c r="NM62" s="70">
        <f>Контингент!DC67</f>
        <v>0</v>
      </c>
      <c r="NN62" s="177">
        <f>ROUND(NP62*$J62*$W62*$BR62*$CP62*IF($JN62&gt;500,$DB62,IF($JN62&gt;250,$DN62,IF($JN62&gt;0,$DH62,0)))/1000,0)</f>
        <v>0</v>
      </c>
      <c r="NO62" s="177">
        <f>ROUND(NP62*$Q62*$W62*$BR62*$CP62*IF($JN62&gt;500,$DB62,IF($JN62&gt;250,$DN62,IF($JN62&gt;0,$DH62,0)))/1000,0)</f>
        <v>0</v>
      </c>
      <c r="NP62" s="70">
        <f>Контингент!DD67</f>
        <v>0</v>
      </c>
      <c r="NQ62" s="177">
        <f>ROUND(NS62*$J62*$AA62*$BR62*$CJ62*IF($JN62&gt;500,$DB62,IF($JN62&gt;250,$DN62,IF($JN62&gt;0,$DH62,0)))/1000,0)</f>
        <v>0</v>
      </c>
      <c r="NR62" s="177">
        <f>ROUND(NS62*$Q62*$AA62*$BR62*$CJ62*IF($JN62&gt;500,$DB62,IF($JN62&gt;250,$DN62,IF($JN62&gt;0,$DH62,0)))/1000,0)</f>
        <v>0</v>
      </c>
      <c r="NS62" s="70">
        <f>Контингент!DE67</f>
        <v>0</v>
      </c>
      <c r="NT62" s="177">
        <f>ROUND(NV62*$J62*$AE62*$BR62*$CJ62*IF($JN62&gt;500,$DB62,IF($JN62&gt;250,$DN62,IF($JN62&gt;0,$DH62,0)))/1000,0)</f>
        <v>0</v>
      </c>
      <c r="NU62" s="177">
        <f>ROUND(NV62*$Q62*$AE62*$BR62*$CJ62*IF($JN62&gt;500,$DB62,IF($JN62&gt;250,$DN62,IF($JN62&gt;0,$DH62,0)))/1000,0)</f>
        <v>0</v>
      </c>
      <c r="NV62" s="70">
        <f>Контингент!DF67</f>
        <v>0</v>
      </c>
      <c r="NW62" s="177">
        <f>ROUND(NY62*$J62*$AI62*$BR62*$CJ62*IF($JN62&gt;500,$DB62,IF($JN62&gt;250,$DN62,IF($JN62&gt;0,$DH62,0)))/1000,0)</f>
        <v>0</v>
      </c>
      <c r="NX62" s="177">
        <f>ROUND(NY62*$Q62*$AI62*$BR62*$CJ62*IF($JN62&gt;500,$DB62,IF($JN62&gt;250,$DN62,IF($JN62&gt;0,$DH62,0)))/1000,0)</f>
        <v>0</v>
      </c>
      <c r="NY62" s="70">
        <f>Контингент!DG67</f>
        <v>0</v>
      </c>
      <c r="NZ62" s="177">
        <f>ROUND(OB62*$J62*$AM62*$BR62*$CJ62*IF($JN62&gt;500,$DB62,IF($JN62&gt;250,$DN62,IF($JN62&gt;0,$DH62,0)))/1000,0)</f>
        <v>0</v>
      </c>
      <c r="OA62" s="177">
        <f>ROUND(OB62*$Q62*$AM62*$BR62*$CJ62*IF($JN62&gt;500,$DB62,IF($JN62&gt;250,$DN62,IF($JN62&gt;0,$DH62,0)))/1000,0)</f>
        <v>0</v>
      </c>
      <c r="OB62" s="70">
        <f>Контингент!DH67</f>
        <v>0</v>
      </c>
      <c r="OC62" s="177">
        <f>ROUND(OE62*$J62*$AQ62*$BR62*$CJ62*IF($JN62&gt;500,$DB62,IF($JN62&gt;250,$DN62,IF($JN62&gt;0,$DH62,0)))/1000,0)</f>
        <v>0</v>
      </c>
      <c r="OD62" s="177">
        <f>ROUND(OE62*$Q62*$AQ62*$BR62*$CJ62*IF($JN62&gt;500,$DB62,IF($JN62&gt;250,$DN62,IF($JN62&gt;0,$DH62,0)))/1000,0)</f>
        <v>0</v>
      </c>
      <c r="OE62" s="70">
        <f>Контингент!DI67</f>
        <v>0</v>
      </c>
      <c r="OF62" s="177">
        <f>ROUND(OH62*$J62*$AU62*$BR62*$CJ62*IF($JN62&gt;500,$DB62,IF($JN62&gt;250,$DN62,IF($JN62&gt;0,$DH62,0)))/1000,0)</f>
        <v>0</v>
      </c>
      <c r="OG62" s="177">
        <f>ROUND(OH62*$Q62*$AU62*$BR62*$CJ62*IF($JN62&gt;500,$DB62,IF($JN62&gt;250,$DN62,IF($JN62&gt;0,$DH62,0)))/1000,0)</f>
        <v>0</v>
      </c>
      <c r="OH62" s="70">
        <f>Контингент!DJ67</f>
        <v>0</v>
      </c>
      <c r="OI62" s="177">
        <f>ROUND(OK62*$J62*$AY62*$BR62*$CJ62*IF($JN62&gt;500,$DB62,IF($JN62&gt;250,$DN62,IF($JN62&gt;0,$DH62,0)))/1000,0)</f>
        <v>0</v>
      </c>
      <c r="OJ62" s="177">
        <f>ROUND(OK62*$Q62*$AY62*$BR62*$CJ62*IF($JN62&gt;500,$DB62,IF($JN62&gt;250,$DN62,IF($JN62&gt;0,$DH62,0)))/1000,0)</f>
        <v>0</v>
      </c>
      <c r="OK62" s="70">
        <f>Контингент!DK67</f>
        <v>0</v>
      </c>
      <c r="OL62" s="177">
        <f>ROUND(ON62*$J62*$BC62*$BR62*$CJ62*IF($JN62&gt;500,$DB62,IF($JN62&gt;250,$DN62,IF($JN62&gt;0,$DH62,0)))/1000,0)</f>
        <v>0</v>
      </c>
      <c r="OM62" s="177">
        <f>ROUND(ON62*$Q62*$BC62*$BR62*$CJ62*IF($JN62&gt;500,$DB62,IF($JN62&gt;250,$DN62,IF($JN62&gt;0,$DH62,0)))/1000,0)</f>
        <v>0</v>
      </c>
      <c r="ON62" s="70">
        <f>Контингент!DL67</f>
        <v>0</v>
      </c>
      <c r="OO62" s="177">
        <f>ROUND(OQ62*$J62*$BG62*$BR62*$CJ62*IF($JN62&gt;500,$DB62,IF($JN62&gt;250,$DN62,IF($JN62&gt;0,$DH62,0)))/1000,0)</f>
        <v>0</v>
      </c>
      <c r="OP62" s="177">
        <f>ROUND(OQ62*$Q62*$BG62*$BR62*$CJ62*IF($JN62&gt;500,$DB62,IF($JN62&gt;250,$DN62,IF($JN62&gt;0,$DH62,0)))/1000,0)</f>
        <v>0</v>
      </c>
      <c r="OQ62" s="70">
        <f>Контингент!DM67</f>
        <v>0</v>
      </c>
      <c r="OR62" s="177">
        <f>ROUND(OT62*$J62*$W62*$BR62*$CJ62*IF($JN62&gt;500,$DB62,IF($JN62&gt;250,$DN62,IF($JN62&gt;0,$DH62,0)))/1000,0)</f>
        <v>0</v>
      </c>
      <c r="OS62" s="177">
        <f>ROUND(OT62*$Q62*$W62*$BR62*$CJ62*IF($JN62&gt;500,$DB62,IF($JN62&gt;250,$DN62,IF($JN62&gt;0,$DH62,0)))/1000,0)</f>
        <v>0</v>
      </c>
      <c r="OT62" s="70">
        <f>Контингент!DN67</f>
        <v>0</v>
      </c>
      <c r="OU62" s="177">
        <f>ROUND(OW62*$J62*$W62*$BR62*$CP62*IF($JN62&gt;500,$DB62,IF($JN62&gt;250,$DN62,IF($JN62&gt;0,$DH62,0)))/1000,0)</f>
        <v>0</v>
      </c>
      <c r="OV62" s="177">
        <f>ROUND(OW62*$Q62*$W62*$BR62*$CP62*IF($JN62&gt;500,$DB62,IF($JN62&gt;250,$DN62,IF($JN62&gt;0,$DH62,0)))/1000,0)</f>
        <v>0</v>
      </c>
      <c r="OW62" s="70">
        <f>Контингент!DO67</f>
        <v>0</v>
      </c>
      <c r="OX62" s="177">
        <f>ROUND(OZ62*$J62*$BH62*$BR62*$CJ62*IF($JN62&gt;500,$DB62,IF($JN62&gt;250,$DN62,IF($JN62&gt;0,$DH62,0)))/1000,0)</f>
        <v>0</v>
      </c>
      <c r="OY62" s="177">
        <f>ROUND(OZ62*$Q62*$BH62*$BR62*$CJ62*IF($JN62&gt;500,$DB62,IF($JN62&gt;250,$DN62,IF($JN62&gt;0,$DH62,0)))/1000,0)</f>
        <v>0</v>
      </c>
      <c r="OZ62" s="70">
        <f>Контингент!DP67</f>
        <v>0</v>
      </c>
      <c r="PA62" s="177">
        <f>ROUND(PC62*$J62*$W62*$BR62*$CJ62*IF($JN62&gt;500,$DB62,IF($JN62&gt;250,$DN62,IF($JN62&gt;0,$DH62,0)))/1000,0)</f>
        <v>0</v>
      </c>
      <c r="PB62" s="177">
        <f>ROUND(PC62*$Q62*$W62*$BR62*$CJ62*IF($JN62&gt;500,$DB62,IF($JN62&gt;250,$DN62,IF($JN62&gt;0,$DH62,0)))/1000,0)</f>
        <v>0</v>
      </c>
      <c r="PC62" s="70">
        <f>Контингент!DQ67</f>
        <v>0</v>
      </c>
      <c r="PD62" s="177">
        <f>ROUND(PF62*$J62*$W62*$BR62*$CP62*IF($JN62&gt;500,$DB62,IF($JN62&gt;250,$DN62,IF($JN62&gt;0,$DH62,0)))/1000,0)</f>
        <v>0</v>
      </c>
      <c r="PE62" s="177">
        <f>ROUND(PF62*$Q62*$W62*$BR62*$CP62*IF($JN62&gt;500,$DB62,IF($JN62&gt;250,$DN62,IF($JN62&gt;0,$DH62,0)))/1000,0)</f>
        <v>0</v>
      </c>
      <c r="PF62" s="70">
        <f>Контингент!DR67</f>
        <v>0</v>
      </c>
      <c r="PG62" s="177">
        <f>ROUND(PI62*$J62*$BI62*$BR62*$CJ62*IF($JN62&gt;500,$DB62,IF($JN62&gt;250,$DN62,IF($JN62&gt;0,$DH62,0)))/1000,0)</f>
        <v>0</v>
      </c>
      <c r="PH62" s="177">
        <f>ROUND(PI62*$Q62*$BI62*$BR62*$CJ62*IF($JN62&gt;500,$DB62,IF($JN62&gt;250,$DN62,IF($JN62&gt;0,$DH62,0)))/1000,0)</f>
        <v>0</v>
      </c>
      <c r="PI62" s="70">
        <f>Контингент!DS67</f>
        <v>0</v>
      </c>
      <c r="PJ62" s="70">
        <f t="shared" si="1050"/>
        <v>0</v>
      </c>
      <c r="PK62" s="177">
        <f t="shared" si="1051"/>
        <v>0</v>
      </c>
      <c r="PL62" s="177">
        <f t="shared" si="1052"/>
        <v>0</v>
      </c>
      <c r="PM62" s="143">
        <f>'Нормативы и коэффициенты МОО'!$Y$17</f>
        <v>0.89426399999999995</v>
      </c>
      <c r="PN62" s="14">
        <v>1</v>
      </c>
      <c r="PO62" s="14">
        <v>12</v>
      </c>
      <c r="PP62" s="14">
        <v>4</v>
      </c>
      <c r="PQ62" s="177">
        <f t="shared" si="1053"/>
        <v>0</v>
      </c>
      <c r="PR62" s="177">
        <f t="shared" si="1054"/>
        <v>0</v>
      </c>
      <c r="PS62" s="153"/>
    </row>
    <row r="63" spans="1:435" x14ac:dyDescent="0.25">
      <c r="A63" s="84"/>
      <c r="B63" s="116" t="s">
        <v>67</v>
      </c>
      <c r="C63" s="119"/>
      <c r="D63" s="119"/>
      <c r="E63" s="119"/>
      <c r="F63" s="119"/>
      <c r="G63" s="119"/>
      <c r="H63" s="11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53"/>
    </row>
    <row r="64" spans="1:435" x14ac:dyDescent="0.25">
      <c r="A64" s="84"/>
      <c r="B64" s="116" t="s">
        <v>68</v>
      </c>
      <c r="C64" s="119"/>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53"/>
    </row>
    <row r="65" spans="1:435" x14ac:dyDescent="0.25">
      <c r="A65" s="112"/>
      <c r="B65" s="117" t="s">
        <v>299</v>
      </c>
      <c r="C65" s="120" t="s">
        <v>240</v>
      </c>
      <c r="D65" s="88">
        <f>'Нормативы и коэффициенты МОО'!$B$6</f>
        <v>38179.43</v>
      </c>
      <c r="E65" s="88">
        <f>'Нормативы и коэффициенты МОО'!$B$7</f>
        <v>53705.98</v>
      </c>
      <c r="F65" s="88">
        <f>'Нормативы и коэффициенты МОО'!$B$8</f>
        <v>55204.57</v>
      </c>
      <c r="G65" s="88">
        <f>'Нормативы и коэффициенты МОО'!$B$9</f>
        <v>78009.87</v>
      </c>
      <c r="H65" s="88">
        <f>'Нормативы и коэффициенты МОО'!$B$10</f>
        <v>23154.491086338148</v>
      </c>
      <c r="I65" s="88">
        <f>'Нормативы и коэффициенты МОО'!$B$11</f>
        <v>4412.8</v>
      </c>
      <c r="J65" s="88">
        <f>'Нормативы и коэффициенты МОО'!$B$12</f>
        <v>5883.73</v>
      </c>
      <c r="K65" s="88">
        <f>'Нормативы и коэффициенты МОО'!$C$6</f>
        <v>10181.18</v>
      </c>
      <c r="L65" s="88">
        <f>'Нормативы и коэффициенты МОО'!$C$7</f>
        <v>14321.59</v>
      </c>
      <c r="M65" s="88">
        <f>'Нормативы и коэффициенты МОО'!$C$8</f>
        <v>14721.22</v>
      </c>
      <c r="N65" s="88">
        <f>'Нормативы и коэффициенты МОО'!$C$9</f>
        <v>48613.13</v>
      </c>
      <c r="O65" s="88">
        <f>'Нормативы и коэффициенты МОО'!$C$10</f>
        <v>0</v>
      </c>
      <c r="P65" s="88">
        <f>'Нормативы и коэффициенты МОО'!$C$11</f>
        <v>0</v>
      </c>
      <c r="Q65" s="88">
        <f>'Нормативы и коэффициенты МОО'!$C$12</f>
        <v>1569</v>
      </c>
      <c r="R65" s="88">
        <f>'Нормативы и коэффициенты МОО'!$B$17</f>
        <v>1</v>
      </c>
      <c r="S65" s="88">
        <f>'Нормативы и коэффициенты МОО'!$B$18</f>
        <v>1</v>
      </c>
      <c r="T65" s="88">
        <f>'Нормативы и коэффициенты МОО'!$B$19</f>
        <v>1</v>
      </c>
      <c r="U65" s="88">
        <f>'Нормативы и коэффициенты МОО'!$B$20</f>
        <v>1</v>
      </c>
      <c r="V65" s="88">
        <f>'Нормативы и коэффициенты МОО'!$B$21</f>
        <v>1</v>
      </c>
      <c r="W65" s="88">
        <f>'Нормативы и коэффициенты МОО'!$B$22</f>
        <v>1</v>
      </c>
      <c r="X65" s="88">
        <f>'Нормативы и коэффициенты МОО'!$C$17</f>
        <v>2.1</v>
      </c>
      <c r="Y65" s="88">
        <f>'Нормативы и коэффициенты МОО'!$C$20</f>
        <v>1</v>
      </c>
      <c r="Z65" s="88">
        <f>'Нормативы и коэффициенты МОО'!$C$21</f>
        <v>1</v>
      </c>
      <c r="AA65" s="88">
        <f>'Нормативы и коэффициенты МОО'!$C$22</f>
        <v>2.1</v>
      </c>
      <c r="AB65" s="88">
        <f>'Нормативы и коэффициенты МОО'!$D$17</f>
        <v>1.83</v>
      </c>
      <c r="AC65" s="88">
        <f>'Нормативы и коэффициенты МОО'!$D$20</f>
        <v>1</v>
      </c>
      <c r="AD65" s="88">
        <f>'Нормативы и коэффициенты МОО'!$D$21</f>
        <v>1</v>
      </c>
      <c r="AE65" s="88">
        <f>'Нормативы и коэффициенты МОО'!$D$22</f>
        <v>1.83</v>
      </c>
      <c r="AF65" s="88">
        <f>'Нормативы и коэффициенты МОО'!$E$17</f>
        <v>1.74</v>
      </c>
      <c r="AG65" s="88">
        <f>'Нормативы и коэффициенты МОО'!$E$20</f>
        <v>1</v>
      </c>
      <c r="AH65" s="88">
        <f>'Нормативы и коэффициенты МОО'!$E$21</f>
        <v>1</v>
      </c>
      <c r="AI65" s="88">
        <f>'Нормативы и коэффициенты МОО'!$E$22</f>
        <v>1.74</v>
      </c>
      <c r="AJ65" s="88">
        <f>'Нормативы и коэффициенты МОО'!$F$17</f>
        <v>1.56</v>
      </c>
      <c r="AK65" s="88">
        <f>'Нормативы и коэффициенты МОО'!$F$20</f>
        <v>1</v>
      </c>
      <c r="AL65" s="88">
        <f>'Нормативы и коэффициенты МОО'!$F$21</f>
        <v>1</v>
      </c>
      <c r="AM65" s="88">
        <f>'Нормативы и коэффициенты МОО'!$F$22</f>
        <v>1.56</v>
      </c>
      <c r="AN65" s="88">
        <f>'Нормативы и коэффициенты МОО'!$G$17</f>
        <v>1.56</v>
      </c>
      <c r="AO65" s="88">
        <f>'Нормативы и коэффициенты МОО'!$G$20</f>
        <v>1</v>
      </c>
      <c r="AP65" s="88">
        <f>'Нормативы и коэффициенты МОО'!$G$21</f>
        <v>1</v>
      </c>
      <c r="AQ65" s="88">
        <f>'Нормативы и коэффициенты МОО'!$G$22</f>
        <v>1.56</v>
      </c>
      <c r="AR65" s="88">
        <f>'Нормативы и коэффициенты МОО'!$H$17</f>
        <v>2.31</v>
      </c>
      <c r="AS65" s="88">
        <f>'Нормативы и коэффициенты МОО'!$H$20</f>
        <v>1</v>
      </c>
      <c r="AT65" s="88">
        <f>'Нормативы и коэффициенты МОО'!$H$21</f>
        <v>1</v>
      </c>
      <c r="AU65" s="88">
        <f>'Нормативы и коэффициенты МОО'!$H$22</f>
        <v>2.31</v>
      </c>
      <c r="AV65" s="88">
        <f>'Нормативы и коэффициенты МОО'!$I$17</f>
        <v>1.56</v>
      </c>
      <c r="AW65" s="88">
        <f>'Нормативы и коэффициенты МОО'!$I$20</f>
        <v>1</v>
      </c>
      <c r="AX65" s="88">
        <f>'Нормативы и коэффициенты МОО'!$I$21</f>
        <v>1</v>
      </c>
      <c r="AY65" s="88">
        <f>'Нормативы и коэффициенты МОО'!$I$22</f>
        <v>1.56</v>
      </c>
      <c r="AZ65" s="88">
        <f>'Нормативы и коэффициенты МОО'!$J$17</f>
        <v>2.64</v>
      </c>
      <c r="BA65" s="88">
        <f>'Нормативы и коэффициенты МОО'!$J$20</f>
        <v>1</v>
      </c>
      <c r="BB65" s="88">
        <f>'Нормативы и коэффициенты МОО'!$J$21</f>
        <v>1</v>
      </c>
      <c r="BC65" s="88">
        <f>'Нормативы и коэффициенты МОО'!$J$22</f>
        <v>2.64</v>
      </c>
      <c r="BD65" s="88">
        <f>'Нормативы и коэффициенты МОО'!$K$17</f>
        <v>2.31</v>
      </c>
      <c r="BE65" s="88">
        <f>'Нормативы и коэффициенты МОО'!$K$20</f>
        <v>1</v>
      </c>
      <c r="BF65" s="88">
        <f>'Нормативы и коэффициенты МОО'!$K$21</f>
        <v>1</v>
      </c>
      <c r="BG65" s="88">
        <f>'Нормативы и коэффициенты МОО'!$K$22</f>
        <v>2.31</v>
      </c>
      <c r="BH65" s="88">
        <f>'Нормативы и коэффициенты МОО'!$L$18</f>
        <v>2</v>
      </c>
      <c r="BI65" s="88">
        <f>'Нормативы и коэффициенты МОО'!$L$19</f>
        <v>2</v>
      </c>
      <c r="BJ65" s="88">
        <f>'Нормативы и коэффициенты МОО'!$L$20</f>
        <v>1</v>
      </c>
      <c r="BK65" s="88">
        <f>'Нормативы и коэффициенты МОО'!$L$21</f>
        <v>1</v>
      </c>
      <c r="BL65" s="88">
        <f>'Нормативы и коэффициенты МОО'!$L$22</f>
        <v>2</v>
      </c>
      <c r="BM65" s="88">
        <f>'Нормативы и коэффициенты МОО'!$N$17</f>
        <v>1</v>
      </c>
      <c r="BN65" s="88">
        <f>'Нормативы и коэффициенты МОО'!$N$18</f>
        <v>1</v>
      </c>
      <c r="BO65" s="88">
        <f>'Нормативы и коэффициенты МОО'!$N$19</f>
        <v>1</v>
      </c>
      <c r="BP65" s="88">
        <f>'Нормативы и коэффициенты МОО'!$N$20</f>
        <v>1</v>
      </c>
      <c r="BQ65" s="88">
        <f>'Нормативы и коэффициенты МОО'!$N$21</f>
        <v>1</v>
      </c>
      <c r="BR65" s="88">
        <f>'Нормативы и коэффициенты МОО'!$N$22</f>
        <v>1</v>
      </c>
      <c r="BS65" s="88">
        <f>'Нормативы и коэффициенты МОО'!$O$17</f>
        <v>1.2</v>
      </c>
      <c r="BT65" s="88">
        <f>'Нормативы и коэффициенты МОО'!$O$18</f>
        <v>1.2</v>
      </c>
      <c r="BU65" s="88">
        <f>'Нормативы и коэффициенты МОО'!$O$19</f>
        <v>1.2</v>
      </c>
      <c r="BV65" s="88">
        <f>'Нормативы и коэффициенты МОО'!$O$20</f>
        <v>1</v>
      </c>
      <c r="BW65" s="88">
        <f>'Нормативы и коэффициенты МОО'!$O$21</f>
        <v>1</v>
      </c>
      <c r="BX65" s="88">
        <f>'Нормативы и коэффициенты МОО'!$O$22</f>
        <v>1</v>
      </c>
      <c r="BY65" s="88">
        <f>'Нормативы и коэффициенты МОО'!$P$17</f>
        <v>1.2</v>
      </c>
      <c r="BZ65" s="88">
        <f>'Нормативы и коэффициенты МОО'!$P$18</f>
        <v>1.2</v>
      </c>
      <c r="CA65" s="88">
        <f>'Нормативы и коэффициенты МОО'!$P$19</f>
        <v>1.2</v>
      </c>
      <c r="CB65" s="88">
        <f>'Нормативы и коэффициенты МОО'!$P$20</f>
        <v>1</v>
      </c>
      <c r="CC65" s="88">
        <f>'Нормативы и коэффициенты МОО'!$P$21</f>
        <v>1</v>
      </c>
      <c r="CD65" s="88">
        <f>'Нормативы и коэффициенты МОО'!$P$22</f>
        <v>1</v>
      </c>
      <c r="CE65" s="88">
        <f>'Нормативы и коэффициенты МОО'!$Q$17</f>
        <v>1</v>
      </c>
      <c r="CF65" s="88">
        <f>'Нормативы и коэффициенты МОО'!$Q$18</f>
        <v>1</v>
      </c>
      <c r="CG65" s="88">
        <f>'Нормативы и коэффициенты МОО'!$Q$19</f>
        <v>1</v>
      </c>
      <c r="CH65" s="88">
        <f>'Нормативы и коэффициенты МОО'!$Q$20</f>
        <v>1</v>
      </c>
      <c r="CI65" s="88">
        <f>'Нормативы и коэффициенты МОО'!$Q$21</f>
        <v>1</v>
      </c>
      <c r="CJ65" s="88">
        <f>'Нормативы и коэффициенты МОО'!$Q$22</f>
        <v>1</v>
      </c>
      <c r="CK65" s="88">
        <f>'Нормативы и коэффициенты МОО'!$R$17</f>
        <v>2</v>
      </c>
      <c r="CL65" s="88">
        <f>'Нормативы и коэффициенты МОО'!$R$18</f>
        <v>2</v>
      </c>
      <c r="CM65" s="88">
        <f>'Нормативы и коэффициенты МОО'!$R$19</f>
        <v>2</v>
      </c>
      <c r="CN65" s="88">
        <f>'Нормативы и коэффициенты МОО'!$R$20</f>
        <v>2</v>
      </c>
      <c r="CO65" s="88">
        <f>'Нормативы и коэффициенты МОО'!$R$21</f>
        <v>2</v>
      </c>
      <c r="CP65" s="88">
        <f>'Нормативы и коэффициенты МОО'!$R$22</f>
        <v>2</v>
      </c>
      <c r="CQ65" s="88">
        <f>'Нормативы и коэффициенты МОО'!$S$17</f>
        <v>1</v>
      </c>
      <c r="CR65" s="88">
        <f>'Нормативы и коэффициенты МОО'!$S$18</f>
        <v>1</v>
      </c>
      <c r="CS65" s="88">
        <f>'Нормативы и коэффициенты МОО'!$S$19</f>
        <v>1</v>
      </c>
      <c r="CT65" s="88">
        <f>'Нормативы и коэффициенты МОО'!$S$20</f>
        <v>2</v>
      </c>
      <c r="CU65" s="88">
        <f>'Нормативы и коэффициенты МОО'!$S$21</f>
        <v>2</v>
      </c>
      <c r="CV65" s="88">
        <f>'Нормативы и коэффициенты МОО'!$S$22</f>
        <v>1</v>
      </c>
      <c r="CW65" s="88">
        <f>'Нормативы и коэффициенты МОО'!$T$17</f>
        <v>1</v>
      </c>
      <c r="CX65" s="88">
        <f>'Нормативы и коэффициенты МОО'!$T$18</f>
        <v>1</v>
      </c>
      <c r="CY65" s="88">
        <f>'Нормативы и коэффициенты МОО'!$T$19</f>
        <v>1</v>
      </c>
      <c r="CZ65" s="88">
        <f>'Нормативы и коэффициенты МОО'!$T$20</f>
        <v>1</v>
      </c>
      <c r="DA65" s="88">
        <f>'Нормативы и коэффициенты МОО'!$T$21</f>
        <v>1</v>
      </c>
      <c r="DB65" s="88">
        <f>'Нормативы и коэффициенты МОО'!$T$22</f>
        <v>1</v>
      </c>
      <c r="DC65" s="88">
        <f>'Нормативы и коэффициенты МОО'!$U$17</f>
        <v>1</v>
      </c>
      <c r="DD65" s="88">
        <f>'Нормативы и коэффициенты МОО'!$U$18</f>
        <v>1</v>
      </c>
      <c r="DE65" s="88">
        <f>'Нормативы и коэффициенты МОО'!$U$19</f>
        <v>1</v>
      </c>
      <c r="DF65" s="88">
        <f>'Нормативы и коэффициенты МОО'!$U$20</f>
        <v>1</v>
      </c>
      <c r="DG65" s="88">
        <f>'Нормативы и коэффициенты МОО'!$U$21</f>
        <v>1</v>
      </c>
      <c r="DH65" s="88">
        <f>'Нормативы и коэффициенты МОО'!$U$22</f>
        <v>1</v>
      </c>
      <c r="DI65" s="88">
        <f>'Нормативы и коэффициенты МОО'!$V$17</f>
        <v>1</v>
      </c>
      <c r="DJ65" s="88">
        <f>'Нормативы и коэффициенты МОО'!$V$18</f>
        <v>1</v>
      </c>
      <c r="DK65" s="88">
        <f>'Нормативы и коэффициенты МОО'!$V$19</f>
        <v>1</v>
      </c>
      <c r="DL65" s="88">
        <f>'Нормативы и коэффициенты МОО'!$V$20</f>
        <v>1</v>
      </c>
      <c r="DM65" s="88">
        <f>'Нормативы и коэффициенты МОО'!$V$21</f>
        <v>1</v>
      </c>
      <c r="DN65" s="88">
        <f>'Нормативы и коэффициенты МОО'!$V$22</f>
        <v>1</v>
      </c>
      <c r="DO65" s="177">
        <f>ROUND(DQ65*$D65*$R65*$BM65*$CE65*IF($JN65&gt;500,$CW65,IF($JN65&gt;250,$DI65,IF($JN65&gt;0,$DC65,0)))/1000,0)</f>
        <v>1184</v>
      </c>
      <c r="DP65" s="177">
        <f>ROUND(DQ65*$K65*$R65*$BM65*$CE65*IF($JN65&gt;500,$CW65,IF($JN65&gt;250,$DI65,IF($JN65&gt;0,$DC65,0)))/1000,0)</f>
        <v>316</v>
      </c>
      <c r="DQ65" s="70">
        <f>Контингент!D70</f>
        <v>31</v>
      </c>
      <c r="DR65" s="177">
        <f>ROUND(DT65*$D65*$R65*$BM65*$CE65*IF($JN65&gt;500,$CW65,IF($JN65&gt;250,$DI65,IF($JN65&gt;0,$DC65,0)))/1000,0)+ROUND(DT65*$G65*$U65*$BM65*$CE65*IF($JN65&gt;500,$CW65,IF($JN65&gt;250,$DI65,IF($JN65&gt;0,$DC65,0)))/1000,0)</f>
        <v>0</v>
      </c>
      <c r="DS65" s="177">
        <f>ROUND(DT65*$K65*$R65*$BM65*$CE65*IF($JN65&gt;500,$CW65,IF($JN65&gt;250,$DI65,IF($JN65&gt;0,$DC65,0)))/1000,0)+ROUND(DT65*$N65*$U65*$BM65*$CE65*IF($JN65&gt;500,$CW65,IF($JN65&gt;250,$DI65,IF($JN65&gt;0,$DC65,0)))/1000,0)</f>
        <v>0</v>
      </c>
      <c r="DT65" s="70">
        <f>Контингент!E70</f>
        <v>0</v>
      </c>
      <c r="DU65" s="177">
        <f>ROUND(DW65*$D65*$R65*$BY65*$CE65*IF($JN65&gt;500,$CW65,IF($JN65&gt;250,$DI65,IF($JN65&gt;0,$DC65,0)))/1000,0)</f>
        <v>0</v>
      </c>
      <c r="DV65" s="177">
        <f>ROUND(DW65*$K65*$R65*$BY65*$CE65*IF($JN65&gt;500,$CW65,IF($JN65&gt;250,$DI65,IF($JN65&gt;0,$DC65,0)))/1000,0)</f>
        <v>0</v>
      </c>
      <c r="DW65" s="70">
        <f>Контингент!AP70</f>
        <v>0</v>
      </c>
      <c r="DX65" s="177">
        <f>ROUND(DZ65*$D65*$R65*$BM65*$CK65*IF($JN65&gt;500,$CW65,IF($JN65&gt;250,$DI65,IF($JN65&gt;0,$DC65,0)))/1000,0)</f>
        <v>0</v>
      </c>
      <c r="DY65" s="177">
        <f>ROUND(DZ65*$K65*$R65*$BM65*$CK65*IF($JN65&gt;500,$CW65,IF($JN65&gt;250,$DI65,IF($JN65&gt;0,$DC65,0)))/1000,0)</f>
        <v>0</v>
      </c>
      <c r="DZ65" s="70">
        <f>Контингент!K70</f>
        <v>0</v>
      </c>
      <c r="EA65" s="177">
        <f>ROUND(EC65*$D65*$R65*$BM65*$CK65*IF($JN65&gt;500,$CW65,IF($JN65&gt;250,$DI65,IF($JN65&gt;0,$DC65,0)))/1000,0)+ROUND(EC65*$G65*$U65*$BM65*$CN65*IF($JN65&gt;500,$CW65,IF($JN65&gt;250,$DI65,IF($JN65&gt;0,$DC65,0)))/1000,0)</f>
        <v>0</v>
      </c>
      <c r="EB65" s="177">
        <f>ROUND(EC65*$K65*$R65*$BM65*$CK65*IF($JN65&gt;500,$CW65,IF($JN65&gt;250,$DI65,IF($JN65&gt;0,$DC65,0)))/1000,0)+ROUND(EC65*$N65*$U65*$BM65*$CN65*IF($JN65&gt;500,$CW65,IF($JN65&gt;250,$DI65,IF($JN65&gt;0,$DC65,0)))/1000,0)</f>
        <v>0</v>
      </c>
      <c r="EC65" s="70">
        <f>Контингент!L70</f>
        <v>0</v>
      </c>
      <c r="ED65" s="177">
        <f>ROUND(EF65*$D65*$R65*$BY65*$CK65*IF($JN65&gt;500,$CW65,IF($JN65&gt;250,$DI65,IF($JN65&gt;0,$DC65,0)))/1000,0)</f>
        <v>0</v>
      </c>
      <c r="EE65" s="177">
        <f>ROUND(EF65*$K65*$R65*$BY65*$CK65*IF($JN65&gt;500,$CW65,IF($JN65&gt;250,$DI65,IF($JN65&gt;0,$DC65,0)))/1000,0)</f>
        <v>0</v>
      </c>
      <c r="EF65" s="70">
        <f>Контингент!AT70</f>
        <v>0</v>
      </c>
      <c r="EG65" s="177">
        <f>ROUND(EI65*$D65*$X65*$BM65*$CE65*IF($JN65&gt;500,$CW65,IF($JN65&gt;250,$DI65,IF($JN65&gt;0,$DC65,0)))/1000,0)</f>
        <v>0</v>
      </c>
      <c r="EH65" s="177">
        <f>ROUND(EI65*$K65*$X65*$BM65*$CE65*IF($JN65&gt;500,$CW65,IF($JN65&gt;250,$DI65,IF($JN65&gt;0,$DC65,0)))/1000,0)</f>
        <v>0</v>
      </c>
      <c r="EI65" s="70">
        <f>Контингент!R70</f>
        <v>0</v>
      </c>
      <c r="EJ65" s="177">
        <f>ROUND(EL65*$D65*$AB65*$BM65*$CQ65*IF($JN65&gt;500,$CW65,IF($JN65&gt;250,$DI65,IF($JN65&gt;0,$DC65,0)))/1000,0)</f>
        <v>0</v>
      </c>
      <c r="EK65" s="177">
        <f>ROUND(EL65*$K65*$AB65*$BM65*$CQ65*IF($JN65&gt;500,$CW65,IF($JN65&gt;250,$DI65,IF($JN65&gt;0,$DC65,0)))/1000,0)</f>
        <v>0</v>
      </c>
      <c r="EL65" s="70">
        <f>Контингент!S70</f>
        <v>0</v>
      </c>
      <c r="EM65" s="177">
        <f>ROUND(EO65*$D65*$AF65*$BM65*$CE65*IF($JN65&gt;500,$CW65,IF($JN65&gt;250,$DI65,IF($JN65&gt;0,$DC65,0)))/1000,0)</f>
        <v>0</v>
      </c>
      <c r="EN65" s="177">
        <f>ROUND(EO65*$K65*$AF65*$BM65*$CE65*IF($JN65&gt;500,$CW65,IF($JN65&gt;250,$DI65,IF($JN65&gt;0,$DC65,0)))/1000,0)</f>
        <v>0</v>
      </c>
      <c r="EO65" s="70">
        <f>Контингент!T70</f>
        <v>0</v>
      </c>
      <c r="EP65" s="177">
        <f>ROUND(ER65*$D65*$AJ65*$BM65*$CQ65*IF($JN65&gt;500,$CW65,IF($JN65&gt;250,$DI65,IF($JN65&gt;0,$DC65,0)))/1000,0)</f>
        <v>0</v>
      </c>
      <c r="EQ65" s="177">
        <f>ROUND(ER65*$K65*$AJ65*$BM65*$CQ65*IF($JN65&gt;500,$CW65,IF($JN65&gt;250,$DI65,IF($JN65&gt;0,$DC65,0)))/1000,0)</f>
        <v>0</v>
      </c>
      <c r="ER65" s="70">
        <f>Контингент!U70</f>
        <v>0</v>
      </c>
      <c r="ES65" s="177">
        <f>ROUND(EU65*$D65*$AN65*$BM65*$CQ65*IF($JN65&gt;500,$CW65,IF($JN65&gt;250,$DI65,IF($JN65&gt;0,$DC65,0)))/1000,0)</f>
        <v>0</v>
      </c>
      <c r="ET65" s="177">
        <f>ROUND(EU65*$K65*$AN65*$BM65*$CQ65*IF($JN65&gt;500,$CW65,IF($JN65&gt;250,$DI65,IF($JN65&gt;0,$DC65,0)))/1000,0)</f>
        <v>0</v>
      </c>
      <c r="EU65" s="70">
        <f>Контингент!V70</f>
        <v>0</v>
      </c>
      <c r="EV65" s="177">
        <f>ROUND(EX65*$D65*$AR65*$BM65*$CE65*IF($JN65&gt;500,$CW65,IF($JN65&gt;250,$DI65,IF($JN65&gt;0,$DC65,0)))/1000,0)</f>
        <v>0</v>
      </c>
      <c r="EW65" s="177">
        <f>ROUND(EX65*$K65*$AR65*$BM65*$CE65*IF($JN65&gt;500,$CW65,IF($JN65&gt;250,$DI65,IF($JN65&gt;0,$DC65,0)))/1000,0)</f>
        <v>0</v>
      </c>
      <c r="EX65" s="70">
        <f>Контингент!W70</f>
        <v>0</v>
      </c>
      <c r="EY65" s="177">
        <f>ROUND(FA65*$D65*$AV65*$BM65*$CQ65*IF($JN65&gt;500,$CW65,IF($JN65&gt;250,$DI65,IF($JN65&gt;0,$DC65,0)))/1000,0)</f>
        <v>60</v>
      </c>
      <c r="EZ65" s="177">
        <f>ROUND(FA65*$K65*$AV65*$BM65*$CQ65*IF($JN65&gt;500,$CW65,IF($JN65&gt;250,$DI65,IF($JN65&gt;0,$DC65,0)))/1000,0)</f>
        <v>16</v>
      </c>
      <c r="FA65" s="70">
        <f>Контингент!X70</f>
        <v>1</v>
      </c>
      <c r="FB65" s="177">
        <f>ROUND(FD65*$D65*$AZ65*$BM65*$CE65*IF($JN65&gt;500,$CW65,IF($JN65&gt;250,$DI65,IF($JN65&gt;0,$DC65,0)))/1000,0)</f>
        <v>0</v>
      </c>
      <c r="FC65" s="177">
        <f>ROUND(FD65*$K65*$AZ65*$BM65*$CE65*IF($JN65&gt;500,$CW65,IF($JN65&gt;250,$DI65,IF($JN65&gt;0,$DC65,0)))/1000,0)</f>
        <v>0</v>
      </c>
      <c r="FD65" s="70">
        <f>Контингент!Y70</f>
        <v>0</v>
      </c>
      <c r="FE65" s="177">
        <f>ROUND(FG65*$D65*$BD65*$BM65*$CE65*IF($JN65&gt;500,$CW65,IF($JN65&gt;250,$DI65,IF($JN65&gt;0,$DC65,0)))/1000,0)</f>
        <v>0</v>
      </c>
      <c r="FF65" s="177">
        <f>ROUND(FG65*$K65*$BD65*$BM65*$CE65*IF($JN65&gt;500,$CW65,IF($JN65&gt;250,$DI65,IF($JN65&gt;0,$DC65,0)))/1000,0)</f>
        <v>0</v>
      </c>
      <c r="FG65" s="70">
        <f>Контингент!Z70</f>
        <v>0</v>
      </c>
      <c r="FH65" s="177">
        <f>ROUND(FJ65*$D65*$X65*$BM65*$CE65*IF($JN65&gt;500,$CW65,IF($JN65&gt;250,$DI65,IF($JN65&gt;0,$DC65,0)))/1000,0)+ROUND(FJ65*$G65*$BJ65*$BM65*$CN65*IF($JN65&gt;500,$CW65,IF($JN65&gt;250,$DI65,IF($JN65&gt;0,$DC65,0)))/1000,0)</f>
        <v>0</v>
      </c>
      <c r="FI65" s="177">
        <f>ROUND(FJ65*$K65*$X65*$BM65*$CE65*IF($JN65&gt;500,$CW65,IF($JN65&gt;250,$DI65,IF($JN65&gt;0,$DC65,0)))/1000,0)+ROUND(FJ65*$N65*$BJ65*$BM65*$CN65*IF($JN65&gt;500,$CW65,IF($JN65&gt;250,$DI65,IF($JN65&gt;0,$DC65,0)))/1000,0)</f>
        <v>0</v>
      </c>
      <c r="FJ65" s="70">
        <f>Контингент!AB70</f>
        <v>0</v>
      </c>
      <c r="FK65" s="177">
        <f>ROUND(FM65*$D65*$AB65*$BM65*$CQ65*IF($JN65&gt;500,$CW65,IF($JN65&gt;250,$DI65,IF($JN65&gt;0,$DC65,0)))/1000,0)+ROUND(FM65*$G65*$BJ65*$BM65*$CT65*IF($JN65&gt;500,$CW65,IF($JN65&gt;250,$DI65,IF($JN65&gt;0,$DC65,0)))/1000,0)</f>
        <v>0</v>
      </c>
      <c r="FL65" s="177">
        <f>ROUND(FM65*$K65*$AB65*$BM65*$CQ65*IF($JN65&gt;500,$CW65,IF($JN65&gt;250,$DI65,IF($JN65&gt;0,$DC65,0)))/1000,0)+ROUND(FM65*$N65*$BJ65*$BM65*$CT65*IF($JN65&gt;500,$CW65,IF($JN65&gt;250,$DI65,IF($JN65&gt;0,$DC65,0)))/1000,0)</f>
        <v>0</v>
      </c>
      <c r="FM65" s="70">
        <f>Контингент!AC70</f>
        <v>0</v>
      </c>
      <c r="FN65" s="177">
        <f>ROUND(FP65*$D65*$AF65*$BM65*$CE65*IF($JN65&gt;500,$CW65,IF($JN65&gt;250,$DI65,IF($JN65&gt;0,$DC65,0)))/1000,0)+ROUND(FP65*$G65*$BJ65*$BM65*$CN65*IF($JN65&gt;500,$CW65,IF($JN65&gt;250,$DI65,IF($JN65&gt;0,$DC65,0)))/1000,0)</f>
        <v>0</v>
      </c>
      <c r="FO65" s="177">
        <f>ROUND(FP65*$K65*$AF65*$BM65*$CE65*IF($JN65&gt;500,$CW65,IF($JN65&gt;250,$DI65,IF($JN65&gt;0,$DC65,0)))/1000,0)+ROUND(FP65*$N65*$BJ65*$BM65*$CN65*IF($JN65&gt;500,$CW65,IF($JN65&gt;250,$DI65,IF($JN65&gt;0,$DC65,0)))/1000,0)</f>
        <v>0</v>
      </c>
      <c r="FP65" s="70">
        <f>Контингент!AD70</f>
        <v>0</v>
      </c>
      <c r="FQ65" s="177">
        <f>ROUND(FS65*$D65*$AJ65*$BM65*$CQ65*IF($JN65&gt;500,$CW65,IF($JN65&gt;250,$DI65,IF($JN65&gt;0,$DC65,0)))/1000,0)+ROUND(FS65*$G65*$BJ65*$BM65*$CT65*IF($JN65&gt;500,$CW65,IF($JN65&gt;250,$DI65,IF($JN65&gt;0,$DC65,0)))/1000,0)</f>
        <v>0</v>
      </c>
      <c r="FR65" s="177">
        <f>ROUND(FS65*$K65*$AJ65*$BM65*$CQ65*IF($JN65&gt;500,$CW65,IF($JN65&gt;250,$DI65,IF($JN65&gt;0,$DC65,0)))/1000,0)+ROUND(FS65*$N65*$BJ65*$BM65*$CT65*IF($JN65&gt;500,$CW65,IF($JN65&gt;250,$DI65,IF($JN65&gt;0,$DC65,0)))/1000,0)</f>
        <v>0</v>
      </c>
      <c r="FS65" s="70">
        <f>Контингент!AE70</f>
        <v>0</v>
      </c>
      <c r="FT65" s="177">
        <f>ROUND(FV65*$D65*$AN65*$BM65*$CQ65*IF($JN65&gt;500,$CW65,IF($JN65&gt;250,$DI65,IF($JN65&gt;0,$DC65,0)))/1000,0)+ROUND(FV65*$G65*$BJ65*$BM65*$CT65*IF($JN65&gt;500,$CW65,IF($JN65&gt;250,$DI65,IF($JN65&gt;0,$DC65,0)))/1000,0)</f>
        <v>0</v>
      </c>
      <c r="FU65" s="177">
        <f>ROUND(FV65*$K65*$AN65*$BM65*$CQ65*IF($JN65&gt;500,$CW65,IF($JN65&gt;250,$DI65,IF($JN65&gt;0,$DC65,0)))/1000,0)+ROUND(FV65*$N65*$BJ65*$BM65*$CT65*IF($JN65&gt;500,$CW65,IF($JN65&gt;250,$DI65,IF($JN65&gt;0,$DC65,0)))/1000,0)</f>
        <v>0</v>
      </c>
      <c r="FV65" s="70">
        <f>Контингент!AF70</f>
        <v>0</v>
      </c>
      <c r="FW65" s="177">
        <f>ROUND(FY65*$D65*$AR65*$BM65*$CE65*IF($JN65&gt;500,$CW65,IF($JN65&gt;250,$DI65,IF($JN65&gt;0,$DC65,0)))/1000,0)+ROUND(FY65*$G65*$BJ65*$BM65*$CN65*IF($JN65&gt;500,$CW65,IF($JN65&gt;250,$DI65,IF($JN65&gt;0,$DC65,0)))/1000,0)</f>
        <v>0</v>
      </c>
      <c r="FX65" s="177">
        <f>ROUND(FY65*$K65*$AR65*$BM65*$CE65*IF($JN65&gt;500,$CW65,IF($JN65&gt;250,$DI65,IF($JN65&gt;0,$DC65,0)))/1000,0)+ROUND(FY65*$N65*$BJ65*$BM65*$CN65*IF($JN65&gt;500,$CW65,IF($JN65&gt;250,$DI65,IF($JN65&gt;0,$DC65,0)))/1000,0)</f>
        <v>0</v>
      </c>
      <c r="FY65" s="70">
        <f>Контингент!AG70</f>
        <v>0</v>
      </c>
      <c r="FZ65" s="177">
        <f>ROUND(GB65*$D65*$AV65*$BM65*$CQ65*IF($JN65&gt;500,$CW65,IF($JN65&gt;250,$DI65,IF($JN65&gt;0,$DC65,0)))/1000,0)+ROUND(GB65*$G65*$BJ65*$BM65*$CT65*IF($JN65&gt;500,$CW65,IF($JN65&gt;250,$DI65,IF($JN65&gt;0,$DC65,0)))/1000,0)</f>
        <v>0</v>
      </c>
      <c r="GA65" s="177">
        <f>ROUND(GB65*$K65*$AV65*$BM65*$CQ65*IF($JN65&gt;500,$CW65,IF($JN65&gt;250,$DI65,IF($JN65&gt;0,$DC65,0)))/1000,0)+ROUND(GB65*$N65*$BJ65*$BM65*$CT65*IF($JN65&gt;500,$CW65,IF($JN65&gt;250,$DI65,IF($JN65&gt;0,$DC65,0)))/1000,0)</f>
        <v>0</v>
      </c>
      <c r="GB65" s="70">
        <f>Контингент!AH70</f>
        <v>0</v>
      </c>
      <c r="GC65" s="177">
        <f>ROUND(GE65*$D65*$AZ65*$BM65*$CE65*IF($JN65&gt;500,$CW65,IF($JN65&gt;250,$DI65,IF($JN65&gt;0,$DC65,0)))/1000,0)+ROUND(GE65*$G65*$BJ65*$BM65*$CN65*IF($JN65&gt;500,$CW65,IF($JN65&gt;250,$DI65,IF($JN65&gt;0,$DC65,0)))/1000,0)</f>
        <v>0</v>
      </c>
      <c r="GD65" s="177">
        <f>ROUND(GE65*$K65*$AZ65*$BM65*$CE65*IF($JN65&gt;500,$CW65,IF($JN65&gt;250,$DI65,IF($JN65&gt;0,$DC65,0)))/1000,0)+ROUND(GE65*$N65*$BJ65*$BM65*$CN65*IF($JN65&gt;500,$CW65,IF($JN65&gt;250,$DI65,IF($JN65&gt;0,$DC65,0)))/1000,0)</f>
        <v>0</v>
      </c>
      <c r="GE65" s="70">
        <f>Контингент!AI70</f>
        <v>0</v>
      </c>
      <c r="GF65" s="177">
        <f>ROUND(GH65*$D65*$BD65*$BM65*$CE65*IF($JN65&gt;500,$CW65,IF($JN65&gt;250,$DI65,IF($JN65&gt;0,$DC65,0)))/1000,0)+ROUND(GH65*$G65*$BJ65*$BM65*$CN65*IF($JN65&gt;500,$CW65,IF($JN65&gt;250,$DI65,IF($JN65&gt;0,$DC65,0)))/1000,0)</f>
        <v>0</v>
      </c>
      <c r="GG65" s="177">
        <f>ROUND(GH65*$K65*$BD65*$BM65*$CE65*IF($JN65&gt;500,$CW65,IF($JN65&gt;250,$DI65,IF($JN65&gt;0,$DC65,0)))/1000,0)+ROUND(GH65*$N65*$BJ65*$BM65*$CN65*IF($JN65&gt;500,$CW65,IF($JN65&gt;250,$DI65,IF($JN65&gt;0,$DC65,0)))/1000,0)</f>
        <v>0</v>
      </c>
      <c r="GH65" s="70">
        <f>Контингент!AJ70</f>
        <v>0</v>
      </c>
      <c r="GI65" s="177">
        <f>ROUND(GK65*$D65*$X65*$BY65*$CE65*IF($JN65&gt;500,$CW65,IF($JN65&gt;250,$DI65,IF($JN65&gt;0,$DC65,0)))/1000,0)</f>
        <v>0</v>
      </c>
      <c r="GJ65" s="177">
        <f>ROUND(GK65*$K65*$X65*$BY65*$CE65*IF($JN65&gt;500,$CW65,IF($JN65&gt;250,$DI65,IF($JN65&gt;0,$DC65,0)))/1000,0)</f>
        <v>0</v>
      </c>
      <c r="GK65" s="70">
        <f>Контингент!AX70</f>
        <v>0</v>
      </c>
      <c r="GL65" s="177">
        <f>ROUND(GN65*$D65*$AB65*$BY65*$CQ65*IF($JN65&gt;500,$CW65,IF($JN65&gt;250,$DI65,IF($JN65&gt;0,$DC65,0)))/1000,0)</f>
        <v>0</v>
      </c>
      <c r="GM65" s="177">
        <f>ROUND(GN65*$K65*$AB65*$BY65*$CQ65*IF($JN65&gt;500,$CW65,IF($JN65&gt;250,$DI65,IF($JN65&gt;0,$DC65,0)))/1000,0)</f>
        <v>0</v>
      </c>
      <c r="GN65" s="70">
        <f>Контингент!AY70</f>
        <v>0</v>
      </c>
      <c r="GO65" s="177">
        <f>ROUND(GQ65*$D65*$AF65*$BY65*$CE65*IF($JN65&gt;500,$CW65,IF($JN65&gt;250,$DI65,IF($JN65&gt;0,$DC65,0)))/1000,0)</f>
        <v>0</v>
      </c>
      <c r="GP65" s="177">
        <f>ROUND(GQ65*$K65*$AF65*$BY65*$CE65*IF($JN65&gt;500,$CW65,IF($JN65&gt;250,$DI65,IF($JN65&gt;0,$DC65,0)))/1000,0)</f>
        <v>0</v>
      </c>
      <c r="GQ65" s="70">
        <f>Контингент!AZ70</f>
        <v>0</v>
      </c>
      <c r="GR65" s="177">
        <f>ROUND(GT65*$D65*$AJ65*$BY65*$CQ65*IF($JN65&gt;500,$CW65,IF($JN65&gt;250,$DI65,IF($JN65&gt;0,$DC65,0)))/1000,0)</f>
        <v>0</v>
      </c>
      <c r="GS65" s="177">
        <f>ROUND(GT65*$K65*$AJ65*$BY65*$CQ65*IF($JN65&gt;500,$CW65,IF($JN65&gt;250,$DI65,IF($JN65&gt;0,$DC65,0)))/1000,0)</f>
        <v>0</v>
      </c>
      <c r="GT65" s="70">
        <f>Контингент!BA70</f>
        <v>0</v>
      </c>
      <c r="GU65" s="177">
        <f>ROUND(GW65*$D65*$AN65*$BY65*$CQ65*IF($JN65&gt;500,$CW65,IF($JN65&gt;250,$DI65,IF($JN65&gt;0,$DC65,0)))/1000,0)</f>
        <v>0</v>
      </c>
      <c r="GV65" s="177">
        <f>ROUND(GW65*$K65*$AN65*$BY65*$CQ65*IF($JN65&gt;500,$CW65,IF($JN65&gt;250,$DI65,IF($JN65&gt;0,$DC65,0)))/1000,0)</f>
        <v>0</v>
      </c>
      <c r="GW65" s="70">
        <f>Контингент!BB70</f>
        <v>0</v>
      </c>
      <c r="GX65" s="177">
        <f>ROUND(GZ65*$D65*$AR65*$BY65*$CE65*IF($JN65&gt;500,$CW65,IF($JN65&gt;250,$DI65,IF($JN65&gt;0,$DC65,0)))/1000,0)</f>
        <v>0</v>
      </c>
      <c r="GY65" s="177">
        <f>ROUND(GZ65*$K65*$AR65*$BY65*$CE65*IF($JN65&gt;500,$CW65,IF($JN65&gt;250,$DI65,IF($JN65&gt;0,$DC65,0)))/1000,0)</f>
        <v>0</v>
      </c>
      <c r="GZ65" s="70">
        <f>Контингент!BC70</f>
        <v>0</v>
      </c>
      <c r="HA65" s="177">
        <f>ROUND(HC65*$D65*$AV65*$BY65*$CQ65*IF($JN65&gt;500,$CW65,IF($JN65&gt;250,$DI65,IF($JN65&gt;0,$DC65,0)))/1000,0)</f>
        <v>0</v>
      </c>
      <c r="HB65" s="177">
        <f>ROUND(HC65*$K65*$AV65*$BY65*$CQ65*IF($JN65&gt;500,$CW65,IF($JN65&gt;250,$DI65,IF($JN65&gt;0,$DC65,0)))/1000,0)</f>
        <v>0</v>
      </c>
      <c r="HC65" s="70">
        <f>Контингент!BD70</f>
        <v>0</v>
      </c>
      <c r="HD65" s="177">
        <f>ROUND(HF65*$D65*$AZ65*$BY65*$CE65*IF($JN65&gt;500,$CW65,IF($JN65&gt;250,$DI65,IF($JN65&gt;0,$DC65,0)))/1000,0)</f>
        <v>0</v>
      </c>
      <c r="HE65" s="177">
        <f>ROUND(HF65*$K65*$AZ65*$BY65*$CE65*IF($JN65&gt;500,$CW65,IF($JN65&gt;250,$DI65,IF($JN65&gt;0,$DC65,0)))/1000,0)</f>
        <v>0</v>
      </c>
      <c r="HF65" s="70">
        <f>Контингент!BE70</f>
        <v>0</v>
      </c>
      <c r="HG65" s="177">
        <f>ROUND(HI65*$D65*$BD65*$BY65*$CE65*IF($JN65&gt;500,$CW65,IF($JN65&gt;250,$DI65,IF($JN65&gt;0,$DC65,0)))/1000,0)</f>
        <v>0</v>
      </c>
      <c r="HH65" s="177">
        <f>ROUND(HI65*$K65*$BD65*$BY65*$CE65*IF($JN65&gt;500,$CW65,IF($JN65&gt;250,$DI65,IF($JN65&gt;0,$DC65,0)))/1000,0)</f>
        <v>0</v>
      </c>
      <c r="HI65" s="70">
        <f>Контингент!BF70</f>
        <v>0</v>
      </c>
      <c r="HJ65" s="177">
        <f>ROUND(HL65*$E65*$S65*$BN65*$CF65*IF($JN65&gt;500,$CX65,IF($JN65&gt;250,$DJ65,IF($JN65&gt;0,$DD65,0)))/1000,0)</f>
        <v>2309</v>
      </c>
      <c r="HK65" s="177">
        <f>ROUND(HL65*$L65*$S65*$BN65*$CF65*IF($JN65&gt;500,$CX65,IF($JN65&gt;250,$DJ65,IF($JN65&gt;0,$DD65,0)))/1000,0)</f>
        <v>616</v>
      </c>
      <c r="HL65" s="70">
        <f>Контингент!F70</f>
        <v>43</v>
      </c>
      <c r="HM65" s="177">
        <f>ROUND(HO65*$E65*$S65*$BN65*$CF65*IF($JN65&gt;500,$CX65,IF($JN65&gt;250,$DJ65,IF($JN65&gt;0,$DD65,0)))/1000,0)+ROUND(HO65*$G65*$U65*$BN65*$CF65*IF($JN65&gt;500,$CX65,IF($JN65&gt;250,$DJ65,IF($JN65&gt;0,$DD65,0)))/1000,0)</f>
        <v>0</v>
      </c>
      <c r="HN65" s="177">
        <f>ROUND(HO65*$L65*$S65*$BN65*$CF65*IF($JN65&gt;500,$CX65,IF($JN65&gt;250,$DJ65,IF($JN65&gt;0,$DD65,0)))/1000,0)+ROUND(HO65*$N65*$U65*$BN65*$CF65*IF($JN65&gt;500,$CX65,IF($JN65&gt;250,$DJ65,IF($JN65&gt;0,$DD65,0)))/1000,0)</f>
        <v>0</v>
      </c>
      <c r="HO65" s="70">
        <f>Контингент!G70</f>
        <v>0</v>
      </c>
      <c r="HP65" s="177">
        <f>ROUND(HR65*$E65*$S65*$BZ65*$CF65*IF($JN65&gt;500,$CX65,IF($JN65&gt;250,$DJ65,IF($JN65&gt;0,$DD65,0)))/1000,0)</f>
        <v>0</v>
      </c>
      <c r="HQ65" s="177">
        <f>ROUND(HR65*$L65*$S65*$BZ65*$CF65*IF($JN65&gt;500,$CX65,IF($JN65&gt;250,$DJ65,IF($JN65&gt;0,$DD65,0)))/1000,0)</f>
        <v>0</v>
      </c>
      <c r="HR65" s="70">
        <f>Контингент!AQ70</f>
        <v>0</v>
      </c>
      <c r="HS65" s="177">
        <f>ROUND(HU65*$E65*$S65*$BN65*$CL65*IF($JN65&gt;500,$CX65,IF($JN65&gt;250,$DJ65,IF($JN65&gt;0,$DD65,0)))/1000,0)</f>
        <v>0</v>
      </c>
      <c r="HT65" s="177">
        <f>ROUND(HU65*$L65*$S65*$BN65*$CL65*IF($JN65&gt;500,$CX65,IF($JN65&gt;250,$DJ65,IF($JN65&gt;0,$DD65,0)))/1000,0)</f>
        <v>0</v>
      </c>
      <c r="HU65" s="70">
        <f>Контингент!M70</f>
        <v>0</v>
      </c>
      <c r="HV65" s="177">
        <f>ROUND(HX65*$E65*$S65*$BN65*$CL65*IF($JN65&gt;500,$CX65,IF($JN65&gt;250,$DJ65,IF($JN65&gt;0,$DD65,0)))/1000,0)+ROUND(HX65*$G65*$U65*$BN65*$CN65*IF($JN65&gt;500,$CX65,IF($JN65&gt;250,$DJ65,IF($JN65&gt;0,$DD65,0)))/1000,0)</f>
        <v>0</v>
      </c>
      <c r="HW65" s="177">
        <f>ROUND(HX65*$L65*$S65*$BN65*$CL65*IF($JN65&gt;500,$CX65,IF($JN65&gt;250,$DJ65,IF($JN65&gt;0,$DD65,0)))/1000,0)+ROUND(HX65*$N65*$U65*$BN65*$CN65*IF($JN65&gt;500,$CX65,IF($JN65&gt;250,$DJ65,IF($JN65&gt;0,$DD65,0)))/1000,0)</f>
        <v>0</v>
      </c>
      <c r="HX65" s="70">
        <f>Контингент!N70</f>
        <v>0</v>
      </c>
      <c r="HY65" s="177">
        <f>ROUND(IA65*$E65*$S65*$BZ65*$CL65*IF($JN65&gt;500,$CX65,IF($JN65&gt;250,$DJ65,IF($JN65&gt;0,$DD65,0)))/1000,0)</f>
        <v>0</v>
      </c>
      <c r="HZ65" s="177">
        <f>ROUND(IA65*$L65*$S65*$BZ65*$CL65*IF($JN65&gt;500,$CX65,IF($JN65&gt;250,$DJ65,IF($JN65&gt;0,$DD65,0)))/1000,0)</f>
        <v>0</v>
      </c>
      <c r="IA65" s="70">
        <f>Контингент!AU70</f>
        <v>0</v>
      </c>
      <c r="IB65" s="177">
        <f>ROUND(ID65*$E65*$BH65*$BN65*$CR65*IF($JN65&gt;500,$CX65,IF($JN65&gt;250,$DJ65,IF($JN65&gt;0,$DD65,0)))/1000,0)</f>
        <v>107</v>
      </c>
      <c r="IC65" s="177">
        <f>ROUND(ID65*$L65*$BH65*$BN65*$CR65*IF($JN65&gt;500,$CX65,IF($JN65&gt;250,$DJ65,IF($JN65&gt;0,$DD65,0)))/1000,0)</f>
        <v>29</v>
      </c>
      <c r="ID65" s="70">
        <f>Контингент!AL70</f>
        <v>1</v>
      </c>
      <c r="IE65" s="177">
        <f>ROUND(IG65*$E65*$BH65*$BN65*$CR65*IF($JN65&gt;500,$CX65,IF($JN65&gt;250,$DJ65,IF($JN65&gt;0,$DD65,0)))/1000,0)+ROUND(IG65*$G65*$BJ65*$BN65*$CT65*IF($JN65&gt;500,$CX65,IF($JN65&gt;250,$DJ65,IF($JN65&gt;0,$DD65,0)))/1000,0)</f>
        <v>0</v>
      </c>
      <c r="IF65" s="177">
        <f>ROUND(IG65*$L65*$BH65*$BN65*$CR65*IF($JN65&gt;500,$CX65,IF($JN65&gt;250,$DJ65,IF($JN65&gt;0,$DD65,0)))/1000,0)+ROUND(IG65*$N65*$BJ65*$BN65*$CT65*IF($JN65&gt;500,$CX65,IF($JN65&gt;250,$DJ65,IF($JN65&gt;0,$DD65,0)))/1000,0)</f>
        <v>0</v>
      </c>
      <c r="IG65" s="70">
        <f>Контингент!AM70</f>
        <v>0</v>
      </c>
      <c r="IH65" s="177">
        <f>ROUND(IJ65*$E65*$BH65*$BZ65*$CR65*IF($JN65&gt;500,$CX65,IF($JN65&gt;250,$DJ65,IF($JN65&gt;0,$DD65,0)))/1000,0)</f>
        <v>0</v>
      </c>
      <c r="II65" s="177">
        <f>ROUND(IJ65*$L65*$BH65*$BZ65*$CR65*IF($JN65&gt;500,$CX65,IF($JN65&gt;250,$DJ65,IF($JN65&gt;0,$DD65,0)))/1000,0)</f>
        <v>0</v>
      </c>
      <c r="IJ65" s="70">
        <f>Контингент!BH70</f>
        <v>0</v>
      </c>
      <c r="IK65" s="177">
        <f>ROUND(IM65*$F65*$T65*$BO65*$CG65*IF($JN65&gt;500,$CY65,IF($JN65&gt;250,$DK65,IF($JN65&gt;0,$DE65,0)))/1000,0)</f>
        <v>1104</v>
      </c>
      <c r="IL65" s="177">
        <f>ROUND(IM65*$M65*$T65*$BO65*$CG65*IF($JN65&gt;500,$CY65,IF($JN65&gt;250,$DK65,IF($JN65&gt;0,$DE65,0)))/1000,0)</f>
        <v>294</v>
      </c>
      <c r="IM65" s="70">
        <f>Контингент!H70+Контингент!I70</f>
        <v>20</v>
      </c>
      <c r="IN65" s="177">
        <f>ROUND(IP65*$F65*$T65*$BO65*$CG65*IF($JN65&gt;500,$CY65,IF($JN65&gt;250,$DK65,IF($JN65&gt;0,$DE65,0)))/1000,0)+ROUND(IP65*$G65*$U65*$BO65*$CG65*IF($JN65&gt;500,$CY65,IF($JN65&gt;250,$DK65,IF($JN65&gt;0,$DE65,0)))/1000,0)</f>
        <v>0</v>
      </c>
      <c r="IO65" s="177">
        <f>ROUND(IP65*$M65*$T65*$BO65*$CG65*IF($JN65&gt;500,$CY65,IF($JN65&gt;250,$DK65,IF($JN65&gt;0,$DE65,0)))/1000,0)+ROUND(IP65*$N65*$U65*$BO65*$CG65*IF($JN65&gt;500,$CY65,IF($JN65&gt;250,$DK65,IF($JN65&gt;0,$DE65,0)))/1000,0)</f>
        <v>0</v>
      </c>
      <c r="IP65" s="70">
        <f>Контингент!J70</f>
        <v>0</v>
      </c>
      <c r="IQ65" s="177">
        <f>ROUND(IS65*$F65*$T65*$CA65*$CG65*IF($JN65&gt;500,$CY65,IF($JN65&gt;250,$DK65,IF($JN65&gt;0,$DE65,0)))/1000,0)</f>
        <v>0</v>
      </c>
      <c r="IR65" s="177">
        <f>ROUND(IS65*$M65*$T65*$CA65*$CG65*IF($JN65&gt;500,$CY65,IF($JN65&gt;250,$DK65,IF($JN65&gt;0,$DE65,0)))/1000,0)</f>
        <v>0</v>
      </c>
      <c r="IS65" s="70">
        <f>Контингент!AR70+Контингент!AS70</f>
        <v>0</v>
      </c>
      <c r="IT65" s="177">
        <f>ROUND(IV65*$F65*$T65*$BO65*$CM65*IF($JN65&gt;500,$CY65,IF($JN65&gt;250,$DK65,IF($JN65&gt;0,$DE65,0)))/1000,0)</f>
        <v>0</v>
      </c>
      <c r="IU65" s="177">
        <f>ROUND(IV65*$M65*$T65*$BO65*$CM65*IF($JN65&gt;500,$CY65,IF($JN65&gt;250,$DK65,IF($JN65&gt;0,$DE65,0)))/1000,0)</f>
        <v>0</v>
      </c>
      <c r="IV65" s="70">
        <f>Контингент!O70+Контингент!P70</f>
        <v>0</v>
      </c>
      <c r="IW65" s="177">
        <f>ROUND(IY65*$F65*$T65*$BO65*$CM65*IF($JN65&gt;500,$CY65,IF($JN65&gt;250,$DK65,IF($JN65&gt;0,$DE65,0)))/1000,0)+ROUND(IY65*$G65*$U65*$BO65*$CM65*IF($JN65&gt;500,$CY65,IF($JN65&gt;250,$DK65,IF($JN65&gt;0,$DE65,0)))/1000,0)</f>
        <v>0</v>
      </c>
      <c r="IX65" s="177">
        <f>ROUND(IY65*$M65*$T65*$BO65*$CM65*IF($JN65&gt;500,$CY65,IF($JN65&gt;250,$DK65,IF($JN65&gt;0,$DE65,0)))/1000,0)+ROUND(IY65*$N65*$U65*$BO65*$CM65*IF($JN65&gt;500,$CY65,IF($JN65&gt;250,$DK65,IF($JN65&gt;0,$DE65,0)))/1000,0)</f>
        <v>0</v>
      </c>
      <c r="IY65" s="70">
        <f>Контингент!Q70</f>
        <v>0</v>
      </c>
      <c r="IZ65" s="177">
        <f>ROUND(JB65*$F65*$T65*$CA65*$CM65*IF($JN65&gt;500,$CY65,IF($JN65&gt;250,$DK65,IF($JN65&gt;0,$DE65,0)))/1000,0)</f>
        <v>0</v>
      </c>
      <c r="JA65" s="177">
        <f>ROUND(JB65*$M65*$T65*$CA65*$CM65*IF($JN65&gt;500,$CY65,IF($JN65&gt;250,$DK65,IF($JN65&gt;0,$DE65,0)))/1000,0)</f>
        <v>0</v>
      </c>
      <c r="JB65" s="70">
        <f>Контингент!AV70+Контингент!AW70</f>
        <v>0</v>
      </c>
      <c r="JC65" s="177">
        <f>ROUND(JE65*$F65*$BI65*$BO65*$CG65*IF($JN65&gt;500,$CY65,IF($JN65&gt;250,$DK65,IF($JN65&gt;0,$DE65,0)))/1000,0)</f>
        <v>0</v>
      </c>
      <c r="JD65" s="177">
        <f>ROUND(JE65*$M65*$BI65*$BO65*$CG65*IF($JN65&gt;500,$CY65,IF($JN65&gt;250,$DK65,IF($JN65&gt;0,$DE65,0)))/1000,0)</f>
        <v>0</v>
      </c>
      <c r="JE65" s="70">
        <f>Контингент!AN70</f>
        <v>0</v>
      </c>
      <c r="JF65" s="177">
        <f>ROUND(JH65*$F65*$BI65*$BO65*$CS65*IF($JN65&gt;500,$CY65,IF($JN65&gt;250,$DK65,IF($JN65&gt;0,$DE65,0)))/1000,0)+ROUND(JH65*$G65*$BJ65*$BO65*$CT65*IF($JN65&gt;500,$CY65,IF($JN65&gt;250,$DK65,IF($JN65&gt;0,$DE65,0)))/1000,0)</f>
        <v>0</v>
      </c>
      <c r="JG65" s="177">
        <f>ROUND(JH65*$M65*$BI65*$BO65*$CS65*IF($JN65&gt;500,$CY65,IF($JN65&gt;250,$DK65,IF($JN65&gt;0,$DE65,0)))/1000,0)+ROUND(JH65*$N65*$BJ65*$BO65*$CT65*IF($JN65&gt;500,$CY65,IF($JN65&gt;250,$DK65,IF($JN65&gt;0,$DE65,0)))/1000,0)</f>
        <v>0</v>
      </c>
      <c r="JH65" s="70">
        <f>Контингент!AO70</f>
        <v>0</v>
      </c>
      <c r="JI65" s="177">
        <f>ROUND(JK65*$F65*$BI65*$CA65*$CS65*IF($JN65&gt;500,$CY65,IF($JN65&gt;250,$DK65,IF($JN65&gt;0,$DE65,0)))/1000,0)</f>
        <v>0</v>
      </c>
      <c r="JJ65" s="177">
        <f>ROUND(JK65*$M65*$BI65*$CA65*$CS65*IF($JN65&gt;500,$CY65,IF($JN65&gt;250,$DK65,IF($JN65&gt;0,$DE65,0)))/1000,0)</f>
        <v>0</v>
      </c>
      <c r="JK65" s="70">
        <f>Контингент!BI70</f>
        <v>0</v>
      </c>
      <c r="JL65" s="70">
        <f>DQ65+DT65+DW65+DZ65+EC65+EF65+EI65+EL65+EO65+ER65+EU65+EX65+FA65+FD65+FG65+FJ65+FM65+FP65+FS65+FV65+FY65+GB65+GE65+GH65+GK65+GN65+GQ65+GT65+GW65+GZ65+HC65+HF65+HI65+HL65+HO65+HR65+HU65+HX65+IA65+ID65+IG65+IJ65+IM65+IP65+IS65+IV65+IY65+JB65++JE65+JH65+JK65</f>
        <v>96</v>
      </c>
      <c r="JM65" s="70">
        <f>Контингент!CZ70</f>
        <v>33</v>
      </c>
      <c r="JN65" s="70">
        <f>JL65+JM65</f>
        <v>129</v>
      </c>
      <c r="JO65" s="177">
        <f>DO65+DR65+DU65+DX65+EA65+ED65+EG65+EJ65+EM65+EP65+ES65+EV65+EY65+FB65+FE65+FH65+FK65+FN65+FQ65+FT65+FW65+FZ65+GC65+GF65+GI65+GL65+GO65+GR65+GU65+GX65+HA65+HD65+HG65+HJ65+HM65+HP65+HS65+HV65+HY65+IB65+IE65+IH65+IK65+IN65+IQ65+IT65+IW65+IZ65+JC65+JF65+JI65</f>
        <v>4764</v>
      </c>
      <c r="JP65" s="177">
        <f>DP65+DS65+DV65+DY65+EB65+EE65+EH65+EK65+EN65+EQ65+ET65+EW65+EZ65+FC65+FF65+FI65+FL65+FO65+FR65+FU65+FX65+GA65+GD65+GG65+GJ65+GM65+GP65+GS65+GV65+GY65+HB65+HE65+HH65+HK65+HN65+HQ65+HT65+HW65+HZ65+IC65+IF65+II65+IL65+IO65+IR65+IU65+IX65+JA65+JD65+JG65+JJ65</f>
        <v>1271</v>
      </c>
      <c r="JQ65" s="143">
        <f>'Нормативы и коэффициенты МОО'!$Y$17</f>
        <v>0.89426399999999995</v>
      </c>
      <c r="JR65" s="14">
        <v>1</v>
      </c>
      <c r="JS65" s="177">
        <f>ROUND(JO65*JQ65*JR65,0)</f>
        <v>4260</v>
      </c>
      <c r="JT65" s="177">
        <f>ROUND(JP65*JQ65*JR65,0)</f>
        <v>1137</v>
      </c>
      <c r="JU65" s="177">
        <f>ROUND(JW65*$H65*$V65*$BQ65*$CI65*IF($JN65&gt;500,$DA65,IF($JN65&gt;250,$DM65,IF($JN65&gt;0,$DG65,0)))/1000,0)</f>
        <v>579</v>
      </c>
      <c r="JV65" s="177">
        <f>ROUND(JW65*$O65*$V65*$BQ65*$CI65*IF($JN65&gt;500,$DA65,IF($JN65&gt;250,$DM65,IF($JN65&gt;0,$DG65,0)))/1000,0)</f>
        <v>0</v>
      </c>
      <c r="JW65" s="70">
        <f>Контингент!DU70</f>
        <v>25</v>
      </c>
      <c r="JX65" s="177">
        <f>ROUND(JZ65*$H65*$V65*$BQ65*$CO65*IF($JN65&gt;500,$DA65,IF($JN65&gt;250,$DM65,IF($JN65&gt;0,$DG65,0)))/1000,0)</f>
        <v>0</v>
      </c>
      <c r="JY65" s="177">
        <f>ROUND(JZ65*$O65*$V65*$BQ65*$CO65*IF($JN65&gt;500,$DA65,IF($JN65&gt;250,$DM65,IF($JN65&gt;0,$DG65,0)))/1000,0)</f>
        <v>0</v>
      </c>
      <c r="JZ65" s="70">
        <f>Контингент!DV70</f>
        <v>0</v>
      </c>
      <c r="KA65" s="177">
        <f>ROUND(KC65*$H65*$BK65*$BQ65*$CU65*IF($JN65&gt;500,$DA65,IF($JN65&gt;250,$DM65,IF($JN65&gt;0,$DG65,0)))/1000,0)</f>
        <v>0</v>
      </c>
      <c r="KB65" s="177">
        <f>ROUND(KC65*$O65*$BK65*$BQ65*$CU65*IF($JN65&gt;500,$DA65,IF($JN65&gt;250,$DM65,IF($JN65&gt;0,$DG65,0)))/1000,0)</f>
        <v>0</v>
      </c>
      <c r="KC65" s="70">
        <f>(Контингент!DW70+Контингент!DX70+Контингент!DY70+Контингент!DZ70+Контингент!EA70+Контингент!EB70+Контингент!EC70+Контингент!ED70+Контингент!EE70)</f>
        <v>0</v>
      </c>
      <c r="KD65" s="177">
        <f>ROUND(KF65*$H65*$V65*$BQ65*$CI65*IF($JN65&gt;500,$DA65,IF($JN65&gt;250,$DM65,IF($JN65&gt;0,$DG65,0)))/1000,0)</f>
        <v>0</v>
      </c>
      <c r="KE65" s="177">
        <f>ROUND(KF65*$O65*$V65*$BQ65*$CI65*IF($JN65&gt;500,$DA65,IF($JN65&gt;250,$DM65,IF($JN65&gt;0,$DG65,0)))/1000,0)</f>
        <v>0</v>
      </c>
      <c r="KF65" s="70">
        <f>Контингент!EF70</f>
        <v>0</v>
      </c>
      <c r="KG65" s="177">
        <f>ROUND(KI65*$H65*$V65*$BQ65*$CO65*IF($JN65&gt;500,$DA65,IF($JN65&gt;250,$DM65,IF($JN65&gt;0,$DG65,0)))/1000,0)</f>
        <v>0</v>
      </c>
      <c r="KH65" s="177">
        <f>ROUND(KI65*$O65*$V65*$BQ65*$CO65*IF($JN65&gt;500,$DA65,IF($JN65&gt;250,$DM65,IF($JN65&gt;0,$DG65,0)))/1000,0)</f>
        <v>0</v>
      </c>
      <c r="KI65" s="70">
        <f>Контингент!EG70</f>
        <v>0</v>
      </c>
      <c r="KJ65" s="177">
        <f>ROUND(KL65*$H65*$BK65*$BQ65*$CU65*IF($JN65&gt;500,$DA65,IF($JN65&gt;250,$DM65,IF($JN65&gt;0,$DG65,0)))/1000,0)</f>
        <v>0</v>
      </c>
      <c r="KK65" s="177">
        <f>ROUND(KL65*$O65*$BK65*$BQ65*$CU65*IF($JN65&gt;500,$DA65,IF($JN65&gt;250,$DM65,IF($JN65&gt;0,$DG65,0)))/1000,0)</f>
        <v>0</v>
      </c>
      <c r="KL65" s="70">
        <f>Контингент!EH70</f>
        <v>0</v>
      </c>
      <c r="KM65" s="177">
        <f>ROUND(KO65*$H65*$V65*$BQ65*$CI65*IF($JN65&gt;500,$DA65,IF($JN65&gt;250,$DM65,IF($JN65&gt;0,$DG65,0)))/1000,0)</f>
        <v>0</v>
      </c>
      <c r="KN65" s="177">
        <f>ROUND(KO65*$O65*$V65*$BQ65*$CI65*IF($JN65&gt;500,$DA65,IF($JN65&gt;250,$DM65,IF($JN65&gt;0,$DG65,0)))/1000,0)</f>
        <v>0</v>
      </c>
      <c r="KO65" s="70">
        <f>Контингент!EI70</f>
        <v>0</v>
      </c>
      <c r="KP65" s="177">
        <f>ROUND(KR65*$H65*$V65*$BQ65*$CO65*IF($JN65&gt;500,$DA65,IF($JN65&gt;250,$DM65,IF($JN65&gt;0,$DG65,0)))/1000,0)</f>
        <v>0</v>
      </c>
      <c r="KQ65" s="177">
        <f>ROUND(KR65*$O65*$V65*$BQ65*$CO65*IF($JN65&gt;500,$DA65,IF($JN65&gt;250,$DM65,IF($JN65&gt;0,$DG65,0)))/1000,0)</f>
        <v>0</v>
      </c>
      <c r="KR65" s="70">
        <f>Контингент!EJ70</f>
        <v>0</v>
      </c>
      <c r="KS65" s="177">
        <f>ROUND(KU65*$H65*$BK65*$BQ65*$CU65*IF($JN65&gt;500,$DA65,IF($JN65&gt;250,$DM65,IF($JN65&gt;0,$DG65,0)))/1000,0)</f>
        <v>0</v>
      </c>
      <c r="KT65" s="177">
        <f>ROUND(KU65*$O65*$BK65*$BQ65*$CU65*IF($JN65&gt;500,$DA65,IF($JN65&gt;250,$DM65,IF($JN65&gt;0,$DG65,0)))/1000,0)</f>
        <v>0</v>
      </c>
      <c r="KU65" s="70">
        <f>Контингент!EK70</f>
        <v>0</v>
      </c>
      <c r="KV65" s="70">
        <f>JW65+JZ65+KC65+KF65+KI65+KL65+KO65+KR65+KU65</f>
        <v>25</v>
      </c>
      <c r="KW65" s="177">
        <f>JU65+JX65+KA65+KD65+KG65+KJ65+KM65+KP65+KS65</f>
        <v>579</v>
      </c>
      <c r="KX65" s="177">
        <f>JV65+JY65+KB65+KE65+KH65+KK65+KN65+KQ65+KT65</f>
        <v>0</v>
      </c>
      <c r="KY65" s="143">
        <f>'Нормативы и коэффициенты МОО'!$Y$17</f>
        <v>0.89426399999999995</v>
      </c>
      <c r="KZ65" s="14">
        <v>1</v>
      </c>
      <c r="LA65" s="177">
        <f>ROUND(KW65*KY65*KZ65,0)</f>
        <v>518</v>
      </c>
      <c r="LB65" s="177">
        <f>ROUND(KX65*KY65*KZ65,0)</f>
        <v>0</v>
      </c>
      <c r="LC65" s="177">
        <f>ROUND(LE65*$I65*$W65*$BR65*$CJ65*IF($JN65&gt;500,$DB65,IF($JN65&gt;250,$DN65,IF($JN65&gt;0,$DH65,0)))/1000,0)</f>
        <v>110</v>
      </c>
      <c r="LD65" s="177">
        <f>ROUND(LE65*$P65*$W65*$BR65*$CJ65*IF($JN65&gt;500,$DB65,IF($JN65&gt;250,$DN65,IF($JN65&gt;0,$DH65,0)))/1000,0)</f>
        <v>0</v>
      </c>
      <c r="LE65" s="70">
        <f>Контингент!DC70</f>
        <v>25</v>
      </c>
      <c r="LF65" s="177">
        <f>ROUND(LH65*$I65*$W65*$BR65*$CP65*IF($JN65&gt;500,$DB65,IF($JN65&gt;250,$DN65,IF($JN65&gt;0,$DH65,0)))/1000,0)</f>
        <v>0</v>
      </c>
      <c r="LG65" s="177">
        <f>ROUND(LH65*$P65*$W65*$BR65*$CP65*IF($JN65&gt;500,$DB65,IF($JN65&gt;250,$DN65,IF($JN65&gt;0,$DH65,0)))/1000,0)</f>
        <v>0</v>
      </c>
      <c r="LH65" s="70">
        <f>Контингент!DD70</f>
        <v>0</v>
      </c>
      <c r="LI65" s="177">
        <f>ROUND(LK65*$I65*$AA65*$BR65*$CJ65*IF($JN65&gt;500,$DB65,IF($JN65&gt;250,$DN65,IF($JN65&gt;0,$DH65,0)))/1000,0)</f>
        <v>0</v>
      </c>
      <c r="LJ65" s="177">
        <f>ROUND(LK65*$P65*$AA65*$BR65*$CJ65*IF($JN65&gt;500,$DB65,IF($JN65&gt;250,$DN65,IF($JN65&gt;0,$DH65,0)))/1000,0)</f>
        <v>0</v>
      </c>
      <c r="LK65" s="70">
        <f>Контингент!DE70</f>
        <v>0</v>
      </c>
      <c r="LL65" s="177">
        <f>ROUND(LN65*$I65*$AE65*$BR65*$CJ65*IF($JN65&gt;500,$DB65,IF($JN65&gt;250,$DN65,IF($JN65&gt;0,$DH65,0)))/1000,0)</f>
        <v>0</v>
      </c>
      <c r="LM65" s="177">
        <f>ROUND(LN65*$P65*$AE65*$BR65*$CJ65*IF($JN65&gt;500,$DB65,IF($JN65&gt;250,$DN65,IF($JN65&gt;0,$DH65,0)))/1000,0)</f>
        <v>0</v>
      </c>
      <c r="LN65" s="70">
        <f>Контингент!DF70</f>
        <v>0</v>
      </c>
      <c r="LO65" s="177">
        <f>ROUND(LQ65*$I65*$AI65*$BR65*$CJ65*IF($JN65&gt;500,$DB65,IF($JN65&gt;250,$DN65,IF($JN65&gt;0,$DH65,0)))/1000,0)</f>
        <v>0</v>
      </c>
      <c r="LP65" s="177">
        <f>ROUND(LQ65*$P65*$AI65*$BR65*$CJ65*IF($JN65&gt;500,$DB65,IF($JN65&gt;250,$DN65,IF($JN65&gt;0,$DH65,0)))/1000,0)</f>
        <v>0</v>
      </c>
      <c r="LQ65" s="70">
        <f>Контингент!DG70</f>
        <v>0</v>
      </c>
      <c r="LR65" s="177">
        <f>ROUND(LT65*$I65*$AM65*$BR65*$CJ65*IF($JN65&gt;500,$DB65,IF($JN65&gt;250,$DN65,IF($JN65&gt;0,$DH65,0)))/1000,0)</f>
        <v>0</v>
      </c>
      <c r="LS65" s="177">
        <f>ROUND(LT65*$P65*$AM65*$BR65*$CJ65*IF($JN65&gt;500,$DB65,IF($JN65&gt;250,$DN65,IF($JN65&gt;0,$DH65,0)))/1000,0)</f>
        <v>0</v>
      </c>
      <c r="LT65" s="70">
        <f>Контингент!DH70</f>
        <v>0</v>
      </c>
      <c r="LU65" s="177">
        <f>ROUND(LW65*$I65*$AQ65*$BR65*$CJ65*IF($JN65&gt;500,$DB65,IF($JN65&gt;250,$DN65,IF($JN65&gt;0,$DH65,0)))/1000,0)</f>
        <v>0</v>
      </c>
      <c r="LV65" s="177">
        <f>ROUND(LW65*$P65*$AQ65*$BR65*$CJ65*IF($JN65&gt;500,$DB65,IF($JN65&gt;250,$DN65,IF($JN65&gt;0,$DH65,0)))/1000,0)</f>
        <v>0</v>
      </c>
      <c r="LW65" s="70">
        <f>Контингент!DI70</f>
        <v>0</v>
      </c>
      <c r="LX65" s="177">
        <f>ROUND(LZ65*$I65*$AU65*$BR65*$CJ65*IF($JN65&gt;500,$DB65,IF($JN65&gt;250,$DN65,IF($JN65&gt;0,$DH65,0)))/1000,0)</f>
        <v>0</v>
      </c>
      <c r="LY65" s="177">
        <f>ROUND(LZ65*$P65*$AU65*$BR65*$CJ65*IF($JN65&gt;500,$DB65,IF($JN65&gt;250,$DN65,IF($JN65&gt;0,$DH65,0)))/1000,0)</f>
        <v>0</v>
      </c>
      <c r="LZ65" s="70">
        <f>Контингент!DJ70</f>
        <v>0</v>
      </c>
      <c r="MA65" s="177">
        <f>ROUND(MC65*$I65*$AY65*$BR65*$CJ65*IF($JN65&gt;500,$DB65,IF($JN65&gt;250,$DN65,IF($JN65&gt;0,$DH65,0)))/1000,0)</f>
        <v>0</v>
      </c>
      <c r="MB65" s="177">
        <f>ROUND(MC65*$P65*$AY65*$BR65*$CJ65*IF($JN65&gt;500,$DB65,IF($JN65&gt;250,$DN65,IF($JN65&gt;0,$DH65,0)))/1000,0)</f>
        <v>0</v>
      </c>
      <c r="MC65" s="70">
        <f>Контингент!DK70</f>
        <v>0</v>
      </c>
      <c r="MD65" s="177">
        <f>ROUND(MF65*$I65*$BC65*$BR65*$CJ65*IF($JN65&gt;500,$DB65,IF($JN65&gt;250,$DN65,IF($JN65&gt;0,$DH65,0)))/1000,0)</f>
        <v>0</v>
      </c>
      <c r="ME65" s="177">
        <f>ROUND(MF65*$P65*$BC65*$BR65*$CJ65*IF($JN65&gt;500,$DB65,IF($JN65&gt;250,$DN65,IF($JN65&gt;0,$DH65,0)))/1000,0)</f>
        <v>0</v>
      </c>
      <c r="MF65" s="70">
        <f>Контингент!DL70</f>
        <v>0</v>
      </c>
      <c r="MG65" s="177">
        <f>ROUND(MI65*$I65*$BG65*$BR65*$CJ65*IF($JN65&gt;500,$DB65,IF($JN65&gt;250,$DN65,IF($JN65&gt;0,$DH65,0)))/1000,0)</f>
        <v>0</v>
      </c>
      <c r="MH65" s="177">
        <f>ROUND(MI65*$P65*$BG65*$BR65*$CJ65*IF($JN65&gt;500,$DB65,IF($JN65&gt;250,$DN65,IF($JN65&gt;0,$DH65,0)))/1000,0)</f>
        <v>0</v>
      </c>
      <c r="MI65" s="70">
        <f>Контингент!DM70</f>
        <v>0</v>
      </c>
      <c r="MJ65" s="177">
        <f>ROUND(ML65*$I65*$W65*$BR65*$CJ65*IF($JN65&gt;500,$DB65,IF($JN65&gt;250,$DN65,IF($JN65&gt;0,$DH65,0)))/1000,0)</f>
        <v>44</v>
      </c>
      <c r="MK65" s="177">
        <f>ROUND(ML65*$P65*$W65*$BR65*$CJ65*IF($JN65&gt;500,$DB65,IF($JN65&gt;250,$DN65,IF($JN65&gt;0,$DH65,0)))/1000,0)</f>
        <v>0</v>
      </c>
      <c r="ML65" s="70">
        <f>Контингент!DN70</f>
        <v>10</v>
      </c>
      <c r="MM65" s="177">
        <f>ROUND(MO65*$I65*$W65*$BR65*$CP65*IF($JN65&gt;500,$DB65,IF($JN65&gt;250,$DN65,IF($JN65&gt;0,$DH65,0)))/1000,0)</f>
        <v>0</v>
      </c>
      <c r="MN65" s="177">
        <f>ROUND(MO65*$P65*$W65*$BR65*$CP65*IF($JN65&gt;500,$DB65,IF($JN65&gt;250,$DN65,IF($JN65&gt;0,$DH65,0)))/1000,0)</f>
        <v>0</v>
      </c>
      <c r="MO65" s="70">
        <f>Контингент!DO70</f>
        <v>0</v>
      </c>
      <c r="MP65" s="177">
        <f>ROUND(MR65*$I65*$BH65*$BR65*$CJ65*IF($JN65&gt;500,$DB65,IF($JN65&gt;250,$DN65,IF($JN65&gt;0,$DH65,0)))/1000,0)</f>
        <v>0</v>
      </c>
      <c r="MQ65" s="177">
        <f>ROUND(MR65*$P65*$BH65*$BR65*$CJ65*IF($JN65&gt;500,$DB65,IF($JN65&gt;250,$DN65,IF($JN65&gt;0,$DH65,0)))/1000,0)</f>
        <v>0</v>
      </c>
      <c r="MR65" s="70">
        <f>Контингент!DP70</f>
        <v>0</v>
      </c>
      <c r="MS65" s="177">
        <f>ROUND(MU65*$I65*$W65*$BR65*$CJ65*IF($JN65&gt;500,$DB65,IF($JN65&gt;250,$DN65,IF($JN65&gt;0,$DH65,0)))/1000,0)</f>
        <v>0</v>
      </c>
      <c r="MT65" s="177">
        <f>ROUND(MU65*$P65*$W65*$BR65*$CJ65*IF($JN65&gt;500,$DB65,IF($JN65&gt;250,$DN65,IF($JN65&gt;0,$DH65,0)))/1000,0)</f>
        <v>0</v>
      </c>
      <c r="MU65" s="70">
        <f>Контингент!DQ70</f>
        <v>0</v>
      </c>
      <c r="MV65" s="177">
        <f>ROUND(MX65*$I65*$W65*$BR65*$CP65*IF($JN65&gt;500,$DB65,IF($JN65&gt;250,$DN65,IF($JN65&gt;0,$DH65,0)))/1000,0)</f>
        <v>0</v>
      </c>
      <c r="MW65" s="177">
        <f>ROUND(MX65*$P65*$W65*$BR65*$CP65*IF($JN65&gt;500,$DB65,IF($JN65&gt;250,$DN65,IF($JN65&gt;0,$DH65,0)))/1000,0)</f>
        <v>0</v>
      </c>
      <c r="MX65" s="70">
        <f>Контингент!DR70</f>
        <v>0</v>
      </c>
      <c r="MY65" s="177">
        <f>ROUND(NA65*$I65*$BI65*$BR65*$CJ65*IF($JN65&gt;500,$DB65,IF($JN65&gt;250,$DN65,IF($JN65&gt;0,$DH65,0)))/1000,0)</f>
        <v>0</v>
      </c>
      <c r="MZ65" s="177">
        <f>ROUND(NA65*$P65*$BI65*$BR65*$CJ65*IF($JN65&gt;500,$DB65,IF($JN65&gt;250,$DN65,IF($JN65&gt;0,$DH65,0)))/1000,0)</f>
        <v>0</v>
      </c>
      <c r="NA65" s="70">
        <f>Контингент!DS70</f>
        <v>0</v>
      </c>
      <c r="NB65" s="70">
        <f>LE65+LH65+LK65+LN65+LQ65+LT65+LW65+LZ65+MC65+MF65+MI65+ML65+MO65+MR65+MU65+MX65+NA65</f>
        <v>35</v>
      </c>
      <c r="NC65" s="177">
        <f>LC65+LF65+LI65+LL65+LO65+LR65+LU65+LX65+MA65+MD65+MG65+MJ65+MM65+MP65+MS65+MV65+MY65</f>
        <v>154</v>
      </c>
      <c r="ND65" s="177">
        <f>LD65+LG65+LJ65+LM65+LP65+LS65+LV65+LY65+MB65+ME65+MH65+MK65+MN65+MQ65+MT65+MW65+MZ65</f>
        <v>0</v>
      </c>
      <c r="NE65" s="143">
        <f>'Нормативы и коэффициенты МОО'!$Y$17</f>
        <v>0.89426399999999995</v>
      </c>
      <c r="NF65" s="14">
        <v>1</v>
      </c>
      <c r="NG65" s="14">
        <v>12</v>
      </c>
      <c r="NH65" s="14">
        <v>8</v>
      </c>
      <c r="NI65" s="177">
        <f>ROUND(NC65*NE65*NF65/NG65*NH65,0)</f>
        <v>92</v>
      </c>
      <c r="NJ65" s="177">
        <f>ROUND(ND65*NE65*NF65/NG65*NH65,0)</f>
        <v>0</v>
      </c>
      <c r="NK65" s="177">
        <f>ROUND(NM65*$J65*$W65*$BR65*$CJ65*IF($JN65&gt;500,$DB65,IF($JN65&gt;250,$DN65,IF($JN65&gt;0,$DH65,0)))/1000,0)</f>
        <v>147</v>
      </c>
      <c r="NL65" s="177">
        <f>ROUND(NM65*$Q65*$W65*$BR65*$CJ65*IF($JN65&gt;500,$DB65,IF($JN65&gt;250,$DN65,IF($JN65&gt;0,$DH65,0)))/1000,0)</f>
        <v>39</v>
      </c>
      <c r="NM65" s="70">
        <f>Контингент!DC70</f>
        <v>25</v>
      </c>
      <c r="NN65" s="177">
        <f>ROUND(NP65*$J65*$W65*$BR65*$CP65*IF($JN65&gt;500,$DB65,IF($JN65&gt;250,$DN65,IF($JN65&gt;0,$DH65,0)))/1000,0)</f>
        <v>0</v>
      </c>
      <c r="NO65" s="177">
        <f>ROUND(NP65*$Q65*$W65*$BR65*$CP65*IF($JN65&gt;500,$DB65,IF($JN65&gt;250,$DN65,IF($JN65&gt;0,$DH65,0)))/1000,0)</f>
        <v>0</v>
      </c>
      <c r="NP65" s="70">
        <f>Контингент!DD70</f>
        <v>0</v>
      </c>
      <c r="NQ65" s="177">
        <f>ROUND(NS65*$J65*$AA65*$BR65*$CJ65*IF($JN65&gt;500,$DB65,IF($JN65&gt;250,$DN65,IF($JN65&gt;0,$DH65,0)))/1000,0)</f>
        <v>0</v>
      </c>
      <c r="NR65" s="177">
        <f>ROUND(NS65*$Q65*$AA65*$BR65*$CJ65*IF($JN65&gt;500,$DB65,IF($JN65&gt;250,$DN65,IF($JN65&gt;0,$DH65,0)))/1000,0)</f>
        <v>0</v>
      </c>
      <c r="NS65" s="70">
        <f>Контингент!DE70</f>
        <v>0</v>
      </c>
      <c r="NT65" s="177">
        <f>ROUND(NV65*$J65*$AE65*$BR65*$CJ65*IF($JN65&gt;500,$DB65,IF($JN65&gt;250,$DN65,IF($JN65&gt;0,$DH65,0)))/1000,0)</f>
        <v>0</v>
      </c>
      <c r="NU65" s="177">
        <f>ROUND(NV65*$Q65*$AE65*$BR65*$CJ65*IF($JN65&gt;500,$DB65,IF($JN65&gt;250,$DN65,IF($JN65&gt;0,$DH65,0)))/1000,0)</f>
        <v>0</v>
      </c>
      <c r="NV65" s="70">
        <f>Контингент!DF70</f>
        <v>0</v>
      </c>
      <c r="NW65" s="177">
        <f>ROUND(NY65*$J65*$AI65*$BR65*$CJ65*IF($JN65&gt;500,$DB65,IF($JN65&gt;250,$DN65,IF($JN65&gt;0,$DH65,0)))/1000,0)</f>
        <v>0</v>
      </c>
      <c r="NX65" s="177">
        <f>ROUND(NY65*$Q65*$AI65*$BR65*$CJ65*IF($JN65&gt;500,$DB65,IF($JN65&gt;250,$DN65,IF($JN65&gt;0,$DH65,0)))/1000,0)</f>
        <v>0</v>
      </c>
      <c r="NY65" s="70">
        <f>Контингент!DG70</f>
        <v>0</v>
      </c>
      <c r="NZ65" s="177">
        <f>ROUND(OB65*$J65*$AM65*$BR65*$CJ65*IF($JN65&gt;500,$DB65,IF($JN65&gt;250,$DN65,IF($JN65&gt;0,$DH65,0)))/1000,0)</f>
        <v>0</v>
      </c>
      <c r="OA65" s="177">
        <f>ROUND(OB65*$Q65*$AM65*$BR65*$CJ65*IF($JN65&gt;500,$DB65,IF($JN65&gt;250,$DN65,IF($JN65&gt;0,$DH65,0)))/1000,0)</f>
        <v>0</v>
      </c>
      <c r="OB65" s="70">
        <f>Контингент!DH70</f>
        <v>0</v>
      </c>
      <c r="OC65" s="177">
        <f>ROUND(OE65*$J65*$AQ65*$BR65*$CJ65*IF($JN65&gt;500,$DB65,IF($JN65&gt;250,$DN65,IF($JN65&gt;0,$DH65,0)))/1000,0)</f>
        <v>0</v>
      </c>
      <c r="OD65" s="177">
        <f>ROUND(OE65*$Q65*$AQ65*$BR65*$CJ65*IF($JN65&gt;500,$DB65,IF($JN65&gt;250,$DN65,IF($JN65&gt;0,$DH65,0)))/1000,0)</f>
        <v>0</v>
      </c>
      <c r="OE65" s="70">
        <f>Контингент!DI70</f>
        <v>0</v>
      </c>
      <c r="OF65" s="177">
        <f>ROUND(OH65*$J65*$AU65*$BR65*$CJ65*IF($JN65&gt;500,$DB65,IF($JN65&gt;250,$DN65,IF($JN65&gt;0,$DH65,0)))/1000,0)</f>
        <v>0</v>
      </c>
      <c r="OG65" s="177">
        <f>ROUND(OH65*$Q65*$AU65*$BR65*$CJ65*IF($JN65&gt;500,$DB65,IF($JN65&gt;250,$DN65,IF($JN65&gt;0,$DH65,0)))/1000,0)</f>
        <v>0</v>
      </c>
      <c r="OH65" s="70">
        <f>Контингент!DJ70</f>
        <v>0</v>
      </c>
      <c r="OI65" s="177">
        <f>ROUND(OK65*$J65*$AY65*$BR65*$CJ65*IF($JN65&gt;500,$DB65,IF($JN65&gt;250,$DN65,IF($JN65&gt;0,$DH65,0)))/1000,0)</f>
        <v>0</v>
      </c>
      <c r="OJ65" s="177">
        <f>ROUND(OK65*$Q65*$AY65*$BR65*$CJ65*IF($JN65&gt;500,$DB65,IF($JN65&gt;250,$DN65,IF($JN65&gt;0,$DH65,0)))/1000,0)</f>
        <v>0</v>
      </c>
      <c r="OK65" s="70">
        <f>Контингент!DK70</f>
        <v>0</v>
      </c>
      <c r="OL65" s="177">
        <f>ROUND(ON65*$J65*$BC65*$BR65*$CJ65*IF($JN65&gt;500,$DB65,IF($JN65&gt;250,$DN65,IF($JN65&gt;0,$DH65,0)))/1000,0)</f>
        <v>0</v>
      </c>
      <c r="OM65" s="177">
        <f>ROUND(ON65*$Q65*$BC65*$BR65*$CJ65*IF($JN65&gt;500,$DB65,IF($JN65&gt;250,$DN65,IF($JN65&gt;0,$DH65,0)))/1000,0)</f>
        <v>0</v>
      </c>
      <c r="ON65" s="70">
        <f>Контингент!DL70</f>
        <v>0</v>
      </c>
      <c r="OO65" s="177">
        <f>ROUND(OQ65*$J65*$BG65*$BR65*$CJ65*IF($JN65&gt;500,$DB65,IF($JN65&gt;250,$DN65,IF($JN65&gt;0,$DH65,0)))/1000,0)</f>
        <v>0</v>
      </c>
      <c r="OP65" s="177">
        <f>ROUND(OQ65*$Q65*$BG65*$BR65*$CJ65*IF($JN65&gt;500,$DB65,IF($JN65&gt;250,$DN65,IF($JN65&gt;0,$DH65,0)))/1000,0)</f>
        <v>0</v>
      </c>
      <c r="OQ65" s="70">
        <f>Контингент!DM70</f>
        <v>0</v>
      </c>
      <c r="OR65" s="177">
        <f>ROUND(OT65*$J65*$W65*$BR65*$CJ65*IF($JN65&gt;500,$DB65,IF($JN65&gt;250,$DN65,IF($JN65&gt;0,$DH65,0)))/1000,0)</f>
        <v>59</v>
      </c>
      <c r="OS65" s="177">
        <f>ROUND(OT65*$Q65*$W65*$BR65*$CJ65*IF($JN65&gt;500,$DB65,IF($JN65&gt;250,$DN65,IF($JN65&gt;0,$DH65,0)))/1000,0)</f>
        <v>16</v>
      </c>
      <c r="OT65" s="70">
        <f>Контингент!DN70</f>
        <v>10</v>
      </c>
      <c r="OU65" s="177">
        <f>ROUND(OW65*$J65*$W65*$BR65*$CP65*IF($JN65&gt;500,$DB65,IF($JN65&gt;250,$DN65,IF($JN65&gt;0,$DH65,0)))/1000,0)</f>
        <v>0</v>
      </c>
      <c r="OV65" s="177">
        <f>ROUND(OW65*$Q65*$W65*$BR65*$CP65*IF($JN65&gt;500,$DB65,IF($JN65&gt;250,$DN65,IF($JN65&gt;0,$DH65,0)))/1000,0)</f>
        <v>0</v>
      </c>
      <c r="OW65" s="70">
        <f>Контингент!DO70</f>
        <v>0</v>
      </c>
      <c r="OX65" s="177">
        <f>ROUND(OZ65*$J65*$BH65*$BR65*$CJ65*IF($JN65&gt;500,$DB65,IF($JN65&gt;250,$DN65,IF($JN65&gt;0,$DH65,0)))/1000,0)</f>
        <v>0</v>
      </c>
      <c r="OY65" s="177">
        <f>ROUND(OZ65*$Q65*$BH65*$BR65*$CJ65*IF($JN65&gt;500,$DB65,IF($JN65&gt;250,$DN65,IF($JN65&gt;0,$DH65,0)))/1000,0)</f>
        <v>0</v>
      </c>
      <c r="OZ65" s="70">
        <f>Контингент!DP70</f>
        <v>0</v>
      </c>
      <c r="PA65" s="177">
        <f>ROUND(PC65*$J65*$W65*$BR65*$CJ65*IF($JN65&gt;500,$DB65,IF($JN65&gt;250,$DN65,IF($JN65&gt;0,$DH65,0)))/1000,0)</f>
        <v>0</v>
      </c>
      <c r="PB65" s="177">
        <f>ROUND(PC65*$Q65*$W65*$BR65*$CJ65*IF($JN65&gt;500,$DB65,IF($JN65&gt;250,$DN65,IF($JN65&gt;0,$DH65,0)))/1000,0)</f>
        <v>0</v>
      </c>
      <c r="PC65" s="70">
        <f>Контингент!DQ70</f>
        <v>0</v>
      </c>
      <c r="PD65" s="177">
        <f>ROUND(PF65*$J65*$W65*$BR65*$CP65*IF($JN65&gt;500,$DB65,IF($JN65&gt;250,$DN65,IF($JN65&gt;0,$DH65,0)))/1000,0)</f>
        <v>0</v>
      </c>
      <c r="PE65" s="177">
        <f>ROUND(PF65*$Q65*$W65*$BR65*$CP65*IF($JN65&gt;500,$DB65,IF($JN65&gt;250,$DN65,IF($JN65&gt;0,$DH65,0)))/1000,0)</f>
        <v>0</v>
      </c>
      <c r="PF65" s="70">
        <f>Контингент!DR70</f>
        <v>0</v>
      </c>
      <c r="PG65" s="177">
        <f>ROUND(PI65*$J65*$BI65*$BR65*$CJ65*IF($JN65&gt;500,$DB65,IF($JN65&gt;250,$DN65,IF($JN65&gt;0,$DH65,0)))/1000,0)</f>
        <v>0</v>
      </c>
      <c r="PH65" s="177">
        <f>ROUND(PI65*$Q65*$BI65*$BR65*$CJ65*IF($JN65&gt;500,$DB65,IF($JN65&gt;250,$DN65,IF($JN65&gt;0,$DH65,0)))/1000,0)</f>
        <v>0</v>
      </c>
      <c r="PI65" s="70">
        <f>Контингент!DS70</f>
        <v>0</v>
      </c>
      <c r="PJ65" s="70">
        <f>NM65+NP65+NS65+NV65+NY65+OB65+OE65+OH65+OK65+ON65+OQ65+OT65+OW65+OZ65+PC65+PF65+PI65</f>
        <v>35</v>
      </c>
      <c r="PK65" s="177">
        <f>NK65+NN65+NQ65+NT65+NW65+NZ65+OC65+OF65+OI65+OL65+OO65+OR65+OU65+OX65+PA65+PD65+PG65</f>
        <v>206</v>
      </c>
      <c r="PL65" s="177">
        <f>NL65+NO65+NR65+NU65+NX65+OA65+OD65+OG65+OJ65+OM65+OP65+OS65+OV65+OY65+PB65+PE65+PH65</f>
        <v>55</v>
      </c>
      <c r="PM65" s="143">
        <f>'Нормативы и коэффициенты МОО'!$Y$17</f>
        <v>0.89426399999999995</v>
      </c>
      <c r="PN65" s="14">
        <v>1</v>
      </c>
      <c r="PO65" s="14">
        <v>12</v>
      </c>
      <c r="PP65" s="14">
        <v>4</v>
      </c>
      <c r="PQ65" s="177">
        <f>ROUND(PK65*PM65*PN65/PO65*PP65,0)</f>
        <v>61</v>
      </c>
      <c r="PR65" s="177">
        <f>ROUND(PL65*PM65*PN65/PO65*PP65,0)</f>
        <v>16</v>
      </c>
      <c r="PS65" s="153"/>
    </row>
    <row r="66" spans="1:435" x14ac:dyDescent="0.25">
      <c r="A66" s="84"/>
      <c r="B66" s="116" t="s">
        <v>69</v>
      </c>
      <c r="C66" s="119"/>
      <c r="D66" s="119"/>
      <c r="E66" s="119"/>
      <c r="F66" s="119"/>
      <c r="G66" s="119"/>
      <c r="H66" s="11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53"/>
    </row>
    <row r="67" spans="1:435" x14ac:dyDescent="0.25">
      <c r="A67" s="84"/>
      <c r="B67" s="116" t="s">
        <v>300</v>
      </c>
      <c r="C67" s="119"/>
      <c r="D67" s="119"/>
      <c r="E67" s="119"/>
      <c r="F67" s="119"/>
      <c r="G67" s="119"/>
      <c r="H67" s="11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53"/>
    </row>
    <row r="68" spans="1:435" x14ac:dyDescent="0.25">
      <c r="A68" s="84"/>
      <c r="B68" s="116" t="s">
        <v>70</v>
      </c>
      <c r="C68" s="119"/>
      <c r="D68" s="119"/>
      <c r="E68" s="119"/>
      <c r="F68" s="119"/>
      <c r="G68" s="119"/>
      <c r="H68" s="11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53"/>
    </row>
    <row r="69" spans="1:435" x14ac:dyDescent="0.25">
      <c r="A69" s="84"/>
      <c r="B69" s="116" t="s">
        <v>71</v>
      </c>
      <c r="C69" s="119"/>
      <c r="D69" s="119"/>
      <c r="E69" s="119"/>
      <c r="F69" s="119"/>
      <c r="G69" s="119"/>
      <c r="H69" s="11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53"/>
    </row>
    <row r="70" spans="1:435" x14ac:dyDescent="0.25">
      <c r="A70" s="84"/>
      <c r="B70" s="116" t="s">
        <v>72</v>
      </c>
      <c r="C70" s="119"/>
      <c r="D70" s="119"/>
      <c r="E70" s="119"/>
      <c r="F70" s="119"/>
      <c r="G70" s="119"/>
      <c r="H70" s="119"/>
      <c r="I70" s="119"/>
      <c r="J70" s="119"/>
      <c r="K70" s="119"/>
      <c r="L70" s="119"/>
      <c r="M70" s="119"/>
      <c r="N70" s="119"/>
      <c r="O70" s="119"/>
      <c r="P70" s="119"/>
      <c r="Q70" s="119"/>
      <c r="R70" s="119"/>
      <c r="S70" s="119"/>
      <c r="T70" s="119"/>
      <c r="U70" s="119"/>
      <c r="V70" s="119"/>
      <c r="W70" s="119"/>
      <c r="X70" s="119"/>
      <c r="Y70" s="119"/>
      <c r="Z70" s="119"/>
      <c r="AA70" s="119"/>
      <c r="AB70" s="119"/>
      <c r="AC70" s="119"/>
      <c r="AD70" s="119"/>
      <c r="AE70" s="119"/>
      <c r="AF70" s="119"/>
      <c r="AG70" s="119"/>
      <c r="AH70" s="119"/>
      <c r="AI70" s="119"/>
      <c r="AJ70" s="119"/>
      <c r="AK70" s="119"/>
      <c r="AL70" s="119"/>
      <c r="AM70" s="119"/>
      <c r="AN70" s="119"/>
      <c r="AO70" s="119"/>
      <c r="AP70" s="119"/>
      <c r="AQ70" s="119"/>
      <c r="AR70" s="119"/>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c r="NZ70" s="119"/>
      <c r="OA70" s="119"/>
      <c r="OB70" s="119"/>
      <c r="OC70" s="119"/>
      <c r="OD70" s="119"/>
      <c r="OE70" s="119"/>
      <c r="OF70" s="119"/>
      <c r="OG70" s="119"/>
      <c r="OH70" s="119"/>
      <c r="OI70" s="119"/>
      <c r="OJ70" s="119"/>
      <c r="OK70" s="119"/>
      <c r="OL70" s="119"/>
      <c r="OM70" s="119"/>
      <c r="ON70" s="119"/>
      <c r="OO70" s="119"/>
      <c r="OP70" s="119"/>
      <c r="OQ70" s="119"/>
      <c r="OR70" s="119"/>
      <c r="OS70" s="119"/>
      <c r="OT70" s="119"/>
      <c r="OU70" s="119"/>
      <c r="OV70" s="119"/>
      <c r="OW70" s="119"/>
      <c r="OX70" s="119"/>
      <c r="OY70" s="119"/>
      <c r="OZ70" s="119"/>
      <c r="PA70" s="119"/>
      <c r="PB70" s="119"/>
      <c r="PC70" s="119"/>
      <c r="PD70" s="119"/>
      <c r="PE70" s="119"/>
      <c r="PF70" s="119"/>
      <c r="PG70" s="119"/>
      <c r="PH70" s="119"/>
      <c r="PI70" s="119"/>
      <c r="PJ70" s="119"/>
      <c r="PK70" s="119"/>
      <c r="PL70" s="119"/>
      <c r="PM70" s="119"/>
      <c r="PN70" s="119"/>
      <c r="PO70" s="119"/>
      <c r="PP70" s="119"/>
      <c r="PQ70" s="119"/>
      <c r="PR70" s="119"/>
      <c r="PS70" s="153"/>
    </row>
    <row r="71" spans="1:435" x14ac:dyDescent="0.25">
      <c r="A71" s="112"/>
      <c r="B71" s="117" t="s">
        <v>301</v>
      </c>
      <c r="C71" s="120" t="s">
        <v>240</v>
      </c>
      <c r="D71" s="88">
        <f>'Нормативы и коэффициенты МОО'!$B$6</f>
        <v>38179.43</v>
      </c>
      <c r="E71" s="88">
        <f>'Нормативы и коэффициенты МОО'!$B$7</f>
        <v>53705.98</v>
      </c>
      <c r="F71" s="88">
        <f>'Нормативы и коэффициенты МОО'!$B$8</f>
        <v>55204.57</v>
      </c>
      <c r="G71" s="88">
        <f>'Нормативы и коэффициенты МОО'!$B$9</f>
        <v>78009.87</v>
      </c>
      <c r="H71" s="88">
        <f>'Нормативы и коэффициенты МОО'!$B$10</f>
        <v>23154.491086338148</v>
      </c>
      <c r="I71" s="88">
        <f>'Нормативы и коэффициенты МОО'!$B$11</f>
        <v>4412.8</v>
      </c>
      <c r="J71" s="88">
        <f>'Нормативы и коэффициенты МОО'!$B$12</f>
        <v>5883.73</v>
      </c>
      <c r="K71" s="88">
        <f>'Нормативы и коэффициенты МОО'!$C$6</f>
        <v>10181.18</v>
      </c>
      <c r="L71" s="88">
        <f>'Нормативы и коэффициенты МОО'!$C$7</f>
        <v>14321.59</v>
      </c>
      <c r="M71" s="88">
        <f>'Нормативы и коэффициенты МОО'!$C$8</f>
        <v>14721.22</v>
      </c>
      <c r="N71" s="88">
        <f>'Нормативы и коэффициенты МОО'!$C$9</f>
        <v>48613.13</v>
      </c>
      <c r="O71" s="88">
        <f>'Нормативы и коэффициенты МОО'!$C$10</f>
        <v>0</v>
      </c>
      <c r="P71" s="88">
        <f>'Нормативы и коэффициенты МОО'!$C$11</f>
        <v>0</v>
      </c>
      <c r="Q71" s="88">
        <f>'Нормативы и коэффициенты МОО'!$C$12</f>
        <v>1569</v>
      </c>
      <c r="R71" s="88">
        <f>'Нормативы и коэффициенты МОО'!$B$17</f>
        <v>1</v>
      </c>
      <c r="S71" s="88">
        <f>'Нормативы и коэффициенты МОО'!$B$18</f>
        <v>1</v>
      </c>
      <c r="T71" s="88">
        <f>'Нормативы и коэффициенты МОО'!$B$19</f>
        <v>1</v>
      </c>
      <c r="U71" s="88">
        <f>'Нормативы и коэффициенты МОО'!$B$20</f>
        <v>1</v>
      </c>
      <c r="V71" s="88">
        <f>'Нормативы и коэффициенты МОО'!$B$21</f>
        <v>1</v>
      </c>
      <c r="W71" s="88">
        <f>'Нормативы и коэффициенты МОО'!$B$22</f>
        <v>1</v>
      </c>
      <c r="X71" s="88">
        <f>'Нормативы и коэффициенты МОО'!$C$17</f>
        <v>2.1</v>
      </c>
      <c r="Y71" s="88">
        <f>'Нормативы и коэффициенты МОО'!$C$20</f>
        <v>1</v>
      </c>
      <c r="Z71" s="88">
        <f>'Нормативы и коэффициенты МОО'!$C$21</f>
        <v>1</v>
      </c>
      <c r="AA71" s="88">
        <f>'Нормативы и коэффициенты МОО'!$C$22</f>
        <v>2.1</v>
      </c>
      <c r="AB71" s="88">
        <f>'Нормативы и коэффициенты МОО'!$D$17</f>
        <v>1.83</v>
      </c>
      <c r="AC71" s="88">
        <f>'Нормативы и коэффициенты МОО'!$D$20</f>
        <v>1</v>
      </c>
      <c r="AD71" s="88">
        <f>'Нормативы и коэффициенты МОО'!$D$21</f>
        <v>1</v>
      </c>
      <c r="AE71" s="88">
        <f>'Нормативы и коэффициенты МОО'!$D$22</f>
        <v>1.83</v>
      </c>
      <c r="AF71" s="88">
        <f>'Нормативы и коэффициенты МОО'!$E$17</f>
        <v>1.74</v>
      </c>
      <c r="AG71" s="88">
        <f>'Нормативы и коэффициенты МОО'!$E$20</f>
        <v>1</v>
      </c>
      <c r="AH71" s="88">
        <f>'Нормативы и коэффициенты МОО'!$E$21</f>
        <v>1</v>
      </c>
      <c r="AI71" s="88">
        <f>'Нормативы и коэффициенты МОО'!$E$22</f>
        <v>1.74</v>
      </c>
      <c r="AJ71" s="88">
        <f>'Нормативы и коэффициенты МОО'!$F$17</f>
        <v>1.56</v>
      </c>
      <c r="AK71" s="88">
        <f>'Нормативы и коэффициенты МОО'!$F$20</f>
        <v>1</v>
      </c>
      <c r="AL71" s="88">
        <f>'Нормативы и коэффициенты МОО'!$F$21</f>
        <v>1</v>
      </c>
      <c r="AM71" s="88">
        <f>'Нормативы и коэффициенты МОО'!$F$22</f>
        <v>1.56</v>
      </c>
      <c r="AN71" s="88">
        <f>'Нормативы и коэффициенты МОО'!$G$17</f>
        <v>1.56</v>
      </c>
      <c r="AO71" s="88">
        <f>'Нормативы и коэффициенты МОО'!$G$20</f>
        <v>1</v>
      </c>
      <c r="AP71" s="88">
        <f>'Нормативы и коэффициенты МОО'!$G$21</f>
        <v>1</v>
      </c>
      <c r="AQ71" s="88">
        <f>'Нормативы и коэффициенты МОО'!$G$22</f>
        <v>1.56</v>
      </c>
      <c r="AR71" s="88">
        <f>'Нормативы и коэффициенты МОО'!$H$17</f>
        <v>2.31</v>
      </c>
      <c r="AS71" s="88">
        <f>'Нормативы и коэффициенты МОО'!$H$20</f>
        <v>1</v>
      </c>
      <c r="AT71" s="88">
        <f>'Нормативы и коэффициенты МОО'!$H$21</f>
        <v>1</v>
      </c>
      <c r="AU71" s="88">
        <f>'Нормативы и коэффициенты МОО'!$H$22</f>
        <v>2.31</v>
      </c>
      <c r="AV71" s="88">
        <f>'Нормативы и коэффициенты МОО'!$I$17</f>
        <v>1.56</v>
      </c>
      <c r="AW71" s="88">
        <f>'Нормативы и коэффициенты МОО'!$I$20</f>
        <v>1</v>
      </c>
      <c r="AX71" s="88">
        <f>'Нормативы и коэффициенты МОО'!$I$21</f>
        <v>1</v>
      </c>
      <c r="AY71" s="88">
        <f>'Нормативы и коэффициенты МОО'!$I$22</f>
        <v>1.56</v>
      </c>
      <c r="AZ71" s="88">
        <f>'Нормативы и коэффициенты МОО'!$J$17</f>
        <v>2.64</v>
      </c>
      <c r="BA71" s="88">
        <f>'Нормативы и коэффициенты МОО'!$J$20</f>
        <v>1</v>
      </c>
      <c r="BB71" s="88">
        <f>'Нормативы и коэффициенты МОО'!$J$21</f>
        <v>1</v>
      </c>
      <c r="BC71" s="88">
        <f>'Нормативы и коэффициенты МОО'!$J$22</f>
        <v>2.64</v>
      </c>
      <c r="BD71" s="88">
        <f>'Нормативы и коэффициенты МОО'!$K$17</f>
        <v>2.31</v>
      </c>
      <c r="BE71" s="88">
        <f>'Нормативы и коэффициенты МОО'!$K$20</f>
        <v>1</v>
      </c>
      <c r="BF71" s="88">
        <f>'Нормативы и коэффициенты МОО'!$K$21</f>
        <v>1</v>
      </c>
      <c r="BG71" s="88">
        <f>'Нормативы и коэффициенты МОО'!$K$22</f>
        <v>2.31</v>
      </c>
      <c r="BH71" s="88">
        <f>'Нормативы и коэффициенты МОО'!$L$18</f>
        <v>2</v>
      </c>
      <c r="BI71" s="88">
        <f>'Нормативы и коэффициенты МОО'!$L$19</f>
        <v>2</v>
      </c>
      <c r="BJ71" s="88">
        <f>'Нормативы и коэффициенты МОО'!$L$20</f>
        <v>1</v>
      </c>
      <c r="BK71" s="88">
        <f>'Нормативы и коэффициенты МОО'!$L$21</f>
        <v>1</v>
      </c>
      <c r="BL71" s="88">
        <f>'Нормативы и коэффициенты МОО'!$L$22</f>
        <v>2</v>
      </c>
      <c r="BM71" s="88">
        <f>'Нормативы и коэффициенты МОО'!$N$17</f>
        <v>1</v>
      </c>
      <c r="BN71" s="88">
        <f>'Нормативы и коэффициенты МОО'!$N$18</f>
        <v>1</v>
      </c>
      <c r="BO71" s="88">
        <f>'Нормативы и коэффициенты МОО'!$N$19</f>
        <v>1</v>
      </c>
      <c r="BP71" s="88">
        <f>'Нормативы и коэффициенты МОО'!$N$20</f>
        <v>1</v>
      </c>
      <c r="BQ71" s="88">
        <f>'Нормативы и коэффициенты МОО'!$N$21</f>
        <v>1</v>
      </c>
      <c r="BR71" s="88">
        <f>'Нормативы и коэффициенты МОО'!$N$22</f>
        <v>1</v>
      </c>
      <c r="BS71" s="88">
        <f>'Нормативы и коэффициенты МОО'!$O$17</f>
        <v>1.2</v>
      </c>
      <c r="BT71" s="88">
        <f>'Нормативы и коэффициенты МОО'!$O$18</f>
        <v>1.2</v>
      </c>
      <c r="BU71" s="88">
        <f>'Нормативы и коэффициенты МОО'!$O$19</f>
        <v>1.2</v>
      </c>
      <c r="BV71" s="88">
        <f>'Нормативы и коэффициенты МОО'!$O$20</f>
        <v>1</v>
      </c>
      <c r="BW71" s="88">
        <f>'Нормативы и коэффициенты МОО'!$O$21</f>
        <v>1</v>
      </c>
      <c r="BX71" s="88">
        <f>'Нормативы и коэффициенты МОО'!$O$22</f>
        <v>1</v>
      </c>
      <c r="BY71" s="88">
        <f>'Нормативы и коэффициенты МОО'!$P$17</f>
        <v>1.2</v>
      </c>
      <c r="BZ71" s="88">
        <f>'Нормативы и коэффициенты МОО'!$P$18</f>
        <v>1.2</v>
      </c>
      <c r="CA71" s="88">
        <f>'Нормативы и коэффициенты МОО'!$P$19</f>
        <v>1.2</v>
      </c>
      <c r="CB71" s="88">
        <f>'Нормативы и коэффициенты МОО'!$P$20</f>
        <v>1</v>
      </c>
      <c r="CC71" s="88">
        <f>'Нормативы и коэффициенты МОО'!$P$21</f>
        <v>1</v>
      </c>
      <c r="CD71" s="88">
        <f>'Нормативы и коэффициенты МОО'!$P$22</f>
        <v>1</v>
      </c>
      <c r="CE71" s="88">
        <f>'Нормативы и коэффициенты МОО'!$Q$17</f>
        <v>1</v>
      </c>
      <c r="CF71" s="88">
        <f>'Нормативы и коэффициенты МОО'!$Q$18</f>
        <v>1</v>
      </c>
      <c r="CG71" s="88">
        <f>'Нормативы и коэффициенты МОО'!$Q$19</f>
        <v>1</v>
      </c>
      <c r="CH71" s="88">
        <f>'Нормативы и коэффициенты МОО'!$Q$20</f>
        <v>1</v>
      </c>
      <c r="CI71" s="88">
        <f>'Нормативы и коэффициенты МОО'!$Q$21</f>
        <v>1</v>
      </c>
      <c r="CJ71" s="88">
        <f>'Нормативы и коэффициенты МОО'!$Q$22</f>
        <v>1</v>
      </c>
      <c r="CK71" s="88">
        <f>'Нормативы и коэффициенты МОО'!$R$17</f>
        <v>2</v>
      </c>
      <c r="CL71" s="88">
        <f>'Нормативы и коэффициенты МОО'!$R$18</f>
        <v>2</v>
      </c>
      <c r="CM71" s="88">
        <f>'Нормативы и коэффициенты МОО'!$R$19</f>
        <v>2</v>
      </c>
      <c r="CN71" s="88">
        <f>'Нормативы и коэффициенты МОО'!$R$20</f>
        <v>2</v>
      </c>
      <c r="CO71" s="88">
        <f>'Нормативы и коэффициенты МОО'!$R$21</f>
        <v>2</v>
      </c>
      <c r="CP71" s="88">
        <f>'Нормативы и коэффициенты МОО'!$R$22</f>
        <v>2</v>
      </c>
      <c r="CQ71" s="88">
        <f>'Нормативы и коэффициенты МОО'!$S$17</f>
        <v>1</v>
      </c>
      <c r="CR71" s="88">
        <f>'Нормативы и коэффициенты МОО'!$S$18</f>
        <v>1</v>
      </c>
      <c r="CS71" s="88">
        <f>'Нормативы и коэффициенты МОО'!$S$19</f>
        <v>1</v>
      </c>
      <c r="CT71" s="88">
        <f>'Нормативы и коэффициенты МОО'!$S$20</f>
        <v>2</v>
      </c>
      <c r="CU71" s="88">
        <f>'Нормативы и коэффициенты МОО'!$S$21</f>
        <v>2</v>
      </c>
      <c r="CV71" s="88">
        <f>'Нормативы и коэффициенты МОО'!$S$22</f>
        <v>1</v>
      </c>
      <c r="CW71" s="88">
        <f>'Нормативы и коэффициенты МОО'!$T$17</f>
        <v>1</v>
      </c>
      <c r="CX71" s="88">
        <f>'Нормативы и коэффициенты МОО'!$T$18</f>
        <v>1</v>
      </c>
      <c r="CY71" s="88">
        <f>'Нормативы и коэффициенты МОО'!$T$19</f>
        <v>1</v>
      </c>
      <c r="CZ71" s="88">
        <f>'Нормативы и коэффициенты МОО'!$T$20</f>
        <v>1</v>
      </c>
      <c r="DA71" s="88">
        <f>'Нормативы и коэффициенты МОО'!$T$21</f>
        <v>1</v>
      </c>
      <c r="DB71" s="88">
        <f>'Нормативы и коэффициенты МОО'!$T$22</f>
        <v>1</v>
      </c>
      <c r="DC71" s="88">
        <f>'Нормативы и коэффициенты МОО'!$U$17</f>
        <v>1</v>
      </c>
      <c r="DD71" s="88">
        <f>'Нормативы и коэффициенты МОО'!$U$18</f>
        <v>1</v>
      </c>
      <c r="DE71" s="88">
        <f>'Нормативы и коэффициенты МОО'!$U$19</f>
        <v>1</v>
      </c>
      <c r="DF71" s="88">
        <f>'Нормативы и коэффициенты МОО'!$U$20</f>
        <v>1</v>
      </c>
      <c r="DG71" s="88">
        <f>'Нормативы и коэффициенты МОО'!$U$21</f>
        <v>1</v>
      </c>
      <c r="DH71" s="88">
        <f>'Нормативы и коэффициенты МОО'!$U$22</f>
        <v>1</v>
      </c>
      <c r="DI71" s="88">
        <f>'Нормативы и коэффициенты МОО'!$V$17</f>
        <v>1</v>
      </c>
      <c r="DJ71" s="88">
        <f>'Нормативы и коэффициенты МОО'!$V$18</f>
        <v>1</v>
      </c>
      <c r="DK71" s="88">
        <f>'Нормативы и коэффициенты МОО'!$V$19</f>
        <v>1</v>
      </c>
      <c r="DL71" s="88">
        <f>'Нормативы и коэффициенты МОО'!$V$20</f>
        <v>1</v>
      </c>
      <c r="DM71" s="88">
        <f>'Нормативы и коэффициенты МОО'!$V$21</f>
        <v>1</v>
      </c>
      <c r="DN71" s="88">
        <f>'Нормативы и коэффициенты МОО'!$V$22</f>
        <v>1</v>
      </c>
      <c r="DO71" s="177">
        <f t="shared" ref="DO71:DO76" si="1055">ROUND(DQ71*$D71*$R71*$BM71*$CE71*IF($JN71&gt;500,$CW71,IF($JN71&gt;250,$DI71,IF($JN71&gt;0,$DC71,0)))/1000,0)</f>
        <v>496</v>
      </c>
      <c r="DP71" s="177">
        <f t="shared" ref="DP71:DP76" si="1056">ROUND(DQ71*$K71*$R71*$BM71*$CE71*IF($JN71&gt;500,$CW71,IF($JN71&gt;250,$DI71,IF($JN71&gt;0,$DC71,0)))/1000,0)</f>
        <v>132</v>
      </c>
      <c r="DQ71" s="70">
        <f>Контингент!D76</f>
        <v>13</v>
      </c>
      <c r="DR71" s="177">
        <f t="shared" ref="DR71:DR76" si="1057">ROUND(DT71*$D71*$R71*$BM71*$CE71*IF($JN71&gt;500,$CW71,IF($JN71&gt;250,$DI71,IF($JN71&gt;0,$DC71,0)))/1000,0)+ROUND(DT71*$G71*$U71*$BM71*$CE71*IF($JN71&gt;500,$CW71,IF($JN71&gt;250,$DI71,IF($JN71&gt;0,$DC71,0)))/1000,0)</f>
        <v>0</v>
      </c>
      <c r="DS71" s="177">
        <f t="shared" ref="DS71:DS76" si="1058">ROUND(DT71*$K71*$R71*$BM71*$CE71*IF($JN71&gt;500,$CW71,IF($JN71&gt;250,$DI71,IF($JN71&gt;0,$DC71,0)))/1000,0)+ROUND(DT71*$N71*$U71*$BM71*$CE71*IF($JN71&gt;500,$CW71,IF($JN71&gt;250,$DI71,IF($JN71&gt;0,$DC71,0)))/1000,0)</f>
        <v>0</v>
      </c>
      <c r="DT71" s="70">
        <f>Контингент!E76</f>
        <v>0</v>
      </c>
      <c r="DU71" s="177">
        <f t="shared" ref="DU71:DU76" si="1059">ROUND(DW71*$D71*$R71*$BY71*$CE71*IF($JN71&gt;500,$CW71,IF($JN71&gt;250,$DI71,IF($JN71&gt;0,$DC71,0)))/1000,0)</f>
        <v>0</v>
      </c>
      <c r="DV71" s="177">
        <f t="shared" ref="DV71:DV76" si="1060">ROUND(DW71*$K71*$R71*$BY71*$CE71*IF($JN71&gt;500,$CW71,IF($JN71&gt;250,$DI71,IF($JN71&gt;0,$DC71,0)))/1000,0)</f>
        <v>0</v>
      </c>
      <c r="DW71" s="70">
        <f>Контингент!AP76</f>
        <v>0</v>
      </c>
      <c r="DX71" s="177">
        <f t="shared" ref="DX71:DX76" si="1061">ROUND(DZ71*$D71*$R71*$BM71*$CK71*IF($JN71&gt;500,$CW71,IF($JN71&gt;250,$DI71,IF($JN71&gt;0,$DC71,0)))/1000,0)</f>
        <v>0</v>
      </c>
      <c r="DY71" s="177">
        <f t="shared" ref="DY71:DY76" si="1062">ROUND(DZ71*$K71*$R71*$BM71*$CK71*IF($JN71&gt;500,$CW71,IF($JN71&gt;250,$DI71,IF($JN71&gt;0,$DC71,0)))/1000,0)</f>
        <v>0</v>
      </c>
      <c r="DZ71" s="70">
        <f>Контингент!K76</f>
        <v>0</v>
      </c>
      <c r="EA71" s="177">
        <f t="shared" ref="EA71:EA76" si="1063">ROUND(EC71*$D71*$R71*$BM71*$CK71*IF($JN71&gt;500,$CW71,IF($JN71&gt;250,$DI71,IF($JN71&gt;0,$DC71,0)))/1000,0)+ROUND(EC71*$G71*$U71*$BM71*$CN71*IF($JN71&gt;500,$CW71,IF($JN71&gt;250,$DI71,IF($JN71&gt;0,$DC71,0)))/1000,0)</f>
        <v>0</v>
      </c>
      <c r="EB71" s="177">
        <f t="shared" ref="EB71:EB76" si="1064">ROUND(EC71*$K71*$R71*$BM71*$CK71*IF($JN71&gt;500,$CW71,IF($JN71&gt;250,$DI71,IF($JN71&gt;0,$DC71,0)))/1000,0)+ROUND(EC71*$N71*$U71*$BM71*$CN71*IF($JN71&gt;500,$CW71,IF($JN71&gt;250,$DI71,IF($JN71&gt;0,$DC71,0)))/1000,0)</f>
        <v>0</v>
      </c>
      <c r="EC71" s="70">
        <f>Контингент!L76</f>
        <v>0</v>
      </c>
      <c r="ED71" s="177">
        <f t="shared" ref="ED71:ED76" si="1065">ROUND(EF71*$D71*$R71*$BY71*$CK71*IF($JN71&gt;500,$CW71,IF($JN71&gt;250,$DI71,IF($JN71&gt;0,$DC71,0)))/1000,0)</f>
        <v>0</v>
      </c>
      <c r="EE71" s="177">
        <f t="shared" ref="EE71:EE76" si="1066">ROUND(EF71*$K71*$R71*$BY71*$CK71*IF($JN71&gt;500,$CW71,IF($JN71&gt;250,$DI71,IF($JN71&gt;0,$DC71,0)))/1000,0)</f>
        <v>0</v>
      </c>
      <c r="EF71" s="70">
        <f>Контингент!AT76</f>
        <v>0</v>
      </c>
      <c r="EG71" s="177">
        <f t="shared" ref="EG71:EG76" si="1067">ROUND(EI71*$D71*$X71*$BM71*$CE71*IF($JN71&gt;500,$CW71,IF($JN71&gt;250,$DI71,IF($JN71&gt;0,$DC71,0)))/1000,0)</f>
        <v>0</v>
      </c>
      <c r="EH71" s="177">
        <f t="shared" ref="EH71:EH76" si="1068">ROUND(EI71*$K71*$X71*$BM71*$CE71*IF($JN71&gt;500,$CW71,IF($JN71&gt;250,$DI71,IF($JN71&gt;0,$DC71,0)))/1000,0)</f>
        <v>0</v>
      </c>
      <c r="EI71" s="70">
        <f>Контингент!R76</f>
        <v>0</v>
      </c>
      <c r="EJ71" s="177">
        <f t="shared" ref="EJ71:EJ76" si="1069">ROUND(EL71*$D71*$AB71*$BM71*$CQ71*IF($JN71&gt;500,$CW71,IF($JN71&gt;250,$DI71,IF($JN71&gt;0,$DC71,0)))/1000,0)</f>
        <v>0</v>
      </c>
      <c r="EK71" s="177">
        <f t="shared" ref="EK71:EK76" si="1070">ROUND(EL71*$K71*$AB71*$BM71*$CQ71*IF($JN71&gt;500,$CW71,IF($JN71&gt;250,$DI71,IF($JN71&gt;0,$DC71,0)))/1000,0)</f>
        <v>0</v>
      </c>
      <c r="EL71" s="70">
        <f>Контингент!S76</f>
        <v>0</v>
      </c>
      <c r="EM71" s="177">
        <f t="shared" ref="EM71:EM76" si="1071">ROUND(EO71*$D71*$AF71*$BM71*$CE71*IF($JN71&gt;500,$CW71,IF($JN71&gt;250,$DI71,IF($JN71&gt;0,$DC71,0)))/1000,0)</f>
        <v>0</v>
      </c>
      <c r="EN71" s="177">
        <f t="shared" ref="EN71:EN76" si="1072">ROUND(EO71*$K71*$AF71*$BM71*$CE71*IF($JN71&gt;500,$CW71,IF($JN71&gt;250,$DI71,IF($JN71&gt;0,$DC71,0)))/1000,0)</f>
        <v>0</v>
      </c>
      <c r="EO71" s="70">
        <f>Контингент!T76</f>
        <v>0</v>
      </c>
      <c r="EP71" s="177">
        <f t="shared" ref="EP71:EP76" si="1073">ROUND(ER71*$D71*$AJ71*$BM71*$CQ71*IF($JN71&gt;500,$CW71,IF($JN71&gt;250,$DI71,IF($JN71&gt;0,$DC71,0)))/1000,0)</f>
        <v>0</v>
      </c>
      <c r="EQ71" s="177">
        <f t="shared" ref="EQ71:EQ76" si="1074">ROUND(ER71*$K71*$AJ71*$BM71*$CQ71*IF($JN71&gt;500,$CW71,IF($JN71&gt;250,$DI71,IF($JN71&gt;0,$DC71,0)))/1000,0)</f>
        <v>0</v>
      </c>
      <c r="ER71" s="70">
        <f>Контингент!U76</f>
        <v>0</v>
      </c>
      <c r="ES71" s="177">
        <f t="shared" ref="ES71:ES76" si="1075">ROUND(EU71*$D71*$AN71*$BM71*$CQ71*IF($JN71&gt;500,$CW71,IF($JN71&gt;250,$DI71,IF($JN71&gt;0,$DC71,0)))/1000,0)</f>
        <v>0</v>
      </c>
      <c r="ET71" s="177">
        <f t="shared" ref="ET71:ET76" si="1076">ROUND(EU71*$K71*$AN71*$BM71*$CQ71*IF($JN71&gt;500,$CW71,IF($JN71&gt;250,$DI71,IF($JN71&gt;0,$DC71,0)))/1000,0)</f>
        <v>0</v>
      </c>
      <c r="EU71" s="70">
        <f>Контингент!V76</f>
        <v>0</v>
      </c>
      <c r="EV71" s="177">
        <f t="shared" ref="EV71:EV76" si="1077">ROUND(EX71*$D71*$AR71*$BM71*$CE71*IF($JN71&gt;500,$CW71,IF($JN71&gt;250,$DI71,IF($JN71&gt;0,$DC71,0)))/1000,0)</f>
        <v>0</v>
      </c>
      <c r="EW71" s="177">
        <f t="shared" ref="EW71:EW76" si="1078">ROUND(EX71*$K71*$AR71*$BM71*$CE71*IF($JN71&gt;500,$CW71,IF($JN71&gt;250,$DI71,IF($JN71&gt;0,$DC71,0)))/1000,0)</f>
        <v>0</v>
      </c>
      <c r="EX71" s="70">
        <f>Контингент!W76</f>
        <v>0</v>
      </c>
      <c r="EY71" s="177">
        <f t="shared" ref="EY71:EY76" si="1079">ROUND(FA71*$D71*$AV71*$BM71*$CQ71*IF($JN71&gt;500,$CW71,IF($JN71&gt;250,$DI71,IF($JN71&gt;0,$DC71,0)))/1000,0)</f>
        <v>0</v>
      </c>
      <c r="EZ71" s="177">
        <f t="shared" ref="EZ71:EZ76" si="1080">ROUND(FA71*$K71*$AV71*$BM71*$CQ71*IF($JN71&gt;500,$CW71,IF($JN71&gt;250,$DI71,IF($JN71&gt;0,$DC71,0)))/1000,0)</f>
        <v>0</v>
      </c>
      <c r="FA71" s="70">
        <f>Контингент!X76</f>
        <v>0</v>
      </c>
      <c r="FB71" s="177">
        <f t="shared" ref="FB71:FB76" si="1081">ROUND(FD71*$D71*$AZ71*$BM71*$CE71*IF($JN71&gt;500,$CW71,IF($JN71&gt;250,$DI71,IF($JN71&gt;0,$DC71,0)))/1000,0)</f>
        <v>0</v>
      </c>
      <c r="FC71" s="177">
        <f t="shared" ref="FC71:FC76" si="1082">ROUND(FD71*$K71*$AZ71*$BM71*$CE71*IF($JN71&gt;500,$CW71,IF($JN71&gt;250,$DI71,IF($JN71&gt;0,$DC71,0)))/1000,0)</f>
        <v>0</v>
      </c>
      <c r="FD71" s="70">
        <f>Контингент!Y76</f>
        <v>0</v>
      </c>
      <c r="FE71" s="177">
        <f t="shared" ref="FE71:FE76" si="1083">ROUND(FG71*$D71*$BD71*$BM71*$CE71*IF($JN71&gt;500,$CW71,IF($JN71&gt;250,$DI71,IF($JN71&gt;0,$DC71,0)))/1000,0)</f>
        <v>0</v>
      </c>
      <c r="FF71" s="177">
        <f t="shared" ref="FF71:FF76" si="1084">ROUND(FG71*$K71*$BD71*$BM71*$CE71*IF($JN71&gt;500,$CW71,IF($JN71&gt;250,$DI71,IF($JN71&gt;0,$DC71,0)))/1000,0)</f>
        <v>0</v>
      </c>
      <c r="FG71" s="70">
        <f>Контингент!Z76</f>
        <v>0</v>
      </c>
      <c r="FH71" s="177">
        <f t="shared" ref="FH71:FH76" si="1085">ROUND(FJ71*$D71*$X71*$BM71*$CE71*IF($JN71&gt;500,$CW71,IF($JN71&gt;250,$DI71,IF($JN71&gt;0,$DC71,0)))/1000,0)+ROUND(FJ71*$G71*$BJ71*$BM71*$CN71*IF($JN71&gt;500,$CW71,IF($JN71&gt;250,$DI71,IF($JN71&gt;0,$DC71,0)))/1000,0)</f>
        <v>0</v>
      </c>
      <c r="FI71" s="177">
        <f t="shared" ref="FI71:FI76" si="1086">ROUND(FJ71*$K71*$X71*$BM71*$CE71*IF($JN71&gt;500,$CW71,IF($JN71&gt;250,$DI71,IF($JN71&gt;0,$DC71,0)))/1000,0)+ROUND(FJ71*$N71*$BJ71*$BM71*$CN71*IF($JN71&gt;500,$CW71,IF($JN71&gt;250,$DI71,IF($JN71&gt;0,$DC71,0)))/1000,0)</f>
        <v>0</v>
      </c>
      <c r="FJ71" s="70">
        <f>Контингент!AB76</f>
        <v>0</v>
      </c>
      <c r="FK71" s="177">
        <f t="shared" ref="FK71:FK76" si="1087">ROUND(FM71*$D71*$AB71*$BM71*$CQ71*IF($JN71&gt;500,$CW71,IF($JN71&gt;250,$DI71,IF($JN71&gt;0,$DC71,0)))/1000,0)+ROUND(FM71*$G71*$BJ71*$BM71*$CT71*IF($JN71&gt;500,$CW71,IF($JN71&gt;250,$DI71,IF($JN71&gt;0,$DC71,0)))/1000,0)</f>
        <v>0</v>
      </c>
      <c r="FL71" s="177">
        <f t="shared" ref="FL71:FL76" si="1088">ROUND(FM71*$K71*$AB71*$BM71*$CQ71*IF($JN71&gt;500,$CW71,IF($JN71&gt;250,$DI71,IF($JN71&gt;0,$DC71,0)))/1000,0)+ROUND(FM71*$N71*$BJ71*$BM71*$CT71*IF($JN71&gt;500,$CW71,IF($JN71&gt;250,$DI71,IF($JN71&gt;0,$DC71,0)))/1000,0)</f>
        <v>0</v>
      </c>
      <c r="FM71" s="70">
        <f>Контингент!AC76</f>
        <v>0</v>
      </c>
      <c r="FN71" s="177">
        <f t="shared" ref="FN71:FN76" si="1089">ROUND(FP71*$D71*$AF71*$BM71*$CE71*IF($JN71&gt;500,$CW71,IF($JN71&gt;250,$DI71,IF($JN71&gt;0,$DC71,0)))/1000,0)+ROUND(FP71*$G71*$BJ71*$BM71*$CN71*IF($JN71&gt;500,$CW71,IF($JN71&gt;250,$DI71,IF($JN71&gt;0,$DC71,0)))/1000,0)</f>
        <v>0</v>
      </c>
      <c r="FO71" s="177">
        <f t="shared" ref="FO71:FO76" si="1090">ROUND(FP71*$K71*$AF71*$BM71*$CE71*IF($JN71&gt;500,$CW71,IF($JN71&gt;250,$DI71,IF($JN71&gt;0,$DC71,0)))/1000,0)+ROUND(FP71*$N71*$BJ71*$BM71*$CN71*IF($JN71&gt;500,$CW71,IF($JN71&gt;250,$DI71,IF($JN71&gt;0,$DC71,0)))/1000,0)</f>
        <v>0</v>
      </c>
      <c r="FP71" s="70">
        <f>Контингент!AD76</f>
        <v>0</v>
      </c>
      <c r="FQ71" s="177">
        <f t="shared" ref="FQ71:FQ76" si="1091">ROUND(FS71*$D71*$AJ71*$BM71*$CQ71*IF($JN71&gt;500,$CW71,IF($JN71&gt;250,$DI71,IF($JN71&gt;0,$DC71,0)))/1000,0)+ROUND(FS71*$G71*$BJ71*$BM71*$CT71*IF($JN71&gt;500,$CW71,IF($JN71&gt;250,$DI71,IF($JN71&gt;0,$DC71,0)))/1000,0)</f>
        <v>0</v>
      </c>
      <c r="FR71" s="177">
        <f t="shared" ref="FR71:FR76" si="1092">ROUND(FS71*$K71*$AJ71*$BM71*$CQ71*IF($JN71&gt;500,$CW71,IF($JN71&gt;250,$DI71,IF($JN71&gt;0,$DC71,0)))/1000,0)+ROUND(FS71*$N71*$BJ71*$BM71*$CT71*IF($JN71&gt;500,$CW71,IF($JN71&gt;250,$DI71,IF($JN71&gt;0,$DC71,0)))/1000,0)</f>
        <v>0</v>
      </c>
      <c r="FS71" s="70">
        <f>Контингент!AE76</f>
        <v>0</v>
      </c>
      <c r="FT71" s="177">
        <f t="shared" ref="FT71:FT76" si="1093">ROUND(FV71*$D71*$AN71*$BM71*$CQ71*IF($JN71&gt;500,$CW71,IF($JN71&gt;250,$DI71,IF($JN71&gt;0,$DC71,0)))/1000,0)+ROUND(FV71*$G71*$BJ71*$BM71*$CT71*IF($JN71&gt;500,$CW71,IF($JN71&gt;250,$DI71,IF($JN71&gt;0,$DC71,0)))/1000,0)</f>
        <v>0</v>
      </c>
      <c r="FU71" s="177">
        <f t="shared" ref="FU71:FU76" si="1094">ROUND(FV71*$K71*$AN71*$BM71*$CQ71*IF($JN71&gt;500,$CW71,IF($JN71&gt;250,$DI71,IF($JN71&gt;0,$DC71,0)))/1000,0)+ROUND(FV71*$N71*$BJ71*$BM71*$CT71*IF($JN71&gt;500,$CW71,IF($JN71&gt;250,$DI71,IF($JN71&gt;0,$DC71,0)))/1000,0)</f>
        <v>0</v>
      </c>
      <c r="FV71" s="70">
        <f>Контингент!AF76</f>
        <v>0</v>
      </c>
      <c r="FW71" s="177">
        <f t="shared" ref="FW71:FW76" si="1095">ROUND(FY71*$D71*$AR71*$BM71*$CE71*IF($JN71&gt;500,$CW71,IF($JN71&gt;250,$DI71,IF($JN71&gt;0,$DC71,0)))/1000,0)+ROUND(FY71*$G71*$BJ71*$BM71*$CN71*IF($JN71&gt;500,$CW71,IF($JN71&gt;250,$DI71,IF($JN71&gt;0,$DC71,0)))/1000,0)</f>
        <v>0</v>
      </c>
      <c r="FX71" s="177">
        <f t="shared" ref="FX71:FX76" si="1096">ROUND(FY71*$K71*$AR71*$BM71*$CE71*IF($JN71&gt;500,$CW71,IF($JN71&gt;250,$DI71,IF($JN71&gt;0,$DC71,0)))/1000,0)+ROUND(FY71*$N71*$BJ71*$BM71*$CN71*IF($JN71&gt;500,$CW71,IF($JN71&gt;250,$DI71,IF($JN71&gt;0,$DC71,0)))/1000,0)</f>
        <v>0</v>
      </c>
      <c r="FY71" s="70">
        <f>Контингент!AG76</f>
        <v>0</v>
      </c>
      <c r="FZ71" s="177">
        <f t="shared" ref="FZ71:FZ76" si="1097">ROUND(GB71*$D71*$AV71*$BM71*$CQ71*IF($JN71&gt;500,$CW71,IF($JN71&gt;250,$DI71,IF($JN71&gt;0,$DC71,0)))/1000,0)+ROUND(GB71*$G71*$BJ71*$BM71*$CT71*IF($JN71&gt;500,$CW71,IF($JN71&gt;250,$DI71,IF($JN71&gt;0,$DC71,0)))/1000,0)</f>
        <v>0</v>
      </c>
      <c r="GA71" s="177">
        <f t="shared" ref="GA71:GA76" si="1098">ROUND(GB71*$K71*$AV71*$BM71*$CQ71*IF($JN71&gt;500,$CW71,IF($JN71&gt;250,$DI71,IF($JN71&gt;0,$DC71,0)))/1000,0)+ROUND(GB71*$N71*$BJ71*$BM71*$CT71*IF($JN71&gt;500,$CW71,IF($JN71&gt;250,$DI71,IF($JN71&gt;0,$DC71,0)))/1000,0)</f>
        <v>0</v>
      </c>
      <c r="GB71" s="70">
        <f>Контингент!AH76</f>
        <v>0</v>
      </c>
      <c r="GC71" s="177">
        <f t="shared" ref="GC71:GC76" si="1099">ROUND(GE71*$D71*$AZ71*$BM71*$CE71*IF($JN71&gt;500,$CW71,IF($JN71&gt;250,$DI71,IF($JN71&gt;0,$DC71,0)))/1000,0)+ROUND(GE71*$G71*$BJ71*$BM71*$CN71*IF($JN71&gt;500,$CW71,IF($JN71&gt;250,$DI71,IF($JN71&gt;0,$DC71,0)))/1000,0)</f>
        <v>0</v>
      </c>
      <c r="GD71" s="177">
        <f t="shared" ref="GD71:GD76" si="1100">ROUND(GE71*$K71*$AZ71*$BM71*$CE71*IF($JN71&gt;500,$CW71,IF($JN71&gt;250,$DI71,IF($JN71&gt;0,$DC71,0)))/1000,0)+ROUND(GE71*$N71*$BJ71*$BM71*$CN71*IF($JN71&gt;500,$CW71,IF($JN71&gt;250,$DI71,IF($JN71&gt;0,$DC71,0)))/1000,0)</f>
        <v>0</v>
      </c>
      <c r="GE71" s="70">
        <f>Контингент!AI76</f>
        <v>0</v>
      </c>
      <c r="GF71" s="177">
        <f t="shared" ref="GF71:GF76" si="1101">ROUND(GH71*$D71*$BD71*$BM71*$CE71*IF($JN71&gt;500,$CW71,IF($JN71&gt;250,$DI71,IF($JN71&gt;0,$DC71,0)))/1000,0)+ROUND(GH71*$G71*$BJ71*$BM71*$CN71*IF($JN71&gt;500,$CW71,IF($JN71&gt;250,$DI71,IF($JN71&gt;0,$DC71,0)))/1000,0)</f>
        <v>0</v>
      </c>
      <c r="GG71" s="177">
        <f t="shared" ref="GG71:GG76" si="1102">ROUND(GH71*$K71*$BD71*$BM71*$CE71*IF($JN71&gt;500,$CW71,IF($JN71&gt;250,$DI71,IF($JN71&gt;0,$DC71,0)))/1000,0)+ROUND(GH71*$N71*$BJ71*$BM71*$CN71*IF($JN71&gt;500,$CW71,IF($JN71&gt;250,$DI71,IF($JN71&gt;0,$DC71,0)))/1000,0)</f>
        <v>0</v>
      </c>
      <c r="GH71" s="70">
        <f>Контингент!AJ76</f>
        <v>0</v>
      </c>
      <c r="GI71" s="177">
        <f t="shared" ref="GI71:GI76" si="1103">ROUND(GK71*$D71*$X71*$BY71*$CE71*IF($JN71&gt;500,$CW71,IF($JN71&gt;250,$DI71,IF($JN71&gt;0,$DC71,0)))/1000,0)</f>
        <v>0</v>
      </c>
      <c r="GJ71" s="177">
        <f t="shared" ref="GJ71:GJ76" si="1104">ROUND(GK71*$K71*$X71*$BY71*$CE71*IF($JN71&gt;500,$CW71,IF($JN71&gt;250,$DI71,IF($JN71&gt;0,$DC71,0)))/1000,0)</f>
        <v>0</v>
      </c>
      <c r="GK71" s="70">
        <f>Контингент!AX76</f>
        <v>0</v>
      </c>
      <c r="GL71" s="177">
        <f t="shared" ref="GL71:GL76" si="1105">ROUND(GN71*$D71*$AB71*$BY71*$CQ71*IF($JN71&gt;500,$CW71,IF($JN71&gt;250,$DI71,IF($JN71&gt;0,$DC71,0)))/1000,0)</f>
        <v>0</v>
      </c>
      <c r="GM71" s="177">
        <f t="shared" ref="GM71:GM76" si="1106">ROUND(GN71*$K71*$AB71*$BY71*$CQ71*IF($JN71&gt;500,$CW71,IF($JN71&gt;250,$DI71,IF($JN71&gt;0,$DC71,0)))/1000,0)</f>
        <v>0</v>
      </c>
      <c r="GN71" s="70">
        <f>Контингент!AY76</f>
        <v>0</v>
      </c>
      <c r="GO71" s="177">
        <f t="shared" ref="GO71:GO76" si="1107">ROUND(GQ71*$D71*$AF71*$BY71*$CE71*IF($JN71&gt;500,$CW71,IF($JN71&gt;250,$DI71,IF($JN71&gt;0,$DC71,0)))/1000,0)</f>
        <v>0</v>
      </c>
      <c r="GP71" s="177">
        <f t="shared" ref="GP71:GP76" si="1108">ROUND(GQ71*$K71*$AF71*$BY71*$CE71*IF($JN71&gt;500,$CW71,IF($JN71&gt;250,$DI71,IF($JN71&gt;0,$DC71,0)))/1000,0)</f>
        <v>0</v>
      </c>
      <c r="GQ71" s="70">
        <f>Контингент!AZ76</f>
        <v>0</v>
      </c>
      <c r="GR71" s="177">
        <f t="shared" ref="GR71:GR76" si="1109">ROUND(GT71*$D71*$AJ71*$BY71*$CQ71*IF($JN71&gt;500,$CW71,IF($JN71&gt;250,$DI71,IF($JN71&gt;0,$DC71,0)))/1000,0)</f>
        <v>0</v>
      </c>
      <c r="GS71" s="177">
        <f t="shared" ref="GS71:GS76" si="1110">ROUND(GT71*$K71*$AJ71*$BY71*$CQ71*IF($JN71&gt;500,$CW71,IF($JN71&gt;250,$DI71,IF($JN71&gt;0,$DC71,0)))/1000,0)</f>
        <v>0</v>
      </c>
      <c r="GT71" s="70">
        <f>Контингент!BA76</f>
        <v>0</v>
      </c>
      <c r="GU71" s="177">
        <f t="shared" ref="GU71:GU76" si="1111">ROUND(GW71*$D71*$AN71*$BY71*$CQ71*IF($JN71&gt;500,$CW71,IF($JN71&gt;250,$DI71,IF($JN71&gt;0,$DC71,0)))/1000,0)</f>
        <v>0</v>
      </c>
      <c r="GV71" s="177">
        <f t="shared" ref="GV71:GV76" si="1112">ROUND(GW71*$K71*$AN71*$BY71*$CQ71*IF($JN71&gt;500,$CW71,IF($JN71&gt;250,$DI71,IF($JN71&gt;0,$DC71,0)))/1000,0)</f>
        <v>0</v>
      </c>
      <c r="GW71" s="70">
        <f>Контингент!BB76</f>
        <v>0</v>
      </c>
      <c r="GX71" s="177">
        <f t="shared" ref="GX71:GX76" si="1113">ROUND(GZ71*$D71*$AR71*$BY71*$CE71*IF($JN71&gt;500,$CW71,IF($JN71&gt;250,$DI71,IF($JN71&gt;0,$DC71,0)))/1000,0)</f>
        <v>0</v>
      </c>
      <c r="GY71" s="177">
        <f t="shared" ref="GY71:GY76" si="1114">ROUND(GZ71*$K71*$AR71*$BY71*$CE71*IF($JN71&gt;500,$CW71,IF($JN71&gt;250,$DI71,IF($JN71&gt;0,$DC71,0)))/1000,0)</f>
        <v>0</v>
      </c>
      <c r="GZ71" s="70">
        <f>Контингент!BC76</f>
        <v>0</v>
      </c>
      <c r="HA71" s="177">
        <f t="shared" ref="HA71:HA76" si="1115">ROUND(HC71*$D71*$AV71*$BY71*$CQ71*IF($JN71&gt;500,$CW71,IF($JN71&gt;250,$DI71,IF($JN71&gt;0,$DC71,0)))/1000,0)</f>
        <v>0</v>
      </c>
      <c r="HB71" s="177">
        <f t="shared" ref="HB71:HB76" si="1116">ROUND(HC71*$K71*$AV71*$BY71*$CQ71*IF($JN71&gt;500,$CW71,IF($JN71&gt;250,$DI71,IF($JN71&gt;0,$DC71,0)))/1000,0)</f>
        <v>0</v>
      </c>
      <c r="HC71" s="70">
        <f>Контингент!BD76</f>
        <v>0</v>
      </c>
      <c r="HD71" s="177">
        <f t="shared" ref="HD71:HD76" si="1117">ROUND(HF71*$D71*$AZ71*$BY71*$CE71*IF($JN71&gt;500,$CW71,IF($JN71&gt;250,$DI71,IF($JN71&gt;0,$DC71,0)))/1000,0)</f>
        <v>0</v>
      </c>
      <c r="HE71" s="177">
        <f t="shared" ref="HE71:HE76" si="1118">ROUND(HF71*$K71*$AZ71*$BY71*$CE71*IF($JN71&gt;500,$CW71,IF($JN71&gt;250,$DI71,IF($JN71&gt;0,$DC71,0)))/1000,0)</f>
        <v>0</v>
      </c>
      <c r="HF71" s="70">
        <f>Контингент!BE76</f>
        <v>0</v>
      </c>
      <c r="HG71" s="177">
        <f t="shared" ref="HG71:HG76" si="1119">ROUND(HI71*$D71*$BD71*$BY71*$CE71*IF($JN71&gt;500,$CW71,IF($JN71&gt;250,$DI71,IF($JN71&gt;0,$DC71,0)))/1000,0)</f>
        <v>0</v>
      </c>
      <c r="HH71" s="177">
        <f t="shared" ref="HH71:HH76" si="1120">ROUND(HI71*$K71*$BD71*$BY71*$CE71*IF($JN71&gt;500,$CW71,IF($JN71&gt;250,$DI71,IF($JN71&gt;0,$DC71,0)))/1000,0)</f>
        <v>0</v>
      </c>
      <c r="HI71" s="70">
        <f>Контингент!BF76</f>
        <v>0</v>
      </c>
      <c r="HJ71" s="177">
        <f t="shared" ref="HJ71:HJ76" si="1121">ROUND(HL71*$E71*$S71*$BN71*$CF71*IF($JN71&gt;500,$CX71,IF($JN71&gt;250,$DJ71,IF($JN71&gt;0,$DD71,0)))/1000,0)</f>
        <v>1343</v>
      </c>
      <c r="HK71" s="177">
        <f t="shared" ref="HK71:HK76" si="1122">ROUND(HL71*$L71*$S71*$BN71*$CF71*IF($JN71&gt;500,$CX71,IF($JN71&gt;250,$DJ71,IF($JN71&gt;0,$DD71,0)))/1000,0)</f>
        <v>358</v>
      </c>
      <c r="HL71" s="70">
        <f>Контингент!F76</f>
        <v>25</v>
      </c>
      <c r="HM71" s="177">
        <f t="shared" ref="HM71:HM76" si="1123">ROUND(HO71*$E71*$S71*$BN71*$CF71*IF($JN71&gt;500,$CX71,IF($JN71&gt;250,$DJ71,IF($JN71&gt;0,$DD71,0)))/1000,0)+ROUND(HO71*$G71*$U71*$BN71*$CF71*IF($JN71&gt;500,$CX71,IF($JN71&gt;250,$DJ71,IF($JN71&gt;0,$DD71,0)))/1000,0)</f>
        <v>0</v>
      </c>
      <c r="HN71" s="177">
        <f t="shared" ref="HN71:HN76" si="1124">ROUND(HO71*$L71*$S71*$BN71*$CF71*IF($JN71&gt;500,$CX71,IF($JN71&gt;250,$DJ71,IF($JN71&gt;0,$DD71,0)))/1000,0)+ROUND(HO71*$N71*$U71*$BN71*$CF71*IF($JN71&gt;500,$CX71,IF($JN71&gt;250,$DJ71,IF($JN71&gt;0,$DD71,0)))/1000,0)</f>
        <v>0</v>
      </c>
      <c r="HO71" s="70">
        <f>Контингент!G76</f>
        <v>0</v>
      </c>
      <c r="HP71" s="177">
        <f t="shared" ref="HP71:HP76" si="1125">ROUND(HR71*$E71*$S71*$BZ71*$CF71*IF($JN71&gt;500,$CX71,IF($JN71&gt;250,$DJ71,IF($JN71&gt;0,$DD71,0)))/1000,0)</f>
        <v>0</v>
      </c>
      <c r="HQ71" s="177">
        <f t="shared" ref="HQ71:HQ76" si="1126">ROUND(HR71*$L71*$S71*$BZ71*$CF71*IF($JN71&gt;500,$CX71,IF($JN71&gt;250,$DJ71,IF($JN71&gt;0,$DD71,0)))/1000,0)</f>
        <v>0</v>
      </c>
      <c r="HR71" s="70">
        <f>Контингент!AQ76</f>
        <v>0</v>
      </c>
      <c r="HS71" s="177">
        <f t="shared" ref="HS71:HS76" si="1127">ROUND(HU71*$E71*$S71*$BN71*$CL71*IF($JN71&gt;500,$CX71,IF($JN71&gt;250,$DJ71,IF($JN71&gt;0,$DD71,0)))/1000,0)</f>
        <v>0</v>
      </c>
      <c r="HT71" s="177">
        <f t="shared" ref="HT71:HT76" si="1128">ROUND(HU71*$L71*$S71*$BN71*$CL71*IF($JN71&gt;500,$CX71,IF($JN71&gt;250,$DJ71,IF($JN71&gt;0,$DD71,0)))/1000,0)</f>
        <v>0</v>
      </c>
      <c r="HU71" s="70">
        <f>Контингент!M76</f>
        <v>0</v>
      </c>
      <c r="HV71" s="177">
        <f t="shared" ref="HV71:HV76" si="1129">ROUND(HX71*$E71*$S71*$BN71*$CL71*IF($JN71&gt;500,$CX71,IF($JN71&gt;250,$DJ71,IF($JN71&gt;0,$DD71,0)))/1000,0)+ROUND(HX71*$G71*$U71*$BN71*$CN71*IF($JN71&gt;500,$CX71,IF($JN71&gt;250,$DJ71,IF($JN71&gt;0,$DD71,0)))/1000,0)</f>
        <v>0</v>
      </c>
      <c r="HW71" s="177">
        <f t="shared" ref="HW71:HW76" si="1130">ROUND(HX71*$L71*$S71*$BN71*$CL71*IF($JN71&gt;500,$CX71,IF($JN71&gt;250,$DJ71,IF($JN71&gt;0,$DD71,0)))/1000,0)+ROUND(HX71*$N71*$U71*$BN71*$CN71*IF($JN71&gt;500,$CX71,IF($JN71&gt;250,$DJ71,IF($JN71&gt;0,$DD71,0)))/1000,0)</f>
        <v>0</v>
      </c>
      <c r="HX71" s="70">
        <f>Контингент!N76</f>
        <v>0</v>
      </c>
      <c r="HY71" s="177">
        <f t="shared" ref="HY71:HY76" si="1131">ROUND(IA71*$E71*$S71*$BZ71*$CL71*IF($JN71&gt;500,$CX71,IF($JN71&gt;250,$DJ71,IF($JN71&gt;0,$DD71,0)))/1000,0)</f>
        <v>0</v>
      </c>
      <c r="HZ71" s="177">
        <f t="shared" ref="HZ71:HZ76" si="1132">ROUND(IA71*$L71*$S71*$BZ71*$CL71*IF($JN71&gt;500,$CX71,IF($JN71&gt;250,$DJ71,IF($JN71&gt;0,$DD71,0)))/1000,0)</f>
        <v>0</v>
      </c>
      <c r="IA71" s="70">
        <f>Контингент!AU76</f>
        <v>0</v>
      </c>
      <c r="IB71" s="177">
        <f t="shared" ref="IB71:IB76" si="1133">ROUND(ID71*$E71*$BH71*$BN71*$CR71*IF($JN71&gt;500,$CX71,IF($JN71&gt;250,$DJ71,IF($JN71&gt;0,$DD71,0)))/1000,0)</f>
        <v>0</v>
      </c>
      <c r="IC71" s="177">
        <f t="shared" ref="IC71:IC76" si="1134">ROUND(ID71*$L71*$BH71*$BN71*$CR71*IF($JN71&gt;500,$CX71,IF($JN71&gt;250,$DJ71,IF($JN71&gt;0,$DD71,0)))/1000,0)</f>
        <v>0</v>
      </c>
      <c r="ID71" s="70">
        <f>Контингент!AL76</f>
        <v>0</v>
      </c>
      <c r="IE71" s="177">
        <f t="shared" ref="IE71:IE76" si="1135">ROUND(IG71*$E71*$BH71*$BN71*$CR71*IF($JN71&gt;500,$CX71,IF($JN71&gt;250,$DJ71,IF($JN71&gt;0,$DD71,0)))/1000,0)+ROUND(IG71*$G71*$BJ71*$BN71*$CT71*IF($JN71&gt;500,$CX71,IF($JN71&gt;250,$DJ71,IF($JN71&gt;0,$DD71,0)))/1000,0)</f>
        <v>0</v>
      </c>
      <c r="IF71" s="177">
        <f t="shared" ref="IF71:IF76" si="1136">ROUND(IG71*$L71*$BH71*$BN71*$CR71*IF($JN71&gt;500,$CX71,IF($JN71&gt;250,$DJ71,IF($JN71&gt;0,$DD71,0)))/1000,0)+ROUND(IG71*$N71*$BJ71*$BN71*$CT71*IF($JN71&gt;500,$CX71,IF($JN71&gt;250,$DJ71,IF($JN71&gt;0,$DD71,0)))/1000,0)</f>
        <v>0</v>
      </c>
      <c r="IG71" s="70">
        <f>Контингент!AM76</f>
        <v>0</v>
      </c>
      <c r="IH71" s="177">
        <f t="shared" ref="IH71:IH76" si="1137">ROUND(IJ71*$E71*$BH71*$BZ71*$CR71*IF($JN71&gt;500,$CX71,IF($JN71&gt;250,$DJ71,IF($JN71&gt;0,$DD71,0)))/1000,0)</f>
        <v>0</v>
      </c>
      <c r="II71" s="177">
        <f t="shared" ref="II71:II76" si="1138">ROUND(IJ71*$L71*$BH71*$BZ71*$CR71*IF($JN71&gt;500,$CX71,IF($JN71&gt;250,$DJ71,IF($JN71&gt;0,$DD71,0)))/1000,0)</f>
        <v>0</v>
      </c>
      <c r="IJ71" s="70">
        <f>Контингент!BH76</f>
        <v>0</v>
      </c>
      <c r="IK71" s="177">
        <f t="shared" ref="IK71:IK76" si="1139">ROUND(IM71*$F71*$T71*$BO71*$CG71*IF($JN71&gt;500,$CY71,IF($JN71&gt;250,$DK71,IF($JN71&gt;0,$DE71,0)))/1000,0)</f>
        <v>1380</v>
      </c>
      <c r="IL71" s="177">
        <f t="shared" ref="IL71:IL76" si="1140">ROUND(IM71*$M71*$T71*$BO71*$CG71*IF($JN71&gt;500,$CY71,IF($JN71&gt;250,$DK71,IF($JN71&gt;0,$DE71,0)))/1000,0)</f>
        <v>368</v>
      </c>
      <c r="IM71" s="70">
        <f>Контингент!H76+Контингент!I76</f>
        <v>25</v>
      </c>
      <c r="IN71" s="177">
        <f t="shared" ref="IN71:IN76" si="1141">ROUND(IP71*$F71*$T71*$BO71*$CG71*IF($JN71&gt;500,$CY71,IF($JN71&gt;250,$DK71,IF($JN71&gt;0,$DE71,0)))/1000,0)+ROUND(IP71*$G71*$U71*$BO71*$CG71*IF($JN71&gt;500,$CY71,IF($JN71&gt;250,$DK71,IF($JN71&gt;0,$DE71,0)))/1000,0)</f>
        <v>0</v>
      </c>
      <c r="IO71" s="177">
        <f t="shared" ref="IO71:IO76" si="1142">ROUND(IP71*$M71*$T71*$BO71*$CG71*IF($JN71&gt;500,$CY71,IF($JN71&gt;250,$DK71,IF($JN71&gt;0,$DE71,0)))/1000,0)+ROUND(IP71*$N71*$U71*$BO71*$CG71*IF($JN71&gt;500,$CY71,IF($JN71&gt;250,$DK71,IF($JN71&gt;0,$DE71,0)))/1000,0)</f>
        <v>0</v>
      </c>
      <c r="IP71" s="70">
        <f>Контингент!J76</f>
        <v>0</v>
      </c>
      <c r="IQ71" s="177">
        <f t="shared" ref="IQ71:IQ76" si="1143">ROUND(IS71*$F71*$T71*$CA71*$CG71*IF($JN71&gt;500,$CY71,IF($JN71&gt;250,$DK71,IF($JN71&gt;0,$DE71,0)))/1000,0)</f>
        <v>0</v>
      </c>
      <c r="IR71" s="177">
        <f t="shared" ref="IR71:IR76" si="1144">ROUND(IS71*$M71*$T71*$CA71*$CG71*IF($JN71&gt;500,$CY71,IF($JN71&gt;250,$DK71,IF($JN71&gt;0,$DE71,0)))/1000,0)</f>
        <v>0</v>
      </c>
      <c r="IS71" s="70">
        <f>Контингент!AR76+Контингент!AS76</f>
        <v>0</v>
      </c>
      <c r="IT71" s="177">
        <f t="shared" ref="IT71:IT76" si="1145">ROUND(IV71*$F71*$T71*$BO71*$CM71*IF($JN71&gt;500,$CY71,IF($JN71&gt;250,$DK71,IF($JN71&gt;0,$DE71,0)))/1000,0)</f>
        <v>0</v>
      </c>
      <c r="IU71" s="177">
        <f t="shared" ref="IU71:IU76" si="1146">ROUND(IV71*$M71*$T71*$BO71*$CM71*IF($JN71&gt;500,$CY71,IF($JN71&gt;250,$DK71,IF($JN71&gt;0,$DE71,0)))/1000,0)</f>
        <v>0</v>
      </c>
      <c r="IV71" s="70">
        <f>Контингент!O76+Контингент!P76</f>
        <v>0</v>
      </c>
      <c r="IW71" s="177">
        <f t="shared" ref="IW71:IW76" si="1147">ROUND(IY71*$F71*$T71*$BO71*$CM71*IF($JN71&gt;500,$CY71,IF($JN71&gt;250,$DK71,IF($JN71&gt;0,$DE71,0)))/1000,0)+ROUND(IY71*$G71*$U71*$BO71*$CM71*IF($JN71&gt;500,$CY71,IF($JN71&gt;250,$DK71,IF($JN71&gt;0,$DE71,0)))/1000,0)</f>
        <v>0</v>
      </c>
      <c r="IX71" s="177">
        <f t="shared" ref="IX71:IX76" si="1148">ROUND(IY71*$M71*$T71*$BO71*$CM71*IF($JN71&gt;500,$CY71,IF($JN71&gt;250,$DK71,IF($JN71&gt;0,$DE71,0)))/1000,0)+ROUND(IY71*$N71*$U71*$BO71*$CM71*IF($JN71&gt;500,$CY71,IF($JN71&gt;250,$DK71,IF($JN71&gt;0,$DE71,0)))/1000,0)</f>
        <v>0</v>
      </c>
      <c r="IY71" s="70">
        <f>Контингент!Q76</f>
        <v>0</v>
      </c>
      <c r="IZ71" s="177">
        <f t="shared" ref="IZ71:IZ76" si="1149">ROUND(JB71*$F71*$T71*$CA71*$CM71*IF($JN71&gt;500,$CY71,IF($JN71&gt;250,$DK71,IF($JN71&gt;0,$DE71,0)))/1000,0)</f>
        <v>0</v>
      </c>
      <c r="JA71" s="177">
        <f t="shared" ref="JA71:JA76" si="1150">ROUND(JB71*$M71*$T71*$CA71*$CM71*IF($JN71&gt;500,$CY71,IF($JN71&gt;250,$DK71,IF($JN71&gt;0,$DE71,0)))/1000,0)</f>
        <v>0</v>
      </c>
      <c r="JB71" s="70">
        <f>Контингент!AV76+Контингент!AW76</f>
        <v>0</v>
      </c>
      <c r="JC71" s="177">
        <f t="shared" ref="JC71:JC76" si="1151">ROUND(JE71*$F71*$BI71*$BO71*$CG71*IF($JN71&gt;500,$CY71,IF($JN71&gt;250,$DK71,IF($JN71&gt;0,$DE71,0)))/1000,0)</f>
        <v>0</v>
      </c>
      <c r="JD71" s="177">
        <f t="shared" ref="JD71:JD76" si="1152">ROUND(JE71*$M71*$BI71*$BO71*$CG71*IF($JN71&gt;500,$CY71,IF($JN71&gt;250,$DK71,IF($JN71&gt;0,$DE71,0)))/1000,0)</f>
        <v>0</v>
      </c>
      <c r="JE71" s="70">
        <f>Контингент!AN76</f>
        <v>0</v>
      </c>
      <c r="JF71" s="177">
        <f t="shared" ref="JF71:JF76" si="1153">ROUND(JH71*$F71*$BI71*$BO71*$CS71*IF($JN71&gt;500,$CY71,IF($JN71&gt;250,$DK71,IF($JN71&gt;0,$DE71,0)))/1000,0)+ROUND(JH71*$G71*$BJ71*$BO71*$CT71*IF($JN71&gt;500,$CY71,IF($JN71&gt;250,$DK71,IF($JN71&gt;0,$DE71,0)))/1000,0)</f>
        <v>0</v>
      </c>
      <c r="JG71" s="177">
        <f t="shared" ref="JG71:JG76" si="1154">ROUND(JH71*$M71*$BI71*$BO71*$CS71*IF($JN71&gt;500,$CY71,IF($JN71&gt;250,$DK71,IF($JN71&gt;0,$DE71,0)))/1000,0)+ROUND(JH71*$N71*$BJ71*$BO71*$CT71*IF($JN71&gt;500,$CY71,IF($JN71&gt;250,$DK71,IF($JN71&gt;0,$DE71,0)))/1000,0)</f>
        <v>0</v>
      </c>
      <c r="JH71" s="70">
        <f>Контингент!AO76</f>
        <v>0</v>
      </c>
      <c r="JI71" s="177">
        <f t="shared" ref="JI71:JI76" si="1155">ROUND(JK71*$F71*$BI71*$CA71*$CS71*IF($JN71&gt;500,$CY71,IF($JN71&gt;250,$DK71,IF($JN71&gt;0,$DE71,0)))/1000,0)</f>
        <v>0</v>
      </c>
      <c r="JJ71" s="177">
        <f t="shared" ref="JJ71:JJ76" si="1156">ROUND(JK71*$M71*$BI71*$CA71*$CS71*IF($JN71&gt;500,$CY71,IF($JN71&gt;250,$DK71,IF($JN71&gt;0,$DE71,0)))/1000,0)</f>
        <v>0</v>
      </c>
      <c r="JK71" s="70">
        <f>Контингент!BI76</f>
        <v>0</v>
      </c>
      <c r="JL71" s="70">
        <f t="shared" ref="JL71:JL76" si="1157">DQ71+DT71+DW71+DZ71+EC71+EF71+EI71+EL71+EO71+ER71+EU71+EX71+FA71+FD71+FG71+FJ71+FM71+FP71+FS71+FV71+FY71+GB71+GE71+GH71+GK71+GN71+GQ71+GT71+GW71+GZ71+HC71+HF71+HI71+HL71+HO71+HR71+HU71+HX71+IA71+ID71+IG71+IJ71+IM71+IP71+IS71+IV71+IY71+JB71++JE71+JH71+JK71</f>
        <v>63</v>
      </c>
      <c r="JM71" s="70">
        <f>Контингент!CZ76</f>
        <v>8</v>
      </c>
      <c r="JN71" s="70">
        <f t="shared" ref="JN71:JN76" si="1158">JL71+JM71</f>
        <v>71</v>
      </c>
      <c r="JO71" s="177">
        <f t="shared" ref="JO71:JO76" si="1159">DO71+DR71+DU71+DX71+EA71+ED71+EG71+EJ71+EM71+EP71+ES71+EV71+EY71+FB71+FE71+FH71+FK71+FN71+FQ71+FT71+FW71+FZ71+GC71+GF71+GI71+GL71+GO71+GR71+GU71+GX71+HA71+HD71+HG71+HJ71+HM71+HP71+HS71+HV71+HY71+IB71+IE71+IH71+IK71+IN71+IQ71+IT71+IW71+IZ71+JC71+JF71+JI71</f>
        <v>3219</v>
      </c>
      <c r="JP71" s="177">
        <f t="shared" ref="JP71:JP76" si="1160">DP71+DS71+DV71+DY71+EB71+EE71+EH71+EK71+EN71+EQ71+ET71+EW71+EZ71+FC71+FF71+FI71+FL71+FO71+FR71+FU71+FX71+GA71+GD71+GG71+GJ71+GM71+GP71+GS71+GV71+GY71+HB71+HE71+HH71+HK71+HN71+HQ71+HT71+HW71+HZ71+IC71+IF71+II71+IL71+IO71+IR71+IU71+IX71+JA71+JD71+JG71+JJ71</f>
        <v>858</v>
      </c>
      <c r="JQ71" s="143">
        <f>'Нормативы и коэффициенты МОО'!$Y$17</f>
        <v>0.89426399999999995</v>
      </c>
      <c r="JR71" s="14">
        <v>1</v>
      </c>
      <c r="JS71" s="177">
        <f t="shared" ref="JS71:JS76" si="1161">ROUND(JO71*JQ71*JR71,0)</f>
        <v>2879</v>
      </c>
      <c r="JT71" s="177">
        <f t="shared" ref="JT71:JT76" si="1162">ROUND(JP71*JQ71*JR71,0)</f>
        <v>767</v>
      </c>
      <c r="JU71" s="177">
        <f t="shared" ref="JU71:JU76" si="1163">ROUND(JW71*$H71*$V71*$BQ71*$CI71*IF($JN71&gt;500,$DA71,IF($JN71&gt;250,$DM71,IF($JN71&gt;0,$DG71,0)))/1000,0)</f>
        <v>301</v>
      </c>
      <c r="JV71" s="177">
        <f t="shared" ref="JV71:JV76" si="1164">ROUND(JW71*$O71*$V71*$BQ71*$CI71*IF($JN71&gt;500,$DA71,IF($JN71&gt;250,$DM71,IF($JN71&gt;0,$DG71,0)))/1000,0)</f>
        <v>0</v>
      </c>
      <c r="JW71" s="70">
        <f>Контингент!DU76</f>
        <v>13</v>
      </c>
      <c r="JX71" s="177">
        <f t="shared" ref="JX71:JX76" si="1165">ROUND(JZ71*$H71*$V71*$BQ71*$CO71*IF($JN71&gt;500,$DA71,IF($JN71&gt;250,$DM71,IF($JN71&gt;0,$DG71,0)))/1000,0)</f>
        <v>0</v>
      </c>
      <c r="JY71" s="177">
        <f t="shared" ref="JY71:JY76" si="1166">ROUND(JZ71*$O71*$V71*$BQ71*$CO71*IF($JN71&gt;500,$DA71,IF($JN71&gt;250,$DM71,IF($JN71&gt;0,$DG71,0)))/1000,0)</f>
        <v>0</v>
      </c>
      <c r="JZ71" s="70">
        <f>Контингент!DV76</f>
        <v>0</v>
      </c>
      <c r="KA71" s="177">
        <f t="shared" ref="KA71:KA76" si="1167">ROUND(KC71*$H71*$BK71*$BQ71*$CU71*IF($JN71&gt;500,$DA71,IF($JN71&gt;250,$DM71,IF($JN71&gt;0,$DG71,0)))/1000,0)</f>
        <v>0</v>
      </c>
      <c r="KB71" s="177">
        <f t="shared" ref="KB71:KB76" si="1168">ROUND(KC71*$O71*$BK71*$BQ71*$CU71*IF($JN71&gt;500,$DA71,IF($JN71&gt;250,$DM71,IF($JN71&gt;0,$DG71,0)))/1000,0)</f>
        <v>0</v>
      </c>
      <c r="KC71" s="70">
        <f>(Контингент!DW76+Контингент!DX76+Контингент!DY76+Контингент!DZ76+Контингент!EA76+Контингент!EB76+Контингент!EC76+Контингент!ED76+Контингент!EE76)</f>
        <v>0</v>
      </c>
      <c r="KD71" s="177">
        <f t="shared" ref="KD71:KD76" si="1169">ROUND(KF71*$H71*$V71*$BQ71*$CI71*IF($JN71&gt;500,$DA71,IF($JN71&gt;250,$DM71,IF($JN71&gt;0,$DG71,0)))/1000,0)</f>
        <v>579</v>
      </c>
      <c r="KE71" s="177">
        <f t="shared" ref="KE71:KE76" si="1170">ROUND(KF71*$O71*$V71*$BQ71*$CI71*IF($JN71&gt;500,$DA71,IF($JN71&gt;250,$DM71,IF($JN71&gt;0,$DG71,0)))/1000,0)</f>
        <v>0</v>
      </c>
      <c r="KF71" s="70">
        <f>Контингент!EF76</f>
        <v>25</v>
      </c>
      <c r="KG71" s="177">
        <f t="shared" ref="KG71:KG76" si="1171">ROUND(KI71*$H71*$V71*$BQ71*$CO71*IF($JN71&gt;500,$DA71,IF($JN71&gt;250,$DM71,IF($JN71&gt;0,$DG71,0)))/1000,0)</f>
        <v>0</v>
      </c>
      <c r="KH71" s="177">
        <f t="shared" ref="KH71:KH76" si="1172">ROUND(KI71*$O71*$V71*$BQ71*$CO71*IF($JN71&gt;500,$DA71,IF($JN71&gt;250,$DM71,IF($JN71&gt;0,$DG71,0)))/1000,0)</f>
        <v>0</v>
      </c>
      <c r="KI71" s="70">
        <f>Контингент!EG76</f>
        <v>0</v>
      </c>
      <c r="KJ71" s="177">
        <f t="shared" ref="KJ71:KJ76" si="1173">ROUND(KL71*$H71*$BK71*$BQ71*$CU71*IF($JN71&gt;500,$DA71,IF($JN71&gt;250,$DM71,IF($JN71&gt;0,$DG71,0)))/1000,0)</f>
        <v>0</v>
      </c>
      <c r="KK71" s="177">
        <f t="shared" ref="KK71:KK76" si="1174">ROUND(KL71*$O71*$BK71*$BQ71*$CU71*IF($JN71&gt;500,$DA71,IF($JN71&gt;250,$DM71,IF($JN71&gt;0,$DG71,0)))/1000,0)</f>
        <v>0</v>
      </c>
      <c r="KL71" s="70">
        <f>Контингент!EH76</f>
        <v>0</v>
      </c>
      <c r="KM71" s="177">
        <f t="shared" ref="KM71:KM76" si="1175">ROUND(KO71*$H71*$V71*$BQ71*$CI71*IF($JN71&gt;500,$DA71,IF($JN71&gt;250,$DM71,IF($JN71&gt;0,$DG71,0)))/1000,0)</f>
        <v>0</v>
      </c>
      <c r="KN71" s="177">
        <f t="shared" ref="KN71:KN76" si="1176">ROUND(KO71*$O71*$V71*$BQ71*$CI71*IF($JN71&gt;500,$DA71,IF($JN71&gt;250,$DM71,IF($JN71&gt;0,$DG71,0)))/1000,0)</f>
        <v>0</v>
      </c>
      <c r="KO71" s="70">
        <f>Контингент!EI76</f>
        <v>0</v>
      </c>
      <c r="KP71" s="177">
        <f t="shared" ref="KP71:KP76" si="1177">ROUND(KR71*$H71*$V71*$BQ71*$CO71*IF($JN71&gt;500,$DA71,IF($JN71&gt;250,$DM71,IF($JN71&gt;0,$DG71,0)))/1000,0)</f>
        <v>0</v>
      </c>
      <c r="KQ71" s="177">
        <f t="shared" ref="KQ71:KQ76" si="1178">ROUND(KR71*$O71*$V71*$BQ71*$CO71*IF($JN71&gt;500,$DA71,IF($JN71&gt;250,$DM71,IF($JN71&gt;0,$DG71,0)))/1000,0)</f>
        <v>0</v>
      </c>
      <c r="KR71" s="70">
        <f>Контингент!EJ76</f>
        <v>0</v>
      </c>
      <c r="KS71" s="177">
        <f t="shared" ref="KS71:KS76" si="1179">ROUND(KU71*$H71*$BK71*$BQ71*$CU71*IF($JN71&gt;500,$DA71,IF($JN71&gt;250,$DM71,IF($JN71&gt;0,$DG71,0)))/1000,0)</f>
        <v>0</v>
      </c>
      <c r="KT71" s="177">
        <f t="shared" ref="KT71:KT76" si="1180">ROUND(KU71*$O71*$BK71*$BQ71*$CU71*IF($JN71&gt;500,$DA71,IF($JN71&gt;250,$DM71,IF($JN71&gt;0,$DG71,0)))/1000,0)</f>
        <v>0</v>
      </c>
      <c r="KU71" s="70">
        <f>Контингент!EK76</f>
        <v>0</v>
      </c>
      <c r="KV71" s="70">
        <f t="shared" ref="KV71:KV76" si="1181">JW71+JZ71+KC71+KF71+KI71+KL71+KO71+KR71+KU71</f>
        <v>38</v>
      </c>
      <c r="KW71" s="177">
        <f t="shared" ref="KW71:KW76" si="1182">JU71+JX71+KA71+KD71+KG71+KJ71+KM71+KP71+KS71</f>
        <v>880</v>
      </c>
      <c r="KX71" s="177">
        <f t="shared" ref="KX71:KX76" si="1183">JV71+JY71+KB71+KE71+KH71+KK71+KN71+KQ71+KT71</f>
        <v>0</v>
      </c>
      <c r="KY71" s="143">
        <f>'Нормативы и коэффициенты МОО'!$Y$17</f>
        <v>0.89426399999999995</v>
      </c>
      <c r="KZ71" s="14">
        <v>1</v>
      </c>
      <c r="LA71" s="177">
        <f t="shared" ref="LA71:LA76" si="1184">ROUND(KW71*KY71*KZ71,0)</f>
        <v>787</v>
      </c>
      <c r="LB71" s="177">
        <f t="shared" ref="LB71:LB76" si="1185">ROUND(KX71*KY71*KZ71,0)</f>
        <v>0</v>
      </c>
      <c r="LC71" s="177">
        <f t="shared" ref="LC71:LC76" si="1186">ROUND(LE71*$I71*$W71*$BR71*$CJ71*IF($JN71&gt;500,$DB71,IF($JN71&gt;250,$DN71,IF($JN71&gt;0,$DH71,0)))/1000,0)</f>
        <v>44</v>
      </c>
      <c r="LD71" s="177">
        <f t="shared" ref="LD71:LD76" si="1187">ROUND(LE71*$P71*$W71*$BR71*$CJ71*IF($JN71&gt;500,$DB71,IF($JN71&gt;250,$DN71,IF($JN71&gt;0,$DH71,0)))/1000,0)</f>
        <v>0</v>
      </c>
      <c r="LE71" s="70">
        <f>Контингент!DC76</f>
        <v>10</v>
      </c>
      <c r="LF71" s="177">
        <f t="shared" ref="LF71:LF76" si="1188">ROUND(LH71*$I71*$W71*$BR71*$CP71*IF($JN71&gt;500,$DB71,IF($JN71&gt;250,$DN71,IF($JN71&gt;0,$DH71,0)))/1000,0)</f>
        <v>0</v>
      </c>
      <c r="LG71" s="177">
        <f t="shared" ref="LG71:LG76" si="1189">ROUND(LH71*$P71*$W71*$BR71*$CP71*IF($JN71&gt;500,$DB71,IF($JN71&gt;250,$DN71,IF($JN71&gt;0,$DH71,0)))/1000,0)</f>
        <v>0</v>
      </c>
      <c r="LH71" s="70">
        <f>Контингент!DD76</f>
        <v>0</v>
      </c>
      <c r="LI71" s="177">
        <f t="shared" ref="LI71:LI76" si="1190">ROUND(LK71*$I71*$AA71*$BR71*$CJ71*IF($JN71&gt;500,$DB71,IF($JN71&gt;250,$DN71,IF($JN71&gt;0,$DH71,0)))/1000,0)</f>
        <v>0</v>
      </c>
      <c r="LJ71" s="177">
        <f t="shared" ref="LJ71:LJ76" si="1191">ROUND(LK71*$P71*$AA71*$BR71*$CJ71*IF($JN71&gt;500,$DB71,IF($JN71&gt;250,$DN71,IF($JN71&gt;0,$DH71,0)))/1000,0)</f>
        <v>0</v>
      </c>
      <c r="LK71" s="70">
        <f>Контингент!DE76</f>
        <v>0</v>
      </c>
      <c r="LL71" s="177">
        <f t="shared" ref="LL71:LL76" si="1192">ROUND(LN71*$I71*$AE71*$BR71*$CJ71*IF($JN71&gt;500,$DB71,IF($JN71&gt;250,$DN71,IF($JN71&gt;0,$DH71,0)))/1000,0)</f>
        <v>0</v>
      </c>
      <c r="LM71" s="177">
        <f t="shared" ref="LM71:LM76" si="1193">ROUND(LN71*$P71*$AE71*$BR71*$CJ71*IF($JN71&gt;500,$DB71,IF($JN71&gt;250,$DN71,IF($JN71&gt;0,$DH71,0)))/1000,0)</f>
        <v>0</v>
      </c>
      <c r="LN71" s="70">
        <f>Контингент!DF76</f>
        <v>0</v>
      </c>
      <c r="LO71" s="177">
        <f t="shared" ref="LO71:LO76" si="1194">ROUND(LQ71*$I71*$AI71*$BR71*$CJ71*IF($JN71&gt;500,$DB71,IF($JN71&gt;250,$DN71,IF($JN71&gt;0,$DH71,0)))/1000,0)</f>
        <v>0</v>
      </c>
      <c r="LP71" s="177">
        <f t="shared" ref="LP71:LP76" si="1195">ROUND(LQ71*$P71*$AI71*$BR71*$CJ71*IF($JN71&gt;500,$DB71,IF($JN71&gt;250,$DN71,IF($JN71&gt;0,$DH71,0)))/1000,0)</f>
        <v>0</v>
      </c>
      <c r="LQ71" s="70">
        <f>Контингент!DG76</f>
        <v>0</v>
      </c>
      <c r="LR71" s="177">
        <f t="shared" ref="LR71:LR76" si="1196">ROUND(LT71*$I71*$AM71*$BR71*$CJ71*IF($JN71&gt;500,$DB71,IF($JN71&gt;250,$DN71,IF($JN71&gt;0,$DH71,0)))/1000,0)</f>
        <v>0</v>
      </c>
      <c r="LS71" s="177">
        <f t="shared" ref="LS71:LS76" si="1197">ROUND(LT71*$P71*$AM71*$BR71*$CJ71*IF($JN71&gt;500,$DB71,IF($JN71&gt;250,$DN71,IF($JN71&gt;0,$DH71,0)))/1000,0)</f>
        <v>0</v>
      </c>
      <c r="LT71" s="70">
        <f>Контингент!DH76</f>
        <v>0</v>
      </c>
      <c r="LU71" s="177">
        <f t="shared" ref="LU71:LU76" si="1198">ROUND(LW71*$I71*$AQ71*$BR71*$CJ71*IF($JN71&gt;500,$DB71,IF($JN71&gt;250,$DN71,IF($JN71&gt;0,$DH71,0)))/1000,0)</f>
        <v>0</v>
      </c>
      <c r="LV71" s="177">
        <f t="shared" ref="LV71:LV76" si="1199">ROUND(LW71*$P71*$AQ71*$BR71*$CJ71*IF($JN71&gt;500,$DB71,IF($JN71&gt;250,$DN71,IF($JN71&gt;0,$DH71,0)))/1000,0)</f>
        <v>0</v>
      </c>
      <c r="LW71" s="70">
        <f>Контингент!DI76</f>
        <v>0</v>
      </c>
      <c r="LX71" s="177">
        <f t="shared" ref="LX71:LX76" si="1200">ROUND(LZ71*$I71*$AU71*$BR71*$CJ71*IF($JN71&gt;500,$DB71,IF($JN71&gt;250,$DN71,IF($JN71&gt;0,$DH71,0)))/1000,0)</f>
        <v>0</v>
      </c>
      <c r="LY71" s="177">
        <f t="shared" ref="LY71:LY76" si="1201">ROUND(LZ71*$P71*$AU71*$BR71*$CJ71*IF($JN71&gt;500,$DB71,IF($JN71&gt;250,$DN71,IF($JN71&gt;0,$DH71,0)))/1000,0)</f>
        <v>0</v>
      </c>
      <c r="LZ71" s="70">
        <f>Контингент!DJ76</f>
        <v>0</v>
      </c>
      <c r="MA71" s="177">
        <f t="shared" ref="MA71:MA76" si="1202">ROUND(MC71*$I71*$AY71*$BR71*$CJ71*IF($JN71&gt;500,$DB71,IF($JN71&gt;250,$DN71,IF($JN71&gt;0,$DH71,0)))/1000,0)</f>
        <v>0</v>
      </c>
      <c r="MB71" s="177">
        <f t="shared" ref="MB71:MB76" si="1203">ROUND(MC71*$P71*$AY71*$BR71*$CJ71*IF($JN71&gt;500,$DB71,IF($JN71&gt;250,$DN71,IF($JN71&gt;0,$DH71,0)))/1000,0)</f>
        <v>0</v>
      </c>
      <c r="MC71" s="70">
        <f>Контингент!DK76</f>
        <v>0</v>
      </c>
      <c r="MD71" s="177">
        <f t="shared" ref="MD71:MD76" si="1204">ROUND(MF71*$I71*$BC71*$BR71*$CJ71*IF($JN71&gt;500,$DB71,IF($JN71&gt;250,$DN71,IF($JN71&gt;0,$DH71,0)))/1000,0)</f>
        <v>0</v>
      </c>
      <c r="ME71" s="177">
        <f t="shared" ref="ME71:ME76" si="1205">ROUND(MF71*$P71*$BC71*$BR71*$CJ71*IF($JN71&gt;500,$DB71,IF($JN71&gt;250,$DN71,IF($JN71&gt;0,$DH71,0)))/1000,0)</f>
        <v>0</v>
      </c>
      <c r="MF71" s="70">
        <f>Контингент!DL76</f>
        <v>0</v>
      </c>
      <c r="MG71" s="177">
        <f t="shared" ref="MG71:MG76" si="1206">ROUND(MI71*$I71*$BG71*$BR71*$CJ71*IF($JN71&gt;500,$DB71,IF($JN71&gt;250,$DN71,IF($JN71&gt;0,$DH71,0)))/1000,0)</f>
        <v>0</v>
      </c>
      <c r="MH71" s="177">
        <f t="shared" ref="MH71:MH76" si="1207">ROUND(MI71*$P71*$BG71*$BR71*$CJ71*IF($JN71&gt;500,$DB71,IF($JN71&gt;250,$DN71,IF($JN71&gt;0,$DH71,0)))/1000,0)</f>
        <v>0</v>
      </c>
      <c r="MI71" s="70">
        <f>Контингент!DM76</f>
        <v>0</v>
      </c>
      <c r="MJ71" s="177">
        <f t="shared" ref="MJ71:MJ76" si="1208">ROUND(ML71*$I71*$W71*$BR71*$CJ71*IF($JN71&gt;500,$DB71,IF($JN71&gt;250,$DN71,IF($JN71&gt;0,$DH71,0)))/1000,0)</f>
        <v>44</v>
      </c>
      <c r="MK71" s="177">
        <f t="shared" ref="MK71:MK76" si="1209">ROUND(ML71*$P71*$W71*$BR71*$CJ71*IF($JN71&gt;500,$DB71,IF($JN71&gt;250,$DN71,IF($JN71&gt;0,$DH71,0)))/1000,0)</f>
        <v>0</v>
      </c>
      <c r="ML71" s="70">
        <f>Контингент!DN76</f>
        <v>10</v>
      </c>
      <c r="MM71" s="177">
        <f t="shared" ref="MM71:MM76" si="1210">ROUND(MO71*$I71*$W71*$BR71*$CP71*IF($JN71&gt;500,$DB71,IF($JN71&gt;250,$DN71,IF($JN71&gt;0,$DH71,0)))/1000,0)</f>
        <v>0</v>
      </c>
      <c r="MN71" s="177">
        <f t="shared" ref="MN71:MN76" si="1211">ROUND(MO71*$P71*$W71*$BR71*$CP71*IF($JN71&gt;500,$DB71,IF($JN71&gt;250,$DN71,IF($JN71&gt;0,$DH71,0)))/1000,0)</f>
        <v>0</v>
      </c>
      <c r="MO71" s="70">
        <f>Контингент!DO76</f>
        <v>0</v>
      </c>
      <c r="MP71" s="177">
        <f t="shared" ref="MP71:MP76" si="1212">ROUND(MR71*$I71*$BH71*$BR71*$CJ71*IF($JN71&gt;500,$DB71,IF($JN71&gt;250,$DN71,IF($JN71&gt;0,$DH71,0)))/1000,0)</f>
        <v>0</v>
      </c>
      <c r="MQ71" s="177">
        <f t="shared" ref="MQ71:MQ76" si="1213">ROUND(MR71*$P71*$BH71*$BR71*$CJ71*IF($JN71&gt;500,$DB71,IF($JN71&gt;250,$DN71,IF($JN71&gt;0,$DH71,0)))/1000,0)</f>
        <v>0</v>
      </c>
      <c r="MR71" s="70">
        <f>Контингент!DP76</f>
        <v>0</v>
      </c>
      <c r="MS71" s="177">
        <f t="shared" ref="MS71:MS76" si="1214">ROUND(MU71*$I71*$W71*$BR71*$CJ71*IF($JN71&gt;500,$DB71,IF($JN71&gt;250,$DN71,IF($JN71&gt;0,$DH71,0)))/1000,0)</f>
        <v>0</v>
      </c>
      <c r="MT71" s="177">
        <f t="shared" ref="MT71:MT76" si="1215">ROUND(MU71*$P71*$W71*$BR71*$CJ71*IF($JN71&gt;500,$DB71,IF($JN71&gt;250,$DN71,IF($JN71&gt;0,$DH71,0)))/1000,0)</f>
        <v>0</v>
      </c>
      <c r="MU71" s="70">
        <f>Контингент!DQ76</f>
        <v>0</v>
      </c>
      <c r="MV71" s="177">
        <f t="shared" ref="MV71:MV76" si="1216">ROUND(MX71*$I71*$W71*$BR71*$CP71*IF($JN71&gt;500,$DB71,IF($JN71&gt;250,$DN71,IF($JN71&gt;0,$DH71,0)))/1000,0)</f>
        <v>0</v>
      </c>
      <c r="MW71" s="177">
        <f t="shared" ref="MW71:MW76" si="1217">ROUND(MX71*$P71*$W71*$BR71*$CP71*IF($JN71&gt;500,$DB71,IF($JN71&gt;250,$DN71,IF($JN71&gt;0,$DH71,0)))/1000,0)</f>
        <v>0</v>
      </c>
      <c r="MX71" s="70">
        <f>Контингент!DR76</f>
        <v>0</v>
      </c>
      <c r="MY71" s="177">
        <f t="shared" ref="MY71:MY76" si="1218">ROUND(NA71*$I71*$BI71*$BR71*$CJ71*IF($JN71&gt;500,$DB71,IF($JN71&gt;250,$DN71,IF($JN71&gt;0,$DH71,0)))/1000,0)</f>
        <v>0</v>
      </c>
      <c r="MZ71" s="177">
        <f t="shared" ref="MZ71:MZ76" si="1219">ROUND(NA71*$P71*$BI71*$BR71*$CJ71*IF($JN71&gt;500,$DB71,IF($JN71&gt;250,$DN71,IF($JN71&gt;0,$DH71,0)))/1000,0)</f>
        <v>0</v>
      </c>
      <c r="NA71" s="70">
        <f>Контингент!DS76</f>
        <v>0</v>
      </c>
      <c r="NB71" s="70">
        <f t="shared" ref="NB71:NB76" si="1220">LE71+LH71+LK71+LN71+LQ71+LT71+LW71+LZ71+MC71+MF71+MI71+ML71+MO71+MR71+MU71+MX71+NA71</f>
        <v>20</v>
      </c>
      <c r="NC71" s="177">
        <f t="shared" ref="NC71:NC76" si="1221">LC71+LF71+LI71+LL71+LO71+LR71+LU71+LX71+MA71+MD71+MG71+MJ71+MM71+MP71+MS71+MV71+MY71</f>
        <v>88</v>
      </c>
      <c r="ND71" s="177">
        <f t="shared" ref="ND71:ND76" si="1222">LD71+LG71+LJ71+LM71+LP71+LS71+LV71+LY71+MB71+ME71+MH71+MK71+MN71+MQ71+MT71+MW71+MZ71</f>
        <v>0</v>
      </c>
      <c r="NE71" s="143">
        <f>'Нормативы и коэффициенты МОО'!$Y$17</f>
        <v>0.89426399999999995</v>
      </c>
      <c r="NF71" s="14">
        <v>1</v>
      </c>
      <c r="NG71" s="14">
        <v>12</v>
      </c>
      <c r="NH71" s="14">
        <v>8</v>
      </c>
      <c r="NI71" s="177">
        <f t="shared" ref="NI71:NI76" si="1223">ROUND(NC71*NE71*NF71/NG71*NH71,0)</f>
        <v>52</v>
      </c>
      <c r="NJ71" s="177">
        <f t="shared" ref="NJ71:NJ76" si="1224">ROUND(ND71*NE71*NF71/NG71*NH71,0)</f>
        <v>0</v>
      </c>
      <c r="NK71" s="177">
        <f t="shared" ref="NK71:NK76" si="1225">ROUND(NM71*$J71*$W71*$BR71*$CJ71*IF($JN71&gt;500,$DB71,IF($JN71&gt;250,$DN71,IF($JN71&gt;0,$DH71,0)))/1000,0)</f>
        <v>59</v>
      </c>
      <c r="NL71" s="177">
        <f t="shared" ref="NL71:NL76" si="1226">ROUND(NM71*$Q71*$W71*$BR71*$CJ71*IF($JN71&gt;500,$DB71,IF($JN71&gt;250,$DN71,IF($JN71&gt;0,$DH71,0)))/1000,0)</f>
        <v>16</v>
      </c>
      <c r="NM71" s="70">
        <f>Контингент!DC76</f>
        <v>10</v>
      </c>
      <c r="NN71" s="177">
        <f t="shared" ref="NN71:NN76" si="1227">ROUND(NP71*$J71*$W71*$BR71*$CP71*IF($JN71&gt;500,$DB71,IF($JN71&gt;250,$DN71,IF($JN71&gt;0,$DH71,0)))/1000,0)</f>
        <v>0</v>
      </c>
      <c r="NO71" s="177">
        <f t="shared" ref="NO71:NO76" si="1228">ROUND(NP71*$Q71*$W71*$BR71*$CP71*IF($JN71&gt;500,$DB71,IF($JN71&gt;250,$DN71,IF($JN71&gt;0,$DH71,0)))/1000,0)</f>
        <v>0</v>
      </c>
      <c r="NP71" s="70">
        <f>Контингент!DD76</f>
        <v>0</v>
      </c>
      <c r="NQ71" s="177">
        <f t="shared" ref="NQ71:NQ76" si="1229">ROUND(NS71*$J71*$AA71*$BR71*$CJ71*IF($JN71&gt;500,$DB71,IF($JN71&gt;250,$DN71,IF($JN71&gt;0,$DH71,0)))/1000,0)</f>
        <v>0</v>
      </c>
      <c r="NR71" s="177">
        <f t="shared" ref="NR71:NR76" si="1230">ROUND(NS71*$Q71*$AA71*$BR71*$CJ71*IF($JN71&gt;500,$DB71,IF($JN71&gt;250,$DN71,IF($JN71&gt;0,$DH71,0)))/1000,0)</f>
        <v>0</v>
      </c>
      <c r="NS71" s="70">
        <f>Контингент!DE76</f>
        <v>0</v>
      </c>
      <c r="NT71" s="177">
        <f t="shared" ref="NT71:NT76" si="1231">ROUND(NV71*$J71*$AE71*$BR71*$CJ71*IF($JN71&gt;500,$DB71,IF($JN71&gt;250,$DN71,IF($JN71&gt;0,$DH71,0)))/1000,0)</f>
        <v>0</v>
      </c>
      <c r="NU71" s="177">
        <f t="shared" ref="NU71:NU76" si="1232">ROUND(NV71*$Q71*$AE71*$BR71*$CJ71*IF($JN71&gt;500,$DB71,IF($JN71&gt;250,$DN71,IF($JN71&gt;0,$DH71,0)))/1000,0)</f>
        <v>0</v>
      </c>
      <c r="NV71" s="70">
        <f>Контингент!DF76</f>
        <v>0</v>
      </c>
      <c r="NW71" s="177">
        <f t="shared" ref="NW71:NW76" si="1233">ROUND(NY71*$J71*$AI71*$BR71*$CJ71*IF($JN71&gt;500,$DB71,IF($JN71&gt;250,$DN71,IF($JN71&gt;0,$DH71,0)))/1000,0)</f>
        <v>0</v>
      </c>
      <c r="NX71" s="177">
        <f t="shared" ref="NX71:NX76" si="1234">ROUND(NY71*$Q71*$AI71*$BR71*$CJ71*IF($JN71&gt;500,$DB71,IF($JN71&gt;250,$DN71,IF($JN71&gt;0,$DH71,0)))/1000,0)</f>
        <v>0</v>
      </c>
      <c r="NY71" s="70">
        <f>Контингент!DG76</f>
        <v>0</v>
      </c>
      <c r="NZ71" s="177">
        <f t="shared" ref="NZ71:NZ76" si="1235">ROUND(OB71*$J71*$AM71*$BR71*$CJ71*IF($JN71&gt;500,$DB71,IF($JN71&gt;250,$DN71,IF($JN71&gt;0,$DH71,0)))/1000,0)</f>
        <v>0</v>
      </c>
      <c r="OA71" s="177">
        <f t="shared" ref="OA71:OA76" si="1236">ROUND(OB71*$Q71*$AM71*$BR71*$CJ71*IF($JN71&gt;500,$DB71,IF($JN71&gt;250,$DN71,IF($JN71&gt;0,$DH71,0)))/1000,0)</f>
        <v>0</v>
      </c>
      <c r="OB71" s="70">
        <f>Контингент!DH76</f>
        <v>0</v>
      </c>
      <c r="OC71" s="177">
        <f t="shared" ref="OC71:OC76" si="1237">ROUND(OE71*$J71*$AQ71*$BR71*$CJ71*IF($JN71&gt;500,$DB71,IF($JN71&gt;250,$DN71,IF($JN71&gt;0,$DH71,0)))/1000,0)</f>
        <v>0</v>
      </c>
      <c r="OD71" s="177">
        <f t="shared" ref="OD71:OD76" si="1238">ROUND(OE71*$Q71*$AQ71*$BR71*$CJ71*IF($JN71&gt;500,$DB71,IF($JN71&gt;250,$DN71,IF($JN71&gt;0,$DH71,0)))/1000,0)</f>
        <v>0</v>
      </c>
      <c r="OE71" s="70">
        <f>Контингент!DI76</f>
        <v>0</v>
      </c>
      <c r="OF71" s="177">
        <f t="shared" ref="OF71:OF76" si="1239">ROUND(OH71*$J71*$AU71*$BR71*$CJ71*IF($JN71&gt;500,$DB71,IF($JN71&gt;250,$DN71,IF($JN71&gt;0,$DH71,0)))/1000,0)</f>
        <v>0</v>
      </c>
      <c r="OG71" s="177">
        <f t="shared" ref="OG71:OG76" si="1240">ROUND(OH71*$Q71*$AU71*$BR71*$CJ71*IF($JN71&gt;500,$DB71,IF($JN71&gt;250,$DN71,IF($JN71&gt;0,$DH71,0)))/1000,0)</f>
        <v>0</v>
      </c>
      <c r="OH71" s="70">
        <f>Контингент!DJ76</f>
        <v>0</v>
      </c>
      <c r="OI71" s="177">
        <f t="shared" ref="OI71:OI76" si="1241">ROUND(OK71*$J71*$AY71*$BR71*$CJ71*IF($JN71&gt;500,$DB71,IF($JN71&gt;250,$DN71,IF($JN71&gt;0,$DH71,0)))/1000,0)</f>
        <v>0</v>
      </c>
      <c r="OJ71" s="177">
        <f t="shared" ref="OJ71:OJ76" si="1242">ROUND(OK71*$Q71*$AY71*$BR71*$CJ71*IF($JN71&gt;500,$DB71,IF($JN71&gt;250,$DN71,IF($JN71&gt;0,$DH71,0)))/1000,0)</f>
        <v>0</v>
      </c>
      <c r="OK71" s="70">
        <f>Контингент!DK76</f>
        <v>0</v>
      </c>
      <c r="OL71" s="177">
        <f t="shared" ref="OL71:OL76" si="1243">ROUND(ON71*$J71*$BC71*$BR71*$CJ71*IF($JN71&gt;500,$DB71,IF($JN71&gt;250,$DN71,IF($JN71&gt;0,$DH71,0)))/1000,0)</f>
        <v>0</v>
      </c>
      <c r="OM71" s="177">
        <f t="shared" ref="OM71:OM76" si="1244">ROUND(ON71*$Q71*$BC71*$BR71*$CJ71*IF($JN71&gt;500,$DB71,IF($JN71&gt;250,$DN71,IF($JN71&gt;0,$DH71,0)))/1000,0)</f>
        <v>0</v>
      </c>
      <c r="ON71" s="70">
        <f>Контингент!DL76</f>
        <v>0</v>
      </c>
      <c r="OO71" s="177">
        <f t="shared" ref="OO71:OO76" si="1245">ROUND(OQ71*$J71*$BG71*$BR71*$CJ71*IF($JN71&gt;500,$DB71,IF($JN71&gt;250,$DN71,IF($JN71&gt;0,$DH71,0)))/1000,0)</f>
        <v>0</v>
      </c>
      <c r="OP71" s="177">
        <f t="shared" ref="OP71:OP76" si="1246">ROUND(OQ71*$Q71*$BG71*$BR71*$CJ71*IF($JN71&gt;500,$DB71,IF($JN71&gt;250,$DN71,IF($JN71&gt;0,$DH71,0)))/1000,0)</f>
        <v>0</v>
      </c>
      <c r="OQ71" s="70">
        <f>Контингент!DM76</f>
        <v>0</v>
      </c>
      <c r="OR71" s="177">
        <f t="shared" ref="OR71:OR76" si="1247">ROUND(OT71*$J71*$W71*$BR71*$CJ71*IF($JN71&gt;500,$DB71,IF($JN71&gt;250,$DN71,IF($JN71&gt;0,$DH71,0)))/1000,0)</f>
        <v>59</v>
      </c>
      <c r="OS71" s="177">
        <f t="shared" ref="OS71:OS76" si="1248">ROUND(OT71*$Q71*$W71*$BR71*$CJ71*IF($JN71&gt;500,$DB71,IF($JN71&gt;250,$DN71,IF($JN71&gt;0,$DH71,0)))/1000,0)</f>
        <v>16</v>
      </c>
      <c r="OT71" s="70">
        <f>Контингент!DN76</f>
        <v>10</v>
      </c>
      <c r="OU71" s="177">
        <f t="shared" ref="OU71:OU76" si="1249">ROUND(OW71*$J71*$W71*$BR71*$CP71*IF($JN71&gt;500,$DB71,IF($JN71&gt;250,$DN71,IF($JN71&gt;0,$DH71,0)))/1000,0)</f>
        <v>0</v>
      </c>
      <c r="OV71" s="177">
        <f t="shared" ref="OV71:OV76" si="1250">ROUND(OW71*$Q71*$W71*$BR71*$CP71*IF($JN71&gt;500,$DB71,IF($JN71&gt;250,$DN71,IF($JN71&gt;0,$DH71,0)))/1000,0)</f>
        <v>0</v>
      </c>
      <c r="OW71" s="70">
        <f>Контингент!DO76</f>
        <v>0</v>
      </c>
      <c r="OX71" s="177">
        <f t="shared" ref="OX71:OX76" si="1251">ROUND(OZ71*$J71*$BH71*$BR71*$CJ71*IF($JN71&gt;500,$DB71,IF($JN71&gt;250,$DN71,IF($JN71&gt;0,$DH71,0)))/1000,0)</f>
        <v>0</v>
      </c>
      <c r="OY71" s="177">
        <f t="shared" ref="OY71:OY76" si="1252">ROUND(OZ71*$Q71*$BH71*$BR71*$CJ71*IF($JN71&gt;500,$DB71,IF($JN71&gt;250,$DN71,IF($JN71&gt;0,$DH71,0)))/1000,0)</f>
        <v>0</v>
      </c>
      <c r="OZ71" s="70">
        <f>Контингент!DP76</f>
        <v>0</v>
      </c>
      <c r="PA71" s="177">
        <f t="shared" ref="PA71:PA76" si="1253">ROUND(PC71*$J71*$W71*$BR71*$CJ71*IF($JN71&gt;500,$DB71,IF($JN71&gt;250,$DN71,IF($JN71&gt;0,$DH71,0)))/1000,0)</f>
        <v>0</v>
      </c>
      <c r="PB71" s="177">
        <f t="shared" ref="PB71:PB76" si="1254">ROUND(PC71*$Q71*$W71*$BR71*$CJ71*IF($JN71&gt;500,$DB71,IF($JN71&gt;250,$DN71,IF($JN71&gt;0,$DH71,0)))/1000,0)</f>
        <v>0</v>
      </c>
      <c r="PC71" s="70">
        <f>Контингент!DQ76</f>
        <v>0</v>
      </c>
      <c r="PD71" s="177">
        <f t="shared" ref="PD71:PD76" si="1255">ROUND(PF71*$J71*$W71*$BR71*$CP71*IF($JN71&gt;500,$DB71,IF($JN71&gt;250,$DN71,IF($JN71&gt;0,$DH71,0)))/1000,0)</f>
        <v>0</v>
      </c>
      <c r="PE71" s="177">
        <f t="shared" ref="PE71:PE76" si="1256">ROUND(PF71*$Q71*$W71*$BR71*$CP71*IF($JN71&gt;500,$DB71,IF($JN71&gt;250,$DN71,IF($JN71&gt;0,$DH71,0)))/1000,0)</f>
        <v>0</v>
      </c>
      <c r="PF71" s="70">
        <f>Контингент!DR76</f>
        <v>0</v>
      </c>
      <c r="PG71" s="177">
        <f t="shared" ref="PG71:PG76" si="1257">ROUND(PI71*$J71*$BI71*$BR71*$CJ71*IF($JN71&gt;500,$DB71,IF($JN71&gt;250,$DN71,IF($JN71&gt;0,$DH71,0)))/1000,0)</f>
        <v>0</v>
      </c>
      <c r="PH71" s="177">
        <f t="shared" ref="PH71:PH76" si="1258">ROUND(PI71*$Q71*$BI71*$BR71*$CJ71*IF($JN71&gt;500,$DB71,IF($JN71&gt;250,$DN71,IF($JN71&gt;0,$DH71,0)))/1000,0)</f>
        <v>0</v>
      </c>
      <c r="PI71" s="70">
        <f>Контингент!DS76</f>
        <v>0</v>
      </c>
      <c r="PJ71" s="70">
        <f t="shared" ref="PJ71:PJ76" si="1259">NM71+NP71+NS71+NV71+NY71+OB71+OE71+OH71+OK71+ON71+OQ71+OT71+OW71+OZ71+PC71+PF71+PI71</f>
        <v>20</v>
      </c>
      <c r="PK71" s="177">
        <f t="shared" ref="PK71:PK76" si="1260">NK71+NN71+NQ71+NT71+NW71+NZ71+OC71+OF71+OI71+OL71+OO71+OR71+OU71+OX71+PA71+PD71+PG71</f>
        <v>118</v>
      </c>
      <c r="PL71" s="177">
        <f t="shared" ref="PL71:PL76" si="1261">NL71+NO71+NR71+NU71+NX71+OA71+OD71+OG71+OJ71+OM71+OP71+OS71+OV71+OY71+PB71+PE71+PH71</f>
        <v>32</v>
      </c>
      <c r="PM71" s="143">
        <f>'Нормативы и коэффициенты МОО'!$Y$17</f>
        <v>0.89426399999999995</v>
      </c>
      <c r="PN71" s="14">
        <v>1</v>
      </c>
      <c r="PO71" s="14">
        <v>12</v>
      </c>
      <c r="PP71" s="14">
        <v>4</v>
      </c>
      <c r="PQ71" s="177">
        <f t="shared" ref="PQ71:PQ76" si="1262">ROUND(PK71*PM71*PN71/PO71*PP71,0)</f>
        <v>35</v>
      </c>
      <c r="PR71" s="177">
        <f t="shared" ref="PR71:PR76" si="1263">ROUND(PL71*PM71*PN71/PO71*PP71,0)</f>
        <v>10</v>
      </c>
      <c r="PS71" s="153"/>
    </row>
    <row r="72" spans="1:435" x14ac:dyDescent="0.25">
      <c r="A72" s="112"/>
      <c r="B72" s="117" t="s">
        <v>302</v>
      </c>
      <c r="C72" s="120" t="s">
        <v>240</v>
      </c>
      <c r="D72" s="88">
        <f>'Нормативы и коэффициенты МОО'!$B$6</f>
        <v>38179.43</v>
      </c>
      <c r="E72" s="88">
        <f>'Нормативы и коэффициенты МОО'!$B$7</f>
        <v>53705.98</v>
      </c>
      <c r="F72" s="88">
        <f>'Нормативы и коэффициенты МОО'!$B$8</f>
        <v>55204.57</v>
      </c>
      <c r="G72" s="88">
        <f>'Нормативы и коэффициенты МОО'!$B$9</f>
        <v>78009.87</v>
      </c>
      <c r="H72" s="88">
        <f>'Нормативы и коэффициенты МОО'!$B$10</f>
        <v>23154.491086338148</v>
      </c>
      <c r="I72" s="88">
        <f>'Нормативы и коэффициенты МОО'!$B$11</f>
        <v>4412.8</v>
      </c>
      <c r="J72" s="88">
        <f>'Нормативы и коэффициенты МОО'!$B$12</f>
        <v>5883.73</v>
      </c>
      <c r="K72" s="88">
        <f>'Нормативы и коэффициенты МОО'!$C$6</f>
        <v>10181.18</v>
      </c>
      <c r="L72" s="88">
        <f>'Нормативы и коэффициенты МОО'!$C$7</f>
        <v>14321.59</v>
      </c>
      <c r="M72" s="88">
        <f>'Нормативы и коэффициенты МОО'!$C$8</f>
        <v>14721.22</v>
      </c>
      <c r="N72" s="88">
        <f>'Нормативы и коэффициенты МОО'!$C$9</f>
        <v>48613.13</v>
      </c>
      <c r="O72" s="88">
        <f>'Нормативы и коэффициенты МОО'!$C$10</f>
        <v>0</v>
      </c>
      <c r="P72" s="88">
        <f>'Нормативы и коэффициенты МОО'!$C$11</f>
        <v>0</v>
      </c>
      <c r="Q72" s="88">
        <f>'Нормативы и коэффициенты МОО'!$C$12</f>
        <v>1569</v>
      </c>
      <c r="R72" s="88">
        <f>'Нормативы и коэффициенты МОО'!$B$17</f>
        <v>1</v>
      </c>
      <c r="S72" s="88">
        <f>'Нормативы и коэффициенты МОО'!$B$18</f>
        <v>1</v>
      </c>
      <c r="T72" s="88">
        <f>'Нормативы и коэффициенты МОО'!$B$19</f>
        <v>1</v>
      </c>
      <c r="U72" s="88">
        <f>'Нормативы и коэффициенты МОО'!$B$20</f>
        <v>1</v>
      </c>
      <c r="V72" s="88">
        <f>'Нормативы и коэффициенты МОО'!$B$21</f>
        <v>1</v>
      </c>
      <c r="W72" s="88">
        <f>'Нормативы и коэффициенты МОО'!$B$22</f>
        <v>1</v>
      </c>
      <c r="X72" s="88">
        <f>'Нормативы и коэффициенты МОО'!$C$17</f>
        <v>2.1</v>
      </c>
      <c r="Y72" s="88">
        <f>'Нормативы и коэффициенты МОО'!$C$20</f>
        <v>1</v>
      </c>
      <c r="Z72" s="88">
        <f>'Нормативы и коэффициенты МОО'!$C$21</f>
        <v>1</v>
      </c>
      <c r="AA72" s="88">
        <f>'Нормативы и коэффициенты МОО'!$C$22</f>
        <v>2.1</v>
      </c>
      <c r="AB72" s="88">
        <f>'Нормативы и коэффициенты МОО'!$D$17</f>
        <v>1.83</v>
      </c>
      <c r="AC72" s="88">
        <f>'Нормативы и коэффициенты МОО'!$D$20</f>
        <v>1</v>
      </c>
      <c r="AD72" s="88">
        <f>'Нормативы и коэффициенты МОО'!$D$21</f>
        <v>1</v>
      </c>
      <c r="AE72" s="88">
        <f>'Нормативы и коэффициенты МОО'!$D$22</f>
        <v>1.83</v>
      </c>
      <c r="AF72" s="88">
        <f>'Нормативы и коэффициенты МОО'!$E$17</f>
        <v>1.74</v>
      </c>
      <c r="AG72" s="88">
        <f>'Нормативы и коэффициенты МОО'!$E$20</f>
        <v>1</v>
      </c>
      <c r="AH72" s="88">
        <f>'Нормативы и коэффициенты МОО'!$E$21</f>
        <v>1</v>
      </c>
      <c r="AI72" s="88">
        <f>'Нормативы и коэффициенты МОО'!$E$22</f>
        <v>1.74</v>
      </c>
      <c r="AJ72" s="88">
        <f>'Нормативы и коэффициенты МОО'!$F$17</f>
        <v>1.56</v>
      </c>
      <c r="AK72" s="88">
        <f>'Нормативы и коэффициенты МОО'!$F$20</f>
        <v>1</v>
      </c>
      <c r="AL72" s="88">
        <f>'Нормативы и коэффициенты МОО'!$F$21</f>
        <v>1</v>
      </c>
      <c r="AM72" s="88">
        <f>'Нормативы и коэффициенты МОО'!$F$22</f>
        <v>1.56</v>
      </c>
      <c r="AN72" s="88">
        <f>'Нормативы и коэффициенты МОО'!$G$17</f>
        <v>1.56</v>
      </c>
      <c r="AO72" s="88">
        <f>'Нормативы и коэффициенты МОО'!$G$20</f>
        <v>1</v>
      </c>
      <c r="AP72" s="88">
        <f>'Нормативы и коэффициенты МОО'!$G$21</f>
        <v>1</v>
      </c>
      <c r="AQ72" s="88">
        <f>'Нормативы и коэффициенты МОО'!$G$22</f>
        <v>1.56</v>
      </c>
      <c r="AR72" s="88">
        <f>'Нормативы и коэффициенты МОО'!$H$17</f>
        <v>2.31</v>
      </c>
      <c r="AS72" s="88">
        <f>'Нормативы и коэффициенты МОО'!$H$20</f>
        <v>1</v>
      </c>
      <c r="AT72" s="88">
        <f>'Нормативы и коэффициенты МОО'!$H$21</f>
        <v>1</v>
      </c>
      <c r="AU72" s="88">
        <f>'Нормативы и коэффициенты МОО'!$H$22</f>
        <v>2.31</v>
      </c>
      <c r="AV72" s="88">
        <f>'Нормативы и коэффициенты МОО'!$I$17</f>
        <v>1.56</v>
      </c>
      <c r="AW72" s="88">
        <f>'Нормативы и коэффициенты МОО'!$I$20</f>
        <v>1</v>
      </c>
      <c r="AX72" s="88">
        <f>'Нормативы и коэффициенты МОО'!$I$21</f>
        <v>1</v>
      </c>
      <c r="AY72" s="88">
        <f>'Нормативы и коэффициенты МОО'!$I$22</f>
        <v>1.56</v>
      </c>
      <c r="AZ72" s="88">
        <f>'Нормативы и коэффициенты МОО'!$J$17</f>
        <v>2.64</v>
      </c>
      <c r="BA72" s="88">
        <f>'Нормативы и коэффициенты МОО'!$J$20</f>
        <v>1</v>
      </c>
      <c r="BB72" s="88">
        <f>'Нормативы и коэффициенты МОО'!$J$21</f>
        <v>1</v>
      </c>
      <c r="BC72" s="88">
        <f>'Нормативы и коэффициенты МОО'!$J$22</f>
        <v>2.64</v>
      </c>
      <c r="BD72" s="88">
        <f>'Нормативы и коэффициенты МОО'!$K$17</f>
        <v>2.31</v>
      </c>
      <c r="BE72" s="88">
        <f>'Нормативы и коэффициенты МОО'!$K$20</f>
        <v>1</v>
      </c>
      <c r="BF72" s="88">
        <f>'Нормативы и коэффициенты МОО'!$K$21</f>
        <v>1</v>
      </c>
      <c r="BG72" s="88">
        <f>'Нормативы и коэффициенты МОО'!$K$22</f>
        <v>2.31</v>
      </c>
      <c r="BH72" s="88">
        <f>'Нормативы и коэффициенты МОО'!$L$18</f>
        <v>2</v>
      </c>
      <c r="BI72" s="88">
        <f>'Нормативы и коэффициенты МОО'!$L$19</f>
        <v>2</v>
      </c>
      <c r="BJ72" s="88">
        <f>'Нормативы и коэффициенты МОО'!$L$20</f>
        <v>1</v>
      </c>
      <c r="BK72" s="88">
        <f>'Нормативы и коэффициенты МОО'!$L$21</f>
        <v>1</v>
      </c>
      <c r="BL72" s="88">
        <f>'Нормативы и коэффициенты МОО'!$L$22</f>
        <v>2</v>
      </c>
      <c r="BM72" s="88">
        <f>'Нормативы и коэффициенты МОО'!$N$17</f>
        <v>1</v>
      </c>
      <c r="BN72" s="88">
        <f>'Нормативы и коэффициенты МОО'!$N$18</f>
        <v>1</v>
      </c>
      <c r="BO72" s="88">
        <f>'Нормативы и коэффициенты МОО'!$N$19</f>
        <v>1</v>
      </c>
      <c r="BP72" s="88">
        <f>'Нормативы и коэффициенты МОО'!$N$20</f>
        <v>1</v>
      </c>
      <c r="BQ72" s="88">
        <f>'Нормативы и коэффициенты МОО'!$N$21</f>
        <v>1</v>
      </c>
      <c r="BR72" s="88">
        <f>'Нормативы и коэффициенты МОО'!$N$22</f>
        <v>1</v>
      </c>
      <c r="BS72" s="88">
        <f>'Нормативы и коэффициенты МОО'!$O$17</f>
        <v>1.2</v>
      </c>
      <c r="BT72" s="88">
        <f>'Нормативы и коэффициенты МОО'!$O$18</f>
        <v>1.2</v>
      </c>
      <c r="BU72" s="88">
        <f>'Нормативы и коэффициенты МОО'!$O$19</f>
        <v>1.2</v>
      </c>
      <c r="BV72" s="88">
        <f>'Нормативы и коэффициенты МОО'!$O$20</f>
        <v>1</v>
      </c>
      <c r="BW72" s="88">
        <f>'Нормативы и коэффициенты МОО'!$O$21</f>
        <v>1</v>
      </c>
      <c r="BX72" s="88">
        <f>'Нормативы и коэффициенты МОО'!$O$22</f>
        <v>1</v>
      </c>
      <c r="BY72" s="88">
        <f>'Нормативы и коэффициенты МОО'!$P$17</f>
        <v>1.2</v>
      </c>
      <c r="BZ72" s="88">
        <f>'Нормативы и коэффициенты МОО'!$P$18</f>
        <v>1.2</v>
      </c>
      <c r="CA72" s="88">
        <f>'Нормативы и коэффициенты МОО'!$P$19</f>
        <v>1.2</v>
      </c>
      <c r="CB72" s="88">
        <f>'Нормативы и коэффициенты МОО'!$P$20</f>
        <v>1</v>
      </c>
      <c r="CC72" s="88">
        <f>'Нормативы и коэффициенты МОО'!$P$21</f>
        <v>1</v>
      </c>
      <c r="CD72" s="88">
        <f>'Нормативы и коэффициенты МОО'!$P$22</f>
        <v>1</v>
      </c>
      <c r="CE72" s="88">
        <f>'Нормативы и коэффициенты МОО'!$Q$17</f>
        <v>1</v>
      </c>
      <c r="CF72" s="88">
        <f>'Нормативы и коэффициенты МОО'!$Q$18</f>
        <v>1</v>
      </c>
      <c r="CG72" s="88">
        <f>'Нормативы и коэффициенты МОО'!$Q$19</f>
        <v>1</v>
      </c>
      <c r="CH72" s="88">
        <f>'Нормативы и коэффициенты МОО'!$Q$20</f>
        <v>1</v>
      </c>
      <c r="CI72" s="88">
        <f>'Нормативы и коэффициенты МОО'!$Q$21</f>
        <v>1</v>
      </c>
      <c r="CJ72" s="88">
        <f>'Нормативы и коэффициенты МОО'!$Q$22</f>
        <v>1</v>
      </c>
      <c r="CK72" s="88">
        <f>'Нормативы и коэффициенты МОО'!$R$17</f>
        <v>2</v>
      </c>
      <c r="CL72" s="88">
        <f>'Нормативы и коэффициенты МОО'!$R$18</f>
        <v>2</v>
      </c>
      <c r="CM72" s="88">
        <f>'Нормативы и коэффициенты МОО'!$R$19</f>
        <v>2</v>
      </c>
      <c r="CN72" s="88">
        <f>'Нормативы и коэффициенты МОО'!$R$20</f>
        <v>2</v>
      </c>
      <c r="CO72" s="88">
        <f>'Нормативы и коэффициенты МОО'!$R$21</f>
        <v>2</v>
      </c>
      <c r="CP72" s="88">
        <f>'Нормативы и коэффициенты МОО'!$R$22</f>
        <v>2</v>
      </c>
      <c r="CQ72" s="88">
        <f>'Нормативы и коэффициенты МОО'!$S$17</f>
        <v>1</v>
      </c>
      <c r="CR72" s="88">
        <f>'Нормативы и коэффициенты МОО'!$S$18</f>
        <v>1</v>
      </c>
      <c r="CS72" s="88">
        <f>'Нормативы и коэффициенты МОО'!$S$19</f>
        <v>1</v>
      </c>
      <c r="CT72" s="88">
        <f>'Нормативы и коэффициенты МОО'!$S$20</f>
        <v>2</v>
      </c>
      <c r="CU72" s="88">
        <f>'Нормативы и коэффициенты МОО'!$S$21</f>
        <v>2</v>
      </c>
      <c r="CV72" s="88">
        <f>'Нормативы и коэффициенты МОО'!$S$22</f>
        <v>1</v>
      </c>
      <c r="CW72" s="88">
        <f>'Нормативы и коэффициенты МОО'!$T$17</f>
        <v>1</v>
      </c>
      <c r="CX72" s="88">
        <f>'Нормативы и коэффициенты МОО'!$T$18</f>
        <v>1</v>
      </c>
      <c r="CY72" s="88">
        <f>'Нормативы и коэффициенты МОО'!$T$19</f>
        <v>1</v>
      </c>
      <c r="CZ72" s="88">
        <f>'Нормативы и коэффициенты МОО'!$T$20</f>
        <v>1</v>
      </c>
      <c r="DA72" s="88">
        <f>'Нормативы и коэффициенты МОО'!$T$21</f>
        <v>1</v>
      </c>
      <c r="DB72" s="88">
        <f>'Нормативы и коэффициенты МОО'!$T$22</f>
        <v>1</v>
      </c>
      <c r="DC72" s="88">
        <f>'Нормативы и коэффициенты МОО'!$U$17</f>
        <v>1</v>
      </c>
      <c r="DD72" s="88">
        <f>'Нормативы и коэффициенты МОО'!$U$18</f>
        <v>1</v>
      </c>
      <c r="DE72" s="88">
        <f>'Нормативы и коэффициенты МОО'!$U$19</f>
        <v>1</v>
      </c>
      <c r="DF72" s="88">
        <f>'Нормативы и коэффициенты МОО'!$U$20</f>
        <v>1</v>
      </c>
      <c r="DG72" s="88">
        <f>'Нормативы и коэффициенты МОО'!$U$21</f>
        <v>1</v>
      </c>
      <c r="DH72" s="88">
        <f>'Нормативы и коэффициенты МОО'!$U$22</f>
        <v>1</v>
      </c>
      <c r="DI72" s="88">
        <f>'Нормативы и коэффициенты МОО'!$V$17</f>
        <v>1</v>
      </c>
      <c r="DJ72" s="88">
        <f>'Нормативы и коэффициенты МОО'!$V$18</f>
        <v>1</v>
      </c>
      <c r="DK72" s="88">
        <f>'Нормативы и коэффициенты МОО'!$V$19</f>
        <v>1</v>
      </c>
      <c r="DL72" s="88">
        <f>'Нормативы и коэффициенты МОО'!$V$20</f>
        <v>1</v>
      </c>
      <c r="DM72" s="88">
        <f>'Нормативы и коэффициенты МОО'!$V$21</f>
        <v>1</v>
      </c>
      <c r="DN72" s="88">
        <f>'Нормативы и коэффициенты МОО'!$V$22</f>
        <v>1</v>
      </c>
      <c r="DO72" s="177">
        <f t="shared" si="1055"/>
        <v>1680</v>
      </c>
      <c r="DP72" s="177">
        <f t="shared" si="1056"/>
        <v>448</v>
      </c>
      <c r="DQ72" s="70">
        <f>Контингент!D77</f>
        <v>44</v>
      </c>
      <c r="DR72" s="177">
        <f t="shared" si="1057"/>
        <v>0</v>
      </c>
      <c r="DS72" s="177">
        <f t="shared" si="1058"/>
        <v>0</v>
      </c>
      <c r="DT72" s="70">
        <f>Контингент!E77</f>
        <v>0</v>
      </c>
      <c r="DU72" s="177">
        <f t="shared" si="1059"/>
        <v>0</v>
      </c>
      <c r="DV72" s="177">
        <f t="shared" si="1060"/>
        <v>0</v>
      </c>
      <c r="DW72" s="70">
        <f>Контингент!AP77</f>
        <v>0</v>
      </c>
      <c r="DX72" s="177">
        <f t="shared" si="1061"/>
        <v>0</v>
      </c>
      <c r="DY72" s="177">
        <f t="shared" si="1062"/>
        <v>0</v>
      </c>
      <c r="DZ72" s="70">
        <f>Контингент!K77</f>
        <v>0</v>
      </c>
      <c r="EA72" s="177">
        <f t="shared" si="1063"/>
        <v>0</v>
      </c>
      <c r="EB72" s="177">
        <f t="shared" si="1064"/>
        <v>0</v>
      </c>
      <c r="EC72" s="70">
        <f>Контингент!L77</f>
        <v>0</v>
      </c>
      <c r="ED72" s="177">
        <f t="shared" si="1065"/>
        <v>0</v>
      </c>
      <c r="EE72" s="177">
        <f t="shared" si="1066"/>
        <v>0</v>
      </c>
      <c r="EF72" s="70">
        <f>Контингент!AT77</f>
        <v>0</v>
      </c>
      <c r="EG72" s="177">
        <f t="shared" si="1067"/>
        <v>0</v>
      </c>
      <c r="EH72" s="177">
        <f t="shared" si="1068"/>
        <v>0</v>
      </c>
      <c r="EI72" s="70">
        <f>Контингент!R77</f>
        <v>0</v>
      </c>
      <c r="EJ72" s="177">
        <f t="shared" si="1069"/>
        <v>0</v>
      </c>
      <c r="EK72" s="177">
        <f t="shared" si="1070"/>
        <v>0</v>
      </c>
      <c r="EL72" s="70">
        <f>Контингент!S77</f>
        <v>0</v>
      </c>
      <c r="EM72" s="177">
        <f t="shared" si="1071"/>
        <v>0</v>
      </c>
      <c r="EN72" s="177">
        <f t="shared" si="1072"/>
        <v>0</v>
      </c>
      <c r="EO72" s="70">
        <f>Контингент!T77</f>
        <v>0</v>
      </c>
      <c r="EP72" s="177">
        <f t="shared" si="1073"/>
        <v>0</v>
      </c>
      <c r="EQ72" s="177">
        <f t="shared" si="1074"/>
        <v>0</v>
      </c>
      <c r="ER72" s="70">
        <f>Контингент!U77</f>
        <v>0</v>
      </c>
      <c r="ES72" s="177">
        <f t="shared" si="1075"/>
        <v>0</v>
      </c>
      <c r="ET72" s="177">
        <f t="shared" si="1076"/>
        <v>0</v>
      </c>
      <c r="EU72" s="70">
        <f>Контингент!V77</f>
        <v>0</v>
      </c>
      <c r="EV72" s="177">
        <f t="shared" si="1077"/>
        <v>0</v>
      </c>
      <c r="EW72" s="177">
        <f t="shared" si="1078"/>
        <v>0</v>
      </c>
      <c r="EX72" s="70">
        <f>Контингент!W77</f>
        <v>0</v>
      </c>
      <c r="EY72" s="177">
        <f t="shared" si="1079"/>
        <v>0</v>
      </c>
      <c r="EZ72" s="177">
        <f t="shared" si="1080"/>
        <v>0</v>
      </c>
      <c r="FA72" s="70">
        <f>Контингент!X77</f>
        <v>0</v>
      </c>
      <c r="FB72" s="177">
        <f t="shared" si="1081"/>
        <v>0</v>
      </c>
      <c r="FC72" s="177">
        <f t="shared" si="1082"/>
        <v>0</v>
      </c>
      <c r="FD72" s="70">
        <f>Контингент!Y77</f>
        <v>0</v>
      </c>
      <c r="FE72" s="177">
        <f t="shared" si="1083"/>
        <v>0</v>
      </c>
      <c r="FF72" s="177">
        <f t="shared" si="1084"/>
        <v>0</v>
      </c>
      <c r="FG72" s="70">
        <f>Контингент!Z77</f>
        <v>0</v>
      </c>
      <c r="FH72" s="177">
        <f t="shared" si="1085"/>
        <v>0</v>
      </c>
      <c r="FI72" s="177">
        <f t="shared" si="1086"/>
        <v>0</v>
      </c>
      <c r="FJ72" s="70">
        <f>Контингент!AB77</f>
        <v>0</v>
      </c>
      <c r="FK72" s="177">
        <f t="shared" si="1087"/>
        <v>0</v>
      </c>
      <c r="FL72" s="177">
        <f t="shared" si="1088"/>
        <v>0</v>
      </c>
      <c r="FM72" s="70">
        <f>Контингент!AC77</f>
        <v>0</v>
      </c>
      <c r="FN72" s="177">
        <f t="shared" si="1089"/>
        <v>0</v>
      </c>
      <c r="FO72" s="177">
        <f t="shared" si="1090"/>
        <v>0</v>
      </c>
      <c r="FP72" s="70">
        <f>Контингент!AD77</f>
        <v>0</v>
      </c>
      <c r="FQ72" s="177">
        <f t="shared" si="1091"/>
        <v>0</v>
      </c>
      <c r="FR72" s="177">
        <f t="shared" si="1092"/>
        <v>0</v>
      </c>
      <c r="FS72" s="70">
        <f>Контингент!AE77</f>
        <v>0</v>
      </c>
      <c r="FT72" s="177">
        <f t="shared" si="1093"/>
        <v>0</v>
      </c>
      <c r="FU72" s="177">
        <f t="shared" si="1094"/>
        <v>0</v>
      </c>
      <c r="FV72" s="70">
        <f>Контингент!AF77</f>
        <v>0</v>
      </c>
      <c r="FW72" s="177">
        <f t="shared" si="1095"/>
        <v>0</v>
      </c>
      <c r="FX72" s="177">
        <f t="shared" si="1096"/>
        <v>0</v>
      </c>
      <c r="FY72" s="70">
        <f>Контингент!AG77</f>
        <v>0</v>
      </c>
      <c r="FZ72" s="177">
        <f t="shared" si="1097"/>
        <v>0</v>
      </c>
      <c r="GA72" s="177">
        <f t="shared" si="1098"/>
        <v>0</v>
      </c>
      <c r="GB72" s="70">
        <f>Контингент!AH77</f>
        <v>0</v>
      </c>
      <c r="GC72" s="177">
        <f t="shared" si="1099"/>
        <v>0</v>
      </c>
      <c r="GD72" s="177">
        <f t="shared" si="1100"/>
        <v>0</v>
      </c>
      <c r="GE72" s="70">
        <f>Контингент!AI77</f>
        <v>0</v>
      </c>
      <c r="GF72" s="177">
        <f t="shared" si="1101"/>
        <v>0</v>
      </c>
      <c r="GG72" s="177">
        <f t="shared" si="1102"/>
        <v>0</v>
      </c>
      <c r="GH72" s="70">
        <f>Контингент!AJ77</f>
        <v>0</v>
      </c>
      <c r="GI72" s="177">
        <f t="shared" si="1103"/>
        <v>0</v>
      </c>
      <c r="GJ72" s="177">
        <f t="shared" si="1104"/>
        <v>0</v>
      </c>
      <c r="GK72" s="70">
        <f>Контингент!AX77</f>
        <v>0</v>
      </c>
      <c r="GL72" s="177">
        <f t="shared" si="1105"/>
        <v>0</v>
      </c>
      <c r="GM72" s="177">
        <f t="shared" si="1106"/>
        <v>0</v>
      </c>
      <c r="GN72" s="70">
        <f>Контингент!AY77</f>
        <v>0</v>
      </c>
      <c r="GO72" s="177">
        <f t="shared" si="1107"/>
        <v>0</v>
      </c>
      <c r="GP72" s="177">
        <f t="shared" si="1108"/>
        <v>0</v>
      </c>
      <c r="GQ72" s="70">
        <f>Контингент!AZ77</f>
        <v>0</v>
      </c>
      <c r="GR72" s="177">
        <f t="shared" si="1109"/>
        <v>0</v>
      </c>
      <c r="GS72" s="177">
        <f t="shared" si="1110"/>
        <v>0</v>
      </c>
      <c r="GT72" s="70">
        <f>Контингент!BA77</f>
        <v>0</v>
      </c>
      <c r="GU72" s="177">
        <f t="shared" si="1111"/>
        <v>0</v>
      </c>
      <c r="GV72" s="177">
        <f t="shared" si="1112"/>
        <v>0</v>
      </c>
      <c r="GW72" s="70">
        <f>Контингент!BB77</f>
        <v>0</v>
      </c>
      <c r="GX72" s="177">
        <f t="shared" si="1113"/>
        <v>0</v>
      </c>
      <c r="GY72" s="177">
        <f t="shared" si="1114"/>
        <v>0</v>
      </c>
      <c r="GZ72" s="70">
        <f>Контингент!BC77</f>
        <v>0</v>
      </c>
      <c r="HA72" s="177">
        <f t="shared" si="1115"/>
        <v>0</v>
      </c>
      <c r="HB72" s="177">
        <f t="shared" si="1116"/>
        <v>0</v>
      </c>
      <c r="HC72" s="70">
        <f>Контингент!BD77</f>
        <v>0</v>
      </c>
      <c r="HD72" s="177">
        <f t="shared" si="1117"/>
        <v>0</v>
      </c>
      <c r="HE72" s="177">
        <f t="shared" si="1118"/>
        <v>0</v>
      </c>
      <c r="HF72" s="70">
        <f>Контингент!BE77</f>
        <v>0</v>
      </c>
      <c r="HG72" s="177">
        <f t="shared" si="1119"/>
        <v>0</v>
      </c>
      <c r="HH72" s="177">
        <f t="shared" si="1120"/>
        <v>0</v>
      </c>
      <c r="HI72" s="70">
        <f>Контингент!BF77</f>
        <v>0</v>
      </c>
      <c r="HJ72" s="177">
        <f t="shared" si="1121"/>
        <v>2470</v>
      </c>
      <c r="HK72" s="177">
        <f t="shared" si="1122"/>
        <v>659</v>
      </c>
      <c r="HL72" s="70">
        <f>Контингент!F77</f>
        <v>46</v>
      </c>
      <c r="HM72" s="177">
        <f t="shared" si="1123"/>
        <v>0</v>
      </c>
      <c r="HN72" s="177">
        <f t="shared" si="1124"/>
        <v>0</v>
      </c>
      <c r="HO72" s="70">
        <f>Контингент!G77</f>
        <v>0</v>
      </c>
      <c r="HP72" s="177">
        <f t="shared" si="1125"/>
        <v>0</v>
      </c>
      <c r="HQ72" s="177">
        <f t="shared" si="1126"/>
        <v>0</v>
      </c>
      <c r="HR72" s="70">
        <f>Контингент!AQ77</f>
        <v>0</v>
      </c>
      <c r="HS72" s="177">
        <f t="shared" si="1127"/>
        <v>0</v>
      </c>
      <c r="HT72" s="177">
        <f t="shared" si="1128"/>
        <v>0</v>
      </c>
      <c r="HU72" s="70">
        <f>Контингент!M77</f>
        <v>0</v>
      </c>
      <c r="HV72" s="177">
        <f t="shared" si="1129"/>
        <v>0</v>
      </c>
      <c r="HW72" s="177">
        <f t="shared" si="1130"/>
        <v>0</v>
      </c>
      <c r="HX72" s="70">
        <f>Контингент!N77</f>
        <v>0</v>
      </c>
      <c r="HY72" s="177">
        <f t="shared" si="1131"/>
        <v>0</v>
      </c>
      <c r="HZ72" s="177">
        <f t="shared" si="1132"/>
        <v>0</v>
      </c>
      <c r="IA72" s="70">
        <f>Контингент!AU77</f>
        <v>0</v>
      </c>
      <c r="IB72" s="177">
        <f t="shared" si="1133"/>
        <v>0</v>
      </c>
      <c r="IC72" s="177">
        <f t="shared" si="1134"/>
        <v>0</v>
      </c>
      <c r="ID72" s="70">
        <f>Контингент!AL77</f>
        <v>0</v>
      </c>
      <c r="IE72" s="177">
        <f t="shared" si="1135"/>
        <v>0</v>
      </c>
      <c r="IF72" s="177">
        <f t="shared" si="1136"/>
        <v>0</v>
      </c>
      <c r="IG72" s="70">
        <f>Контингент!AM77</f>
        <v>0</v>
      </c>
      <c r="IH72" s="177">
        <f t="shared" si="1137"/>
        <v>0</v>
      </c>
      <c r="II72" s="177">
        <f t="shared" si="1138"/>
        <v>0</v>
      </c>
      <c r="IJ72" s="70">
        <f>Контингент!BH77</f>
        <v>0</v>
      </c>
      <c r="IK72" s="177">
        <f t="shared" si="1139"/>
        <v>1435</v>
      </c>
      <c r="IL72" s="177">
        <f t="shared" si="1140"/>
        <v>383</v>
      </c>
      <c r="IM72" s="70">
        <f>Контингент!H77+Контингент!I77</f>
        <v>26</v>
      </c>
      <c r="IN72" s="177">
        <f t="shared" si="1141"/>
        <v>0</v>
      </c>
      <c r="IO72" s="177">
        <f t="shared" si="1142"/>
        <v>0</v>
      </c>
      <c r="IP72" s="70">
        <f>Контингент!J77</f>
        <v>0</v>
      </c>
      <c r="IQ72" s="177">
        <f t="shared" si="1143"/>
        <v>0</v>
      </c>
      <c r="IR72" s="177">
        <f t="shared" si="1144"/>
        <v>0</v>
      </c>
      <c r="IS72" s="70">
        <f>Контингент!AR77+Контингент!AS77</f>
        <v>0</v>
      </c>
      <c r="IT72" s="177">
        <f t="shared" si="1145"/>
        <v>0</v>
      </c>
      <c r="IU72" s="177">
        <f t="shared" si="1146"/>
        <v>0</v>
      </c>
      <c r="IV72" s="70">
        <f>Контингент!O77+Контингент!P77</f>
        <v>0</v>
      </c>
      <c r="IW72" s="177">
        <f t="shared" si="1147"/>
        <v>0</v>
      </c>
      <c r="IX72" s="177">
        <f t="shared" si="1148"/>
        <v>0</v>
      </c>
      <c r="IY72" s="70">
        <f>Контингент!Q77</f>
        <v>0</v>
      </c>
      <c r="IZ72" s="177">
        <f t="shared" si="1149"/>
        <v>0</v>
      </c>
      <c r="JA72" s="177">
        <f t="shared" si="1150"/>
        <v>0</v>
      </c>
      <c r="JB72" s="70">
        <f>Контингент!AV77+Контингент!AW77</f>
        <v>0</v>
      </c>
      <c r="JC72" s="177">
        <f t="shared" si="1151"/>
        <v>0</v>
      </c>
      <c r="JD72" s="177">
        <f t="shared" si="1152"/>
        <v>0</v>
      </c>
      <c r="JE72" s="70">
        <f>Контингент!AN77</f>
        <v>0</v>
      </c>
      <c r="JF72" s="177">
        <f t="shared" si="1153"/>
        <v>0</v>
      </c>
      <c r="JG72" s="177">
        <f t="shared" si="1154"/>
        <v>0</v>
      </c>
      <c r="JH72" s="70">
        <f>Контингент!AO77</f>
        <v>0</v>
      </c>
      <c r="JI72" s="177">
        <f t="shared" si="1155"/>
        <v>0</v>
      </c>
      <c r="JJ72" s="177">
        <f t="shared" si="1156"/>
        <v>0</v>
      </c>
      <c r="JK72" s="70">
        <f>Контингент!BI77</f>
        <v>0</v>
      </c>
      <c r="JL72" s="70">
        <f t="shared" si="1157"/>
        <v>116</v>
      </c>
      <c r="JM72" s="70">
        <f>Контингент!CZ77</f>
        <v>0</v>
      </c>
      <c r="JN72" s="70">
        <f t="shared" si="1158"/>
        <v>116</v>
      </c>
      <c r="JO72" s="177">
        <f t="shared" si="1159"/>
        <v>5585</v>
      </c>
      <c r="JP72" s="177">
        <f t="shared" si="1160"/>
        <v>1490</v>
      </c>
      <c r="JQ72" s="143">
        <f>'Нормативы и коэффициенты МОО'!$Y$17</f>
        <v>0.89426399999999995</v>
      </c>
      <c r="JR72" s="14">
        <v>1</v>
      </c>
      <c r="JS72" s="177">
        <f t="shared" si="1161"/>
        <v>4994</v>
      </c>
      <c r="JT72" s="177">
        <f t="shared" si="1162"/>
        <v>1332</v>
      </c>
      <c r="JU72" s="177">
        <f t="shared" si="1163"/>
        <v>0</v>
      </c>
      <c r="JV72" s="177">
        <f t="shared" si="1164"/>
        <v>0</v>
      </c>
      <c r="JW72" s="70">
        <f>Контингент!DU77</f>
        <v>0</v>
      </c>
      <c r="JX72" s="177">
        <f t="shared" si="1165"/>
        <v>0</v>
      </c>
      <c r="JY72" s="177">
        <f t="shared" si="1166"/>
        <v>0</v>
      </c>
      <c r="JZ72" s="70">
        <f>Контингент!DV77</f>
        <v>0</v>
      </c>
      <c r="KA72" s="177">
        <f t="shared" si="1167"/>
        <v>0</v>
      </c>
      <c r="KB72" s="177">
        <f t="shared" si="1168"/>
        <v>0</v>
      </c>
      <c r="KC72" s="70">
        <f>(Контингент!DW77+Контингент!DX77+Контингент!DY77+Контингент!DZ77+Контингент!EA77+Контингент!EB77+Контингент!EC77+Контингент!ED77+Контингент!EE77)</f>
        <v>0</v>
      </c>
      <c r="KD72" s="177">
        <f t="shared" si="1169"/>
        <v>0</v>
      </c>
      <c r="KE72" s="177">
        <f t="shared" si="1170"/>
        <v>0</v>
      </c>
      <c r="KF72" s="70">
        <f>Контингент!EF77</f>
        <v>0</v>
      </c>
      <c r="KG72" s="177">
        <f t="shared" si="1171"/>
        <v>0</v>
      </c>
      <c r="KH72" s="177">
        <f t="shared" si="1172"/>
        <v>0</v>
      </c>
      <c r="KI72" s="70">
        <f>Контингент!EG77</f>
        <v>0</v>
      </c>
      <c r="KJ72" s="177">
        <f t="shared" si="1173"/>
        <v>0</v>
      </c>
      <c r="KK72" s="177">
        <f t="shared" si="1174"/>
        <v>0</v>
      </c>
      <c r="KL72" s="70">
        <f>Контингент!EH77</f>
        <v>0</v>
      </c>
      <c r="KM72" s="177">
        <f t="shared" si="1175"/>
        <v>0</v>
      </c>
      <c r="KN72" s="177">
        <f t="shared" si="1176"/>
        <v>0</v>
      </c>
      <c r="KO72" s="70">
        <f>Контингент!EI77</f>
        <v>0</v>
      </c>
      <c r="KP72" s="177">
        <f t="shared" si="1177"/>
        <v>0</v>
      </c>
      <c r="KQ72" s="177">
        <f t="shared" si="1178"/>
        <v>0</v>
      </c>
      <c r="KR72" s="70">
        <f>Контингент!EJ77</f>
        <v>0</v>
      </c>
      <c r="KS72" s="177">
        <f t="shared" si="1179"/>
        <v>0</v>
      </c>
      <c r="KT72" s="177">
        <f t="shared" si="1180"/>
        <v>0</v>
      </c>
      <c r="KU72" s="70">
        <f>Контингент!EK77</f>
        <v>0</v>
      </c>
      <c r="KV72" s="70">
        <f t="shared" si="1181"/>
        <v>0</v>
      </c>
      <c r="KW72" s="177">
        <f t="shared" si="1182"/>
        <v>0</v>
      </c>
      <c r="KX72" s="177">
        <f t="shared" si="1183"/>
        <v>0</v>
      </c>
      <c r="KY72" s="143">
        <f>'Нормативы и коэффициенты МОО'!$Y$17</f>
        <v>0.89426399999999995</v>
      </c>
      <c r="KZ72" s="14">
        <v>1</v>
      </c>
      <c r="LA72" s="177">
        <f t="shared" si="1184"/>
        <v>0</v>
      </c>
      <c r="LB72" s="177">
        <f t="shared" si="1185"/>
        <v>0</v>
      </c>
      <c r="LC72" s="177">
        <f t="shared" si="1186"/>
        <v>0</v>
      </c>
      <c r="LD72" s="177">
        <f t="shared" si="1187"/>
        <v>0</v>
      </c>
      <c r="LE72" s="70">
        <f>Контингент!DC77</f>
        <v>0</v>
      </c>
      <c r="LF72" s="177">
        <f t="shared" si="1188"/>
        <v>0</v>
      </c>
      <c r="LG72" s="177">
        <f t="shared" si="1189"/>
        <v>0</v>
      </c>
      <c r="LH72" s="70">
        <f>Контингент!DD77</f>
        <v>0</v>
      </c>
      <c r="LI72" s="177">
        <f t="shared" si="1190"/>
        <v>0</v>
      </c>
      <c r="LJ72" s="177">
        <f t="shared" si="1191"/>
        <v>0</v>
      </c>
      <c r="LK72" s="70">
        <f>Контингент!DE77</f>
        <v>0</v>
      </c>
      <c r="LL72" s="177">
        <f t="shared" si="1192"/>
        <v>0</v>
      </c>
      <c r="LM72" s="177">
        <f t="shared" si="1193"/>
        <v>0</v>
      </c>
      <c r="LN72" s="70">
        <f>Контингент!DF77</f>
        <v>0</v>
      </c>
      <c r="LO72" s="177">
        <f t="shared" si="1194"/>
        <v>0</v>
      </c>
      <c r="LP72" s="177">
        <f t="shared" si="1195"/>
        <v>0</v>
      </c>
      <c r="LQ72" s="70">
        <f>Контингент!DG77</f>
        <v>0</v>
      </c>
      <c r="LR72" s="177">
        <f t="shared" si="1196"/>
        <v>0</v>
      </c>
      <c r="LS72" s="177">
        <f t="shared" si="1197"/>
        <v>0</v>
      </c>
      <c r="LT72" s="70">
        <f>Контингент!DH77</f>
        <v>0</v>
      </c>
      <c r="LU72" s="177">
        <f t="shared" si="1198"/>
        <v>0</v>
      </c>
      <c r="LV72" s="177">
        <f t="shared" si="1199"/>
        <v>0</v>
      </c>
      <c r="LW72" s="70">
        <f>Контингент!DI77</f>
        <v>0</v>
      </c>
      <c r="LX72" s="177">
        <f t="shared" si="1200"/>
        <v>0</v>
      </c>
      <c r="LY72" s="177">
        <f t="shared" si="1201"/>
        <v>0</v>
      </c>
      <c r="LZ72" s="70">
        <f>Контингент!DJ77</f>
        <v>0</v>
      </c>
      <c r="MA72" s="177">
        <f t="shared" si="1202"/>
        <v>0</v>
      </c>
      <c r="MB72" s="177">
        <f t="shared" si="1203"/>
        <v>0</v>
      </c>
      <c r="MC72" s="70">
        <f>Контингент!DK77</f>
        <v>0</v>
      </c>
      <c r="MD72" s="177">
        <f t="shared" si="1204"/>
        <v>0</v>
      </c>
      <c r="ME72" s="177">
        <f t="shared" si="1205"/>
        <v>0</v>
      </c>
      <c r="MF72" s="70">
        <f>Контингент!DL77</f>
        <v>0</v>
      </c>
      <c r="MG72" s="177">
        <f t="shared" si="1206"/>
        <v>0</v>
      </c>
      <c r="MH72" s="177">
        <f t="shared" si="1207"/>
        <v>0</v>
      </c>
      <c r="MI72" s="70">
        <f>Контингент!DM77</f>
        <v>0</v>
      </c>
      <c r="MJ72" s="177">
        <f t="shared" si="1208"/>
        <v>0</v>
      </c>
      <c r="MK72" s="177">
        <f t="shared" si="1209"/>
        <v>0</v>
      </c>
      <c r="ML72" s="70">
        <f>Контингент!DN77</f>
        <v>0</v>
      </c>
      <c r="MM72" s="177">
        <f t="shared" si="1210"/>
        <v>0</v>
      </c>
      <c r="MN72" s="177">
        <f t="shared" si="1211"/>
        <v>0</v>
      </c>
      <c r="MO72" s="70">
        <f>Контингент!DO77</f>
        <v>0</v>
      </c>
      <c r="MP72" s="177">
        <f t="shared" si="1212"/>
        <v>0</v>
      </c>
      <c r="MQ72" s="177">
        <f t="shared" si="1213"/>
        <v>0</v>
      </c>
      <c r="MR72" s="70">
        <f>Контингент!DP77</f>
        <v>0</v>
      </c>
      <c r="MS72" s="177">
        <f t="shared" si="1214"/>
        <v>0</v>
      </c>
      <c r="MT72" s="177">
        <f t="shared" si="1215"/>
        <v>0</v>
      </c>
      <c r="MU72" s="70">
        <f>Контингент!DQ77</f>
        <v>0</v>
      </c>
      <c r="MV72" s="177">
        <f t="shared" si="1216"/>
        <v>0</v>
      </c>
      <c r="MW72" s="177">
        <f t="shared" si="1217"/>
        <v>0</v>
      </c>
      <c r="MX72" s="70">
        <f>Контингент!DR77</f>
        <v>0</v>
      </c>
      <c r="MY72" s="177">
        <f t="shared" si="1218"/>
        <v>0</v>
      </c>
      <c r="MZ72" s="177">
        <f t="shared" si="1219"/>
        <v>0</v>
      </c>
      <c r="NA72" s="70">
        <f>Контингент!DS77</f>
        <v>0</v>
      </c>
      <c r="NB72" s="70">
        <f t="shared" si="1220"/>
        <v>0</v>
      </c>
      <c r="NC72" s="177">
        <f t="shared" si="1221"/>
        <v>0</v>
      </c>
      <c r="ND72" s="177">
        <f t="shared" si="1222"/>
        <v>0</v>
      </c>
      <c r="NE72" s="143">
        <f>'Нормативы и коэффициенты МОО'!$Y$17</f>
        <v>0.89426399999999995</v>
      </c>
      <c r="NF72" s="14">
        <v>1</v>
      </c>
      <c r="NG72" s="14">
        <v>12</v>
      </c>
      <c r="NH72" s="14">
        <v>8</v>
      </c>
      <c r="NI72" s="177">
        <f t="shared" si="1223"/>
        <v>0</v>
      </c>
      <c r="NJ72" s="177">
        <f t="shared" si="1224"/>
        <v>0</v>
      </c>
      <c r="NK72" s="177">
        <f t="shared" si="1225"/>
        <v>0</v>
      </c>
      <c r="NL72" s="177">
        <f t="shared" si="1226"/>
        <v>0</v>
      </c>
      <c r="NM72" s="70">
        <f>Контингент!DC77</f>
        <v>0</v>
      </c>
      <c r="NN72" s="177">
        <f t="shared" si="1227"/>
        <v>0</v>
      </c>
      <c r="NO72" s="177">
        <f t="shared" si="1228"/>
        <v>0</v>
      </c>
      <c r="NP72" s="70">
        <f>Контингент!DD77</f>
        <v>0</v>
      </c>
      <c r="NQ72" s="177">
        <f t="shared" si="1229"/>
        <v>0</v>
      </c>
      <c r="NR72" s="177">
        <f t="shared" si="1230"/>
        <v>0</v>
      </c>
      <c r="NS72" s="70">
        <f>Контингент!DE77</f>
        <v>0</v>
      </c>
      <c r="NT72" s="177">
        <f t="shared" si="1231"/>
        <v>0</v>
      </c>
      <c r="NU72" s="177">
        <f t="shared" si="1232"/>
        <v>0</v>
      </c>
      <c r="NV72" s="70">
        <f>Контингент!DF77</f>
        <v>0</v>
      </c>
      <c r="NW72" s="177">
        <f t="shared" si="1233"/>
        <v>0</v>
      </c>
      <c r="NX72" s="177">
        <f t="shared" si="1234"/>
        <v>0</v>
      </c>
      <c r="NY72" s="70">
        <f>Контингент!DG77</f>
        <v>0</v>
      </c>
      <c r="NZ72" s="177">
        <f t="shared" si="1235"/>
        <v>0</v>
      </c>
      <c r="OA72" s="177">
        <f t="shared" si="1236"/>
        <v>0</v>
      </c>
      <c r="OB72" s="70">
        <f>Контингент!DH77</f>
        <v>0</v>
      </c>
      <c r="OC72" s="177">
        <f t="shared" si="1237"/>
        <v>0</v>
      </c>
      <c r="OD72" s="177">
        <f t="shared" si="1238"/>
        <v>0</v>
      </c>
      <c r="OE72" s="70">
        <f>Контингент!DI77</f>
        <v>0</v>
      </c>
      <c r="OF72" s="177">
        <f t="shared" si="1239"/>
        <v>0</v>
      </c>
      <c r="OG72" s="177">
        <f t="shared" si="1240"/>
        <v>0</v>
      </c>
      <c r="OH72" s="70">
        <f>Контингент!DJ77</f>
        <v>0</v>
      </c>
      <c r="OI72" s="177">
        <f t="shared" si="1241"/>
        <v>0</v>
      </c>
      <c r="OJ72" s="177">
        <f t="shared" si="1242"/>
        <v>0</v>
      </c>
      <c r="OK72" s="70">
        <f>Контингент!DK77</f>
        <v>0</v>
      </c>
      <c r="OL72" s="177">
        <f t="shared" si="1243"/>
        <v>0</v>
      </c>
      <c r="OM72" s="177">
        <f t="shared" si="1244"/>
        <v>0</v>
      </c>
      <c r="ON72" s="70">
        <f>Контингент!DL77</f>
        <v>0</v>
      </c>
      <c r="OO72" s="177">
        <f t="shared" si="1245"/>
        <v>0</v>
      </c>
      <c r="OP72" s="177">
        <f t="shared" si="1246"/>
        <v>0</v>
      </c>
      <c r="OQ72" s="70">
        <f>Контингент!DM77</f>
        <v>0</v>
      </c>
      <c r="OR72" s="177">
        <f t="shared" si="1247"/>
        <v>0</v>
      </c>
      <c r="OS72" s="177">
        <f t="shared" si="1248"/>
        <v>0</v>
      </c>
      <c r="OT72" s="70">
        <f>Контингент!DN77</f>
        <v>0</v>
      </c>
      <c r="OU72" s="177">
        <f t="shared" si="1249"/>
        <v>0</v>
      </c>
      <c r="OV72" s="177">
        <f t="shared" si="1250"/>
        <v>0</v>
      </c>
      <c r="OW72" s="70">
        <f>Контингент!DO77</f>
        <v>0</v>
      </c>
      <c r="OX72" s="177">
        <f t="shared" si="1251"/>
        <v>0</v>
      </c>
      <c r="OY72" s="177">
        <f t="shared" si="1252"/>
        <v>0</v>
      </c>
      <c r="OZ72" s="70">
        <f>Контингент!DP77</f>
        <v>0</v>
      </c>
      <c r="PA72" s="177">
        <f t="shared" si="1253"/>
        <v>0</v>
      </c>
      <c r="PB72" s="177">
        <f t="shared" si="1254"/>
        <v>0</v>
      </c>
      <c r="PC72" s="70">
        <f>Контингент!DQ77</f>
        <v>0</v>
      </c>
      <c r="PD72" s="177">
        <f t="shared" si="1255"/>
        <v>0</v>
      </c>
      <c r="PE72" s="177">
        <f t="shared" si="1256"/>
        <v>0</v>
      </c>
      <c r="PF72" s="70">
        <f>Контингент!DR77</f>
        <v>0</v>
      </c>
      <c r="PG72" s="177">
        <f t="shared" si="1257"/>
        <v>0</v>
      </c>
      <c r="PH72" s="177">
        <f t="shared" si="1258"/>
        <v>0</v>
      </c>
      <c r="PI72" s="70">
        <f>Контингент!DS77</f>
        <v>0</v>
      </c>
      <c r="PJ72" s="70">
        <f t="shared" si="1259"/>
        <v>0</v>
      </c>
      <c r="PK72" s="177">
        <f t="shared" si="1260"/>
        <v>0</v>
      </c>
      <c r="PL72" s="177">
        <f t="shared" si="1261"/>
        <v>0</v>
      </c>
      <c r="PM72" s="143">
        <f>'Нормативы и коэффициенты МОО'!$Y$17</f>
        <v>0.89426399999999995</v>
      </c>
      <c r="PN72" s="14">
        <v>1</v>
      </c>
      <c r="PO72" s="14">
        <v>12</v>
      </c>
      <c r="PP72" s="14">
        <v>4</v>
      </c>
      <c r="PQ72" s="177">
        <f t="shared" si="1262"/>
        <v>0</v>
      </c>
      <c r="PR72" s="177">
        <f t="shared" si="1263"/>
        <v>0</v>
      </c>
      <c r="PS72" s="153"/>
    </row>
    <row r="73" spans="1:435" x14ac:dyDescent="0.25">
      <c r="A73" s="112"/>
      <c r="B73" s="117" t="s">
        <v>303</v>
      </c>
      <c r="C73" s="120" t="s">
        <v>241</v>
      </c>
      <c r="D73" s="88">
        <f>'Нормативы и коэффициенты МОО'!$B$6</f>
        <v>38179.43</v>
      </c>
      <c r="E73" s="88">
        <f>'Нормативы и коэффициенты МОО'!$B$7</f>
        <v>53705.98</v>
      </c>
      <c r="F73" s="88">
        <f>'Нормативы и коэффициенты МОО'!$B$8</f>
        <v>55204.57</v>
      </c>
      <c r="G73" s="88">
        <f>'Нормативы и коэффициенты МОО'!$B$9</f>
        <v>78009.87</v>
      </c>
      <c r="H73" s="88">
        <f>'Нормативы и коэффициенты МОО'!$B$10</f>
        <v>23154.491086338148</v>
      </c>
      <c r="I73" s="88">
        <f>'Нормативы и коэффициенты МОО'!$B$11</f>
        <v>4412.8</v>
      </c>
      <c r="J73" s="88">
        <f>'Нормативы и коэффициенты МОО'!$B$12</f>
        <v>5883.73</v>
      </c>
      <c r="K73" s="88">
        <f>'Нормативы и коэффициенты МОО'!$C$6</f>
        <v>10181.18</v>
      </c>
      <c r="L73" s="88">
        <f>'Нормативы и коэффициенты МОО'!$C$7</f>
        <v>14321.59</v>
      </c>
      <c r="M73" s="88">
        <f>'Нормативы и коэффициенты МОО'!$C$8</f>
        <v>14721.22</v>
      </c>
      <c r="N73" s="88">
        <f>'Нормативы и коэффициенты МОО'!$C$9</f>
        <v>48613.13</v>
      </c>
      <c r="O73" s="88">
        <f>'Нормативы и коэффициенты МОО'!$C$10</f>
        <v>0</v>
      </c>
      <c r="P73" s="88">
        <f>'Нормативы и коэффициенты МОО'!$C$11</f>
        <v>0</v>
      </c>
      <c r="Q73" s="88">
        <f>'Нормативы и коэффициенты МОО'!$C$12</f>
        <v>1569</v>
      </c>
      <c r="R73" s="88">
        <f>'Нормативы и коэффициенты МОО'!$B$17</f>
        <v>1</v>
      </c>
      <c r="S73" s="88">
        <f>'Нормативы и коэффициенты МОО'!$B$18</f>
        <v>1</v>
      </c>
      <c r="T73" s="88">
        <f>'Нормативы и коэффициенты МОО'!$B$19</f>
        <v>1</v>
      </c>
      <c r="U73" s="88">
        <f>'Нормативы и коэффициенты МОО'!$B$20</f>
        <v>1</v>
      </c>
      <c r="V73" s="88">
        <f>'Нормативы и коэффициенты МОО'!$B$21</f>
        <v>1</v>
      </c>
      <c r="W73" s="88">
        <f>'Нормативы и коэффициенты МОО'!$B$22</f>
        <v>1</v>
      </c>
      <c r="X73" s="88">
        <f>'Нормативы и коэффициенты МОО'!$C$17</f>
        <v>2.1</v>
      </c>
      <c r="Y73" s="88">
        <f>'Нормативы и коэффициенты МОО'!$C$20</f>
        <v>1</v>
      </c>
      <c r="Z73" s="88">
        <f>'Нормативы и коэффициенты МОО'!$C$21</f>
        <v>1</v>
      </c>
      <c r="AA73" s="88">
        <f>'Нормативы и коэффициенты МОО'!$C$22</f>
        <v>2.1</v>
      </c>
      <c r="AB73" s="88">
        <f>'Нормативы и коэффициенты МОО'!$D$17</f>
        <v>1.83</v>
      </c>
      <c r="AC73" s="88">
        <f>'Нормативы и коэффициенты МОО'!$D$20</f>
        <v>1</v>
      </c>
      <c r="AD73" s="88">
        <f>'Нормативы и коэффициенты МОО'!$D$21</f>
        <v>1</v>
      </c>
      <c r="AE73" s="88">
        <f>'Нормативы и коэффициенты МОО'!$D$22</f>
        <v>1.83</v>
      </c>
      <c r="AF73" s="88">
        <f>'Нормативы и коэффициенты МОО'!$E$17</f>
        <v>1.74</v>
      </c>
      <c r="AG73" s="88">
        <f>'Нормативы и коэффициенты МОО'!$E$20</f>
        <v>1</v>
      </c>
      <c r="AH73" s="88">
        <f>'Нормативы и коэффициенты МОО'!$E$21</f>
        <v>1</v>
      </c>
      <c r="AI73" s="88">
        <f>'Нормативы и коэффициенты МОО'!$E$22</f>
        <v>1.74</v>
      </c>
      <c r="AJ73" s="88">
        <f>'Нормативы и коэффициенты МОО'!$F$17</f>
        <v>1.56</v>
      </c>
      <c r="AK73" s="88">
        <f>'Нормативы и коэффициенты МОО'!$F$20</f>
        <v>1</v>
      </c>
      <c r="AL73" s="88">
        <f>'Нормативы и коэффициенты МОО'!$F$21</f>
        <v>1</v>
      </c>
      <c r="AM73" s="88">
        <f>'Нормативы и коэффициенты МОО'!$F$22</f>
        <v>1.56</v>
      </c>
      <c r="AN73" s="88">
        <f>'Нормативы и коэффициенты МОО'!$G$17</f>
        <v>1.56</v>
      </c>
      <c r="AO73" s="88">
        <f>'Нормативы и коэффициенты МОО'!$G$20</f>
        <v>1</v>
      </c>
      <c r="AP73" s="88">
        <f>'Нормативы и коэффициенты МОО'!$G$21</f>
        <v>1</v>
      </c>
      <c r="AQ73" s="88">
        <f>'Нормативы и коэффициенты МОО'!$G$22</f>
        <v>1.56</v>
      </c>
      <c r="AR73" s="88">
        <f>'Нормативы и коэффициенты МОО'!$H$17</f>
        <v>2.31</v>
      </c>
      <c r="AS73" s="88">
        <f>'Нормативы и коэффициенты МОО'!$H$20</f>
        <v>1</v>
      </c>
      <c r="AT73" s="88">
        <f>'Нормативы и коэффициенты МОО'!$H$21</f>
        <v>1</v>
      </c>
      <c r="AU73" s="88">
        <f>'Нормативы и коэффициенты МОО'!$H$22</f>
        <v>2.31</v>
      </c>
      <c r="AV73" s="88">
        <f>'Нормативы и коэффициенты МОО'!$I$17</f>
        <v>1.56</v>
      </c>
      <c r="AW73" s="88">
        <f>'Нормативы и коэффициенты МОО'!$I$20</f>
        <v>1</v>
      </c>
      <c r="AX73" s="88">
        <f>'Нормативы и коэффициенты МОО'!$I$21</f>
        <v>1</v>
      </c>
      <c r="AY73" s="88">
        <f>'Нормативы и коэффициенты МОО'!$I$22</f>
        <v>1.56</v>
      </c>
      <c r="AZ73" s="88">
        <f>'Нормативы и коэффициенты МОО'!$J$17</f>
        <v>2.64</v>
      </c>
      <c r="BA73" s="88">
        <f>'Нормативы и коэффициенты МОО'!$J$20</f>
        <v>1</v>
      </c>
      <c r="BB73" s="88">
        <f>'Нормативы и коэффициенты МОО'!$J$21</f>
        <v>1</v>
      </c>
      <c r="BC73" s="88">
        <f>'Нормативы и коэффициенты МОО'!$J$22</f>
        <v>2.64</v>
      </c>
      <c r="BD73" s="88">
        <f>'Нормативы и коэффициенты МОО'!$K$17</f>
        <v>2.31</v>
      </c>
      <c r="BE73" s="88">
        <f>'Нормативы и коэффициенты МОО'!$K$20</f>
        <v>1</v>
      </c>
      <c r="BF73" s="88">
        <f>'Нормативы и коэффициенты МОО'!$K$21</f>
        <v>1</v>
      </c>
      <c r="BG73" s="88">
        <f>'Нормативы и коэффициенты МОО'!$K$22</f>
        <v>2.31</v>
      </c>
      <c r="BH73" s="88">
        <f>'Нормативы и коэффициенты МОО'!$L$18</f>
        <v>2</v>
      </c>
      <c r="BI73" s="88">
        <f>'Нормативы и коэффициенты МОО'!$L$19</f>
        <v>2</v>
      </c>
      <c r="BJ73" s="88">
        <f>'Нормативы и коэффициенты МОО'!$L$20</f>
        <v>1</v>
      </c>
      <c r="BK73" s="88">
        <f>'Нормативы и коэффициенты МОО'!$L$21</f>
        <v>1</v>
      </c>
      <c r="BL73" s="88">
        <f>'Нормативы и коэффициенты МОО'!$L$22</f>
        <v>2</v>
      </c>
      <c r="BM73" s="88">
        <f>'Нормативы и коэффициенты МОО'!$N$17</f>
        <v>1</v>
      </c>
      <c r="BN73" s="88">
        <f>'Нормативы и коэффициенты МОО'!$N$18</f>
        <v>1</v>
      </c>
      <c r="BO73" s="88">
        <f>'Нормативы и коэффициенты МОО'!$N$19</f>
        <v>1</v>
      </c>
      <c r="BP73" s="88">
        <f>'Нормативы и коэффициенты МОО'!$N$20</f>
        <v>1</v>
      </c>
      <c r="BQ73" s="88">
        <f>'Нормативы и коэффициенты МОО'!$N$21</f>
        <v>1</v>
      </c>
      <c r="BR73" s="88">
        <f>'Нормативы и коэффициенты МОО'!$N$22</f>
        <v>1</v>
      </c>
      <c r="BS73" s="88">
        <f>'Нормативы и коэффициенты МОО'!$O$17</f>
        <v>1.2</v>
      </c>
      <c r="BT73" s="88">
        <f>'Нормативы и коэффициенты МОО'!$O$18</f>
        <v>1.2</v>
      </c>
      <c r="BU73" s="88">
        <f>'Нормативы и коэффициенты МОО'!$O$19</f>
        <v>1.2</v>
      </c>
      <c r="BV73" s="88">
        <f>'Нормативы и коэффициенты МОО'!$O$20</f>
        <v>1</v>
      </c>
      <c r="BW73" s="88">
        <f>'Нормативы и коэффициенты МОО'!$O$21</f>
        <v>1</v>
      </c>
      <c r="BX73" s="88">
        <f>'Нормативы и коэффициенты МОО'!$O$22</f>
        <v>1</v>
      </c>
      <c r="BY73" s="88">
        <f>'Нормативы и коэффициенты МОО'!$P$17</f>
        <v>1.2</v>
      </c>
      <c r="BZ73" s="88">
        <f>'Нормативы и коэффициенты МОО'!$P$18</f>
        <v>1.2</v>
      </c>
      <c r="CA73" s="88">
        <f>'Нормативы и коэффициенты МОО'!$P$19</f>
        <v>1.2</v>
      </c>
      <c r="CB73" s="88">
        <f>'Нормативы и коэффициенты МОО'!$P$20</f>
        <v>1</v>
      </c>
      <c r="CC73" s="88">
        <f>'Нормативы и коэффициенты МОО'!$P$21</f>
        <v>1</v>
      </c>
      <c r="CD73" s="88">
        <f>'Нормативы и коэффициенты МОО'!$P$22</f>
        <v>1</v>
      </c>
      <c r="CE73" s="88">
        <f>'Нормативы и коэффициенты МОО'!$Q$17</f>
        <v>1</v>
      </c>
      <c r="CF73" s="88">
        <f>'Нормативы и коэффициенты МОО'!$Q$18</f>
        <v>1</v>
      </c>
      <c r="CG73" s="88">
        <f>'Нормативы и коэффициенты МОО'!$Q$19</f>
        <v>1</v>
      </c>
      <c r="CH73" s="88">
        <f>'Нормативы и коэффициенты МОО'!$Q$20</f>
        <v>1</v>
      </c>
      <c r="CI73" s="88">
        <f>'Нормативы и коэффициенты МОО'!$Q$21</f>
        <v>1</v>
      </c>
      <c r="CJ73" s="88">
        <f>'Нормативы и коэффициенты МОО'!$Q$22</f>
        <v>1</v>
      </c>
      <c r="CK73" s="88">
        <f>'Нормативы и коэффициенты МОО'!$R$17</f>
        <v>2</v>
      </c>
      <c r="CL73" s="88">
        <f>'Нормативы и коэффициенты МОО'!$R$18</f>
        <v>2</v>
      </c>
      <c r="CM73" s="88">
        <f>'Нормативы и коэффициенты МОО'!$R$19</f>
        <v>2</v>
      </c>
      <c r="CN73" s="88">
        <f>'Нормативы и коэффициенты МОО'!$R$20</f>
        <v>2</v>
      </c>
      <c r="CO73" s="88">
        <f>'Нормативы и коэффициенты МОО'!$R$21</f>
        <v>2</v>
      </c>
      <c r="CP73" s="88">
        <f>'Нормативы и коэффициенты МОО'!$R$22</f>
        <v>2</v>
      </c>
      <c r="CQ73" s="88">
        <f>'Нормативы и коэффициенты МОО'!$S$17</f>
        <v>1</v>
      </c>
      <c r="CR73" s="88">
        <f>'Нормативы и коэффициенты МОО'!$S$18</f>
        <v>1</v>
      </c>
      <c r="CS73" s="88">
        <f>'Нормативы и коэффициенты МОО'!$S$19</f>
        <v>1</v>
      </c>
      <c r="CT73" s="88">
        <f>'Нормативы и коэффициенты МОО'!$S$20</f>
        <v>2</v>
      </c>
      <c r="CU73" s="88">
        <f>'Нормативы и коэффициенты МОО'!$S$21</f>
        <v>2</v>
      </c>
      <c r="CV73" s="88">
        <f>'Нормативы и коэффициенты МОО'!$S$22</f>
        <v>1</v>
      </c>
      <c r="CW73" s="88">
        <f>'Нормативы и коэффициенты МОО'!$T$17</f>
        <v>1</v>
      </c>
      <c r="CX73" s="88">
        <f>'Нормативы и коэффициенты МОО'!$T$18</f>
        <v>1</v>
      </c>
      <c r="CY73" s="88">
        <f>'Нормативы и коэффициенты МОО'!$T$19</f>
        <v>1</v>
      </c>
      <c r="CZ73" s="88">
        <f>'Нормативы и коэффициенты МОО'!$T$20</f>
        <v>1</v>
      </c>
      <c r="DA73" s="88">
        <f>'Нормативы и коэффициенты МОО'!$T$21</f>
        <v>1</v>
      </c>
      <c r="DB73" s="88">
        <f>'Нормативы и коэффициенты МОО'!$T$22</f>
        <v>1</v>
      </c>
      <c r="DC73" s="88">
        <f>'Нормативы и коэффициенты МОО'!$U$17</f>
        <v>1</v>
      </c>
      <c r="DD73" s="88">
        <f>'Нормативы и коэффициенты МОО'!$U$18</f>
        <v>1</v>
      </c>
      <c r="DE73" s="88">
        <f>'Нормативы и коэффициенты МОО'!$U$19</f>
        <v>1</v>
      </c>
      <c r="DF73" s="88">
        <f>'Нормативы и коэффициенты МОО'!$U$20</f>
        <v>1</v>
      </c>
      <c r="DG73" s="88">
        <f>'Нормативы и коэффициенты МОО'!$U$21</f>
        <v>1</v>
      </c>
      <c r="DH73" s="88">
        <f>'Нормативы и коэффициенты МОО'!$U$22</f>
        <v>1</v>
      </c>
      <c r="DI73" s="88">
        <f>'Нормативы и коэффициенты МОО'!$V$17</f>
        <v>1</v>
      </c>
      <c r="DJ73" s="88">
        <f>'Нормативы и коэффициенты МОО'!$V$18</f>
        <v>1</v>
      </c>
      <c r="DK73" s="88">
        <f>'Нормативы и коэффициенты МОО'!$V$19</f>
        <v>1</v>
      </c>
      <c r="DL73" s="88">
        <f>'Нормативы и коэффициенты МОО'!$V$20</f>
        <v>1</v>
      </c>
      <c r="DM73" s="88">
        <f>'Нормативы и коэффициенты МОО'!$V$21</f>
        <v>1</v>
      </c>
      <c r="DN73" s="88">
        <f>'Нормативы и коэффициенты МОО'!$V$22</f>
        <v>1</v>
      </c>
      <c r="DO73" s="177">
        <f t="shared" si="1055"/>
        <v>3551</v>
      </c>
      <c r="DP73" s="177">
        <f t="shared" si="1056"/>
        <v>947</v>
      </c>
      <c r="DQ73" s="70">
        <f>Контингент!D78</f>
        <v>93</v>
      </c>
      <c r="DR73" s="177">
        <f t="shared" si="1057"/>
        <v>0</v>
      </c>
      <c r="DS73" s="177">
        <f t="shared" si="1058"/>
        <v>0</v>
      </c>
      <c r="DT73" s="70">
        <f>Контингент!E78</f>
        <v>0</v>
      </c>
      <c r="DU73" s="177">
        <f t="shared" si="1059"/>
        <v>0</v>
      </c>
      <c r="DV73" s="177">
        <f t="shared" si="1060"/>
        <v>0</v>
      </c>
      <c r="DW73" s="70">
        <f>Контингент!AP78</f>
        <v>0</v>
      </c>
      <c r="DX73" s="177">
        <f t="shared" si="1061"/>
        <v>0</v>
      </c>
      <c r="DY73" s="177">
        <f t="shared" si="1062"/>
        <v>0</v>
      </c>
      <c r="DZ73" s="70">
        <f>Контингент!K78</f>
        <v>0</v>
      </c>
      <c r="EA73" s="177">
        <f t="shared" si="1063"/>
        <v>0</v>
      </c>
      <c r="EB73" s="177">
        <f t="shared" si="1064"/>
        <v>0</v>
      </c>
      <c r="EC73" s="70">
        <f>Контингент!L78</f>
        <v>0</v>
      </c>
      <c r="ED73" s="177">
        <f t="shared" si="1065"/>
        <v>0</v>
      </c>
      <c r="EE73" s="177">
        <f t="shared" si="1066"/>
        <v>0</v>
      </c>
      <c r="EF73" s="70">
        <f>Контингент!AT78</f>
        <v>0</v>
      </c>
      <c r="EG73" s="177">
        <f t="shared" si="1067"/>
        <v>0</v>
      </c>
      <c r="EH73" s="177">
        <f t="shared" si="1068"/>
        <v>0</v>
      </c>
      <c r="EI73" s="70">
        <f>Контингент!R78</f>
        <v>0</v>
      </c>
      <c r="EJ73" s="177">
        <f t="shared" si="1069"/>
        <v>0</v>
      </c>
      <c r="EK73" s="177">
        <f t="shared" si="1070"/>
        <v>0</v>
      </c>
      <c r="EL73" s="70">
        <f>Контингент!S78</f>
        <v>0</v>
      </c>
      <c r="EM73" s="177">
        <f t="shared" si="1071"/>
        <v>0</v>
      </c>
      <c r="EN73" s="177">
        <f t="shared" si="1072"/>
        <v>0</v>
      </c>
      <c r="EO73" s="70">
        <f>Контингент!T78</f>
        <v>0</v>
      </c>
      <c r="EP73" s="177">
        <f t="shared" si="1073"/>
        <v>0</v>
      </c>
      <c r="EQ73" s="177">
        <f t="shared" si="1074"/>
        <v>0</v>
      </c>
      <c r="ER73" s="70">
        <f>Контингент!U78</f>
        <v>0</v>
      </c>
      <c r="ES73" s="177">
        <f t="shared" si="1075"/>
        <v>1668</v>
      </c>
      <c r="ET73" s="177">
        <f t="shared" si="1076"/>
        <v>445</v>
      </c>
      <c r="EU73" s="70">
        <f>Контингент!V78</f>
        <v>28</v>
      </c>
      <c r="EV73" s="177">
        <f t="shared" si="1077"/>
        <v>0</v>
      </c>
      <c r="EW73" s="177">
        <f t="shared" si="1078"/>
        <v>0</v>
      </c>
      <c r="EX73" s="70">
        <f>Контингент!W78</f>
        <v>0</v>
      </c>
      <c r="EY73" s="177">
        <f t="shared" si="1079"/>
        <v>0</v>
      </c>
      <c r="EZ73" s="177">
        <f t="shared" si="1080"/>
        <v>0</v>
      </c>
      <c r="FA73" s="70">
        <f>Контингент!X78</f>
        <v>0</v>
      </c>
      <c r="FB73" s="177">
        <f t="shared" si="1081"/>
        <v>0</v>
      </c>
      <c r="FC73" s="177">
        <f t="shared" si="1082"/>
        <v>0</v>
      </c>
      <c r="FD73" s="70">
        <f>Контингент!Y78</f>
        <v>0</v>
      </c>
      <c r="FE73" s="177">
        <f t="shared" si="1083"/>
        <v>0</v>
      </c>
      <c r="FF73" s="177">
        <f t="shared" si="1084"/>
        <v>0</v>
      </c>
      <c r="FG73" s="70">
        <f>Контингент!Z78</f>
        <v>0</v>
      </c>
      <c r="FH73" s="177">
        <f t="shared" si="1085"/>
        <v>0</v>
      </c>
      <c r="FI73" s="177">
        <f t="shared" si="1086"/>
        <v>0</v>
      </c>
      <c r="FJ73" s="70">
        <f>Контингент!AB78</f>
        <v>0</v>
      </c>
      <c r="FK73" s="177">
        <f t="shared" si="1087"/>
        <v>0</v>
      </c>
      <c r="FL73" s="177">
        <f t="shared" si="1088"/>
        <v>0</v>
      </c>
      <c r="FM73" s="70">
        <f>Контингент!AC78</f>
        <v>0</v>
      </c>
      <c r="FN73" s="177">
        <f t="shared" si="1089"/>
        <v>0</v>
      </c>
      <c r="FO73" s="177">
        <f t="shared" si="1090"/>
        <v>0</v>
      </c>
      <c r="FP73" s="70">
        <f>Контингент!AD78</f>
        <v>0</v>
      </c>
      <c r="FQ73" s="177">
        <f t="shared" si="1091"/>
        <v>0</v>
      </c>
      <c r="FR73" s="177">
        <f t="shared" si="1092"/>
        <v>0</v>
      </c>
      <c r="FS73" s="70">
        <f>Контингент!AE78</f>
        <v>0</v>
      </c>
      <c r="FT73" s="177">
        <f t="shared" si="1093"/>
        <v>0</v>
      </c>
      <c r="FU73" s="177">
        <f t="shared" si="1094"/>
        <v>0</v>
      </c>
      <c r="FV73" s="70">
        <f>Контингент!AF78</f>
        <v>0</v>
      </c>
      <c r="FW73" s="177">
        <f t="shared" si="1095"/>
        <v>0</v>
      </c>
      <c r="FX73" s="177">
        <f t="shared" si="1096"/>
        <v>0</v>
      </c>
      <c r="FY73" s="70">
        <f>Контингент!AG78</f>
        <v>0</v>
      </c>
      <c r="FZ73" s="177">
        <f t="shared" si="1097"/>
        <v>0</v>
      </c>
      <c r="GA73" s="177">
        <f t="shared" si="1098"/>
        <v>0</v>
      </c>
      <c r="GB73" s="70">
        <f>Контингент!AH78</f>
        <v>0</v>
      </c>
      <c r="GC73" s="177">
        <f t="shared" si="1099"/>
        <v>0</v>
      </c>
      <c r="GD73" s="177">
        <f t="shared" si="1100"/>
        <v>0</v>
      </c>
      <c r="GE73" s="70">
        <f>Контингент!AI78</f>
        <v>0</v>
      </c>
      <c r="GF73" s="177">
        <f t="shared" si="1101"/>
        <v>0</v>
      </c>
      <c r="GG73" s="177">
        <f t="shared" si="1102"/>
        <v>0</v>
      </c>
      <c r="GH73" s="70">
        <f>Контингент!AJ78</f>
        <v>0</v>
      </c>
      <c r="GI73" s="177">
        <f t="shared" si="1103"/>
        <v>0</v>
      </c>
      <c r="GJ73" s="177">
        <f t="shared" si="1104"/>
        <v>0</v>
      </c>
      <c r="GK73" s="70">
        <f>Контингент!AX78</f>
        <v>0</v>
      </c>
      <c r="GL73" s="177">
        <f t="shared" si="1105"/>
        <v>0</v>
      </c>
      <c r="GM73" s="177">
        <f t="shared" si="1106"/>
        <v>0</v>
      </c>
      <c r="GN73" s="70">
        <f>Контингент!AY78</f>
        <v>0</v>
      </c>
      <c r="GO73" s="177">
        <f t="shared" si="1107"/>
        <v>0</v>
      </c>
      <c r="GP73" s="177">
        <f t="shared" si="1108"/>
        <v>0</v>
      </c>
      <c r="GQ73" s="70">
        <f>Контингент!AZ78</f>
        <v>0</v>
      </c>
      <c r="GR73" s="177">
        <f t="shared" si="1109"/>
        <v>0</v>
      </c>
      <c r="GS73" s="177">
        <f t="shared" si="1110"/>
        <v>0</v>
      </c>
      <c r="GT73" s="70">
        <f>Контингент!BA78</f>
        <v>0</v>
      </c>
      <c r="GU73" s="177">
        <f t="shared" si="1111"/>
        <v>0</v>
      </c>
      <c r="GV73" s="177">
        <f t="shared" si="1112"/>
        <v>0</v>
      </c>
      <c r="GW73" s="70">
        <f>Контингент!BB78</f>
        <v>0</v>
      </c>
      <c r="GX73" s="177">
        <f t="shared" si="1113"/>
        <v>0</v>
      </c>
      <c r="GY73" s="177">
        <f t="shared" si="1114"/>
        <v>0</v>
      </c>
      <c r="GZ73" s="70">
        <f>Контингент!BC78</f>
        <v>0</v>
      </c>
      <c r="HA73" s="177">
        <f t="shared" si="1115"/>
        <v>0</v>
      </c>
      <c r="HB73" s="177">
        <f t="shared" si="1116"/>
        <v>0</v>
      </c>
      <c r="HC73" s="70">
        <f>Контингент!BD78</f>
        <v>0</v>
      </c>
      <c r="HD73" s="177">
        <f t="shared" si="1117"/>
        <v>0</v>
      </c>
      <c r="HE73" s="177">
        <f t="shared" si="1118"/>
        <v>0</v>
      </c>
      <c r="HF73" s="70">
        <f>Контингент!BE78</f>
        <v>0</v>
      </c>
      <c r="HG73" s="177">
        <f t="shared" si="1119"/>
        <v>0</v>
      </c>
      <c r="HH73" s="177">
        <f t="shared" si="1120"/>
        <v>0</v>
      </c>
      <c r="HI73" s="70">
        <f>Контингент!BF78</f>
        <v>0</v>
      </c>
      <c r="HJ73" s="177">
        <f t="shared" si="1121"/>
        <v>5693</v>
      </c>
      <c r="HK73" s="177">
        <f t="shared" si="1122"/>
        <v>1518</v>
      </c>
      <c r="HL73" s="70">
        <f>Контингент!F78</f>
        <v>106</v>
      </c>
      <c r="HM73" s="177">
        <f t="shared" si="1123"/>
        <v>0</v>
      </c>
      <c r="HN73" s="177">
        <f t="shared" si="1124"/>
        <v>0</v>
      </c>
      <c r="HO73" s="70">
        <f>Контингент!G78</f>
        <v>0</v>
      </c>
      <c r="HP73" s="177">
        <f t="shared" si="1125"/>
        <v>0</v>
      </c>
      <c r="HQ73" s="177">
        <f t="shared" si="1126"/>
        <v>0</v>
      </c>
      <c r="HR73" s="70">
        <f>Контингент!AQ78</f>
        <v>0</v>
      </c>
      <c r="HS73" s="177">
        <f t="shared" si="1127"/>
        <v>0</v>
      </c>
      <c r="HT73" s="177">
        <f t="shared" si="1128"/>
        <v>0</v>
      </c>
      <c r="HU73" s="70">
        <f>Контингент!M78</f>
        <v>0</v>
      </c>
      <c r="HV73" s="177">
        <f t="shared" si="1129"/>
        <v>0</v>
      </c>
      <c r="HW73" s="177">
        <f t="shared" si="1130"/>
        <v>0</v>
      </c>
      <c r="HX73" s="70">
        <f>Контингент!N78</f>
        <v>0</v>
      </c>
      <c r="HY73" s="177">
        <f t="shared" si="1131"/>
        <v>0</v>
      </c>
      <c r="HZ73" s="177">
        <f t="shared" si="1132"/>
        <v>0</v>
      </c>
      <c r="IA73" s="70">
        <f>Контингент!AU78</f>
        <v>0</v>
      </c>
      <c r="IB73" s="177">
        <f t="shared" si="1133"/>
        <v>215</v>
      </c>
      <c r="IC73" s="177">
        <f t="shared" si="1134"/>
        <v>57</v>
      </c>
      <c r="ID73" s="70">
        <f>Контингент!AL78</f>
        <v>2</v>
      </c>
      <c r="IE73" s="177">
        <f t="shared" si="1135"/>
        <v>0</v>
      </c>
      <c r="IF73" s="177">
        <f t="shared" si="1136"/>
        <v>0</v>
      </c>
      <c r="IG73" s="70">
        <f>Контингент!AM78</f>
        <v>0</v>
      </c>
      <c r="IH73" s="177">
        <f t="shared" si="1137"/>
        <v>0</v>
      </c>
      <c r="II73" s="177">
        <f t="shared" si="1138"/>
        <v>0</v>
      </c>
      <c r="IJ73" s="70">
        <f>Контингент!BH78</f>
        <v>0</v>
      </c>
      <c r="IK73" s="177">
        <f t="shared" si="1139"/>
        <v>1546</v>
      </c>
      <c r="IL73" s="177">
        <f t="shared" si="1140"/>
        <v>412</v>
      </c>
      <c r="IM73" s="70">
        <f>Контингент!H78+Контингент!I78</f>
        <v>28</v>
      </c>
      <c r="IN73" s="177">
        <f t="shared" si="1141"/>
        <v>0</v>
      </c>
      <c r="IO73" s="177">
        <f t="shared" si="1142"/>
        <v>0</v>
      </c>
      <c r="IP73" s="70">
        <f>Контингент!J78</f>
        <v>0</v>
      </c>
      <c r="IQ73" s="177">
        <f t="shared" si="1143"/>
        <v>0</v>
      </c>
      <c r="IR73" s="177">
        <f t="shared" si="1144"/>
        <v>0</v>
      </c>
      <c r="IS73" s="70">
        <f>Контингент!AR78+Контингент!AS78</f>
        <v>0</v>
      </c>
      <c r="IT73" s="177">
        <f t="shared" si="1145"/>
        <v>0</v>
      </c>
      <c r="IU73" s="177">
        <f t="shared" si="1146"/>
        <v>0</v>
      </c>
      <c r="IV73" s="70">
        <f>Контингент!O78+Контингент!P78</f>
        <v>0</v>
      </c>
      <c r="IW73" s="177">
        <f t="shared" si="1147"/>
        <v>0</v>
      </c>
      <c r="IX73" s="177">
        <f t="shared" si="1148"/>
        <v>0</v>
      </c>
      <c r="IY73" s="70">
        <f>Контингент!Q78</f>
        <v>0</v>
      </c>
      <c r="IZ73" s="177">
        <f t="shared" si="1149"/>
        <v>0</v>
      </c>
      <c r="JA73" s="177">
        <f t="shared" si="1150"/>
        <v>0</v>
      </c>
      <c r="JB73" s="70">
        <f>Контингент!AV78+Контингент!AW78</f>
        <v>0</v>
      </c>
      <c r="JC73" s="177">
        <f t="shared" si="1151"/>
        <v>0</v>
      </c>
      <c r="JD73" s="177">
        <f t="shared" si="1152"/>
        <v>0</v>
      </c>
      <c r="JE73" s="70">
        <f>Контингент!AN78</f>
        <v>0</v>
      </c>
      <c r="JF73" s="177">
        <f t="shared" si="1153"/>
        <v>0</v>
      </c>
      <c r="JG73" s="177">
        <f t="shared" si="1154"/>
        <v>0</v>
      </c>
      <c r="JH73" s="70">
        <f>Контингент!AO78</f>
        <v>0</v>
      </c>
      <c r="JI73" s="177">
        <f t="shared" si="1155"/>
        <v>0</v>
      </c>
      <c r="JJ73" s="177">
        <f t="shared" si="1156"/>
        <v>0</v>
      </c>
      <c r="JK73" s="70">
        <f>Контингент!BI78</f>
        <v>0</v>
      </c>
      <c r="JL73" s="70">
        <f t="shared" si="1157"/>
        <v>257</v>
      </c>
      <c r="JM73" s="70">
        <f>Контингент!CZ78</f>
        <v>60</v>
      </c>
      <c r="JN73" s="70">
        <f t="shared" si="1158"/>
        <v>317</v>
      </c>
      <c r="JO73" s="177">
        <f t="shared" si="1159"/>
        <v>12673</v>
      </c>
      <c r="JP73" s="177">
        <f t="shared" si="1160"/>
        <v>3379</v>
      </c>
      <c r="JQ73" s="143">
        <f>'Нормативы и коэффициенты МОО'!$Y$17</f>
        <v>0.89426399999999995</v>
      </c>
      <c r="JR73" s="14">
        <v>1</v>
      </c>
      <c r="JS73" s="177">
        <f t="shared" si="1161"/>
        <v>11333</v>
      </c>
      <c r="JT73" s="177">
        <f t="shared" si="1162"/>
        <v>3022</v>
      </c>
      <c r="JU73" s="177">
        <f t="shared" si="1163"/>
        <v>2153</v>
      </c>
      <c r="JV73" s="177">
        <f t="shared" si="1164"/>
        <v>0</v>
      </c>
      <c r="JW73" s="70">
        <f>Контингент!DU78</f>
        <v>93</v>
      </c>
      <c r="JX73" s="177">
        <f t="shared" si="1165"/>
        <v>0</v>
      </c>
      <c r="JY73" s="177">
        <f t="shared" si="1166"/>
        <v>0</v>
      </c>
      <c r="JZ73" s="70">
        <f>Контингент!DV78</f>
        <v>0</v>
      </c>
      <c r="KA73" s="177">
        <f t="shared" si="1167"/>
        <v>1297</v>
      </c>
      <c r="KB73" s="177">
        <f t="shared" si="1168"/>
        <v>0</v>
      </c>
      <c r="KC73" s="70">
        <f>(Контингент!DW78+Контингент!DX78+Контингент!DY78+Контингент!DZ78+Контингент!EA78+Контингент!EB78+Контингент!EC78+Контингент!ED78+Контингент!EE78)</f>
        <v>28</v>
      </c>
      <c r="KD73" s="177">
        <f t="shared" si="1169"/>
        <v>2454</v>
      </c>
      <c r="KE73" s="177">
        <f t="shared" si="1170"/>
        <v>0</v>
      </c>
      <c r="KF73" s="70">
        <f>Контингент!EF78</f>
        <v>106</v>
      </c>
      <c r="KG73" s="177">
        <f t="shared" si="1171"/>
        <v>0</v>
      </c>
      <c r="KH73" s="177">
        <f t="shared" si="1172"/>
        <v>0</v>
      </c>
      <c r="KI73" s="70">
        <f>Контингент!EG78</f>
        <v>0</v>
      </c>
      <c r="KJ73" s="177">
        <f t="shared" si="1173"/>
        <v>93</v>
      </c>
      <c r="KK73" s="177">
        <f t="shared" si="1174"/>
        <v>0</v>
      </c>
      <c r="KL73" s="70">
        <f>Контингент!EH78</f>
        <v>2</v>
      </c>
      <c r="KM73" s="177">
        <f t="shared" si="1175"/>
        <v>648</v>
      </c>
      <c r="KN73" s="177">
        <f t="shared" si="1176"/>
        <v>0</v>
      </c>
      <c r="KO73" s="70">
        <f>Контингент!EI78</f>
        <v>28</v>
      </c>
      <c r="KP73" s="177">
        <f t="shared" si="1177"/>
        <v>0</v>
      </c>
      <c r="KQ73" s="177">
        <f t="shared" si="1178"/>
        <v>0</v>
      </c>
      <c r="KR73" s="70">
        <f>Контингент!EJ78</f>
        <v>0</v>
      </c>
      <c r="KS73" s="177">
        <f t="shared" si="1179"/>
        <v>0</v>
      </c>
      <c r="KT73" s="177">
        <f t="shared" si="1180"/>
        <v>0</v>
      </c>
      <c r="KU73" s="70">
        <f>Контингент!EK78</f>
        <v>0</v>
      </c>
      <c r="KV73" s="70">
        <f t="shared" si="1181"/>
        <v>257</v>
      </c>
      <c r="KW73" s="177">
        <f t="shared" si="1182"/>
        <v>6645</v>
      </c>
      <c r="KX73" s="177">
        <f t="shared" si="1183"/>
        <v>0</v>
      </c>
      <c r="KY73" s="143">
        <f>'Нормативы и коэффициенты МОО'!$Y$17</f>
        <v>0.89426399999999995</v>
      </c>
      <c r="KZ73" s="14">
        <v>1</v>
      </c>
      <c r="LA73" s="177">
        <f t="shared" si="1184"/>
        <v>5942</v>
      </c>
      <c r="LB73" s="177">
        <f t="shared" si="1185"/>
        <v>0</v>
      </c>
      <c r="LC73" s="177">
        <f t="shared" si="1186"/>
        <v>410</v>
      </c>
      <c r="LD73" s="177">
        <f t="shared" si="1187"/>
        <v>0</v>
      </c>
      <c r="LE73" s="70">
        <f>Контингент!DC78</f>
        <v>93</v>
      </c>
      <c r="LF73" s="177">
        <f t="shared" si="1188"/>
        <v>0</v>
      </c>
      <c r="LG73" s="177">
        <f t="shared" si="1189"/>
        <v>0</v>
      </c>
      <c r="LH73" s="70">
        <f>Контингент!DD78</f>
        <v>0</v>
      </c>
      <c r="LI73" s="177">
        <f t="shared" si="1190"/>
        <v>0</v>
      </c>
      <c r="LJ73" s="177">
        <f t="shared" si="1191"/>
        <v>0</v>
      </c>
      <c r="LK73" s="70">
        <f>Контингент!DE78</f>
        <v>0</v>
      </c>
      <c r="LL73" s="177">
        <f t="shared" si="1192"/>
        <v>0</v>
      </c>
      <c r="LM73" s="177">
        <f t="shared" si="1193"/>
        <v>0</v>
      </c>
      <c r="LN73" s="70">
        <f>Контингент!DF78</f>
        <v>0</v>
      </c>
      <c r="LO73" s="177">
        <f t="shared" si="1194"/>
        <v>0</v>
      </c>
      <c r="LP73" s="177">
        <f t="shared" si="1195"/>
        <v>0</v>
      </c>
      <c r="LQ73" s="70">
        <f>Контингент!DG78</f>
        <v>0</v>
      </c>
      <c r="LR73" s="177">
        <f t="shared" si="1196"/>
        <v>0</v>
      </c>
      <c r="LS73" s="177">
        <f t="shared" si="1197"/>
        <v>0</v>
      </c>
      <c r="LT73" s="70">
        <f>Контингент!DH78</f>
        <v>0</v>
      </c>
      <c r="LU73" s="177">
        <f t="shared" si="1198"/>
        <v>193</v>
      </c>
      <c r="LV73" s="177">
        <f t="shared" si="1199"/>
        <v>0</v>
      </c>
      <c r="LW73" s="70">
        <f>Контингент!DI78</f>
        <v>28</v>
      </c>
      <c r="LX73" s="177">
        <f t="shared" si="1200"/>
        <v>0</v>
      </c>
      <c r="LY73" s="177">
        <f t="shared" si="1201"/>
        <v>0</v>
      </c>
      <c r="LZ73" s="70">
        <f>Контингент!DJ78</f>
        <v>0</v>
      </c>
      <c r="MA73" s="177">
        <f t="shared" si="1202"/>
        <v>0</v>
      </c>
      <c r="MB73" s="177">
        <f t="shared" si="1203"/>
        <v>0</v>
      </c>
      <c r="MC73" s="70">
        <f>Контингент!DK78</f>
        <v>0</v>
      </c>
      <c r="MD73" s="177">
        <f t="shared" si="1204"/>
        <v>0</v>
      </c>
      <c r="ME73" s="177">
        <f t="shared" si="1205"/>
        <v>0</v>
      </c>
      <c r="MF73" s="70">
        <f>Контингент!DL78</f>
        <v>0</v>
      </c>
      <c r="MG73" s="177">
        <f t="shared" si="1206"/>
        <v>0</v>
      </c>
      <c r="MH73" s="177">
        <f t="shared" si="1207"/>
        <v>0</v>
      </c>
      <c r="MI73" s="70">
        <f>Контингент!DM78</f>
        <v>0</v>
      </c>
      <c r="MJ73" s="177">
        <f t="shared" si="1208"/>
        <v>468</v>
      </c>
      <c r="MK73" s="177">
        <f t="shared" si="1209"/>
        <v>0</v>
      </c>
      <c r="ML73" s="70">
        <f>Контингент!DN78</f>
        <v>106</v>
      </c>
      <c r="MM73" s="177">
        <f t="shared" si="1210"/>
        <v>0</v>
      </c>
      <c r="MN73" s="177">
        <f t="shared" si="1211"/>
        <v>0</v>
      </c>
      <c r="MO73" s="70">
        <f>Контингент!DO78</f>
        <v>0</v>
      </c>
      <c r="MP73" s="177">
        <f t="shared" si="1212"/>
        <v>18</v>
      </c>
      <c r="MQ73" s="177">
        <f t="shared" si="1213"/>
        <v>0</v>
      </c>
      <c r="MR73" s="70">
        <f>Контингент!DP78</f>
        <v>2</v>
      </c>
      <c r="MS73" s="177">
        <f t="shared" si="1214"/>
        <v>124</v>
      </c>
      <c r="MT73" s="177">
        <f t="shared" si="1215"/>
        <v>0</v>
      </c>
      <c r="MU73" s="70">
        <f>Контингент!DQ78</f>
        <v>28</v>
      </c>
      <c r="MV73" s="177">
        <f t="shared" si="1216"/>
        <v>0</v>
      </c>
      <c r="MW73" s="177">
        <f t="shared" si="1217"/>
        <v>0</v>
      </c>
      <c r="MX73" s="70">
        <f>Контингент!DR78</f>
        <v>0</v>
      </c>
      <c r="MY73" s="177">
        <f t="shared" si="1218"/>
        <v>0</v>
      </c>
      <c r="MZ73" s="177">
        <f t="shared" si="1219"/>
        <v>0</v>
      </c>
      <c r="NA73" s="70">
        <f>Контингент!DS78</f>
        <v>0</v>
      </c>
      <c r="NB73" s="70">
        <f t="shared" si="1220"/>
        <v>257</v>
      </c>
      <c r="NC73" s="177">
        <f t="shared" si="1221"/>
        <v>1213</v>
      </c>
      <c r="ND73" s="177">
        <f t="shared" si="1222"/>
        <v>0</v>
      </c>
      <c r="NE73" s="143">
        <f>'Нормативы и коэффициенты МОО'!$Y$17</f>
        <v>0.89426399999999995</v>
      </c>
      <c r="NF73" s="14">
        <v>1</v>
      </c>
      <c r="NG73" s="14">
        <v>12</v>
      </c>
      <c r="NH73" s="14">
        <v>8</v>
      </c>
      <c r="NI73" s="177">
        <f t="shared" si="1223"/>
        <v>723</v>
      </c>
      <c r="NJ73" s="177">
        <f t="shared" si="1224"/>
        <v>0</v>
      </c>
      <c r="NK73" s="177">
        <f t="shared" si="1225"/>
        <v>547</v>
      </c>
      <c r="NL73" s="177">
        <f t="shared" si="1226"/>
        <v>146</v>
      </c>
      <c r="NM73" s="70">
        <f>Контингент!DC78</f>
        <v>93</v>
      </c>
      <c r="NN73" s="177">
        <f t="shared" si="1227"/>
        <v>0</v>
      </c>
      <c r="NO73" s="177">
        <f t="shared" si="1228"/>
        <v>0</v>
      </c>
      <c r="NP73" s="70">
        <f>Контингент!DD78</f>
        <v>0</v>
      </c>
      <c r="NQ73" s="177">
        <f t="shared" si="1229"/>
        <v>0</v>
      </c>
      <c r="NR73" s="177">
        <f t="shared" si="1230"/>
        <v>0</v>
      </c>
      <c r="NS73" s="70">
        <f>Контингент!DE78</f>
        <v>0</v>
      </c>
      <c r="NT73" s="177">
        <f t="shared" si="1231"/>
        <v>0</v>
      </c>
      <c r="NU73" s="177">
        <f t="shared" si="1232"/>
        <v>0</v>
      </c>
      <c r="NV73" s="70">
        <f>Контингент!DF78</f>
        <v>0</v>
      </c>
      <c r="NW73" s="177">
        <f t="shared" si="1233"/>
        <v>0</v>
      </c>
      <c r="NX73" s="177">
        <f t="shared" si="1234"/>
        <v>0</v>
      </c>
      <c r="NY73" s="70">
        <f>Контингент!DG78</f>
        <v>0</v>
      </c>
      <c r="NZ73" s="177">
        <f t="shared" si="1235"/>
        <v>0</v>
      </c>
      <c r="OA73" s="177">
        <f t="shared" si="1236"/>
        <v>0</v>
      </c>
      <c r="OB73" s="70">
        <f>Контингент!DH78</f>
        <v>0</v>
      </c>
      <c r="OC73" s="177">
        <f t="shared" si="1237"/>
        <v>257</v>
      </c>
      <c r="OD73" s="177">
        <f t="shared" si="1238"/>
        <v>69</v>
      </c>
      <c r="OE73" s="70">
        <f>Контингент!DI78</f>
        <v>28</v>
      </c>
      <c r="OF73" s="177">
        <f t="shared" si="1239"/>
        <v>0</v>
      </c>
      <c r="OG73" s="177">
        <f t="shared" si="1240"/>
        <v>0</v>
      </c>
      <c r="OH73" s="70">
        <f>Контингент!DJ78</f>
        <v>0</v>
      </c>
      <c r="OI73" s="177">
        <f t="shared" si="1241"/>
        <v>0</v>
      </c>
      <c r="OJ73" s="177">
        <f t="shared" si="1242"/>
        <v>0</v>
      </c>
      <c r="OK73" s="70">
        <f>Контингент!DK78</f>
        <v>0</v>
      </c>
      <c r="OL73" s="177">
        <f t="shared" si="1243"/>
        <v>0</v>
      </c>
      <c r="OM73" s="177">
        <f t="shared" si="1244"/>
        <v>0</v>
      </c>
      <c r="ON73" s="70">
        <f>Контингент!DL78</f>
        <v>0</v>
      </c>
      <c r="OO73" s="177">
        <f t="shared" si="1245"/>
        <v>0</v>
      </c>
      <c r="OP73" s="177">
        <f t="shared" si="1246"/>
        <v>0</v>
      </c>
      <c r="OQ73" s="70">
        <f>Контингент!DM78</f>
        <v>0</v>
      </c>
      <c r="OR73" s="177">
        <f t="shared" si="1247"/>
        <v>624</v>
      </c>
      <c r="OS73" s="177">
        <f t="shared" si="1248"/>
        <v>166</v>
      </c>
      <c r="OT73" s="70">
        <f>Контингент!DN78</f>
        <v>106</v>
      </c>
      <c r="OU73" s="177">
        <f t="shared" si="1249"/>
        <v>0</v>
      </c>
      <c r="OV73" s="177">
        <f t="shared" si="1250"/>
        <v>0</v>
      </c>
      <c r="OW73" s="70">
        <f>Контингент!DO78</f>
        <v>0</v>
      </c>
      <c r="OX73" s="177">
        <f t="shared" si="1251"/>
        <v>24</v>
      </c>
      <c r="OY73" s="177">
        <f t="shared" si="1252"/>
        <v>6</v>
      </c>
      <c r="OZ73" s="70">
        <f>Контингент!DP78</f>
        <v>2</v>
      </c>
      <c r="PA73" s="177">
        <f t="shared" si="1253"/>
        <v>165</v>
      </c>
      <c r="PB73" s="177">
        <f t="shared" si="1254"/>
        <v>44</v>
      </c>
      <c r="PC73" s="70">
        <f>Контингент!DQ78</f>
        <v>28</v>
      </c>
      <c r="PD73" s="177">
        <f t="shared" si="1255"/>
        <v>0</v>
      </c>
      <c r="PE73" s="177">
        <f t="shared" si="1256"/>
        <v>0</v>
      </c>
      <c r="PF73" s="70">
        <f>Контингент!DR78</f>
        <v>0</v>
      </c>
      <c r="PG73" s="177">
        <f t="shared" si="1257"/>
        <v>0</v>
      </c>
      <c r="PH73" s="177">
        <f t="shared" si="1258"/>
        <v>0</v>
      </c>
      <c r="PI73" s="70">
        <f>Контингент!DS78</f>
        <v>0</v>
      </c>
      <c r="PJ73" s="70">
        <f t="shared" si="1259"/>
        <v>257</v>
      </c>
      <c r="PK73" s="177">
        <f t="shared" si="1260"/>
        <v>1617</v>
      </c>
      <c r="PL73" s="177">
        <f t="shared" si="1261"/>
        <v>431</v>
      </c>
      <c r="PM73" s="143">
        <f>'Нормативы и коэффициенты МОО'!$Y$17</f>
        <v>0.89426399999999995</v>
      </c>
      <c r="PN73" s="14">
        <v>1</v>
      </c>
      <c r="PO73" s="14">
        <v>12</v>
      </c>
      <c r="PP73" s="14">
        <v>4</v>
      </c>
      <c r="PQ73" s="177">
        <f t="shared" si="1262"/>
        <v>482</v>
      </c>
      <c r="PR73" s="177">
        <f t="shared" si="1263"/>
        <v>128</v>
      </c>
      <c r="PS73" s="153"/>
    </row>
    <row r="74" spans="1:435" x14ac:dyDescent="0.25">
      <c r="A74" s="112"/>
      <c r="B74" s="117" t="s">
        <v>304</v>
      </c>
      <c r="C74" s="120" t="s">
        <v>241</v>
      </c>
      <c r="D74" s="88">
        <f>'Нормативы и коэффициенты МОО'!$B$6</f>
        <v>38179.43</v>
      </c>
      <c r="E74" s="88">
        <f>'Нормативы и коэффициенты МОО'!$B$7</f>
        <v>53705.98</v>
      </c>
      <c r="F74" s="88">
        <f>'Нормативы и коэффициенты МОО'!$B$8</f>
        <v>55204.57</v>
      </c>
      <c r="G74" s="88">
        <f>'Нормативы и коэффициенты МОО'!$B$9</f>
        <v>78009.87</v>
      </c>
      <c r="H74" s="88">
        <f>'Нормативы и коэффициенты МОО'!$B$10</f>
        <v>23154.491086338148</v>
      </c>
      <c r="I74" s="88">
        <f>'Нормативы и коэффициенты МОО'!$B$11</f>
        <v>4412.8</v>
      </c>
      <c r="J74" s="88">
        <f>'Нормативы и коэффициенты МОО'!$B$12</f>
        <v>5883.73</v>
      </c>
      <c r="K74" s="88">
        <f>'Нормативы и коэффициенты МОО'!$C$6</f>
        <v>10181.18</v>
      </c>
      <c r="L74" s="88">
        <f>'Нормативы и коэффициенты МОО'!$C$7</f>
        <v>14321.59</v>
      </c>
      <c r="M74" s="88">
        <f>'Нормативы и коэффициенты МОО'!$C$8</f>
        <v>14721.22</v>
      </c>
      <c r="N74" s="88">
        <f>'Нормативы и коэффициенты МОО'!$C$9</f>
        <v>48613.13</v>
      </c>
      <c r="O74" s="88">
        <f>'Нормативы и коэффициенты МОО'!$C$10</f>
        <v>0</v>
      </c>
      <c r="P74" s="88">
        <f>'Нормативы и коэффициенты МОО'!$C$11</f>
        <v>0</v>
      </c>
      <c r="Q74" s="88">
        <f>'Нормативы и коэффициенты МОО'!$C$12</f>
        <v>1569</v>
      </c>
      <c r="R74" s="88">
        <f>'Нормативы и коэффициенты МОО'!$B$17</f>
        <v>1</v>
      </c>
      <c r="S74" s="88">
        <f>'Нормативы и коэффициенты МОО'!$B$18</f>
        <v>1</v>
      </c>
      <c r="T74" s="88">
        <f>'Нормативы и коэффициенты МОО'!$B$19</f>
        <v>1</v>
      </c>
      <c r="U74" s="88">
        <f>'Нормативы и коэффициенты МОО'!$B$20</f>
        <v>1</v>
      </c>
      <c r="V74" s="88">
        <f>'Нормативы и коэффициенты МОО'!$B$21</f>
        <v>1</v>
      </c>
      <c r="W74" s="88">
        <f>'Нормативы и коэффициенты МОО'!$B$22</f>
        <v>1</v>
      </c>
      <c r="X74" s="88">
        <f>'Нормативы и коэффициенты МОО'!$C$17</f>
        <v>2.1</v>
      </c>
      <c r="Y74" s="88">
        <f>'Нормативы и коэффициенты МОО'!$C$20</f>
        <v>1</v>
      </c>
      <c r="Z74" s="88">
        <f>'Нормативы и коэффициенты МОО'!$C$21</f>
        <v>1</v>
      </c>
      <c r="AA74" s="88">
        <f>'Нормативы и коэффициенты МОО'!$C$22</f>
        <v>2.1</v>
      </c>
      <c r="AB74" s="88">
        <f>'Нормативы и коэффициенты МОО'!$D$17</f>
        <v>1.83</v>
      </c>
      <c r="AC74" s="88">
        <f>'Нормативы и коэффициенты МОО'!$D$20</f>
        <v>1</v>
      </c>
      <c r="AD74" s="88">
        <f>'Нормативы и коэффициенты МОО'!$D$21</f>
        <v>1</v>
      </c>
      <c r="AE74" s="88">
        <f>'Нормативы и коэффициенты МОО'!$D$22</f>
        <v>1.83</v>
      </c>
      <c r="AF74" s="88">
        <f>'Нормативы и коэффициенты МОО'!$E$17</f>
        <v>1.74</v>
      </c>
      <c r="AG74" s="88">
        <f>'Нормативы и коэффициенты МОО'!$E$20</f>
        <v>1</v>
      </c>
      <c r="AH74" s="88">
        <f>'Нормативы и коэффициенты МОО'!$E$21</f>
        <v>1</v>
      </c>
      <c r="AI74" s="88">
        <f>'Нормативы и коэффициенты МОО'!$E$22</f>
        <v>1.74</v>
      </c>
      <c r="AJ74" s="88">
        <f>'Нормативы и коэффициенты МОО'!$F$17</f>
        <v>1.56</v>
      </c>
      <c r="AK74" s="88">
        <f>'Нормативы и коэффициенты МОО'!$F$20</f>
        <v>1</v>
      </c>
      <c r="AL74" s="88">
        <f>'Нормативы и коэффициенты МОО'!$F$21</f>
        <v>1</v>
      </c>
      <c r="AM74" s="88">
        <f>'Нормативы и коэффициенты МОО'!$F$22</f>
        <v>1.56</v>
      </c>
      <c r="AN74" s="88">
        <f>'Нормативы и коэффициенты МОО'!$G$17</f>
        <v>1.56</v>
      </c>
      <c r="AO74" s="88">
        <f>'Нормативы и коэффициенты МОО'!$G$20</f>
        <v>1</v>
      </c>
      <c r="AP74" s="88">
        <f>'Нормативы и коэффициенты МОО'!$G$21</f>
        <v>1</v>
      </c>
      <c r="AQ74" s="88">
        <f>'Нормативы и коэффициенты МОО'!$G$22</f>
        <v>1.56</v>
      </c>
      <c r="AR74" s="88">
        <f>'Нормативы и коэффициенты МОО'!$H$17</f>
        <v>2.31</v>
      </c>
      <c r="AS74" s="88">
        <f>'Нормативы и коэффициенты МОО'!$H$20</f>
        <v>1</v>
      </c>
      <c r="AT74" s="88">
        <f>'Нормативы и коэффициенты МОО'!$H$21</f>
        <v>1</v>
      </c>
      <c r="AU74" s="88">
        <f>'Нормативы и коэффициенты МОО'!$H$22</f>
        <v>2.31</v>
      </c>
      <c r="AV74" s="88">
        <f>'Нормативы и коэффициенты МОО'!$I$17</f>
        <v>1.56</v>
      </c>
      <c r="AW74" s="88">
        <f>'Нормативы и коэффициенты МОО'!$I$20</f>
        <v>1</v>
      </c>
      <c r="AX74" s="88">
        <f>'Нормативы и коэффициенты МОО'!$I$21</f>
        <v>1</v>
      </c>
      <c r="AY74" s="88">
        <f>'Нормативы и коэффициенты МОО'!$I$22</f>
        <v>1.56</v>
      </c>
      <c r="AZ74" s="88">
        <f>'Нормативы и коэффициенты МОО'!$J$17</f>
        <v>2.64</v>
      </c>
      <c r="BA74" s="88">
        <f>'Нормативы и коэффициенты МОО'!$J$20</f>
        <v>1</v>
      </c>
      <c r="BB74" s="88">
        <f>'Нормативы и коэффициенты МОО'!$J$21</f>
        <v>1</v>
      </c>
      <c r="BC74" s="88">
        <f>'Нормативы и коэффициенты МОО'!$J$22</f>
        <v>2.64</v>
      </c>
      <c r="BD74" s="88">
        <f>'Нормативы и коэффициенты МОО'!$K$17</f>
        <v>2.31</v>
      </c>
      <c r="BE74" s="88">
        <f>'Нормативы и коэффициенты МОО'!$K$20</f>
        <v>1</v>
      </c>
      <c r="BF74" s="88">
        <f>'Нормативы и коэффициенты МОО'!$K$21</f>
        <v>1</v>
      </c>
      <c r="BG74" s="88">
        <f>'Нормативы и коэффициенты МОО'!$K$22</f>
        <v>2.31</v>
      </c>
      <c r="BH74" s="88">
        <f>'Нормативы и коэффициенты МОО'!$L$18</f>
        <v>2</v>
      </c>
      <c r="BI74" s="88">
        <f>'Нормативы и коэффициенты МОО'!$L$19</f>
        <v>2</v>
      </c>
      <c r="BJ74" s="88">
        <f>'Нормативы и коэффициенты МОО'!$L$20</f>
        <v>1</v>
      </c>
      <c r="BK74" s="88">
        <f>'Нормативы и коэффициенты МОО'!$L$21</f>
        <v>1</v>
      </c>
      <c r="BL74" s="88">
        <f>'Нормативы и коэффициенты МОО'!$L$22</f>
        <v>2</v>
      </c>
      <c r="BM74" s="88">
        <f>'Нормативы и коэффициенты МОО'!$N$17</f>
        <v>1</v>
      </c>
      <c r="BN74" s="88">
        <f>'Нормативы и коэффициенты МОО'!$N$18</f>
        <v>1</v>
      </c>
      <c r="BO74" s="88">
        <f>'Нормативы и коэффициенты МОО'!$N$19</f>
        <v>1</v>
      </c>
      <c r="BP74" s="88">
        <f>'Нормативы и коэффициенты МОО'!$N$20</f>
        <v>1</v>
      </c>
      <c r="BQ74" s="88">
        <f>'Нормативы и коэффициенты МОО'!$N$21</f>
        <v>1</v>
      </c>
      <c r="BR74" s="88">
        <f>'Нормативы и коэффициенты МОО'!$N$22</f>
        <v>1</v>
      </c>
      <c r="BS74" s="88">
        <f>'Нормативы и коэффициенты МОО'!$O$17</f>
        <v>1.2</v>
      </c>
      <c r="BT74" s="88">
        <f>'Нормативы и коэффициенты МОО'!$O$18</f>
        <v>1.2</v>
      </c>
      <c r="BU74" s="88">
        <f>'Нормативы и коэффициенты МОО'!$O$19</f>
        <v>1.2</v>
      </c>
      <c r="BV74" s="88">
        <f>'Нормативы и коэффициенты МОО'!$O$20</f>
        <v>1</v>
      </c>
      <c r="BW74" s="88">
        <f>'Нормативы и коэффициенты МОО'!$O$21</f>
        <v>1</v>
      </c>
      <c r="BX74" s="88">
        <f>'Нормативы и коэффициенты МОО'!$O$22</f>
        <v>1</v>
      </c>
      <c r="BY74" s="88">
        <f>'Нормативы и коэффициенты МОО'!$P$17</f>
        <v>1.2</v>
      </c>
      <c r="BZ74" s="88">
        <f>'Нормативы и коэффициенты МОО'!$P$18</f>
        <v>1.2</v>
      </c>
      <c r="CA74" s="88">
        <f>'Нормативы и коэффициенты МОО'!$P$19</f>
        <v>1.2</v>
      </c>
      <c r="CB74" s="88">
        <f>'Нормативы и коэффициенты МОО'!$P$20</f>
        <v>1</v>
      </c>
      <c r="CC74" s="88">
        <f>'Нормативы и коэффициенты МОО'!$P$21</f>
        <v>1</v>
      </c>
      <c r="CD74" s="88">
        <f>'Нормативы и коэффициенты МОО'!$P$22</f>
        <v>1</v>
      </c>
      <c r="CE74" s="88">
        <f>'Нормативы и коэффициенты МОО'!$Q$17</f>
        <v>1</v>
      </c>
      <c r="CF74" s="88">
        <f>'Нормативы и коэффициенты МОО'!$Q$18</f>
        <v>1</v>
      </c>
      <c r="CG74" s="88">
        <f>'Нормативы и коэффициенты МОО'!$Q$19</f>
        <v>1</v>
      </c>
      <c r="CH74" s="88">
        <f>'Нормативы и коэффициенты МОО'!$Q$20</f>
        <v>1</v>
      </c>
      <c r="CI74" s="88">
        <f>'Нормативы и коэффициенты МОО'!$Q$21</f>
        <v>1</v>
      </c>
      <c r="CJ74" s="88">
        <f>'Нормативы и коэффициенты МОО'!$Q$22</f>
        <v>1</v>
      </c>
      <c r="CK74" s="88">
        <f>'Нормативы и коэффициенты МОО'!$R$17</f>
        <v>2</v>
      </c>
      <c r="CL74" s="88">
        <f>'Нормативы и коэффициенты МОО'!$R$18</f>
        <v>2</v>
      </c>
      <c r="CM74" s="88">
        <f>'Нормативы и коэффициенты МОО'!$R$19</f>
        <v>2</v>
      </c>
      <c r="CN74" s="88">
        <f>'Нормативы и коэффициенты МОО'!$R$20</f>
        <v>2</v>
      </c>
      <c r="CO74" s="88">
        <f>'Нормативы и коэффициенты МОО'!$R$21</f>
        <v>2</v>
      </c>
      <c r="CP74" s="88">
        <f>'Нормативы и коэффициенты МОО'!$R$22</f>
        <v>2</v>
      </c>
      <c r="CQ74" s="88">
        <f>'Нормативы и коэффициенты МОО'!$S$17</f>
        <v>1</v>
      </c>
      <c r="CR74" s="88">
        <f>'Нормативы и коэффициенты МОО'!$S$18</f>
        <v>1</v>
      </c>
      <c r="CS74" s="88">
        <f>'Нормативы и коэффициенты МОО'!$S$19</f>
        <v>1</v>
      </c>
      <c r="CT74" s="88">
        <f>'Нормативы и коэффициенты МОО'!$S$20</f>
        <v>2</v>
      </c>
      <c r="CU74" s="88">
        <f>'Нормативы и коэффициенты МОО'!$S$21</f>
        <v>2</v>
      </c>
      <c r="CV74" s="88">
        <f>'Нормативы и коэффициенты МОО'!$S$22</f>
        <v>1</v>
      </c>
      <c r="CW74" s="88">
        <f>'Нормативы и коэффициенты МОО'!$T$17</f>
        <v>1</v>
      </c>
      <c r="CX74" s="88">
        <f>'Нормативы и коэффициенты МОО'!$T$18</f>
        <v>1</v>
      </c>
      <c r="CY74" s="88">
        <f>'Нормативы и коэффициенты МОО'!$T$19</f>
        <v>1</v>
      </c>
      <c r="CZ74" s="88">
        <f>'Нормативы и коэффициенты МОО'!$T$20</f>
        <v>1</v>
      </c>
      <c r="DA74" s="88">
        <f>'Нормативы и коэффициенты МОО'!$T$21</f>
        <v>1</v>
      </c>
      <c r="DB74" s="88">
        <f>'Нормативы и коэффициенты МОО'!$T$22</f>
        <v>1</v>
      </c>
      <c r="DC74" s="88">
        <f>'Нормативы и коэффициенты МОО'!$U$17</f>
        <v>1</v>
      </c>
      <c r="DD74" s="88">
        <f>'Нормативы и коэффициенты МОО'!$U$18</f>
        <v>1</v>
      </c>
      <c r="DE74" s="88">
        <f>'Нормативы и коэффициенты МОО'!$U$19</f>
        <v>1</v>
      </c>
      <c r="DF74" s="88">
        <f>'Нормативы и коэффициенты МОО'!$U$20</f>
        <v>1</v>
      </c>
      <c r="DG74" s="88">
        <f>'Нормативы и коэффициенты МОО'!$U$21</f>
        <v>1</v>
      </c>
      <c r="DH74" s="88">
        <f>'Нормативы и коэффициенты МОО'!$U$22</f>
        <v>1</v>
      </c>
      <c r="DI74" s="88">
        <f>'Нормативы и коэффициенты МОО'!$V$17</f>
        <v>1</v>
      </c>
      <c r="DJ74" s="88">
        <f>'Нормативы и коэффициенты МОО'!$V$18</f>
        <v>1</v>
      </c>
      <c r="DK74" s="88">
        <f>'Нормативы и коэффициенты МОО'!$V$19</f>
        <v>1</v>
      </c>
      <c r="DL74" s="88">
        <f>'Нормативы и коэффициенты МОО'!$V$20</f>
        <v>1</v>
      </c>
      <c r="DM74" s="88">
        <f>'Нормативы и коэффициенты МОО'!$V$21</f>
        <v>1</v>
      </c>
      <c r="DN74" s="88">
        <f>'Нормативы и коэффициенты МОО'!$V$22</f>
        <v>1</v>
      </c>
      <c r="DO74" s="177">
        <f t="shared" si="1055"/>
        <v>6338</v>
      </c>
      <c r="DP74" s="177">
        <f t="shared" si="1056"/>
        <v>1690</v>
      </c>
      <c r="DQ74" s="70">
        <f>Контингент!D79</f>
        <v>166</v>
      </c>
      <c r="DR74" s="177">
        <f t="shared" si="1057"/>
        <v>0</v>
      </c>
      <c r="DS74" s="177">
        <f t="shared" si="1058"/>
        <v>0</v>
      </c>
      <c r="DT74" s="70">
        <f>Контингент!E79</f>
        <v>0</v>
      </c>
      <c r="DU74" s="177">
        <f t="shared" si="1059"/>
        <v>0</v>
      </c>
      <c r="DV74" s="177">
        <f t="shared" si="1060"/>
        <v>0</v>
      </c>
      <c r="DW74" s="70">
        <f>Контингент!AP79</f>
        <v>0</v>
      </c>
      <c r="DX74" s="177">
        <f t="shared" si="1061"/>
        <v>0</v>
      </c>
      <c r="DY74" s="177">
        <f t="shared" si="1062"/>
        <v>0</v>
      </c>
      <c r="DZ74" s="70">
        <f>Контингент!K79</f>
        <v>0</v>
      </c>
      <c r="EA74" s="177">
        <f t="shared" si="1063"/>
        <v>0</v>
      </c>
      <c r="EB74" s="177">
        <f t="shared" si="1064"/>
        <v>0</v>
      </c>
      <c r="EC74" s="70">
        <f>Контингент!L79</f>
        <v>0</v>
      </c>
      <c r="ED74" s="177">
        <f t="shared" si="1065"/>
        <v>0</v>
      </c>
      <c r="EE74" s="177">
        <f t="shared" si="1066"/>
        <v>0</v>
      </c>
      <c r="EF74" s="70">
        <f>Контингент!AT79</f>
        <v>0</v>
      </c>
      <c r="EG74" s="177">
        <f t="shared" si="1067"/>
        <v>0</v>
      </c>
      <c r="EH74" s="177">
        <f t="shared" si="1068"/>
        <v>0</v>
      </c>
      <c r="EI74" s="70">
        <f>Контингент!R79</f>
        <v>0</v>
      </c>
      <c r="EJ74" s="177">
        <f t="shared" si="1069"/>
        <v>0</v>
      </c>
      <c r="EK74" s="177">
        <f t="shared" si="1070"/>
        <v>0</v>
      </c>
      <c r="EL74" s="70">
        <f>Контингент!S79</f>
        <v>0</v>
      </c>
      <c r="EM74" s="177">
        <f t="shared" si="1071"/>
        <v>0</v>
      </c>
      <c r="EN74" s="177">
        <f t="shared" si="1072"/>
        <v>0</v>
      </c>
      <c r="EO74" s="70">
        <f>Контингент!T79</f>
        <v>0</v>
      </c>
      <c r="EP74" s="177">
        <f t="shared" si="1073"/>
        <v>0</v>
      </c>
      <c r="EQ74" s="177">
        <f t="shared" si="1074"/>
        <v>0</v>
      </c>
      <c r="ER74" s="70">
        <f>Контингент!U79</f>
        <v>0</v>
      </c>
      <c r="ES74" s="177">
        <f t="shared" si="1075"/>
        <v>0</v>
      </c>
      <c r="ET74" s="177">
        <f t="shared" si="1076"/>
        <v>0</v>
      </c>
      <c r="EU74" s="70">
        <f>Контингент!V79</f>
        <v>0</v>
      </c>
      <c r="EV74" s="177">
        <f t="shared" si="1077"/>
        <v>0</v>
      </c>
      <c r="EW74" s="177">
        <f t="shared" si="1078"/>
        <v>0</v>
      </c>
      <c r="EX74" s="70">
        <f>Контингент!W79</f>
        <v>0</v>
      </c>
      <c r="EY74" s="177">
        <f t="shared" si="1079"/>
        <v>0</v>
      </c>
      <c r="EZ74" s="177">
        <f t="shared" si="1080"/>
        <v>0</v>
      </c>
      <c r="FA74" s="70">
        <f>Контингент!X79</f>
        <v>0</v>
      </c>
      <c r="FB74" s="177">
        <f t="shared" si="1081"/>
        <v>0</v>
      </c>
      <c r="FC74" s="177">
        <f t="shared" si="1082"/>
        <v>0</v>
      </c>
      <c r="FD74" s="70">
        <f>Контингент!Y79</f>
        <v>0</v>
      </c>
      <c r="FE74" s="177">
        <f t="shared" si="1083"/>
        <v>0</v>
      </c>
      <c r="FF74" s="177">
        <f t="shared" si="1084"/>
        <v>0</v>
      </c>
      <c r="FG74" s="70">
        <f>Контингент!Z79</f>
        <v>0</v>
      </c>
      <c r="FH74" s="177">
        <f t="shared" si="1085"/>
        <v>0</v>
      </c>
      <c r="FI74" s="177">
        <f t="shared" si="1086"/>
        <v>0</v>
      </c>
      <c r="FJ74" s="70">
        <f>Контингент!AB79</f>
        <v>0</v>
      </c>
      <c r="FK74" s="177">
        <f t="shared" si="1087"/>
        <v>0</v>
      </c>
      <c r="FL74" s="177">
        <f t="shared" si="1088"/>
        <v>0</v>
      </c>
      <c r="FM74" s="70">
        <f>Контингент!AC79</f>
        <v>0</v>
      </c>
      <c r="FN74" s="177">
        <f t="shared" si="1089"/>
        <v>0</v>
      </c>
      <c r="FO74" s="177">
        <f t="shared" si="1090"/>
        <v>0</v>
      </c>
      <c r="FP74" s="70">
        <f>Контингент!AD79</f>
        <v>0</v>
      </c>
      <c r="FQ74" s="177">
        <f t="shared" si="1091"/>
        <v>0</v>
      </c>
      <c r="FR74" s="177">
        <f t="shared" si="1092"/>
        <v>0</v>
      </c>
      <c r="FS74" s="70">
        <f>Контингент!AE79</f>
        <v>0</v>
      </c>
      <c r="FT74" s="177">
        <f t="shared" si="1093"/>
        <v>0</v>
      </c>
      <c r="FU74" s="177">
        <f t="shared" si="1094"/>
        <v>0</v>
      </c>
      <c r="FV74" s="70">
        <f>Контингент!AF79</f>
        <v>0</v>
      </c>
      <c r="FW74" s="177">
        <f t="shared" si="1095"/>
        <v>0</v>
      </c>
      <c r="FX74" s="177">
        <f t="shared" si="1096"/>
        <v>0</v>
      </c>
      <c r="FY74" s="70">
        <f>Контингент!AG79</f>
        <v>0</v>
      </c>
      <c r="FZ74" s="177">
        <f t="shared" si="1097"/>
        <v>0</v>
      </c>
      <c r="GA74" s="177">
        <f t="shared" si="1098"/>
        <v>0</v>
      </c>
      <c r="GB74" s="70">
        <f>Контингент!AH79</f>
        <v>0</v>
      </c>
      <c r="GC74" s="177">
        <f t="shared" si="1099"/>
        <v>0</v>
      </c>
      <c r="GD74" s="177">
        <f t="shared" si="1100"/>
        <v>0</v>
      </c>
      <c r="GE74" s="70">
        <f>Контингент!AI79</f>
        <v>0</v>
      </c>
      <c r="GF74" s="177">
        <f t="shared" si="1101"/>
        <v>0</v>
      </c>
      <c r="GG74" s="177">
        <f t="shared" si="1102"/>
        <v>0</v>
      </c>
      <c r="GH74" s="70">
        <f>Контингент!AJ79</f>
        <v>0</v>
      </c>
      <c r="GI74" s="177">
        <f t="shared" si="1103"/>
        <v>0</v>
      </c>
      <c r="GJ74" s="177">
        <f t="shared" si="1104"/>
        <v>0</v>
      </c>
      <c r="GK74" s="70">
        <f>Контингент!AX79</f>
        <v>0</v>
      </c>
      <c r="GL74" s="177">
        <f t="shared" si="1105"/>
        <v>0</v>
      </c>
      <c r="GM74" s="177">
        <f t="shared" si="1106"/>
        <v>0</v>
      </c>
      <c r="GN74" s="70">
        <f>Контингент!AY79</f>
        <v>0</v>
      </c>
      <c r="GO74" s="177">
        <f t="shared" si="1107"/>
        <v>0</v>
      </c>
      <c r="GP74" s="177">
        <f t="shared" si="1108"/>
        <v>0</v>
      </c>
      <c r="GQ74" s="70">
        <f>Контингент!AZ79</f>
        <v>0</v>
      </c>
      <c r="GR74" s="177">
        <f t="shared" si="1109"/>
        <v>0</v>
      </c>
      <c r="GS74" s="177">
        <f t="shared" si="1110"/>
        <v>0</v>
      </c>
      <c r="GT74" s="70">
        <f>Контингент!BA79</f>
        <v>0</v>
      </c>
      <c r="GU74" s="177">
        <f t="shared" si="1111"/>
        <v>0</v>
      </c>
      <c r="GV74" s="177">
        <f t="shared" si="1112"/>
        <v>0</v>
      </c>
      <c r="GW74" s="70">
        <f>Контингент!BB79</f>
        <v>0</v>
      </c>
      <c r="GX74" s="177">
        <f t="shared" si="1113"/>
        <v>0</v>
      </c>
      <c r="GY74" s="177">
        <f t="shared" si="1114"/>
        <v>0</v>
      </c>
      <c r="GZ74" s="70">
        <f>Контингент!BC79</f>
        <v>0</v>
      </c>
      <c r="HA74" s="177">
        <f t="shared" si="1115"/>
        <v>0</v>
      </c>
      <c r="HB74" s="177">
        <f t="shared" si="1116"/>
        <v>0</v>
      </c>
      <c r="HC74" s="70">
        <f>Контингент!BD79</f>
        <v>0</v>
      </c>
      <c r="HD74" s="177">
        <f t="shared" si="1117"/>
        <v>0</v>
      </c>
      <c r="HE74" s="177">
        <f t="shared" si="1118"/>
        <v>0</v>
      </c>
      <c r="HF74" s="70">
        <f>Контингент!BE79</f>
        <v>0</v>
      </c>
      <c r="HG74" s="177">
        <f t="shared" si="1119"/>
        <v>0</v>
      </c>
      <c r="HH74" s="177">
        <f t="shared" si="1120"/>
        <v>0</v>
      </c>
      <c r="HI74" s="70">
        <f>Контингент!BF79</f>
        <v>0</v>
      </c>
      <c r="HJ74" s="177">
        <f t="shared" si="1121"/>
        <v>9882</v>
      </c>
      <c r="HK74" s="177">
        <f t="shared" si="1122"/>
        <v>2635</v>
      </c>
      <c r="HL74" s="70">
        <f>Контингент!F79</f>
        <v>184</v>
      </c>
      <c r="HM74" s="177">
        <f t="shared" si="1123"/>
        <v>0</v>
      </c>
      <c r="HN74" s="177">
        <f t="shared" si="1124"/>
        <v>0</v>
      </c>
      <c r="HO74" s="70">
        <f>Контингент!G79</f>
        <v>0</v>
      </c>
      <c r="HP74" s="177">
        <f t="shared" si="1125"/>
        <v>0</v>
      </c>
      <c r="HQ74" s="177">
        <f t="shared" si="1126"/>
        <v>0</v>
      </c>
      <c r="HR74" s="70">
        <f>Контингент!AQ79</f>
        <v>0</v>
      </c>
      <c r="HS74" s="177">
        <f t="shared" si="1127"/>
        <v>0</v>
      </c>
      <c r="HT74" s="177">
        <f t="shared" si="1128"/>
        <v>0</v>
      </c>
      <c r="HU74" s="70">
        <f>Контингент!M79</f>
        <v>0</v>
      </c>
      <c r="HV74" s="177">
        <f t="shared" si="1129"/>
        <v>0</v>
      </c>
      <c r="HW74" s="177">
        <f t="shared" si="1130"/>
        <v>0</v>
      </c>
      <c r="HX74" s="70">
        <f>Контингент!N79</f>
        <v>0</v>
      </c>
      <c r="HY74" s="177">
        <f t="shared" si="1131"/>
        <v>0</v>
      </c>
      <c r="HZ74" s="177">
        <f t="shared" si="1132"/>
        <v>0</v>
      </c>
      <c r="IA74" s="70">
        <f>Контингент!AU79</f>
        <v>0</v>
      </c>
      <c r="IB74" s="177">
        <f t="shared" si="1133"/>
        <v>0</v>
      </c>
      <c r="IC74" s="177">
        <f t="shared" si="1134"/>
        <v>0</v>
      </c>
      <c r="ID74" s="70">
        <f>Контингент!AL79</f>
        <v>0</v>
      </c>
      <c r="IE74" s="177">
        <f t="shared" si="1135"/>
        <v>0</v>
      </c>
      <c r="IF74" s="177">
        <f t="shared" si="1136"/>
        <v>0</v>
      </c>
      <c r="IG74" s="70">
        <f>Контингент!AM79</f>
        <v>0</v>
      </c>
      <c r="IH74" s="177">
        <f t="shared" si="1137"/>
        <v>0</v>
      </c>
      <c r="II74" s="177">
        <f t="shared" si="1138"/>
        <v>0</v>
      </c>
      <c r="IJ74" s="70">
        <f>Контингент!BH79</f>
        <v>0</v>
      </c>
      <c r="IK74" s="177">
        <f t="shared" si="1139"/>
        <v>1877</v>
      </c>
      <c r="IL74" s="177">
        <f t="shared" si="1140"/>
        <v>501</v>
      </c>
      <c r="IM74" s="70">
        <f>Контингент!H79+Контингент!I79</f>
        <v>34</v>
      </c>
      <c r="IN74" s="177">
        <f t="shared" si="1141"/>
        <v>0</v>
      </c>
      <c r="IO74" s="177">
        <f t="shared" si="1142"/>
        <v>0</v>
      </c>
      <c r="IP74" s="70">
        <f>Контингент!J79</f>
        <v>0</v>
      </c>
      <c r="IQ74" s="177">
        <f t="shared" si="1143"/>
        <v>0</v>
      </c>
      <c r="IR74" s="177">
        <f t="shared" si="1144"/>
        <v>0</v>
      </c>
      <c r="IS74" s="70">
        <f>Контингент!AR79+Контингент!AS79</f>
        <v>0</v>
      </c>
      <c r="IT74" s="177">
        <f t="shared" si="1145"/>
        <v>0</v>
      </c>
      <c r="IU74" s="177">
        <f t="shared" si="1146"/>
        <v>0</v>
      </c>
      <c r="IV74" s="70">
        <f>Контингент!O79+Контингент!P79</f>
        <v>0</v>
      </c>
      <c r="IW74" s="177">
        <f t="shared" si="1147"/>
        <v>0</v>
      </c>
      <c r="IX74" s="177">
        <f t="shared" si="1148"/>
        <v>0</v>
      </c>
      <c r="IY74" s="70">
        <f>Контингент!Q79</f>
        <v>0</v>
      </c>
      <c r="IZ74" s="177">
        <f t="shared" si="1149"/>
        <v>0</v>
      </c>
      <c r="JA74" s="177">
        <f t="shared" si="1150"/>
        <v>0</v>
      </c>
      <c r="JB74" s="70">
        <f>Контингент!AV79+Контингент!AW79</f>
        <v>0</v>
      </c>
      <c r="JC74" s="177">
        <f t="shared" si="1151"/>
        <v>0</v>
      </c>
      <c r="JD74" s="177">
        <f t="shared" si="1152"/>
        <v>0</v>
      </c>
      <c r="JE74" s="70">
        <f>Контингент!AN79</f>
        <v>0</v>
      </c>
      <c r="JF74" s="177">
        <f t="shared" si="1153"/>
        <v>0</v>
      </c>
      <c r="JG74" s="177">
        <f t="shared" si="1154"/>
        <v>0</v>
      </c>
      <c r="JH74" s="70">
        <f>Контингент!AO79</f>
        <v>0</v>
      </c>
      <c r="JI74" s="177">
        <f t="shared" si="1155"/>
        <v>0</v>
      </c>
      <c r="JJ74" s="177">
        <f t="shared" si="1156"/>
        <v>0</v>
      </c>
      <c r="JK74" s="70">
        <f>Контингент!BI79</f>
        <v>0</v>
      </c>
      <c r="JL74" s="70">
        <f t="shared" si="1157"/>
        <v>384</v>
      </c>
      <c r="JM74" s="70">
        <f>Контингент!CZ79</f>
        <v>131</v>
      </c>
      <c r="JN74" s="70">
        <f t="shared" si="1158"/>
        <v>515</v>
      </c>
      <c r="JO74" s="177">
        <f t="shared" si="1159"/>
        <v>18097</v>
      </c>
      <c r="JP74" s="177">
        <f t="shared" si="1160"/>
        <v>4826</v>
      </c>
      <c r="JQ74" s="143">
        <f>'Нормативы и коэффициенты МОО'!$Y$17</f>
        <v>0.89426399999999995</v>
      </c>
      <c r="JR74" s="14">
        <v>1</v>
      </c>
      <c r="JS74" s="177">
        <f t="shared" si="1161"/>
        <v>16183</v>
      </c>
      <c r="JT74" s="177">
        <f t="shared" si="1162"/>
        <v>4316</v>
      </c>
      <c r="JU74" s="177">
        <f t="shared" si="1163"/>
        <v>0</v>
      </c>
      <c r="JV74" s="177">
        <f t="shared" si="1164"/>
        <v>0</v>
      </c>
      <c r="JW74" s="70">
        <f>Контингент!DU79</f>
        <v>0</v>
      </c>
      <c r="JX74" s="177">
        <f t="shared" si="1165"/>
        <v>0</v>
      </c>
      <c r="JY74" s="177">
        <f t="shared" si="1166"/>
        <v>0</v>
      </c>
      <c r="JZ74" s="70">
        <f>Контингент!DV79</f>
        <v>0</v>
      </c>
      <c r="KA74" s="177">
        <f t="shared" si="1167"/>
        <v>0</v>
      </c>
      <c r="KB74" s="177">
        <f t="shared" si="1168"/>
        <v>0</v>
      </c>
      <c r="KC74" s="70">
        <f>(Контингент!DW79+Контингент!DX79+Контингент!DY79+Контингент!DZ79+Контингент!EA79+Контингент!EB79+Контингент!EC79+Контингент!ED79+Контингент!EE79)</f>
        <v>0</v>
      </c>
      <c r="KD74" s="177">
        <f t="shared" si="1169"/>
        <v>0</v>
      </c>
      <c r="KE74" s="177">
        <f t="shared" si="1170"/>
        <v>0</v>
      </c>
      <c r="KF74" s="70">
        <f>Контингент!EF79</f>
        <v>0</v>
      </c>
      <c r="KG74" s="177">
        <f t="shared" si="1171"/>
        <v>0</v>
      </c>
      <c r="KH74" s="177">
        <f t="shared" si="1172"/>
        <v>0</v>
      </c>
      <c r="KI74" s="70">
        <f>Контингент!EG79</f>
        <v>0</v>
      </c>
      <c r="KJ74" s="177">
        <f t="shared" si="1173"/>
        <v>0</v>
      </c>
      <c r="KK74" s="177">
        <f t="shared" si="1174"/>
        <v>0</v>
      </c>
      <c r="KL74" s="70">
        <f>Контингент!EH79</f>
        <v>0</v>
      </c>
      <c r="KM74" s="177">
        <f t="shared" si="1175"/>
        <v>0</v>
      </c>
      <c r="KN74" s="177">
        <f t="shared" si="1176"/>
        <v>0</v>
      </c>
      <c r="KO74" s="70">
        <f>Контингент!EI79</f>
        <v>0</v>
      </c>
      <c r="KP74" s="177">
        <f t="shared" si="1177"/>
        <v>0</v>
      </c>
      <c r="KQ74" s="177">
        <f t="shared" si="1178"/>
        <v>0</v>
      </c>
      <c r="KR74" s="70">
        <f>Контингент!EJ79</f>
        <v>0</v>
      </c>
      <c r="KS74" s="177">
        <f t="shared" si="1179"/>
        <v>0</v>
      </c>
      <c r="KT74" s="177">
        <f t="shared" si="1180"/>
        <v>0</v>
      </c>
      <c r="KU74" s="70">
        <f>Контингент!EK79</f>
        <v>0</v>
      </c>
      <c r="KV74" s="70">
        <f t="shared" si="1181"/>
        <v>0</v>
      </c>
      <c r="KW74" s="177">
        <f t="shared" si="1182"/>
        <v>0</v>
      </c>
      <c r="KX74" s="177">
        <f t="shared" si="1183"/>
        <v>0</v>
      </c>
      <c r="KY74" s="143">
        <f>'Нормативы и коэффициенты МОО'!$Y$17</f>
        <v>0.89426399999999995</v>
      </c>
      <c r="KZ74" s="14">
        <v>1</v>
      </c>
      <c r="LA74" s="177">
        <f t="shared" si="1184"/>
        <v>0</v>
      </c>
      <c r="LB74" s="177">
        <f t="shared" si="1185"/>
        <v>0</v>
      </c>
      <c r="LC74" s="177">
        <f t="shared" si="1186"/>
        <v>0</v>
      </c>
      <c r="LD74" s="177">
        <f t="shared" si="1187"/>
        <v>0</v>
      </c>
      <c r="LE74" s="70">
        <f>Контингент!DC79</f>
        <v>0</v>
      </c>
      <c r="LF74" s="177">
        <f t="shared" si="1188"/>
        <v>0</v>
      </c>
      <c r="LG74" s="177">
        <f t="shared" si="1189"/>
        <v>0</v>
      </c>
      <c r="LH74" s="70">
        <f>Контингент!DD79</f>
        <v>0</v>
      </c>
      <c r="LI74" s="177">
        <f t="shared" si="1190"/>
        <v>0</v>
      </c>
      <c r="LJ74" s="177">
        <f t="shared" si="1191"/>
        <v>0</v>
      </c>
      <c r="LK74" s="70">
        <f>Контингент!DE79</f>
        <v>0</v>
      </c>
      <c r="LL74" s="177">
        <f t="shared" si="1192"/>
        <v>0</v>
      </c>
      <c r="LM74" s="177">
        <f t="shared" si="1193"/>
        <v>0</v>
      </c>
      <c r="LN74" s="70">
        <f>Контингент!DF79</f>
        <v>0</v>
      </c>
      <c r="LO74" s="177">
        <f t="shared" si="1194"/>
        <v>0</v>
      </c>
      <c r="LP74" s="177">
        <f t="shared" si="1195"/>
        <v>0</v>
      </c>
      <c r="LQ74" s="70">
        <f>Контингент!DG79</f>
        <v>0</v>
      </c>
      <c r="LR74" s="177">
        <f t="shared" si="1196"/>
        <v>0</v>
      </c>
      <c r="LS74" s="177">
        <f t="shared" si="1197"/>
        <v>0</v>
      </c>
      <c r="LT74" s="70">
        <f>Контингент!DH79</f>
        <v>0</v>
      </c>
      <c r="LU74" s="177">
        <f t="shared" si="1198"/>
        <v>0</v>
      </c>
      <c r="LV74" s="177">
        <f t="shared" si="1199"/>
        <v>0</v>
      </c>
      <c r="LW74" s="70">
        <f>Контингент!DI79</f>
        <v>0</v>
      </c>
      <c r="LX74" s="177">
        <f t="shared" si="1200"/>
        <v>0</v>
      </c>
      <c r="LY74" s="177">
        <f t="shared" si="1201"/>
        <v>0</v>
      </c>
      <c r="LZ74" s="70">
        <f>Контингент!DJ79</f>
        <v>0</v>
      </c>
      <c r="MA74" s="177">
        <f t="shared" si="1202"/>
        <v>0</v>
      </c>
      <c r="MB74" s="177">
        <f t="shared" si="1203"/>
        <v>0</v>
      </c>
      <c r="MC74" s="70">
        <f>Контингент!DK79</f>
        <v>0</v>
      </c>
      <c r="MD74" s="177">
        <f t="shared" si="1204"/>
        <v>0</v>
      </c>
      <c r="ME74" s="177">
        <f t="shared" si="1205"/>
        <v>0</v>
      </c>
      <c r="MF74" s="70">
        <f>Контингент!DL79</f>
        <v>0</v>
      </c>
      <c r="MG74" s="177">
        <f t="shared" si="1206"/>
        <v>0</v>
      </c>
      <c r="MH74" s="177">
        <f t="shared" si="1207"/>
        <v>0</v>
      </c>
      <c r="MI74" s="70">
        <f>Контингент!DM79</f>
        <v>0</v>
      </c>
      <c r="MJ74" s="177">
        <f t="shared" si="1208"/>
        <v>0</v>
      </c>
      <c r="MK74" s="177">
        <f t="shared" si="1209"/>
        <v>0</v>
      </c>
      <c r="ML74" s="70">
        <f>Контингент!DN79</f>
        <v>0</v>
      </c>
      <c r="MM74" s="177">
        <f t="shared" si="1210"/>
        <v>0</v>
      </c>
      <c r="MN74" s="177">
        <f t="shared" si="1211"/>
        <v>0</v>
      </c>
      <c r="MO74" s="70">
        <f>Контингент!DO79</f>
        <v>0</v>
      </c>
      <c r="MP74" s="177">
        <f t="shared" si="1212"/>
        <v>0</v>
      </c>
      <c r="MQ74" s="177">
        <f t="shared" si="1213"/>
        <v>0</v>
      </c>
      <c r="MR74" s="70">
        <f>Контингент!DP79</f>
        <v>0</v>
      </c>
      <c r="MS74" s="177">
        <f t="shared" si="1214"/>
        <v>0</v>
      </c>
      <c r="MT74" s="177">
        <f t="shared" si="1215"/>
        <v>0</v>
      </c>
      <c r="MU74" s="70">
        <f>Контингент!DQ79</f>
        <v>0</v>
      </c>
      <c r="MV74" s="177">
        <f t="shared" si="1216"/>
        <v>0</v>
      </c>
      <c r="MW74" s="177">
        <f t="shared" si="1217"/>
        <v>0</v>
      </c>
      <c r="MX74" s="70">
        <f>Контингент!DR79</f>
        <v>0</v>
      </c>
      <c r="MY74" s="177">
        <f t="shared" si="1218"/>
        <v>0</v>
      </c>
      <c r="MZ74" s="177">
        <f t="shared" si="1219"/>
        <v>0</v>
      </c>
      <c r="NA74" s="70">
        <f>Контингент!DS79</f>
        <v>0</v>
      </c>
      <c r="NB74" s="70">
        <f t="shared" si="1220"/>
        <v>0</v>
      </c>
      <c r="NC74" s="177">
        <f t="shared" si="1221"/>
        <v>0</v>
      </c>
      <c r="ND74" s="177">
        <f t="shared" si="1222"/>
        <v>0</v>
      </c>
      <c r="NE74" s="143">
        <f>'Нормативы и коэффициенты МОО'!$Y$17</f>
        <v>0.89426399999999995</v>
      </c>
      <c r="NF74" s="14">
        <v>1</v>
      </c>
      <c r="NG74" s="14">
        <v>12</v>
      </c>
      <c r="NH74" s="14">
        <v>8</v>
      </c>
      <c r="NI74" s="177">
        <f t="shared" si="1223"/>
        <v>0</v>
      </c>
      <c r="NJ74" s="177">
        <f t="shared" si="1224"/>
        <v>0</v>
      </c>
      <c r="NK74" s="177">
        <f t="shared" si="1225"/>
        <v>0</v>
      </c>
      <c r="NL74" s="177">
        <f t="shared" si="1226"/>
        <v>0</v>
      </c>
      <c r="NM74" s="70">
        <f>Контингент!DC79</f>
        <v>0</v>
      </c>
      <c r="NN74" s="177">
        <f t="shared" si="1227"/>
        <v>0</v>
      </c>
      <c r="NO74" s="177">
        <f t="shared" si="1228"/>
        <v>0</v>
      </c>
      <c r="NP74" s="70">
        <f>Контингент!DD79</f>
        <v>0</v>
      </c>
      <c r="NQ74" s="177">
        <f t="shared" si="1229"/>
        <v>0</v>
      </c>
      <c r="NR74" s="177">
        <f t="shared" si="1230"/>
        <v>0</v>
      </c>
      <c r="NS74" s="70">
        <f>Контингент!DE79</f>
        <v>0</v>
      </c>
      <c r="NT74" s="177">
        <f t="shared" si="1231"/>
        <v>0</v>
      </c>
      <c r="NU74" s="177">
        <f t="shared" si="1232"/>
        <v>0</v>
      </c>
      <c r="NV74" s="70">
        <f>Контингент!DF79</f>
        <v>0</v>
      </c>
      <c r="NW74" s="177">
        <f t="shared" si="1233"/>
        <v>0</v>
      </c>
      <c r="NX74" s="177">
        <f t="shared" si="1234"/>
        <v>0</v>
      </c>
      <c r="NY74" s="70">
        <f>Контингент!DG79</f>
        <v>0</v>
      </c>
      <c r="NZ74" s="177">
        <f t="shared" si="1235"/>
        <v>0</v>
      </c>
      <c r="OA74" s="177">
        <f t="shared" si="1236"/>
        <v>0</v>
      </c>
      <c r="OB74" s="70">
        <f>Контингент!DH79</f>
        <v>0</v>
      </c>
      <c r="OC74" s="177">
        <f t="shared" si="1237"/>
        <v>0</v>
      </c>
      <c r="OD74" s="177">
        <f t="shared" si="1238"/>
        <v>0</v>
      </c>
      <c r="OE74" s="70">
        <f>Контингент!DI79</f>
        <v>0</v>
      </c>
      <c r="OF74" s="177">
        <f t="shared" si="1239"/>
        <v>0</v>
      </c>
      <c r="OG74" s="177">
        <f t="shared" si="1240"/>
        <v>0</v>
      </c>
      <c r="OH74" s="70">
        <f>Контингент!DJ79</f>
        <v>0</v>
      </c>
      <c r="OI74" s="177">
        <f t="shared" si="1241"/>
        <v>0</v>
      </c>
      <c r="OJ74" s="177">
        <f t="shared" si="1242"/>
        <v>0</v>
      </c>
      <c r="OK74" s="70">
        <f>Контингент!DK79</f>
        <v>0</v>
      </c>
      <c r="OL74" s="177">
        <f t="shared" si="1243"/>
        <v>0</v>
      </c>
      <c r="OM74" s="177">
        <f t="shared" si="1244"/>
        <v>0</v>
      </c>
      <c r="ON74" s="70">
        <f>Контингент!DL79</f>
        <v>0</v>
      </c>
      <c r="OO74" s="177">
        <f t="shared" si="1245"/>
        <v>0</v>
      </c>
      <c r="OP74" s="177">
        <f t="shared" si="1246"/>
        <v>0</v>
      </c>
      <c r="OQ74" s="70">
        <f>Контингент!DM79</f>
        <v>0</v>
      </c>
      <c r="OR74" s="177">
        <f t="shared" si="1247"/>
        <v>0</v>
      </c>
      <c r="OS74" s="177">
        <f t="shared" si="1248"/>
        <v>0</v>
      </c>
      <c r="OT74" s="70">
        <f>Контингент!DN79</f>
        <v>0</v>
      </c>
      <c r="OU74" s="177">
        <f t="shared" si="1249"/>
        <v>0</v>
      </c>
      <c r="OV74" s="177">
        <f t="shared" si="1250"/>
        <v>0</v>
      </c>
      <c r="OW74" s="70">
        <f>Контингент!DO79</f>
        <v>0</v>
      </c>
      <c r="OX74" s="177">
        <f t="shared" si="1251"/>
        <v>0</v>
      </c>
      <c r="OY74" s="177">
        <f t="shared" si="1252"/>
        <v>0</v>
      </c>
      <c r="OZ74" s="70">
        <f>Контингент!DP79</f>
        <v>0</v>
      </c>
      <c r="PA74" s="177">
        <f t="shared" si="1253"/>
        <v>0</v>
      </c>
      <c r="PB74" s="177">
        <f t="shared" si="1254"/>
        <v>0</v>
      </c>
      <c r="PC74" s="70">
        <f>Контингент!DQ79</f>
        <v>0</v>
      </c>
      <c r="PD74" s="177">
        <f t="shared" si="1255"/>
        <v>0</v>
      </c>
      <c r="PE74" s="177">
        <f t="shared" si="1256"/>
        <v>0</v>
      </c>
      <c r="PF74" s="70">
        <f>Контингент!DR79</f>
        <v>0</v>
      </c>
      <c r="PG74" s="177">
        <f t="shared" si="1257"/>
        <v>0</v>
      </c>
      <c r="PH74" s="177">
        <f t="shared" si="1258"/>
        <v>0</v>
      </c>
      <c r="PI74" s="70">
        <f>Контингент!DS79</f>
        <v>0</v>
      </c>
      <c r="PJ74" s="70">
        <f t="shared" si="1259"/>
        <v>0</v>
      </c>
      <c r="PK74" s="177">
        <f t="shared" si="1260"/>
        <v>0</v>
      </c>
      <c r="PL74" s="177">
        <f t="shared" si="1261"/>
        <v>0</v>
      </c>
      <c r="PM74" s="143">
        <f>'Нормативы и коэффициенты МОО'!$Y$17</f>
        <v>0.89426399999999995</v>
      </c>
      <c r="PN74" s="14">
        <v>1</v>
      </c>
      <c r="PO74" s="14">
        <v>12</v>
      </c>
      <c r="PP74" s="14">
        <v>4</v>
      </c>
      <c r="PQ74" s="177">
        <f t="shared" si="1262"/>
        <v>0</v>
      </c>
      <c r="PR74" s="177">
        <f t="shared" si="1263"/>
        <v>0</v>
      </c>
      <c r="PS74" s="153"/>
    </row>
    <row r="75" spans="1:435" x14ac:dyDescent="0.25">
      <c r="A75" s="112"/>
      <c r="B75" s="117" t="s">
        <v>421</v>
      </c>
      <c r="C75" s="120" t="s">
        <v>241</v>
      </c>
      <c r="D75" s="88">
        <f>'Нормативы и коэффициенты МОО'!$B$6</f>
        <v>38179.43</v>
      </c>
      <c r="E75" s="88">
        <f>'Нормативы и коэффициенты МОО'!$B$7</f>
        <v>53705.98</v>
      </c>
      <c r="F75" s="88">
        <f>'Нормативы и коэффициенты МОО'!$B$8</f>
        <v>55204.57</v>
      </c>
      <c r="G75" s="88">
        <f>'Нормативы и коэффициенты МОО'!$B$9</f>
        <v>78009.87</v>
      </c>
      <c r="H75" s="88">
        <f>'Нормативы и коэффициенты МОО'!$B$10</f>
        <v>23154.491086338148</v>
      </c>
      <c r="I75" s="88">
        <f>'Нормативы и коэффициенты МОО'!$B$11</f>
        <v>4412.8</v>
      </c>
      <c r="J75" s="88">
        <f>'Нормативы и коэффициенты МОО'!$B$12</f>
        <v>5883.73</v>
      </c>
      <c r="K75" s="88">
        <f>'Нормативы и коэффициенты МОО'!$C$6</f>
        <v>10181.18</v>
      </c>
      <c r="L75" s="88">
        <f>'Нормативы и коэффициенты МОО'!$C$7</f>
        <v>14321.59</v>
      </c>
      <c r="M75" s="88">
        <f>'Нормативы и коэффициенты МОО'!$C$8</f>
        <v>14721.22</v>
      </c>
      <c r="N75" s="88">
        <f>'Нормативы и коэффициенты МОО'!$C$9</f>
        <v>48613.13</v>
      </c>
      <c r="O75" s="88">
        <f>'Нормативы и коэффициенты МОО'!$C$10</f>
        <v>0</v>
      </c>
      <c r="P75" s="88">
        <f>'Нормативы и коэффициенты МОО'!$C$11</f>
        <v>0</v>
      </c>
      <c r="Q75" s="88">
        <f>'Нормативы и коэффициенты МОО'!$C$12</f>
        <v>1569</v>
      </c>
      <c r="R75" s="88">
        <f>'Нормативы и коэффициенты МОО'!$B$17</f>
        <v>1</v>
      </c>
      <c r="S75" s="88">
        <f>'Нормативы и коэффициенты МОО'!$B$18</f>
        <v>1</v>
      </c>
      <c r="T75" s="88">
        <f>'Нормативы и коэффициенты МОО'!$B$19</f>
        <v>1</v>
      </c>
      <c r="U75" s="88">
        <f>'Нормативы и коэффициенты МОО'!$B$20</f>
        <v>1</v>
      </c>
      <c r="V75" s="88">
        <f>'Нормативы и коэффициенты МОО'!$B$21</f>
        <v>1</v>
      </c>
      <c r="W75" s="88">
        <f>'Нормативы и коэффициенты МОО'!$B$22</f>
        <v>1</v>
      </c>
      <c r="X75" s="88">
        <f>'Нормативы и коэффициенты МОО'!$C$17</f>
        <v>2.1</v>
      </c>
      <c r="Y75" s="88">
        <f>'Нормативы и коэффициенты МОО'!$C$20</f>
        <v>1</v>
      </c>
      <c r="Z75" s="88">
        <f>'Нормативы и коэффициенты МОО'!$C$21</f>
        <v>1</v>
      </c>
      <c r="AA75" s="88">
        <f>'Нормативы и коэффициенты МОО'!$C$22</f>
        <v>2.1</v>
      </c>
      <c r="AB75" s="88">
        <f>'Нормативы и коэффициенты МОО'!$D$17</f>
        <v>1.83</v>
      </c>
      <c r="AC75" s="88">
        <f>'Нормативы и коэффициенты МОО'!$D$20</f>
        <v>1</v>
      </c>
      <c r="AD75" s="88">
        <f>'Нормативы и коэффициенты МОО'!$D$21</f>
        <v>1</v>
      </c>
      <c r="AE75" s="88">
        <f>'Нормативы и коэффициенты МОО'!$D$22</f>
        <v>1.83</v>
      </c>
      <c r="AF75" s="88">
        <f>'Нормативы и коэффициенты МОО'!$E$17</f>
        <v>1.74</v>
      </c>
      <c r="AG75" s="88">
        <f>'Нормативы и коэффициенты МОО'!$E$20</f>
        <v>1</v>
      </c>
      <c r="AH75" s="88">
        <f>'Нормативы и коэффициенты МОО'!$E$21</f>
        <v>1</v>
      </c>
      <c r="AI75" s="88">
        <f>'Нормативы и коэффициенты МОО'!$E$22</f>
        <v>1.74</v>
      </c>
      <c r="AJ75" s="88">
        <f>'Нормативы и коэффициенты МОО'!$F$17</f>
        <v>1.56</v>
      </c>
      <c r="AK75" s="88">
        <f>'Нормативы и коэффициенты МОО'!$F$20</f>
        <v>1</v>
      </c>
      <c r="AL75" s="88">
        <f>'Нормативы и коэффициенты МОО'!$F$21</f>
        <v>1</v>
      </c>
      <c r="AM75" s="88">
        <f>'Нормативы и коэффициенты МОО'!$F$22</f>
        <v>1.56</v>
      </c>
      <c r="AN75" s="88">
        <f>'Нормативы и коэффициенты МОО'!$G$17</f>
        <v>1.56</v>
      </c>
      <c r="AO75" s="88">
        <f>'Нормативы и коэффициенты МОО'!$G$20</f>
        <v>1</v>
      </c>
      <c r="AP75" s="88">
        <f>'Нормативы и коэффициенты МОО'!$G$21</f>
        <v>1</v>
      </c>
      <c r="AQ75" s="88">
        <f>'Нормативы и коэффициенты МОО'!$G$22</f>
        <v>1.56</v>
      </c>
      <c r="AR75" s="88">
        <f>'Нормативы и коэффициенты МОО'!$H$17</f>
        <v>2.31</v>
      </c>
      <c r="AS75" s="88">
        <f>'Нормативы и коэффициенты МОО'!$H$20</f>
        <v>1</v>
      </c>
      <c r="AT75" s="88">
        <f>'Нормативы и коэффициенты МОО'!$H$21</f>
        <v>1</v>
      </c>
      <c r="AU75" s="88">
        <f>'Нормативы и коэффициенты МОО'!$H$22</f>
        <v>2.31</v>
      </c>
      <c r="AV75" s="88">
        <f>'Нормативы и коэффициенты МОО'!$I$17</f>
        <v>1.56</v>
      </c>
      <c r="AW75" s="88">
        <f>'Нормативы и коэффициенты МОО'!$I$20</f>
        <v>1</v>
      </c>
      <c r="AX75" s="88">
        <f>'Нормативы и коэффициенты МОО'!$I$21</f>
        <v>1</v>
      </c>
      <c r="AY75" s="88">
        <f>'Нормативы и коэффициенты МОО'!$I$22</f>
        <v>1.56</v>
      </c>
      <c r="AZ75" s="88">
        <f>'Нормативы и коэффициенты МОО'!$J$17</f>
        <v>2.64</v>
      </c>
      <c r="BA75" s="88">
        <f>'Нормативы и коэффициенты МОО'!$J$20</f>
        <v>1</v>
      </c>
      <c r="BB75" s="88">
        <f>'Нормативы и коэффициенты МОО'!$J$21</f>
        <v>1</v>
      </c>
      <c r="BC75" s="88">
        <f>'Нормативы и коэффициенты МОО'!$J$22</f>
        <v>2.64</v>
      </c>
      <c r="BD75" s="88">
        <f>'Нормативы и коэффициенты МОО'!$K$17</f>
        <v>2.31</v>
      </c>
      <c r="BE75" s="88">
        <f>'Нормативы и коэффициенты МОО'!$K$20</f>
        <v>1</v>
      </c>
      <c r="BF75" s="88">
        <f>'Нормативы и коэффициенты МОО'!$K$21</f>
        <v>1</v>
      </c>
      <c r="BG75" s="88">
        <f>'Нормативы и коэффициенты МОО'!$K$22</f>
        <v>2.31</v>
      </c>
      <c r="BH75" s="88">
        <f>'Нормативы и коэффициенты МОО'!$L$18</f>
        <v>2</v>
      </c>
      <c r="BI75" s="88">
        <f>'Нормативы и коэффициенты МОО'!$L$19</f>
        <v>2</v>
      </c>
      <c r="BJ75" s="88">
        <f>'Нормативы и коэффициенты МОО'!$L$20</f>
        <v>1</v>
      </c>
      <c r="BK75" s="88">
        <f>'Нормативы и коэффициенты МОО'!$L$21</f>
        <v>1</v>
      </c>
      <c r="BL75" s="88">
        <f>'Нормативы и коэффициенты МОО'!$L$22</f>
        <v>2</v>
      </c>
      <c r="BM75" s="88">
        <f>'Нормативы и коэффициенты МОО'!$N$17</f>
        <v>1</v>
      </c>
      <c r="BN75" s="88">
        <f>'Нормативы и коэффициенты МОО'!$N$18</f>
        <v>1</v>
      </c>
      <c r="BO75" s="88">
        <f>'Нормативы и коэффициенты МОО'!$N$19</f>
        <v>1</v>
      </c>
      <c r="BP75" s="88">
        <f>'Нормативы и коэффициенты МОО'!$N$20</f>
        <v>1</v>
      </c>
      <c r="BQ75" s="88">
        <f>'Нормативы и коэффициенты МОО'!$N$21</f>
        <v>1</v>
      </c>
      <c r="BR75" s="88">
        <f>'Нормативы и коэффициенты МОО'!$N$22</f>
        <v>1</v>
      </c>
      <c r="BS75" s="88">
        <f>'Нормативы и коэффициенты МОО'!$O$17</f>
        <v>1.2</v>
      </c>
      <c r="BT75" s="88">
        <f>'Нормативы и коэффициенты МОО'!$O$18</f>
        <v>1.2</v>
      </c>
      <c r="BU75" s="88">
        <f>'Нормативы и коэффициенты МОО'!$O$19</f>
        <v>1.2</v>
      </c>
      <c r="BV75" s="88">
        <f>'Нормативы и коэффициенты МОО'!$O$20</f>
        <v>1</v>
      </c>
      <c r="BW75" s="88">
        <f>'Нормативы и коэффициенты МОО'!$O$21</f>
        <v>1</v>
      </c>
      <c r="BX75" s="88">
        <f>'Нормативы и коэффициенты МОО'!$O$22</f>
        <v>1</v>
      </c>
      <c r="BY75" s="88">
        <f>'Нормативы и коэффициенты МОО'!$P$17</f>
        <v>1.2</v>
      </c>
      <c r="BZ75" s="88">
        <f>'Нормативы и коэффициенты МОО'!$P$18</f>
        <v>1.2</v>
      </c>
      <c r="CA75" s="88">
        <f>'Нормативы и коэффициенты МОО'!$P$19</f>
        <v>1.2</v>
      </c>
      <c r="CB75" s="88">
        <f>'Нормативы и коэффициенты МОО'!$P$20</f>
        <v>1</v>
      </c>
      <c r="CC75" s="88">
        <f>'Нормативы и коэффициенты МОО'!$P$21</f>
        <v>1</v>
      </c>
      <c r="CD75" s="88">
        <f>'Нормативы и коэффициенты МОО'!$P$22</f>
        <v>1</v>
      </c>
      <c r="CE75" s="88">
        <f>'Нормативы и коэффициенты МОО'!$Q$17</f>
        <v>1</v>
      </c>
      <c r="CF75" s="88">
        <f>'Нормативы и коэффициенты МОО'!$Q$18</f>
        <v>1</v>
      </c>
      <c r="CG75" s="88">
        <f>'Нормативы и коэффициенты МОО'!$Q$19</f>
        <v>1</v>
      </c>
      <c r="CH75" s="88">
        <f>'Нормативы и коэффициенты МОО'!$Q$20</f>
        <v>1</v>
      </c>
      <c r="CI75" s="88">
        <f>'Нормативы и коэффициенты МОО'!$Q$21</f>
        <v>1</v>
      </c>
      <c r="CJ75" s="88">
        <f>'Нормативы и коэффициенты МОО'!$Q$22</f>
        <v>1</v>
      </c>
      <c r="CK75" s="88">
        <f>'Нормативы и коэффициенты МОО'!$R$17</f>
        <v>2</v>
      </c>
      <c r="CL75" s="88">
        <f>'Нормативы и коэффициенты МОО'!$R$18</f>
        <v>2</v>
      </c>
      <c r="CM75" s="88">
        <f>'Нормативы и коэффициенты МОО'!$R$19</f>
        <v>2</v>
      </c>
      <c r="CN75" s="88">
        <f>'Нормативы и коэффициенты МОО'!$R$20</f>
        <v>2</v>
      </c>
      <c r="CO75" s="88">
        <f>'Нормативы и коэффициенты МОО'!$R$21</f>
        <v>2</v>
      </c>
      <c r="CP75" s="88">
        <f>'Нормативы и коэффициенты МОО'!$R$22</f>
        <v>2</v>
      </c>
      <c r="CQ75" s="88">
        <f>'Нормативы и коэффициенты МОО'!$S$17</f>
        <v>1</v>
      </c>
      <c r="CR75" s="88">
        <f>'Нормативы и коэффициенты МОО'!$S$18</f>
        <v>1</v>
      </c>
      <c r="CS75" s="88">
        <f>'Нормативы и коэффициенты МОО'!$S$19</f>
        <v>1</v>
      </c>
      <c r="CT75" s="88">
        <f>'Нормативы и коэффициенты МОО'!$S$20</f>
        <v>2</v>
      </c>
      <c r="CU75" s="88">
        <f>'Нормативы и коэффициенты МОО'!$S$21</f>
        <v>2</v>
      </c>
      <c r="CV75" s="88">
        <f>'Нормативы и коэффициенты МОО'!$S$22</f>
        <v>1</v>
      </c>
      <c r="CW75" s="88">
        <f>'Нормативы и коэффициенты МОО'!$T$17</f>
        <v>1</v>
      </c>
      <c r="CX75" s="88">
        <f>'Нормативы и коэффициенты МОО'!$T$18</f>
        <v>1</v>
      </c>
      <c r="CY75" s="88">
        <f>'Нормативы и коэффициенты МОО'!$T$19</f>
        <v>1</v>
      </c>
      <c r="CZ75" s="88">
        <f>'Нормативы и коэффициенты МОО'!$T$20</f>
        <v>1</v>
      </c>
      <c r="DA75" s="88">
        <f>'Нормативы и коэффициенты МОО'!$T$21</f>
        <v>1</v>
      </c>
      <c r="DB75" s="88">
        <f>'Нормативы и коэффициенты МОО'!$T$22</f>
        <v>1</v>
      </c>
      <c r="DC75" s="88">
        <f>'Нормативы и коэффициенты МОО'!$U$17</f>
        <v>1</v>
      </c>
      <c r="DD75" s="88">
        <f>'Нормативы и коэффициенты МОО'!$U$18</f>
        <v>1</v>
      </c>
      <c r="DE75" s="88">
        <f>'Нормативы и коэффициенты МОО'!$U$19</f>
        <v>1</v>
      </c>
      <c r="DF75" s="88">
        <f>'Нормативы и коэффициенты МОО'!$U$20</f>
        <v>1</v>
      </c>
      <c r="DG75" s="88">
        <f>'Нормативы и коэффициенты МОО'!$U$21</f>
        <v>1</v>
      </c>
      <c r="DH75" s="88">
        <f>'Нормативы и коэффициенты МОО'!$U$22</f>
        <v>1</v>
      </c>
      <c r="DI75" s="88">
        <f>'Нормативы и коэффициенты МОО'!$V$17</f>
        <v>1</v>
      </c>
      <c r="DJ75" s="88">
        <f>'Нормативы и коэффициенты МОО'!$V$18</f>
        <v>1</v>
      </c>
      <c r="DK75" s="88">
        <f>'Нормативы и коэффициенты МОО'!$V$19</f>
        <v>1</v>
      </c>
      <c r="DL75" s="88">
        <f>'Нормативы и коэффициенты МОО'!$V$20</f>
        <v>1</v>
      </c>
      <c r="DM75" s="88">
        <f>'Нормативы и коэффициенты МОО'!$V$21</f>
        <v>1</v>
      </c>
      <c r="DN75" s="88">
        <f>'Нормативы и коэффициенты МОО'!$V$22</f>
        <v>1</v>
      </c>
      <c r="DO75" s="177">
        <f t="shared" si="1055"/>
        <v>954</v>
      </c>
      <c r="DP75" s="177">
        <f t="shared" si="1056"/>
        <v>255</v>
      </c>
      <c r="DQ75" s="70">
        <f>Контингент!D80</f>
        <v>25</v>
      </c>
      <c r="DR75" s="177">
        <f t="shared" si="1057"/>
        <v>116</v>
      </c>
      <c r="DS75" s="177">
        <f t="shared" si="1058"/>
        <v>59</v>
      </c>
      <c r="DT75" s="70">
        <f>Контингент!E80</f>
        <v>1</v>
      </c>
      <c r="DU75" s="177">
        <f t="shared" si="1059"/>
        <v>0</v>
      </c>
      <c r="DV75" s="177">
        <f t="shared" si="1060"/>
        <v>0</v>
      </c>
      <c r="DW75" s="70">
        <f>Контингент!AP80</f>
        <v>0</v>
      </c>
      <c r="DX75" s="177">
        <f t="shared" si="1061"/>
        <v>0</v>
      </c>
      <c r="DY75" s="177">
        <f t="shared" si="1062"/>
        <v>0</v>
      </c>
      <c r="DZ75" s="70">
        <f>Контингент!K80</f>
        <v>0</v>
      </c>
      <c r="EA75" s="177">
        <f t="shared" si="1063"/>
        <v>0</v>
      </c>
      <c r="EB75" s="177">
        <f t="shared" si="1064"/>
        <v>0</v>
      </c>
      <c r="EC75" s="70">
        <f>Контингент!L80</f>
        <v>0</v>
      </c>
      <c r="ED75" s="177">
        <f t="shared" si="1065"/>
        <v>0</v>
      </c>
      <c r="EE75" s="177">
        <f t="shared" si="1066"/>
        <v>0</v>
      </c>
      <c r="EF75" s="70">
        <f>Контингент!AT80</f>
        <v>0</v>
      </c>
      <c r="EG75" s="177">
        <f t="shared" si="1067"/>
        <v>0</v>
      </c>
      <c r="EH75" s="177">
        <f t="shared" si="1068"/>
        <v>0</v>
      </c>
      <c r="EI75" s="70">
        <f>Контингент!R80</f>
        <v>0</v>
      </c>
      <c r="EJ75" s="177">
        <f t="shared" si="1069"/>
        <v>0</v>
      </c>
      <c r="EK75" s="177">
        <f t="shared" si="1070"/>
        <v>0</v>
      </c>
      <c r="EL75" s="70">
        <f>Контингент!S80</f>
        <v>0</v>
      </c>
      <c r="EM75" s="177">
        <f t="shared" si="1071"/>
        <v>0</v>
      </c>
      <c r="EN75" s="177">
        <f t="shared" si="1072"/>
        <v>0</v>
      </c>
      <c r="EO75" s="70">
        <f>Контингент!T80</f>
        <v>0</v>
      </c>
      <c r="EP75" s="177">
        <f t="shared" si="1073"/>
        <v>0</v>
      </c>
      <c r="EQ75" s="177">
        <f t="shared" si="1074"/>
        <v>0</v>
      </c>
      <c r="ER75" s="70">
        <f>Контингент!U80</f>
        <v>0</v>
      </c>
      <c r="ES75" s="177">
        <f t="shared" si="1075"/>
        <v>0</v>
      </c>
      <c r="ET75" s="177">
        <f t="shared" si="1076"/>
        <v>0</v>
      </c>
      <c r="EU75" s="70">
        <f>Контингент!V80</f>
        <v>0</v>
      </c>
      <c r="EV75" s="177">
        <f t="shared" si="1077"/>
        <v>0</v>
      </c>
      <c r="EW75" s="177">
        <f t="shared" si="1078"/>
        <v>0</v>
      </c>
      <c r="EX75" s="70">
        <f>Контингент!W80</f>
        <v>0</v>
      </c>
      <c r="EY75" s="177">
        <f t="shared" si="1079"/>
        <v>0</v>
      </c>
      <c r="EZ75" s="177">
        <f t="shared" si="1080"/>
        <v>0</v>
      </c>
      <c r="FA75" s="70">
        <f>Контингент!X80</f>
        <v>0</v>
      </c>
      <c r="FB75" s="177">
        <f t="shared" si="1081"/>
        <v>0</v>
      </c>
      <c r="FC75" s="177">
        <f t="shared" si="1082"/>
        <v>0</v>
      </c>
      <c r="FD75" s="70">
        <f>Контингент!Y80</f>
        <v>0</v>
      </c>
      <c r="FE75" s="177">
        <f t="shared" si="1083"/>
        <v>0</v>
      </c>
      <c r="FF75" s="177">
        <f t="shared" si="1084"/>
        <v>0</v>
      </c>
      <c r="FG75" s="70">
        <f>Контингент!Z80</f>
        <v>0</v>
      </c>
      <c r="FH75" s="177">
        <f t="shared" si="1085"/>
        <v>0</v>
      </c>
      <c r="FI75" s="177">
        <f t="shared" si="1086"/>
        <v>0</v>
      </c>
      <c r="FJ75" s="70">
        <f>Контингент!AB80</f>
        <v>0</v>
      </c>
      <c r="FK75" s="177">
        <f t="shared" si="1087"/>
        <v>0</v>
      </c>
      <c r="FL75" s="177">
        <f t="shared" si="1088"/>
        <v>0</v>
      </c>
      <c r="FM75" s="70">
        <f>Контингент!AC80</f>
        <v>0</v>
      </c>
      <c r="FN75" s="177">
        <f t="shared" si="1089"/>
        <v>0</v>
      </c>
      <c r="FO75" s="177">
        <f t="shared" si="1090"/>
        <v>0</v>
      </c>
      <c r="FP75" s="70">
        <f>Контингент!AD80</f>
        <v>0</v>
      </c>
      <c r="FQ75" s="177">
        <f t="shared" si="1091"/>
        <v>0</v>
      </c>
      <c r="FR75" s="177">
        <f t="shared" si="1092"/>
        <v>0</v>
      </c>
      <c r="FS75" s="70">
        <f>Контингент!AE80</f>
        <v>0</v>
      </c>
      <c r="FT75" s="177">
        <f t="shared" si="1093"/>
        <v>0</v>
      </c>
      <c r="FU75" s="177">
        <f t="shared" si="1094"/>
        <v>0</v>
      </c>
      <c r="FV75" s="70">
        <f>Контингент!AF80</f>
        <v>0</v>
      </c>
      <c r="FW75" s="177">
        <f t="shared" si="1095"/>
        <v>0</v>
      </c>
      <c r="FX75" s="177">
        <f t="shared" si="1096"/>
        <v>0</v>
      </c>
      <c r="FY75" s="70">
        <f>Контингент!AG80</f>
        <v>0</v>
      </c>
      <c r="FZ75" s="177">
        <f t="shared" si="1097"/>
        <v>0</v>
      </c>
      <c r="GA75" s="177">
        <f t="shared" si="1098"/>
        <v>0</v>
      </c>
      <c r="GB75" s="70">
        <f>Контингент!AH80</f>
        <v>0</v>
      </c>
      <c r="GC75" s="177">
        <f t="shared" si="1099"/>
        <v>0</v>
      </c>
      <c r="GD75" s="177">
        <f t="shared" si="1100"/>
        <v>0</v>
      </c>
      <c r="GE75" s="70">
        <f>Контингент!AI80</f>
        <v>0</v>
      </c>
      <c r="GF75" s="177">
        <f t="shared" si="1101"/>
        <v>0</v>
      </c>
      <c r="GG75" s="177">
        <f t="shared" si="1102"/>
        <v>0</v>
      </c>
      <c r="GH75" s="70">
        <f>Контингент!AJ80</f>
        <v>0</v>
      </c>
      <c r="GI75" s="177">
        <f t="shared" si="1103"/>
        <v>0</v>
      </c>
      <c r="GJ75" s="177">
        <f t="shared" si="1104"/>
        <v>0</v>
      </c>
      <c r="GK75" s="70">
        <f>Контингент!AX80</f>
        <v>0</v>
      </c>
      <c r="GL75" s="177">
        <f t="shared" si="1105"/>
        <v>0</v>
      </c>
      <c r="GM75" s="177">
        <f t="shared" si="1106"/>
        <v>0</v>
      </c>
      <c r="GN75" s="70">
        <f>Контингент!AY80</f>
        <v>0</v>
      </c>
      <c r="GO75" s="177">
        <f t="shared" si="1107"/>
        <v>0</v>
      </c>
      <c r="GP75" s="177">
        <f t="shared" si="1108"/>
        <v>0</v>
      </c>
      <c r="GQ75" s="70">
        <f>Контингент!AZ80</f>
        <v>0</v>
      </c>
      <c r="GR75" s="177">
        <f t="shared" si="1109"/>
        <v>0</v>
      </c>
      <c r="GS75" s="177">
        <f t="shared" si="1110"/>
        <v>0</v>
      </c>
      <c r="GT75" s="70">
        <f>Контингент!BA80</f>
        <v>0</v>
      </c>
      <c r="GU75" s="177">
        <f t="shared" si="1111"/>
        <v>0</v>
      </c>
      <c r="GV75" s="177">
        <f t="shared" si="1112"/>
        <v>0</v>
      </c>
      <c r="GW75" s="70">
        <f>Контингент!BB80</f>
        <v>0</v>
      </c>
      <c r="GX75" s="177">
        <f t="shared" si="1113"/>
        <v>0</v>
      </c>
      <c r="GY75" s="177">
        <f t="shared" si="1114"/>
        <v>0</v>
      </c>
      <c r="GZ75" s="70">
        <f>Контингент!BC80</f>
        <v>0</v>
      </c>
      <c r="HA75" s="177">
        <f t="shared" si="1115"/>
        <v>0</v>
      </c>
      <c r="HB75" s="177">
        <f t="shared" si="1116"/>
        <v>0</v>
      </c>
      <c r="HC75" s="70">
        <f>Контингент!BD80</f>
        <v>0</v>
      </c>
      <c r="HD75" s="177">
        <f t="shared" si="1117"/>
        <v>0</v>
      </c>
      <c r="HE75" s="177">
        <f t="shared" si="1118"/>
        <v>0</v>
      </c>
      <c r="HF75" s="70">
        <f>Контингент!BE80</f>
        <v>0</v>
      </c>
      <c r="HG75" s="177">
        <f t="shared" si="1119"/>
        <v>0</v>
      </c>
      <c r="HH75" s="177">
        <f t="shared" si="1120"/>
        <v>0</v>
      </c>
      <c r="HI75" s="70">
        <f>Контингент!BF80</f>
        <v>0</v>
      </c>
      <c r="HJ75" s="177">
        <f t="shared" si="1121"/>
        <v>1396</v>
      </c>
      <c r="HK75" s="177">
        <f t="shared" si="1122"/>
        <v>372</v>
      </c>
      <c r="HL75" s="70">
        <f>Контингент!F80</f>
        <v>26</v>
      </c>
      <c r="HM75" s="177">
        <f t="shared" si="1123"/>
        <v>922</v>
      </c>
      <c r="HN75" s="177">
        <f t="shared" si="1124"/>
        <v>440</v>
      </c>
      <c r="HO75" s="70">
        <f>Контингент!G80</f>
        <v>7</v>
      </c>
      <c r="HP75" s="177">
        <f t="shared" si="1125"/>
        <v>0</v>
      </c>
      <c r="HQ75" s="177">
        <f t="shared" si="1126"/>
        <v>0</v>
      </c>
      <c r="HR75" s="70">
        <f>Контингент!AQ80</f>
        <v>0</v>
      </c>
      <c r="HS75" s="177">
        <f t="shared" si="1127"/>
        <v>0</v>
      </c>
      <c r="HT75" s="177">
        <f t="shared" si="1128"/>
        <v>0</v>
      </c>
      <c r="HU75" s="70">
        <f>Контингент!M80</f>
        <v>0</v>
      </c>
      <c r="HV75" s="177">
        <f t="shared" si="1129"/>
        <v>0</v>
      </c>
      <c r="HW75" s="177">
        <f t="shared" si="1130"/>
        <v>0</v>
      </c>
      <c r="HX75" s="70">
        <f>Контингент!N80</f>
        <v>0</v>
      </c>
      <c r="HY75" s="177">
        <f t="shared" si="1131"/>
        <v>0</v>
      </c>
      <c r="HZ75" s="177">
        <f t="shared" si="1132"/>
        <v>0</v>
      </c>
      <c r="IA75" s="70">
        <f>Контингент!AU80</f>
        <v>0</v>
      </c>
      <c r="IB75" s="177">
        <f t="shared" si="1133"/>
        <v>0</v>
      </c>
      <c r="IC75" s="177">
        <f t="shared" si="1134"/>
        <v>0</v>
      </c>
      <c r="ID75" s="70">
        <f>Контингент!AL80</f>
        <v>0</v>
      </c>
      <c r="IE75" s="177">
        <f t="shared" si="1135"/>
        <v>0</v>
      </c>
      <c r="IF75" s="177">
        <f t="shared" si="1136"/>
        <v>0</v>
      </c>
      <c r="IG75" s="70">
        <f>Контингент!AM80</f>
        <v>0</v>
      </c>
      <c r="IH75" s="177">
        <f t="shared" si="1137"/>
        <v>0</v>
      </c>
      <c r="II75" s="177">
        <f t="shared" si="1138"/>
        <v>0</v>
      </c>
      <c r="IJ75" s="70">
        <f>Контингент!BH80</f>
        <v>0</v>
      </c>
      <c r="IK75" s="177">
        <f t="shared" si="1139"/>
        <v>386</v>
      </c>
      <c r="IL75" s="177">
        <f t="shared" si="1140"/>
        <v>103</v>
      </c>
      <c r="IM75" s="70">
        <f>Контингент!H80+Контингент!I80</f>
        <v>7</v>
      </c>
      <c r="IN75" s="177">
        <f t="shared" si="1141"/>
        <v>799</v>
      </c>
      <c r="IO75" s="177">
        <f t="shared" si="1142"/>
        <v>380</v>
      </c>
      <c r="IP75" s="70">
        <f>Контингент!J80</f>
        <v>6</v>
      </c>
      <c r="IQ75" s="177">
        <f t="shared" si="1143"/>
        <v>0</v>
      </c>
      <c r="IR75" s="177">
        <f t="shared" si="1144"/>
        <v>0</v>
      </c>
      <c r="IS75" s="70">
        <f>Контингент!AR80+Контингент!AS80</f>
        <v>0</v>
      </c>
      <c r="IT75" s="177">
        <f t="shared" si="1145"/>
        <v>0</v>
      </c>
      <c r="IU75" s="177">
        <f t="shared" si="1146"/>
        <v>0</v>
      </c>
      <c r="IV75" s="70">
        <f>Контингент!O80+Контингент!P80</f>
        <v>0</v>
      </c>
      <c r="IW75" s="177">
        <f t="shared" si="1147"/>
        <v>0</v>
      </c>
      <c r="IX75" s="177">
        <f t="shared" si="1148"/>
        <v>0</v>
      </c>
      <c r="IY75" s="70">
        <f>Контингент!Q80</f>
        <v>0</v>
      </c>
      <c r="IZ75" s="177">
        <f t="shared" si="1149"/>
        <v>0</v>
      </c>
      <c r="JA75" s="177">
        <f t="shared" si="1150"/>
        <v>0</v>
      </c>
      <c r="JB75" s="70">
        <f>Контингент!AV80+Контингент!AW80</f>
        <v>0</v>
      </c>
      <c r="JC75" s="177">
        <f t="shared" si="1151"/>
        <v>0</v>
      </c>
      <c r="JD75" s="177">
        <f t="shared" si="1152"/>
        <v>0</v>
      </c>
      <c r="JE75" s="70">
        <f>Контингент!AN80</f>
        <v>0</v>
      </c>
      <c r="JF75" s="177">
        <f t="shared" si="1153"/>
        <v>0</v>
      </c>
      <c r="JG75" s="177">
        <f t="shared" si="1154"/>
        <v>0</v>
      </c>
      <c r="JH75" s="70">
        <f>Контингент!AO80</f>
        <v>0</v>
      </c>
      <c r="JI75" s="177">
        <f t="shared" si="1155"/>
        <v>0</v>
      </c>
      <c r="JJ75" s="177">
        <f t="shared" si="1156"/>
        <v>0</v>
      </c>
      <c r="JK75" s="70">
        <f>Контингент!BI80</f>
        <v>0</v>
      </c>
      <c r="JL75" s="70">
        <f t="shared" si="1157"/>
        <v>72</v>
      </c>
      <c r="JM75" s="70">
        <f>Контингент!CZ80</f>
        <v>0</v>
      </c>
      <c r="JN75" s="70">
        <f t="shared" si="1158"/>
        <v>72</v>
      </c>
      <c r="JO75" s="177">
        <f t="shared" si="1159"/>
        <v>4573</v>
      </c>
      <c r="JP75" s="177">
        <f t="shared" si="1160"/>
        <v>1609</v>
      </c>
      <c r="JQ75" s="143">
        <f>'Нормативы и коэффициенты МОО'!$Y$17</f>
        <v>0.89426399999999995</v>
      </c>
      <c r="JR75" s="14">
        <v>1</v>
      </c>
      <c r="JS75" s="177">
        <f t="shared" si="1161"/>
        <v>4089</v>
      </c>
      <c r="JT75" s="177">
        <f t="shared" si="1162"/>
        <v>1439</v>
      </c>
      <c r="JU75" s="177">
        <f t="shared" si="1163"/>
        <v>602</v>
      </c>
      <c r="JV75" s="177">
        <f t="shared" si="1164"/>
        <v>0</v>
      </c>
      <c r="JW75" s="70">
        <f>Контингент!DU80</f>
        <v>26</v>
      </c>
      <c r="JX75" s="177">
        <f t="shared" si="1165"/>
        <v>0</v>
      </c>
      <c r="JY75" s="177">
        <f t="shared" si="1166"/>
        <v>0</v>
      </c>
      <c r="JZ75" s="70">
        <f>Контингент!DV80</f>
        <v>0</v>
      </c>
      <c r="KA75" s="177">
        <f t="shared" si="1167"/>
        <v>0</v>
      </c>
      <c r="KB75" s="177">
        <f t="shared" si="1168"/>
        <v>0</v>
      </c>
      <c r="KC75" s="70">
        <f>(Контингент!DW80+Контингент!DX80+Контингент!DY80+Контингент!DZ80+Контингент!EA80+Контингент!EB80+Контингент!EC80+Контингент!ED80+Контингент!EE80)</f>
        <v>0</v>
      </c>
      <c r="KD75" s="177">
        <f t="shared" si="1169"/>
        <v>533</v>
      </c>
      <c r="KE75" s="177">
        <f t="shared" si="1170"/>
        <v>0</v>
      </c>
      <c r="KF75" s="70">
        <f>Контингент!EF80</f>
        <v>23</v>
      </c>
      <c r="KG75" s="177">
        <f t="shared" si="1171"/>
        <v>0</v>
      </c>
      <c r="KH75" s="177">
        <f t="shared" si="1172"/>
        <v>0</v>
      </c>
      <c r="KI75" s="70">
        <f>Контингент!EG80</f>
        <v>0</v>
      </c>
      <c r="KJ75" s="177">
        <f t="shared" si="1173"/>
        <v>0</v>
      </c>
      <c r="KK75" s="177">
        <f t="shared" si="1174"/>
        <v>0</v>
      </c>
      <c r="KL75" s="70">
        <f>Контингент!EH80</f>
        <v>0</v>
      </c>
      <c r="KM75" s="177">
        <f t="shared" si="1175"/>
        <v>93</v>
      </c>
      <c r="KN75" s="177">
        <f t="shared" si="1176"/>
        <v>0</v>
      </c>
      <c r="KO75" s="70">
        <f>Контингент!EI80</f>
        <v>4</v>
      </c>
      <c r="KP75" s="177">
        <f t="shared" si="1177"/>
        <v>0</v>
      </c>
      <c r="KQ75" s="177">
        <f t="shared" si="1178"/>
        <v>0</v>
      </c>
      <c r="KR75" s="70">
        <f>Контингент!EJ80</f>
        <v>0</v>
      </c>
      <c r="KS75" s="177">
        <f t="shared" si="1179"/>
        <v>0</v>
      </c>
      <c r="KT75" s="177">
        <f t="shared" si="1180"/>
        <v>0</v>
      </c>
      <c r="KU75" s="70">
        <f>Контингент!EK80</f>
        <v>0</v>
      </c>
      <c r="KV75" s="70">
        <f t="shared" si="1181"/>
        <v>53</v>
      </c>
      <c r="KW75" s="177">
        <f t="shared" si="1182"/>
        <v>1228</v>
      </c>
      <c r="KX75" s="177">
        <f t="shared" si="1183"/>
        <v>0</v>
      </c>
      <c r="KY75" s="143">
        <f>'Нормативы и коэффициенты МОО'!$Y$17</f>
        <v>0.89426399999999995</v>
      </c>
      <c r="KZ75" s="14">
        <v>1</v>
      </c>
      <c r="LA75" s="177">
        <f t="shared" si="1184"/>
        <v>1098</v>
      </c>
      <c r="LB75" s="177">
        <f t="shared" si="1185"/>
        <v>0</v>
      </c>
      <c r="LC75" s="177">
        <f t="shared" si="1186"/>
        <v>9</v>
      </c>
      <c r="LD75" s="177">
        <f t="shared" si="1187"/>
        <v>0</v>
      </c>
      <c r="LE75" s="70">
        <f>Контингент!DC80</f>
        <v>2</v>
      </c>
      <c r="LF75" s="177">
        <f t="shared" si="1188"/>
        <v>0</v>
      </c>
      <c r="LG75" s="177">
        <f t="shared" si="1189"/>
        <v>0</v>
      </c>
      <c r="LH75" s="70">
        <f>Контингент!DD80</f>
        <v>0</v>
      </c>
      <c r="LI75" s="177">
        <f t="shared" si="1190"/>
        <v>0</v>
      </c>
      <c r="LJ75" s="177">
        <f t="shared" si="1191"/>
        <v>0</v>
      </c>
      <c r="LK75" s="70">
        <f>Контингент!DE80</f>
        <v>0</v>
      </c>
      <c r="LL75" s="177">
        <f t="shared" si="1192"/>
        <v>0</v>
      </c>
      <c r="LM75" s="177">
        <f t="shared" si="1193"/>
        <v>0</v>
      </c>
      <c r="LN75" s="70">
        <f>Контингент!DF80</f>
        <v>0</v>
      </c>
      <c r="LO75" s="177">
        <f t="shared" si="1194"/>
        <v>0</v>
      </c>
      <c r="LP75" s="177">
        <f t="shared" si="1195"/>
        <v>0</v>
      </c>
      <c r="LQ75" s="70">
        <f>Контингент!DG80</f>
        <v>0</v>
      </c>
      <c r="LR75" s="177">
        <f t="shared" si="1196"/>
        <v>0</v>
      </c>
      <c r="LS75" s="177">
        <f t="shared" si="1197"/>
        <v>0</v>
      </c>
      <c r="LT75" s="70">
        <f>Контингент!DH80</f>
        <v>0</v>
      </c>
      <c r="LU75" s="177">
        <f t="shared" si="1198"/>
        <v>0</v>
      </c>
      <c r="LV75" s="177">
        <f t="shared" si="1199"/>
        <v>0</v>
      </c>
      <c r="LW75" s="70">
        <f>Контингент!DI80</f>
        <v>0</v>
      </c>
      <c r="LX75" s="177">
        <f t="shared" si="1200"/>
        <v>0</v>
      </c>
      <c r="LY75" s="177">
        <f t="shared" si="1201"/>
        <v>0</v>
      </c>
      <c r="LZ75" s="70">
        <f>Контингент!DJ80</f>
        <v>0</v>
      </c>
      <c r="MA75" s="177">
        <f t="shared" si="1202"/>
        <v>0</v>
      </c>
      <c r="MB75" s="177">
        <f t="shared" si="1203"/>
        <v>0</v>
      </c>
      <c r="MC75" s="70">
        <f>Контингент!DK80</f>
        <v>0</v>
      </c>
      <c r="MD75" s="177">
        <f t="shared" si="1204"/>
        <v>0</v>
      </c>
      <c r="ME75" s="177">
        <f t="shared" si="1205"/>
        <v>0</v>
      </c>
      <c r="MF75" s="70">
        <f>Контингент!DL80</f>
        <v>0</v>
      </c>
      <c r="MG75" s="177">
        <f t="shared" si="1206"/>
        <v>0</v>
      </c>
      <c r="MH75" s="177">
        <f t="shared" si="1207"/>
        <v>0</v>
      </c>
      <c r="MI75" s="70">
        <f>Контингент!DM80</f>
        <v>0</v>
      </c>
      <c r="MJ75" s="177">
        <f t="shared" si="1208"/>
        <v>22</v>
      </c>
      <c r="MK75" s="177">
        <f t="shared" si="1209"/>
        <v>0</v>
      </c>
      <c r="ML75" s="70">
        <f>Контингент!DN80</f>
        <v>5</v>
      </c>
      <c r="MM75" s="177">
        <f t="shared" si="1210"/>
        <v>0</v>
      </c>
      <c r="MN75" s="177">
        <f t="shared" si="1211"/>
        <v>0</v>
      </c>
      <c r="MO75" s="70">
        <f>Контингент!DO80</f>
        <v>0</v>
      </c>
      <c r="MP75" s="177">
        <f t="shared" si="1212"/>
        <v>0</v>
      </c>
      <c r="MQ75" s="177">
        <f t="shared" si="1213"/>
        <v>0</v>
      </c>
      <c r="MR75" s="70">
        <f>Контингент!DP80</f>
        <v>0</v>
      </c>
      <c r="MS75" s="177">
        <f t="shared" si="1214"/>
        <v>22</v>
      </c>
      <c r="MT75" s="177">
        <f t="shared" si="1215"/>
        <v>0</v>
      </c>
      <c r="MU75" s="70">
        <f>Контингент!DQ80</f>
        <v>5</v>
      </c>
      <c r="MV75" s="177">
        <f t="shared" si="1216"/>
        <v>0</v>
      </c>
      <c r="MW75" s="177">
        <f t="shared" si="1217"/>
        <v>0</v>
      </c>
      <c r="MX75" s="70">
        <f>Контингент!DR80</f>
        <v>0</v>
      </c>
      <c r="MY75" s="177">
        <f t="shared" si="1218"/>
        <v>0</v>
      </c>
      <c r="MZ75" s="177">
        <f t="shared" si="1219"/>
        <v>0</v>
      </c>
      <c r="NA75" s="70">
        <f>Контингент!DS80</f>
        <v>0</v>
      </c>
      <c r="NB75" s="70">
        <f t="shared" si="1220"/>
        <v>12</v>
      </c>
      <c r="NC75" s="177">
        <f t="shared" si="1221"/>
        <v>53</v>
      </c>
      <c r="ND75" s="177">
        <f t="shared" si="1222"/>
        <v>0</v>
      </c>
      <c r="NE75" s="143">
        <f>'Нормативы и коэффициенты МОО'!$Y$17</f>
        <v>0.89426399999999995</v>
      </c>
      <c r="NF75" s="14">
        <v>1</v>
      </c>
      <c r="NG75" s="14">
        <v>12</v>
      </c>
      <c r="NH75" s="14">
        <v>8</v>
      </c>
      <c r="NI75" s="177">
        <f t="shared" si="1223"/>
        <v>32</v>
      </c>
      <c r="NJ75" s="177">
        <f t="shared" si="1224"/>
        <v>0</v>
      </c>
      <c r="NK75" s="177">
        <f t="shared" si="1225"/>
        <v>12</v>
      </c>
      <c r="NL75" s="177">
        <f t="shared" si="1226"/>
        <v>3</v>
      </c>
      <c r="NM75" s="70">
        <f>Контингент!DC80</f>
        <v>2</v>
      </c>
      <c r="NN75" s="177">
        <f t="shared" si="1227"/>
        <v>0</v>
      </c>
      <c r="NO75" s="177">
        <f t="shared" si="1228"/>
        <v>0</v>
      </c>
      <c r="NP75" s="70">
        <f>Контингент!DD80</f>
        <v>0</v>
      </c>
      <c r="NQ75" s="177">
        <f t="shared" si="1229"/>
        <v>0</v>
      </c>
      <c r="NR75" s="177">
        <f t="shared" si="1230"/>
        <v>0</v>
      </c>
      <c r="NS75" s="70">
        <f>Контингент!DE80</f>
        <v>0</v>
      </c>
      <c r="NT75" s="177">
        <f t="shared" si="1231"/>
        <v>0</v>
      </c>
      <c r="NU75" s="177">
        <f t="shared" si="1232"/>
        <v>0</v>
      </c>
      <c r="NV75" s="70">
        <f>Контингент!DF80</f>
        <v>0</v>
      </c>
      <c r="NW75" s="177">
        <f t="shared" si="1233"/>
        <v>0</v>
      </c>
      <c r="NX75" s="177">
        <f t="shared" si="1234"/>
        <v>0</v>
      </c>
      <c r="NY75" s="70">
        <f>Контингент!DG80</f>
        <v>0</v>
      </c>
      <c r="NZ75" s="177">
        <f t="shared" si="1235"/>
        <v>0</v>
      </c>
      <c r="OA75" s="177">
        <f t="shared" si="1236"/>
        <v>0</v>
      </c>
      <c r="OB75" s="70">
        <f>Контингент!DH80</f>
        <v>0</v>
      </c>
      <c r="OC75" s="177">
        <f t="shared" si="1237"/>
        <v>0</v>
      </c>
      <c r="OD75" s="177">
        <f t="shared" si="1238"/>
        <v>0</v>
      </c>
      <c r="OE75" s="70">
        <f>Контингент!DI80</f>
        <v>0</v>
      </c>
      <c r="OF75" s="177">
        <f t="shared" si="1239"/>
        <v>0</v>
      </c>
      <c r="OG75" s="177">
        <f t="shared" si="1240"/>
        <v>0</v>
      </c>
      <c r="OH75" s="70">
        <f>Контингент!DJ80</f>
        <v>0</v>
      </c>
      <c r="OI75" s="177">
        <f t="shared" si="1241"/>
        <v>0</v>
      </c>
      <c r="OJ75" s="177">
        <f t="shared" si="1242"/>
        <v>0</v>
      </c>
      <c r="OK75" s="70">
        <f>Контингент!DK80</f>
        <v>0</v>
      </c>
      <c r="OL75" s="177">
        <f t="shared" si="1243"/>
        <v>0</v>
      </c>
      <c r="OM75" s="177">
        <f t="shared" si="1244"/>
        <v>0</v>
      </c>
      <c r="ON75" s="70">
        <f>Контингент!DL80</f>
        <v>0</v>
      </c>
      <c r="OO75" s="177">
        <f t="shared" si="1245"/>
        <v>0</v>
      </c>
      <c r="OP75" s="177">
        <f t="shared" si="1246"/>
        <v>0</v>
      </c>
      <c r="OQ75" s="70">
        <f>Контингент!DM80</f>
        <v>0</v>
      </c>
      <c r="OR75" s="177">
        <f t="shared" si="1247"/>
        <v>29</v>
      </c>
      <c r="OS75" s="177">
        <f t="shared" si="1248"/>
        <v>8</v>
      </c>
      <c r="OT75" s="70">
        <f>Контингент!DN80</f>
        <v>5</v>
      </c>
      <c r="OU75" s="177">
        <f t="shared" si="1249"/>
        <v>0</v>
      </c>
      <c r="OV75" s="177">
        <f t="shared" si="1250"/>
        <v>0</v>
      </c>
      <c r="OW75" s="70">
        <f>Контингент!DO80</f>
        <v>0</v>
      </c>
      <c r="OX75" s="177">
        <f t="shared" si="1251"/>
        <v>0</v>
      </c>
      <c r="OY75" s="177">
        <f t="shared" si="1252"/>
        <v>0</v>
      </c>
      <c r="OZ75" s="70">
        <f>Контингент!DP80</f>
        <v>0</v>
      </c>
      <c r="PA75" s="177">
        <f t="shared" si="1253"/>
        <v>29</v>
      </c>
      <c r="PB75" s="177">
        <f t="shared" si="1254"/>
        <v>8</v>
      </c>
      <c r="PC75" s="70">
        <f>Контингент!DQ80</f>
        <v>5</v>
      </c>
      <c r="PD75" s="177">
        <f t="shared" si="1255"/>
        <v>0</v>
      </c>
      <c r="PE75" s="177">
        <f t="shared" si="1256"/>
        <v>0</v>
      </c>
      <c r="PF75" s="70">
        <f>Контингент!DR80</f>
        <v>0</v>
      </c>
      <c r="PG75" s="177">
        <f t="shared" si="1257"/>
        <v>0</v>
      </c>
      <c r="PH75" s="177">
        <f t="shared" si="1258"/>
        <v>0</v>
      </c>
      <c r="PI75" s="70">
        <f>Контингент!DS80</f>
        <v>0</v>
      </c>
      <c r="PJ75" s="70">
        <f t="shared" si="1259"/>
        <v>12</v>
      </c>
      <c r="PK75" s="177">
        <f t="shared" si="1260"/>
        <v>70</v>
      </c>
      <c r="PL75" s="177">
        <f t="shared" si="1261"/>
        <v>19</v>
      </c>
      <c r="PM75" s="143">
        <f>'Нормативы и коэффициенты МОО'!$Y$17</f>
        <v>0.89426399999999995</v>
      </c>
      <c r="PN75" s="14">
        <v>1</v>
      </c>
      <c r="PO75" s="14">
        <v>12</v>
      </c>
      <c r="PP75" s="14">
        <v>4</v>
      </c>
      <c r="PQ75" s="177">
        <f t="shared" si="1262"/>
        <v>21</v>
      </c>
      <c r="PR75" s="177">
        <f t="shared" si="1263"/>
        <v>6</v>
      </c>
      <c r="PS75" s="153"/>
    </row>
    <row r="76" spans="1:435" x14ac:dyDescent="0.25">
      <c r="A76" s="112"/>
      <c r="B76" s="117" t="s">
        <v>305</v>
      </c>
      <c r="C76" s="120" t="s">
        <v>241</v>
      </c>
      <c r="D76" s="88">
        <f>'Нормативы и коэффициенты МОО'!$B$6</f>
        <v>38179.43</v>
      </c>
      <c r="E76" s="88">
        <f>'Нормативы и коэффициенты МОО'!$B$7</f>
        <v>53705.98</v>
      </c>
      <c r="F76" s="88">
        <f>'Нормативы и коэффициенты МОО'!$B$8</f>
        <v>55204.57</v>
      </c>
      <c r="G76" s="88">
        <f>'Нормативы и коэффициенты МОО'!$B$9</f>
        <v>78009.87</v>
      </c>
      <c r="H76" s="88">
        <f>'Нормативы и коэффициенты МОО'!$B$10</f>
        <v>23154.491086338148</v>
      </c>
      <c r="I76" s="88">
        <f>'Нормативы и коэффициенты МОО'!$B$11</f>
        <v>4412.8</v>
      </c>
      <c r="J76" s="88">
        <f>'Нормативы и коэффициенты МОО'!$B$12</f>
        <v>5883.73</v>
      </c>
      <c r="K76" s="88">
        <f>'Нормативы и коэффициенты МОО'!$C$6</f>
        <v>10181.18</v>
      </c>
      <c r="L76" s="88">
        <f>'Нормативы и коэффициенты МОО'!$C$7</f>
        <v>14321.59</v>
      </c>
      <c r="M76" s="88">
        <f>'Нормативы и коэффициенты МОО'!$C$8</f>
        <v>14721.22</v>
      </c>
      <c r="N76" s="88">
        <f>'Нормативы и коэффициенты МОО'!$C$9</f>
        <v>48613.13</v>
      </c>
      <c r="O76" s="88">
        <f>'Нормативы и коэффициенты МОО'!$C$10</f>
        <v>0</v>
      </c>
      <c r="P76" s="88">
        <f>'Нормативы и коэффициенты МОО'!$C$11</f>
        <v>0</v>
      </c>
      <c r="Q76" s="88">
        <f>'Нормативы и коэффициенты МОО'!$C$12</f>
        <v>1569</v>
      </c>
      <c r="R76" s="88">
        <f>'Нормативы и коэффициенты МОО'!$B$17</f>
        <v>1</v>
      </c>
      <c r="S76" s="88">
        <f>'Нормативы и коэффициенты МОО'!$B$18</f>
        <v>1</v>
      </c>
      <c r="T76" s="88">
        <f>'Нормативы и коэффициенты МОО'!$B$19</f>
        <v>1</v>
      </c>
      <c r="U76" s="88">
        <f>'Нормативы и коэффициенты МОО'!$B$20</f>
        <v>1</v>
      </c>
      <c r="V76" s="88">
        <f>'Нормативы и коэффициенты МОО'!$B$21</f>
        <v>1</v>
      </c>
      <c r="W76" s="88">
        <f>'Нормативы и коэффициенты МОО'!$B$22</f>
        <v>1</v>
      </c>
      <c r="X76" s="88">
        <f>'Нормативы и коэффициенты МОО'!$C$17</f>
        <v>2.1</v>
      </c>
      <c r="Y76" s="88">
        <f>'Нормативы и коэффициенты МОО'!$C$20</f>
        <v>1</v>
      </c>
      <c r="Z76" s="88">
        <f>'Нормативы и коэффициенты МОО'!$C$21</f>
        <v>1</v>
      </c>
      <c r="AA76" s="88">
        <f>'Нормативы и коэффициенты МОО'!$C$22</f>
        <v>2.1</v>
      </c>
      <c r="AB76" s="88">
        <f>'Нормативы и коэффициенты МОО'!$D$17</f>
        <v>1.83</v>
      </c>
      <c r="AC76" s="88">
        <f>'Нормативы и коэффициенты МОО'!$D$20</f>
        <v>1</v>
      </c>
      <c r="AD76" s="88">
        <f>'Нормативы и коэффициенты МОО'!$D$21</f>
        <v>1</v>
      </c>
      <c r="AE76" s="88">
        <f>'Нормативы и коэффициенты МОО'!$D$22</f>
        <v>1.83</v>
      </c>
      <c r="AF76" s="88">
        <f>'Нормативы и коэффициенты МОО'!$E$17</f>
        <v>1.74</v>
      </c>
      <c r="AG76" s="88">
        <f>'Нормативы и коэффициенты МОО'!$E$20</f>
        <v>1</v>
      </c>
      <c r="AH76" s="88">
        <f>'Нормативы и коэффициенты МОО'!$E$21</f>
        <v>1</v>
      </c>
      <c r="AI76" s="88">
        <f>'Нормативы и коэффициенты МОО'!$E$22</f>
        <v>1.74</v>
      </c>
      <c r="AJ76" s="88">
        <f>'Нормативы и коэффициенты МОО'!$F$17</f>
        <v>1.56</v>
      </c>
      <c r="AK76" s="88">
        <f>'Нормативы и коэффициенты МОО'!$F$20</f>
        <v>1</v>
      </c>
      <c r="AL76" s="88">
        <f>'Нормативы и коэффициенты МОО'!$F$21</f>
        <v>1</v>
      </c>
      <c r="AM76" s="88">
        <f>'Нормативы и коэффициенты МОО'!$F$22</f>
        <v>1.56</v>
      </c>
      <c r="AN76" s="88">
        <f>'Нормативы и коэффициенты МОО'!$G$17</f>
        <v>1.56</v>
      </c>
      <c r="AO76" s="88">
        <f>'Нормативы и коэффициенты МОО'!$G$20</f>
        <v>1</v>
      </c>
      <c r="AP76" s="88">
        <f>'Нормативы и коэффициенты МОО'!$G$21</f>
        <v>1</v>
      </c>
      <c r="AQ76" s="88">
        <f>'Нормативы и коэффициенты МОО'!$G$22</f>
        <v>1.56</v>
      </c>
      <c r="AR76" s="88">
        <f>'Нормативы и коэффициенты МОО'!$H$17</f>
        <v>2.31</v>
      </c>
      <c r="AS76" s="88">
        <f>'Нормативы и коэффициенты МОО'!$H$20</f>
        <v>1</v>
      </c>
      <c r="AT76" s="88">
        <f>'Нормативы и коэффициенты МОО'!$H$21</f>
        <v>1</v>
      </c>
      <c r="AU76" s="88">
        <f>'Нормативы и коэффициенты МОО'!$H$22</f>
        <v>2.31</v>
      </c>
      <c r="AV76" s="88">
        <f>'Нормативы и коэффициенты МОО'!$I$17</f>
        <v>1.56</v>
      </c>
      <c r="AW76" s="88">
        <f>'Нормативы и коэффициенты МОО'!$I$20</f>
        <v>1</v>
      </c>
      <c r="AX76" s="88">
        <f>'Нормативы и коэффициенты МОО'!$I$21</f>
        <v>1</v>
      </c>
      <c r="AY76" s="88">
        <f>'Нормативы и коэффициенты МОО'!$I$22</f>
        <v>1.56</v>
      </c>
      <c r="AZ76" s="88">
        <f>'Нормативы и коэффициенты МОО'!$J$17</f>
        <v>2.64</v>
      </c>
      <c r="BA76" s="88">
        <f>'Нормативы и коэффициенты МОО'!$J$20</f>
        <v>1</v>
      </c>
      <c r="BB76" s="88">
        <f>'Нормативы и коэффициенты МОО'!$J$21</f>
        <v>1</v>
      </c>
      <c r="BC76" s="88">
        <f>'Нормативы и коэффициенты МОО'!$J$22</f>
        <v>2.64</v>
      </c>
      <c r="BD76" s="88">
        <f>'Нормативы и коэффициенты МОО'!$K$17</f>
        <v>2.31</v>
      </c>
      <c r="BE76" s="88">
        <f>'Нормативы и коэффициенты МОО'!$K$20</f>
        <v>1</v>
      </c>
      <c r="BF76" s="88">
        <f>'Нормативы и коэффициенты МОО'!$K$21</f>
        <v>1</v>
      </c>
      <c r="BG76" s="88">
        <f>'Нормативы и коэффициенты МОО'!$K$22</f>
        <v>2.31</v>
      </c>
      <c r="BH76" s="88">
        <f>'Нормативы и коэффициенты МОО'!$L$18</f>
        <v>2</v>
      </c>
      <c r="BI76" s="88">
        <f>'Нормативы и коэффициенты МОО'!$L$19</f>
        <v>2</v>
      </c>
      <c r="BJ76" s="88">
        <f>'Нормативы и коэффициенты МОО'!$L$20</f>
        <v>1</v>
      </c>
      <c r="BK76" s="88">
        <f>'Нормативы и коэффициенты МОО'!$L$21</f>
        <v>1</v>
      </c>
      <c r="BL76" s="88">
        <f>'Нормативы и коэффициенты МОО'!$L$22</f>
        <v>2</v>
      </c>
      <c r="BM76" s="88">
        <f>'Нормативы и коэффициенты МОО'!$N$17</f>
        <v>1</v>
      </c>
      <c r="BN76" s="88">
        <f>'Нормативы и коэффициенты МОО'!$N$18</f>
        <v>1</v>
      </c>
      <c r="BO76" s="88">
        <f>'Нормативы и коэффициенты МОО'!$N$19</f>
        <v>1</v>
      </c>
      <c r="BP76" s="88">
        <f>'Нормативы и коэффициенты МОО'!$N$20</f>
        <v>1</v>
      </c>
      <c r="BQ76" s="88">
        <f>'Нормативы и коэффициенты МОО'!$N$21</f>
        <v>1</v>
      </c>
      <c r="BR76" s="88">
        <f>'Нормативы и коэффициенты МОО'!$N$22</f>
        <v>1</v>
      </c>
      <c r="BS76" s="88">
        <f>'Нормативы и коэффициенты МОО'!$O$17</f>
        <v>1.2</v>
      </c>
      <c r="BT76" s="88">
        <f>'Нормативы и коэффициенты МОО'!$O$18</f>
        <v>1.2</v>
      </c>
      <c r="BU76" s="88">
        <f>'Нормативы и коэффициенты МОО'!$O$19</f>
        <v>1.2</v>
      </c>
      <c r="BV76" s="88">
        <f>'Нормативы и коэффициенты МОО'!$O$20</f>
        <v>1</v>
      </c>
      <c r="BW76" s="88">
        <f>'Нормативы и коэффициенты МОО'!$O$21</f>
        <v>1</v>
      </c>
      <c r="BX76" s="88">
        <f>'Нормативы и коэффициенты МОО'!$O$22</f>
        <v>1</v>
      </c>
      <c r="BY76" s="88">
        <f>'Нормативы и коэффициенты МОО'!$P$17</f>
        <v>1.2</v>
      </c>
      <c r="BZ76" s="88">
        <f>'Нормативы и коэффициенты МОО'!$P$18</f>
        <v>1.2</v>
      </c>
      <c r="CA76" s="88">
        <f>'Нормативы и коэффициенты МОО'!$P$19</f>
        <v>1.2</v>
      </c>
      <c r="CB76" s="88">
        <f>'Нормативы и коэффициенты МОО'!$P$20</f>
        <v>1</v>
      </c>
      <c r="CC76" s="88">
        <f>'Нормативы и коэффициенты МОО'!$P$21</f>
        <v>1</v>
      </c>
      <c r="CD76" s="88">
        <f>'Нормативы и коэффициенты МОО'!$P$22</f>
        <v>1</v>
      </c>
      <c r="CE76" s="88">
        <f>'Нормативы и коэффициенты МОО'!$Q$17</f>
        <v>1</v>
      </c>
      <c r="CF76" s="88">
        <f>'Нормативы и коэффициенты МОО'!$Q$18</f>
        <v>1</v>
      </c>
      <c r="CG76" s="88">
        <f>'Нормативы и коэффициенты МОО'!$Q$19</f>
        <v>1</v>
      </c>
      <c r="CH76" s="88">
        <f>'Нормативы и коэффициенты МОО'!$Q$20</f>
        <v>1</v>
      </c>
      <c r="CI76" s="88">
        <f>'Нормативы и коэффициенты МОО'!$Q$21</f>
        <v>1</v>
      </c>
      <c r="CJ76" s="88">
        <f>'Нормативы и коэффициенты МОО'!$Q$22</f>
        <v>1</v>
      </c>
      <c r="CK76" s="88">
        <f>'Нормативы и коэффициенты МОО'!$R$17</f>
        <v>2</v>
      </c>
      <c r="CL76" s="88">
        <f>'Нормативы и коэффициенты МОО'!$R$18</f>
        <v>2</v>
      </c>
      <c r="CM76" s="88">
        <f>'Нормативы и коэффициенты МОО'!$R$19</f>
        <v>2</v>
      </c>
      <c r="CN76" s="88">
        <f>'Нормативы и коэффициенты МОО'!$R$20</f>
        <v>2</v>
      </c>
      <c r="CO76" s="88">
        <f>'Нормативы и коэффициенты МОО'!$R$21</f>
        <v>2</v>
      </c>
      <c r="CP76" s="88">
        <f>'Нормативы и коэффициенты МОО'!$R$22</f>
        <v>2</v>
      </c>
      <c r="CQ76" s="88">
        <f>'Нормативы и коэффициенты МОО'!$S$17</f>
        <v>1</v>
      </c>
      <c r="CR76" s="88">
        <f>'Нормативы и коэффициенты МОО'!$S$18</f>
        <v>1</v>
      </c>
      <c r="CS76" s="88">
        <f>'Нормативы и коэффициенты МОО'!$S$19</f>
        <v>1</v>
      </c>
      <c r="CT76" s="88">
        <f>'Нормативы и коэффициенты МОО'!$S$20</f>
        <v>2</v>
      </c>
      <c r="CU76" s="88">
        <f>'Нормативы и коэффициенты МОО'!$S$21</f>
        <v>2</v>
      </c>
      <c r="CV76" s="88">
        <f>'Нормативы и коэффициенты МОО'!$S$22</f>
        <v>1</v>
      </c>
      <c r="CW76" s="88">
        <f>'Нормативы и коэффициенты МОО'!$T$17</f>
        <v>1</v>
      </c>
      <c r="CX76" s="88">
        <f>'Нормативы и коэффициенты МОО'!$T$18</f>
        <v>1</v>
      </c>
      <c r="CY76" s="88">
        <f>'Нормативы и коэффициенты МОО'!$T$19</f>
        <v>1</v>
      </c>
      <c r="CZ76" s="88">
        <f>'Нормативы и коэффициенты МОО'!$T$20</f>
        <v>1</v>
      </c>
      <c r="DA76" s="88">
        <f>'Нормативы и коэффициенты МОО'!$T$21</f>
        <v>1</v>
      </c>
      <c r="DB76" s="88">
        <f>'Нормативы и коэффициенты МОО'!$T$22</f>
        <v>1</v>
      </c>
      <c r="DC76" s="88">
        <f>'Нормативы и коэффициенты МОО'!$U$17</f>
        <v>1</v>
      </c>
      <c r="DD76" s="88">
        <f>'Нормативы и коэффициенты МОО'!$U$18</f>
        <v>1</v>
      </c>
      <c r="DE76" s="88">
        <f>'Нормативы и коэффициенты МОО'!$U$19</f>
        <v>1</v>
      </c>
      <c r="DF76" s="88">
        <f>'Нормативы и коэффициенты МОО'!$U$20</f>
        <v>1</v>
      </c>
      <c r="DG76" s="88">
        <f>'Нормативы и коэффициенты МОО'!$U$21</f>
        <v>1</v>
      </c>
      <c r="DH76" s="88">
        <f>'Нормативы и коэффициенты МОО'!$U$22</f>
        <v>1</v>
      </c>
      <c r="DI76" s="88">
        <f>'Нормативы и коэффициенты МОО'!$V$17</f>
        <v>1</v>
      </c>
      <c r="DJ76" s="88">
        <f>'Нормативы и коэффициенты МОО'!$V$18</f>
        <v>1</v>
      </c>
      <c r="DK76" s="88">
        <f>'Нормативы и коэффициенты МОО'!$V$19</f>
        <v>1</v>
      </c>
      <c r="DL76" s="88">
        <f>'Нормативы и коэффициенты МОО'!$V$20</f>
        <v>1</v>
      </c>
      <c r="DM76" s="88">
        <f>'Нормативы и коэффициенты МОО'!$V$21</f>
        <v>1</v>
      </c>
      <c r="DN76" s="88">
        <f>'Нормативы и коэффициенты МОО'!$V$22</f>
        <v>1</v>
      </c>
      <c r="DO76" s="177">
        <f t="shared" si="1055"/>
        <v>5460</v>
      </c>
      <c r="DP76" s="177">
        <f t="shared" si="1056"/>
        <v>1456</v>
      </c>
      <c r="DQ76" s="70">
        <f>Контингент!D81</f>
        <v>143</v>
      </c>
      <c r="DR76" s="177">
        <f t="shared" si="1057"/>
        <v>0</v>
      </c>
      <c r="DS76" s="177">
        <f t="shared" si="1058"/>
        <v>0</v>
      </c>
      <c r="DT76" s="70">
        <f>Контингент!E81</f>
        <v>0</v>
      </c>
      <c r="DU76" s="177">
        <f t="shared" si="1059"/>
        <v>0</v>
      </c>
      <c r="DV76" s="177">
        <f t="shared" si="1060"/>
        <v>0</v>
      </c>
      <c r="DW76" s="70">
        <f>Контингент!AP81</f>
        <v>0</v>
      </c>
      <c r="DX76" s="177">
        <f t="shared" si="1061"/>
        <v>0</v>
      </c>
      <c r="DY76" s="177">
        <f t="shared" si="1062"/>
        <v>0</v>
      </c>
      <c r="DZ76" s="70">
        <f>Контингент!K81</f>
        <v>0</v>
      </c>
      <c r="EA76" s="177">
        <f t="shared" si="1063"/>
        <v>0</v>
      </c>
      <c r="EB76" s="177">
        <f t="shared" si="1064"/>
        <v>0</v>
      </c>
      <c r="EC76" s="70">
        <f>Контингент!L81</f>
        <v>0</v>
      </c>
      <c r="ED76" s="177">
        <f t="shared" si="1065"/>
        <v>0</v>
      </c>
      <c r="EE76" s="177">
        <f t="shared" si="1066"/>
        <v>0</v>
      </c>
      <c r="EF76" s="70">
        <f>Контингент!AT81</f>
        <v>0</v>
      </c>
      <c r="EG76" s="177">
        <f t="shared" si="1067"/>
        <v>0</v>
      </c>
      <c r="EH76" s="177">
        <f t="shared" si="1068"/>
        <v>0</v>
      </c>
      <c r="EI76" s="70">
        <f>Контингент!R81</f>
        <v>0</v>
      </c>
      <c r="EJ76" s="177">
        <f t="shared" si="1069"/>
        <v>0</v>
      </c>
      <c r="EK76" s="177">
        <f t="shared" si="1070"/>
        <v>0</v>
      </c>
      <c r="EL76" s="70">
        <f>Контингент!S81</f>
        <v>0</v>
      </c>
      <c r="EM76" s="177">
        <f t="shared" si="1071"/>
        <v>0</v>
      </c>
      <c r="EN76" s="177">
        <f t="shared" si="1072"/>
        <v>0</v>
      </c>
      <c r="EO76" s="70">
        <f>Контингент!T81</f>
        <v>0</v>
      </c>
      <c r="EP76" s="177">
        <f t="shared" si="1073"/>
        <v>0</v>
      </c>
      <c r="EQ76" s="177">
        <f t="shared" si="1074"/>
        <v>0</v>
      </c>
      <c r="ER76" s="70">
        <f>Контингент!U81</f>
        <v>0</v>
      </c>
      <c r="ES76" s="177">
        <f t="shared" si="1075"/>
        <v>0</v>
      </c>
      <c r="ET76" s="177">
        <f t="shared" si="1076"/>
        <v>0</v>
      </c>
      <c r="EU76" s="70">
        <f>Контингент!V81</f>
        <v>0</v>
      </c>
      <c r="EV76" s="177">
        <f t="shared" si="1077"/>
        <v>0</v>
      </c>
      <c r="EW76" s="177">
        <f t="shared" si="1078"/>
        <v>0</v>
      </c>
      <c r="EX76" s="70">
        <f>Контингент!W81</f>
        <v>0</v>
      </c>
      <c r="EY76" s="177">
        <f t="shared" si="1079"/>
        <v>0</v>
      </c>
      <c r="EZ76" s="177">
        <f t="shared" si="1080"/>
        <v>0</v>
      </c>
      <c r="FA76" s="70">
        <f>Контингент!X81</f>
        <v>0</v>
      </c>
      <c r="FB76" s="177">
        <f t="shared" si="1081"/>
        <v>0</v>
      </c>
      <c r="FC76" s="177">
        <f t="shared" si="1082"/>
        <v>0</v>
      </c>
      <c r="FD76" s="70">
        <f>Контингент!Y81</f>
        <v>0</v>
      </c>
      <c r="FE76" s="177">
        <f t="shared" si="1083"/>
        <v>0</v>
      </c>
      <c r="FF76" s="177">
        <f t="shared" si="1084"/>
        <v>0</v>
      </c>
      <c r="FG76" s="70">
        <f>Контингент!Z81</f>
        <v>0</v>
      </c>
      <c r="FH76" s="177">
        <f t="shared" si="1085"/>
        <v>0</v>
      </c>
      <c r="FI76" s="177">
        <f t="shared" si="1086"/>
        <v>0</v>
      </c>
      <c r="FJ76" s="70">
        <f>Контингент!AB81</f>
        <v>0</v>
      </c>
      <c r="FK76" s="177">
        <f t="shared" si="1087"/>
        <v>0</v>
      </c>
      <c r="FL76" s="177">
        <f t="shared" si="1088"/>
        <v>0</v>
      </c>
      <c r="FM76" s="70">
        <f>Контингент!AC81</f>
        <v>0</v>
      </c>
      <c r="FN76" s="177">
        <f t="shared" si="1089"/>
        <v>0</v>
      </c>
      <c r="FO76" s="177">
        <f t="shared" si="1090"/>
        <v>0</v>
      </c>
      <c r="FP76" s="70">
        <f>Контингент!AD81</f>
        <v>0</v>
      </c>
      <c r="FQ76" s="177">
        <f t="shared" si="1091"/>
        <v>0</v>
      </c>
      <c r="FR76" s="177">
        <f t="shared" si="1092"/>
        <v>0</v>
      </c>
      <c r="FS76" s="70">
        <f>Контингент!AE81</f>
        <v>0</v>
      </c>
      <c r="FT76" s="177">
        <f t="shared" si="1093"/>
        <v>0</v>
      </c>
      <c r="FU76" s="177">
        <f t="shared" si="1094"/>
        <v>0</v>
      </c>
      <c r="FV76" s="70">
        <f>Контингент!AF81</f>
        <v>0</v>
      </c>
      <c r="FW76" s="177">
        <f t="shared" si="1095"/>
        <v>0</v>
      </c>
      <c r="FX76" s="177">
        <f t="shared" si="1096"/>
        <v>0</v>
      </c>
      <c r="FY76" s="70">
        <f>Контингент!AG81</f>
        <v>0</v>
      </c>
      <c r="FZ76" s="177">
        <f t="shared" si="1097"/>
        <v>0</v>
      </c>
      <c r="GA76" s="177">
        <f t="shared" si="1098"/>
        <v>0</v>
      </c>
      <c r="GB76" s="70">
        <f>Контингент!AH81</f>
        <v>0</v>
      </c>
      <c r="GC76" s="177">
        <f t="shared" si="1099"/>
        <v>0</v>
      </c>
      <c r="GD76" s="177">
        <f t="shared" si="1100"/>
        <v>0</v>
      </c>
      <c r="GE76" s="70">
        <f>Контингент!AI81</f>
        <v>0</v>
      </c>
      <c r="GF76" s="177">
        <f t="shared" si="1101"/>
        <v>0</v>
      </c>
      <c r="GG76" s="177">
        <f t="shared" si="1102"/>
        <v>0</v>
      </c>
      <c r="GH76" s="70">
        <f>Контингент!AJ81</f>
        <v>0</v>
      </c>
      <c r="GI76" s="177">
        <f t="shared" si="1103"/>
        <v>0</v>
      </c>
      <c r="GJ76" s="177">
        <f t="shared" si="1104"/>
        <v>0</v>
      </c>
      <c r="GK76" s="70">
        <f>Контингент!AX81</f>
        <v>0</v>
      </c>
      <c r="GL76" s="177">
        <f t="shared" si="1105"/>
        <v>0</v>
      </c>
      <c r="GM76" s="177">
        <f t="shared" si="1106"/>
        <v>0</v>
      </c>
      <c r="GN76" s="70">
        <f>Контингент!AY81</f>
        <v>0</v>
      </c>
      <c r="GO76" s="177">
        <f t="shared" si="1107"/>
        <v>0</v>
      </c>
      <c r="GP76" s="177">
        <f t="shared" si="1108"/>
        <v>0</v>
      </c>
      <c r="GQ76" s="70">
        <f>Контингент!AZ81</f>
        <v>0</v>
      </c>
      <c r="GR76" s="177">
        <f t="shared" si="1109"/>
        <v>0</v>
      </c>
      <c r="GS76" s="177">
        <f t="shared" si="1110"/>
        <v>0</v>
      </c>
      <c r="GT76" s="70">
        <f>Контингент!BA81</f>
        <v>0</v>
      </c>
      <c r="GU76" s="177">
        <f t="shared" si="1111"/>
        <v>0</v>
      </c>
      <c r="GV76" s="177">
        <f t="shared" si="1112"/>
        <v>0</v>
      </c>
      <c r="GW76" s="70">
        <f>Контингент!BB81</f>
        <v>0</v>
      </c>
      <c r="GX76" s="177">
        <f t="shared" si="1113"/>
        <v>0</v>
      </c>
      <c r="GY76" s="177">
        <f t="shared" si="1114"/>
        <v>0</v>
      </c>
      <c r="GZ76" s="70">
        <f>Контингент!BC81</f>
        <v>0</v>
      </c>
      <c r="HA76" s="177">
        <f t="shared" si="1115"/>
        <v>0</v>
      </c>
      <c r="HB76" s="177">
        <f t="shared" si="1116"/>
        <v>0</v>
      </c>
      <c r="HC76" s="70">
        <f>Контингент!BD81</f>
        <v>0</v>
      </c>
      <c r="HD76" s="177">
        <f t="shared" si="1117"/>
        <v>0</v>
      </c>
      <c r="HE76" s="177">
        <f t="shared" si="1118"/>
        <v>0</v>
      </c>
      <c r="HF76" s="70">
        <f>Контингент!BE81</f>
        <v>0</v>
      </c>
      <c r="HG76" s="177">
        <f t="shared" si="1119"/>
        <v>0</v>
      </c>
      <c r="HH76" s="177">
        <f t="shared" si="1120"/>
        <v>0</v>
      </c>
      <c r="HI76" s="70">
        <f>Контингент!BF81</f>
        <v>0</v>
      </c>
      <c r="HJ76" s="177">
        <f t="shared" si="1121"/>
        <v>4028</v>
      </c>
      <c r="HK76" s="177">
        <f t="shared" si="1122"/>
        <v>1074</v>
      </c>
      <c r="HL76" s="70">
        <f>Контингент!F81</f>
        <v>75</v>
      </c>
      <c r="HM76" s="177">
        <f t="shared" si="1123"/>
        <v>0</v>
      </c>
      <c r="HN76" s="177">
        <f t="shared" si="1124"/>
        <v>0</v>
      </c>
      <c r="HO76" s="70">
        <f>Контингент!G81</f>
        <v>0</v>
      </c>
      <c r="HP76" s="177">
        <f t="shared" si="1125"/>
        <v>0</v>
      </c>
      <c r="HQ76" s="177">
        <f t="shared" si="1126"/>
        <v>0</v>
      </c>
      <c r="HR76" s="70">
        <f>Контингент!AQ81</f>
        <v>0</v>
      </c>
      <c r="HS76" s="177">
        <f t="shared" si="1127"/>
        <v>0</v>
      </c>
      <c r="HT76" s="177">
        <f t="shared" si="1128"/>
        <v>0</v>
      </c>
      <c r="HU76" s="70">
        <f>Контингент!M81</f>
        <v>0</v>
      </c>
      <c r="HV76" s="177">
        <f t="shared" si="1129"/>
        <v>0</v>
      </c>
      <c r="HW76" s="177">
        <f t="shared" si="1130"/>
        <v>0</v>
      </c>
      <c r="HX76" s="70">
        <f>Контингент!N81</f>
        <v>0</v>
      </c>
      <c r="HY76" s="177">
        <f t="shared" si="1131"/>
        <v>0</v>
      </c>
      <c r="HZ76" s="177">
        <f t="shared" si="1132"/>
        <v>0</v>
      </c>
      <c r="IA76" s="70">
        <f>Контингент!AU81</f>
        <v>0</v>
      </c>
      <c r="IB76" s="177">
        <f t="shared" si="1133"/>
        <v>0</v>
      </c>
      <c r="IC76" s="177">
        <f t="shared" si="1134"/>
        <v>0</v>
      </c>
      <c r="ID76" s="70">
        <f>Контингент!AL81</f>
        <v>0</v>
      </c>
      <c r="IE76" s="177">
        <f t="shared" si="1135"/>
        <v>0</v>
      </c>
      <c r="IF76" s="177">
        <f t="shared" si="1136"/>
        <v>0</v>
      </c>
      <c r="IG76" s="70">
        <f>Контингент!AM81</f>
        <v>0</v>
      </c>
      <c r="IH76" s="177">
        <f t="shared" si="1137"/>
        <v>0</v>
      </c>
      <c r="II76" s="177">
        <f t="shared" si="1138"/>
        <v>0</v>
      </c>
      <c r="IJ76" s="70">
        <f>Контингент!BH81</f>
        <v>0</v>
      </c>
      <c r="IK76" s="177">
        <f t="shared" si="1139"/>
        <v>497</v>
      </c>
      <c r="IL76" s="177">
        <f t="shared" si="1140"/>
        <v>132</v>
      </c>
      <c r="IM76" s="70">
        <f>Контингент!H81+Контингент!I81</f>
        <v>9</v>
      </c>
      <c r="IN76" s="177">
        <f t="shared" si="1141"/>
        <v>0</v>
      </c>
      <c r="IO76" s="177">
        <f t="shared" si="1142"/>
        <v>0</v>
      </c>
      <c r="IP76" s="70">
        <f>Контингент!J81</f>
        <v>0</v>
      </c>
      <c r="IQ76" s="177">
        <f t="shared" si="1143"/>
        <v>0</v>
      </c>
      <c r="IR76" s="177">
        <f t="shared" si="1144"/>
        <v>0</v>
      </c>
      <c r="IS76" s="70">
        <f>Контингент!AR81+Контингент!AS81</f>
        <v>0</v>
      </c>
      <c r="IT76" s="177">
        <f t="shared" si="1145"/>
        <v>0</v>
      </c>
      <c r="IU76" s="177">
        <f t="shared" si="1146"/>
        <v>0</v>
      </c>
      <c r="IV76" s="70">
        <f>Контингент!O81+Контингент!P81</f>
        <v>0</v>
      </c>
      <c r="IW76" s="177">
        <f t="shared" si="1147"/>
        <v>0</v>
      </c>
      <c r="IX76" s="177">
        <f t="shared" si="1148"/>
        <v>0</v>
      </c>
      <c r="IY76" s="70">
        <f>Контингент!Q81</f>
        <v>0</v>
      </c>
      <c r="IZ76" s="177">
        <f t="shared" si="1149"/>
        <v>0</v>
      </c>
      <c r="JA76" s="177">
        <f t="shared" si="1150"/>
        <v>0</v>
      </c>
      <c r="JB76" s="70">
        <f>Контингент!AV81+Контингент!AW81</f>
        <v>0</v>
      </c>
      <c r="JC76" s="177">
        <f t="shared" si="1151"/>
        <v>0</v>
      </c>
      <c r="JD76" s="177">
        <f t="shared" si="1152"/>
        <v>0</v>
      </c>
      <c r="JE76" s="70">
        <f>Контингент!AN81</f>
        <v>0</v>
      </c>
      <c r="JF76" s="177">
        <f t="shared" si="1153"/>
        <v>0</v>
      </c>
      <c r="JG76" s="177">
        <f t="shared" si="1154"/>
        <v>0</v>
      </c>
      <c r="JH76" s="70">
        <f>Контингент!AO81</f>
        <v>0</v>
      </c>
      <c r="JI76" s="177">
        <f t="shared" si="1155"/>
        <v>0</v>
      </c>
      <c r="JJ76" s="177">
        <f t="shared" si="1156"/>
        <v>0</v>
      </c>
      <c r="JK76" s="70">
        <f>Контингент!BI81</f>
        <v>0</v>
      </c>
      <c r="JL76" s="70">
        <f t="shared" si="1157"/>
        <v>227</v>
      </c>
      <c r="JM76" s="70">
        <f>Контингент!CZ81</f>
        <v>53</v>
      </c>
      <c r="JN76" s="70">
        <f t="shared" si="1158"/>
        <v>280</v>
      </c>
      <c r="JO76" s="177">
        <f t="shared" si="1159"/>
        <v>9985</v>
      </c>
      <c r="JP76" s="177">
        <f t="shared" si="1160"/>
        <v>2662</v>
      </c>
      <c r="JQ76" s="143">
        <f>'Нормативы и коэффициенты МОО'!$Y$17</f>
        <v>0.89426399999999995</v>
      </c>
      <c r="JR76" s="14">
        <v>1</v>
      </c>
      <c r="JS76" s="177">
        <f t="shared" si="1161"/>
        <v>8929</v>
      </c>
      <c r="JT76" s="177">
        <f t="shared" si="1162"/>
        <v>2381</v>
      </c>
      <c r="JU76" s="177">
        <f t="shared" si="1163"/>
        <v>0</v>
      </c>
      <c r="JV76" s="177">
        <f t="shared" si="1164"/>
        <v>0</v>
      </c>
      <c r="JW76" s="70">
        <f>Контингент!DU81</f>
        <v>0</v>
      </c>
      <c r="JX76" s="177">
        <f t="shared" si="1165"/>
        <v>0</v>
      </c>
      <c r="JY76" s="177">
        <f t="shared" si="1166"/>
        <v>0</v>
      </c>
      <c r="JZ76" s="70">
        <f>Контингент!DV81</f>
        <v>0</v>
      </c>
      <c r="KA76" s="177">
        <f t="shared" si="1167"/>
        <v>0</v>
      </c>
      <c r="KB76" s="177">
        <f t="shared" si="1168"/>
        <v>0</v>
      </c>
      <c r="KC76" s="70">
        <f>(Контингент!DW81+Контингент!DX81+Контингент!DY81+Контингент!DZ81+Контингент!EA81+Контингент!EB81+Контингент!EC81+Контингент!ED81+Контингент!EE81)</f>
        <v>0</v>
      </c>
      <c r="KD76" s="177">
        <f t="shared" si="1169"/>
        <v>0</v>
      </c>
      <c r="KE76" s="177">
        <f t="shared" si="1170"/>
        <v>0</v>
      </c>
      <c r="KF76" s="70">
        <f>Контингент!EF81</f>
        <v>0</v>
      </c>
      <c r="KG76" s="177">
        <f t="shared" si="1171"/>
        <v>0</v>
      </c>
      <c r="KH76" s="177">
        <f t="shared" si="1172"/>
        <v>0</v>
      </c>
      <c r="KI76" s="70">
        <f>Контингент!EG81</f>
        <v>0</v>
      </c>
      <c r="KJ76" s="177">
        <f t="shared" si="1173"/>
        <v>0</v>
      </c>
      <c r="KK76" s="177">
        <f t="shared" si="1174"/>
        <v>0</v>
      </c>
      <c r="KL76" s="70">
        <f>Контингент!EH81</f>
        <v>0</v>
      </c>
      <c r="KM76" s="177">
        <f t="shared" si="1175"/>
        <v>0</v>
      </c>
      <c r="KN76" s="177">
        <f t="shared" si="1176"/>
        <v>0</v>
      </c>
      <c r="KO76" s="70">
        <f>Контингент!EI81</f>
        <v>0</v>
      </c>
      <c r="KP76" s="177">
        <f t="shared" si="1177"/>
        <v>0</v>
      </c>
      <c r="KQ76" s="177">
        <f t="shared" si="1178"/>
        <v>0</v>
      </c>
      <c r="KR76" s="70">
        <f>Контингент!EJ81</f>
        <v>0</v>
      </c>
      <c r="KS76" s="177">
        <f t="shared" si="1179"/>
        <v>0</v>
      </c>
      <c r="KT76" s="177">
        <f t="shared" si="1180"/>
        <v>0</v>
      </c>
      <c r="KU76" s="70">
        <f>Контингент!EK81</f>
        <v>0</v>
      </c>
      <c r="KV76" s="70">
        <f t="shared" si="1181"/>
        <v>0</v>
      </c>
      <c r="KW76" s="177">
        <f t="shared" si="1182"/>
        <v>0</v>
      </c>
      <c r="KX76" s="177">
        <f t="shared" si="1183"/>
        <v>0</v>
      </c>
      <c r="KY76" s="143">
        <f>'Нормативы и коэффициенты МОО'!$Y$17</f>
        <v>0.89426399999999995</v>
      </c>
      <c r="KZ76" s="14">
        <v>1</v>
      </c>
      <c r="LA76" s="177">
        <f t="shared" si="1184"/>
        <v>0</v>
      </c>
      <c r="LB76" s="177">
        <f t="shared" si="1185"/>
        <v>0</v>
      </c>
      <c r="LC76" s="177">
        <f t="shared" si="1186"/>
        <v>0</v>
      </c>
      <c r="LD76" s="177">
        <f t="shared" si="1187"/>
        <v>0</v>
      </c>
      <c r="LE76" s="70">
        <f>Контингент!DC81</f>
        <v>0</v>
      </c>
      <c r="LF76" s="177">
        <f t="shared" si="1188"/>
        <v>0</v>
      </c>
      <c r="LG76" s="177">
        <f t="shared" si="1189"/>
        <v>0</v>
      </c>
      <c r="LH76" s="70">
        <f>Контингент!DD81</f>
        <v>0</v>
      </c>
      <c r="LI76" s="177">
        <f t="shared" si="1190"/>
        <v>0</v>
      </c>
      <c r="LJ76" s="177">
        <f t="shared" si="1191"/>
        <v>0</v>
      </c>
      <c r="LK76" s="70">
        <f>Контингент!DE81</f>
        <v>0</v>
      </c>
      <c r="LL76" s="177">
        <f t="shared" si="1192"/>
        <v>0</v>
      </c>
      <c r="LM76" s="177">
        <f t="shared" si="1193"/>
        <v>0</v>
      </c>
      <c r="LN76" s="70">
        <f>Контингент!DF81</f>
        <v>0</v>
      </c>
      <c r="LO76" s="177">
        <f t="shared" si="1194"/>
        <v>0</v>
      </c>
      <c r="LP76" s="177">
        <f t="shared" si="1195"/>
        <v>0</v>
      </c>
      <c r="LQ76" s="70">
        <f>Контингент!DG81</f>
        <v>0</v>
      </c>
      <c r="LR76" s="177">
        <f t="shared" si="1196"/>
        <v>0</v>
      </c>
      <c r="LS76" s="177">
        <f t="shared" si="1197"/>
        <v>0</v>
      </c>
      <c r="LT76" s="70">
        <f>Контингент!DH81</f>
        <v>0</v>
      </c>
      <c r="LU76" s="177">
        <f t="shared" si="1198"/>
        <v>0</v>
      </c>
      <c r="LV76" s="177">
        <f t="shared" si="1199"/>
        <v>0</v>
      </c>
      <c r="LW76" s="70">
        <f>Контингент!DI81</f>
        <v>0</v>
      </c>
      <c r="LX76" s="177">
        <f t="shared" si="1200"/>
        <v>0</v>
      </c>
      <c r="LY76" s="177">
        <f t="shared" si="1201"/>
        <v>0</v>
      </c>
      <c r="LZ76" s="70">
        <f>Контингент!DJ81</f>
        <v>0</v>
      </c>
      <c r="MA76" s="177">
        <f t="shared" si="1202"/>
        <v>0</v>
      </c>
      <c r="MB76" s="177">
        <f t="shared" si="1203"/>
        <v>0</v>
      </c>
      <c r="MC76" s="70">
        <f>Контингент!DK81</f>
        <v>0</v>
      </c>
      <c r="MD76" s="177">
        <f t="shared" si="1204"/>
        <v>0</v>
      </c>
      <c r="ME76" s="177">
        <f t="shared" si="1205"/>
        <v>0</v>
      </c>
      <c r="MF76" s="70">
        <f>Контингент!DL81</f>
        <v>0</v>
      </c>
      <c r="MG76" s="177">
        <f t="shared" si="1206"/>
        <v>0</v>
      </c>
      <c r="MH76" s="177">
        <f t="shared" si="1207"/>
        <v>0</v>
      </c>
      <c r="MI76" s="70">
        <f>Контингент!DM81</f>
        <v>0</v>
      </c>
      <c r="MJ76" s="177">
        <f t="shared" si="1208"/>
        <v>0</v>
      </c>
      <c r="MK76" s="177">
        <f t="shared" si="1209"/>
        <v>0</v>
      </c>
      <c r="ML76" s="70">
        <f>Контингент!DN81</f>
        <v>0</v>
      </c>
      <c r="MM76" s="177">
        <f t="shared" si="1210"/>
        <v>0</v>
      </c>
      <c r="MN76" s="177">
        <f t="shared" si="1211"/>
        <v>0</v>
      </c>
      <c r="MO76" s="70">
        <f>Контингент!DO81</f>
        <v>0</v>
      </c>
      <c r="MP76" s="177">
        <f t="shared" si="1212"/>
        <v>0</v>
      </c>
      <c r="MQ76" s="177">
        <f t="shared" si="1213"/>
        <v>0</v>
      </c>
      <c r="MR76" s="70">
        <f>Контингент!DP81</f>
        <v>0</v>
      </c>
      <c r="MS76" s="177">
        <f t="shared" si="1214"/>
        <v>0</v>
      </c>
      <c r="MT76" s="177">
        <f t="shared" si="1215"/>
        <v>0</v>
      </c>
      <c r="MU76" s="70">
        <f>Контингент!DQ81</f>
        <v>0</v>
      </c>
      <c r="MV76" s="177">
        <f t="shared" si="1216"/>
        <v>0</v>
      </c>
      <c r="MW76" s="177">
        <f t="shared" si="1217"/>
        <v>0</v>
      </c>
      <c r="MX76" s="70">
        <f>Контингент!DR81</f>
        <v>0</v>
      </c>
      <c r="MY76" s="177">
        <f t="shared" si="1218"/>
        <v>0</v>
      </c>
      <c r="MZ76" s="177">
        <f t="shared" si="1219"/>
        <v>0</v>
      </c>
      <c r="NA76" s="70">
        <f>Контингент!DS81</f>
        <v>0</v>
      </c>
      <c r="NB76" s="70">
        <f t="shared" si="1220"/>
        <v>0</v>
      </c>
      <c r="NC76" s="177">
        <f t="shared" si="1221"/>
        <v>0</v>
      </c>
      <c r="ND76" s="177">
        <f t="shared" si="1222"/>
        <v>0</v>
      </c>
      <c r="NE76" s="143">
        <f>'Нормативы и коэффициенты МОО'!$Y$17</f>
        <v>0.89426399999999995</v>
      </c>
      <c r="NF76" s="14">
        <v>1</v>
      </c>
      <c r="NG76" s="14">
        <v>12</v>
      </c>
      <c r="NH76" s="14">
        <v>8</v>
      </c>
      <c r="NI76" s="177">
        <f t="shared" si="1223"/>
        <v>0</v>
      </c>
      <c r="NJ76" s="177">
        <f t="shared" si="1224"/>
        <v>0</v>
      </c>
      <c r="NK76" s="177">
        <f t="shared" si="1225"/>
        <v>0</v>
      </c>
      <c r="NL76" s="177">
        <f t="shared" si="1226"/>
        <v>0</v>
      </c>
      <c r="NM76" s="70">
        <f>Контингент!DC81</f>
        <v>0</v>
      </c>
      <c r="NN76" s="177">
        <f t="shared" si="1227"/>
        <v>0</v>
      </c>
      <c r="NO76" s="177">
        <f t="shared" si="1228"/>
        <v>0</v>
      </c>
      <c r="NP76" s="70">
        <f>Контингент!DD81</f>
        <v>0</v>
      </c>
      <c r="NQ76" s="177">
        <f t="shared" si="1229"/>
        <v>0</v>
      </c>
      <c r="NR76" s="177">
        <f t="shared" si="1230"/>
        <v>0</v>
      </c>
      <c r="NS76" s="70">
        <f>Контингент!DE81</f>
        <v>0</v>
      </c>
      <c r="NT76" s="177">
        <f t="shared" si="1231"/>
        <v>0</v>
      </c>
      <c r="NU76" s="177">
        <f t="shared" si="1232"/>
        <v>0</v>
      </c>
      <c r="NV76" s="70">
        <f>Контингент!DF81</f>
        <v>0</v>
      </c>
      <c r="NW76" s="177">
        <f t="shared" si="1233"/>
        <v>0</v>
      </c>
      <c r="NX76" s="177">
        <f t="shared" si="1234"/>
        <v>0</v>
      </c>
      <c r="NY76" s="70">
        <f>Контингент!DG81</f>
        <v>0</v>
      </c>
      <c r="NZ76" s="177">
        <f t="shared" si="1235"/>
        <v>0</v>
      </c>
      <c r="OA76" s="177">
        <f t="shared" si="1236"/>
        <v>0</v>
      </c>
      <c r="OB76" s="70">
        <f>Контингент!DH81</f>
        <v>0</v>
      </c>
      <c r="OC76" s="177">
        <f t="shared" si="1237"/>
        <v>0</v>
      </c>
      <c r="OD76" s="177">
        <f t="shared" si="1238"/>
        <v>0</v>
      </c>
      <c r="OE76" s="70">
        <f>Контингент!DI81</f>
        <v>0</v>
      </c>
      <c r="OF76" s="177">
        <f t="shared" si="1239"/>
        <v>0</v>
      </c>
      <c r="OG76" s="177">
        <f t="shared" si="1240"/>
        <v>0</v>
      </c>
      <c r="OH76" s="70">
        <f>Контингент!DJ81</f>
        <v>0</v>
      </c>
      <c r="OI76" s="177">
        <f t="shared" si="1241"/>
        <v>0</v>
      </c>
      <c r="OJ76" s="177">
        <f t="shared" si="1242"/>
        <v>0</v>
      </c>
      <c r="OK76" s="70">
        <f>Контингент!DK81</f>
        <v>0</v>
      </c>
      <c r="OL76" s="177">
        <f t="shared" si="1243"/>
        <v>0</v>
      </c>
      <c r="OM76" s="177">
        <f t="shared" si="1244"/>
        <v>0</v>
      </c>
      <c r="ON76" s="70">
        <f>Контингент!DL81</f>
        <v>0</v>
      </c>
      <c r="OO76" s="177">
        <f t="shared" si="1245"/>
        <v>0</v>
      </c>
      <c r="OP76" s="177">
        <f t="shared" si="1246"/>
        <v>0</v>
      </c>
      <c r="OQ76" s="70">
        <f>Контингент!DM81</f>
        <v>0</v>
      </c>
      <c r="OR76" s="177">
        <f t="shared" si="1247"/>
        <v>0</v>
      </c>
      <c r="OS76" s="177">
        <f t="shared" si="1248"/>
        <v>0</v>
      </c>
      <c r="OT76" s="70">
        <f>Контингент!DN81</f>
        <v>0</v>
      </c>
      <c r="OU76" s="177">
        <f t="shared" si="1249"/>
        <v>0</v>
      </c>
      <c r="OV76" s="177">
        <f t="shared" si="1250"/>
        <v>0</v>
      </c>
      <c r="OW76" s="70">
        <f>Контингент!DO81</f>
        <v>0</v>
      </c>
      <c r="OX76" s="177">
        <f t="shared" si="1251"/>
        <v>0</v>
      </c>
      <c r="OY76" s="177">
        <f t="shared" si="1252"/>
        <v>0</v>
      </c>
      <c r="OZ76" s="70">
        <f>Контингент!DP81</f>
        <v>0</v>
      </c>
      <c r="PA76" s="177">
        <f t="shared" si="1253"/>
        <v>0</v>
      </c>
      <c r="PB76" s="177">
        <f t="shared" si="1254"/>
        <v>0</v>
      </c>
      <c r="PC76" s="70">
        <f>Контингент!DQ81</f>
        <v>0</v>
      </c>
      <c r="PD76" s="177">
        <f t="shared" si="1255"/>
        <v>0</v>
      </c>
      <c r="PE76" s="177">
        <f t="shared" si="1256"/>
        <v>0</v>
      </c>
      <c r="PF76" s="70">
        <f>Контингент!DR81</f>
        <v>0</v>
      </c>
      <c r="PG76" s="177">
        <f t="shared" si="1257"/>
        <v>0</v>
      </c>
      <c r="PH76" s="177">
        <f t="shared" si="1258"/>
        <v>0</v>
      </c>
      <c r="PI76" s="70">
        <f>Контингент!DS81</f>
        <v>0</v>
      </c>
      <c r="PJ76" s="70">
        <f t="shared" si="1259"/>
        <v>0</v>
      </c>
      <c r="PK76" s="177">
        <f t="shared" si="1260"/>
        <v>0</v>
      </c>
      <c r="PL76" s="177">
        <f t="shared" si="1261"/>
        <v>0</v>
      </c>
      <c r="PM76" s="143">
        <f>'Нормативы и коэффициенты МОО'!$Y$17</f>
        <v>0.89426399999999995</v>
      </c>
      <c r="PN76" s="14">
        <v>1</v>
      </c>
      <c r="PO76" s="14">
        <v>12</v>
      </c>
      <c r="PP76" s="14">
        <v>4</v>
      </c>
      <c r="PQ76" s="177">
        <f t="shared" si="1262"/>
        <v>0</v>
      </c>
      <c r="PR76" s="177">
        <f t="shared" si="1263"/>
        <v>0</v>
      </c>
      <c r="PS76" s="153"/>
    </row>
    <row r="77" spans="1:435" x14ac:dyDescent="0.25">
      <c r="A77" s="84"/>
      <c r="B77" s="116" t="s">
        <v>235</v>
      </c>
      <c r="C77" s="119"/>
      <c r="D77" s="119"/>
      <c r="E77" s="119"/>
      <c r="F77" s="119"/>
      <c r="G77" s="119"/>
      <c r="H77" s="11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53"/>
    </row>
    <row r="78" spans="1:435" x14ac:dyDescent="0.25">
      <c r="A78" s="84"/>
      <c r="B78" s="116" t="s">
        <v>73</v>
      </c>
      <c r="C78" s="119"/>
      <c r="D78" s="119"/>
      <c r="E78" s="119"/>
      <c r="F78" s="119"/>
      <c r="G78" s="119"/>
      <c r="H78" s="11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53"/>
    </row>
    <row r="79" spans="1:435" x14ac:dyDescent="0.25">
      <c r="A79" s="112"/>
      <c r="B79" s="117" t="s">
        <v>306</v>
      </c>
      <c r="C79" s="120" t="s">
        <v>240</v>
      </c>
      <c r="D79" s="88">
        <f>'Нормативы и коэффициенты МОО'!$B$6</f>
        <v>38179.43</v>
      </c>
      <c r="E79" s="88">
        <f>'Нормативы и коэффициенты МОО'!$B$7</f>
        <v>53705.98</v>
      </c>
      <c r="F79" s="88">
        <f>'Нормативы и коэффициенты МОО'!$B$8</f>
        <v>55204.57</v>
      </c>
      <c r="G79" s="88">
        <f>'Нормативы и коэффициенты МОО'!$B$9</f>
        <v>78009.87</v>
      </c>
      <c r="H79" s="88">
        <f>'Нормативы и коэффициенты МОО'!$B$10</f>
        <v>23154.491086338148</v>
      </c>
      <c r="I79" s="88">
        <f>'Нормативы и коэффициенты МОО'!$B$11</f>
        <v>4412.8</v>
      </c>
      <c r="J79" s="88">
        <f>'Нормативы и коэффициенты МОО'!$B$12</f>
        <v>5883.73</v>
      </c>
      <c r="K79" s="88">
        <f>'Нормативы и коэффициенты МОО'!$C$6</f>
        <v>10181.18</v>
      </c>
      <c r="L79" s="88">
        <f>'Нормативы и коэффициенты МОО'!$C$7</f>
        <v>14321.59</v>
      </c>
      <c r="M79" s="88">
        <f>'Нормативы и коэффициенты МОО'!$C$8</f>
        <v>14721.22</v>
      </c>
      <c r="N79" s="88">
        <f>'Нормативы и коэффициенты МОО'!$C$9</f>
        <v>48613.13</v>
      </c>
      <c r="O79" s="88">
        <f>'Нормативы и коэффициенты МОО'!$C$10</f>
        <v>0</v>
      </c>
      <c r="P79" s="88">
        <f>'Нормативы и коэффициенты МОО'!$C$11</f>
        <v>0</v>
      </c>
      <c r="Q79" s="88">
        <f>'Нормативы и коэффициенты МОО'!$C$12</f>
        <v>1569</v>
      </c>
      <c r="R79" s="88">
        <f>'Нормативы и коэффициенты МОО'!$B$17</f>
        <v>1</v>
      </c>
      <c r="S79" s="88">
        <f>'Нормативы и коэффициенты МОО'!$B$18</f>
        <v>1</v>
      </c>
      <c r="T79" s="88">
        <f>'Нормативы и коэффициенты МОО'!$B$19</f>
        <v>1</v>
      </c>
      <c r="U79" s="88">
        <f>'Нормативы и коэффициенты МОО'!$B$20</f>
        <v>1</v>
      </c>
      <c r="V79" s="88">
        <f>'Нормативы и коэффициенты МОО'!$B$21</f>
        <v>1</v>
      </c>
      <c r="W79" s="88">
        <f>'Нормативы и коэффициенты МОО'!$B$22</f>
        <v>1</v>
      </c>
      <c r="X79" s="88">
        <f>'Нормативы и коэффициенты МОО'!$C$17</f>
        <v>2.1</v>
      </c>
      <c r="Y79" s="88">
        <f>'Нормативы и коэффициенты МОО'!$C$20</f>
        <v>1</v>
      </c>
      <c r="Z79" s="88">
        <f>'Нормативы и коэффициенты МОО'!$C$21</f>
        <v>1</v>
      </c>
      <c r="AA79" s="88">
        <f>'Нормативы и коэффициенты МОО'!$C$22</f>
        <v>2.1</v>
      </c>
      <c r="AB79" s="88">
        <f>'Нормативы и коэффициенты МОО'!$D$17</f>
        <v>1.83</v>
      </c>
      <c r="AC79" s="88">
        <f>'Нормативы и коэффициенты МОО'!$D$20</f>
        <v>1</v>
      </c>
      <c r="AD79" s="88">
        <f>'Нормативы и коэффициенты МОО'!$D$21</f>
        <v>1</v>
      </c>
      <c r="AE79" s="88">
        <f>'Нормативы и коэффициенты МОО'!$D$22</f>
        <v>1.83</v>
      </c>
      <c r="AF79" s="88">
        <f>'Нормативы и коэффициенты МОО'!$E$17</f>
        <v>1.74</v>
      </c>
      <c r="AG79" s="88">
        <f>'Нормативы и коэффициенты МОО'!$E$20</f>
        <v>1</v>
      </c>
      <c r="AH79" s="88">
        <f>'Нормативы и коэффициенты МОО'!$E$21</f>
        <v>1</v>
      </c>
      <c r="AI79" s="88">
        <f>'Нормативы и коэффициенты МОО'!$E$22</f>
        <v>1.74</v>
      </c>
      <c r="AJ79" s="88">
        <f>'Нормативы и коэффициенты МОО'!$F$17</f>
        <v>1.56</v>
      </c>
      <c r="AK79" s="88">
        <f>'Нормативы и коэффициенты МОО'!$F$20</f>
        <v>1</v>
      </c>
      <c r="AL79" s="88">
        <f>'Нормативы и коэффициенты МОО'!$F$21</f>
        <v>1</v>
      </c>
      <c r="AM79" s="88">
        <f>'Нормативы и коэффициенты МОО'!$F$22</f>
        <v>1.56</v>
      </c>
      <c r="AN79" s="88">
        <f>'Нормативы и коэффициенты МОО'!$G$17</f>
        <v>1.56</v>
      </c>
      <c r="AO79" s="88">
        <f>'Нормативы и коэффициенты МОО'!$G$20</f>
        <v>1</v>
      </c>
      <c r="AP79" s="88">
        <f>'Нормативы и коэффициенты МОО'!$G$21</f>
        <v>1</v>
      </c>
      <c r="AQ79" s="88">
        <f>'Нормативы и коэффициенты МОО'!$G$22</f>
        <v>1.56</v>
      </c>
      <c r="AR79" s="88">
        <f>'Нормативы и коэффициенты МОО'!$H$17</f>
        <v>2.31</v>
      </c>
      <c r="AS79" s="88">
        <f>'Нормативы и коэффициенты МОО'!$H$20</f>
        <v>1</v>
      </c>
      <c r="AT79" s="88">
        <f>'Нормативы и коэффициенты МОО'!$H$21</f>
        <v>1</v>
      </c>
      <c r="AU79" s="88">
        <f>'Нормативы и коэффициенты МОО'!$H$22</f>
        <v>2.31</v>
      </c>
      <c r="AV79" s="88">
        <f>'Нормативы и коэффициенты МОО'!$I$17</f>
        <v>1.56</v>
      </c>
      <c r="AW79" s="88">
        <f>'Нормативы и коэффициенты МОО'!$I$20</f>
        <v>1</v>
      </c>
      <c r="AX79" s="88">
        <f>'Нормативы и коэффициенты МОО'!$I$21</f>
        <v>1</v>
      </c>
      <c r="AY79" s="88">
        <f>'Нормативы и коэффициенты МОО'!$I$22</f>
        <v>1.56</v>
      </c>
      <c r="AZ79" s="88">
        <f>'Нормативы и коэффициенты МОО'!$J$17</f>
        <v>2.64</v>
      </c>
      <c r="BA79" s="88">
        <f>'Нормативы и коэффициенты МОО'!$J$20</f>
        <v>1</v>
      </c>
      <c r="BB79" s="88">
        <f>'Нормативы и коэффициенты МОО'!$J$21</f>
        <v>1</v>
      </c>
      <c r="BC79" s="88">
        <f>'Нормативы и коэффициенты МОО'!$J$22</f>
        <v>2.64</v>
      </c>
      <c r="BD79" s="88">
        <f>'Нормативы и коэффициенты МОО'!$K$17</f>
        <v>2.31</v>
      </c>
      <c r="BE79" s="88">
        <f>'Нормативы и коэффициенты МОО'!$K$20</f>
        <v>1</v>
      </c>
      <c r="BF79" s="88">
        <f>'Нормативы и коэффициенты МОО'!$K$21</f>
        <v>1</v>
      </c>
      <c r="BG79" s="88">
        <f>'Нормативы и коэффициенты МОО'!$K$22</f>
        <v>2.31</v>
      </c>
      <c r="BH79" s="88">
        <f>'Нормативы и коэффициенты МОО'!$L$18</f>
        <v>2</v>
      </c>
      <c r="BI79" s="88">
        <f>'Нормативы и коэффициенты МОО'!$L$19</f>
        <v>2</v>
      </c>
      <c r="BJ79" s="88">
        <f>'Нормативы и коэффициенты МОО'!$L$20</f>
        <v>1</v>
      </c>
      <c r="BK79" s="88">
        <f>'Нормативы и коэффициенты МОО'!$L$21</f>
        <v>1</v>
      </c>
      <c r="BL79" s="88">
        <f>'Нормативы и коэффициенты МОО'!$L$22</f>
        <v>2</v>
      </c>
      <c r="BM79" s="88">
        <f>'Нормативы и коэффициенты МОО'!$N$17</f>
        <v>1</v>
      </c>
      <c r="BN79" s="88">
        <f>'Нормативы и коэффициенты МОО'!$N$18</f>
        <v>1</v>
      </c>
      <c r="BO79" s="88">
        <f>'Нормативы и коэффициенты МОО'!$N$19</f>
        <v>1</v>
      </c>
      <c r="BP79" s="88">
        <f>'Нормативы и коэффициенты МОО'!$N$20</f>
        <v>1</v>
      </c>
      <c r="BQ79" s="88">
        <f>'Нормативы и коэффициенты МОО'!$N$21</f>
        <v>1</v>
      </c>
      <c r="BR79" s="88">
        <f>'Нормативы и коэффициенты МОО'!$N$22</f>
        <v>1</v>
      </c>
      <c r="BS79" s="88">
        <f>'Нормативы и коэффициенты МОО'!$O$17</f>
        <v>1.2</v>
      </c>
      <c r="BT79" s="88">
        <f>'Нормативы и коэффициенты МОО'!$O$18</f>
        <v>1.2</v>
      </c>
      <c r="BU79" s="88">
        <f>'Нормативы и коэффициенты МОО'!$O$19</f>
        <v>1.2</v>
      </c>
      <c r="BV79" s="88">
        <f>'Нормативы и коэффициенты МОО'!$O$20</f>
        <v>1</v>
      </c>
      <c r="BW79" s="88">
        <f>'Нормативы и коэффициенты МОО'!$O$21</f>
        <v>1</v>
      </c>
      <c r="BX79" s="88">
        <f>'Нормативы и коэффициенты МОО'!$O$22</f>
        <v>1</v>
      </c>
      <c r="BY79" s="88">
        <f>'Нормативы и коэффициенты МОО'!$P$17</f>
        <v>1.2</v>
      </c>
      <c r="BZ79" s="88">
        <f>'Нормативы и коэффициенты МОО'!$P$18</f>
        <v>1.2</v>
      </c>
      <c r="CA79" s="88">
        <f>'Нормативы и коэффициенты МОО'!$P$19</f>
        <v>1.2</v>
      </c>
      <c r="CB79" s="88">
        <f>'Нормативы и коэффициенты МОО'!$P$20</f>
        <v>1</v>
      </c>
      <c r="CC79" s="88">
        <f>'Нормативы и коэффициенты МОО'!$P$21</f>
        <v>1</v>
      </c>
      <c r="CD79" s="88">
        <f>'Нормативы и коэффициенты МОО'!$P$22</f>
        <v>1</v>
      </c>
      <c r="CE79" s="88">
        <f>'Нормативы и коэффициенты МОО'!$Q$17</f>
        <v>1</v>
      </c>
      <c r="CF79" s="88">
        <f>'Нормативы и коэффициенты МОО'!$Q$18</f>
        <v>1</v>
      </c>
      <c r="CG79" s="88">
        <f>'Нормативы и коэффициенты МОО'!$Q$19</f>
        <v>1</v>
      </c>
      <c r="CH79" s="88">
        <f>'Нормативы и коэффициенты МОО'!$Q$20</f>
        <v>1</v>
      </c>
      <c r="CI79" s="88">
        <f>'Нормативы и коэффициенты МОО'!$Q$21</f>
        <v>1</v>
      </c>
      <c r="CJ79" s="88">
        <f>'Нормативы и коэффициенты МОО'!$Q$22</f>
        <v>1</v>
      </c>
      <c r="CK79" s="88">
        <f>'Нормативы и коэффициенты МОО'!$R$17</f>
        <v>2</v>
      </c>
      <c r="CL79" s="88">
        <f>'Нормативы и коэффициенты МОО'!$R$18</f>
        <v>2</v>
      </c>
      <c r="CM79" s="88">
        <f>'Нормативы и коэффициенты МОО'!$R$19</f>
        <v>2</v>
      </c>
      <c r="CN79" s="88">
        <f>'Нормативы и коэффициенты МОО'!$R$20</f>
        <v>2</v>
      </c>
      <c r="CO79" s="88">
        <f>'Нормативы и коэффициенты МОО'!$R$21</f>
        <v>2</v>
      </c>
      <c r="CP79" s="88">
        <f>'Нормативы и коэффициенты МОО'!$R$22</f>
        <v>2</v>
      </c>
      <c r="CQ79" s="88">
        <f>'Нормативы и коэффициенты МОО'!$S$17</f>
        <v>1</v>
      </c>
      <c r="CR79" s="88">
        <f>'Нормативы и коэффициенты МОО'!$S$18</f>
        <v>1</v>
      </c>
      <c r="CS79" s="88">
        <f>'Нормативы и коэффициенты МОО'!$S$19</f>
        <v>1</v>
      </c>
      <c r="CT79" s="88">
        <f>'Нормативы и коэффициенты МОО'!$S$20</f>
        <v>2</v>
      </c>
      <c r="CU79" s="88">
        <f>'Нормативы и коэффициенты МОО'!$S$21</f>
        <v>2</v>
      </c>
      <c r="CV79" s="88">
        <f>'Нормативы и коэффициенты МОО'!$S$22</f>
        <v>1</v>
      </c>
      <c r="CW79" s="88">
        <f>'Нормативы и коэффициенты МОО'!$T$17</f>
        <v>1</v>
      </c>
      <c r="CX79" s="88">
        <f>'Нормативы и коэффициенты МОО'!$T$18</f>
        <v>1</v>
      </c>
      <c r="CY79" s="88">
        <f>'Нормативы и коэффициенты МОО'!$T$19</f>
        <v>1</v>
      </c>
      <c r="CZ79" s="88">
        <f>'Нормативы и коэффициенты МОО'!$T$20</f>
        <v>1</v>
      </c>
      <c r="DA79" s="88">
        <f>'Нормативы и коэффициенты МОО'!$T$21</f>
        <v>1</v>
      </c>
      <c r="DB79" s="88">
        <f>'Нормативы и коэффициенты МОО'!$T$22</f>
        <v>1</v>
      </c>
      <c r="DC79" s="88">
        <f>'Нормативы и коэффициенты МОО'!$U$17</f>
        <v>1</v>
      </c>
      <c r="DD79" s="88">
        <f>'Нормативы и коэффициенты МОО'!$U$18</f>
        <v>1</v>
      </c>
      <c r="DE79" s="88">
        <f>'Нормативы и коэффициенты МОО'!$U$19</f>
        <v>1</v>
      </c>
      <c r="DF79" s="88">
        <f>'Нормативы и коэффициенты МОО'!$U$20</f>
        <v>1</v>
      </c>
      <c r="DG79" s="88">
        <f>'Нормативы и коэффициенты МОО'!$U$21</f>
        <v>1</v>
      </c>
      <c r="DH79" s="88">
        <f>'Нормативы и коэффициенты МОО'!$U$22</f>
        <v>1</v>
      </c>
      <c r="DI79" s="88">
        <f>'Нормативы и коэффициенты МОО'!$V$17</f>
        <v>1</v>
      </c>
      <c r="DJ79" s="88">
        <f>'Нормативы и коэффициенты МОО'!$V$18</f>
        <v>1</v>
      </c>
      <c r="DK79" s="88">
        <f>'Нормативы и коэффициенты МОО'!$V$19</f>
        <v>1</v>
      </c>
      <c r="DL79" s="88">
        <f>'Нормативы и коэффициенты МОО'!$V$20</f>
        <v>1</v>
      </c>
      <c r="DM79" s="88">
        <f>'Нормативы и коэффициенты МОО'!$V$21</f>
        <v>1</v>
      </c>
      <c r="DN79" s="88">
        <f>'Нормативы и коэффициенты МОО'!$V$22</f>
        <v>1</v>
      </c>
      <c r="DO79" s="177">
        <f t="shared" ref="DO79:DO80" si="1264">ROUND(DQ79*$D79*$R79*$BM79*$CE79*IF($JN79&gt;500,$CW79,IF($JN79&gt;250,$DI79,IF($JN79&gt;0,$DC79,0)))/1000,0)</f>
        <v>2482</v>
      </c>
      <c r="DP79" s="177">
        <f t="shared" ref="DP79:DP80" si="1265">ROUND(DQ79*$K79*$R79*$BM79*$CE79*IF($JN79&gt;500,$CW79,IF($JN79&gt;250,$DI79,IF($JN79&gt;0,$DC79,0)))/1000,0)</f>
        <v>662</v>
      </c>
      <c r="DQ79" s="70">
        <f>Контингент!D84</f>
        <v>65</v>
      </c>
      <c r="DR79" s="177">
        <f t="shared" ref="DR79:DR80" si="1266">ROUND(DT79*$D79*$R79*$BM79*$CE79*IF($JN79&gt;500,$CW79,IF($JN79&gt;250,$DI79,IF($JN79&gt;0,$DC79,0)))/1000,0)+ROUND(DT79*$G79*$U79*$BM79*$CE79*IF($JN79&gt;500,$CW79,IF($JN79&gt;250,$DI79,IF($JN79&gt;0,$DC79,0)))/1000,0)</f>
        <v>0</v>
      </c>
      <c r="DS79" s="177">
        <f t="shared" ref="DS79:DS80" si="1267">ROUND(DT79*$K79*$R79*$BM79*$CE79*IF($JN79&gt;500,$CW79,IF($JN79&gt;250,$DI79,IF($JN79&gt;0,$DC79,0)))/1000,0)+ROUND(DT79*$N79*$U79*$BM79*$CE79*IF($JN79&gt;500,$CW79,IF($JN79&gt;250,$DI79,IF($JN79&gt;0,$DC79,0)))/1000,0)</f>
        <v>0</v>
      </c>
      <c r="DT79" s="70">
        <f>Контингент!E84</f>
        <v>0</v>
      </c>
      <c r="DU79" s="177">
        <f t="shared" ref="DU79:DU80" si="1268">ROUND(DW79*$D79*$R79*$BY79*$CE79*IF($JN79&gt;500,$CW79,IF($JN79&gt;250,$DI79,IF($JN79&gt;0,$DC79,0)))/1000,0)</f>
        <v>0</v>
      </c>
      <c r="DV79" s="177">
        <f t="shared" ref="DV79:DV80" si="1269">ROUND(DW79*$K79*$R79*$BY79*$CE79*IF($JN79&gt;500,$CW79,IF($JN79&gt;250,$DI79,IF($JN79&gt;0,$DC79,0)))/1000,0)</f>
        <v>0</v>
      </c>
      <c r="DW79" s="70">
        <f>Контингент!AP84</f>
        <v>0</v>
      </c>
      <c r="DX79" s="177">
        <f t="shared" ref="DX79:DX80" si="1270">ROUND(DZ79*$D79*$R79*$BM79*$CK79*IF($JN79&gt;500,$CW79,IF($JN79&gt;250,$DI79,IF($JN79&gt;0,$DC79,0)))/1000,0)</f>
        <v>0</v>
      </c>
      <c r="DY79" s="177">
        <f t="shared" ref="DY79:DY80" si="1271">ROUND(DZ79*$K79*$R79*$BM79*$CK79*IF($JN79&gt;500,$CW79,IF($JN79&gt;250,$DI79,IF($JN79&gt;0,$DC79,0)))/1000,0)</f>
        <v>0</v>
      </c>
      <c r="DZ79" s="70">
        <f>Контингент!K84</f>
        <v>0</v>
      </c>
      <c r="EA79" s="177">
        <f t="shared" ref="EA79:EA80" si="1272">ROUND(EC79*$D79*$R79*$BM79*$CK79*IF($JN79&gt;500,$CW79,IF($JN79&gt;250,$DI79,IF($JN79&gt;0,$DC79,0)))/1000,0)+ROUND(EC79*$G79*$U79*$BM79*$CN79*IF($JN79&gt;500,$CW79,IF($JN79&gt;250,$DI79,IF($JN79&gt;0,$DC79,0)))/1000,0)</f>
        <v>0</v>
      </c>
      <c r="EB79" s="177">
        <f t="shared" ref="EB79:EB80" si="1273">ROUND(EC79*$K79*$R79*$BM79*$CK79*IF($JN79&gt;500,$CW79,IF($JN79&gt;250,$DI79,IF($JN79&gt;0,$DC79,0)))/1000,0)+ROUND(EC79*$N79*$U79*$BM79*$CN79*IF($JN79&gt;500,$CW79,IF($JN79&gt;250,$DI79,IF($JN79&gt;0,$DC79,0)))/1000,0)</f>
        <v>0</v>
      </c>
      <c r="EC79" s="70">
        <f>Контингент!L84</f>
        <v>0</v>
      </c>
      <c r="ED79" s="177">
        <f t="shared" ref="ED79:ED80" si="1274">ROUND(EF79*$D79*$R79*$BY79*$CK79*IF($JN79&gt;500,$CW79,IF($JN79&gt;250,$DI79,IF($JN79&gt;0,$DC79,0)))/1000,0)</f>
        <v>0</v>
      </c>
      <c r="EE79" s="177">
        <f t="shared" ref="EE79:EE80" si="1275">ROUND(EF79*$K79*$R79*$BY79*$CK79*IF($JN79&gt;500,$CW79,IF($JN79&gt;250,$DI79,IF($JN79&gt;0,$DC79,0)))/1000,0)</f>
        <v>0</v>
      </c>
      <c r="EF79" s="70">
        <f>Контингент!AT84</f>
        <v>0</v>
      </c>
      <c r="EG79" s="177">
        <f t="shared" ref="EG79:EG80" si="1276">ROUND(EI79*$D79*$X79*$BM79*$CE79*IF($JN79&gt;500,$CW79,IF($JN79&gt;250,$DI79,IF($JN79&gt;0,$DC79,0)))/1000,0)</f>
        <v>0</v>
      </c>
      <c r="EH79" s="177">
        <f t="shared" ref="EH79:EH80" si="1277">ROUND(EI79*$K79*$X79*$BM79*$CE79*IF($JN79&gt;500,$CW79,IF($JN79&gt;250,$DI79,IF($JN79&gt;0,$DC79,0)))/1000,0)</f>
        <v>0</v>
      </c>
      <c r="EI79" s="70">
        <f>Контингент!R84</f>
        <v>0</v>
      </c>
      <c r="EJ79" s="177">
        <f t="shared" ref="EJ79:EJ80" si="1278">ROUND(EL79*$D79*$AB79*$BM79*$CQ79*IF($JN79&gt;500,$CW79,IF($JN79&gt;250,$DI79,IF($JN79&gt;0,$DC79,0)))/1000,0)</f>
        <v>0</v>
      </c>
      <c r="EK79" s="177">
        <f t="shared" ref="EK79:EK80" si="1279">ROUND(EL79*$K79*$AB79*$BM79*$CQ79*IF($JN79&gt;500,$CW79,IF($JN79&gt;250,$DI79,IF($JN79&gt;0,$DC79,0)))/1000,0)</f>
        <v>0</v>
      </c>
      <c r="EL79" s="70">
        <f>Контингент!S84</f>
        <v>0</v>
      </c>
      <c r="EM79" s="177">
        <f t="shared" ref="EM79:EM80" si="1280">ROUND(EO79*$D79*$AF79*$BM79*$CE79*IF($JN79&gt;500,$CW79,IF($JN79&gt;250,$DI79,IF($JN79&gt;0,$DC79,0)))/1000,0)</f>
        <v>0</v>
      </c>
      <c r="EN79" s="177">
        <f t="shared" ref="EN79:EN80" si="1281">ROUND(EO79*$K79*$AF79*$BM79*$CE79*IF($JN79&gt;500,$CW79,IF($JN79&gt;250,$DI79,IF($JN79&gt;0,$DC79,0)))/1000,0)</f>
        <v>0</v>
      </c>
      <c r="EO79" s="70">
        <f>Контингент!T84</f>
        <v>0</v>
      </c>
      <c r="EP79" s="177">
        <f t="shared" ref="EP79:EP80" si="1282">ROUND(ER79*$D79*$AJ79*$BM79*$CQ79*IF($JN79&gt;500,$CW79,IF($JN79&gt;250,$DI79,IF($JN79&gt;0,$DC79,0)))/1000,0)</f>
        <v>0</v>
      </c>
      <c r="EQ79" s="177">
        <f t="shared" ref="EQ79:EQ80" si="1283">ROUND(ER79*$K79*$AJ79*$BM79*$CQ79*IF($JN79&gt;500,$CW79,IF($JN79&gt;250,$DI79,IF($JN79&gt;0,$DC79,0)))/1000,0)</f>
        <v>0</v>
      </c>
      <c r="ER79" s="70">
        <f>Контингент!U84</f>
        <v>0</v>
      </c>
      <c r="ES79" s="177">
        <f t="shared" ref="ES79:ES80" si="1284">ROUND(EU79*$D79*$AN79*$BM79*$CQ79*IF($JN79&gt;500,$CW79,IF($JN79&gt;250,$DI79,IF($JN79&gt;0,$DC79,0)))/1000,0)</f>
        <v>0</v>
      </c>
      <c r="ET79" s="177">
        <f t="shared" ref="ET79:ET80" si="1285">ROUND(EU79*$K79*$AN79*$BM79*$CQ79*IF($JN79&gt;500,$CW79,IF($JN79&gt;250,$DI79,IF($JN79&gt;0,$DC79,0)))/1000,0)</f>
        <v>0</v>
      </c>
      <c r="EU79" s="70">
        <f>Контингент!V84</f>
        <v>0</v>
      </c>
      <c r="EV79" s="177">
        <f t="shared" ref="EV79:EV80" si="1286">ROUND(EX79*$D79*$AR79*$BM79*$CE79*IF($JN79&gt;500,$CW79,IF($JN79&gt;250,$DI79,IF($JN79&gt;0,$DC79,0)))/1000,0)</f>
        <v>0</v>
      </c>
      <c r="EW79" s="177">
        <f t="shared" ref="EW79:EW80" si="1287">ROUND(EX79*$K79*$AR79*$BM79*$CE79*IF($JN79&gt;500,$CW79,IF($JN79&gt;250,$DI79,IF($JN79&gt;0,$DC79,0)))/1000,0)</f>
        <v>0</v>
      </c>
      <c r="EX79" s="70">
        <f>Контингент!W84</f>
        <v>0</v>
      </c>
      <c r="EY79" s="177">
        <f t="shared" ref="EY79:EY80" si="1288">ROUND(FA79*$D79*$AV79*$BM79*$CQ79*IF($JN79&gt;500,$CW79,IF($JN79&gt;250,$DI79,IF($JN79&gt;0,$DC79,0)))/1000,0)</f>
        <v>0</v>
      </c>
      <c r="EZ79" s="177">
        <f t="shared" ref="EZ79:EZ80" si="1289">ROUND(FA79*$K79*$AV79*$BM79*$CQ79*IF($JN79&gt;500,$CW79,IF($JN79&gt;250,$DI79,IF($JN79&gt;0,$DC79,0)))/1000,0)</f>
        <v>0</v>
      </c>
      <c r="FA79" s="70">
        <f>Контингент!X84</f>
        <v>0</v>
      </c>
      <c r="FB79" s="177">
        <f t="shared" ref="FB79:FB80" si="1290">ROUND(FD79*$D79*$AZ79*$BM79*$CE79*IF($JN79&gt;500,$CW79,IF($JN79&gt;250,$DI79,IF($JN79&gt;0,$DC79,0)))/1000,0)</f>
        <v>0</v>
      </c>
      <c r="FC79" s="177">
        <f t="shared" ref="FC79:FC80" si="1291">ROUND(FD79*$K79*$AZ79*$BM79*$CE79*IF($JN79&gt;500,$CW79,IF($JN79&gt;250,$DI79,IF($JN79&gt;0,$DC79,0)))/1000,0)</f>
        <v>0</v>
      </c>
      <c r="FD79" s="70">
        <f>Контингент!Y84</f>
        <v>0</v>
      </c>
      <c r="FE79" s="177">
        <f t="shared" ref="FE79:FE80" si="1292">ROUND(FG79*$D79*$BD79*$BM79*$CE79*IF($JN79&gt;500,$CW79,IF($JN79&gt;250,$DI79,IF($JN79&gt;0,$DC79,0)))/1000,0)</f>
        <v>0</v>
      </c>
      <c r="FF79" s="177">
        <f t="shared" ref="FF79:FF80" si="1293">ROUND(FG79*$K79*$BD79*$BM79*$CE79*IF($JN79&gt;500,$CW79,IF($JN79&gt;250,$DI79,IF($JN79&gt;0,$DC79,0)))/1000,0)</f>
        <v>0</v>
      </c>
      <c r="FG79" s="70">
        <f>Контингент!Z84</f>
        <v>0</v>
      </c>
      <c r="FH79" s="177">
        <f t="shared" ref="FH79:FH80" si="1294">ROUND(FJ79*$D79*$X79*$BM79*$CE79*IF($JN79&gt;500,$CW79,IF($JN79&gt;250,$DI79,IF($JN79&gt;0,$DC79,0)))/1000,0)+ROUND(FJ79*$G79*$BJ79*$BM79*$CN79*IF($JN79&gt;500,$CW79,IF($JN79&gt;250,$DI79,IF($JN79&gt;0,$DC79,0)))/1000,0)</f>
        <v>0</v>
      </c>
      <c r="FI79" s="177">
        <f t="shared" ref="FI79:FI80" si="1295">ROUND(FJ79*$K79*$X79*$BM79*$CE79*IF($JN79&gt;500,$CW79,IF($JN79&gt;250,$DI79,IF($JN79&gt;0,$DC79,0)))/1000,0)+ROUND(FJ79*$N79*$BJ79*$BM79*$CN79*IF($JN79&gt;500,$CW79,IF($JN79&gt;250,$DI79,IF($JN79&gt;0,$DC79,0)))/1000,0)</f>
        <v>0</v>
      </c>
      <c r="FJ79" s="70">
        <f>Контингент!AB84</f>
        <v>0</v>
      </c>
      <c r="FK79" s="177">
        <f t="shared" ref="FK79:FK80" si="1296">ROUND(FM79*$D79*$AB79*$BM79*$CQ79*IF($JN79&gt;500,$CW79,IF($JN79&gt;250,$DI79,IF($JN79&gt;0,$DC79,0)))/1000,0)+ROUND(FM79*$G79*$BJ79*$BM79*$CT79*IF($JN79&gt;500,$CW79,IF($JN79&gt;250,$DI79,IF($JN79&gt;0,$DC79,0)))/1000,0)</f>
        <v>0</v>
      </c>
      <c r="FL79" s="177">
        <f t="shared" ref="FL79:FL80" si="1297">ROUND(FM79*$K79*$AB79*$BM79*$CQ79*IF($JN79&gt;500,$CW79,IF($JN79&gt;250,$DI79,IF($JN79&gt;0,$DC79,0)))/1000,0)+ROUND(FM79*$N79*$BJ79*$BM79*$CT79*IF($JN79&gt;500,$CW79,IF($JN79&gt;250,$DI79,IF($JN79&gt;0,$DC79,0)))/1000,0)</f>
        <v>0</v>
      </c>
      <c r="FM79" s="70">
        <f>Контингент!AC84</f>
        <v>0</v>
      </c>
      <c r="FN79" s="177">
        <f t="shared" ref="FN79:FN80" si="1298">ROUND(FP79*$D79*$AF79*$BM79*$CE79*IF($JN79&gt;500,$CW79,IF($JN79&gt;250,$DI79,IF($JN79&gt;0,$DC79,0)))/1000,0)+ROUND(FP79*$G79*$BJ79*$BM79*$CN79*IF($JN79&gt;500,$CW79,IF($JN79&gt;250,$DI79,IF($JN79&gt;0,$DC79,0)))/1000,0)</f>
        <v>0</v>
      </c>
      <c r="FO79" s="177">
        <f t="shared" ref="FO79:FO80" si="1299">ROUND(FP79*$K79*$AF79*$BM79*$CE79*IF($JN79&gt;500,$CW79,IF($JN79&gt;250,$DI79,IF($JN79&gt;0,$DC79,0)))/1000,0)+ROUND(FP79*$N79*$BJ79*$BM79*$CN79*IF($JN79&gt;500,$CW79,IF($JN79&gt;250,$DI79,IF($JN79&gt;0,$DC79,0)))/1000,0)</f>
        <v>0</v>
      </c>
      <c r="FP79" s="70">
        <f>Контингент!AD84</f>
        <v>0</v>
      </c>
      <c r="FQ79" s="177">
        <f t="shared" ref="FQ79:FQ80" si="1300">ROUND(FS79*$D79*$AJ79*$BM79*$CQ79*IF($JN79&gt;500,$CW79,IF($JN79&gt;250,$DI79,IF($JN79&gt;0,$DC79,0)))/1000,0)+ROUND(FS79*$G79*$BJ79*$BM79*$CT79*IF($JN79&gt;500,$CW79,IF($JN79&gt;250,$DI79,IF($JN79&gt;0,$DC79,0)))/1000,0)</f>
        <v>0</v>
      </c>
      <c r="FR79" s="177">
        <f t="shared" ref="FR79:FR80" si="1301">ROUND(FS79*$K79*$AJ79*$BM79*$CQ79*IF($JN79&gt;500,$CW79,IF($JN79&gt;250,$DI79,IF($JN79&gt;0,$DC79,0)))/1000,0)+ROUND(FS79*$N79*$BJ79*$BM79*$CT79*IF($JN79&gt;500,$CW79,IF($JN79&gt;250,$DI79,IF($JN79&gt;0,$DC79,0)))/1000,0)</f>
        <v>0</v>
      </c>
      <c r="FS79" s="70">
        <f>Контингент!AE84</f>
        <v>0</v>
      </c>
      <c r="FT79" s="177">
        <f t="shared" ref="FT79:FT80" si="1302">ROUND(FV79*$D79*$AN79*$BM79*$CQ79*IF($JN79&gt;500,$CW79,IF($JN79&gt;250,$DI79,IF($JN79&gt;0,$DC79,0)))/1000,0)+ROUND(FV79*$G79*$BJ79*$BM79*$CT79*IF($JN79&gt;500,$CW79,IF($JN79&gt;250,$DI79,IF($JN79&gt;0,$DC79,0)))/1000,0)</f>
        <v>0</v>
      </c>
      <c r="FU79" s="177">
        <f t="shared" ref="FU79:FU80" si="1303">ROUND(FV79*$K79*$AN79*$BM79*$CQ79*IF($JN79&gt;500,$CW79,IF($JN79&gt;250,$DI79,IF($JN79&gt;0,$DC79,0)))/1000,0)+ROUND(FV79*$N79*$BJ79*$BM79*$CT79*IF($JN79&gt;500,$CW79,IF($JN79&gt;250,$DI79,IF($JN79&gt;0,$DC79,0)))/1000,0)</f>
        <v>0</v>
      </c>
      <c r="FV79" s="70">
        <f>Контингент!AF84</f>
        <v>0</v>
      </c>
      <c r="FW79" s="177">
        <f t="shared" ref="FW79:FW80" si="1304">ROUND(FY79*$D79*$AR79*$BM79*$CE79*IF($JN79&gt;500,$CW79,IF($JN79&gt;250,$DI79,IF($JN79&gt;0,$DC79,0)))/1000,0)+ROUND(FY79*$G79*$BJ79*$BM79*$CN79*IF($JN79&gt;500,$CW79,IF($JN79&gt;250,$DI79,IF($JN79&gt;0,$DC79,0)))/1000,0)</f>
        <v>0</v>
      </c>
      <c r="FX79" s="177">
        <f t="shared" ref="FX79:FX80" si="1305">ROUND(FY79*$K79*$AR79*$BM79*$CE79*IF($JN79&gt;500,$CW79,IF($JN79&gt;250,$DI79,IF($JN79&gt;0,$DC79,0)))/1000,0)+ROUND(FY79*$N79*$BJ79*$BM79*$CN79*IF($JN79&gt;500,$CW79,IF($JN79&gt;250,$DI79,IF($JN79&gt;0,$DC79,0)))/1000,0)</f>
        <v>0</v>
      </c>
      <c r="FY79" s="70">
        <f>Контингент!AG84</f>
        <v>0</v>
      </c>
      <c r="FZ79" s="177">
        <f t="shared" ref="FZ79:FZ80" si="1306">ROUND(GB79*$D79*$AV79*$BM79*$CQ79*IF($JN79&gt;500,$CW79,IF($JN79&gt;250,$DI79,IF($JN79&gt;0,$DC79,0)))/1000,0)+ROUND(GB79*$G79*$BJ79*$BM79*$CT79*IF($JN79&gt;500,$CW79,IF($JN79&gt;250,$DI79,IF($JN79&gt;0,$DC79,0)))/1000,0)</f>
        <v>0</v>
      </c>
      <c r="GA79" s="177">
        <f t="shared" ref="GA79:GA80" si="1307">ROUND(GB79*$K79*$AV79*$BM79*$CQ79*IF($JN79&gt;500,$CW79,IF($JN79&gt;250,$DI79,IF($JN79&gt;0,$DC79,0)))/1000,0)+ROUND(GB79*$N79*$BJ79*$BM79*$CT79*IF($JN79&gt;500,$CW79,IF($JN79&gt;250,$DI79,IF($JN79&gt;0,$DC79,0)))/1000,0)</f>
        <v>0</v>
      </c>
      <c r="GB79" s="70">
        <f>Контингент!AH84</f>
        <v>0</v>
      </c>
      <c r="GC79" s="177">
        <f t="shared" ref="GC79:GC80" si="1308">ROUND(GE79*$D79*$AZ79*$BM79*$CE79*IF($JN79&gt;500,$CW79,IF($JN79&gt;250,$DI79,IF($JN79&gt;0,$DC79,0)))/1000,0)+ROUND(GE79*$G79*$BJ79*$BM79*$CN79*IF($JN79&gt;500,$CW79,IF($JN79&gt;250,$DI79,IF($JN79&gt;0,$DC79,0)))/1000,0)</f>
        <v>0</v>
      </c>
      <c r="GD79" s="177">
        <f t="shared" ref="GD79:GD80" si="1309">ROUND(GE79*$K79*$AZ79*$BM79*$CE79*IF($JN79&gt;500,$CW79,IF($JN79&gt;250,$DI79,IF($JN79&gt;0,$DC79,0)))/1000,0)+ROUND(GE79*$N79*$BJ79*$BM79*$CN79*IF($JN79&gt;500,$CW79,IF($JN79&gt;250,$DI79,IF($JN79&gt;0,$DC79,0)))/1000,0)</f>
        <v>0</v>
      </c>
      <c r="GE79" s="70">
        <f>Контингент!AI84</f>
        <v>0</v>
      </c>
      <c r="GF79" s="177">
        <f t="shared" ref="GF79:GF80" si="1310">ROUND(GH79*$D79*$BD79*$BM79*$CE79*IF($JN79&gt;500,$CW79,IF($JN79&gt;250,$DI79,IF($JN79&gt;0,$DC79,0)))/1000,0)+ROUND(GH79*$G79*$BJ79*$BM79*$CN79*IF($JN79&gt;500,$CW79,IF($JN79&gt;250,$DI79,IF($JN79&gt;0,$DC79,0)))/1000,0)</f>
        <v>0</v>
      </c>
      <c r="GG79" s="177">
        <f t="shared" ref="GG79:GG80" si="1311">ROUND(GH79*$K79*$BD79*$BM79*$CE79*IF($JN79&gt;500,$CW79,IF($JN79&gt;250,$DI79,IF($JN79&gt;0,$DC79,0)))/1000,0)+ROUND(GH79*$N79*$BJ79*$BM79*$CN79*IF($JN79&gt;500,$CW79,IF($JN79&gt;250,$DI79,IF($JN79&gt;0,$DC79,0)))/1000,0)</f>
        <v>0</v>
      </c>
      <c r="GH79" s="70">
        <f>Контингент!AJ84</f>
        <v>0</v>
      </c>
      <c r="GI79" s="177">
        <f t="shared" ref="GI79:GI80" si="1312">ROUND(GK79*$D79*$X79*$BY79*$CE79*IF($JN79&gt;500,$CW79,IF($JN79&gt;250,$DI79,IF($JN79&gt;0,$DC79,0)))/1000,0)</f>
        <v>0</v>
      </c>
      <c r="GJ79" s="177">
        <f t="shared" ref="GJ79:GJ80" si="1313">ROUND(GK79*$K79*$X79*$BY79*$CE79*IF($JN79&gt;500,$CW79,IF($JN79&gt;250,$DI79,IF($JN79&gt;0,$DC79,0)))/1000,0)</f>
        <v>0</v>
      </c>
      <c r="GK79" s="70">
        <f>Контингент!AX84</f>
        <v>0</v>
      </c>
      <c r="GL79" s="177">
        <f t="shared" ref="GL79:GL80" si="1314">ROUND(GN79*$D79*$AB79*$BY79*$CQ79*IF($JN79&gt;500,$CW79,IF($JN79&gt;250,$DI79,IF($JN79&gt;0,$DC79,0)))/1000,0)</f>
        <v>0</v>
      </c>
      <c r="GM79" s="177">
        <f t="shared" ref="GM79:GM80" si="1315">ROUND(GN79*$K79*$AB79*$BY79*$CQ79*IF($JN79&gt;500,$CW79,IF($JN79&gt;250,$DI79,IF($JN79&gt;0,$DC79,0)))/1000,0)</f>
        <v>0</v>
      </c>
      <c r="GN79" s="70">
        <f>Контингент!AY84</f>
        <v>0</v>
      </c>
      <c r="GO79" s="177">
        <f t="shared" ref="GO79:GO80" si="1316">ROUND(GQ79*$D79*$AF79*$BY79*$CE79*IF($JN79&gt;500,$CW79,IF($JN79&gt;250,$DI79,IF($JN79&gt;0,$DC79,0)))/1000,0)</f>
        <v>0</v>
      </c>
      <c r="GP79" s="177">
        <f t="shared" ref="GP79:GP80" si="1317">ROUND(GQ79*$K79*$AF79*$BY79*$CE79*IF($JN79&gt;500,$CW79,IF($JN79&gt;250,$DI79,IF($JN79&gt;0,$DC79,0)))/1000,0)</f>
        <v>0</v>
      </c>
      <c r="GQ79" s="70">
        <f>Контингент!AZ84</f>
        <v>0</v>
      </c>
      <c r="GR79" s="177">
        <f t="shared" ref="GR79:GR80" si="1318">ROUND(GT79*$D79*$AJ79*$BY79*$CQ79*IF($JN79&gt;500,$CW79,IF($JN79&gt;250,$DI79,IF($JN79&gt;0,$DC79,0)))/1000,0)</f>
        <v>0</v>
      </c>
      <c r="GS79" s="177">
        <f t="shared" ref="GS79:GS80" si="1319">ROUND(GT79*$K79*$AJ79*$BY79*$CQ79*IF($JN79&gt;500,$CW79,IF($JN79&gt;250,$DI79,IF($JN79&gt;0,$DC79,0)))/1000,0)</f>
        <v>0</v>
      </c>
      <c r="GT79" s="70">
        <f>Контингент!BA84</f>
        <v>0</v>
      </c>
      <c r="GU79" s="177">
        <f t="shared" ref="GU79:GU80" si="1320">ROUND(GW79*$D79*$AN79*$BY79*$CQ79*IF($JN79&gt;500,$CW79,IF($JN79&gt;250,$DI79,IF($JN79&gt;0,$DC79,0)))/1000,0)</f>
        <v>0</v>
      </c>
      <c r="GV79" s="177">
        <f t="shared" ref="GV79:GV80" si="1321">ROUND(GW79*$K79*$AN79*$BY79*$CQ79*IF($JN79&gt;500,$CW79,IF($JN79&gt;250,$DI79,IF($JN79&gt;0,$DC79,0)))/1000,0)</f>
        <v>0</v>
      </c>
      <c r="GW79" s="70">
        <f>Контингент!BB84</f>
        <v>0</v>
      </c>
      <c r="GX79" s="177">
        <f t="shared" ref="GX79:GX80" si="1322">ROUND(GZ79*$D79*$AR79*$BY79*$CE79*IF($JN79&gt;500,$CW79,IF($JN79&gt;250,$DI79,IF($JN79&gt;0,$DC79,0)))/1000,0)</f>
        <v>0</v>
      </c>
      <c r="GY79" s="177">
        <f t="shared" ref="GY79:GY80" si="1323">ROUND(GZ79*$K79*$AR79*$BY79*$CE79*IF($JN79&gt;500,$CW79,IF($JN79&gt;250,$DI79,IF($JN79&gt;0,$DC79,0)))/1000,0)</f>
        <v>0</v>
      </c>
      <c r="GZ79" s="70">
        <f>Контингент!BC84</f>
        <v>0</v>
      </c>
      <c r="HA79" s="177">
        <f t="shared" ref="HA79:HA80" si="1324">ROUND(HC79*$D79*$AV79*$BY79*$CQ79*IF($JN79&gt;500,$CW79,IF($JN79&gt;250,$DI79,IF($JN79&gt;0,$DC79,0)))/1000,0)</f>
        <v>0</v>
      </c>
      <c r="HB79" s="177">
        <f t="shared" ref="HB79:HB80" si="1325">ROUND(HC79*$K79*$AV79*$BY79*$CQ79*IF($JN79&gt;500,$CW79,IF($JN79&gt;250,$DI79,IF($JN79&gt;0,$DC79,0)))/1000,0)</f>
        <v>0</v>
      </c>
      <c r="HC79" s="70">
        <f>Контингент!BD84</f>
        <v>0</v>
      </c>
      <c r="HD79" s="177">
        <f t="shared" ref="HD79:HD80" si="1326">ROUND(HF79*$D79*$AZ79*$BY79*$CE79*IF($JN79&gt;500,$CW79,IF($JN79&gt;250,$DI79,IF($JN79&gt;0,$DC79,0)))/1000,0)</f>
        <v>0</v>
      </c>
      <c r="HE79" s="177">
        <f t="shared" ref="HE79:HE80" si="1327">ROUND(HF79*$K79*$AZ79*$BY79*$CE79*IF($JN79&gt;500,$CW79,IF($JN79&gt;250,$DI79,IF($JN79&gt;0,$DC79,0)))/1000,0)</f>
        <v>0</v>
      </c>
      <c r="HF79" s="70">
        <f>Контингент!BE84</f>
        <v>0</v>
      </c>
      <c r="HG79" s="177">
        <f t="shared" ref="HG79:HG80" si="1328">ROUND(HI79*$D79*$BD79*$BY79*$CE79*IF($JN79&gt;500,$CW79,IF($JN79&gt;250,$DI79,IF($JN79&gt;0,$DC79,0)))/1000,0)</f>
        <v>0</v>
      </c>
      <c r="HH79" s="177">
        <f t="shared" ref="HH79:HH80" si="1329">ROUND(HI79*$K79*$BD79*$BY79*$CE79*IF($JN79&gt;500,$CW79,IF($JN79&gt;250,$DI79,IF($JN79&gt;0,$DC79,0)))/1000,0)</f>
        <v>0</v>
      </c>
      <c r="HI79" s="70">
        <f>Контингент!BF84</f>
        <v>0</v>
      </c>
      <c r="HJ79" s="177">
        <f t="shared" ref="HJ79:HJ80" si="1330">ROUND(HL79*$E79*$S79*$BN79*$CF79*IF($JN79&gt;500,$CX79,IF($JN79&gt;250,$DJ79,IF($JN79&gt;0,$DD79,0)))/1000,0)</f>
        <v>4243</v>
      </c>
      <c r="HK79" s="177">
        <f t="shared" ref="HK79:HK80" si="1331">ROUND(HL79*$L79*$S79*$BN79*$CF79*IF($JN79&gt;500,$CX79,IF($JN79&gt;250,$DJ79,IF($JN79&gt;0,$DD79,0)))/1000,0)</f>
        <v>1131</v>
      </c>
      <c r="HL79" s="70">
        <f>Контингент!F84</f>
        <v>79</v>
      </c>
      <c r="HM79" s="177">
        <f t="shared" ref="HM79:HM80" si="1332">ROUND(HO79*$E79*$S79*$BN79*$CF79*IF($JN79&gt;500,$CX79,IF($JN79&gt;250,$DJ79,IF($JN79&gt;0,$DD79,0)))/1000,0)+ROUND(HO79*$G79*$U79*$BN79*$CF79*IF($JN79&gt;500,$CX79,IF($JN79&gt;250,$DJ79,IF($JN79&gt;0,$DD79,0)))/1000,0)</f>
        <v>0</v>
      </c>
      <c r="HN79" s="177">
        <f t="shared" ref="HN79:HN80" si="1333">ROUND(HO79*$L79*$S79*$BN79*$CF79*IF($JN79&gt;500,$CX79,IF($JN79&gt;250,$DJ79,IF($JN79&gt;0,$DD79,0)))/1000,0)+ROUND(HO79*$N79*$U79*$BN79*$CF79*IF($JN79&gt;500,$CX79,IF($JN79&gt;250,$DJ79,IF($JN79&gt;0,$DD79,0)))/1000,0)</f>
        <v>0</v>
      </c>
      <c r="HO79" s="70">
        <f>Контингент!G84</f>
        <v>0</v>
      </c>
      <c r="HP79" s="177">
        <f t="shared" ref="HP79:HP80" si="1334">ROUND(HR79*$E79*$S79*$BZ79*$CF79*IF($JN79&gt;500,$CX79,IF($JN79&gt;250,$DJ79,IF($JN79&gt;0,$DD79,0)))/1000,0)</f>
        <v>0</v>
      </c>
      <c r="HQ79" s="177">
        <f t="shared" ref="HQ79:HQ80" si="1335">ROUND(HR79*$L79*$S79*$BZ79*$CF79*IF($JN79&gt;500,$CX79,IF($JN79&gt;250,$DJ79,IF($JN79&gt;0,$DD79,0)))/1000,0)</f>
        <v>0</v>
      </c>
      <c r="HR79" s="70">
        <f>Контингент!AQ84</f>
        <v>0</v>
      </c>
      <c r="HS79" s="177">
        <f t="shared" ref="HS79:HS80" si="1336">ROUND(HU79*$E79*$S79*$BN79*$CL79*IF($JN79&gt;500,$CX79,IF($JN79&gt;250,$DJ79,IF($JN79&gt;0,$DD79,0)))/1000,0)</f>
        <v>0</v>
      </c>
      <c r="HT79" s="177">
        <f t="shared" ref="HT79:HT80" si="1337">ROUND(HU79*$L79*$S79*$BN79*$CL79*IF($JN79&gt;500,$CX79,IF($JN79&gt;250,$DJ79,IF($JN79&gt;0,$DD79,0)))/1000,0)</f>
        <v>0</v>
      </c>
      <c r="HU79" s="70">
        <f>Контингент!M84</f>
        <v>0</v>
      </c>
      <c r="HV79" s="177">
        <f t="shared" ref="HV79:HV80" si="1338">ROUND(HX79*$E79*$S79*$BN79*$CL79*IF($JN79&gt;500,$CX79,IF($JN79&gt;250,$DJ79,IF($JN79&gt;0,$DD79,0)))/1000,0)+ROUND(HX79*$G79*$U79*$BN79*$CN79*IF($JN79&gt;500,$CX79,IF($JN79&gt;250,$DJ79,IF($JN79&gt;0,$DD79,0)))/1000,0)</f>
        <v>0</v>
      </c>
      <c r="HW79" s="177">
        <f t="shared" ref="HW79:HW80" si="1339">ROUND(HX79*$L79*$S79*$BN79*$CL79*IF($JN79&gt;500,$CX79,IF($JN79&gt;250,$DJ79,IF($JN79&gt;0,$DD79,0)))/1000,0)+ROUND(HX79*$N79*$U79*$BN79*$CN79*IF($JN79&gt;500,$CX79,IF($JN79&gt;250,$DJ79,IF($JN79&gt;0,$DD79,0)))/1000,0)</f>
        <v>0</v>
      </c>
      <c r="HX79" s="70">
        <f>Контингент!N84</f>
        <v>0</v>
      </c>
      <c r="HY79" s="177">
        <f t="shared" ref="HY79:HY80" si="1340">ROUND(IA79*$E79*$S79*$BZ79*$CL79*IF($JN79&gt;500,$CX79,IF($JN79&gt;250,$DJ79,IF($JN79&gt;0,$DD79,0)))/1000,0)</f>
        <v>0</v>
      </c>
      <c r="HZ79" s="177">
        <f t="shared" ref="HZ79:HZ80" si="1341">ROUND(IA79*$L79*$S79*$BZ79*$CL79*IF($JN79&gt;500,$CX79,IF($JN79&gt;250,$DJ79,IF($JN79&gt;0,$DD79,0)))/1000,0)</f>
        <v>0</v>
      </c>
      <c r="IA79" s="70">
        <f>Контингент!AU84</f>
        <v>0</v>
      </c>
      <c r="IB79" s="177">
        <f t="shared" ref="IB79:IB80" si="1342">ROUND(ID79*$E79*$BH79*$BN79*$CR79*IF($JN79&gt;500,$CX79,IF($JN79&gt;250,$DJ79,IF($JN79&gt;0,$DD79,0)))/1000,0)</f>
        <v>0</v>
      </c>
      <c r="IC79" s="177">
        <f t="shared" ref="IC79:IC80" si="1343">ROUND(ID79*$L79*$BH79*$BN79*$CR79*IF($JN79&gt;500,$CX79,IF($JN79&gt;250,$DJ79,IF($JN79&gt;0,$DD79,0)))/1000,0)</f>
        <v>0</v>
      </c>
      <c r="ID79" s="70">
        <f>Контингент!AL84</f>
        <v>0</v>
      </c>
      <c r="IE79" s="177">
        <f t="shared" ref="IE79:IE80" si="1344">ROUND(IG79*$E79*$BH79*$BN79*$CR79*IF($JN79&gt;500,$CX79,IF($JN79&gt;250,$DJ79,IF($JN79&gt;0,$DD79,0)))/1000,0)+ROUND(IG79*$G79*$BJ79*$BN79*$CT79*IF($JN79&gt;500,$CX79,IF($JN79&gt;250,$DJ79,IF($JN79&gt;0,$DD79,0)))/1000,0)</f>
        <v>0</v>
      </c>
      <c r="IF79" s="177">
        <f t="shared" ref="IF79:IF80" si="1345">ROUND(IG79*$L79*$BH79*$BN79*$CR79*IF($JN79&gt;500,$CX79,IF($JN79&gt;250,$DJ79,IF($JN79&gt;0,$DD79,0)))/1000,0)+ROUND(IG79*$N79*$BJ79*$BN79*$CT79*IF($JN79&gt;500,$CX79,IF($JN79&gt;250,$DJ79,IF($JN79&gt;0,$DD79,0)))/1000,0)</f>
        <v>0</v>
      </c>
      <c r="IG79" s="70">
        <f>Контингент!AM84</f>
        <v>0</v>
      </c>
      <c r="IH79" s="177">
        <f t="shared" ref="IH79:IH80" si="1346">ROUND(IJ79*$E79*$BH79*$BZ79*$CR79*IF($JN79&gt;500,$CX79,IF($JN79&gt;250,$DJ79,IF($JN79&gt;0,$DD79,0)))/1000,0)</f>
        <v>129</v>
      </c>
      <c r="II79" s="177">
        <f t="shared" ref="II79:II80" si="1347">ROUND(IJ79*$L79*$BH79*$BZ79*$CR79*IF($JN79&gt;500,$CX79,IF($JN79&gt;250,$DJ79,IF($JN79&gt;0,$DD79,0)))/1000,0)</f>
        <v>34</v>
      </c>
      <c r="IJ79" s="70">
        <f>Контингент!BH84</f>
        <v>1</v>
      </c>
      <c r="IK79" s="177">
        <f t="shared" ref="IK79:IK80" si="1348">ROUND(IM79*$F79*$T79*$BO79*$CG79*IF($JN79&gt;500,$CY79,IF($JN79&gt;250,$DK79,IF($JN79&gt;0,$DE79,0)))/1000,0)</f>
        <v>938</v>
      </c>
      <c r="IL79" s="177">
        <f t="shared" ref="IL79:IL80" si="1349">ROUND(IM79*$M79*$T79*$BO79*$CG79*IF($JN79&gt;500,$CY79,IF($JN79&gt;250,$DK79,IF($JN79&gt;0,$DE79,0)))/1000,0)</f>
        <v>250</v>
      </c>
      <c r="IM79" s="70">
        <f>Контингент!H84+Контингент!I84</f>
        <v>17</v>
      </c>
      <c r="IN79" s="177">
        <f t="shared" ref="IN79:IN80" si="1350">ROUND(IP79*$F79*$T79*$BO79*$CG79*IF($JN79&gt;500,$CY79,IF($JN79&gt;250,$DK79,IF($JN79&gt;0,$DE79,0)))/1000,0)+ROUND(IP79*$G79*$U79*$BO79*$CG79*IF($JN79&gt;500,$CY79,IF($JN79&gt;250,$DK79,IF($JN79&gt;0,$DE79,0)))/1000,0)</f>
        <v>0</v>
      </c>
      <c r="IO79" s="177">
        <f t="shared" ref="IO79:IO80" si="1351">ROUND(IP79*$M79*$T79*$BO79*$CG79*IF($JN79&gt;500,$CY79,IF($JN79&gt;250,$DK79,IF($JN79&gt;0,$DE79,0)))/1000,0)+ROUND(IP79*$N79*$U79*$BO79*$CG79*IF($JN79&gt;500,$CY79,IF($JN79&gt;250,$DK79,IF($JN79&gt;0,$DE79,0)))/1000,0)</f>
        <v>0</v>
      </c>
      <c r="IP79" s="70">
        <f>Контингент!J84</f>
        <v>0</v>
      </c>
      <c r="IQ79" s="177">
        <f t="shared" ref="IQ79:IQ80" si="1352">ROUND(IS79*$F79*$T79*$CA79*$CG79*IF($JN79&gt;500,$CY79,IF($JN79&gt;250,$DK79,IF($JN79&gt;0,$DE79,0)))/1000,0)</f>
        <v>0</v>
      </c>
      <c r="IR79" s="177">
        <f t="shared" ref="IR79:IR80" si="1353">ROUND(IS79*$M79*$T79*$CA79*$CG79*IF($JN79&gt;500,$CY79,IF($JN79&gt;250,$DK79,IF($JN79&gt;0,$DE79,0)))/1000,0)</f>
        <v>0</v>
      </c>
      <c r="IS79" s="70">
        <f>Контингент!AR84+Контингент!AS84</f>
        <v>0</v>
      </c>
      <c r="IT79" s="177">
        <f t="shared" ref="IT79:IT80" si="1354">ROUND(IV79*$F79*$T79*$BO79*$CM79*IF($JN79&gt;500,$CY79,IF($JN79&gt;250,$DK79,IF($JN79&gt;0,$DE79,0)))/1000,0)</f>
        <v>0</v>
      </c>
      <c r="IU79" s="177">
        <f t="shared" ref="IU79:IU80" si="1355">ROUND(IV79*$M79*$T79*$BO79*$CM79*IF($JN79&gt;500,$CY79,IF($JN79&gt;250,$DK79,IF($JN79&gt;0,$DE79,0)))/1000,0)</f>
        <v>0</v>
      </c>
      <c r="IV79" s="70">
        <f>Контингент!O84+Контингент!P84</f>
        <v>0</v>
      </c>
      <c r="IW79" s="177">
        <f t="shared" ref="IW79:IW80" si="1356">ROUND(IY79*$F79*$T79*$BO79*$CM79*IF($JN79&gt;500,$CY79,IF($JN79&gt;250,$DK79,IF($JN79&gt;0,$DE79,0)))/1000,0)+ROUND(IY79*$G79*$U79*$BO79*$CM79*IF($JN79&gt;500,$CY79,IF($JN79&gt;250,$DK79,IF($JN79&gt;0,$DE79,0)))/1000,0)</f>
        <v>0</v>
      </c>
      <c r="IX79" s="177">
        <f t="shared" ref="IX79:IX80" si="1357">ROUND(IY79*$M79*$T79*$BO79*$CM79*IF($JN79&gt;500,$CY79,IF($JN79&gt;250,$DK79,IF($JN79&gt;0,$DE79,0)))/1000,0)+ROUND(IY79*$N79*$U79*$BO79*$CM79*IF($JN79&gt;500,$CY79,IF($JN79&gt;250,$DK79,IF($JN79&gt;0,$DE79,0)))/1000,0)</f>
        <v>0</v>
      </c>
      <c r="IY79" s="70">
        <f>Контингент!Q84</f>
        <v>0</v>
      </c>
      <c r="IZ79" s="177">
        <f t="shared" ref="IZ79:IZ80" si="1358">ROUND(JB79*$F79*$T79*$CA79*$CM79*IF($JN79&gt;500,$CY79,IF($JN79&gt;250,$DK79,IF($JN79&gt;0,$DE79,0)))/1000,0)</f>
        <v>0</v>
      </c>
      <c r="JA79" s="177">
        <f t="shared" ref="JA79:JA80" si="1359">ROUND(JB79*$M79*$T79*$CA79*$CM79*IF($JN79&gt;500,$CY79,IF($JN79&gt;250,$DK79,IF($JN79&gt;0,$DE79,0)))/1000,0)</f>
        <v>0</v>
      </c>
      <c r="JB79" s="70">
        <f>Контингент!AV84+Контингент!AW84</f>
        <v>0</v>
      </c>
      <c r="JC79" s="177">
        <f t="shared" ref="JC79:JC80" si="1360">ROUND(JE79*$F79*$BI79*$BO79*$CG79*IF($JN79&gt;500,$CY79,IF($JN79&gt;250,$DK79,IF($JN79&gt;0,$DE79,0)))/1000,0)</f>
        <v>0</v>
      </c>
      <c r="JD79" s="177">
        <f t="shared" ref="JD79:JD80" si="1361">ROUND(JE79*$M79*$BI79*$BO79*$CG79*IF($JN79&gt;500,$CY79,IF($JN79&gt;250,$DK79,IF($JN79&gt;0,$DE79,0)))/1000,0)</f>
        <v>0</v>
      </c>
      <c r="JE79" s="70">
        <f>Контингент!AN84</f>
        <v>0</v>
      </c>
      <c r="JF79" s="177">
        <f t="shared" ref="JF79:JF80" si="1362">ROUND(JH79*$F79*$BI79*$BO79*$CS79*IF($JN79&gt;500,$CY79,IF($JN79&gt;250,$DK79,IF($JN79&gt;0,$DE79,0)))/1000,0)+ROUND(JH79*$G79*$BJ79*$BO79*$CT79*IF($JN79&gt;500,$CY79,IF($JN79&gt;250,$DK79,IF($JN79&gt;0,$DE79,0)))/1000,0)</f>
        <v>0</v>
      </c>
      <c r="JG79" s="177">
        <f t="shared" ref="JG79:JG80" si="1363">ROUND(JH79*$M79*$BI79*$BO79*$CS79*IF($JN79&gt;500,$CY79,IF($JN79&gt;250,$DK79,IF($JN79&gt;0,$DE79,0)))/1000,0)+ROUND(JH79*$N79*$BJ79*$BO79*$CT79*IF($JN79&gt;500,$CY79,IF($JN79&gt;250,$DK79,IF($JN79&gt;0,$DE79,0)))/1000,0)</f>
        <v>0</v>
      </c>
      <c r="JH79" s="70">
        <f>Контингент!AO84</f>
        <v>0</v>
      </c>
      <c r="JI79" s="177">
        <f t="shared" ref="JI79:JI80" si="1364">ROUND(JK79*$F79*$BI79*$CA79*$CS79*IF($JN79&gt;500,$CY79,IF($JN79&gt;250,$DK79,IF($JN79&gt;0,$DE79,0)))/1000,0)</f>
        <v>0</v>
      </c>
      <c r="JJ79" s="177">
        <f t="shared" ref="JJ79:JJ80" si="1365">ROUND(JK79*$M79*$BI79*$CA79*$CS79*IF($JN79&gt;500,$CY79,IF($JN79&gt;250,$DK79,IF($JN79&gt;0,$DE79,0)))/1000,0)</f>
        <v>0</v>
      </c>
      <c r="JK79" s="70">
        <f>Контингент!BI84</f>
        <v>0</v>
      </c>
      <c r="JL79" s="70">
        <f t="shared" ref="JL79:JL80" si="1366">DQ79+DT79+DW79+DZ79+EC79+EF79+EI79+EL79+EO79+ER79+EU79+EX79+FA79+FD79+FG79+FJ79+FM79+FP79+FS79+FV79+FY79+GB79+GE79+GH79+GK79+GN79+GQ79+GT79+GW79+GZ79+HC79+HF79+HI79+HL79+HO79+HR79+HU79+HX79+IA79+ID79+IG79+IJ79+IM79+IP79+IS79+IV79+IY79+JB79++JE79+JH79+JK79</f>
        <v>162</v>
      </c>
      <c r="JM79" s="70">
        <f>Контингент!CZ84</f>
        <v>0</v>
      </c>
      <c r="JN79" s="70">
        <f t="shared" ref="JN79:JN80" si="1367">JL79+JM79</f>
        <v>162</v>
      </c>
      <c r="JO79" s="177">
        <f t="shared" ref="JO79:JO80" si="1368">DO79+DR79+DU79+DX79+EA79+ED79+EG79+EJ79+EM79+EP79+ES79+EV79+EY79+FB79+FE79+FH79+FK79+FN79+FQ79+FT79+FW79+FZ79+GC79+GF79+GI79+GL79+GO79+GR79+GU79+GX79+HA79+HD79+HG79+HJ79+HM79+HP79+HS79+HV79+HY79+IB79+IE79+IH79+IK79+IN79+IQ79+IT79+IW79+IZ79+JC79+JF79+JI79</f>
        <v>7792</v>
      </c>
      <c r="JP79" s="177">
        <f t="shared" ref="JP79:JP80" si="1369">DP79+DS79+DV79+DY79+EB79+EE79+EH79+EK79+EN79+EQ79+ET79+EW79+EZ79+FC79+FF79+FI79+FL79+FO79+FR79+FU79+FX79+GA79+GD79+GG79+GJ79+GM79+GP79+GS79+GV79+GY79+HB79+HE79+HH79+HK79+HN79+HQ79+HT79+HW79+HZ79+IC79+IF79+II79+IL79+IO79+IR79+IU79+IX79+JA79+JD79+JG79+JJ79</f>
        <v>2077</v>
      </c>
      <c r="JQ79" s="143">
        <f>'Нормативы и коэффициенты МОО'!$Y$17</f>
        <v>0.89426399999999995</v>
      </c>
      <c r="JR79" s="14">
        <v>1</v>
      </c>
      <c r="JS79" s="177">
        <f t="shared" ref="JS79:JS80" si="1370">ROUND(JO79*JQ79*JR79,0)</f>
        <v>6968</v>
      </c>
      <c r="JT79" s="177">
        <f t="shared" ref="JT79:JT80" si="1371">ROUND(JP79*JQ79*JR79,0)</f>
        <v>1857</v>
      </c>
      <c r="JU79" s="177">
        <f t="shared" ref="JU79:JU80" si="1372">ROUND(JW79*$H79*$V79*$BQ79*$CI79*IF($JN79&gt;500,$DA79,IF($JN79&gt;250,$DM79,IF($JN79&gt;0,$DG79,0)))/1000,0)</f>
        <v>1505</v>
      </c>
      <c r="JV79" s="177">
        <f t="shared" ref="JV79:JV80" si="1373">ROUND(JW79*$O79*$V79*$BQ79*$CI79*IF($JN79&gt;500,$DA79,IF($JN79&gt;250,$DM79,IF($JN79&gt;0,$DG79,0)))/1000,0)</f>
        <v>0</v>
      </c>
      <c r="JW79" s="70">
        <f>Контингент!DU84</f>
        <v>65</v>
      </c>
      <c r="JX79" s="177">
        <f t="shared" ref="JX79:JX80" si="1374">ROUND(JZ79*$H79*$V79*$BQ79*$CO79*IF($JN79&gt;500,$DA79,IF($JN79&gt;250,$DM79,IF($JN79&gt;0,$DG79,0)))/1000,0)</f>
        <v>0</v>
      </c>
      <c r="JY79" s="177">
        <f t="shared" ref="JY79:JY80" si="1375">ROUND(JZ79*$O79*$V79*$BQ79*$CO79*IF($JN79&gt;500,$DA79,IF($JN79&gt;250,$DM79,IF($JN79&gt;0,$DG79,0)))/1000,0)</f>
        <v>0</v>
      </c>
      <c r="JZ79" s="70">
        <f>Контингент!DV84</f>
        <v>0</v>
      </c>
      <c r="KA79" s="177">
        <f t="shared" ref="KA79:KA80" si="1376">ROUND(KC79*$H79*$BK79*$BQ79*$CU79*IF($JN79&gt;500,$DA79,IF($JN79&gt;250,$DM79,IF($JN79&gt;0,$DG79,0)))/1000,0)</f>
        <v>0</v>
      </c>
      <c r="KB79" s="177">
        <f t="shared" ref="KB79:KB80" si="1377">ROUND(KC79*$O79*$BK79*$BQ79*$CU79*IF($JN79&gt;500,$DA79,IF($JN79&gt;250,$DM79,IF($JN79&gt;0,$DG79,0)))/1000,0)</f>
        <v>0</v>
      </c>
      <c r="KC79" s="70">
        <f>(Контингент!DW84+Контингент!DX84+Контингент!DY84+Контингент!DZ84+Контингент!EA84+Контингент!EB84+Контингент!EC84+Контингент!ED84+Контингент!EE84)</f>
        <v>0</v>
      </c>
      <c r="KD79" s="177">
        <f t="shared" ref="KD79:KD80" si="1378">ROUND(KF79*$H79*$V79*$BQ79*$CI79*IF($JN79&gt;500,$DA79,IF($JN79&gt;250,$DM79,IF($JN79&gt;0,$DG79,0)))/1000,0)</f>
        <v>1829</v>
      </c>
      <c r="KE79" s="177">
        <f t="shared" ref="KE79:KE80" si="1379">ROUND(KF79*$O79*$V79*$BQ79*$CI79*IF($JN79&gt;500,$DA79,IF($JN79&gt;250,$DM79,IF($JN79&gt;0,$DG79,0)))/1000,0)</f>
        <v>0</v>
      </c>
      <c r="KF79" s="70">
        <f>Контингент!EF84</f>
        <v>79</v>
      </c>
      <c r="KG79" s="177">
        <f t="shared" ref="KG79:KG80" si="1380">ROUND(KI79*$H79*$V79*$BQ79*$CO79*IF($JN79&gt;500,$DA79,IF($JN79&gt;250,$DM79,IF($JN79&gt;0,$DG79,0)))/1000,0)</f>
        <v>0</v>
      </c>
      <c r="KH79" s="177">
        <f t="shared" ref="KH79:KH80" si="1381">ROUND(KI79*$O79*$V79*$BQ79*$CO79*IF($JN79&gt;500,$DA79,IF($JN79&gt;250,$DM79,IF($JN79&gt;0,$DG79,0)))/1000,0)</f>
        <v>0</v>
      </c>
      <c r="KI79" s="70">
        <f>Контингент!EG84</f>
        <v>0</v>
      </c>
      <c r="KJ79" s="177">
        <f t="shared" ref="KJ79:KJ80" si="1382">ROUND(KL79*$H79*$BK79*$BQ79*$CU79*IF($JN79&gt;500,$DA79,IF($JN79&gt;250,$DM79,IF($JN79&gt;0,$DG79,0)))/1000,0)</f>
        <v>0</v>
      </c>
      <c r="KK79" s="177">
        <f t="shared" ref="KK79:KK80" si="1383">ROUND(KL79*$O79*$BK79*$BQ79*$CU79*IF($JN79&gt;500,$DA79,IF($JN79&gt;250,$DM79,IF($JN79&gt;0,$DG79,0)))/1000,0)</f>
        <v>0</v>
      </c>
      <c r="KL79" s="70">
        <f>Контингент!EH84</f>
        <v>0</v>
      </c>
      <c r="KM79" s="177">
        <f t="shared" ref="KM79:KM80" si="1384">ROUND(KO79*$H79*$V79*$BQ79*$CI79*IF($JN79&gt;500,$DA79,IF($JN79&gt;250,$DM79,IF($JN79&gt;0,$DG79,0)))/1000,0)</f>
        <v>394</v>
      </c>
      <c r="KN79" s="177">
        <f t="shared" ref="KN79:KN80" si="1385">ROUND(KO79*$O79*$V79*$BQ79*$CI79*IF($JN79&gt;500,$DA79,IF($JN79&gt;250,$DM79,IF($JN79&gt;0,$DG79,0)))/1000,0)</f>
        <v>0</v>
      </c>
      <c r="KO79" s="70">
        <f>Контингент!EI84</f>
        <v>17</v>
      </c>
      <c r="KP79" s="177">
        <f t="shared" ref="KP79:KP80" si="1386">ROUND(KR79*$H79*$V79*$BQ79*$CO79*IF($JN79&gt;500,$DA79,IF($JN79&gt;250,$DM79,IF($JN79&gt;0,$DG79,0)))/1000,0)</f>
        <v>0</v>
      </c>
      <c r="KQ79" s="177">
        <f t="shared" ref="KQ79:KQ80" si="1387">ROUND(KR79*$O79*$V79*$BQ79*$CO79*IF($JN79&gt;500,$DA79,IF($JN79&gt;250,$DM79,IF($JN79&gt;0,$DG79,0)))/1000,0)</f>
        <v>0</v>
      </c>
      <c r="KR79" s="70">
        <f>Контингент!EJ84</f>
        <v>0</v>
      </c>
      <c r="KS79" s="177">
        <f t="shared" ref="KS79:KS80" si="1388">ROUND(KU79*$H79*$BK79*$BQ79*$CU79*IF($JN79&gt;500,$DA79,IF($JN79&gt;250,$DM79,IF($JN79&gt;0,$DG79,0)))/1000,0)</f>
        <v>0</v>
      </c>
      <c r="KT79" s="177">
        <f t="shared" ref="KT79:KT80" si="1389">ROUND(KU79*$O79*$BK79*$BQ79*$CU79*IF($JN79&gt;500,$DA79,IF($JN79&gt;250,$DM79,IF($JN79&gt;0,$DG79,0)))/1000,0)</f>
        <v>0</v>
      </c>
      <c r="KU79" s="70">
        <f>Контингент!EK84</f>
        <v>0</v>
      </c>
      <c r="KV79" s="70">
        <f t="shared" ref="KV79:KV80" si="1390">JW79+JZ79+KC79+KF79+KI79+KL79+KO79+KR79+KU79</f>
        <v>161</v>
      </c>
      <c r="KW79" s="177">
        <f t="shared" ref="KW79:KW80" si="1391">JU79+JX79+KA79+KD79+KG79+KJ79+KM79+KP79+KS79</f>
        <v>3728</v>
      </c>
      <c r="KX79" s="177">
        <f t="shared" ref="KX79:KX80" si="1392">JV79+JY79+KB79+KE79+KH79+KK79+KN79+KQ79+KT79</f>
        <v>0</v>
      </c>
      <c r="KY79" s="143">
        <f>'Нормативы и коэффициенты МОО'!$Y$17</f>
        <v>0.89426399999999995</v>
      </c>
      <c r="KZ79" s="14">
        <v>1</v>
      </c>
      <c r="LA79" s="177">
        <f t="shared" ref="LA79:LA80" si="1393">ROUND(KW79*KY79*KZ79,0)</f>
        <v>3334</v>
      </c>
      <c r="LB79" s="177">
        <f t="shared" ref="LB79:LB80" si="1394">ROUND(KX79*KY79*KZ79,0)</f>
        <v>0</v>
      </c>
      <c r="LC79" s="177">
        <f>ROUND(LE79*$I79*$W79*$BR79*$CJ79*IF($JN79&gt;500,$DB79,IF($JN79&gt;250,$DN79,IF($JN79&gt;0,$DH79,0)))/1000,0)</f>
        <v>287</v>
      </c>
      <c r="LD79" s="177">
        <f>ROUND(LE79*$P79*$W79*$BR79*$CJ79*IF($JN79&gt;500,$DB79,IF($JN79&gt;250,$DN79,IF($JN79&gt;0,$DH79,0)))/1000,0)</f>
        <v>0</v>
      </c>
      <c r="LE79" s="70">
        <f>Контингент!DC84</f>
        <v>65</v>
      </c>
      <c r="LF79" s="177">
        <f>ROUND(LH79*$I79*$W79*$BR79*$CP79*IF($JN79&gt;500,$DB79,IF($JN79&gt;250,$DN79,IF($JN79&gt;0,$DH79,0)))/1000,0)</f>
        <v>0</v>
      </c>
      <c r="LG79" s="177">
        <f>ROUND(LH79*$P79*$W79*$BR79*$CP79*IF($JN79&gt;500,$DB79,IF($JN79&gt;250,$DN79,IF($JN79&gt;0,$DH79,0)))/1000,0)</f>
        <v>0</v>
      </c>
      <c r="LH79" s="70">
        <f>Контингент!DD84</f>
        <v>0</v>
      </c>
      <c r="LI79" s="177">
        <f>ROUND(LK79*$I79*$AA79*$BR79*$CJ79*IF($JN79&gt;500,$DB79,IF($JN79&gt;250,$DN79,IF($JN79&gt;0,$DH79,0)))/1000,0)</f>
        <v>0</v>
      </c>
      <c r="LJ79" s="177">
        <f>ROUND(LK79*$P79*$AA79*$BR79*$CJ79*IF($JN79&gt;500,$DB79,IF($JN79&gt;250,$DN79,IF($JN79&gt;0,$DH79,0)))/1000,0)</f>
        <v>0</v>
      </c>
      <c r="LK79" s="70">
        <f>Контингент!DE84</f>
        <v>0</v>
      </c>
      <c r="LL79" s="177">
        <f>ROUND(LN79*$I79*$AE79*$BR79*$CJ79*IF($JN79&gt;500,$DB79,IF($JN79&gt;250,$DN79,IF($JN79&gt;0,$DH79,0)))/1000,0)</f>
        <v>0</v>
      </c>
      <c r="LM79" s="177">
        <f>ROUND(LN79*$P79*$AE79*$BR79*$CJ79*IF($JN79&gt;500,$DB79,IF($JN79&gt;250,$DN79,IF($JN79&gt;0,$DH79,0)))/1000,0)</f>
        <v>0</v>
      </c>
      <c r="LN79" s="70">
        <f>Контингент!DF84</f>
        <v>0</v>
      </c>
      <c r="LO79" s="177">
        <f>ROUND(LQ79*$I79*$AI79*$BR79*$CJ79*IF($JN79&gt;500,$DB79,IF($JN79&gt;250,$DN79,IF($JN79&gt;0,$DH79,0)))/1000,0)</f>
        <v>0</v>
      </c>
      <c r="LP79" s="177">
        <f>ROUND(LQ79*$P79*$AI79*$BR79*$CJ79*IF($JN79&gt;500,$DB79,IF($JN79&gt;250,$DN79,IF($JN79&gt;0,$DH79,0)))/1000,0)</f>
        <v>0</v>
      </c>
      <c r="LQ79" s="70">
        <f>Контингент!DG84</f>
        <v>0</v>
      </c>
      <c r="LR79" s="177">
        <f>ROUND(LT79*$I79*$AM79*$BR79*$CJ79*IF($JN79&gt;500,$DB79,IF($JN79&gt;250,$DN79,IF($JN79&gt;0,$DH79,0)))/1000,0)</f>
        <v>0</v>
      </c>
      <c r="LS79" s="177">
        <f>ROUND(LT79*$P79*$AM79*$BR79*$CJ79*IF($JN79&gt;500,$DB79,IF($JN79&gt;250,$DN79,IF($JN79&gt;0,$DH79,0)))/1000,0)</f>
        <v>0</v>
      </c>
      <c r="LT79" s="70">
        <f>Контингент!DH84</f>
        <v>0</v>
      </c>
      <c r="LU79" s="177">
        <f>ROUND(LW79*$I79*$AQ79*$BR79*$CJ79*IF($JN79&gt;500,$DB79,IF($JN79&gt;250,$DN79,IF($JN79&gt;0,$DH79,0)))/1000,0)</f>
        <v>0</v>
      </c>
      <c r="LV79" s="177">
        <f>ROUND(LW79*$P79*$AQ79*$BR79*$CJ79*IF($JN79&gt;500,$DB79,IF($JN79&gt;250,$DN79,IF($JN79&gt;0,$DH79,0)))/1000,0)</f>
        <v>0</v>
      </c>
      <c r="LW79" s="70">
        <f>Контингент!DI84</f>
        <v>0</v>
      </c>
      <c r="LX79" s="177">
        <f>ROUND(LZ79*$I79*$AU79*$BR79*$CJ79*IF($JN79&gt;500,$DB79,IF($JN79&gt;250,$DN79,IF($JN79&gt;0,$DH79,0)))/1000,0)</f>
        <v>0</v>
      </c>
      <c r="LY79" s="177">
        <f>ROUND(LZ79*$P79*$AU79*$BR79*$CJ79*IF($JN79&gt;500,$DB79,IF($JN79&gt;250,$DN79,IF($JN79&gt;0,$DH79,0)))/1000,0)</f>
        <v>0</v>
      </c>
      <c r="LZ79" s="70">
        <f>Контингент!DJ84</f>
        <v>0</v>
      </c>
      <c r="MA79" s="177">
        <f>ROUND(MC79*$I79*$AY79*$BR79*$CJ79*IF($JN79&gt;500,$DB79,IF($JN79&gt;250,$DN79,IF($JN79&gt;0,$DH79,0)))/1000,0)</f>
        <v>0</v>
      </c>
      <c r="MB79" s="177">
        <f>ROUND(MC79*$P79*$AY79*$BR79*$CJ79*IF($JN79&gt;500,$DB79,IF($JN79&gt;250,$DN79,IF($JN79&gt;0,$DH79,0)))/1000,0)</f>
        <v>0</v>
      </c>
      <c r="MC79" s="70">
        <f>Контингент!DK84</f>
        <v>0</v>
      </c>
      <c r="MD79" s="177">
        <f>ROUND(MF79*$I79*$BC79*$BR79*$CJ79*IF($JN79&gt;500,$DB79,IF($JN79&gt;250,$DN79,IF($JN79&gt;0,$DH79,0)))/1000,0)</f>
        <v>0</v>
      </c>
      <c r="ME79" s="177">
        <f>ROUND(MF79*$P79*$BC79*$BR79*$CJ79*IF($JN79&gt;500,$DB79,IF($JN79&gt;250,$DN79,IF($JN79&gt;0,$DH79,0)))/1000,0)</f>
        <v>0</v>
      </c>
      <c r="MF79" s="70">
        <f>Контингент!DL84</f>
        <v>0</v>
      </c>
      <c r="MG79" s="177">
        <f>ROUND(MI79*$I79*$BG79*$BR79*$CJ79*IF($JN79&gt;500,$DB79,IF($JN79&gt;250,$DN79,IF($JN79&gt;0,$DH79,0)))/1000,0)</f>
        <v>0</v>
      </c>
      <c r="MH79" s="177">
        <f>ROUND(MI79*$P79*$BG79*$BR79*$CJ79*IF($JN79&gt;500,$DB79,IF($JN79&gt;250,$DN79,IF($JN79&gt;0,$DH79,0)))/1000,0)</f>
        <v>0</v>
      </c>
      <c r="MI79" s="70">
        <f>Контингент!DM84</f>
        <v>0</v>
      </c>
      <c r="MJ79" s="177">
        <f>ROUND(ML79*$I79*$W79*$BR79*$CJ79*IF($JN79&gt;500,$DB79,IF($JN79&gt;250,$DN79,IF($JN79&gt;0,$DH79,0)))/1000,0)</f>
        <v>349</v>
      </c>
      <c r="MK79" s="177">
        <f>ROUND(ML79*$P79*$W79*$BR79*$CJ79*IF($JN79&gt;500,$DB79,IF($JN79&gt;250,$DN79,IF($JN79&gt;0,$DH79,0)))/1000,0)</f>
        <v>0</v>
      </c>
      <c r="ML79" s="70">
        <f>Контингент!DN84</f>
        <v>79</v>
      </c>
      <c r="MM79" s="177">
        <f>ROUND(MO79*$I79*$W79*$BR79*$CP79*IF($JN79&gt;500,$DB79,IF($JN79&gt;250,$DN79,IF($JN79&gt;0,$DH79,0)))/1000,0)</f>
        <v>0</v>
      </c>
      <c r="MN79" s="177">
        <f>ROUND(MO79*$P79*$W79*$BR79*$CP79*IF($JN79&gt;500,$DB79,IF($JN79&gt;250,$DN79,IF($JN79&gt;0,$DH79,0)))/1000,0)</f>
        <v>0</v>
      </c>
      <c r="MO79" s="70">
        <f>Контингент!DO84</f>
        <v>0</v>
      </c>
      <c r="MP79" s="177">
        <f>ROUND(MR79*$I79*$BH79*$BR79*$CJ79*IF($JN79&gt;500,$DB79,IF($JN79&gt;250,$DN79,IF($JN79&gt;0,$DH79,0)))/1000,0)</f>
        <v>0</v>
      </c>
      <c r="MQ79" s="177">
        <f>ROUND(MR79*$P79*$BH79*$BR79*$CJ79*IF($JN79&gt;500,$DB79,IF($JN79&gt;250,$DN79,IF($JN79&gt;0,$DH79,0)))/1000,0)</f>
        <v>0</v>
      </c>
      <c r="MR79" s="70">
        <f>Контингент!DP84</f>
        <v>0</v>
      </c>
      <c r="MS79" s="177">
        <f>ROUND(MU79*$I79*$W79*$BR79*$CJ79*IF($JN79&gt;500,$DB79,IF($JN79&gt;250,$DN79,IF($JN79&gt;0,$DH79,0)))/1000,0)</f>
        <v>75</v>
      </c>
      <c r="MT79" s="177">
        <f>ROUND(MU79*$P79*$W79*$BR79*$CJ79*IF($JN79&gt;500,$DB79,IF($JN79&gt;250,$DN79,IF($JN79&gt;0,$DH79,0)))/1000,0)</f>
        <v>0</v>
      </c>
      <c r="MU79" s="70">
        <f>Контингент!DQ84</f>
        <v>17</v>
      </c>
      <c r="MV79" s="177">
        <f>ROUND(MX79*$I79*$W79*$BR79*$CP79*IF($JN79&gt;500,$DB79,IF($JN79&gt;250,$DN79,IF($JN79&gt;0,$DH79,0)))/1000,0)</f>
        <v>0</v>
      </c>
      <c r="MW79" s="177">
        <f>ROUND(MX79*$P79*$W79*$BR79*$CP79*IF($JN79&gt;500,$DB79,IF($JN79&gt;250,$DN79,IF($JN79&gt;0,$DH79,0)))/1000,0)</f>
        <v>0</v>
      </c>
      <c r="MX79" s="70">
        <f>Контингент!DR84</f>
        <v>0</v>
      </c>
      <c r="MY79" s="177">
        <f>ROUND(NA79*$I79*$BI79*$BR79*$CJ79*IF($JN79&gt;500,$DB79,IF($JN79&gt;250,$DN79,IF($JN79&gt;0,$DH79,0)))/1000,0)</f>
        <v>0</v>
      </c>
      <c r="MZ79" s="177">
        <f>ROUND(NA79*$P79*$BI79*$BR79*$CJ79*IF($JN79&gt;500,$DB79,IF($JN79&gt;250,$DN79,IF($JN79&gt;0,$DH79,0)))/1000,0)</f>
        <v>0</v>
      </c>
      <c r="NA79" s="70">
        <f>Контингент!DS84</f>
        <v>0</v>
      </c>
      <c r="NB79" s="70">
        <f t="shared" ref="NB79:NB80" si="1395">LE79+LH79+LK79+LN79+LQ79+LT79+LW79+LZ79+MC79+MF79+MI79+ML79+MO79+MR79+MU79+MX79+NA79</f>
        <v>161</v>
      </c>
      <c r="NC79" s="177">
        <f t="shared" ref="NC79:NC80" si="1396">LC79+LF79+LI79+LL79+LO79+LR79+LU79+LX79+MA79+MD79+MG79+MJ79+MM79+MP79+MS79+MV79+MY79</f>
        <v>711</v>
      </c>
      <c r="ND79" s="177">
        <f t="shared" ref="ND79:ND80" si="1397">LD79+LG79+LJ79+LM79+LP79+LS79+LV79+LY79+MB79+ME79+MH79+MK79+MN79+MQ79+MT79+MW79+MZ79</f>
        <v>0</v>
      </c>
      <c r="NE79" s="143">
        <f>'Нормативы и коэффициенты МОО'!$Y$17</f>
        <v>0.89426399999999995</v>
      </c>
      <c r="NF79" s="14">
        <v>1</v>
      </c>
      <c r="NG79" s="14">
        <v>12</v>
      </c>
      <c r="NH79" s="14">
        <v>8</v>
      </c>
      <c r="NI79" s="177">
        <f t="shared" ref="NI79:NI80" si="1398">ROUND(NC79*NE79*NF79/NG79*NH79,0)</f>
        <v>424</v>
      </c>
      <c r="NJ79" s="177">
        <f t="shared" ref="NJ79:NJ80" si="1399">ROUND(ND79*NE79*NF79/NG79*NH79,0)</f>
        <v>0</v>
      </c>
      <c r="NK79" s="177">
        <f>ROUND(NM79*$J79*$W79*$BR79*$CJ79*IF($JN79&gt;500,$DB79,IF($JN79&gt;250,$DN79,IF($JN79&gt;0,$DH79,0)))/1000,0)</f>
        <v>382</v>
      </c>
      <c r="NL79" s="177">
        <f>ROUND(NM79*$Q79*$W79*$BR79*$CJ79*IF($JN79&gt;500,$DB79,IF($JN79&gt;250,$DN79,IF($JN79&gt;0,$DH79,0)))/1000,0)</f>
        <v>102</v>
      </c>
      <c r="NM79" s="70">
        <f>Контингент!DC84</f>
        <v>65</v>
      </c>
      <c r="NN79" s="177">
        <f>ROUND(NP79*$J79*$W79*$BR79*$CP79*IF($JN79&gt;500,$DB79,IF($JN79&gt;250,$DN79,IF($JN79&gt;0,$DH79,0)))/1000,0)</f>
        <v>0</v>
      </c>
      <c r="NO79" s="177">
        <f>ROUND(NP79*$Q79*$W79*$BR79*$CP79*IF($JN79&gt;500,$DB79,IF($JN79&gt;250,$DN79,IF($JN79&gt;0,$DH79,0)))/1000,0)</f>
        <v>0</v>
      </c>
      <c r="NP79" s="70">
        <f>Контингент!DD84</f>
        <v>0</v>
      </c>
      <c r="NQ79" s="177">
        <f>ROUND(NS79*$J79*$AA79*$BR79*$CJ79*IF($JN79&gt;500,$DB79,IF($JN79&gt;250,$DN79,IF($JN79&gt;0,$DH79,0)))/1000,0)</f>
        <v>0</v>
      </c>
      <c r="NR79" s="177">
        <f>ROUND(NS79*$Q79*$AA79*$BR79*$CJ79*IF($JN79&gt;500,$DB79,IF($JN79&gt;250,$DN79,IF($JN79&gt;0,$DH79,0)))/1000,0)</f>
        <v>0</v>
      </c>
      <c r="NS79" s="70">
        <f>Контингент!DE84</f>
        <v>0</v>
      </c>
      <c r="NT79" s="177">
        <f>ROUND(NV79*$J79*$AE79*$BR79*$CJ79*IF($JN79&gt;500,$DB79,IF($JN79&gt;250,$DN79,IF($JN79&gt;0,$DH79,0)))/1000,0)</f>
        <v>0</v>
      </c>
      <c r="NU79" s="177">
        <f>ROUND(NV79*$Q79*$AE79*$BR79*$CJ79*IF($JN79&gt;500,$DB79,IF($JN79&gt;250,$DN79,IF($JN79&gt;0,$DH79,0)))/1000,0)</f>
        <v>0</v>
      </c>
      <c r="NV79" s="70">
        <f>Контингент!DF84</f>
        <v>0</v>
      </c>
      <c r="NW79" s="177">
        <f>ROUND(NY79*$J79*$AI79*$BR79*$CJ79*IF($JN79&gt;500,$DB79,IF($JN79&gt;250,$DN79,IF($JN79&gt;0,$DH79,0)))/1000,0)</f>
        <v>0</v>
      </c>
      <c r="NX79" s="177">
        <f>ROUND(NY79*$Q79*$AI79*$BR79*$CJ79*IF($JN79&gt;500,$DB79,IF($JN79&gt;250,$DN79,IF($JN79&gt;0,$DH79,0)))/1000,0)</f>
        <v>0</v>
      </c>
      <c r="NY79" s="70">
        <f>Контингент!DG84</f>
        <v>0</v>
      </c>
      <c r="NZ79" s="177">
        <f>ROUND(OB79*$J79*$AM79*$BR79*$CJ79*IF($JN79&gt;500,$DB79,IF($JN79&gt;250,$DN79,IF($JN79&gt;0,$DH79,0)))/1000,0)</f>
        <v>0</v>
      </c>
      <c r="OA79" s="177">
        <f>ROUND(OB79*$Q79*$AM79*$BR79*$CJ79*IF($JN79&gt;500,$DB79,IF($JN79&gt;250,$DN79,IF($JN79&gt;0,$DH79,0)))/1000,0)</f>
        <v>0</v>
      </c>
      <c r="OB79" s="70">
        <f>Контингент!DH84</f>
        <v>0</v>
      </c>
      <c r="OC79" s="177">
        <f>ROUND(OE79*$J79*$AQ79*$BR79*$CJ79*IF($JN79&gt;500,$DB79,IF($JN79&gt;250,$DN79,IF($JN79&gt;0,$DH79,0)))/1000,0)</f>
        <v>0</v>
      </c>
      <c r="OD79" s="177">
        <f>ROUND(OE79*$Q79*$AQ79*$BR79*$CJ79*IF($JN79&gt;500,$DB79,IF($JN79&gt;250,$DN79,IF($JN79&gt;0,$DH79,0)))/1000,0)</f>
        <v>0</v>
      </c>
      <c r="OE79" s="70">
        <f>Контингент!DI84</f>
        <v>0</v>
      </c>
      <c r="OF79" s="177">
        <f>ROUND(OH79*$J79*$AU79*$BR79*$CJ79*IF($JN79&gt;500,$DB79,IF($JN79&gt;250,$DN79,IF($JN79&gt;0,$DH79,0)))/1000,0)</f>
        <v>0</v>
      </c>
      <c r="OG79" s="177">
        <f>ROUND(OH79*$Q79*$AU79*$BR79*$CJ79*IF($JN79&gt;500,$DB79,IF($JN79&gt;250,$DN79,IF($JN79&gt;0,$DH79,0)))/1000,0)</f>
        <v>0</v>
      </c>
      <c r="OH79" s="70">
        <f>Контингент!DJ84</f>
        <v>0</v>
      </c>
      <c r="OI79" s="177">
        <f>ROUND(OK79*$J79*$AY79*$BR79*$CJ79*IF($JN79&gt;500,$DB79,IF($JN79&gt;250,$DN79,IF($JN79&gt;0,$DH79,0)))/1000,0)</f>
        <v>0</v>
      </c>
      <c r="OJ79" s="177">
        <f>ROUND(OK79*$Q79*$AY79*$BR79*$CJ79*IF($JN79&gt;500,$DB79,IF($JN79&gt;250,$DN79,IF($JN79&gt;0,$DH79,0)))/1000,0)</f>
        <v>0</v>
      </c>
      <c r="OK79" s="70">
        <f>Контингент!DK84</f>
        <v>0</v>
      </c>
      <c r="OL79" s="177">
        <f>ROUND(ON79*$J79*$BC79*$BR79*$CJ79*IF($JN79&gt;500,$DB79,IF($JN79&gt;250,$DN79,IF($JN79&gt;0,$DH79,0)))/1000,0)</f>
        <v>0</v>
      </c>
      <c r="OM79" s="177">
        <f>ROUND(ON79*$Q79*$BC79*$BR79*$CJ79*IF($JN79&gt;500,$DB79,IF($JN79&gt;250,$DN79,IF($JN79&gt;0,$DH79,0)))/1000,0)</f>
        <v>0</v>
      </c>
      <c r="ON79" s="70">
        <f>Контингент!DL84</f>
        <v>0</v>
      </c>
      <c r="OO79" s="177">
        <f>ROUND(OQ79*$J79*$BG79*$BR79*$CJ79*IF($JN79&gt;500,$DB79,IF($JN79&gt;250,$DN79,IF($JN79&gt;0,$DH79,0)))/1000,0)</f>
        <v>0</v>
      </c>
      <c r="OP79" s="177">
        <f>ROUND(OQ79*$Q79*$BG79*$BR79*$CJ79*IF($JN79&gt;500,$DB79,IF($JN79&gt;250,$DN79,IF($JN79&gt;0,$DH79,0)))/1000,0)</f>
        <v>0</v>
      </c>
      <c r="OQ79" s="70">
        <f>Контингент!DM84</f>
        <v>0</v>
      </c>
      <c r="OR79" s="177">
        <f>ROUND(OT79*$J79*$W79*$BR79*$CJ79*IF($JN79&gt;500,$DB79,IF($JN79&gt;250,$DN79,IF($JN79&gt;0,$DH79,0)))/1000,0)</f>
        <v>465</v>
      </c>
      <c r="OS79" s="177">
        <f>ROUND(OT79*$Q79*$W79*$BR79*$CJ79*IF($JN79&gt;500,$DB79,IF($JN79&gt;250,$DN79,IF($JN79&gt;0,$DH79,0)))/1000,0)</f>
        <v>124</v>
      </c>
      <c r="OT79" s="70">
        <f>Контингент!DN84</f>
        <v>79</v>
      </c>
      <c r="OU79" s="177">
        <f>ROUND(OW79*$J79*$W79*$BR79*$CP79*IF($JN79&gt;500,$DB79,IF($JN79&gt;250,$DN79,IF($JN79&gt;0,$DH79,0)))/1000,0)</f>
        <v>0</v>
      </c>
      <c r="OV79" s="177">
        <f>ROUND(OW79*$Q79*$W79*$BR79*$CP79*IF($JN79&gt;500,$DB79,IF($JN79&gt;250,$DN79,IF($JN79&gt;0,$DH79,0)))/1000,0)</f>
        <v>0</v>
      </c>
      <c r="OW79" s="70">
        <f>Контингент!DO84</f>
        <v>0</v>
      </c>
      <c r="OX79" s="177">
        <f>ROUND(OZ79*$J79*$BH79*$BR79*$CJ79*IF($JN79&gt;500,$DB79,IF($JN79&gt;250,$DN79,IF($JN79&gt;0,$DH79,0)))/1000,0)</f>
        <v>0</v>
      </c>
      <c r="OY79" s="177">
        <f>ROUND(OZ79*$Q79*$BH79*$BR79*$CJ79*IF($JN79&gt;500,$DB79,IF($JN79&gt;250,$DN79,IF($JN79&gt;0,$DH79,0)))/1000,0)</f>
        <v>0</v>
      </c>
      <c r="OZ79" s="70">
        <f>Контингент!DP84</f>
        <v>0</v>
      </c>
      <c r="PA79" s="177">
        <f>ROUND(PC79*$J79*$W79*$BR79*$CJ79*IF($JN79&gt;500,$DB79,IF($JN79&gt;250,$DN79,IF($JN79&gt;0,$DH79,0)))/1000,0)</f>
        <v>100</v>
      </c>
      <c r="PB79" s="177">
        <f>ROUND(PC79*$Q79*$W79*$BR79*$CJ79*IF($JN79&gt;500,$DB79,IF($JN79&gt;250,$DN79,IF($JN79&gt;0,$DH79,0)))/1000,0)</f>
        <v>27</v>
      </c>
      <c r="PC79" s="70">
        <f>Контингент!DQ84</f>
        <v>17</v>
      </c>
      <c r="PD79" s="177">
        <f>ROUND(PF79*$J79*$W79*$BR79*$CP79*IF($JN79&gt;500,$DB79,IF($JN79&gt;250,$DN79,IF($JN79&gt;0,$DH79,0)))/1000,0)</f>
        <v>0</v>
      </c>
      <c r="PE79" s="177">
        <f>ROUND(PF79*$Q79*$W79*$BR79*$CP79*IF($JN79&gt;500,$DB79,IF($JN79&gt;250,$DN79,IF($JN79&gt;0,$DH79,0)))/1000,0)</f>
        <v>0</v>
      </c>
      <c r="PF79" s="70">
        <f>Контингент!DR84</f>
        <v>0</v>
      </c>
      <c r="PG79" s="177">
        <f>ROUND(PI79*$J79*$BI79*$BR79*$CJ79*IF($JN79&gt;500,$DB79,IF($JN79&gt;250,$DN79,IF($JN79&gt;0,$DH79,0)))/1000,0)</f>
        <v>0</v>
      </c>
      <c r="PH79" s="177">
        <f>ROUND(PI79*$Q79*$BI79*$BR79*$CJ79*IF($JN79&gt;500,$DB79,IF($JN79&gt;250,$DN79,IF($JN79&gt;0,$DH79,0)))/1000,0)</f>
        <v>0</v>
      </c>
      <c r="PI79" s="70">
        <f>Контингент!DS84</f>
        <v>0</v>
      </c>
      <c r="PJ79" s="70">
        <f t="shared" ref="PJ79:PJ80" si="1400">NM79+NP79+NS79+NV79+NY79+OB79+OE79+OH79+OK79+ON79+OQ79+OT79+OW79+OZ79+PC79+PF79+PI79</f>
        <v>161</v>
      </c>
      <c r="PK79" s="177">
        <f t="shared" ref="PK79:PK80" si="1401">NK79+NN79+NQ79+NT79+NW79+NZ79+OC79+OF79+OI79+OL79+OO79+OR79+OU79+OX79+PA79+PD79+PG79</f>
        <v>947</v>
      </c>
      <c r="PL79" s="177">
        <f t="shared" ref="PL79:PL80" si="1402">NL79+NO79+NR79+NU79+NX79+OA79+OD79+OG79+OJ79+OM79+OP79+OS79+OV79+OY79+PB79+PE79+PH79</f>
        <v>253</v>
      </c>
      <c r="PM79" s="143">
        <f>'Нормативы и коэффициенты МОО'!$Y$17</f>
        <v>0.89426399999999995</v>
      </c>
      <c r="PN79" s="14">
        <v>1</v>
      </c>
      <c r="PO79" s="14">
        <v>12</v>
      </c>
      <c r="PP79" s="14">
        <v>4</v>
      </c>
      <c r="PQ79" s="177">
        <f t="shared" ref="PQ79:PQ80" si="1403">ROUND(PK79*PM79*PN79/PO79*PP79,0)</f>
        <v>282</v>
      </c>
      <c r="PR79" s="177">
        <f t="shared" ref="PR79:PR80" si="1404">ROUND(PL79*PM79*PN79/PO79*PP79,0)</f>
        <v>75</v>
      </c>
      <c r="PS79" s="153"/>
    </row>
    <row r="80" spans="1:435" x14ac:dyDescent="0.25">
      <c r="A80" s="112"/>
      <c r="B80" s="117" t="s">
        <v>307</v>
      </c>
      <c r="C80" s="120" t="s">
        <v>241</v>
      </c>
      <c r="D80" s="88">
        <f>'Нормативы и коэффициенты МОО'!$B$6</f>
        <v>38179.43</v>
      </c>
      <c r="E80" s="88">
        <f>'Нормативы и коэффициенты МОО'!$B$7</f>
        <v>53705.98</v>
      </c>
      <c r="F80" s="88">
        <f>'Нормативы и коэффициенты МОО'!$B$8</f>
        <v>55204.57</v>
      </c>
      <c r="G80" s="88">
        <f>'Нормативы и коэффициенты МОО'!$B$9</f>
        <v>78009.87</v>
      </c>
      <c r="H80" s="88">
        <f>'Нормативы и коэффициенты МОО'!$B$10</f>
        <v>23154.491086338148</v>
      </c>
      <c r="I80" s="88">
        <f>'Нормативы и коэффициенты МОО'!$B$11</f>
        <v>4412.8</v>
      </c>
      <c r="J80" s="88">
        <f>'Нормативы и коэффициенты МОО'!$B$12</f>
        <v>5883.73</v>
      </c>
      <c r="K80" s="88">
        <f>'Нормативы и коэффициенты МОО'!$C$6</f>
        <v>10181.18</v>
      </c>
      <c r="L80" s="88">
        <f>'Нормативы и коэффициенты МОО'!$C$7</f>
        <v>14321.59</v>
      </c>
      <c r="M80" s="88">
        <f>'Нормативы и коэффициенты МОО'!$C$8</f>
        <v>14721.22</v>
      </c>
      <c r="N80" s="88">
        <f>'Нормативы и коэффициенты МОО'!$C$9</f>
        <v>48613.13</v>
      </c>
      <c r="O80" s="88">
        <f>'Нормативы и коэффициенты МОО'!$C$10</f>
        <v>0</v>
      </c>
      <c r="P80" s="88">
        <f>'Нормативы и коэффициенты МОО'!$C$11</f>
        <v>0</v>
      </c>
      <c r="Q80" s="88">
        <f>'Нормативы и коэффициенты МОО'!$C$12</f>
        <v>1569</v>
      </c>
      <c r="R80" s="88">
        <f>'Нормативы и коэффициенты МОО'!$B$17</f>
        <v>1</v>
      </c>
      <c r="S80" s="88">
        <f>'Нормативы и коэффициенты МОО'!$B$18</f>
        <v>1</v>
      </c>
      <c r="T80" s="88">
        <f>'Нормативы и коэффициенты МОО'!$B$19</f>
        <v>1</v>
      </c>
      <c r="U80" s="88">
        <f>'Нормативы и коэффициенты МОО'!$B$20</f>
        <v>1</v>
      </c>
      <c r="V80" s="88">
        <f>'Нормативы и коэффициенты МОО'!$B$21</f>
        <v>1</v>
      </c>
      <c r="W80" s="88">
        <f>'Нормативы и коэффициенты МОО'!$B$22</f>
        <v>1</v>
      </c>
      <c r="X80" s="88">
        <f>'Нормативы и коэффициенты МОО'!$C$17</f>
        <v>2.1</v>
      </c>
      <c r="Y80" s="88">
        <f>'Нормативы и коэффициенты МОО'!$C$20</f>
        <v>1</v>
      </c>
      <c r="Z80" s="88">
        <f>'Нормативы и коэффициенты МОО'!$C$21</f>
        <v>1</v>
      </c>
      <c r="AA80" s="88">
        <f>'Нормативы и коэффициенты МОО'!$C$22</f>
        <v>2.1</v>
      </c>
      <c r="AB80" s="88">
        <f>'Нормативы и коэффициенты МОО'!$D$17</f>
        <v>1.83</v>
      </c>
      <c r="AC80" s="88">
        <f>'Нормативы и коэффициенты МОО'!$D$20</f>
        <v>1</v>
      </c>
      <c r="AD80" s="88">
        <f>'Нормативы и коэффициенты МОО'!$D$21</f>
        <v>1</v>
      </c>
      <c r="AE80" s="88">
        <f>'Нормативы и коэффициенты МОО'!$D$22</f>
        <v>1.83</v>
      </c>
      <c r="AF80" s="88">
        <f>'Нормативы и коэффициенты МОО'!$E$17</f>
        <v>1.74</v>
      </c>
      <c r="AG80" s="88">
        <f>'Нормативы и коэффициенты МОО'!$E$20</f>
        <v>1</v>
      </c>
      <c r="AH80" s="88">
        <f>'Нормативы и коэффициенты МОО'!$E$21</f>
        <v>1</v>
      </c>
      <c r="AI80" s="88">
        <f>'Нормативы и коэффициенты МОО'!$E$22</f>
        <v>1.74</v>
      </c>
      <c r="AJ80" s="88">
        <f>'Нормативы и коэффициенты МОО'!$F$17</f>
        <v>1.56</v>
      </c>
      <c r="AK80" s="88">
        <f>'Нормативы и коэффициенты МОО'!$F$20</f>
        <v>1</v>
      </c>
      <c r="AL80" s="88">
        <f>'Нормативы и коэффициенты МОО'!$F$21</f>
        <v>1</v>
      </c>
      <c r="AM80" s="88">
        <f>'Нормативы и коэффициенты МОО'!$F$22</f>
        <v>1.56</v>
      </c>
      <c r="AN80" s="88">
        <f>'Нормативы и коэффициенты МОО'!$G$17</f>
        <v>1.56</v>
      </c>
      <c r="AO80" s="88">
        <f>'Нормативы и коэффициенты МОО'!$G$20</f>
        <v>1</v>
      </c>
      <c r="AP80" s="88">
        <f>'Нормативы и коэффициенты МОО'!$G$21</f>
        <v>1</v>
      </c>
      <c r="AQ80" s="88">
        <f>'Нормативы и коэффициенты МОО'!$G$22</f>
        <v>1.56</v>
      </c>
      <c r="AR80" s="88">
        <f>'Нормативы и коэффициенты МОО'!$H$17</f>
        <v>2.31</v>
      </c>
      <c r="AS80" s="88">
        <f>'Нормативы и коэффициенты МОО'!$H$20</f>
        <v>1</v>
      </c>
      <c r="AT80" s="88">
        <f>'Нормативы и коэффициенты МОО'!$H$21</f>
        <v>1</v>
      </c>
      <c r="AU80" s="88">
        <f>'Нормативы и коэффициенты МОО'!$H$22</f>
        <v>2.31</v>
      </c>
      <c r="AV80" s="88">
        <f>'Нормативы и коэффициенты МОО'!$I$17</f>
        <v>1.56</v>
      </c>
      <c r="AW80" s="88">
        <f>'Нормативы и коэффициенты МОО'!$I$20</f>
        <v>1</v>
      </c>
      <c r="AX80" s="88">
        <f>'Нормативы и коэффициенты МОО'!$I$21</f>
        <v>1</v>
      </c>
      <c r="AY80" s="88">
        <f>'Нормативы и коэффициенты МОО'!$I$22</f>
        <v>1.56</v>
      </c>
      <c r="AZ80" s="88">
        <f>'Нормативы и коэффициенты МОО'!$J$17</f>
        <v>2.64</v>
      </c>
      <c r="BA80" s="88">
        <f>'Нормативы и коэффициенты МОО'!$J$20</f>
        <v>1</v>
      </c>
      <c r="BB80" s="88">
        <f>'Нормативы и коэффициенты МОО'!$J$21</f>
        <v>1</v>
      </c>
      <c r="BC80" s="88">
        <f>'Нормативы и коэффициенты МОО'!$J$22</f>
        <v>2.64</v>
      </c>
      <c r="BD80" s="88">
        <f>'Нормативы и коэффициенты МОО'!$K$17</f>
        <v>2.31</v>
      </c>
      <c r="BE80" s="88">
        <f>'Нормативы и коэффициенты МОО'!$K$20</f>
        <v>1</v>
      </c>
      <c r="BF80" s="88">
        <f>'Нормативы и коэффициенты МОО'!$K$21</f>
        <v>1</v>
      </c>
      <c r="BG80" s="88">
        <f>'Нормативы и коэффициенты МОО'!$K$22</f>
        <v>2.31</v>
      </c>
      <c r="BH80" s="88">
        <f>'Нормативы и коэффициенты МОО'!$L$18</f>
        <v>2</v>
      </c>
      <c r="BI80" s="88">
        <f>'Нормативы и коэффициенты МОО'!$L$19</f>
        <v>2</v>
      </c>
      <c r="BJ80" s="88">
        <f>'Нормативы и коэффициенты МОО'!$L$20</f>
        <v>1</v>
      </c>
      <c r="BK80" s="88">
        <f>'Нормативы и коэффициенты МОО'!$L$21</f>
        <v>1</v>
      </c>
      <c r="BL80" s="88">
        <f>'Нормативы и коэффициенты МОО'!$L$22</f>
        <v>2</v>
      </c>
      <c r="BM80" s="88">
        <f>'Нормативы и коэффициенты МОО'!$N$17</f>
        <v>1</v>
      </c>
      <c r="BN80" s="88">
        <f>'Нормативы и коэффициенты МОО'!$N$18</f>
        <v>1</v>
      </c>
      <c r="BO80" s="88">
        <f>'Нормативы и коэффициенты МОО'!$N$19</f>
        <v>1</v>
      </c>
      <c r="BP80" s="88">
        <f>'Нормативы и коэффициенты МОО'!$N$20</f>
        <v>1</v>
      </c>
      <c r="BQ80" s="88">
        <f>'Нормативы и коэффициенты МОО'!$N$21</f>
        <v>1</v>
      </c>
      <c r="BR80" s="88">
        <f>'Нормативы и коэффициенты МОО'!$N$22</f>
        <v>1</v>
      </c>
      <c r="BS80" s="88">
        <f>'Нормативы и коэффициенты МОО'!$O$17</f>
        <v>1.2</v>
      </c>
      <c r="BT80" s="88">
        <f>'Нормативы и коэффициенты МОО'!$O$18</f>
        <v>1.2</v>
      </c>
      <c r="BU80" s="88">
        <f>'Нормативы и коэффициенты МОО'!$O$19</f>
        <v>1.2</v>
      </c>
      <c r="BV80" s="88">
        <f>'Нормативы и коэффициенты МОО'!$O$20</f>
        <v>1</v>
      </c>
      <c r="BW80" s="88">
        <f>'Нормативы и коэффициенты МОО'!$O$21</f>
        <v>1</v>
      </c>
      <c r="BX80" s="88">
        <f>'Нормативы и коэффициенты МОО'!$O$22</f>
        <v>1</v>
      </c>
      <c r="BY80" s="88">
        <f>'Нормативы и коэффициенты МОО'!$P$17</f>
        <v>1.2</v>
      </c>
      <c r="BZ80" s="88">
        <f>'Нормативы и коэффициенты МОО'!$P$18</f>
        <v>1.2</v>
      </c>
      <c r="CA80" s="88">
        <f>'Нормативы и коэффициенты МОО'!$P$19</f>
        <v>1.2</v>
      </c>
      <c r="CB80" s="88">
        <f>'Нормативы и коэффициенты МОО'!$P$20</f>
        <v>1</v>
      </c>
      <c r="CC80" s="88">
        <f>'Нормативы и коэффициенты МОО'!$P$21</f>
        <v>1</v>
      </c>
      <c r="CD80" s="88">
        <f>'Нормативы и коэффициенты МОО'!$P$22</f>
        <v>1</v>
      </c>
      <c r="CE80" s="88">
        <f>'Нормативы и коэффициенты МОО'!$Q$17</f>
        <v>1</v>
      </c>
      <c r="CF80" s="88">
        <f>'Нормативы и коэффициенты МОО'!$Q$18</f>
        <v>1</v>
      </c>
      <c r="CG80" s="88">
        <f>'Нормативы и коэффициенты МОО'!$Q$19</f>
        <v>1</v>
      </c>
      <c r="CH80" s="88">
        <f>'Нормативы и коэффициенты МОО'!$Q$20</f>
        <v>1</v>
      </c>
      <c r="CI80" s="88">
        <f>'Нормативы и коэффициенты МОО'!$Q$21</f>
        <v>1</v>
      </c>
      <c r="CJ80" s="88">
        <f>'Нормативы и коэффициенты МОО'!$Q$22</f>
        <v>1</v>
      </c>
      <c r="CK80" s="88">
        <f>'Нормативы и коэффициенты МОО'!$R$17</f>
        <v>2</v>
      </c>
      <c r="CL80" s="88">
        <f>'Нормативы и коэффициенты МОО'!$R$18</f>
        <v>2</v>
      </c>
      <c r="CM80" s="88">
        <f>'Нормативы и коэффициенты МОО'!$R$19</f>
        <v>2</v>
      </c>
      <c r="CN80" s="88">
        <f>'Нормативы и коэффициенты МОО'!$R$20</f>
        <v>2</v>
      </c>
      <c r="CO80" s="88">
        <f>'Нормативы и коэффициенты МОО'!$R$21</f>
        <v>2</v>
      </c>
      <c r="CP80" s="88">
        <f>'Нормативы и коэффициенты МОО'!$R$22</f>
        <v>2</v>
      </c>
      <c r="CQ80" s="88">
        <f>'Нормативы и коэффициенты МОО'!$S$17</f>
        <v>1</v>
      </c>
      <c r="CR80" s="88">
        <f>'Нормативы и коэффициенты МОО'!$S$18</f>
        <v>1</v>
      </c>
      <c r="CS80" s="88">
        <f>'Нормативы и коэффициенты МОО'!$S$19</f>
        <v>1</v>
      </c>
      <c r="CT80" s="88">
        <f>'Нормативы и коэффициенты МОО'!$S$20</f>
        <v>2</v>
      </c>
      <c r="CU80" s="88">
        <f>'Нормативы и коэффициенты МОО'!$S$21</f>
        <v>2</v>
      </c>
      <c r="CV80" s="88">
        <f>'Нормативы и коэффициенты МОО'!$S$22</f>
        <v>1</v>
      </c>
      <c r="CW80" s="88">
        <f>'Нормативы и коэффициенты МОО'!$T$17</f>
        <v>1</v>
      </c>
      <c r="CX80" s="88">
        <f>'Нормативы и коэффициенты МОО'!$T$18</f>
        <v>1</v>
      </c>
      <c r="CY80" s="88">
        <f>'Нормативы и коэффициенты МОО'!$T$19</f>
        <v>1</v>
      </c>
      <c r="CZ80" s="88">
        <f>'Нормативы и коэффициенты МОО'!$T$20</f>
        <v>1</v>
      </c>
      <c r="DA80" s="88">
        <f>'Нормативы и коэффициенты МОО'!$T$21</f>
        <v>1</v>
      </c>
      <c r="DB80" s="88">
        <f>'Нормативы и коэффициенты МОО'!$T$22</f>
        <v>1</v>
      </c>
      <c r="DC80" s="88">
        <f>'Нормативы и коэффициенты МОО'!$U$17</f>
        <v>1</v>
      </c>
      <c r="DD80" s="88">
        <f>'Нормативы и коэффициенты МОО'!$U$18</f>
        <v>1</v>
      </c>
      <c r="DE80" s="88">
        <f>'Нормативы и коэффициенты МОО'!$U$19</f>
        <v>1</v>
      </c>
      <c r="DF80" s="88">
        <f>'Нормативы и коэффициенты МОО'!$U$20</f>
        <v>1</v>
      </c>
      <c r="DG80" s="88">
        <f>'Нормативы и коэффициенты МОО'!$U$21</f>
        <v>1</v>
      </c>
      <c r="DH80" s="88">
        <f>'Нормативы и коэффициенты МОО'!$U$22</f>
        <v>1</v>
      </c>
      <c r="DI80" s="88">
        <f>'Нормативы и коэффициенты МОО'!$V$17</f>
        <v>1</v>
      </c>
      <c r="DJ80" s="88">
        <f>'Нормативы и коэффициенты МОО'!$V$18</f>
        <v>1</v>
      </c>
      <c r="DK80" s="88">
        <f>'Нормативы и коэффициенты МОО'!$V$19</f>
        <v>1</v>
      </c>
      <c r="DL80" s="88">
        <f>'Нормативы и коэффициенты МОО'!$V$20</f>
        <v>1</v>
      </c>
      <c r="DM80" s="88">
        <f>'Нормативы и коэффициенты МОО'!$V$21</f>
        <v>1</v>
      </c>
      <c r="DN80" s="88">
        <f>'Нормативы и коэффициенты МОО'!$V$22</f>
        <v>1</v>
      </c>
      <c r="DO80" s="177">
        <f t="shared" si="1264"/>
        <v>725</v>
      </c>
      <c r="DP80" s="177">
        <f t="shared" si="1265"/>
        <v>193</v>
      </c>
      <c r="DQ80" s="70">
        <f>Контингент!D85</f>
        <v>19</v>
      </c>
      <c r="DR80" s="177">
        <f t="shared" si="1266"/>
        <v>0</v>
      </c>
      <c r="DS80" s="177">
        <f t="shared" si="1267"/>
        <v>0</v>
      </c>
      <c r="DT80" s="70">
        <f>Контингент!E85</f>
        <v>0</v>
      </c>
      <c r="DU80" s="177">
        <f t="shared" si="1268"/>
        <v>0</v>
      </c>
      <c r="DV80" s="177">
        <f t="shared" si="1269"/>
        <v>0</v>
      </c>
      <c r="DW80" s="70">
        <f>Контингент!AP85</f>
        <v>0</v>
      </c>
      <c r="DX80" s="177">
        <f t="shared" si="1270"/>
        <v>0</v>
      </c>
      <c r="DY80" s="177">
        <f t="shared" si="1271"/>
        <v>0</v>
      </c>
      <c r="DZ80" s="70">
        <f>Контингент!K85</f>
        <v>0</v>
      </c>
      <c r="EA80" s="177">
        <f t="shared" si="1272"/>
        <v>0</v>
      </c>
      <c r="EB80" s="177">
        <f t="shared" si="1273"/>
        <v>0</v>
      </c>
      <c r="EC80" s="70">
        <f>Контингент!L85</f>
        <v>0</v>
      </c>
      <c r="ED80" s="177">
        <f t="shared" si="1274"/>
        <v>0</v>
      </c>
      <c r="EE80" s="177">
        <f t="shared" si="1275"/>
        <v>0</v>
      </c>
      <c r="EF80" s="70">
        <f>Контингент!AT85</f>
        <v>0</v>
      </c>
      <c r="EG80" s="177">
        <f t="shared" si="1276"/>
        <v>0</v>
      </c>
      <c r="EH80" s="177">
        <f t="shared" si="1277"/>
        <v>0</v>
      </c>
      <c r="EI80" s="70">
        <f>Контингент!R85</f>
        <v>0</v>
      </c>
      <c r="EJ80" s="177">
        <f t="shared" si="1278"/>
        <v>0</v>
      </c>
      <c r="EK80" s="177">
        <f t="shared" si="1279"/>
        <v>0</v>
      </c>
      <c r="EL80" s="70">
        <f>Контингент!S85</f>
        <v>0</v>
      </c>
      <c r="EM80" s="177">
        <f t="shared" si="1280"/>
        <v>0</v>
      </c>
      <c r="EN80" s="177">
        <f t="shared" si="1281"/>
        <v>0</v>
      </c>
      <c r="EO80" s="70">
        <f>Контингент!T85</f>
        <v>0</v>
      </c>
      <c r="EP80" s="177">
        <f t="shared" si="1282"/>
        <v>0</v>
      </c>
      <c r="EQ80" s="177">
        <f t="shared" si="1283"/>
        <v>0</v>
      </c>
      <c r="ER80" s="70">
        <f>Контингент!U85</f>
        <v>0</v>
      </c>
      <c r="ES80" s="177">
        <f t="shared" si="1284"/>
        <v>0</v>
      </c>
      <c r="ET80" s="177">
        <f t="shared" si="1285"/>
        <v>0</v>
      </c>
      <c r="EU80" s="70">
        <f>Контингент!V85</f>
        <v>0</v>
      </c>
      <c r="EV80" s="177">
        <f t="shared" si="1286"/>
        <v>0</v>
      </c>
      <c r="EW80" s="177">
        <f t="shared" si="1287"/>
        <v>0</v>
      </c>
      <c r="EX80" s="70">
        <f>Контингент!W85</f>
        <v>0</v>
      </c>
      <c r="EY80" s="177">
        <f t="shared" si="1288"/>
        <v>0</v>
      </c>
      <c r="EZ80" s="177">
        <f t="shared" si="1289"/>
        <v>0</v>
      </c>
      <c r="FA80" s="70">
        <f>Контингент!X85</f>
        <v>0</v>
      </c>
      <c r="FB80" s="177">
        <f t="shared" si="1290"/>
        <v>0</v>
      </c>
      <c r="FC80" s="177">
        <f t="shared" si="1291"/>
        <v>0</v>
      </c>
      <c r="FD80" s="70">
        <f>Контингент!Y85</f>
        <v>0</v>
      </c>
      <c r="FE80" s="177">
        <f t="shared" si="1292"/>
        <v>0</v>
      </c>
      <c r="FF80" s="177">
        <f t="shared" si="1293"/>
        <v>0</v>
      </c>
      <c r="FG80" s="70">
        <f>Контингент!Z85</f>
        <v>0</v>
      </c>
      <c r="FH80" s="177">
        <f t="shared" si="1294"/>
        <v>0</v>
      </c>
      <c r="FI80" s="177">
        <f t="shared" si="1295"/>
        <v>0</v>
      </c>
      <c r="FJ80" s="70">
        <f>Контингент!AB85</f>
        <v>0</v>
      </c>
      <c r="FK80" s="177">
        <f t="shared" si="1296"/>
        <v>0</v>
      </c>
      <c r="FL80" s="177">
        <f t="shared" si="1297"/>
        <v>0</v>
      </c>
      <c r="FM80" s="70">
        <f>Контингент!AC85</f>
        <v>0</v>
      </c>
      <c r="FN80" s="177">
        <f t="shared" si="1298"/>
        <v>0</v>
      </c>
      <c r="FO80" s="177">
        <f t="shared" si="1299"/>
        <v>0</v>
      </c>
      <c r="FP80" s="70">
        <f>Контингент!AD85</f>
        <v>0</v>
      </c>
      <c r="FQ80" s="177">
        <f t="shared" si="1300"/>
        <v>0</v>
      </c>
      <c r="FR80" s="177">
        <f t="shared" si="1301"/>
        <v>0</v>
      </c>
      <c r="FS80" s="70">
        <f>Контингент!AE85</f>
        <v>0</v>
      </c>
      <c r="FT80" s="177">
        <f t="shared" si="1302"/>
        <v>0</v>
      </c>
      <c r="FU80" s="177">
        <f t="shared" si="1303"/>
        <v>0</v>
      </c>
      <c r="FV80" s="70">
        <f>Контингент!AF85</f>
        <v>0</v>
      </c>
      <c r="FW80" s="177">
        <f t="shared" si="1304"/>
        <v>0</v>
      </c>
      <c r="FX80" s="177">
        <f t="shared" si="1305"/>
        <v>0</v>
      </c>
      <c r="FY80" s="70">
        <f>Контингент!AG85</f>
        <v>0</v>
      </c>
      <c r="FZ80" s="177">
        <f t="shared" si="1306"/>
        <v>0</v>
      </c>
      <c r="GA80" s="177">
        <f t="shared" si="1307"/>
        <v>0</v>
      </c>
      <c r="GB80" s="70">
        <f>Контингент!AH85</f>
        <v>0</v>
      </c>
      <c r="GC80" s="177">
        <f t="shared" si="1308"/>
        <v>0</v>
      </c>
      <c r="GD80" s="177">
        <f t="shared" si="1309"/>
        <v>0</v>
      </c>
      <c r="GE80" s="70">
        <f>Контингент!AI85</f>
        <v>0</v>
      </c>
      <c r="GF80" s="177">
        <f t="shared" si="1310"/>
        <v>0</v>
      </c>
      <c r="GG80" s="177">
        <f t="shared" si="1311"/>
        <v>0</v>
      </c>
      <c r="GH80" s="70">
        <f>Контингент!AJ85</f>
        <v>0</v>
      </c>
      <c r="GI80" s="177">
        <f t="shared" si="1312"/>
        <v>0</v>
      </c>
      <c r="GJ80" s="177">
        <f t="shared" si="1313"/>
        <v>0</v>
      </c>
      <c r="GK80" s="70">
        <f>Контингент!AX85</f>
        <v>0</v>
      </c>
      <c r="GL80" s="177">
        <f t="shared" si="1314"/>
        <v>0</v>
      </c>
      <c r="GM80" s="177">
        <f t="shared" si="1315"/>
        <v>0</v>
      </c>
      <c r="GN80" s="70">
        <f>Контингент!AY85</f>
        <v>0</v>
      </c>
      <c r="GO80" s="177">
        <f t="shared" si="1316"/>
        <v>0</v>
      </c>
      <c r="GP80" s="177">
        <f t="shared" si="1317"/>
        <v>0</v>
      </c>
      <c r="GQ80" s="70">
        <f>Контингент!AZ85</f>
        <v>0</v>
      </c>
      <c r="GR80" s="177">
        <f t="shared" si="1318"/>
        <v>0</v>
      </c>
      <c r="GS80" s="177">
        <f t="shared" si="1319"/>
        <v>0</v>
      </c>
      <c r="GT80" s="70">
        <f>Контингент!BA85</f>
        <v>0</v>
      </c>
      <c r="GU80" s="177">
        <f t="shared" si="1320"/>
        <v>0</v>
      </c>
      <c r="GV80" s="177">
        <f t="shared" si="1321"/>
        <v>0</v>
      </c>
      <c r="GW80" s="70">
        <f>Контингент!BB85</f>
        <v>0</v>
      </c>
      <c r="GX80" s="177">
        <f t="shared" si="1322"/>
        <v>0</v>
      </c>
      <c r="GY80" s="177">
        <f t="shared" si="1323"/>
        <v>0</v>
      </c>
      <c r="GZ80" s="70">
        <f>Контингент!BC85</f>
        <v>0</v>
      </c>
      <c r="HA80" s="177">
        <f t="shared" si="1324"/>
        <v>0</v>
      </c>
      <c r="HB80" s="177">
        <f t="shared" si="1325"/>
        <v>0</v>
      </c>
      <c r="HC80" s="70">
        <f>Контингент!BD85</f>
        <v>0</v>
      </c>
      <c r="HD80" s="177">
        <f t="shared" si="1326"/>
        <v>0</v>
      </c>
      <c r="HE80" s="177">
        <f t="shared" si="1327"/>
        <v>0</v>
      </c>
      <c r="HF80" s="70">
        <f>Контингент!BE85</f>
        <v>0</v>
      </c>
      <c r="HG80" s="177">
        <f t="shared" si="1328"/>
        <v>0</v>
      </c>
      <c r="HH80" s="177">
        <f t="shared" si="1329"/>
        <v>0</v>
      </c>
      <c r="HI80" s="70">
        <f>Контингент!BF85</f>
        <v>0</v>
      </c>
      <c r="HJ80" s="177">
        <f t="shared" si="1330"/>
        <v>806</v>
      </c>
      <c r="HK80" s="177">
        <f t="shared" si="1331"/>
        <v>215</v>
      </c>
      <c r="HL80" s="70">
        <f>Контингент!F85</f>
        <v>15</v>
      </c>
      <c r="HM80" s="177">
        <f t="shared" si="1332"/>
        <v>0</v>
      </c>
      <c r="HN80" s="177">
        <f t="shared" si="1333"/>
        <v>0</v>
      </c>
      <c r="HO80" s="70">
        <f>Контингент!G85</f>
        <v>0</v>
      </c>
      <c r="HP80" s="177">
        <f t="shared" si="1334"/>
        <v>0</v>
      </c>
      <c r="HQ80" s="177">
        <f t="shared" si="1335"/>
        <v>0</v>
      </c>
      <c r="HR80" s="70">
        <f>Контингент!AQ85</f>
        <v>0</v>
      </c>
      <c r="HS80" s="177">
        <f t="shared" si="1336"/>
        <v>107</v>
      </c>
      <c r="HT80" s="177">
        <f t="shared" si="1337"/>
        <v>29</v>
      </c>
      <c r="HU80" s="70">
        <f>Контингент!M85</f>
        <v>1</v>
      </c>
      <c r="HV80" s="177">
        <f t="shared" si="1338"/>
        <v>0</v>
      </c>
      <c r="HW80" s="177">
        <f t="shared" si="1339"/>
        <v>0</v>
      </c>
      <c r="HX80" s="70">
        <f>Контингент!N85</f>
        <v>0</v>
      </c>
      <c r="HY80" s="177">
        <f t="shared" si="1340"/>
        <v>0</v>
      </c>
      <c r="HZ80" s="177">
        <f t="shared" si="1341"/>
        <v>0</v>
      </c>
      <c r="IA80" s="70">
        <f>Контингент!AU85</f>
        <v>0</v>
      </c>
      <c r="IB80" s="177">
        <f t="shared" si="1342"/>
        <v>0</v>
      </c>
      <c r="IC80" s="177">
        <f t="shared" si="1343"/>
        <v>0</v>
      </c>
      <c r="ID80" s="70">
        <f>Контингент!AL85</f>
        <v>0</v>
      </c>
      <c r="IE80" s="177">
        <f t="shared" si="1344"/>
        <v>0</v>
      </c>
      <c r="IF80" s="177">
        <f t="shared" si="1345"/>
        <v>0</v>
      </c>
      <c r="IG80" s="70">
        <f>Контингент!AM85</f>
        <v>0</v>
      </c>
      <c r="IH80" s="177">
        <f t="shared" si="1346"/>
        <v>0</v>
      </c>
      <c r="II80" s="177">
        <f t="shared" si="1347"/>
        <v>0</v>
      </c>
      <c r="IJ80" s="70">
        <f>Контингент!BH85</f>
        <v>0</v>
      </c>
      <c r="IK80" s="177">
        <f t="shared" si="1348"/>
        <v>0</v>
      </c>
      <c r="IL80" s="177">
        <f t="shared" si="1349"/>
        <v>0</v>
      </c>
      <c r="IM80" s="70">
        <f>Контингент!H85+Контингент!I85</f>
        <v>0</v>
      </c>
      <c r="IN80" s="177">
        <f t="shared" si="1350"/>
        <v>0</v>
      </c>
      <c r="IO80" s="177">
        <f t="shared" si="1351"/>
        <v>0</v>
      </c>
      <c r="IP80" s="70">
        <f>Контингент!J85</f>
        <v>0</v>
      </c>
      <c r="IQ80" s="177">
        <f t="shared" si="1352"/>
        <v>0</v>
      </c>
      <c r="IR80" s="177">
        <f t="shared" si="1353"/>
        <v>0</v>
      </c>
      <c r="IS80" s="70">
        <f>Контингент!AR85+Контингент!AS85</f>
        <v>0</v>
      </c>
      <c r="IT80" s="177">
        <f t="shared" si="1354"/>
        <v>0</v>
      </c>
      <c r="IU80" s="177">
        <f t="shared" si="1355"/>
        <v>0</v>
      </c>
      <c r="IV80" s="70">
        <f>Контингент!O85+Контингент!P85</f>
        <v>0</v>
      </c>
      <c r="IW80" s="177">
        <f t="shared" si="1356"/>
        <v>0</v>
      </c>
      <c r="IX80" s="177">
        <f t="shared" si="1357"/>
        <v>0</v>
      </c>
      <c r="IY80" s="70">
        <f>Контингент!Q85</f>
        <v>0</v>
      </c>
      <c r="IZ80" s="177">
        <f t="shared" si="1358"/>
        <v>0</v>
      </c>
      <c r="JA80" s="177">
        <f t="shared" si="1359"/>
        <v>0</v>
      </c>
      <c r="JB80" s="70">
        <f>Контингент!AV85+Контингент!AW85</f>
        <v>0</v>
      </c>
      <c r="JC80" s="177">
        <f t="shared" si="1360"/>
        <v>0</v>
      </c>
      <c r="JD80" s="177">
        <f t="shared" si="1361"/>
        <v>0</v>
      </c>
      <c r="JE80" s="70">
        <f>Контингент!AN85</f>
        <v>0</v>
      </c>
      <c r="JF80" s="177">
        <f t="shared" si="1362"/>
        <v>0</v>
      </c>
      <c r="JG80" s="177">
        <f t="shared" si="1363"/>
        <v>0</v>
      </c>
      <c r="JH80" s="70">
        <f>Контингент!AO85</f>
        <v>0</v>
      </c>
      <c r="JI80" s="177">
        <f t="shared" si="1364"/>
        <v>0</v>
      </c>
      <c r="JJ80" s="177">
        <f t="shared" si="1365"/>
        <v>0</v>
      </c>
      <c r="JK80" s="70">
        <f>Контингент!BI85</f>
        <v>0</v>
      </c>
      <c r="JL80" s="70">
        <f t="shared" si="1366"/>
        <v>35</v>
      </c>
      <c r="JM80" s="70">
        <f>Контингент!CZ85</f>
        <v>0</v>
      </c>
      <c r="JN80" s="70">
        <f t="shared" si="1367"/>
        <v>35</v>
      </c>
      <c r="JO80" s="177">
        <f t="shared" si="1368"/>
        <v>1638</v>
      </c>
      <c r="JP80" s="177">
        <f t="shared" si="1369"/>
        <v>437</v>
      </c>
      <c r="JQ80" s="143">
        <f>'Нормативы и коэффициенты МОО'!$Y$17</f>
        <v>0.89426399999999995</v>
      </c>
      <c r="JR80" s="14">
        <v>1</v>
      </c>
      <c r="JS80" s="177">
        <f t="shared" si="1370"/>
        <v>1465</v>
      </c>
      <c r="JT80" s="177">
        <f t="shared" si="1371"/>
        <v>391</v>
      </c>
      <c r="JU80" s="177">
        <f t="shared" si="1372"/>
        <v>440</v>
      </c>
      <c r="JV80" s="177">
        <f t="shared" si="1373"/>
        <v>0</v>
      </c>
      <c r="JW80" s="70">
        <f>Контингент!DU85</f>
        <v>19</v>
      </c>
      <c r="JX80" s="177">
        <f t="shared" si="1374"/>
        <v>0</v>
      </c>
      <c r="JY80" s="177">
        <f t="shared" si="1375"/>
        <v>0</v>
      </c>
      <c r="JZ80" s="70">
        <f>Контингент!DV85</f>
        <v>0</v>
      </c>
      <c r="KA80" s="177">
        <f t="shared" si="1376"/>
        <v>0</v>
      </c>
      <c r="KB80" s="177">
        <f t="shared" si="1377"/>
        <v>0</v>
      </c>
      <c r="KC80" s="70">
        <f>(Контингент!DW85+Контингент!DX85+Контингент!DY85+Контингент!DZ85+Контингент!EA85+Контингент!EB85+Контингент!EC85+Контингент!ED85+Контингент!EE85)</f>
        <v>0</v>
      </c>
      <c r="KD80" s="177">
        <f t="shared" si="1378"/>
        <v>347</v>
      </c>
      <c r="KE80" s="177">
        <f t="shared" si="1379"/>
        <v>0</v>
      </c>
      <c r="KF80" s="70">
        <f>Контингент!EF85</f>
        <v>15</v>
      </c>
      <c r="KG80" s="177">
        <f t="shared" si="1380"/>
        <v>46</v>
      </c>
      <c r="KH80" s="177">
        <f t="shared" si="1381"/>
        <v>0</v>
      </c>
      <c r="KI80" s="70">
        <f>Контингент!EG85</f>
        <v>1</v>
      </c>
      <c r="KJ80" s="177">
        <f t="shared" si="1382"/>
        <v>0</v>
      </c>
      <c r="KK80" s="177">
        <f t="shared" si="1383"/>
        <v>0</v>
      </c>
      <c r="KL80" s="70">
        <f>Контингент!EH85</f>
        <v>0</v>
      </c>
      <c r="KM80" s="177">
        <f t="shared" si="1384"/>
        <v>0</v>
      </c>
      <c r="KN80" s="177">
        <f t="shared" si="1385"/>
        <v>0</v>
      </c>
      <c r="KO80" s="70">
        <f>Контингент!EI85</f>
        <v>0</v>
      </c>
      <c r="KP80" s="177">
        <f t="shared" si="1386"/>
        <v>0</v>
      </c>
      <c r="KQ80" s="177">
        <f t="shared" si="1387"/>
        <v>0</v>
      </c>
      <c r="KR80" s="70">
        <f>Контингент!EJ85</f>
        <v>0</v>
      </c>
      <c r="KS80" s="177">
        <f t="shared" si="1388"/>
        <v>0</v>
      </c>
      <c r="KT80" s="177">
        <f t="shared" si="1389"/>
        <v>0</v>
      </c>
      <c r="KU80" s="70">
        <f>Контингент!EK85</f>
        <v>0</v>
      </c>
      <c r="KV80" s="70">
        <f t="shared" si="1390"/>
        <v>35</v>
      </c>
      <c r="KW80" s="177">
        <f t="shared" si="1391"/>
        <v>833</v>
      </c>
      <c r="KX80" s="177">
        <f t="shared" si="1392"/>
        <v>0</v>
      </c>
      <c r="KY80" s="143">
        <f>'Нормативы и коэффициенты МОО'!$Y$17</f>
        <v>0.89426399999999995</v>
      </c>
      <c r="KZ80" s="14">
        <v>1</v>
      </c>
      <c r="LA80" s="177">
        <f t="shared" si="1393"/>
        <v>745</v>
      </c>
      <c r="LB80" s="177">
        <f t="shared" si="1394"/>
        <v>0</v>
      </c>
      <c r="LC80" s="177">
        <f>ROUND(LE80*$I80*$W80*$BR80*$CJ80*IF($JN80&gt;500,$DB80,IF($JN80&gt;250,$DN80,IF($JN80&gt;0,$DH80,0)))/1000,0)</f>
        <v>0</v>
      </c>
      <c r="LD80" s="177">
        <f>ROUND(LE80*$P80*$W80*$BR80*$CJ80*IF($JN80&gt;500,$DB80,IF($JN80&gt;250,$DN80,IF($JN80&gt;0,$DH80,0)))/1000,0)</f>
        <v>0</v>
      </c>
      <c r="LE80" s="70">
        <f>Контингент!DC85</f>
        <v>0</v>
      </c>
      <c r="LF80" s="177">
        <f>ROUND(LH80*$I80*$W80*$BR80*$CP80*IF($JN80&gt;500,$DB80,IF($JN80&gt;250,$DN80,IF($JN80&gt;0,$DH80,0)))/1000,0)</f>
        <v>0</v>
      </c>
      <c r="LG80" s="177">
        <f>ROUND(LH80*$P80*$W80*$BR80*$CP80*IF($JN80&gt;500,$DB80,IF($JN80&gt;250,$DN80,IF($JN80&gt;0,$DH80,0)))/1000,0)</f>
        <v>0</v>
      </c>
      <c r="LH80" s="70">
        <f>Контингент!DD85</f>
        <v>0</v>
      </c>
      <c r="LI80" s="177">
        <f>ROUND(LK80*$I80*$AA80*$BR80*$CJ80*IF($JN80&gt;500,$DB80,IF($JN80&gt;250,$DN80,IF($JN80&gt;0,$DH80,0)))/1000,0)</f>
        <v>0</v>
      </c>
      <c r="LJ80" s="177">
        <f>ROUND(LK80*$P80*$AA80*$BR80*$CJ80*IF($JN80&gt;500,$DB80,IF($JN80&gt;250,$DN80,IF($JN80&gt;0,$DH80,0)))/1000,0)</f>
        <v>0</v>
      </c>
      <c r="LK80" s="70">
        <f>Контингент!DE85</f>
        <v>0</v>
      </c>
      <c r="LL80" s="177">
        <f>ROUND(LN80*$I80*$AE80*$BR80*$CJ80*IF($JN80&gt;500,$DB80,IF($JN80&gt;250,$DN80,IF($JN80&gt;0,$DH80,0)))/1000,0)</f>
        <v>0</v>
      </c>
      <c r="LM80" s="177">
        <f>ROUND(LN80*$P80*$AE80*$BR80*$CJ80*IF($JN80&gt;500,$DB80,IF($JN80&gt;250,$DN80,IF($JN80&gt;0,$DH80,0)))/1000,0)</f>
        <v>0</v>
      </c>
      <c r="LN80" s="70">
        <f>Контингент!DF85</f>
        <v>0</v>
      </c>
      <c r="LO80" s="177">
        <f>ROUND(LQ80*$I80*$AI80*$BR80*$CJ80*IF($JN80&gt;500,$DB80,IF($JN80&gt;250,$DN80,IF($JN80&gt;0,$DH80,0)))/1000,0)</f>
        <v>0</v>
      </c>
      <c r="LP80" s="177">
        <f>ROUND(LQ80*$P80*$AI80*$BR80*$CJ80*IF($JN80&gt;500,$DB80,IF($JN80&gt;250,$DN80,IF($JN80&gt;0,$DH80,0)))/1000,0)</f>
        <v>0</v>
      </c>
      <c r="LQ80" s="70">
        <f>Контингент!DG85</f>
        <v>0</v>
      </c>
      <c r="LR80" s="177">
        <f>ROUND(LT80*$I80*$AM80*$BR80*$CJ80*IF($JN80&gt;500,$DB80,IF($JN80&gt;250,$DN80,IF($JN80&gt;0,$DH80,0)))/1000,0)</f>
        <v>0</v>
      </c>
      <c r="LS80" s="177">
        <f>ROUND(LT80*$P80*$AM80*$BR80*$CJ80*IF($JN80&gt;500,$DB80,IF($JN80&gt;250,$DN80,IF($JN80&gt;0,$DH80,0)))/1000,0)</f>
        <v>0</v>
      </c>
      <c r="LT80" s="70">
        <f>Контингент!DH85</f>
        <v>0</v>
      </c>
      <c r="LU80" s="177">
        <f>ROUND(LW80*$I80*$AQ80*$BR80*$CJ80*IF($JN80&gt;500,$DB80,IF($JN80&gt;250,$DN80,IF($JN80&gt;0,$DH80,0)))/1000,0)</f>
        <v>0</v>
      </c>
      <c r="LV80" s="177">
        <f>ROUND(LW80*$P80*$AQ80*$BR80*$CJ80*IF($JN80&gt;500,$DB80,IF($JN80&gt;250,$DN80,IF($JN80&gt;0,$DH80,0)))/1000,0)</f>
        <v>0</v>
      </c>
      <c r="LW80" s="70">
        <f>Контингент!DI85</f>
        <v>0</v>
      </c>
      <c r="LX80" s="177">
        <f>ROUND(LZ80*$I80*$AU80*$BR80*$CJ80*IF($JN80&gt;500,$DB80,IF($JN80&gt;250,$DN80,IF($JN80&gt;0,$DH80,0)))/1000,0)</f>
        <v>0</v>
      </c>
      <c r="LY80" s="177">
        <f>ROUND(LZ80*$P80*$AU80*$BR80*$CJ80*IF($JN80&gt;500,$DB80,IF($JN80&gt;250,$DN80,IF($JN80&gt;0,$DH80,0)))/1000,0)</f>
        <v>0</v>
      </c>
      <c r="LZ80" s="70">
        <f>Контингент!DJ85</f>
        <v>0</v>
      </c>
      <c r="MA80" s="177">
        <f>ROUND(MC80*$I80*$AY80*$BR80*$CJ80*IF($JN80&gt;500,$DB80,IF($JN80&gt;250,$DN80,IF($JN80&gt;0,$DH80,0)))/1000,0)</f>
        <v>0</v>
      </c>
      <c r="MB80" s="177">
        <f>ROUND(MC80*$P80*$AY80*$BR80*$CJ80*IF($JN80&gt;500,$DB80,IF($JN80&gt;250,$DN80,IF($JN80&gt;0,$DH80,0)))/1000,0)</f>
        <v>0</v>
      </c>
      <c r="MC80" s="70">
        <f>Контингент!DK85</f>
        <v>0</v>
      </c>
      <c r="MD80" s="177">
        <f>ROUND(MF80*$I80*$BC80*$BR80*$CJ80*IF($JN80&gt;500,$DB80,IF($JN80&gt;250,$DN80,IF($JN80&gt;0,$DH80,0)))/1000,0)</f>
        <v>0</v>
      </c>
      <c r="ME80" s="177">
        <f>ROUND(MF80*$P80*$BC80*$BR80*$CJ80*IF($JN80&gt;500,$DB80,IF($JN80&gt;250,$DN80,IF($JN80&gt;0,$DH80,0)))/1000,0)</f>
        <v>0</v>
      </c>
      <c r="MF80" s="70">
        <f>Контингент!DL85</f>
        <v>0</v>
      </c>
      <c r="MG80" s="177">
        <f>ROUND(MI80*$I80*$BG80*$BR80*$CJ80*IF($JN80&gt;500,$DB80,IF($JN80&gt;250,$DN80,IF($JN80&gt;0,$DH80,0)))/1000,0)</f>
        <v>0</v>
      </c>
      <c r="MH80" s="177">
        <f>ROUND(MI80*$P80*$BG80*$BR80*$CJ80*IF($JN80&gt;500,$DB80,IF($JN80&gt;250,$DN80,IF($JN80&gt;0,$DH80,0)))/1000,0)</f>
        <v>0</v>
      </c>
      <c r="MI80" s="70">
        <f>Контингент!DM85</f>
        <v>0</v>
      </c>
      <c r="MJ80" s="177">
        <f>ROUND(ML80*$I80*$W80*$BR80*$CJ80*IF($JN80&gt;500,$DB80,IF($JN80&gt;250,$DN80,IF($JN80&gt;0,$DH80,0)))/1000,0)</f>
        <v>0</v>
      </c>
      <c r="MK80" s="177">
        <f>ROUND(ML80*$P80*$W80*$BR80*$CJ80*IF($JN80&gt;500,$DB80,IF($JN80&gt;250,$DN80,IF($JN80&gt;0,$DH80,0)))/1000,0)</f>
        <v>0</v>
      </c>
      <c r="ML80" s="70">
        <f>Контингент!DN85</f>
        <v>0</v>
      </c>
      <c r="MM80" s="177">
        <f>ROUND(MO80*$I80*$W80*$BR80*$CP80*IF($JN80&gt;500,$DB80,IF($JN80&gt;250,$DN80,IF($JN80&gt;0,$DH80,0)))/1000,0)</f>
        <v>0</v>
      </c>
      <c r="MN80" s="177">
        <f>ROUND(MO80*$P80*$W80*$BR80*$CP80*IF($JN80&gt;500,$DB80,IF($JN80&gt;250,$DN80,IF($JN80&gt;0,$DH80,0)))/1000,0)</f>
        <v>0</v>
      </c>
      <c r="MO80" s="70">
        <f>Контингент!DO85</f>
        <v>0</v>
      </c>
      <c r="MP80" s="177">
        <f>ROUND(MR80*$I80*$BH80*$BR80*$CJ80*IF($JN80&gt;500,$DB80,IF($JN80&gt;250,$DN80,IF($JN80&gt;0,$DH80,0)))/1000,0)</f>
        <v>0</v>
      </c>
      <c r="MQ80" s="177">
        <f>ROUND(MR80*$P80*$BH80*$BR80*$CJ80*IF($JN80&gt;500,$DB80,IF($JN80&gt;250,$DN80,IF($JN80&gt;0,$DH80,0)))/1000,0)</f>
        <v>0</v>
      </c>
      <c r="MR80" s="70">
        <f>Контингент!DP85</f>
        <v>0</v>
      </c>
      <c r="MS80" s="177">
        <f>ROUND(MU80*$I80*$W80*$BR80*$CJ80*IF($JN80&gt;500,$DB80,IF($JN80&gt;250,$DN80,IF($JN80&gt;0,$DH80,0)))/1000,0)</f>
        <v>0</v>
      </c>
      <c r="MT80" s="177">
        <f>ROUND(MU80*$P80*$W80*$BR80*$CJ80*IF($JN80&gt;500,$DB80,IF($JN80&gt;250,$DN80,IF($JN80&gt;0,$DH80,0)))/1000,0)</f>
        <v>0</v>
      </c>
      <c r="MU80" s="70">
        <f>Контингент!DQ85</f>
        <v>0</v>
      </c>
      <c r="MV80" s="177">
        <f>ROUND(MX80*$I80*$W80*$BR80*$CP80*IF($JN80&gt;500,$DB80,IF($JN80&gt;250,$DN80,IF($JN80&gt;0,$DH80,0)))/1000,0)</f>
        <v>0</v>
      </c>
      <c r="MW80" s="177">
        <f>ROUND(MX80*$P80*$W80*$BR80*$CP80*IF($JN80&gt;500,$DB80,IF($JN80&gt;250,$DN80,IF($JN80&gt;0,$DH80,0)))/1000,0)</f>
        <v>0</v>
      </c>
      <c r="MX80" s="70">
        <f>Контингент!DR85</f>
        <v>0</v>
      </c>
      <c r="MY80" s="177">
        <f>ROUND(NA80*$I80*$BI80*$BR80*$CJ80*IF($JN80&gt;500,$DB80,IF($JN80&gt;250,$DN80,IF($JN80&gt;0,$DH80,0)))/1000,0)</f>
        <v>0</v>
      </c>
      <c r="MZ80" s="177">
        <f>ROUND(NA80*$P80*$BI80*$BR80*$CJ80*IF($JN80&gt;500,$DB80,IF($JN80&gt;250,$DN80,IF($JN80&gt;0,$DH80,0)))/1000,0)</f>
        <v>0</v>
      </c>
      <c r="NA80" s="70">
        <f>Контингент!DS85</f>
        <v>0</v>
      </c>
      <c r="NB80" s="70">
        <f t="shared" si="1395"/>
        <v>0</v>
      </c>
      <c r="NC80" s="177">
        <f t="shared" si="1396"/>
        <v>0</v>
      </c>
      <c r="ND80" s="177">
        <f t="shared" si="1397"/>
        <v>0</v>
      </c>
      <c r="NE80" s="143">
        <f>'Нормативы и коэффициенты МОО'!$Y$17</f>
        <v>0.89426399999999995</v>
      </c>
      <c r="NF80" s="14">
        <v>1</v>
      </c>
      <c r="NG80" s="14">
        <v>12</v>
      </c>
      <c r="NH80" s="14">
        <v>8</v>
      </c>
      <c r="NI80" s="177">
        <f t="shared" si="1398"/>
        <v>0</v>
      </c>
      <c r="NJ80" s="177">
        <f t="shared" si="1399"/>
        <v>0</v>
      </c>
      <c r="NK80" s="177">
        <f>ROUND(NM80*$J80*$W80*$BR80*$CJ80*IF($JN80&gt;500,$DB80,IF($JN80&gt;250,$DN80,IF($JN80&gt;0,$DH80,0)))/1000,0)</f>
        <v>0</v>
      </c>
      <c r="NL80" s="177">
        <f>ROUND(NM80*$Q80*$W80*$BR80*$CJ80*IF($JN80&gt;500,$DB80,IF($JN80&gt;250,$DN80,IF($JN80&gt;0,$DH80,0)))/1000,0)</f>
        <v>0</v>
      </c>
      <c r="NM80" s="70">
        <f>Контингент!DC85</f>
        <v>0</v>
      </c>
      <c r="NN80" s="177">
        <f>ROUND(NP80*$J80*$W80*$BR80*$CP80*IF($JN80&gt;500,$DB80,IF($JN80&gt;250,$DN80,IF($JN80&gt;0,$DH80,0)))/1000,0)</f>
        <v>0</v>
      </c>
      <c r="NO80" s="177">
        <f>ROUND(NP80*$Q80*$W80*$BR80*$CP80*IF($JN80&gt;500,$DB80,IF($JN80&gt;250,$DN80,IF($JN80&gt;0,$DH80,0)))/1000,0)</f>
        <v>0</v>
      </c>
      <c r="NP80" s="70">
        <f>Контингент!DD85</f>
        <v>0</v>
      </c>
      <c r="NQ80" s="177">
        <f>ROUND(NS80*$J80*$AA80*$BR80*$CJ80*IF($JN80&gt;500,$DB80,IF($JN80&gt;250,$DN80,IF($JN80&gt;0,$DH80,0)))/1000,0)</f>
        <v>0</v>
      </c>
      <c r="NR80" s="177">
        <f>ROUND(NS80*$Q80*$AA80*$BR80*$CJ80*IF($JN80&gt;500,$DB80,IF($JN80&gt;250,$DN80,IF($JN80&gt;0,$DH80,0)))/1000,0)</f>
        <v>0</v>
      </c>
      <c r="NS80" s="70">
        <f>Контингент!DE85</f>
        <v>0</v>
      </c>
      <c r="NT80" s="177">
        <f>ROUND(NV80*$J80*$AE80*$BR80*$CJ80*IF($JN80&gt;500,$DB80,IF($JN80&gt;250,$DN80,IF($JN80&gt;0,$DH80,0)))/1000,0)</f>
        <v>0</v>
      </c>
      <c r="NU80" s="177">
        <f>ROUND(NV80*$Q80*$AE80*$BR80*$CJ80*IF($JN80&gt;500,$DB80,IF($JN80&gt;250,$DN80,IF($JN80&gt;0,$DH80,0)))/1000,0)</f>
        <v>0</v>
      </c>
      <c r="NV80" s="70">
        <f>Контингент!DF85</f>
        <v>0</v>
      </c>
      <c r="NW80" s="177">
        <f>ROUND(NY80*$J80*$AI80*$BR80*$CJ80*IF($JN80&gt;500,$DB80,IF($JN80&gt;250,$DN80,IF($JN80&gt;0,$DH80,0)))/1000,0)</f>
        <v>0</v>
      </c>
      <c r="NX80" s="177">
        <f>ROUND(NY80*$Q80*$AI80*$BR80*$CJ80*IF($JN80&gt;500,$DB80,IF($JN80&gt;250,$DN80,IF($JN80&gt;0,$DH80,0)))/1000,0)</f>
        <v>0</v>
      </c>
      <c r="NY80" s="70">
        <f>Контингент!DG85</f>
        <v>0</v>
      </c>
      <c r="NZ80" s="177">
        <f>ROUND(OB80*$J80*$AM80*$BR80*$CJ80*IF($JN80&gt;500,$DB80,IF($JN80&gt;250,$DN80,IF($JN80&gt;0,$DH80,0)))/1000,0)</f>
        <v>0</v>
      </c>
      <c r="OA80" s="177">
        <f>ROUND(OB80*$Q80*$AM80*$BR80*$CJ80*IF($JN80&gt;500,$DB80,IF($JN80&gt;250,$DN80,IF($JN80&gt;0,$DH80,0)))/1000,0)</f>
        <v>0</v>
      </c>
      <c r="OB80" s="70">
        <f>Контингент!DH85</f>
        <v>0</v>
      </c>
      <c r="OC80" s="177">
        <f>ROUND(OE80*$J80*$AQ80*$BR80*$CJ80*IF($JN80&gt;500,$DB80,IF($JN80&gt;250,$DN80,IF($JN80&gt;0,$DH80,0)))/1000,0)</f>
        <v>0</v>
      </c>
      <c r="OD80" s="177">
        <f>ROUND(OE80*$Q80*$AQ80*$BR80*$CJ80*IF($JN80&gt;500,$DB80,IF($JN80&gt;250,$DN80,IF($JN80&gt;0,$DH80,0)))/1000,0)</f>
        <v>0</v>
      </c>
      <c r="OE80" s="70">
        <f>Контингент!DI85</f>
        <v>0</v>
      </c>
      <c r="OF80" s="177">
        <f>ROUND(OH80*$J80*$AU80*$BR80*$CJ80*IF($JN80&gt;500,$DB80,IF($JN80&gt;250,$DN80,IF($JN80&gt;0,$DH80,0)))/1000,0)</f>
        <v>0</v>
      </c>
      <c r="OG80" s="177">
        <f>ROUND(OH80*$Q80*$AU80*$BR80*$CJ80*IF($JN80&gt;500,$DB80,IF($JN80&gt;250,$DN80,IF($JN80&gt;0,$DH80,0)))/1000,0)</f>
        <v>0</v>
      </c>
      <c r="OH80" s="70">
        <f>Контингент!DJ85</f>
        <v>0</v>
      </c>
      <c r="OI80" s="177">
        <f>ROUND(OK80*$J80*$AY80*$BR80*$CJ80*IF($JN80&gt;500,$DB80,IF($JN80&gt;250,$DN80,IF($JN80&gt;0,$DH80,0)))/1000,0)</f>
        <v>0</v>
      </c>
      <c r="OJ80" s="177">
        <f>ROUND(OK80*$Q80*$AY80*$BR80*$CJ80*IF($JN80&gt;500,$DB80,IF($JN80&gt;250,$DN80,IF($JN80&gt;0,$DH80,0)))/1000,0)</f>
        <v>0</v>
      </c>
      <c r="OK80" s="70">
        <f>Контингент!DK85</f>
        <v>0</v>
      </c>
      <c r="OL80" s="177">
        <f>ROUND(ON80*$J80*$BC80*$BR80*$CJ80*IF($JN80&gt;500,$DB80,IF($JN80&gt;250,$DN80,IF($JN80&gt;0,$DH80,0)))/1000,0)</f>
        <v>0</v>
      </c>
      <c r="OM80" s="177">
        <f>ROUND(ON80*$Q80*$BC80*$BR80*$CJ80*IF($JN80&gt;500,$DB80,IF($JN80&gt;250,$DN80,IF($JN80&gt;0,$DH80,0)))/1000,0)</f>
        <v>0</v>
      </c>
      <c r="ON80" s="70">
        <f>Контингент!DL85</f>
        <v>0</v>
      </c>
      <c r="OO80" s="177">
        <f>ROUND(OQ80*$J80*$BG80*$BR80*$CJ80*IF($JN80&gt;500,$DB80,IF($JN80&gt;250,$DN80,IF($JN80&gt;0,$DH80,0)))/1000,0)</f>
        <v>0</v>
      </c>
      <c r="OP80" s="177">
        <f>ROUND(OQ80*$Q80*$BG80*$BR80*$CJ80*IF($JN80&gt;500,$DB80,IF($JN80&gt;250,$DN80,IF($JN80&gt;0,$DH80,0)))/1000,0)</f>
        <v>0</v>
      </c>
      <c r="OQ80" s="70">
        <f>Контингент!DM85</f>
        <v>0</v>
      </c>
      <c r="OR80" s="177">
        <f>ROUND(OT80*$J80*$W80*$BR80*$CJ80*IF($JN80&gt;500,$DB80,IF($JN80&gt;250,$DN80,IF($JN80&gt;0,$DH80,0)))/1000,0)</f>
        <v>0</v>
      </c>
      <c r="OS80" s="177">
        <f>ROUND(OT80*$Q80*$W80*$BR80*$CJ80*IF($JN80&gt;500,$DB80,IF($JN80&gt;250,$DN80,IF($JN80&gt;0,$DH80,0)))/1000,0)</f>
        <v>0</v>
      </c>
      <c r="OT80" s="70">
        <f>Контингент!DN85</f>
        <v>0</v>
      </c>
      <c r="OU80" s="177">
        <f>ROUND(OW80*$J80*$W80*$BR80*$CP80*IF($JN80&gt;500,$DB80,IF($JN80&gt;250,$DN80,IF($JN80&gt;0,$DH80,0)))/1000,0)</f>
        <v>0</v>
      </c>
      <c r="OV80" s="177">
        <f>ROUND(OW80*$Q80*$W80*$BR80*$CP80*IF($JN80&gt;500,$DB80,IF($JN80&gt;250,$DN80,IF($JN80&gt;0,$DH80,0)))/1000,0)</f>
        <v>0</v>
      </c>
      <c r="OW80" s="70">
        <f>Контингент!DO85</f>
        <v>0</v>
      </c>
      <c r="OX80" s="177">
        <f>ROUND(OZ80*$J80*$BH80*$BR80*$CJ80*IF($JN80&gt;500,$DB80,IF($JN80&gt;250,$DN80,IF($JN80&gt;0,$DH80,0)))/1000,0)</f>
        <v>0</v>
      </c>
      <c r="OY80" s="177">
        <f>ROUND(OZ80*$Q80*$BH80*$BR80*$CJ80*IF($JN80&gt;500,$DB80,IF($JN80&gt;250,$DN80,IF($JN80&gt;0,$DH80,0)))/1000,0)</f>
        <v>0</v>
      </c>
      <c r="OZ80" s="70">
        <f>Контингент!DP85</f>
        <v>0</v>
      </c>
      <c r="PA80" s="177">
        <f>ROUND(PC80*$J80*$W80*$BR80*$CJ80*IF($JN80&gt;500,$DB80,IF($JN80&gt;250,$DN80,IF($JN80&gt;0,$DH80,0)))/1000,0)</f>
        <v>0</v>
      </c>
      <c r="PB80" s="177">
        <f>ROUND(PC80*$Q80*$W80*$BR80*$CJ80*IF($JN80&gt;500,$DB80,IF($JN80&gt;250,$DN80,IF($JN80&gt;0,$DH80,0)))/1000,0)</f>
        <v>0</v>
      </c>
      <c r="PC80" s="70">
        <f>Контингент!DQ85</f>
        <v>0</v>
      </c>
      <c r="PD80" s="177">
        <f>ROUND(PF80*$J80*$W80*$BR80*$CP80*IF($JN80&gt;500,$DB80,IF($JN80&gt;250,$DN80,IF($JN80&gt;0,$DH80,0)))/1000,0)</f>
        <v>0</v>
      </c>
      <c r="PE80" s="177">
        <f>ROUND(PF80*$Q80*$W80*$BR80*$CP80*IF($JN80&gt;500,$DB80,IF($JN80&gt;250,$DN80,IF($JN80&gt;0,$DH80,0)))/1000,0)</f>
        <v>0</v>
      </c>
      <c r="PF80" s="70">
        <f>Контингент!DR85</f>
        <v>0</v>
      </c>
      <c r="PG80" s="177">
        <f>ROUND(PI80*$J80*$BI80*$BR80*$CJ80*IF($JN80&gt;500,$DB80,IF($JN80&gt;250,$DN80,IF($JN80&gt;0,$DH80,0)))/1000,0)</f>
        <v>0</v>
      </c>
      <c r="PH80" s="177">
        <f>ROUND(PI80*$Q80*$BI80*$BR80*$CJ80*IF($JN80&gt;500,$DB80,IF($JN80&gt;250,$DN80,IF($JN80&gt;0,$DH80,0)))/1000,0)</f>
        <v>0</v>
      </c>
      <c r="PI80" s="70">
        <f>Контингент!DS85</f>
        <v>0</v>
      </c>
      <c r="PJ80" s="70">
        <f t="shared" si="1400"/>
        <v>0</v>
      </c>
      <c r="PK80" s="177">
        <f t="shared" si="1401"/>
        <v>0</v>
      </c>
      <c r="PL80" s="177">
        <f t="shared" si="1402"/>
        <v>0</v>
      </c>
      <c r="PM80" s="143">
        <f>'Нормативы и коэффициенты МОО'!$Y$17</f>
        <v>0.89426399999999995</v>
      </c>
      <c r="PN80" s="14">
        <v>1</v>
      </c>
      <c r="PO80" s="14">
        <v>12</v>
      </c>
      <c r="PP80" s="14">
        <v>4</v>
      </c>
      <c r="PQ80" s="177">
        <f t="shared" si="1403"/>
        <v>0</v>
      </c>
      <c r="PR80" s="177">
        <f t="shared" si="1404"/>
        <v>0</v>
      </c>
      <c r="PS80" s="153"/>
    </row>
    <row r="81" spans="1:435" x14ac:dyDescent="0.25">
      <c r="A81" s="84"/>
      <c r="B81" s="116" t="s">
        <v>74</v>
      </c>
      <c r="C81" s="119"/>
      <c r="D81" s="119"/>
      <c r="E81" s="119"/>
      <c r="F81" s="119"/>
      <c r="G81" s="119"/>
      <c r="H81" s="11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53"/>
    </row>
    <row r="82" spans="1:435" x14ac:dyDescent="0.25">
      <c r="A82" s="112"/>
      <c r="B82" s="117" t="s">
        <v>398</v>
      </c>
      <c r="C82" s="120" t="s">
        <v>240</v>
      </c>
      <c r="D82" s="88">
        <f>'Нормативы и коэффициенты МОО'!$B$6</f>
        <v>38179.43</v>
      </c>
      <c r="E82" s="88">
        <f>'Нормативы и коэффициенты МОО'!$B$7</f>
        <v>53705.98</v>
      </c>
      <c r="F82" s="88">
        <f>'Нормативы и коэффициенты МОО'!$B$8</f>
        <v>55204.57</v>
      </c>
      <c r="G82" s="88">
        <f>'Нормативы и коэффициенты МОО'!$B$9</f>
        <v>78009.87</v>
      </c>
      <c r="H82" s="88">
        <f>'Нормативы и коэффициенты МОО'!$B$10</f>
        <v>23154.491086338148</v>
      </c>
      <c r="I82" s="88">
        <f>'Нормативы и коэффициенты МОО'!$B$11</f>
        <v>4412.8</v>
      </c>
      <c r="J82" s="88">
        <f>'Нормативы и коэффициенты МОО'!$B$12</f>
        <v>5883.73</v>
      </c>
      <c r="K82" s="88">
        <f>'Нормативы и коэффициенты МОО'!$C$6</f>
        <v>10181.18</v>
      </c>
      <c r="L82" s="88">
        <f>'Нормативы и коэффициенты МОО'!$C$7</f>
        <v>14321.59</v>
      </c>
      <c r="M82" s="88">
        <f>'Нормативы и коэффициенты МОО'!$C$8</f>
        <v>14721.22</v>
      </c>
      <c r="N82" s="88">
        <f>'Нормативы и коэффициенты МОО'!$C$9</f>
        <v>48613.13</v>
      </c>
      <c r="O82" s="88">
        <f>'Нормативы и коэффициенты МОО'!$C$10</f>
        <v>0</v>
      </c>
      <c r="P82" s="88">
        <f>'Нормативы и коэффициенты МОО'!$C$11</f>
        <v>0</v>
      </c>
      <c r="Q82" s="88">
        <f>'Нормативы и коэффициенты МОО'!$C$12</f>
        <v>1569</v>
      </c>
      <c r="R82" s="88">
        <f>'Нормативы и коэффициенты МОО'!$B$17</f>
        <v>1</v>
      </c>
      <c r="S82" s="88">
        <f>'Нормативы и коэффициенты МОО'!$B$18</f>
        <v>1</v>
      </c>
      <c r="T82" s="88">
        <f>'Нормативы и коэффициенты МОО'!$B$19</f>
        <v>1</v>
      </c>
      <c r="U82" s="88">
        <f>'Нормативы и коэффициенты МОО'!$B$20</f>
        <v>1</v>
      </c>
      <c r="V82" s="88">
        <f>'Нормативы и коэффициенты МОО'!$B$21</f>
        <v>1</v>
      </c>
      <c r="W82" s="88">
        <f>'Нормативы и коэффициенты МОО'!$B$22</f>
        <v>1</v>
      </c>
      <c r="X82" s="88">
        <f>'Нормативы и коэффициенты МОО'!$C$17</f>
        <v>2.1</v>
      </c>
      <c r="Y82" s="88">
        <f>'Нормативы и коэффициенты МОО'!$C$20</f>
        <v>1</v>
      </c>
      <c r="Z82" s="88">
        <f>'Нормативы и коэффициенты МОО'!$C$21</f>
        <v>1</v>
      </c>
      <c r="AA82" s="88">
        <f>'Нормативы и коэффициенты МОО'!$C$22</f>
        <v>2.1</v>
      </c>
      <c r="AB82" s="88">
        <f>'Нормативы и коэффициенты МОО'!$D$17</f>
        <v>1.83</v>
      </c>
      <c r="AC82" s="88">
        <f>'Нормативы и коэффициенты МОО'!$D$20</f>
        <v>1</v>
      </c>
      <c r="AD82" s="88">
        <f>'Нормативы и коэффициенты МОО'!$D$21</f>
        <v>1</v>
      </c>
      <c r="AE82" s="88">
        <f>'Нормативы и коэффициенты МОО'!$D$22</f>
        <v>1.83</v>
      </c>
      <c r="AF82" s="88">
        <f>'Нормативы и коэффициенты МОО'!$E$17</f>
        <v>1.74</v>
      </c>
      <c r="AG82" s="88">
        <f>'Нормативы и коэффициенты МОО'!$E$20</f>
        <v>1</v>
      </c>
      <c r="AH82" s="88">
        <f>'Нормативы и коэффициенты МОО'!$E$21</f>
        <v>1</v>
      </c>
      <c r="AI82" s="88">
        <f>'Нормативы и коэффициенты МОО'!$E$22</f>
        <v>1.74</v>
      </c>
      <c r="AJ82" s="88">
        <f>'Нормативы и коэффициенты МОО'!$F$17</f>
        <v>1.56</v>
      </c>
      <c r="AK82" s="88">
        <f>'Нормативы и коэффициенты МОО'!$F$20</f>
        <v>1</v>
      </c>
      <c r="AL82" s="88">
        <f>'Нормативы и коэффициенты МОО'!$F$21</f>
        <v>1</v>
      </c>
      <c r="AM82" s="88">
        <f>'Нормативы и коэффициенты МОО'!$F$22</f>
        <v>1.56</v>
      </c>
      <c r="AN82" s="88">
        <f>'Нормативы и коэффициенты МОО'!$G$17</f>
        <v>1.56</v>
      </c>
      <c r="AO82" s="88">
        <f>'Нормативы и коэффициенты МОО'!$G$20</f>
        <v>1</v>
      </c>
      <c r="AP82" s="88">
        <f>'Нормативы и коэффициенты МОО'!$G$21</f>
        <v>1</v>
      </c>
      <c r="AQ82" s="88">
        <f>'Нормативы и коэффициенты МОО'!$G$22</f>
        <v>1.56</v>
      </c>
      <c r="AR82" s="88">
        <f>'Нормативы и коэффициенты МОО'!$H$17</f>
        <v>2.31</v>
      </c>
      <c r="AS82" s="88">
        <f>'Нормативы и коэффициенты МОО'!$H$20</f>
        <v>1</v>
      </c>
      <c r="AT82" s="88">
        <f>'Нормативы и коэффициенты МОО'!$H$21</f>
        <v>1</v>
      </c>
      <c r="AU82" s="88">
        <f>'Нормативы и коэффициенты МОО'!$H$22</f>
        <v>2.31</v>
      </c>
      <c r="AV82" s="88">
        <f>'Нормативы и коэффициенты МОО'!$I$17</f>
        <v>1.56</v>
      </c>
      <c r="AW82" s="88">
        <f>'Нормативы и коэффициенты МОО'!$I$20</f>
        <v>1</v>
      </c>
      <c r="AX82" s="88">
        <f>'Нормативы и коэффициенты МОО'!$I$21</f>
        <v>1</v>
      </c>
      <c r="AY82" s="88">
        <f>'Нормативы и коэффициенты МОО'!$I$22</f>
        <v>1.56</v>
      </c>
      <c r="AZ82" s="88">
        <f>'Нормативы и коэффициенты МОО'!$J$17</f>
        <v>2.64</v>
      </c>
      <c r="BA82" s="88">
        <f>'Нормативы и коэффициенты МОО'!$J$20</f>
        <v>1</v>
      </c>
      <c r="BB82" s="88">
        <f>'Нормативы и коэффициенты МОО'!$J$21</f>
        <v>1</v>
      </c>
      <c r="BC82" s="88">
        <f>'Нормативы и коэффициенты МОО'!$J$22</f>
        <v>2.64</v>
      </c>
      <c r="BD82" s="88">
        <f>'Нормативы и коэффициенты МОО'!$K$17</f>
        <v>2.31</v>
      </c>
      <c r="BE82" s="88">
        <f>'Нормативы и коэффициенты МОО'!$K$20</f>
        <v>1</v>
      </c>
      <c r="BF82" s="88">
        <f>'Нормативы и коэффициенты МОО'!$K$21</f>
        <v>1</v>
      </c>
      <c r="BG82" s="88">
        <f>'Нормативы и коэффициенты МОО'!$K$22</f>
        <v>2.31</v>
      </c>
      <c r="BH82" s="88">
        <f>'Нормативы и коэффициенты МОО'!$L$18</f>
        <v>2</v>
      </c>
      <c r="BI82" s="88">
        <f>'Нормативы и коэффициенты МОО'!$L$19</f>
        <v>2</v>
      </c>
      <c r="BJ82" s="88">
        <f>'Нормативы и коэффициенты МОО'!$L$20</f>
        <v>1</v>
      </c>
      <c r="BK82" s="88">
        <f>'Нормативы и коэффициенты МОО'!$L$21</f>
        <v>1</v>
      </c>
      <c r="BL82" s="88">
        <f>'Нормативы и коэффициенты МОО'!$L$22</f>
        <v>2</v>
      </c>
      <c r="BM82" s="88">
        <f>'Нормативы и коэффициенты МОО'!$N$17</f>
        <v>1</v>
      </c>
      <c r="BN82" s="88">
        <f>'Нормативы и коэффициенты МОО'!$N$18</f>
        <v>1</v>
      </c>
      <c r="BO82" s="88">
        <f>'Нормативы и коэффициенты МОО'!$N$19</f>
        <v>1</v>
      </c>
      <c r="BP82" s="88">
        <f>'Нормативы и коэффициенты МОО'!$N$20</f>
        <v>1</v>
      </c>
      <c r="BQ82" s="88">
        <f>'Нормативы и коэффициенты МОО'!$N$21</f>
        <v>1</v>
      </c>
      <c r="BR82" s="88">
        <f>'Нормативы и коэффициенты МОО'!$N$22</f>
        <v>1</v>
      </c>
      <c r="BS82" s="88">
        <f>'Нормативы и коэффициенты МОО'!$O$17</f>
        <v>1.2</v>
      </c>
      <c r="BT82" s="88">
        <f>'Нормативы и коэффициенты МОО'!$O$18</f>
        <v>1.2</v>
      </c>
      <c r="BU82" s="88">
        <f>'Нормативы и коэффициенты МОО'!$O$19</f>
        <v>1.2</v>
      </c>
      <c r="BV82" s="88">
        <f>'Нормативы и коэффициенты МОО'!$O$20</f>
        <v>1</v>
      </c>
      <c r="BW82" s="88">
        <f>'Нормативы и коэффициенты МОО'!$O$21</f>
        <v>1</v>
      </c>
      <c r="BX82" s="88">
        <f>'Нормативы и коэффициенты МОО'!$O$22</f>
        <v>1</v>
      </c>
      <c r="BY82" s="88">
        <f>'Нормативы и коэффициенты МОО'!$P$17</f>
        <v>1.2</v>
      </c>
      <c r="BZ82" s="88">
        <f>'Нормативы и коэффициенты МОО'!$P$18</f>
        <v>1.2</v>
      </c>
      <c r="CA82" s="88">
        <f>'Нормативы и коэффициенты МОО'!$P$19</f>
        <v>1.2</v>
      </c>
      <c r="CB82" s="88">
        <f>'Нормативы и коэффициенты МОО'!$P$20</f>
        <v>1</v>
      </c>
      <c r="CC82" s="88">
        <f>'Нормативы и коэффициенты МОО'!$P$21</f>
        <v>1</v>
      </c>
      <c r="CD82" s="88">
        <f>'Нормативы и коэффициенты МОО'!$P$22</f>
        <v>1</v>
      </c>
      <c r="CE82" s="88">
        <f>'Нормативы и коэффициенты МОО'!$Q$17</f>
        <v>1</v>
      </c>
      <c r="CF82" s="88">
        <f>'Нормативы и коэффициенты МОО'!$Q$18</f>
        <v>1</v>
      </c>
      <c r="CG82" s="88">
        <f>'Нормативы и коэффициенты МОО'!$Q$19</f>
        <v>1</v>
      </c>
      <c r="CH82" s="88">
        <f>'Нормативы и коэффициенты МОО'!$Q$20</f>
        <v>1</v>
      </c>
      <c r="CI82" s="88">
        <f>'Нормативы и коэффициенты МОО'!$Q$21</f>
        <v>1</v>
      </c>
      <c r="CJ82" s="88">
        <f>'Нормативы и коэффициенты МОО'!$Q$22</f>
        <v>1</v>
      </c>
      <c r="CK82" s="88">
        <f>'Нормативы и коэффициенты МОО'!$R$17</f>
        <v>2</v>
      </c>
      <c r="CL82" s="88">
        <f>'Нормативы и коэффициенты МОО'!$R$18</f>
        <v>2</v>
      </c>
      <c r="CM82" s="88">
        <f>'Нормативы и коэффициенты МОО'!$R$19</f>
        <v>2</v>
      </c>
      <c r="CN82" s="88">
        <f>'Нормативы и коэффициенты МОО'!$R$20</f>
        <v>2</v>
      </c>
      <c r="CO82" s="88">
        <f>'Нормативы и коэффициенты МОО'!$R$21</f>
        <v>2</v>
      </c>
      <c r="CP82" s="88">
        <f>'Нормативы и коэффициенты МОО'!$R$22</f>
        <v>2</v>
      </c>
      <c r="CQ82" s="88">
        <f>'Нормативы и коэффициенты МОО'!$S$17</f>
        <v>1</v>
      </c>
      <c r="CR82" s="88">
        <f>'Нормативы и коэффициенты МОО'!$S$18</f>
        <v>1</v>
      </c>
      <c r="CS82" s="88">
        <f>'Нормативы и коэффициенты МОО'!$S$19</f>
        <v>1</v>
      </c>
      <c r="CT82" s="88">
        <f>'Нормативы и коэффициенты МОО'!$S$20</f>
        <v>2</v>
      </c>
      <c r="CU82" s="88">
        <f>'Нормативы и коэффициенты МОО'!$S$21</f>
        <v>2</v>
      </c>
      <c r="CV82" s="88">
        <f>'Нормативы и коэффициенты МОО'!$S$22</f>
        <v>1</v>
      </c>
      <c r="CW82" s="88">
        <f>'Нормативы и коэффициенты МОО'!$T$17</f>
        <v>1</v>
      </c>
      <c r="CX82" s="88">
        <f>'Нормативы и коэффициенты МОО'!$T$18</f>
        <v>1</v>
      </c>
      <c r="CY82" s="88">
        <f>'Нормативы и коэффициенты МОО'!$T$19</f>
        <v>1</v>
      </c>
      <c r="CZ82" s="88">
        <f>'Нормативы и коэффициенты МОО'!$T$20</f>
        <v>1</v>
      </c>
      <c r="DA82" s="88">
        <f>'Нормативы и коэффициенты МОО'!$T$21</f>
        <v>1</v>
      </c>
      <c r="DB82" s="88">
        <f>'Нормативы и коэффициенты МОО'!$T$22</f>
        <v>1</v>
      </c>
      <c r="DC82" s="88">
        <f>'Нормативы и коэффициенты МОО'!$U$17</f>
        <v>1</v>
      </c>
      <c r="DD82" s="88">
        <f>'Нормативы и коэффициенты МОО'!$U$18</f>
        <v>1</v>
      </c>
      <c r="DE82" s="88">
        <f>'Нормативы и коэффициенты МОО'!$U$19</f>
        <v>1</v>
      </c>
      <c r="DF82" s="88">
        <f>'Нормативы и коэффициенты МОО'!$U$20</f>
        <v>1</v>
      </c>
      <c r="DG82" s="88">
        <f>'Нормативы и коэффициенты МОО'!$U$21</f>
        <v>1</v>
      </c>
      <c r="DH82" s="88">
        <f>'Нормативы и коэффициенты МОО'!$U$22</f>
        <v>1</v>
      </c>
      <c r="DI82" s="88">
        <f>'Нормативы и коэффициенты МОО'!$V$17</f>
        <v>1</v>
      </c>
      <c r="DJ82" s="88">
        <f>'Нормативы и коэффициенты МОО'!$V$18</f>
        <v>1</v>
      </c>
      <c r="DK82" s="88">
        <f>'Нормативы и коэффициенты МОО'!$V$19</f>
        <v>1</v>
      </c>
      <c r="DL82" s="88">
        <f>'Нормативы и коэффициенты МОО'!$V$20</f>
        <v>1</v>
      </c>
      <c r="DM82" s="88">
        <f>'Нормативы и коэффициенты МОО'!$V$21</f>
        <v>1</v>
      </c>
      <c r="DN82" s="88">
        <f>'Нормативы и коэффициенты МОО'!$V$22</f>
        <v>1</v>
      </c>
      <c r="DO82" s="177">
        <f>ROUND(DQ82*$D82*$R82*$BM82*$CE82*IF($JN82&gt;500,$CW82,IF($JN82&gt;250,$DI82,IF($JN82&gt;0,$DC82,0)))/1000,0)</f>
        <v>1336</v>
      </c>
      <c r="DP82" s="177">
        <f>ROUND(DQ82*$K82*$R82*$BM82*$CE82*IF($JN82&gt;500,$CW82,IF($JN82&gt;250,$DI82,IF($JN82&gt;0,$DC82,0)))/1000,0)</f>
        <v>356</v>
      </c>
      <c r="DQ82" s="70">
        <f>Контингент!D87</f>
        <v>35</v>
      </c>
      <c r="DR82" s="177">
        <f>ROUND(DT82*$D82*$R82*$BM82*$CE82*IF($JN82&gt;500,$CW82,IF($JN82&gt;250,$DI82,IF($JN82&gt;0,$DC82,0)))/1000,0)+ROUND(DT82*$G82*$U82*$BM82*$CE82*IF($JN82&gt;500,$CW82,IF($JN82&gt;250,$DI82,IF($JN82&gt;0,$DC82,0)))/1000,0)</f>
        <v>0</v>
      </c>
      <c r="DS82" s="177">
        <f>ROUND(DT82*$K82*$R82*$BM82*$CE82*IF($JN82&gt;500,$CW82,IF($JN82&gt;250,$DI82,IF($JN82&gt;0,$DC82,0)))/1000,0)+ROUND(DT82*$N82*$U82*$BM82*$CE82*IF($JN82&gt;500,$CW82,IF($JN82&gt;250,$DI82,IF($JN82&gt;0,$DC82,0)))/1000,0)</f>
        <v>0</v>
      </c>
      <c r="DT82" s="70">
        <f>Контингент!E87</f>
        <v>0</v>
      </c>
      <c r="DU82" s="177">
        <f>ROUND(DW82*$D82*$R82*$BY82*$CE82*IF($JN82&gt;500,$CW82,IF($JN82&gt;250,$DI82,IF($JN82&gt;0,$DC82,0)))/1000,0)</f>
        <v>0</v>
      </c>
      <c r="DV82" s="177">
        <f>ROUND(DW82*$K82*$R82*$BY82*$CE82*IF($JN82&gt;500,$CW82,IF($JN82&gt;250,$DI82,IF($JN82&gt;0,$DC82,0)))/1000,0)</f>
        <v>0</v>
      </c>
      <c r="DW82" s="70">
        <f>Контингент!AP87</f>
        <v>0</v>
      </c>
      <c r="DX82" s="177">
        <f>ROUND(DZ82*$D82*$R82*$BM82*$CK82*IF($JN82&gt;500,$CW82,IF($JN82&gt;250,$DI82,IF($JN82&gt;0,$DC82,0)))/1000,0)</f>
        <v>76</v>
      </c>
      <c r="DY82" s="177">
        <f>ROUND(DZ82*$K82*$R82*$BM82*$CK82*IF($JN82&gt;500,$CW82,IF($JN82&gt;250,$DI82,IF($JN82&gt;0,$DC82,0)))/1000,0)</f>
        <v>20</v>
      </c>
      <c r="DZ82" s="70">
        <f>Контингент!K87</f>
        <v>1</v>
      </c>
      <c r="EA82" s="177">
        <f>ROUND(EC82*$D82*$R82*$BM82*$CK82*IF($JN82&gt;500,$CW82,IF($JN82&gt;250,$DI82,IF($JN82&gt;0,$DC82,0)))/1000,0)+ROUND(EC82*$G82*$U82*$BM82*$CN82*IF($JN82&gt;500,$CW82,IF($JN82&gt;250,$DI82,IF($JN82&gt;0,$DC82,0)))/1000,0)</f>
        <v>0</v>
      </c>
      <c r="EB82" s="177">
        <f>ROUND(EC82*$K82*$R82*$BM82*$CK82*IF($JN82&gt;500,$CW82,IF($JN82&gt;250,$DI82,IF($JN82&gt;0,$DC82,0)))/1000,0)+ROUND(EC82*$N82*$U82*$BM82*$CN82*IF($JN82&gt;500,$CW82,IF($JN82&gt;250,$DI82,IF($JN82&gt;0,$DC82,0)))/1000,0)</f>
        <v>0</v>
      </c>
      <c r="EC82" s="70">
        <f>Контингент!L87</f>
        <v>0</v>
      </c>
      <c r="ED82" s="177">
        <f>ROUND(EF82*$D82*$R82*$BY82*$CK82*IF($JN82&gt;500,$CW82,IF($JN82&gt;250,$DI82,IF($JN82&gt;0,$DC82,0)))/1000,0)</f>
        <v>0</v>
      </c>
      <c r="EE82" s="177">
        <f>ROUND(EF82*$K82*$R82*$BY82*$CK82*IF($JN82&gt;500,$CW82,IF($JN82&gt;250,$DI82,IF($JN82&gt;0,$DC82,0)))/1000,0)</f>
        <v>0</v>
      </c>
      <c r="EF82" s="70">
        <f>Контингент!AT87</f>
        <v>0</v>
      </c>
      <c r="EG82" s="177">
        <f>ROUND(EI82*$D82*$X82*$BM82*$CE82*IF($JN82&gt;500,$CW82,IF($JN82&gt;250,$DI82,IF($JN82&gt;0,$DC82,0)))/1000,0)</f>
        <v>0</v>
      </c>
      <c r="EH82" s="177">
        <f>ROUND(EI82*$K82*$X82*$BM82*$CE82*IF($JN82&gt;500,$CW82,IF($JN82&gt;250,$DI82,IF($JN82&gt;0,$DC82,0)))/1000,0)</f>
        <v>0</v>
      </c>
      <c r="EI82" s="70">
        <f>Контингент!R87</f>
        <v>0</v>
      </c>
      <c r="EJ82" s="177">
        <f>ROUND(EL82*$D82*$AB82*$BM82*$CQ82*IF($JN82&gt;500,$CW82,IF($JN82&gt;250,$DI82,IF($JN82&gt;0,$DC82,0)))/1000,0)</f>
        <v>0</v>
      </c>
      <c r="EK82" s="177">
        <f>ROUND(EL82*$K82*$AB82*$BM82*$CQ82*IF($JN82&gt;500,$CW82,IF($JN82&gt;250,$DI82,IF($JN82&gt;0,$DC82,0)))/1000,0)</f>
        <v>0</v>
      </c>
      <c r="EL82" s="70">
        <f>Контингент!S87</f>
        <v>0</v>
      </c>
      <c r="EM82" s="177">
        <f>ROUND(EO82*$D82*$AF82*$BM82*$CE82*IF($JN82&gt;500,$CW82,IF($JN82&gt;250,$DI82,IF($JN82&gt;0,$DC82,0)))/1000,0)</f>
        <v>0</v>
      </c>
      <c r="EN82" s="177">
        <f>ROUND(EO82*$K82*$AF82*$BM82*$CE82*IF($JN82&gt;500,$CW82,IF($JN82&gt;250,$DI82,IF($JN82&gt;0,$DC82,0)))/1000,0)</f>
        <v>0</v>
      </c>
      <c r="EO82" s="70">
        <f>Контингент!T87</f>
        <v>0</v>
      </c>
      <c r="EP82" s="177">
        <f>ROUND(ER82*$D82*$AJ82*$BM82*$CQ82*IF($JN82&gt;500,$CW82,IF($JN82&gt;250,$DI82,IF($JN82&gt;0,$DC82,0)))/1000,0)</f>
        <v>0</v>
      </c>
      <c r="EQ82" s="177">
        <f>ROUND(ER82*$K82*$AJ82*$BM82*$CQ82*IF($JN82&gt;500,$CW82,IF($JN82&gt;250,$DI82,IF($JN82&gt;0,$DC82,0)))/1000,0)</f>
        <v>0</v>
      </c>
      <c r="ER82" s="70">
        <f>Контингент!U87</f>
        <v>0</v>
      </c>
      <c r="ES82" s="177">
        <f>ROUND(EU82*$D82*$AN82*$BM82*$CQ82*IF($JN82&gt;500,$CW82,IF($JN82&gt;250,$DI82,IF($JN82&gt;0,$DC82,0)))/1000,0)</f>
        <v>0</v>
      </c>
      <c r="ET82" s="177">
        <f>ROUND(EU82*$K82*$AN82*$BM82*$CQ82*IF($JN82&gt;500,$CW82,IF($JN82&gt;250,$DI82,IF($JN82&gt;0,$DC82,0)))/1000,0)</f>
        <v>0</v>
      </c>
      <c r="EU82" s="70">
        <f>Контингент!V87</f>
        <v>0</v>
      </c>
      <c r="EV82" s="177">
        <f>ROUND(EX82*$D82*$AR82*$BM82*$CE82*IF($JN82&gt;500,$CW82,IF($JN82&gt;250,$DI82,IF($JN82&gt;0,$DC82,0)))/1000,0)</f>
        <v>0</v>
      </c>
      <c r="EW82" s="177">
        <f>ROUND(EX82*$K82*$AR82*$BM82*$CE82*IF($JN82&gt;500,$CW82,IF($JN82&gt;250,$DI82,IF($JN82&gt;0,$DC82,0)))/1000,0)</f>
        <v>0</v>
      </c>
      <c r="EX82" s="70">
        <f>Контингент!W87</f>
        <v>0</v>
      </c>
      <c r="EY82" s="177">
        <f>ROUND(FA82*$D82*$AV82*$BM82*$CQ82*IF($JN82&gt;500,$CW82,IF($JN82&gt;250,$DI82,IF($JN82&gt;0,$DC82,0)))/1000,0)</f>
        <v>0</v>
      </c>
      <c r="EZ82" s="177">
        <f>ROUND(FA82*$K82*$AV82*$BM82*$CQ82*IF($JN82&gt;500,$CW82,IF($JN82&gt;250,$DI82,IF($JN82&gt;0,$DC82,0)))/1000,0)</f>
        <v>0</v>
      </c>
      <c r="FA82" s="70">
        <f>Контингент!X87</f>
        <v>0</v>
      </c>
      <c r="FB82" s="177">
        <f>ROUND(FD82*$D82*$AZ82*$BM82*$CE82*IF($JN82&gt;500,$CW82,IF($JN82&gt;250,$DI82,IF($JN82&gt;0,$DC82,0)))/1000,0)</f>
        <v>0</v>
      </c>
      <c r="FC82" s="177">
        <f>ROUND(FD82*$K82*$AZ82*$BM82*$CE82*IF($JN82&gt;500,$CW82,IF($JN82&gt;250,$DI82,IF($JN82&gt;0,$DC82,0)))/1000,0)</f>
        <v>0</v>
      </c>
      <c r="FD82" s="70">
        <f>Контингент!Y87</f>
        <v>0</v>
      </c>
      <c r="FE82" s="177">
        <f>ROUND(FG82*$D82*$BD82*$BM82*$CE82*IF($JN82&gt;500,$CW82,IF($JN82&gt;250,$DI82,IF($JN82&gt;0,$DC82,0)))/1000,0)</f>
        <v>0</v>
      </c>
      <c r="FF82" s="177">
        <f>ROUND(FG82*$K82*$BD82*$BM82*$CE82*IF($JN82&gt;500,$CW82,IF($JN82&gt;250,$DI82,IF($JN82&gt;0,$DC82,0)))/1000,0)</f>
        <v>0</v>
      </c>
      <c r="FG82" s="70">
        <f>Контингент!Z87</f>
        <v>0</v>
      </c>
      <c r="FH82" s="177">
        <f>ROUND(FJ82*$D82*$X82*$BM82*$CE82*IF($JN82&gt;500,$CW82,IF($JN82&gt;250,$DI82,IF($JN82&gt;0,$DC82,0)))/1000,0)+ROUND(FJ82*$G82*$BJ82*$BM82*$CN82*IF($JN82&gt;500,$CW82,IF($JN82&gt;250,$DI82,IF($JN82&gt;0,$DC82,0)))/1000,0)</f>
        <v>0</v>
      </c>
      <c r="FI82" s="177">
        <f>ROUND(FJ82*$K82*$X82*$BM82*$CE82*IF($JN82&gt;500,$CW82,IF($JN82&gt;250,$DI82,IF($JN82&gt;0,$DC82,0)))/1000,0)+ROUND(FJ82*$N82*$BJ82*$BM82*$CN82*IF($JN82&gt;500,$CW82,IF($JN82&gt;250,$DI82,IF($JN82&gt;0,$DC82,0)))/1000,0)</f>
        <v>0</v>
      </c>
      <c r="FJ82" s="70">
        <f>Контингент!AB87</f>
        <v>0</v>
      </c>
      <c r="FK82" s="177">
        <f>ROUND(FM82*$D82*$AB82*$BM82*$CQ82*IF($JN82&gt;500,$CW82,IF($JN82&gt;250,$DI82,IF($JN82&gt;0,$DC82,0)))/1000,0)+ROUND(FM82*$G82*$BJ82*$BM82*$CT82*IF($JN82&gt;500,$CW82,IF($JN82&gt;250,$DI82,IF($JN82&gt;0,$DC82,0)))/1000,0)</f>
        <v>0</v>
      </c>
      <c r="FL82" s="177">
        <f>ROUND(FM82*$K82*$AB82*$BM82*$CQ82*IF($JN82&gt;500,$CW82,IF($JN82&gt;250,$DI82,IF($JN82&gt;0,$DC82,0)))/1000,0)+ROUND(FM82*$N82*$BJ82*$BM82*$CT82*IF($JN82&gt;500,$CW82,IF($JN82&gt;250,$DI82,IF($JN82&gt;0,$DC82,0)))/1000,0)</f>
        <v>0</v>
      </c>
      <c r="FM82" s="70">
        <f>Контингент!AC87</f>
        <v>0</v>
      </c>
      <c r="FN82" s="177">
        <f>ROUND(FP82*$D82*$AF82*$BM82*$CE82*IF($JN82&gt;500,$CW82,IF($JN82&gt;250,$DI82,IF($JN82&gt;0,$DC82,0)))/1000,0)+ROUND(FP82*$G82*$BJ82*$BM82*$CN82*IF($JN82&gt;500,$CW82,IF($JN82&gt;250,$DI82,IF($JN82&gt;0,$DC82,0)))/1000,0)</f>
        <v>0</v>
      </c>
      <c r="FO82" s="177">
        <f>ROUND(FP82*$K82*$AF82*$BM82*$CE82*IF($JN82&gt;500,$CW82,IF($JN82&gt;250,$DI82,IF($JN82&gt;0,$DC82,0)))/1000,0)+ROUND(FP82*$N82*$BJ82*$BM82*$CN82*IF($JN82&gt;500,$CW82,IF($JN82&gt;250,$DI82,IF($JN82&gt;0,$DC82,0)))/1000,0)</f>
        <v>0</v>
      </c>
      <c r="FP82" s="70">
        <f>Контингент!AD87</f>
        <v>0</v>
      </c>
      <c r="FQ82" s="177">
        <f>ROUND(FS82*$D82*$AJ82*$BM82*$CQ82*IF($JN82&gt;500,$CW82,IF($JN82&gt;250,$DI82,IF($JN82&gt;0,$DC82,0)))/1000,0)+ROUND(FS82*$G82*$BJ82*$BM82*$CT82*IF($JN82&gt;500,$CW82,IF($JN82&gt;250,$DI82,IF($JN82&gt;0,$DC82,0)))/1000,0)</f>
        <v>0</v>
      </c>
      <c r="FR82" s="177">
        <f>ROUND(FS82*$K82*$AJ82*$BM82*$CQ82*IF($JN82&gt;500,$CW82,IF($JN82&gt;250,$DI82,IF($JN82&gt;0,$DC82,0)))/1000,0)+ROUND(FS82*$N82*$BJ82*$BM82*$CT82*IF($JN82&gt;500,$CW82,IF($JN82&gt;250,$DI82,IF($JN82&gt;0,$DC82,0)))/1000,0)</f>
        <v>0</v>
      </c>
      <c r="FS82" s="70">
        <f>Контингент!AE87</f>
        <v>0</v>
      </c>
      <c r="FT82" s="177">
        <f>ROUND(FV82*$D82*$AN82*$BM82*$CQ82*IF($JN82&gt;500,$CW82,IF($JN82&gt;250,$DI82,IF($JN82&gt;0,$DC82,0)))/1000,0)+ROUND(FV82*$G82*$BJ82*$BM82*$CT82*IF($JN82&gt;500,$CW82,IF($JN82&gt;250,$DI82,IF($JN82&gt;0,$DC82,0)))/1000,0)</f>
        <v>0</v>
      </c>
      <c r="FU82" s="177">
        <f>ROUND(FV82*$K82*$AN82*$BM82*$CQ82*IF($JN82&gt;500,$CW82,IF($JN82&gt;250,$DI82,IF($JN82&gt;0,$DC82,0)))/1000,0)+ROUND(FV82*$N82*$BJ82*$BM82*$CT82*IF($JN82&gt;500,$CW82,IF($JN82&gt;250,$DI82,IF($JN82&gt;0,$DC82,0)))/1000,0)</f>
        <v>0</v>
      </c>
      <c r="FV82" s="70">
        <f>Контингент!AF87</f>
        <v>0</v>
      </c>
      <c r="FW82" s="177">
        <f>ROUND(FY82*$D82*$AR82*$BM82*$CE82*IF($JN82&gt;500,$CW82,IF($JN82&gt;250,$DI82,IF($JN82&gt;0,$DC82,0)))/1000,0)+ROUND(FY82*$G82*$BJ82*$BM82*$CN82*IF($JN82&gt;500,$CW82,IF($JN82&gt;250,$DI82,IF($JN82&gt;0,$DC82,0)))/1000,0)</f>
        <v>0</v>
      </c>
      <c r="FX82" s="177">
        <f>ROUND(FY82*$K82*$AR82*$BM82*$CE82*IF($JN82&gt;500,$CW82,IF($JN82&gt;250,$DI82,IF($JN82&gt;0,$DC82,0)))/1000,0)+ROUND(FY82*$N82*$BJ82*$BM82*$CN82*IF($JN82&gt;500,$CW82,IF($JN82&gt;250,$DI82,IF($JN82&gt;0,$DC82,0)))/1000,0)</f>
        <v>0</v>
      </c>
      <c r="FY82" s="70">
        <f>Контингент!AG87</f>
        <v>0</v>
      </c>
      <c r="FZ82" s="177">
        <f>ROUND(GB82*$D82*$AV82*$BM82*$CQ82*IF($JN82&gt;500,$CW82,IF($JN82&gt;250,$DI82,IF($JN82&gt;0,$DC82,0)))/1000,0)+ROUND(GB82*$G82*$BJ82*$BM82*$CT82*IF($JN82&gt;500,$CW82,IF($JN82&gt;250,$DI82,IF($JN82&gt;0,$DC82,0)))/1000,0)</f>
        <v>0</v>
      </c>
      <c r="GA82" s="177">
        <f>ROUND(GB82*$K82*$AV82*$BM82*$CQ82*IF($JN82&gt;500,$CW82,IF($JN82&gt;250,$DI82,IF($JN82&gt;0,$DC82,0)))/1000,0)+ROUND(GB82*$N82*$BJ82*$BM82*$CT82*IF($JN82&gt;500,$CW82,IF($JN82&gt;250,$DI82,IF($JN82&gt;0,$DC82,0)))/1000,0)</f>
        <v>0</v>
      </c>
      <c r="GB82" s="70">
        <f>Контингент!AH87</f>
        <v>0</v>
      </c>
      <c r="GC82" s="177">
        <f>ROUND(GE82*$D82*$AZ82*$BM82*$CE82*IF($JN82&gt;500,$CW82,IF($JN82&gt;250,$DI82,IF($JN82&gt;0,$DC82,0)))/1000,0)+ROUND(GE82*$G82*$BJ82*$BM82*$CN82*IF($JN82&gt;500,$CW82,IF($JN82&gt;250,$DI82,IF($JN82&gt;0,$DC82,0)))/1000,0)</f>
        <v>0</v>
      </c>
      <c r="GD82" s="177">
        <f>ROUND(GE82*$K82*$AZ82*$BM82*$CE82*IF($JN82&gt;500,$CW82,IF($JN82&gt;250,$DI82,IF($JN82&gt;0,$DC82,0)))/1000,0)+ROUND(GE82*$N82*$BJ82*$BM82*$CN82*IF($JN82&gt;500,$CW82,IF($JN82&gt;250,$DI82,IF($JN82&gt;0,$DC82,0)))/1000,0)</f>
        <v>0</v>
      </c>
      <c r="GE82" s="70">
        <f>Контингент!AI87</f>
        <v>0</v>
      </c>
      <c r="GF82" s="177">
        <f>ROUND(GH82*$D82*$BD82*$BM82*$CE82*IF($JN82&gt;500,$CW82,IF($JN82&gt;250,$DI82,IF($JN82&gt;0,$DC82,0)))/1000,0)+ROUND(GH82*$G82*$BJ82*$BM82*$CN82*IF($JN82&gt;500,$CW82,IF($JN82&gt;250,$DI82,IF($JN82&gt;0,$DC82,0)))/1000,0)</f>
        <v>0</v>
      </c>
      <c r="GG82" s="177">
        <f>ROUND(GH82*$K82*$BD82*$BM82*$CE82*IF($JN82&gt;500,$CW82,IF($JN82&gt;250,$DI82,IF($JN82&gt;0,$DC82,0)))/1000,0)+ROUND(GH82*$N82*$BJ82*$BM82*$CN82*IF($JN82&gt;500,$CW82,IF($JN82&gt;250,$DI82,IF($JN82&gt;0,$DC82,0)))/1000,0)</f>
        <v>0</v>
      </c>
      <c r="GH82" s="70">
        <f>Контингент!AJ87</f>
        <v>0</v>
      </c>
      <c r="GI82" s="177">
        <f>ROUND(GK82*$D82*$X82*$BY82*$CE82*IF($JN82&gt;500,$CW82,IF($JN82&gt;250,$DI82,IF($JN82&gt;0,$DC82,0)))/1000,0)</f>
        <v>0</v>
      </c>
      <c r="GJ82" s="177">
        <f>ROUND(GK82*$K82*$X82*$BY82*$CE82*IF($JN82&gt;500,$CW82,IF($JN82&gt;250,$DI82,IF($JN82&gt;0,$DC82,0)))/1000,0)</f>
        <v>0</v>
      </c>
      <c r="GK82" s="70">
        <f>Контингент!AX87</f>
        <v>0</v>
      </c>
      <c r="GL82" s="177">
        <f>ROUND(GN82*$D82*$AB82*$BY82*$CQ82*IF($JN82&gt;500,$CW82,IF($JN82&gt;250,$DI82,IF($JN82&gt;0,$DC82,0)))/1000,0)</f>
        <v>0</v>
      </c>
      <c r="GM82" s="177">
        <f>ROUND(GN82*$K82*$AB82*$BY82*$CQ82*IF($JN82&gt;500,$CW82,IF($JN82&gt;250,$DI82,IF($JN82&gt;0,$DC82,0)))/1000,0)</f>
        <v>0</v>
      </c>
      <c r="GN82" s="70">
        <f>Контингент!AY87</f>
        <v>0</v>
      </c>
      <c r="GO82" s="177">
        <f>ROUND(GQ82*$D82*$AF82*$BY82*$CE82*IF($JN82&gt;500,$CW82,IF($JN82&gt;250,$DI82,IF($JN82&gt;0,$DC82,0)))/1000,0)</f>
        <v>0</v>
      </c>
      <c r="GP82" s="177">
        <f>ROUND(GQ82*$K82*$AF82*$BY82*$CE82*IF($JN82&gt;500,$CW82,IF($JN82&gt;250,$DI82,IF($JN82&gt;0,$DC82,0)))/1000,0)</f>
        <v>0</v>
      </c>
      <c r="GQ82" s="70">
        <f>Контингент!AZ87</f>
        <v>0</v>
      </c>
      <c r="GR82" s="177">
        <f>ROUND(GT82*$D82*$AJ82*$BY82*$CQ82*IF($JN82&gt;500,$CW82,IF($JN82&gt;250,$DI82,IF($JN82&gt;0,$DC82,0)))/1000,0)</f>
        <v>0</v>
      </c>
      <c r="GS82" s="177">
        <f>ROUND(GT82*$K82*$AJ82*$BY82*$CQ82*IF($JN82&gt;500,$CW82,IF($JN82&gt;250,$DI82,IF($JN82&gt;0,$DC82,0)))/1000,0)</f>
        <v>0</v>
      </c>
      <c r="GT82" s="70">
        <f>Контингент!BA87</f>
        <v>0</v>
      </c>
      <c r="GU82" s="177">
        <f>ROUND(GW82*$D82*$AN82*$BY82*$CQ82*IF($JN82&gt;500,$CW82,IF($JN82&gt;250,$DI82,IF($JN82&gt;0,$DC82,0)))/1000,0)</f>
        <v>0</v>
      </c>
      <c r="GV82" s="177">
        <f>ROUND(GW82*$K82*$AN82*$BY82*$CQ82*IF($JN82&gt;500,$CW82,IF($JN82&gt;250,$DI82,IF($JN82&gt;0,$DC82,0)))/1000,0)</f>
        <v>0</v>
      </c>
      <c r="GW82" s="70">
        <f>Контингент!BB87</f>
        <v>0</v>
      </c>
      <c r="GX82" s="177">
        <f>ROUND(GZ82*$D82*$AR82*$BY82*$CE82*IF($JN82&gt;500,$CW82,IF($JN82&gt;250,$DI82,IF($JN82&gt;0,$DC82,0)))/1000,0)</f>
        <v>0</v>
      </c>
      <c r="GY82" s="177">
        <f>ROUND(GZ82*$K82*$AR82*$BY82*$CE82*IF($JN82&gt;500,$CW82,IF($JN82&gt;250,$DI82,IF($JN82&gt;0,$DC82,0)))/1000,0)</f>
        <v>0</v>
      </c>
      <c r="GZ82" s="70">
        <f>Контингент!BC87</f>
        <v>0</v>
      </c>
      <c r="HA82" s="177">
        <f>ROUND(HC82*$D82*$AV82*$BY82*$CQ82*IF($JN82&gt;500,$CW82,IF($JN82&gt;250,$DI82,IF($JN82&gt;0,$DC82,0)))/1000,0)</f>
        <v>0</v>
      </c>
      <c r="HB82" s="177">
        <f>ROUND(HC82*$K82*$AV82*$BY82*$CQ82*IF($JN82&gt;500,$CW82,IF($JN82&gt;250,$DI82,IF($JN82&gt;0,$DC82,0)))/1000,0)</f>
        <v>0</v>
      </c>
      <c r="HC82" s="70">
        <f>Контингент!BD87</f>
        <v>0</v>
      </c>
      <c r="HD82" s="177">
        <f>ROUND(HF82*$D82*$AZ82*$BY82*$CE82*IF($JN82&gt;500,$CW82,IF($JN82&gt;250,$DI82,IF($JN82&gt;0,$DC82,0)))/1000,0)</f>
        <v>0</v>
      </c>
      <c r="HE82" s="177">
        <f>ROUND(HF82*$K82*$AZ82*$BY82*$CE82*IF($JN82&gt;500,$CW82,IF($JN82&gt;250,$DI82,IF($JN82&gt;0,$DC82,0)))/1000,0)</f>
        <v>0</v>
      </c>
      <c r="HF82" s="70">
        <f>Контингент!BE87</f>
        <v>0</v>
      </c>
      <c r="HG82" s="177">
        <f>ROUND(HI82*$D82*$BD82*$BY82*$CE82*IF($JN82&gt;500,$CW82,IF($JN82&gt;250,$DI82,IF($JN82&gt;0,$DC82,0)))/1000,0)</f>
        <v>0</v>
      </c>
      <c r="HH82" s="177">
        <f>ROUND(HI82*$K82*$BD82*$BY82*$CE82*IF($JN82&gt;500,$CW82,IF($JN82&gt;250,$DI82,IF($JN82&gt;0,$DC82,0)))/1000,0)</f>
        <v>0</v>
      </c>
      <c r="HI82" s="70">
        <f>Контингент!BF87</f>
        <v>0</v>
      </c>
      <c r="HJ82" s="177">
        <f>ROUND(HL82*$E82*$S82*$BN82*$CF82*IF($JN82&gt;500,$CX82,IF($JN82&gt;250,$DJ82,IF($JN82&gt;0,$DD82,0)))/1000,0)</f>
        <v>1772</v>
      </c>
      <c r="HK82" s="177">
        <f>ROUND(HL82*$L82*$S82*$BN82*$CF82*IF($JN82&gt;500,$CX82,IF($JN82&gt;250,$DJ82,IF($JN82&gt;0,$DD82,0)))/1000,0)</f>
        <v>473</v>
      </c>
      <c r="HL82" s="70">
        <f>Контингент!F87</f>
        <v>33</v>
      </c>
      <c r="HM82" s="177">
        <f>ROUND(HO82*$E82*$S82*$BN82*$CF82*IF($JN82&gt;500,$CX82,IF($JN82&gt;250,$DJ82,IF($JN82&gt;0,$DD82,0)))/1000,0)+ROUND(HO82*$G82*$U82*$BN82*$CF82*IF($JN82&gt;500,$CX82,IF($JN82&gt;250,$DJ82,IF($JN82&gt;0,$DD82,0)))/1000,0)</f>
        <v>0</v>
      </c>
      <c r="HN82" s="177">
        <f>ROUND(HO82*$L82*$S82*$BN82*$CF82*IF($JN82&gt;500,$CX82,IF($JN82&gt;250,$DJ82,IF($JN82&gt;0,$DD82,0)))/1000,0)+ROUND(HO82*$N82*$U82*$BN82*$CF82*IF($JN82&gt;500,$CX82,IF($JN82&gt;250,$DJ82,IF($JN82&gt;0,$DD82,0)))/1000,0)</f>
        <v>0</v>
      </c>
      <c r="HO82" s="70">
        <f>Контингент!G87</f>
        <v>0</v>
      </c>
      <c r="HP82" s="177">
        <f>ROUND(HR82*$E82*$S82*$BZ82*$CF82*IF($JN82&gt;500,$CX82,IF($JN82&gt;250,$DJ82,IF($JN82&gt;0,$DD82,0)))/1000,0)</f>
        <v>0</v>
      </c>
      <c r="HQ82" s="177">
        <f>ROUND(HR82*$L82*$S82*$BZ82*$CF82*IF($JN82&gt;500,$CX82,IF($JN82&gt;250,$DJ82,IF($JN82&gt;0,$DD82,0)))/1000,0)</f>
        <v>0</v>
      </c>
      <c r="HR82" s="70">
        <f>Контингент!AQ87</f>
        <v>0</v>
      </c>
      <c r="HS82" s="177">
        <f>ROUND(HU82*$E82*$S82*$BN82*$CL82*IF($JN82&gt;500,$CX82,IF($JN82&gt;250,$DJ82,IF($JN82&gt;0,$DD82,0)))/1000,0)</f>
        <v>107</v>
      </c>
      <c r="HT82" s="177">
        <f>ROUND(HU82*$L82*$S82*$BN82*$CL82*IF($JN82&gt;500,$CX82,IF($JN82&gt;250,$DJ82,IF($JN82&gt;0,$DD82,0)))/1000,0)</f>
        <v>29</v>
      </c>
      <c r="HU82" s="70">
        <f>Контингент!M87</f>
        <v>1</v>
      </c>
      <c r="HV82" s="177">
        <f>ROUND(HX82*$E82*$S82*$BN82*$CL82*IF($JN82&gt;500,$CX82,IF($JN82&gt;250,$DJ82,IF($JN82&gt;0,$DD82,0)))/1000,0)+ROUND(HX82*$G82*$U82*$BN82*$CN82*IF($JN82&gt;500,$CX82,IF($JN82&gt;250,$DJ82,IF($JN82&gt;0,$DD82,0)))/1000,0)</f>
        <v>0</v>
      </c>
      <c r="HW82" s="177">
        <f>ROUND(HX82*$L82*$S82*$BN82*$CL82*IF($JN82&gt;500,$CX82,IF($JN82&gt;250,$DJ82,IF($JN82&gt;0,$DD82,0)))/1000,0)+ROUND(HX82*$N82*$U82*$BN82*$CN82*IF($JN82&gt;500,$CX82,IF($JN82&gt;250,$DJ82,IF($JN82&gt;0,$DD82,0)))/1000,0)</f>
        <v>0</v>
      </c>
      <c r="HX82" s="70">
        <f>Контингент!N87</f>
        <v>0</v>
      </c>
      <c r="HY82" s="177">
        <f>ROUND(IA82*$E82*$S82*$BZ82*$CL82*IF($JN82&gt;500,$CX82,IF($JN82&gt;250,$DJ82,IF($JN82&gt;0,$DD82,0)))/1000,0)</f>
        <v>0</v>
      </c>
      <c r="HZ82" s="177">
        <f>ROUND(IA82*$L82*$S82*$BZ82*$CL82*IF($JN82&gt;500,$CX82,IF($JN82&gt;250,$DJ82,IF($JN82&gt;0,$DD82,0)))/1000,0)</f>
        <v>0</v>
      </c>
      <c r="IA82" s="70">
        <f>Контингент!AU87</f>
        <v>0</v>
      </c>
      <c r="IB82" s="177">
        <f>ROUND(ID82*$E82*$BH82*$BN82*$CR82*IF($JN82&gt;500,$CX82,IF($JN82&gt;250,$DJ82,IF($JN82&gt;0,$DD82,0)))/1000,0)</f>
        <v>0</v>
      </c>
      <c r="IC82" s="177">
        <f>ROUND(ID82*$L82*$BH82*$BN82*$CR82*IF($JN82&gt;500,$CX82,IF($JN82&gt;250,$DJ82,IF($JN82&gt;0,$DD82,0)))/1000,0)</f>
        <v>0</v>
      </c>
      <c r="ID82" s="70">
        <f>Контингент!AL87</f>
        <v>0</v>
      </c>
      <c r="IE82" s="177">
        <f>ROUND(IG82*$E82*$BH82*$BN82*$CR82*IF($JN82&gt;500,$CX82,IF($JN82&gt;250,$DJ82,IF($JN82&gt;0,$DD82,0)))/1000,0)+ROUND(IG82*$G82*$BJ82*$BN82*$CT82*IF($JN82&gt;500,$CX82,IF($JN82&gt;250,$DJ82,IF($JN82&gt;0,$DD82,0)))/1000,0)</f>
        <v>0</v>
      </c>
      <c r="IF82" s="177">
        <f>ROUND(IG82*$L82*$BH82*$BN82*$CR82*IF($JN82&gt;500,$CX82,IF($JN82&gt;250,$DJ82,IF($JN82&gt;0,$DD82,0)))/1000,0)+ROUND(IG82*$N82*$BJ82*$BN82*$CT82*IF($JN82&gt;500,$CX82,IF($JN82&gt;250,$DJ82,IF($JN82&gt;0,$DD82,0)))/1000,0)</f>
        <v>0</v>
      </c>
      <c r="IG82" s="70">
        <f>Контингент!AM87</f>
        <v>0</v>
      </c>
      <c r="IH82" s="177">
        <f>ROUND(IJ82*$E82*$BH82*$BZ82*$CR82*IF($JN82&gt;500,$CX82,IF($JN82&gt;250,$DJ82,IF($JN82&gt;0,$DD82,0)))/1000,0)</f>
        <v>0</v>
      </c>
      <c r="II82" s="177">
        <f>ROUND(IJ82*$L82*$BH82*$BZ82*$CR82*IF($JN82&gt;500,$CX82,IF($JN82&gt;250,$DJ82,IF($JN82&gt;0,$DD82,0)))/1000,0)</f>
        <v>0</v>
      </c>
      <c r="IJ82" s="70">
        <f>Контингент!BH87</f>
        <v>0</v>
      </c>
      <c r="IK82" s="177">
        <f>ROUND(IM82*$F82*$T82*$BO82*$CG82*IF($JN82&gt;500,$CY82,IF($JN82&gt;250,$DK82,IF($JN82&gt;0,$DE82,0)))/1000,0)</f>
        <v>276</v>
      </c>
      <c r="IL82" s="177">
        <f>ROUND(IM82*$M82*$T82*$BO82*$CG82*IF($JN82&gt;500,$CY82,IF($JN82&gt;250,$DK82,IF($JN82&gt;0,$DE82,0)))/1000,0)</f>
        <v>74</v>
      </c>
      <c r="IM82" s="70">
        <f>Контингент!H87+Контингент!I87</f>
        <v>5</v>
      </c>
      <c r="IN82" s="177">
        <f>ROUND(IP82*$F82*$T82*$BO82*$CG82*IF($JN82&gt;500,$CY82,IF($JN82&gt;250,$DK82,IF($JN82&gt;0,$DE82,0)))/1000,0)+ROUND(IP82*$G82*$U82*$BO82*$CG82*IF($JN82&gt;500,$CY82,IF($JN82&gt;250,$DK82,IF($JN82&gt;0,$DE82,0)))/1000,0)</f>
        <v>0</v>
      </c>
      <c r="IO82" s="177">
        <f>ROUND(IP82*$M82*$T82*$BO82*$CG82*IF($JN82&gt;500,$CY82,IF($JN82&gt;250,$DK82,IF($JN82&gt;0,$DE82,0)))/1000,0)+ROUND(IP82*$N82*$U82*$BO82*$CG82*IF($JN82&gt;500,$CY82,IF($JN82&gt;250,$DK82,IF($JN82&gt;0,$DE82,0)))/1000,0)</f>
        <v>0</v>
      </c>
      <c r="IP82" s="70">
        <f>Контингент!J87</f>
        <v>0</v>
      </c>
      <c r="IQ82" s="177">
        <f>ROUND(IS82*$F82*$T82*$CA82*$CG82*IF($JN82&gt;500,$CY82,IF($JN82&gt;250,$DK82,IF($JN82&gt;0,$DE82,0)))/1000,0)</f>
        <v>0</v>
      </c>
      <c r="IR82" s="177">
        <f>ROUND(IS82*$M82*$T82*$CA82*$CG82*IF($JN82&gt;500,$CY82,IF($JN82&gt;250,$DK82,IF($JN82&gt;0,$DE82,0)))/1000,0)</f>
        <v>0</v>
      </c>
      <c r="IS82" s="70">
        <f>Контингент!AR87+Контингент!AS87</f>
        <v>0</v>
      </c>
      <c r="IT82" s="177">
        <f>ROUND(IV82*$F82*$T82*$BO82*$CM82*IF($JN82&gt;500,$CY82,IF($JN82&gt;250,$DK82,IF($JN82&gt;0,$DE82,0)))/1000,0)</f>
        <v>0</v>
      </c>
      <c r="IU82" s="177">
        <f>ROUND(IV82*$M82*$T82*$BO82*$CM82*IF($JN82&gt;500,$CY82,IF($JN82&gt;250,$DK82,IF($JN82&gt;0,$DE82,0)))/1000,0)</f>
        <v>0</v>
      </c>
      <c r="IV82" s="70">
        <f>Контингент!O87+Контингент!P87</f>
        <v>0</v>
      </c>
      <c r="IW82" s="177">
        <f>ROUND(IY82*$F82*$T82*$BO82*$CM82*IF($JN82&gt;500,$CY82,IF($JN82&gt;250,$DK82,IF($JN82&gt;0,$DE82,0)))/1000,0)+ROUND(IY82*$G82*$U82*$BO82*$CM82*IF($JN82&gt;500,$CY82,IF($JN82&gt;250,$DK82,IF($JN82&gt;0,$DE82,0)))/1000,0)</f>
        <v>0</v>
      </c>
      <c r="IX82" s="177">
        <f>ROUND(IY82*$M82*$T82*$BO82*$CM82*IF($JN82&gt;500,$CY82,IF($JN82&gt;250,$DK82,IF($JN82&gt;0,$DE82,0)))/1000,0)+ROUND(IY82*$N82*$U82*$BO82*$CM82*IF($JN82&gt;500,$CY82,IF($JN82&gt;250,$DK82,IF($JN82&gt;0,$DE82,0)))/1000,0)</f>
        <v>0</v>
      </c>
      <c r="IY82" s="70">
        <f>Контингент!Q87</f>
        <v>0</v>
      </c>
      <c r="IZ82" s="177">
        <f>ROUND(JB82*$F82*$T82*$CA82*$CM82*IF($JN82&gt;500,$CY82,IF($JN82&gt;250,$DK82,IF($JN82&gt;0,$DE82,0)))/1000,0)</f>
        <v>0</v>
      </c>
      <c r="JA82" s="177">
        <f>ROUND(JB82*$M82*$T82*$CA82*$CM82*IF($JN82&gt;500,$CY82,IF($JN82&gt;250,$DK82,IF($JN82&gt;0,$DE82,0)))/1000,0)</f>
        <v>0</v>
      </c>
      <c r="JB82" s="70">
        <f>Контингент!AV87+Контингент!AW87</f>
        <v>0</v>
      </c>
      <c r="JC82" s="177">
        <f>ROUND(JE82*$F82*$BI82*$BO82*$CG82*IF($JN82&gt;500,$CY82,IF($JN82&gt;250,$DK82,IF($JN82&gt;0,$DE82,0)))/1000,0)</f>
        <v>0</v>
      </c>
      <c r="JD82" s="177">
        <f>ROUND(JE82*$M82*$BI82*$BO82*$CG82*IF($JN82&gt;500,$CY82,IF($JN82&gt;250,$DK82,IF($JN82&gt;0,$DE82,0)))/1000,0)</f>
        <v>0</v>
      </c>
      <c r="JE82" s="70">
        <f>Контингент!AN87</f>
        <v>0</v>
      </c>
      <c r="JF82" s="177">
        <f>ROUND(JH82*$F82*$BI82*$BO82*$CS82*IF($JN82&gt;500,$CY82,IF($JN82&gt;250,$DK82,IF($JN82&gt;0,$DE82,0)))/1000,0)+ROUND(JH82*$G82*$BJ82*$BO82*$CT82*IF($JN82&gt;500,$CY82,IF($JN82&gt;250,$DK82,IF($JN82&gt;0,$DE82,0)))/1000,0)</f>
        <v>0</v>
      </c>
      <c r="JG82" s="177">
        <f>ROUND(JH82*$M82*$BI82*$BO82*$CS82*IF($JN82&gt;500,$CY82,IF($JN82&gt;250,$DK82,IF($JN82&gt;0,$DE82,0)))/1000,0)+ROUND(JH82*$N82*$BJ82*$BO82*$CT82*IF($JN82&gt;500,$CY82,IF($JN82&gt;250,$DK82,IF($JN82&gt;0,$DE82,0)))/1000,0)</f>
        <v>0</v>
      </c>
      <c r="JH82" s="70">
        <f>Контингент!AO87</f>
        <v>0</v>
      </c>
      <c r="JI82" s="177">
        <f>ROUND(JK82*$F82*$BI82*$CA82*$CS82*IF($JN82&gt;500,$CY82,IF($JN82&gt;250,$DK82,IF($JN82&gt;0,$DE82,0)))/1000,0)</f>
        <v>0</v>
      </c>
      <c r="JJ82" s="177">
        <f>ROUND(JK82*$M82*$BI82*$CA82*$CS82*IF($JN82&gt;500,$CY82,IF($JN82&gt;250,$DK82,IF($JN82&gt;0,$DE82,0)))/1000,0)</f>
        <v>0</v>
      </c>
      <c r="JK82" s="70">
        <f>Контингент!BI87</f>
        <v>0</v>
      </c>
      <c r="JL82" s="70">
        <f>DQ82+DT82+DW82+DZ82+EC82+EF82+EI82+EL82+EO82+ER82+EU82+EX82+FA82+FD82+FG82+FJ82+FM82+FP82+FS82+FV82+FY82+GB82+GE82+GH82+GK82+GN82+GQ82+GT82+GW82+GZ82+HC82+HF82+HI82+HL82+HO82+HR82+HU82+HX82+IA82+ID82+IG82+IJ82+IM82+IP82+IS82+IV82+IY82+JB82++JE82+JH82+JK82</f>
        <v>75</v>
      </c>
      <c r="JM82" s="70">
        <f>Контингент!CZ87</f>
        <v>0</v>
      </c>
      <c r="JN82" s="70">
        <f>JL82+JM82</f>
        <v>75</v>
      </c>
      <c r="JO82" s="177">
        <f>DO82+DR82+DU82+DX82+EA82+ED82+EG82+EJ82+EM82+EP82+ES82+EV82+EY82+FB82+FE82+FH82+FK82+FN82+FQ82+FT82+FW82+FZ82+GC82+GF82+GI82+GL82+GO82+GR82+GU82+GX82+HA82+HD82+HG82+HJ82+HM82+HP82+HS82+HV82+HY82+IB82+IE82+IH82+IK82+IN82+IQ82+IT82+IW82+IZ82+JC82+JF82+JI82</f>
        <v>3567</v>
      </c>
      <c r="JP82" s="177">
        <f>DP82+DS82+DV82+DY82+EB82+EE82+EH82+EK82+EN82+EQ82+ET82+EW82+EZ82+FC82+FF82+FI82+FL82+FO82+FR82+FU82+FX82+GA82+GD82+GG82+GJ82+GM82+GP82+GS82+GV82+GY82+HB82+HE82+HH82+HK82+HN82+HQ82+HT82+HW82+HZ82+IC82+IF82+II82+IL82+IO82+IR82+IU82+IX82+JA82+JD82+JG82+JJ82</f>
        <v>952</v>
      </c>
      <c r="JQ82" s="143">
        <f>'Нормативы и коэффициенты МОО'!$Y$17</f>
        <v>0.89426399999999995</v>
      </c>
      <c r="JR82" s="14">
        <v>1</v>
      </c>
      <c r="JS82" s="177">
        <f>ROUND(JO82*JQ82*JR82,0)</f>
        <v>3190</v>
      </c>
      <c r="JT82" s="177">
        <f>ROUND(JP82*JQ82*JR82,0)</f>
        <v>851</v>
      </c>
      <c r="JU82" s="177">
        <f>ROUND(JW82*$H82*$V82*$BQ82*$CI82*IF($JN82&gt;500,$DA82,IF($JN82&gt;250,$DM82,IF($JN82&gt;0,$DG82,0)))/1000,0)</f>
        <v>509</v>
      </c>
      <c r="JV82" s="177">
        <f>ROUND(JW82*$O82*$V82*$BQ82*$CI82*IF($JN82&gt;500,$DA82,IF($JN82&gt;250,$DM82,IF($JN82&gt;0,$DG82,0)))/1000,0)</f>
        <v>0</v>
      </c>
      <c r="JW82" s="70">
        <f>Контингент!DU87</f>
        <v>22</v>
      </c>
      <c r="JX82" s="177">
        <f>ROUND(JZ82*$H82*$V82*$BQ82*$CO82*IF($JN82&gt;500,$DA82,IF($JN82&gt;250,$DM82,IF($JN82&gt;0,$DG82,0)))/1000,0)</f>
        <v>46</v>
      </c>
      <c r="JY82" s="177">
        <f>ROUND(JZ82*$O82*$V82*$BQ82*$CO82*IF($JN82&gt;500,$DA82,IF($JN82&gt;250,$DM82,IF($JN82&gt;0,$DG82,0)))/1000,0)</f>
        <v>0</v>
      </c>
      <c r="JZ82" s="70">
        <f>Контингент!DV87</f>
        <v>1</v>
      </c>
      <c r="KA82" s="177">
        <f>ROUND(KC82*$H82*$BK82*$BQ82*$CU82*IF($JN82&gt;500,$DA82,IF($JN82&gt;250,$DM82,IF($JN82&gt;0,$DG82,0)))/1000,0)</f>
        <v>0</v>
      </c>
      <c r="KB82" s="177">
        <f>ROUND(KC82*$O82*$BK82*$BQ82*$CU82*IF($JN82&gt;500,$DA82,IF($JN82&gt;250,$DM82,IF($JN82&gt;0,$DG82,0)))/1000,0)</f>
        <v>0</v>
      </c>
      <c r="KC82" s="70">
        <f>(Контингент!DW87+Контингент!DX87+Контингент!DY87+Контингент!DZ87+Контингент!EA87+Контингент!EB87+Контингент!EC87+Контингент!ED87+Контингент!EE87)</f>
        <v>0</v>
      </c>
      <c r="KD82" s="177">
        <f>ROUND(KF82*$H82*$V82*$BQ82*$CI82*IF($JN82&gt;500,$DA82,IF($JN82&gt;250,$DM82,IF($JN82&gt;0,$DG82,0)))/1000,0)</f>
        <v>0</v>
      </c>
      <c r="KE82" s="177">
        <f>ROUND(KF82*$O82*$V82*$BQ82*$CI82*IF($JN82&gt;500,$DA82,IF($JN82&gt;250,$DM82,IF($JN82&gt;0,$DG82,0)))/1000,0)</f>
        <v>0</v>
      </c>
      <c r="KF82" s="70">
        <f>Контингент!EF87</f>
        <v>0</v>
      </c>
      <c r="KG82" s="177">
        <f>ROUND(KI82*$H82*$V82*$BQ82*$CO82*IF($JN82&gt;500,$DA82,IF($JN82&gt;250,$DM82,IF($JN82&gt;0,$DG82,0)))/1000,0)</f>
        <v>0</v>
      </c>
      <c r="KH82" s="177">
        <f>ROUND(KI82*$O82*$V82*$BQ82*$CO82*IF($JN82&gt;500,$DA82,IF($JN82&gt;250,$DM82,IF($JN82&gt;0,$DG82,0)))/1000,0)</f>
        <v>0</v>
      </c>
      <c r="KI82" s="70">
        <f>Контингент!EG87</f>
        <v>0</v>
      </c>
      <c r="KJ82" s="177">
        <f>ROUND(KL82*$H82*$BK82*$BQ82*$CU82*IF($JN82&gt;500,$DA82,IF($JN82&gt;250,$DM82,IF($JN82&gt;0,$DG82,0)))/1000,0)</f>
        <v>0</v>
      </c>
      <c r="KK82" s="177">
        <f>ROUND(KL82*$O82*$BK82*$BQ82*$CU82*IF($JN82&gt;500,$DA82,IF($JN82&gt;250,$DM82,IF($JN82&gt;0,$DG82,0)))/1000,0)</f>
        <v>0</v>
      </c>
      <c r="KL82" s="70">
        <f>Контингент!EH87</f>
        <v>0</v>
      </c>
      <c r="KM82" s="177">
        <f>ROUND(KO82*$H82*$V82*$BQ82*$CI82*IF($JN82&gt;500,$DA82,IF($JN82&gt;250,$DM82,IF($JN82&gt;0,$DG82,0)))/1000,0)</f>
        <v>0</v>
      </c>
      <c r="KN82" s="177">
        <f>ROUND(KO82*$O82*$V82*$BQ82*$CI82*IF($JN82&gt;500,$DA82,IF($JN82&gt;250,$DM82,IF($JN82&gt;0,$DG82,0)))/1000,0)</f>
        <v>0</v>
      </c>
      <c r="KO82" s="70">
        <f>Контингент!EI87</f>
        <v>0</v>
      </c>
      <c r="KP82" s="177">
        <f>ROUND(KR82*$H82*$V82*$BQ82*$CO82*IF($JN82&gt;500,$DA82,IF($JN82&gt;250,$DM82,IF($JN82&gt;0,$DG82,0)))/1000,0)</f>
        <v>0</v>
      </c>
      <c r="KQ82" s="177">
        <f>ROUND(KR82*$O82*$V82*$BQ82*$CO82*IF($JN82&gt;500,$DA82,IF($JN82&gt;250,$DM82,IF($JN82&gt;0,$DG82,0)))/1000,0)</f>
        <v>0</v>
      </c>
      <c r="KR82" s="70">
        <f>Контингент!EJ87</f>
        <v>0</v>
      </c>
      <c r="KS82" s="177">
        <f>ROUND(KU82*$H82*$BK82*$BQ82*$CU82*IF($JN82&gt;500,$DA82,IF($JN82&gt;250,$DM82,IF($JN82&gt;0,$DG82,0)))/1000,0)</f>
        <v>0</v>
      </c>
      <c r="KT82" s="177">
        <f>ROUND(KU82*$O82*$BK82*$BQ82*$CU82*IF($JN82&gt;500,$DA82,IF($JN82&gt;250,$DM82,IF($JN82&gt;0,$DG82,0)))/1000,0)</f>
        <v>0</v>
      </c>
      <c r="KU82" s="70">
        <f>Контингент!EK87</f>
        <v>0</v>
      </c>
      <c r="KV82" s="70">
        <f>JW82+JZ82+KC82+KF82+KI82+KL82+KO82+KR82+KU82</f>
        <v>23</v>
      </c>
      <c r="KW82" s="177">
        <f>JU82+JX82+KA82+KD82+KG82+KJ82+KM82+KP82+KS82</f>
        <v>555</v>
      </c>
      <c r="KX82" s="177">
        <f>JV82+JY82+KB82+KE82+KH82+KK82+KN82+KQ82+KT82</f>
        <v>0</v>
      </c>
      <c r="KY82" s="143">
        <f>'Нормативы и коэффициенты МОО'!$Y$17</f>
        <v>0.89426399999999995</v>
      </c>
      <c r="KZ82" s="14">
        <v>1</v>
      </c>
      <c r="LA82" s="177">
        <f>ROUND(KW82*KY82*KZ82,0)</f>
        <v>496</v>
      </c>
      <c r="LB82" s="177">
        <f>ROUND(KX82*KY82*KZ82,0)</f>
        <v>0</v>
      </c>
      <c r="LC82" s="177">
        <f>ROUND(LE82*$I82*$W82*$BR82*$CJ82*IF($JN82&gt;500,$DB82,IF($JN82&gt;250,$DN82,IF($JN82&gt;0,$DH82,0)))/1000,0)</f>
        <v>66</v>
      </c>
      <c r="LD82" s="177">
        <f>ROUND(LE82*$P82*$W82*$BR82*$CJ82*IF($JN82&gt;500,$DB82,IF($JN82&gt;250,$DN82,IF($JN82&gt;0,$DH82,0)))/1000,0)</f>
        <v>0</v>
      </c>
      <c r="LE82" s="70">
        <f>Контингент!DC87</f>
        <v>15</v>
      </c>
      <c r="LF82" s="177">
        <f>ROUND(LH82*$I82*$W82*$BR82*$CP82*IF($JN82&gt;500,$DB82,IF($JN82&gt;250,$DN82,IF($JN82&gt;0,$DH82,0)))/1000,0)</f>
        <v>0</v>
      </c>
      <c r="LG82" s="177">
        <f>ROUND(LH82*$P82*$W82*$BR82*$CP82*IF($JN82&gt;500,$DB82,IF($JN82&gt;250,$DN82,IF($JN82&gt;0,$DH82,0)))/1000,0)</f>
        <v>0</v>
      </c>
      <c r="LH82" s="70">
        <f>Контингент!DD87</f>
        <v>0</v>
      </c>
      <c r="LI82" s="177">
        <f>ROUND(LK82*$I82*$AA82*$BR82*$CJ82*IF($JN82&gt;500,$DB82,IF($JN82&gt;250,$DN82,IF($JN82&gt;0,$DH82,0)))/1000,0)</f>
        <v>0</v>
      </c>
      <c r="LJ82" s="177">
        <f>ROUND(LK82*$P82*$AA82*$BR82*$CJ82*IF($JN82&gt;500,$DB82,IF($JN82&gt;250,$DN82,IF($JN82&gt;0,$DH82,0)))/1000,0)</f>
        <v>0</v>
      </c>
      <c r="LK82" s="70">
        <f>Контингент!DE87</f>
        <v>0</v>
      </c>
      <c r="LL82" s="177">
        <f>ROUND(LN82*$I82*$AE82*$BR82*$CJ82*IF($JN82&gt;500,$DB82,IF($JN82&gt;250,$DN82,IF($JN82&gt;0,$DH82,0)))/1000,0)</f>
        <v>0</v>
      </c>
      <c r="LM82" s="177">
        <f>ROUND(LN82*$P82*$AE82*$BR82*$CJ82*IF($JN82&gt;500,$DB82,IF($JN82&gt;250,$DN82,IF($JN82&gt;0,$DH82,0)))/1000,0)</f>
        <v>0</v>
      </c>
      <c r="LN82" s="70">
        <f>Контингент!DF87</f>
        <v>0</v>
      </c>
      <c r="LO82" s="177">
        <f>ROUND(LQ82*$I82*$AI82*$BR82*$CJ82*IF($JN82&gt;500,$DB82,IF($JN82&gt;250,$DN82,IF($JN82&gt;0,$DH82,0)))/1000,0)</f>
        <v>0</v>
      </c>
      <c r="LP82" s="177">
        <f>ROUND(LQ82*$P82*$AI82*$BR82*$CJ82*IF($JN82&gt;500,$DB82,IF($JN82&gt;250,$DN82,IF($JN82&gt;0,$DH82,0)))/1000,0)</f>
        <v>0</v>
      </c>
      <c r="LQ82" s="70">
        <f>Контингент!DG87</f>
        <v>0</v>
      </c>
      <c r="LR82" s="177">
        <f>ROUND(LT82*$I82*$AM82*$BR82*$CJ82*IF($JN82&gt;500,$DB82,IF($JN82&gt;250,$DN82,IF($JN82&gt;0,$DH82,0)))/1000,0)</f>
        <v>0</v>
      </c>
      <c r="LS82" s="177">
        <f>ROUND(LT82*$P82*$AM82*$BR82*$CJ82*IF($JN82&gt;500,$DB82,IF($JN82&gt;250,$DN82,IF($JN82&gt;0,$DH82,0)))/1000,0)</f>
        <v>0</v>
      </c>
      <c r="LT82" s="70">
        <f>Контингент!DH87</f>
        <v>0</v>
      </c>
      <c r="LU82" s="177">
        <f>ROUND(LW82*$I82*$AQ82*$BR82*$CJ82*IF($JN82&gt;500,$DB82,IF($JN82&gt;250,$DN82,IF($JN82&gt;0,$DH82,0)))/1000,0)</f>
        <v>0</v>
      </c>
      <c r="LV82" s="177">
        <f>ROUND(LW82*$P82*$AQ82*$BR82*$CJ82*IF($JN82&gt;500,$DB82,IF($JN82&gt;250,$DN82,IF($JN82&gt;0,$DH82,0)))/1000,0)</f>
        <v>0</v>
      </c>
      <c r="LW82" s="70">
        <f>Контингент!DI87</f>
        <v>0</v>
      </c>
      <c r="LX82" s="177">
        <f>ROUND(LZ82*$I82*$AU82*$BR82*$CJ82*IF($JN82&gt;500,$DB82,IF($JN82&gt;250,$DN82,IF($JN82&gt;0,$DH82,0)))/1000,0)</f>
        <v>0</v>
      </c>
      <c r="LY82" s="177">
        <f>ROUND(LZ82*$P82*$AU82*$BR82*$CJ82*IF($JN82&gt;500,$DB82,IF($JN82&gt;250,$DN82,IF($JN82&gt;0,$DH82,0)))/1000,0)</f>
        <v>0</v>
      </c>
      <c r="LZ82" s="70">
        <f>Контингент!DJ87</f>
        <v>0</v>
      </c>
      <c r="MA82" s="177">
        <f>ROUND(MC82*$I82*$AY82*$BR82*$CJ82*IF($JN82&gt;500,$DB82,IF($JN82&gt;250,$DN82,IF($JN82&gt;0,$DH82,0)))/1000,0)</f>
        <v>0</v>
      </c>
      <c r="MB82" s="177">
        <f>ROUND(MC82*$P82*$AY82*$BR82*$CJ82*IF($JN82&gt;500,$DB82,IF($JN82&gt;250,$DN82,IF($JN82&gt;0,$DH82,0)))/1000,0)</f>
        <v>0</v>
      </c>
      <c r="MC82" s="70">
        <f>Контингент!DK87</f>
        <v>0</v>
      </c>
      <c r="MD82" s="177">
        <f>ROUND(MF82*$I82*$BC82*$BR82*$CJ82*IF($JN82&gt;500,$DB82,IF($JN82&gt;250,$DN82,IF($JN82&gt;0,$DH82,0)))/1000,0)</f>
        <v>0</v>
      </c>
      <c r="ME82" s="177">
        <f>ROUND(MF82*$P82*$BC82*$BR82*$CJ82*IF($JN82&gt;500,$DB82,IF($JN82&gt;250,$DN82,IF($JN82&gt;0,$DH82,0)))/1000,0)</f>
        <v>0</v>
      </c>
      <c r="MF82" s="70">
        <f>Контингент!DL87</f>
        <v>0</v>
      </c>
      <c r="MG82" s="177">
        <f>ROUND(MI82*$I82*$BG82*$BR82*$CJ82*IF($JN82&gt;500,$DB82,IF($JN82&gt;250,$DN82,IF($JN82&gt;0,$DH82,0)))/1000,0)</f>
        <v>0</v>
      </c>
      <c r="MH82" s="177">
        <f>ROUND(MI82*$P82*$BG82*$BR82*$CJ82*IF($JN82&gt;500,$DB82,IF($JN82&gt;250,$DN82,IF($JN82&gt;0,$DH82,0)))/1000,0)</f>
        <v>0</v>
      </c>
      <c r="MI82" s="70">
        <f>Контингент!DM87</f>
        <v>0</v>
      </c>
      <c r="MJ82" s="177">
        <f>ROUND(ML82*$I82*$W82*$BR82*$CJ82*IF($JN82&gt;500,$DB82,IF($JN82&gt;250,$DN82,IF($JN82&gt;0,$DH82,0)))/1000,0)</f>
        <v>0</v>
      </c>
      <c r="MK82" s="177">
        <f>ROUND(ML82*$P82*$W82*$BR82*$CJ82*IF($JN82&gt;500,$DB82,IF($JN82&gt;250,$DN82,IF($JN82&gt;0,$DH82,0)))/1000,0)</f>
        <v>0</v>
      </c>
      <c r="ML82" s="70">
        <f>Контингент!DN87</f>
        <v>0</v>
      </c>
      <c r="MM82" s="177">
        <f>ROUND(MO82*$I82*$W82*$BR82*$CP82*IF($JN82&gt;500,$DB82,IF($JN82&gt;250,$DN82,IF($JN82&gt;0,$DH82,0)))/1000,0)</f>
        <v>0</v>
      </c>
      <c r="MN82" s="177">
        <f>ROUND(MO82*$P82*$W82*$BR82*$CP82*IF($JN82&gt;500,$DB82,IF($JN82&gt;250,$DN82,IF($JN82&gt;0,$DH82,0)))/1000,0)</f>
        <v>0</v>
      </c>
      <c r="MO82" s="70">
        <f>Контингент!DO87</f>
        <v>0</v>
      </c>
      <c r="MP82" s="177">
        <f>ROUND(MR82*$I82*$BH82*$BR82*$CJ82*IF($JN82&gt;500,$DB82,IF($JN82&gt;250,$DN82,IF($JN82&gt;0,$DH82,0)))/1000,0)</f>
        <v>0</v>
      </c>
      <c r="MQ82" s="177">
        <f>ROUND(MR82*$P82*$BH82*$BR82*$CJ82*IF($JN82&gt;500,$DB82,IF($JN82&gt;250,$DN82,IF($JN82&gt;0,$DH82,0)))/1000,0)</f>
        <v>0</v>
      </c>
      <c r="MR82" s="70">
        <f>Контингент!DP87</f>
        <v>0</v>
      </c>
      <c r="MS82" s="177">
        <f>ROUND(MU82*$I82*$W82*$BR82*$CJ82*IF($JN82&gt;500,$DB82,IF($JN82&gt;250,$DN82,IF($JN82&gt;0,$DH82,0)))/1000,0)</f>
        <v>0</v>
      </c>
      <c r="MT82" s="177">
        <f>ROUND(MU82*$P82*$W82*$BR82*$CJ82*IF($JN82&gt;500,$DB82,IF($JN82&gt;250,$DN82,IF($JN82&gt;0,$DH82,0)))/1000,0)</f>
        <v>0</v>
      </c>
      <c r="MU82" s="70">
        <f>Контингент!DQ87</f>
        <v>0</v>
      </c>
      <c r="MV82" s="177">
        <f>ROUND(MX82*$I82*$W82*$BR82*$CP82*IF($JN82&gt;500,$DB82,IF($JN82&gt;250,$DN82,IF($JN82&gt;0,$DH82,0)))/1000,0)</f>
        <v>0</v>
      </c>
      <c r="MW82" s="177">
        <f>ROUND(MX82*$P82*$W82*$BR82*$CP82*IF($JN82&gt;500,$DB82,IF($JN82&gt;250,$DN82,IF($JN82&gt;0,$DH82,0)))/1000,0)</f>
        <v>0</v>
      </c>
      <c r="MX82" s="70">
        <f>Контингент!DR87</f>
        <v>0</v>
      </c>
      <c r="MY82" s="177">
        <f>ROUND(NA82*$I82*$BI82*$BR82*$CJ82*IF($JN82&gt;500,$DB82,IF($JN82&gt;250,$DN82,IF($JN82&gt;0,$DH82,0)))/1000,0)</f>
        <v>0</v>
      </c>
      <c r="MZ82" s="177">
        <f>ROUND(NA82*$P82*$BI82*$BR82*$CJ82*IF($JN82&gt;500,$DB82,IF($JN82&gt;250,$DN82,IF($JN82&gt;0,$DH82,0)))/1000,0)</f>
        <v>0</v>
      </c>
      <c r="NA82" s="70">
        <f>Контингент!DS87</f>
        <v>0</v>
      </c>
      <c r="NB82" s="70">
        <f>LE82+LH82+LK82+LN82+LQ82+LT82+LW82+LZ82+MC82+MF82+MI82+ML82+MO82+MR82+MU82+MX82+NA82</f>
        <v>15</v>
      </c>
      <c r="NC82" s="177">
        <f>LC82+LF82+LI82+LL82+LO82+LR82+LU82+LX82+MA82+MD82+MG82+MJ82+MM82+MP82+MS82+MV82+MY82</f>
        <v>66</v>
      </c>
      <c r="ND82" s="177">
        <f>LD82+LG82+LJ82+LM82+LP82+LS82+LV82+LY82+MB82+ME82+MH82+MK82+MN82+MQ82+MT82+MW82+MZ82</f>
        <v>0</v>
      </c>
      <c r="NE82" s="143">
        <f>'Нормативы и коэффициенты МОО'!$Y$17</f>
        <v>0.89426399999999995</v>
      </c>
      <c r="NF82" s="14">
        <v>1</v>
      </c>
      <c r="NG82" s="14">
        <v>12</v>
      </c>
      <c r="NH82" s="14">
        <v>8</v>
      </c>
      <c r="NI82" s="177">
        <f>ROUND(NC82*NE82*NF82/NG82*NH82,0)</f>
        <v>39</v>
      </c>
      <c r="NJ82" s="177">
        <f>ROUND(ND82*NE82*NF82/NG82*NH82,0)</f>
        <v>0</v>
      </c>
      <c r="NK82" s="177">
        <f>ROUND(NM82*$J82*$W82*$BR82*$CJ82*IF($JN82&gt;500,$DB82,IF($JN82&gt;250,$DN82,IF($JN82&gt;0,$DH82,0)))/1000,0)</f>
        <v>88</v>
      </c>
      <c r="NL82" s="177">
        <f>ROUND(NM82*$Q82*$W82*$BR82*$CJ82*IF($JN82&gt;500,$DB82,IF($JN82&gt;250,$DN82,IF($JN82&gt;0,$DH82,0)))/1000,0)</f>
        <v>24</v>
      </c>
      <c r="NM82" s="70">
        <f>Контингент!DC87</f>
        <v>15</v>
      </c>
      <c r="NN82" s="177">
        <f>ROUND(NP82*$J82*$W82*$BR82*$CP82*IF($JN82&gt;500,$DB82,IF($JN82&gt;250,$DN82,IF($JN82&gt;0,$DH82,0)))/1000,0)</f>
        <v>0</v>
      </c>
      <c r="NO82" s="177">
        <f>ROUND(NP82*$Q82*$W82*$BR82*$CP82*IF($JN82&gt;500,$DB82,IF($JN82&gt;250,$DN82,IF($JN82&gt;0,$DH82,0)))/1000,0)</f>
        <v>0</v>
      </c>
      <c r="NP82" s="70">
        <f>Контингент!DD87</f>
        <v>0</v>
      </c>
      <c r="NQ82" s="177">
        <f>ROUND(NS82*$J82*$AA82*$BR82*$CJ82*IF($JN82&gt;500,$DB82,IF($JN82&gt;250,$DN82,IF($JN82&gt;0,$DH82,0)))/1000,0)</f>
        <v>0</v>
      </c>
      <c r="NR82" s="177">
        <f>ROUND(NS82*$Q82*$AA82*$BR82*$CJ82*IF($JN82&gt;500,$DB82,IF($JN82&gt;250,$DN82,IF($JN82&gt;0,$DH82,0)))/1000,0)</f>
        <v>0</v>
      </c>
      <c r="NS82" s="70">
        <f>Контингент!DE87</f>
        <v>0</v>
      </c>
      <c r="NT82" s="177">
        <f>ROUND(NV82*$J82*$AE82*$BR82*$CJ82*IF($JN82&gt;500,$DB82,IF($JN82&gt;250,$DN82,IF($JN82&gt;0,$DH82,0)))/1000,0)</f>
        <v>0</v>
      </c>
      <c r="NU82" s="177">
        <f>ROUND(NV82*$Q82*$AE82*$BR82*$CJ82*IF($JN82&gt;500,$DB82,IF($JN82&gt;250,$DN82,IF($JN82&gt;0,$DH82,0)))/1000,0)</f>
        <v>0</v>
      </c>
      <c r="NV82" s="70">
        <f>Контингент!DF87</f>
        <v>0</v>
      </c>
      <c r="NW82" s="177">
        <f>ROUND(NY82*$J82*$AI82*$BR82*$CJ82*IF($JN82&gt;500,$DB82,IF($JN82&gt;250,$DN82,IF($JN82&gt;0,$DH82,0)))/1000,0)</f>
        <v>0</v>
      </c>
      <c r="NX82" s="177">
        <f>ROUND(NY82*$Q82*$AI82*$BR82*$CJ82*IF($JN82&gt;500,$DB82,IF($JN82&gt;250,$DN82,IF($JN82&gt;0,$DH82,0)))/1000,0)</f>
        <v>0</v>
      </c>
      <c r="NY82" s="70">
        <f>Контингент!DG87</f>
        <v>0</v>
      </c>
      <c r="NZ82" s="177">
        <f>ROUND(OB82*$J82*$AM82*$BR82*$CJ82*IF($JN82&gt;500,$DB82,IF($JN82&gt;250,$DN82,IF($JN82&gt;0,$DH82,0)))/1000,0)</f>
        <v>0</v>
      </c>
      <c r="OA82" s="177">
        <f>ROUND(OB82*$Q82*$AM82*$BR82*$CJ82*IF($JN82&gt;500,$DB82,IF($JN82&gt;250,$DN82,IF($JN82&gt;0,$DH82,0)))/1000,0)</f>
        <v>0</v>
      </c>
      <c r="OB82" s="70">
        <f>Контингент!DH87</f>
        <v>0</v>
      </c>
      <c r="OC82" s="177">
        <f>ROUND(OE82*$J82*$AQ82*$BR82*$CJ82*IF($JN82&gt;500,$DB82,IF($JN82&gt;250,$DN82,IF($JN82&gt;0,$DH82,0)))/1000,0)</f>
        <v>0</v>
      </c>
      <c r="OD82" s="177">
        <f>ROUND(OE82*$Q82*$AQ82*$BR82*$CJ82*IF($JN82&gt;500,$DB82,IF($JN82&gt;250,$DN82,IF($JN82&gt;0,$DH82,0)))/1000,0)</f>
        <v>0</v>
      </c>
      <c r="OE82" s="70">
        <f>Контингент!DI87</f>
        <v>0</v>
      </c>
      <c r="OF82" s="177">
        <f>ROUND(OH82*$J82*$AU82*$BR82*$CJ82*IF($JN82&gt;500,$DB82,IF($JN82&gt;250,$DN82,IF($JN82&gt;0,$DH82,0)))/1000,0)</f>
        <v>0</v>
      </c>
      <c r="OG82" s="177">
        <f>ROUND(OH82*$Q82*$AU82*$BR82*$CJ82*IF($JN82&gt;500,$DB82,IF($JN82&gt;250,$DN82,IF($JN82&gt;0,$DH82,0)))/1000,0)</f>
        <v>0</v>
      </c>
      <c r="OH82" s="70">
        <f>Контингент!DJ87</f>
        <v>0</v>
      </c>
      <c r="OI82" s="177">
        <f>ROUND(OK82*$J82*$AY82*$BR82*$CJ82*IF($JN82&gt;500,$DB82,IF($JN82&gt;250,$DN82,IF($JN82&gt;0,$DH82,0)))/1000,0)</f>
        <v>0</v>
      </c>
      <c r="OJ82" s="177">
        <f>ROUND(OK82*$Q82*$AY82*$BR82*$CJ82*IF($JN82&gt;500,$DB82,IF($JN82&gt;250,$DN82,IF($JN82&gt;0,$DH82,0)))/1000,0)</f>
        <v>0</v>
      </c>
      <c r="OK82" s="70">
        <f>Контингент!DK87</f>
        <v>0</v>
      </c>
      <c r="OL82" s="177">
        <f>ROUND(ON82*$J82*$BC82*$BR82*$CJ82*IF($JN82&gt;500,$DB82,IF($JN82&gt;250,$DN82,IF($JN82&gt;0,$DH82,0)))/1000,0)</f>
        <v>0</v>
      </c>
      <c r="OM82" s="177">
        <f>ROUND(ON82*$Q82*$BC82*$BR82*$CJ82*IF($JN82&gt;500,$DB82,IF($JN82&gt;250,$DN82,IF($JN82&gt;0,$DH82,0)))/1000,0)</f>
        <v>0</v>
      </c>
      <c r="ON82" s="70">
        <f>Контингент!DL87</f>
        <v>0</v>
      </c>
      <c r="OO82" s="177">
        <f>ROUND(OQ82*$J82*$BG82*$BR82*$CJ82*IF($JN82&gt;500,$DB82,IF($JN82&gt;250,$DN82,IF($JN82&gt;0,$DH82,0)))/1000,0)</f>
        <v>0</v>
      </c>
      <c r="OP82" s="177">
        <f>ROUND(OQ82*$Q82*$BG82*$BR82*$CJ82*IF($JN82&gt;500,$DB82,IF($JN82&gt;250,$DN82,IF($JN82&gt;0,$DH82,0)))/1000,0)</f>
        <v>0</v>
      </c>
      <c r="OQ82" s="70">
        <f>Контингент!DM87</f>
        <v>0</v>
      </c>
      <c r="OR82" s="177">
        <f>ROUND(OT82*$J82*$W82*$BR82*$CJ82*IF($JN82&gt;500,$DB82,IF($JN82&gt;250,$DN82,IF($JN82&gt;0,$DH82,0)))/1000,0)</f>
        <v>0</v>
      </c>
      <c r="OS82" s="177">
        <f>ROUND(OT82*$Q82*$W82*$BR82*$CJ82*IF($JN82&gt;500,$DB82,IF($JN82&gt;250,$DN82,IF($JN82&gt;0,$DH82,0)))/1000,0)</f>
        <v>0</v>
      </c>
      <c r="OT82" s="70">
        <f>Контингент!DN87</f>
        <v>0</v>
      </c>
      <c r="OU82" s="177">
        <f>ROUND(OW82*$J82*$W82*$BR82*$CP82*IF($JN82&gt;500,$DB82,IF($JN82&gt;250,$DN82,IF($JN82&gt;0,$DH82,0)))/1000,0)</f>
        <v>0</v>
      </c>
      <c r="OV82" s="177">
        <f>ROUND(OW82*$Q82*$W82*$BR82*$CP82*IF($JN82&gt;500,$DB82,IF($JN82&gt;250,$DN82,IF($JN82&gt;0,$DH82,0)))/1000,0)</f>
        <v>0</v>
      </c>
      <c r="OW82" s="70">
        <f>Контингент!DO87</f>
        <v>0</v>
      </c>
      <c r="OX82" s="177">
        <f>ROUND(OZ82*$J82*$BH82*$BR82*$CJ82*IF($JN82&gt;500,$DB82,IF($JN82&gt;250,$DN82,IF($JN82&gt;0,$DH82,0)))/1000,0)</f>
        <v>0</v>
      </c>
      <c r="OY82" s="177">
        <f>ROUND(OZ82*$Q82*$BH82*$BR82*$CJ82*IF($JN82&gt;500,$DB82,IF($JN82&gt;250,$DN82,IF($JN82&gt;0,$DH82,0)))/1000,0)</f>
        <v>0</v>
      </c>
      <c r="OZ82" s="70">
        <f>Контингент!DP87</f>
        <v>0</v>
      </c>
      <c r="PA82" s="177">
        <f>ROUND(PC82*$J82*$W82*$BR82*$CJ82*IF($JN82&gt;500,$DB82,IF($JN82&gt;250,$DN82,IF($JN82&gt;0,$DH82,0)))/1000,0)</f>
        <v>0</v>
      </c>
      <c r="PB82" s="177">
        <f>ROUND(PC82*$Q82*$W82*$BR82*$CJ82*IF($JN82&gt;500,$DB82,IF($JN82&gt;250,$DN82,IF($JN82&gt;0,$DH82,0)))/1000,0)</f>
        <v>0</v>
      </c>
      <c r="PC82" s="70">
        <f>Контингент!DQ87</f>
        <v>0</v>
      </c>
      <c r="PD82" s="177">
        <f>ROUND(PF82*$J82*$W82*$BR82*$CP82*IF($JN82&gt;500,$DB82,IF($JN82&gt;250,$DN82,IF($JN82&gt;0,$DH82,0)))/1000,0)</f>
        <v>0</v>
      </c>
      <c r="PE82" s="177">
        <f>ROUND(PF82*$Q82*$W82*$BR82*$CP82*IF($JN82&gt;500,$DB82,IF($JN82&gt;250,$DN82,IF($JN82&gt;0,$DH82,0)))/1000,0)</f>
        <v>0</v>
      </c>
      <c r="PF82" s="70">
        <f>Контингент!DR87</f>
        <v>0</v>
      </c>
      <c r="PG82" s="177">
        <f>ROUND(PI82*$J82*$BI82*$BR82*$CJ82*IF($JN82&gt;500,$DB82,IF($JN82&gt;250,$DN82,IF($JN82&gt;0,$DH82,0)))/1000,0)</f>
        <v>0</v>
      </c>
      <c r="PH82" s="177">
        <f>ROUND(PI82*$Q82*$BI82*$BR82*$CJ82*IF($JN82&gt;500,$DB82,IF($JN82&gt;250,$DN82,IF($JN82&gt;0,$DH82,0)))/1000,0)</f>
        <v>0</v>
      </c>
      <c r="PI82" s="70">
        <f>Контингент!DS87</f>
        <v>0</v>
      </c>
      <c r="PJ82" s="70">
        <f>NM82+NP82+NS82+NV82+NY82+OB82+OE82+OH82+OK82+ON82+OQ82+OT82+OW82+OZ82+PC82+PF82+PI82</f>
        <v>15</v>
      </c>
      <c r="PK82" s="177">
        <f>NK82+NN82+NQ82+NT82+NW82+NZ82+OC82+OF82+OI82+OL82+OO82+OR82+OU82+OX82+PA82+PD82+PG82</f>
        <v>88</v>
      </c>
      <c r="PL82" s="177">
        <f>NL82+NO82+NR82+NU82+NX82+OA82+OD82+OG82+OJ82+OM82+OP82+OS82+OV82+OY82+PB82+PE82+PH82</f>
        <v>24</v>
      </c>
      <c r="PM82" s="143">
        <f>'Нормативы и коэффициенты МОО'!$Y$17</f>
        <v>0.89426399999999995</v>
      </c>
      <c r="PN82" s="14">
        <v>1</v>
      </c>
      <c r="PO82" s="14">
        <v>12</v>
      </c>
      <c r="PP82" s="14">
        <v>4</v>
      </c>
      <c r="PQ82" s="177">
        <f>ROUND(PK82*PM82*PN82/PO82*PP82,0)</f>
        <v>26</v>
      </c>
      <c r="PR82" s="177">
        <f>ROUND(PL82*PM82*PN82/PO82*PP82,0)</f>
        <v>7</v>
      </c>
      <c r="PS82" s="153"/>
    </row>
    <row r="83" spans="1:435" x14ac:dyDescent="0.25">
      <c r="A83" s="84"/>
      <c r="B83" s="116" t="s">
        <v>162</v>
      </c>
      <c r="C83" s="119"/>
      <c r="D83" s="119"/>
      <c r="E83" s="119"/>
      <c r="F83" s="119"/>
      <c r="G83" s="119"/>
      <c r="H83" s="11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53"/>
    </row>
    <row r="84" spans="1:435" x14ac:dyDescent="0.25">
      <c r="A84" s="84"/>
      <c r="B84" s="116" t="s">
        <v>75</v>
      </c>
      <c r="C84" s="119"/>
      <c r="D84" s="119"/>
      <c r="E84" s="119"/>
      <c r="F84" s="119"/>
      <c r="G84" s="119"/>
      <c r="H84" s="119"/>
      <c r="I84" s="119"/>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19"/>
      <c r="AG84" s="119"/>
      <c r="AH84" s="119"/>
      <c r="AI84" s="119"/>
      <c r="AJ84" s="119"/>
      <c r="AK84" s="119"/>
      <c r="AL84" s="119"/>
      <c r="AM84" s="119"/>
      <c r="AN84" s="119"/>
      <c r="AO84" s="119"/>
      <c r="AP84" s="119"/>
      <c r="AQ84" s="119"/>
      <c r="AR84" s="119"/>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c r="NZ84" s="119"/>
      <c r="OA84" s="119"/>
      <c r="OB84" s="119"/>
      <c r="OC84" s="119"/>
      <c r="OD84" s="119"/>
      <c r="OE84" s="119"/>
      <c r="OF84" s="119"/>
      <c r="OG84" s="119"/>
      <c r="OH84" s="119"/>
      <c r="OI84" s="119"/>
      <c r="OJ84" s="119"/>
      <c r="OK84" s="119"/>
      <c r="OL84" s="119"/>
      <c r="OM84" s="119"/>
      <c r="ON84" s="119"/>
      <c r="OO84" s="119"/>
      <c r="OP84" s="119"/>
      <c r="OQ84" s="119"/>
      <c r="OR84" s="119"/>
      <c r="OS84" s="119"/>
      <c r="OT84" s="119"/>
      <c r="OU84" s="119"/>
      <c r="OV84" s="119"/>
      <c r="OW84" s="119"/>
      <c r="OX84" s="119"/>
      <c r="OY84" s="119"/>
      <c r="OZ84" s="119"/>
      <c r="PA84" s="119"/>
      <c r="PB84" s="119"/>
      <c r="PC84" s="119"/>
      <c r="PD84" s="119"/>
      <c r="PE84" s="119"/>
      <c r="PF84" s="119"/>
      <c r="PG84" s="119"/>
      <c r="PH84" s="119"/>
      <c r="PI84" s="119"/>
      <c r="PJ84" s="119"/>
      <c r="PK84" s="119"/>
      <c r="PL84" s="119"/>
      <c r="PM84" s="119"/>
      <c r="PN84" s="119"/>
      <c r="PO84" s="119"/>
      <c r="PP84" s="119"/>
      <c r="PQ84" s="119"/>
      <c r="PR84" s="119"/>
      <c r="PS84" s="153"/>
    </row>
    <row r="85" spans="1:435" x14ac:dyDescent="0.25">
      <c r="A85" s="112"/>
      <c r="B85" s="117" t="s">
        <v>308</v>
      </c>
      <c r="C85" s="120" t="s">
        <v>240</v>
      </c>
      <c r="D85" s="88">
        <f>'Нормативы и коэффициенты МОО'!$B$6</f>
        <v>38179.43</v>
      </c>
      <c r="E85" s="88">
        <f>'Нормативы и коэффициенты МОО'!$B$7</f>
        <v>53705.98</v>
      </c>
      <c r="F85" s="88">
        <f>'Нормативы и коэффициенты МОО'!$B$8</f>
        <v>55204.57</v>
      </c>
      <c r="G85" s="88">
        <f>'Нормативы и коэффициенты МОО'!$B$9</f>
        <v>78009.87</v>
      </c>
      <c r="H85" s="88">
        <f>'Нормативы и коэффициенты МОО'!$B$10</f>
        <v>23154.491086338148</v>
      </c>
      <c r="I85" s="88">
        <f>'Нормативы и коэффициенты МОО'!$B$11</f>
        <v>4412.8</v>
      </c>
      <c r="J85" s="88">
        <f>'Нормативы и коэффициенты МОО'!$B$12</f>
        <v>5883.73</v>
      </c>
      <c r="K85" s="88">
        <f>'Нормативы и коэффициенты МОО'!$C$6</f>
        <v>10181.18</v>
      </c>
      <c r="L85" s="88">
        <f>'Нормативы и коэффициенты МОО'!$C$7</f>
        <v>14321.59</v>
      </c>
      <c r="M85" s="88">
        <f>'Нормативы и коэффициенты МОО'!$C$8</f>
        <v>14721.22</v>
      </c>
      <c r="N85" s="88">
        <f>'Нормативы и коэффициенты МОО'!$C$9</f>
        <v>48613.13</v>
      </c>
      <c r="O85" s="88">
        <f>'Нормативы и коэффициенты МОО'!$C$10</f>
        <v>0</v>
      </c>
      <c r="P85" s="88">
        <f>'Нормативы и коэффициенты МОО'!$C$11</f>
        <v>0</v>
      </c>
      <c r="Q85" s="88">
        <f>'Нормативы и коэффициенты МОО'!$C$12</f>
        <v>1569</v>
      </c>
      <c r="R85" s="88">
        <f>'Нормативы и коэффициенты МОО'!$B$17</f>
        <v>1</v>
      </c>
      <c r="S85" s="88">
        <f>'Нормативы и коэффициенты МОО'!$B$18</f>
        <v>1</v>
      </c>
      <c r="T85" s="88">
        <f>'Нормативы и коэффициенты МОО'!$B$19</f>
        <v>1</v>
      </c>
      <c r="U85" s="88">
        <f>'Нормативы и коэффициенты МОО'!$B$20</f>
        <v>1</v>
      </c>
      <c r="V85" s="88">
        <f>'Нормативы и коэффициенты МОО'!$B$21</f>
        <v>1</v>
      </c>
      <c r="W85" s="88">
        <f>'Нормативы и коэффициенты МОО'!$B$22</f>
        <v>1</v>
      </c>
      <c r="X85" s="88">
        <f>'Нормативы и коэффициенты МОО'!$C$17</f>
        <v>2.1</v>
      </c>
      <c r="Y85" s="88">
        <f>'Нормативы и коэффициенты МОО'!$C$20</f>
        <v>1</v>
      </c>
      <c r="Z85" s="88">
        <f>'Нормативы и коэффициенты МОО'!$C$21</f>
        <v>1</v>
      </c>
      <c r="AA85" s="88">
        <f>'Нормативы и коэффициенты МОО'!$C$22</f>
        <v>2.1</v>
      </c>
      <c r="AB85" s="88">
        <f>'Нормативы и коэффициенты МОО'!$D$17</f>
        <v>1.83</v>
      </c>
      <c r="AC85" s="88">
        <f>'Нормативы и коэффициенты МОО'!$D$20</f>
        <v>1</v>
      </c>
      <c r="AD85" s="88">
        <f>'Нормативы и коэффициенты МОО'!$D$21</f>
        <v>1</v>
      </c>
      <c r="AE85" s="88">
        <f>'Нормативы и коэффициенты МОО'!$D$22</f>
        <v>1.83</v>
      </c>
      <c r="AF85" s="88">
        <f>'Нормативы и коэффициенты МОО'!$E$17</f>
        <v>1.74</v>
      </c>
      <c r="AG85" s="88">
        <f>'Нормативы и коэффициенты МОО'!$E$20</f>
        <v>1</v>
      </c>
      <c r="AH85" s="88">
        <f>'Нормативы и коэффициенты МОО'!$E$21</f>
        <v>1</v>
      </c>
      <c r="AI85" s="88">
        <f>'Нормативы и коэффициенты МОО'!$E$22</f>
        <v>1.74</v>
      </c>
      <c r="AJ85" s="88">
        <f>'Нормативы и коэффициенты МОО'!$F$17</f>
        <v>1.56</v>
      </c>
      <c r="AK85" s="88">
        <f>'Нормативы и коэффициенты МОО'!$F$20</f>
        <v>1</v>
      </c>
      <c r="AL85" s="88">
        <f>'Нормативы и коэффициенты МОО'!$F$21</f>
        <v>1</v>
      </c>
      <c r="AM85" s="88">
        <f>'Нормативы и коэффициенты МОО'!$F$22</f>
        <v>1.56</v>
      </c>
      <c r="AN85" s="88">
        <f>'Нормативы и коэффициенты МОО'!$G$17</f>
        <v>1.56</v>
      </c>
      <c r="AO85" s="88">
        <f>'Нормативы и коэффициенты МОО'!$G$20</f>
        <v>1</v>
      </c>
      <c r="AP85" s="88">
        <f>'Нормативы и коэффициенты МОО'!$G$21</f>
        <v>1</v>
      </c>
      <c r="AQ85" s="88">
        <f>'Нормативы и коэффициенты МОО'!$G$22</f>
        <v>1.56</v>
      </c>
      <c r="AR85" s="88">
        <f>'Нормативы и коэффициенты МОО'!$H$17</f>
        <v>2.31</v>
      </c>
      <c r="AS85" s="88">
        <f>'Нормативы и коэффициенты МОО'!$H$20</f>
        <v>1</v>
      </c>
      <c r="AT85" s="88">
        <f>'Нормативы и коэффициенты МОО'!$H$21</f>
        <v>1</v>
      </c>
      <c r="AU85" s="88">
        <f>'Нормативы и коэффициенты МОО'!$H$22</f>
        <v>2.31</v>
      </c>
      <c r="AV85" s="88">
        <f>'Нормативы и коэффициенты МОО'!$I$17</f>
        <v>1.56</v>
      </c>
      <c r="AW85" s="88">
        <f>'Нормативы и коэффициенты МОО'!$I$20</f>
        <v>1</v>
      </c>
      <c r="AX85" s="88">
        <f>'Нормативы и коэффициенты МОО'!$I$21</f>
        <v>1</v>
      </c>
      <c r="AY85" s="88">
        <f>'Нормативы и коэффициенты МОО'!$I$22</f>
        <v>1.56</v>
      </c>
      <c r="AZ85" s="88">
        <f>'Нормативы и коэффициенты МОО'!$J$17</f>
        <v>2.64</v>
      </c>
      <c r="BA85" s="88">
        <f>'Нормативы и коэффициенты МОО'!$J$20</f>
        <v>1</v>
      </c>
      <c r="BB85" s="88">
        <f>'Нормативы и коэффициенты МОО'!$J$21</f>
        <v>1</v>
      </c>
      <c r="BC85" s="88">
        <f>'Нормативы и коэффициенты МОО'!$J$22</f>
        <v>2.64</v>
      </c>
      <c r="BD85" s="88">
        <f>'Нормативы и коэффициенты МОО'!$K$17</f>
        <v>2.31</v>
      </c>
      <c r="BE85" s="88">
        <f>'Нормативы и коэффициенты МОО'!$K$20</f>
        <v>1</v>
      </c>
      <c r="BF85" s="88">
        <f>'Нормативы и коэффициенты МОО'!$K$21</f>
        <v>1</v>
      </c>
      <c r="BG85" s="88">
        <f>'Нормативы и коэффициенты МОО'!$K$22</f>
        <v>2.31</v>
      </c>
      <c r="BH85" s="88">
        <f>'Нормативы и коэффициенты МОО'!$L$18</f>
        <v>2</v>
      </c>
      <c r="BI85" s="88">
        <f>'Нормативы и коэффициенты МОО'!$L$19</f>
        <v>2</v>
      </c>
      <c r="BJ85" s="88">
        <f>'Нормативы и коэффициенты МОО'!$L$20</f>
        <v>1</v>
      </c>
      <c r="BK85" s="88">
        <f>'Нормативы и коэффициенты МОО'!$L$21</f>
        <v>1</v>
      </c>
      <c r="BL85" s="88">
        <f>'Нормативы и коэффициенты МОО'!$L$22</f>
        <v>2</v>
      </c>
      <c r="BM85" s="88">
        <f>'Нормативы и коэффициенты МОО'!$N$17</f>
        <v>1</v>
      </c>
      <c r="BN85" s="88">
        <f>'Нормативы и коэффициенты МОО'!$N$18</f>
        <v>1</v>
      </c>
      <c r="BO85" s="88">
        <f>'Нормативы и коэффициенты МОО'!$N$19</f>
        <v>1</v>
      </c>
      <c r="BP85" s="88">
        <f>'Нормативы и коэффициенты МОО'!$N$20</f>
        <v>1</v>
      </c>
      <c r="BQ85" s="88">
        <f>'Нормативы и коэффициенты МОО'!$N$21</f>
        <v>1</v>
      </c>
      <c r="BR85" s="88">
        <f>'Нормативы и коэффициенты МОО'!$N$22</f>
        <v>1</v>
      </c>
      <c r="BS85" s="88">
        <f>'Нормативы и коэффициенты МОО'!$O$17</f>
        <v>1.2</v>
      </c>
      <c r="BT85" s="88">
        <f>'Нормативы и коэффициенты МОО'!$O$18</f>
        <v>1.2</v>
      </c>
      <c r="BU85" s="88">
        <f>'Нормативы и коэффициенты МОО'!$O$19</f>
        <v>1.2</v>
      </c>
      <c r="BV85" s="88">
        <f>'Нормативы и коэффициенты МОО'!$O$20</f>
        <v>1</v>
      </c>
      <c r="BW85" s="88">
        <f>'Нормативы и коэффициенты МОО'!$O$21</f>
        <v>1</v>
      </c>
      <c r="BX85" s="88">
        <f>'Нормативы и коэффициенты МОО'!$O$22</f>
        <v>1</v>
      </c>
      <c r="BY85" s="88">
        <f>'Нормативы и коэффициенты МОО'!$P$17</f>
        <v>1.2</v>
      </c>
      <c r="BZ85" s="88">
        <f>'Нормативы и коэффициенты МОО'!$P$18</f>
        <v>1.2</v>
      </c>
      <c r="CA85" s="88">
        <f>'Нормативы и коэффициенты МОО'!$P$19</f>
        <v>1.2</v>
      </c>
      <c r="CB85" s="88">
        <f>'Нормативы и коэффициенты МОО'!$P$20</f>
        <v>1</v>
      </c>
      <c r="CC85" s="88">
        <f>'Нормативы и коэффициенты МОО'!$P$21</f>
        <v>1</v>
      </c>
      <c r="CD85" s="88">
        <f>'Нормативы и коэффициенты МОО'!$P$22</f>
        <v>1</v>
      </c>
      <c r="CE85" s="88">
        <f>'Нормативы и коэффициенты МОО'!$Q$17</f>
        <v>1</v>
      </c>
      <c r="CF85" s="88">
        <f>'Нормативы и коэффициенты МОО'!$Q$18</f>
        <v>1</v>
      </c>
      <c r="CG85" s="88">
        <f>'Нормативы и коэффициенты МОО'!$Q$19</f>
        <v>1</v>
      </c>
      <c r="CH85" s="88">
        <f>'Нормативы и коэффициенты МОО'!$Q$20</f>
        <v>1</v>
      </c>
      <c r="CI85" s="88">
        <f>'Нормативы и коэффициенты МОО'!$Q$21</f>
        <v>1</v>
      </c>
      <c r="CJ85" s="88">
        <f>'Нормативы и коэффициенты МОО'!$Q$22</f>
        <v>1</v>
      </c>
      <c r="CK85" s="88">
        <f>'Нормативы и коэффициенты МОО'!$R$17</f>
        <v>2</v>
      </c>
      <c r="CL85" s="88">
        <f>'Нормативы и коэффициенты МОО'!$R$18</f>
        <v>2</v>
      </c>
      <c r="CM85" s="88">
        <f>'Нормативы и коэффициенты МОО'!$R$19</f>
        <v>2</v>
      </c>
      <c r="CN85" s="88">
        <f>'Нормативы и коэффициенты МОО'!$R$20</f>
        <v>2</v>
      </c>
      <c r="CO85" s="88">
        <f>'Нормативы и коэффициенты МОО'!$R$21</f>
        <v>2</v>
      </c>
      <c r="CP85" s="88">
        <f>'Нормативы и коэффициенты МОО'!$R$22</f>
        <v>2</v>
      </c>
      <c r="CQ85" s="88">
        <f>'Нормативы и коэффициенты МОО'!$S$17</f>
        <v>1</v>
      </c>
      <c r="CR85" s="88">
        <f>'Нормативы и коэффициенты МОО'!$S$18</f>
        <v>1</v>
      </c>
      <c r="CS85" s="88">
        <f>'Нормативы и коэффициенты МОО'!$S$19</f>
        <v>1</v>
      </c>
      <c r="CT85" s="88">
        <f>'Нормативы и коэффициенты МОО'!$S$20</f>
        <v>2</v>
      </c>
      <c r="CU85" s="88">
        <f>'Нормативы и коэффициенты МОО'!$S$21</f>
        <v>2</v>
      </c>
      <c r="CV85" s="88">
        <f>'Нормативы и коэффициенты МОО'!$S$22</f>
        <v>1</v>
      </c>
      <c r="CW85" s="88">
        <f>'Нормативы и коэффициенты МОО'!$T$17</f>
        <v>1</v>
      </c>
      <c r="CX85" s="88">
        <f>'Нормативы и коэффициенты МОО'!$T$18</f>
        <v>1</v>
      </c>
      <c r="CY85" s="88">
        <f>'Нормативы и коэффициенты МОО'!$T$19</f>
        <v>1</v>
      </c>
      <c r="CZ85" s="88">
        <f>'Нормативы и коэффициенты МОО'!$T$20</f>
        <v>1</v>
      </c>
      <c r="DA85" s="88">
        <f>'Нормативы и коэффициенты МОО'!$T$21</f>
        <v>1</v>
      </c>
      <c r="DB85" s="88">
        <f>'Нормативы и коэффициенты МОО'!$T$22</f>
        <v>1</v>
      </c>
      <c r="DC85" s="88">
        <f>'Нормативы и коэффициенты МОО'!$U$17</f>
        <v>1</v>
      </c>
      <c r="DD85" s="88">
        <f>'Нормативы и коэффициенты МОО'!$U$18</f>
        <v>1</v>
      </c>
      <c r="DE85" s="88">
        <f>'Нормативы и коэффициенты МОО'!$U$19</f>
        <v>1</v>
      </c>
      <c r="DF85" s="88">
        <f>'Нормативы и коэффициенты МОО'!$U$20</f>
        <v>1</v>
      </c>
      <c r="DG85" s="88">
        <f>'Нормативы и коэффициенты МОО'!$U$21</f>
        <v>1</v>
      </c>
      <c r="DH85" s="88">
        <f>'Нормативы и коэффициенты МОО'!$U$22</f>
        <v>1</v>
      </c>
      <c r="DI85" s="88">
        <f>'Нормативы и коэффициенты МОО'!$V$17</f>
        <v>1</v>
      </c>
      <c r="DJ85" s="88">
        <f>'Нормативы и коэффициенты МОО'!$V$18</f>
        <v>1</v>
      </c>
      <c r="DK85" s="88">
        <f>'Нормативы и коэффициенты МОО'!$V$19</f>
        <v>1</v>
      </c>
      <c r="DL85" s="88">
        <f>'Нормативы и коэффициенты МОО'!$V$20</f>
        <v>1</v>
      </c>
      <c r="DM85" s="88">
        <f>'Нормативы и коэффициенты МОО'!$V$21</f>
        <v>1</v>
      </c>
      <c r="DN85" s="88">
        <f>'Нормативы и коэффициенты МОО'!$V$22</f>
        <v>1</v>
      </c>
      <c r="DO85" s="177">
        <f>ROUND(DQ85*$D85*$R85*$BM85*$CE85*IF($JN85&gt;500,$CW85,IF($JN85&gt;250,$DI85,IF($JN85&gt;0,$DC85,0)))/1000,0)</f>
        <v>1565</v>
      </c>
      <c r="DP85" s="177">
        <f>ROUND(DQ85*$K85*$R85*$BM85*$CE85*IF($JN85&gt;500,$CW85,IF($JN85&gt;250,$DI85,IF($JN85&gt;0,$DC85,0)))/1000,0)</f>
        <v>417</v>
      </c>
      <c r="DQ85" s="70">
        <f>Контингент!D90</f>
        <v>41</v>
      </c>
      <c r="DR85" s="177">
        <f>ROUND(DT85*$D85*$R85*$BM85*$CE85*IF($JN85&gt;500,$CW85,IF($JN85&gt;250,$DI85,IF($JN85&gt;0,$DC85,0)))/1000,0)+ROUND(DT85*$G85*$U85*$BM85*$CE85*IF($JN85&gt;500,$CW85,IF($JN85&gt;250,$DI85,IF($JN85&gt;0,$DC85,0)))/1000,0)</f>
        <v>0</v>
      </c>
      <c r="DS85" s="177">
        <f>ROUND(DT85*$K85*$R85*$BM85*$CE85*IF($JN85&gt;500,$CW85,IF($JN85&gt;250,$DI85,IF($JN85&gt;0,$DC85,0)))/1000,0)+ROUND(DT85*$N85*$U85*$BM85*$CE85*IF($JN85&gt;500,$CW85,IF($JN85&gt;250,$DI85,IF($JN85&gt;0,$DC85,0)))/1000,0)</f>
        <v>0</v>
      </c>
      <c r="DT85" s="70">
        <f>Контингент!E90</f>
        <v>0</v>
      </c>
      <c r="DU85" s="177">
        <f>ROUND(DW85*$D85*$R85*$BY85*$CE85*IF($JN85&gt;500,$CW85,IF($JN85&gt;250,$DI85,IF($JN85&gt;0,$DC85,0)))/1000,0)</f>
        <v>0</v>
      </c>
      <c r="DV85" s="177">
        <f>ROUND(DW85*$K85*$R85*$BY85*$CE85*IF($JN85&gt;500,$CW85,IF($JN85&gt;250,$DI85,IF($JN85&gt;0,$DC85,0)))/1000,0)</f>
        <v>0</v>
      </c>
      <c r="DW85" s="70">
        <f>Контингент!AP90</f>
        <v>0</v>
      </c>
      <c r="DX85" s="177">
        <f>ROUND(DZ85*$D85*$R85*$BM85*$CK85*IF($JN85&gt;500,$CW85,IF($JN85&gt;250,$DI85,IF($JN85&gt;0,$DC85,0)))/1000,0)</f>
        <v>0</v>
      </c>
      <c r="DY85" s="177">
        <f>ROUND(DZ85*$K85*$R85*$BM85*$CK85*IF($JN85&gt;500,$CW85,IF($JN85&gt;250,$DI85,IF($JN85&gt;0,$DC85,0)))/1000,0)</f>
        <v>0</v>
      </c>
      <c r="DZ85" s="70">
        <f>Контингент!K90</f>
        <v>0</v>
      </c>
      <c r="EA85" s="177">
        <f>ROUND(EC85*$D85*$R85*$BM85*$CK85*IF($JN85&gt;500,$CW85,IF($JN85&gt;250,$DI85,IF($JN85&gt;0,$DC85,0)))/1000,0)+ROUND(EC85*$G85*$U85*$BM85*$CN85*IF($JN85&gt;500,$CW85,IF($JN85&gt;250,$DI85,IF($JN85&gt;0,$DC85,0)))/1000,0)</f>
        <v>0</v>
      </c>
      <c r="EB85" s="177">
        <f>ROUND(EC85*$K85*$R85*$BM85*$CK85*IF($JN85&gt;500,$CW85,IF($JN85&gt;250,$DI85,IF($JN85&gt;0,$DC85,0)))/1000,0)+ROUND(EC85*$N85*$U85*$BM85*$CN85*IF($JN85&gt;500,$CW85,IF($JN85&gt;250,$DI85,IF($JN85&gt;0,$DC85,0)))/1000,0)</f>
        <v>0</v>
      </c>
      <c r="EC85" s="70">
        <f>Контингент!L90</f>
        <v>0</v>
      </c>
      <c r="ED85" s="177">
        <f>ROUND(EF85*$D85*$R85*$BY85*$CK85*IF($JN85&gt;500,$CW85,IF($JN85&gt;250,$DI85,IF($JN85&gt;0,$DC85,0)))/1000,0)</f>
        <v>0</v>
      </c>
      <c r="EE85" s="177">
        <f>ROUND(EF85*$K85*$R85*$BY85*$CK85*IF($JN85&gt;500,$CW85,IF($JN85&gt;250,$DI85,IF($JN85&gt;0,$DC85,0)))/1000,0)</f>
        <v>0</v>
      </c>
      <c r="EF85" s="70">
        <f>Контингент!AT90</f>
        <v>0</v>
      </c>
      <c r="EG85" s="177">
        <f>ROUND(EI85*$D85*$X85*$BM85*$CE85*IF($JN85&gt;500,$CW85,IF($JN85&gt;250,$DI85,IF($JN85&gt;0,$DC85,0)))/1000,0)</f>
        <v>0</v>
      </c>
      <c r="EH85" s="177">
        <f>ROUND(EI85*$K85*$X85*$BM85*$CE85*IF($JN85&gt;500,$CW85,IF($JN85&gt;250,$DI85,IF($JN85&gt;0,$DC85,0)))/1000,0)</f>
        <v>0</v>
      </c>
      <c r="EI85" s="70">
        <f>Контингент!R90</f>
        <v>0</v>
      </c>
      <c r="EJ85" s="177">
        <f>ROUND(EL85*$D85*$AB85*$BM85*$CQ85*IF($JN85&gt;500,$CW85,IF($JN85&gt;250,$DI85,IF($JN85&gt;0,$DC85,0)))/1000,0)</f>
        <v>0</v>
      </c>
      <c r="EK85" s="177">
        <f>ROUND(EL85*$K85*$AB85*$BM85*$CQ85*IF($JN85&gt;500,$CW85,IF($JN85&gt;250,$DI85,IF($JN85&gt;0,$DC85,0)))/1000,0)</f>
        <v>0</v>
      </c>
      <c r="EL85" s="70">
        <f>Контингент!S90</f>
        <v>0</v>
      </c>
      <c r="EM85" s="177">
        <f>ROUND(EO85*$D85*$AF85*$BM85*$CE85*IF($JN85&gt;500,$CW85,IF($JN85&gt;250,$DI85,IF($JN85&gt;0,$DC85,0)))/1000,0)</f>
        <v>0</v>
      </c>
      <c r="EN85" s="177">
        <f>ROUND(EO85*$K85*$AF85*$BM85*$CE85*IF($JN85&gt;500,$CW85,IF($JN85&gt;250,$DI85,IF($JN85&gt;0,$DC85,0)))/1000,0)</f>
        <v>0</v>
      </c>
      <c r="EO85" s="70">
        <f>Контингент!T90</f>
        <v>0</v>
      </c>
      <c r="EP85" s="177">
        <f>ROUND(ER85*$D85*$AJ85*$BM85*$CQ85*IF($JN85&gt;500,$CW85,IF($JN85&gt;250,$DI85,IF($JN85&gt;0,$DC85,0)))/1000,0)</f>
        <v>0</v>
      </c>
      <c r="EQ85" s="177">
        <f>ROUND(ER85*$K85*$AJ85*$BM85*$CQ85*IF($JN85&gt;500,$CW85,IF($JN85&gt;250,$DI85,IF($JN85&gt;0,$DC85,0)))/1000,0)</f>
        <v>0</v>
      </c>
      <c r="ER85" s="70">
        <f>Контингент!U90</f>
        <v>0</v>
      </c>
      <c r="ES85" s="177">
        <f>ROUND(EU85*$D85*$AN85*$BM85*$CQ85*IF($JN85&gt;500,$CW85,IF($JN85&gt;250,$DI85,IF($JN85&gt;0,$DC85,0)))/1000,0)</f>
        <v>0</v>
      </c>
      <c r="ET85" s="177">
        <f>ROUND(EU85*$K85*$AN85*$BM85*$CQ85*IF($JN85&gt;500,$CW85,IF($JN85&gt;250,$DI85,IF($JN85&gt;0,$DC85,0)))/1000,0)</f>
        <v>0</v>
      </c>
      <c r="EU85" s="70">
        <f>Контингент!V90</f>
        <v>0</v>
      </c>
      <c r="EV85" s="177">
        <f>ROUND(EX85*$D85*$AR85*$BM85*$CE85*IF($JN85&gt;500,$CW85,IF($JN85&gt;250,$DI85,IF($JN85&gt;0,$DC85,0)))/1000,0)</f>
        <v>0</v>
      </c>
      <c r="EW85" s="177">
        <f>ROUND(EX85*$K85*$AR85*$BM85*$CE85*IF($JN85&gt;500,$CW85,IF($JN85&gt;250,$DI85,IF($JN85&gt;0,$DC85,0)))/1000,0)</f>
        <v>0</v>
      </c>
      <c r="EX85" s="70">
        <f>Контингент!W90</f>
        <v>0</v>
      </c>
      <c r="EY85" s="177">
        <f>ROUND(FA85*$D85*$AV85*$BM85*$CQ85*IF($JN85&gt;500,$CW85,IF($JN85&gt;250,$DI85,IF($JN85&gt;0,$DC85,0)))/1000,0)</f>
        <v>0</v>
      </c>
      <c r="EZ85" s="177">
        <f>ROUND(FA85*$K85*$AV85*$BM85*$CQ85*IF($JN85&gt;500,$CW85,IF($JN85&gt;250,$DI85,IF($JN85&gt;0,$DC85,0)))/1000,0)</f>
        <v>0</v>
      </c>
      <c r="FA85" s="70">
        <f>Контингент!X90</f>
        <v>0</v>
      </c>
      <c r="FB85" s="177">
        <f>ROUND(FD85*$D85*$AZ85*$BM85*$CE85*IF($JN85&gt;500,$CW85,IF($JN85&gt;250,$DI85,IF($JN85&gt;0,$DC85,0)))/1000,0)</f>
        <v>0</v>
      </c>
      <c r="FC85" s="177">
        <f>ROUND(FD85*$K85*$AZ85*$BM85*$CE85*IF($JN85&gt;500,$CW85,IF($JN85&gt;250,$DI85,IF($JN85&gt;0,$DC85,0)))/1000,0)</f>
        <v>0</v>
      </c>
      <c r="FD85" s="70">
        <f>Контингент!Y90</f>
        <v>0</v>
      </c>
      <c r="FE85" s="177">
        <f>ROUND(FG85*$D85*$BD85*$BM85*$CE85*IF($JN85&gt;500,$CW85,IF($JN85&gt;250,$DI85,IF($JN85&gt;0,$DC85,0)))/1000,0)</f>
        <v>0</v>
      </c>
      <c r="FF85" s="177">
        <f>ROUND(FG85*$K85*$BD85*$BM85*$CE85*IF($JN85&gt;500,$CW85,IF($JN85&gt;250,$DI85,IF($JN85&gt;0,$DC85,0)))/1000,0)</f>
        <v>0</v>
      </c>
      <c r="FG85" s="70">
        <f>Контингент!Z90</f>
        <v>0</v>
      </c>
      <c r="FH85" s="177">
        <f>ROUND(FJ85*$D85*$X85*$BM85*$CE85*IF($JN85&gt;500,$CW85,IF($JN85&gt;250,$DI85,IF($JN85&gt;0,$DC85,0)))/1000,0)+ROUND(FJ85*$G85*$BJ85*$BM85*$CN85*IF($JN85&gt;500,$CW85,IF($JN85&gt;250,$DI85,IF($JN85&gt;0,$DC85,0)))/1000,0)</f>
        <v>0</v>
      </c>
      <c r="FI85" s="177">
        <f>ROUND(FJ85*$K85*$X85*$BM85*$CE85*IF($JN85&gt;500,$CW85,IF($JN85&gt;250,$DI85,IF($JN85&gt;0,$DC85,0)))/1000,0)+ROUND(FJ85*$N85*$BJ85*$BM85*$CN85*IF($JN85&gt;500,$CW85,IF($JN85&gt;250,$DI85,IF($JN85&gt;0,$DC85,0)))/1000,0)</f>
        <v>0</v>
      </c>
      <c r="FJ85" s="70">
        <f>Контингент!AB90</f>
        <v>0</v>
      </c>
      <c r="FK85" s="177">
        <f>ROUND(FM85*$D85*$AB85*$BM85*$CQ85*IF($JN85&gt;500,$CW85,IF($JN85&gt;250,$DI85,IF($JN85&gt;0,$DC85,0)))/1000,0)+ROUND(FM85*$G85*$BJ85*$BM85*$CT85*IF($JN85&gt;500,$CW85,IF($JN85&gt;250,$DI85,IF($JN85&gt;0,$DC85,0)))/1000,0)</f>
        <v>0</v>
      </c>
      <c r="FL85" s="177">
        <f>ROUND(FM85*$K85*$AB85*$BM85*$CQ85*IF($JN85&gt;500,$CW85,IF($JN85&gt;250,$DI85,IF($JN85&gt;0,$DC85,0)))/1000,0)+ROUND(FM85*$N85*$BJ85*$BM85*$CT85*IF($JN85&gt;500,$CW85,IF($JN85&gt;250,$DI85,IF($JN85&gt;0,$DC85,0)))/1000,0)</f>
        <v>0</v>
      </c>
      <c r="FM85" s="70">
        <f>Контингент!AC90</f>
        <v>0</v>
      </c>
      <c r="FN85" s="177">
        <f>ROUND(FP85*$D85*$AF85*$BM85*$CE85*IF($JN85&gt;500,$CW85,IF($JN85&gt;250,$DI85,IF($JN85&gt;0,$DC85,0)))/1000,0)+ROUND(FP85*$G85*$BJ85*$BM85*$CN85*IF($JN85&gt;500,$CW85,IF($JN85&gt;250,$DI85,IF($JN85&gt;0,$DC85,0)))/1000,0)</f>
        <v>0</v>
      </c>
      <c r="FO85" s="177">
        <f>ROUND(FP85*$K85*$AF85*$BM85*$CE85*IF($JN85&gt;500,$CW85,IF($JN85&gt;250,$DI85,IF($JN85&gt;0,$DC85,0)))/1000,0)+ROUND(FP85*$N85*$BJ85*$BM85*$CN85*IF($JN85&gt;500,$CW85,IF($JN85&gt;250,$DI85,IF($JN85&gt;0,$DC85,0)))/1000,0)</f>
        <v>0</v>
      </c>
      <c r="FP85" s="70">
        <f>Контингент!AD90</f>
        <v>0</v>
      </c>
      <c r="FQ85" s="177">
        <f>ROUND(FS85*$D85*$AJ85*$BM85*$CQ85*IF($JN85&gt;500,$CW85,IF($JN85&gt;250,$DI85,IF($JN85&gt;0,$DC85,0)))/1000,0)+ROUND(FS85*$G85*$BJ85*$BM85*$CT85*IF($JN85&gt;500,$CW85,IF($JN85&gt;250,$DI85,IF($JN85&gt;0,$DC85,0)))/1000,0)</f>
        <v>0</v>
      </c>
      <c r="FR85" s="177">
        <f>ROUND(FS85*$K85*$AJ85*$BM85*$CQ85*IF($JN85&gt;500,$CW85,IF($JN85&gt;250,$DI85,IF($JN85&gt;0,$DC85,0)))/1000,0)+ROUND(FS85*$N85*$BJ85*$BM85*$CT85*IF($JN85&gt;500,$CW85,IF($JN85&gt;250,$DI85,IF($JN85&gt;0,$DC85,0)))/1000,0)</f>
        <v>0</v>
      </c>
      <c r="FS85" s="70">
        <f>Контингент!AE90</f>
        <v>0</v>
      </c>
      <c r="FT85" s="177">
        <f>ROUND(FV85*$D85*$AN85*$BM85*$CQ85*IF($JN85&gt;500,$CW85,IF($JN85&gt;250,$DI85,IF($JN85&gt;0,$DC85,0)))/1000,0)+ROUND(FV85*$G85*$BJ85*$BM85*$CT85*IF($JN85&gt;500,$CW85,IF($JN85&gt;250,$DI85,IF($JN85&gt;0,$DC85,0)))/1000,0)</f>
        <v>0</v>
      </c>
      <c r="FU85" s="177">
        <f>ROUND(FV85*$K85*$AN85*$BM85*$CQ85*IF($JN85&gt;500,$CW85,IF($JN85&gt;250,$DI85,IF($JN85&gt;0,$DC85,0)))/1000,0)+ROUND(FV85*$N85*$BJ85*$BM85*$CT85*IF($JN85&gt;500,$CW85,IF($JN85&gt;250,$DI85,IF($JN85&gt;0,$DC85,0)))/1000,0)</f>
        <v>0</v>
      </c>
      <c r="FV85" s="70">
        <f>Контингент!AF90</f>
        <v>0</v>
      </c>
      <c r="FW85" s="177">
        <f>ROUND(FY85*$D85*$AR85*$BM85*$CE85*IF($JN85&gt;500,$CW85,IF($JN85&gt;250,$DI85,IF($JN85&gt;0,$DC85,0)))/1000,0)+ROUND(FY85*$G85*$BJ85*$BM85*$CN85*IF($JN85&gt;500,$CW85,IF($JN85&gt;250,$DI85,IF($JN85&gt;0,$DC85,0)))/1000,0)</f>
        <v>0</v>
      </c>
      <c r="FX85" s="177">
        <f>ROUND(FY85*$K85*$AR85*$BM85*$CE85*IF($JN85&gt;500,$CW85,IF($JN85&gt;250,$DI85,IF($JN85&gt;0,$DC85,0)))/1000,0)+ROUND(FY85*$N85*$BJ85*$BM85*$CN85*IF($JN85&gt;500,$CW85,IF($JN85&gt;250,$DI85,IF($JN85&gt;0,$DC85,0)))/1000,0)</f>
        <v>0</v>
      </c>
      <c r="FY85" s="70">
        <f>Контингент!AG90</f>
        <v>0</v>
      </c>
      <c r="FZ85" s="177">
        <f>ROUND(GB85*$D85*$AV85*$BM85*$CQ85*IF($JN85&gt;500,$CW85,IF($JN85&gt;250,$DI85,IF($JN85&gt;0,$DC85,0)))/1000,0)+ROUND(GB85*$G85*$BJ85*$BM85*$CT85*IF($JN85&gt;500,$CW85,IF($JN85&gt;250,$DI85,IF($JN85&gt;0,$DC85,0)))/1000,0)</f>
        <v>0</v>
      </c>
      <c r="GA85" s="177">
        <f>ROUND(GB85*$K85*$AV85*$BM85*$CQ85*IF($JN85&gt;500,$CW85,IF($JN85&gt;250,$DI85,IF($JN85&gt;0,$DC85,0)))/1000,0)+ROUND(GB85*$N85*$BJ85*$BM85*$CT85*IF($JN85&gt;500,$CW85,IF($JN85&gt;250,$DI85,IF($JN85&gt;0,$DC85,0)))/1000,0)</f>
        <v>0</v>
      </c>
      <c r="GB85" s="70">
        <f>Контингент!AH90</f>
        <v>0</v>
      </c>
      <c r="GC85" s="177">
        <f>ROUND(GE85*$D85*$AZ85*$BM85*$CE85*IF($JN85&gt;500,$CW85,IF($JN85&gt;250,$DI85,IF($JN85&gt;0,$DC85,0)))/1000,0)+ROUND(GE85*$G85*$BJ85*$BM85*$CN85*IF($JN85&gt;500,$CW85,IF($JN85&gt;250,$DI85,IF($JN85&gt;0,$DC85,0)))/1000,0)</f>
        <v>0</v>
      </c>
      <c r="GD85" s="177">
        <f>ROUND(GE85*$K85*$AZ85*$BM85*$CE85*IF($JN85&gt;500,$CW85,IF($JN85&gt;250,$DI85,IF($JN85&gt;0,$DC85,0)))/1000,0)+ROUND(GE85*$N85*$BJ85*$BM85*$CN85*IF($JN85&gt;500,$CW85,IF($JN85&gt;250,$DI85,IF($JN85&gt;0,$DC85,0)))/1000,0)</f>
        <v>0</v>
      </c>
      <c r="GE85" s="70">
        <f>Контингент!AI90</f>
        <v>0</v>
      </c>
      <c r="GF85" s="177">
        <f>ROUND(GH85*$D85*$BD85*$BM85*$CE85*IF($JN85&gt;500,$CW85,IF($JN85&gt;250,$DI85,IF($JN85&gt;0,$DC85,0)))/1000,0)+ROUND(GH85*$G85*$BJ85*$BM85*$CN85*IF($JN85&gt;500,$CW85,IF($JN85&gt;250,$DI85,IF($JN85&gt;0,$DC85,0)))/1000,0)</f>
        <v>0</v>
      </c>
      <c r="GG85" s="177">
        <f>ROUND(GH85*$K85*$BD85*$BM85*$CE85*IF($JN85&gt;500,$CW85,IF($JN85&gt;250,$DI85,IF($JN85&gt;0,$DC85,0)))/1000,0)+ROUND(GH85*$N85*$BJ85*$BM85*$CN85*IF($JN85&gt;500,$CW85,IF($JN85&gt;250,$DI85,IF($JN85&gt;0,$DC85,0)))/1000,0)</f>
        <v>0</v>
      </c>
      <c r="GH85" s="70">
        <f>Контингент!AJ90</f>
        <v>0</v>
      </c>
      <c r="GI85" s="177">
        <f>ROUND(GK85*$D85*$X85*$BY85*$CE85*IF($JN85&gt;500,$CW85,IF($JN85&gt;250,$DI85,IF($JN85&gt;0,$DC85,0)))/1000,0)</f>
        <v>0</v>
      </c>
      <c r="GJ85" s="177">
        <f>ROUND(GK85*$K85*$X85*$BY85*$CE85*IF($JN85&gt;500,$CW85,IF($JN85&gt;250,$DI85,IF($JN85&gt;0,$DC85,0)))/1000,0)</f>
        <v>0</v>
      </c>
      <c r="GK85" s="70">
        <f>Контингент!AX90</f>
        <v>0</v>
      </c>
      <c r="GL85" s="177">
        <f>ROUND(GN85*$D85*$AB85*$BY85*$CQ85*IF($JN85&gt;500,$CW85,IF($JN85&gt;250,$DI85,IF($JN85&gt;0,$DC85,0)))/1000,0)</f>
        <v>0</v>
      </c>
      <c r="GM85" s="177">
        <f>ROUND(GN85*$K85*$AB85*$BY85*$CQ85*IF($JN85&gt;500,$CW85,IF($JN85&gt;250,$DI85,IF($JN85&gt;0,$DC85,0)))/1000,0)</f>
        <v>0</v>
      </c>
      <c r="GN85" s="70">
        <f>Контингент!AY90</f>
        <v>0</v>
      </c>
      <c r="GO85" s="177">
        <f>ROUND(GQ85*$D85*$AF85*$BY85*$CE85*IF($JN85&gt;500,$CW85,IF($JN85&gt;250,$DI85,IF($JN85&gt;0,$DC85,0)))/1000,0)</f>
        <v>0</v>
      </c>
      <c r="GP85" s="177">
        <f>ROUND(GQ85*$K85*$AF85*$BY85*$CE85*IF($JN85&gt;500,$CW85,IF($JN85&gt;250,$DI85,IF($JN85&gt;0,$DC85,0)))/1000,0)</f>
        <v>0</v>
      </c>
      <c r="GQ85" s="70">
        <f>Контингент!AZ90</f>
        <v>0</v>
      </c>
      <c r="GR85" s="177">
        <f>ROUND(GT85*$D85*$AJ85*$BY85*$CQ85*IF($JN85&gt;500,$CW85,IF($JN85&gt;250,$DI85,IF($JN85&gt;0,$DC85,0)))/1000,0)</f>
        <v>0</v>
      </c>
      <c r="GS85" s="177">
        <f>ROUND(GT85*$K85*$AJ85*$BY85*$CQ85*IF($JN85&gt;500,$CW85,IF($JN85&gt;250,$DI85,IF($JN85&gt;0,$DC85,0)))/1000,0)</f>
        <v>0</v>
      </c>
      <c r="GT85" s="70">
        <f>Контингент!BA90</f>
        <v>0</v>
      </c>
      <c r="GU85" s="177">
        <f>ROUND(GW85*$D85*$AN85*$BY85*$CQ85*IF($JN85&gt;500,$CW85,IF($JN85&gt;250,$DI85,IF($JN85&gt;0,$DC85,0)))/1000,0)</f>
        <v>0</v>
      </c>
      <c r="GV85" s="177">
        <f>ROUND(GW85*$K85*$AN85*$BY85*$CQ85*IF($JN85&gt;500,$CW85,IF($JN85&gt;250,$DI85,IF($JN85&gt;0,$DC85,0)))/1000,0)</f>
        <v>0</v>
      </c>
      <c r="GW85" s="70">
        <f>Контингент!BB90</f>
        <v>0</v>
      </c>
      <c r="GX85" s="177">
        <f>ROUND(GZ85*$D85*$AR85*$BY85*$CE85*IF($JN85&gt;500,$CW85,IF($JN85&gt;250,$DI85,IF($JN85&gt;0,$DC85,0)))/1000,0)</f>
        <v>0</v>
      </c>
      <c r="GY85" s="177">
        <f>ROUND(GZ85*$K85*$AR85*$BY85*$CE85*IF($JN85&gt;500,$CW85,IF($JN85&gt;250,$DI85,IF($JN85&gt;0,$DC85,0)))/1000,0)</f>
        <v>0</v>
      </c>
      <c r="GZ85" s="70">
        <f>Контингент!BC90</f>
        <v>0</v>
      </c>
      <c r="HA85" s="177">
        <f>ROUND(HC85*$D85*$AV85*$BY85*$CQ85*IF($JN85&gt;500,$CW85,IF($JN85&gt;250,$DI85,IF($JN85&gt;0,$DC85,0)))/1000,0)</f>
        <v>0</v>
      </c>
      <c r="HB85" s="177">
        <f>ROUND(HC85*$K85*$AV85*$BY85*$CQ85*IF($JN85&gt;500,$CW85,IF($JN85&gt;250,$DI85,IF($JN85&gt;0,$DC85,0)))/1000,0)</f>
        <v>0</v>
      </c>
      <c r="HC85" s="70">
        <f>Контингент!BD90</f>
        <v>0</v>
      </c>
      <c r="HD85" s="177">
        <f>ROUND(HF85*$D85*$AZ85*$BY85*$CE85*IF($JN85&gt;500,$CW85,IF($JN85&gt;250,$DI85,IF($JN85&gt;0,$DC85,0)))/1000,0)</f>
        <v>0</v>
      </c>
      <c r="HE85" s="177">
        <f>ROUND(HF85*$K85*$AZ85*$BY85*$CE85*IF($JN85&gt;500,$CW85,IF($JN85&gt;250,$DI85,IF($JN85&gt;0,$DC85,0)))/1000,0)</f>
        <v>0</v>
      </c>
      <c r="HF85" s="70">
        <f>Контингент!BE90</f>
        <v>0</v>
      </c>
      <c r="HG85" s="177">
        <f>ROUND(HI85*$D85*$BD85*$BY85*$CE85*IF($JN85&gt;500,$CW85,IF($JN85&gt;250,$DI85,IF($JN85&gt;0,$DC85,0)))/1000,0)</f>
        <v>0</v>
      </c>
      <c r="HH85" s="177">
        <f>ROUND(HI85*$K85*$BD85*$BY85*$CE85*IF($JN85&gt;500,$CW85,IF($JN85&gt;250,$DI85,IF($JN85&gt;0,$DC85,0)))/1000,0)</f>
        <v>0</v>
      </c>
      <c r="HI85" s="70">
        <f>Контингент!BF90</f>
        <v>0</v>
      </c>
      <c r="HJ85" s="177">
        <f>ROUND(HL85*$E85*$S85*$BN85*$CF85*IF($JN85&gt;500,$CX85,IF($JN85&gt;250,$DJ85,IF($JN85&gt;0,$DD85,0)))/1000,0)</f>
        <v>1933</v>
      </c>
      <c r="HK85" s="177">
        <f>ROUND(HL85*$L85*$S85*$BN85*$CF85*IF($JN85&gt;500,$CX85,IF($JN85&gt;250,$DJ85,IF($JN85&gt;0,$DD85,0)))/1000,0)</f>
        <v>516</v>
      </c>
      <c r="HL85" s="70">
        <f>Контингент!F90</f>
        <v>36</v>
      </c>
      <c r="HM85" s="177">
        <f>ROUND(HO85*$E85*$S85*$BN85*$CF85*IF($JN85&gt;500,$CX85,IF($JN85&gt;250,$DJ85,IF($JN85&gt;0,$DD85,0)))/1000,0)+ROUND(HO85*$G85*$U85*$BN85*$CF85*IF($JN85&gt;500,$CX85,IF($JN85&gt;250,$DJ85,IF($JN85&gt;0,$DD85,0)))/1000,0)</f>
        <v>0</v>
      </c>
      <c r="HN85" s="177">
        <f>ROUND(HO85*$L85*$S85*$BN85*$CF85*IF($JN85&gt;500,$CX85,IF($JN85&gt;250,$DJ85,IF($JN85&gt;0,$DD85,0)))/1000,0)+ROUND(HO85*$N85*$U85*$BN85*$CF85*IF($JN85&gt;500,$CX85,IF($JN85&gt;250,$DJ85,IF($JN85&gt;0,$DD85,0)))/1000,0)</f>
        <v>0</v>
      </c>
      <c r="HO85" s="70">
        <f>Контингент!G90</f>
        <v>0</v>
      </c>
      <c r="HP85" s="177">
        <f>ROUND(HR85*$E85*$S85*$BZ85*$CF85*IF($JN85&gt;500,$CX85,IF($JN85&gt;250,$DJ85,IF($JN85&gt;0,$DD85,0)))/1000,0)</f>
        <v>0</v>
      </c>
      <c r="HQ85" s="177">
        <f>ROUND(HR85*$L85*$S85*$BZ85*$CF85*IF($JN85&gt;500,$CX85,IF($JN85&gt;250,$DJ85,IF($JN85&gt;0,$DD85,0)))/1000,0)</f>
        <v>0</v>
      </c>
      <c r="HR85" s="70">
        <f>Контингент!AQ90</f>
        <v>0</v>
      </c>
      <c r="HS85" s="177">
        <f>ROUND(HU85*$E85*$S85*$BN85*$CL85*IF($JN85&gt;500,$CX85,IF($JN85&gt;250,$DJ85,IF($JN85&gt;0,$DD85,0)))/1000,0)</f>
        <v>0</v>
      </c>
      <c r="HT85" s="177">
        <f>ROUND(HU85*$L85*$S85*$BN85*$CL85*IF($JN85&gt;500,$CX85,IF($JN85&gt;250,$DJ85,IF($JN85&gt;0,$DD85,0)))/1000,0)</f>
        <v>0</v>
      </c>
      <c r="HU85" s="70">
        <f>Контингент!M90</f>
        <v>0</v>
      </c>
      <c r="HV85" s="177">
        <f>ROUND(HX85*$E85*$S85*$BN85*$CL85*IF($JN85&gt;500,$CX85,IF($JN85&gt;250,$DJ85,IF($JN85&gt;0,$DD85,0)))/1000,0)+ROUND(HX85*$G85*$U85*$BN85*$CN85*IF($JN85&gt;500,$CX85,IF($JN85&gt;250,$DJ85,IF($JN85&gt;0,$DD85,0)))/1000,0)</f>
        <v>0</v>
      </c>
      <c r="HW85" s="177">
        <f>ROUND(HX85*$L85*$S85*$BN85*$CL85*IF($JN85&gt;500,$CX85,IF($JN85&gt;250,$DJ85,IF($JN85&gt;0,$DD85,0)))/1000,0)+ROUND(HX85*$N85*$U85*$BN85*$CN85*IF($JN85&gt;500,$CX85,IF($JN85&gt;250,$DJ85,IF($JN85&gt;0,$DD85,0)))/1000,0)</f>
        <v>0</v>
      </c>
      <c r="HX85" s="70">
        <f>Контингент!N90</f>
        <v>0</v>
      </c>
      <c r="HY85" s="177">
        <f>ROUND(IA85*$E85*$S85*$BZ85*$CL85*IF($JN85&gt;500,$CX85,IF($JN85&gt;250,$DJ85,IF($JN85&gt;0,$DD85,0)))/1000,0)</f>
        <v>0</v>
      </c>
      <c r="HZ85" s="177">
        <f>ROUND(IA85*$L85*$S85*$BZ85*$CL85*IF($JN85&gt;500,$CX85,IF($JN85&gt;250,$DJ85,IF($JN85&gt;0,$DD85,0)))/1000,0)</f>
        <v>0</v>
      </c>
      <c r="IA85" s="70">
        <f>Контингент!AU90</f>
        <v>0</v>
      </c>
      <c r="IB85" s="177">
        <f>ROUND(ID85*$E85*$BH85*$BN85*$CR85*IF($JN85&gt;500,$CX85,IF($JN85&gt;250,$DJ85,IF($JN85&gt;0,$DD85,0)))/1000,0)</f>
        <v>0</v>
      </c>
      <c r="IC85" s="177">
        <f>ROUND(ID85*$L85*$BH85*$BN85*$CR85*IF($JN85&gt;500,$CX85,IF($JN85&gt;250,$DJ85,IF($JN85&gt;0,$DD85,0)))/1000,0)</f>
        <v>0</v>
      </c>
      <c r="ID85" s="70">
        <f>Контингент!AL90</f>
        <v>0</v>
      </c>
      <c r="IE85" s="177">
        <f>ROUND(IG85*$E85*$BH85*$BN85*$CR85*IF($JN85&gt;500,$CX85,IF($JN85&gt;250,$DJ85,IF($JN85&gt;0,$DD85,0)))/1000,0)+ROUND(IG85*$G85*$BJ85*$BN85*$CT85*IF($JN85&gt;500,$CX85,IF($JN85&gt;250,$DJ85,IF($JN85&gt;0,$DD85,0)))/1000,0)</f>
        <v>0</v>
      </c>
      <c r="IF85" s="177">
        <f>ROUND(IG85*$L85*$BH85*$BN85*$CR85*IF($JN85&gt;500,$CX85,IF($JN85&gt;250,$DJ85,IF($JN85&gt;0,$DD85,0)))/1000,0)+ROUND(IG85*$N85*$BJ85*$BN85*$CT85*IF($JN85&gt;500,$CX85,IF($JN85&gt;250,$DJ85,IF($JN85&gt;0,$DD85,0)))/1000,0)</f>
        <v>0</v>
      </c>
      <c r="IG85" s="70">
        <f>Контингент!AM90</f>
        <v>0</v>
      </c>
      <c r="IH85" s="177">
        <f>ROUND(IJ85*$E85*$BH85*$BZ85*$CR85*IF($JN85&gt;500,$CX85,IF($JN85&gt;250,$DJ85,IF($JN85&gt;0,$DD85,0)))/1000,0)</f>
        <v>0</v>
      </c>
      <c r="II85" s="177">
        <f>ROUND(IJ85*$L85*$BH85*$BZ85*$CR85*IF($JN85&gt;500,$CX85,IF($JN85&gt;250,$DJ85,IF($JN85&gt;0,$DD85,0)))/1000,0)</f>
        <v>0</v>
      </c>
      <c r="IJ85" s="70">
        <f>Контингент!BH90</f>
        <v>0</v>
      </c>
      <c r="IK85" s="177">
        <f>ROUND(IM85*$F85*$T85*$BO85*$CG85*IF($JN85&gt;500,$CY85,IF($JN85&gt;250,$DK85,IF($JN85&gt;0,$DE85,0)))/1000,0)</f>
        <v>828</v>
      </c>
      <c r="IL85" s="177">
        <f>ROUND(IM85*$M85*$T85*$BO85*$CG85*IF($JN85&gt;500,$CY85,IF($JN85&gt;250,$DK85,IF($JN85&gt;0,$DE85,0)))/1000,0)</f>
        <v>221</v>
      </c>
      <c r="IM85" s="70">
        <f>Контингент!H90+Контингент!I90</f>
        <v>15</v>
      </c>
      <c r="IN85" s="177">
        <f>ROUND(IP85*$F85*$T85*$BO85*$CG85*IF($JN85&gt;500,$CY85,IF($JN85&gt;250,$DK85,IF($JN85&gt;0,$DE85,0)))/1000,0)+ROUND(IP85*$G85*$U85*$BO85*$CG85*IF($JN85&gt;500,$CY85,IF($JN85&gt;250,$DK85,IF($JN85&gt;0,$DE85,0)))/1000,0)</f>
        <v>0</v>
      </c>
      <c r="IO85" s="177">
        <f>ROUND(IP85*$M85*$T85*$BO85*$CG85*IF($JN85&gt;500,$CY85,IF($JN85&gt;250,$DK85,IF($JN85&gt;0,$DE85,0)))/1000,0)+ROUND(IP85*$N85*$U85*$BO85*$CG85*IF($JN85&gt;500,$CY85,IF($JN85&gt;250,$DK85,IF($JN85&gt;0,$DE85,0)))/1000,0)</f>
        <v>0</v>
      </c>
      <c r="IP85" s="70">
        <f>Контингент!J90</f>
        <v>0</v>
      </c>
      <c r="IQ85" s="177">
        <f>ROUND(IS85*$F85*$T85*$CA85*$CG85*IF($JN85&gt;500,$CY85,IF($JN85&gt;250,$DK85,IF($JN85&gt;0,$DE85,0)))/1000,0)</f>
        <v>0</v>
      </c>
      <c r="IR85" s="177">
        <f>ROUND(IS85*$M85*$T85*$CA85*$CG85*IF($JN85&gt;500,$CY85,IF($JN85&gt;250,$DK85,IF($JN85&gt;0,$DE85,0)))/1000,0)</f>
        <v>0</v>
      </c>
      <c r="IS85" s="70">
        <f>Контингент!AR90+Контингент!AS90</f>
        <v>0</v>
      </c>
      <c r="IT85" s="177">
        <f>ROUND(IV85*$F85*$T85*$BO85*$CM85*IF($JN85&gt;500,$CY85,IF($JN85&gt;250,$DK85,IF($JN85&gt;0,$DE85,0)))/1000,0)</f>
        <v>0</v>
      </c>
      <c r="IU85" s="177">
        <f>ROUND(IV85*$M85*$T85*$BO85*$CM85*IF($JN85&gt;500,$CY85,IF($JN85&gt;250,$DK85,IF($JN85&gt;0,$DE85,0)))/1000,0)</f>
        <v>0</v>
      </c>
      <c r="IV85" s="70">
        <f>Контингент!O90+Контингент!P90</f>
        <v>0</v>
      </c>
      <c r="IW85" s="177">
        <f>ROUND(IY85*$F85*$T85*$BO85*$CM85*IF($JN85&gt;500,$CY85,IF($JN85&gt;250,$DK85,IF($JN85&gt;0,$DE85,0)))/1000,0)+ROUND(IY85*$G85*$U85*$BO85*$CM85*IF($JN85&gt;500,$CY85,IF($JN85&gt;250,$DK85,IF($JN85&gt;0,$DE85,0)))/1000,0)</f>
        <v>0</v>
      </c>
      <c r="IX85" s="177">
        <f>ROUND(IY85*$M85*$T85*$BO85*$CM85*IF($JN85&gt;500,$CY85,IF($JN85&gt;250,$DK85,IF($JN85&gt;0,$DE85,0)))/1000,0)+ROUND(IY85*$N85*$U85*$BO85*$CM85*IF($JN85&gt;500,$CY85,IF($JN85&gt;250,$DK85,IF($JN85&gt;0,$DE85,0)))/1000,0)</f>
        <v>0</v>
      </c>
      <c r="IY85" s="70">
        <f>Контингент!Q90</f>
        <v>0</v>
      </c>
      <c r="IZ85" s="177">
        <f>ROUND(JB85*$F85*$T85*$CA85*$CM85*IF($JN85&gt;500,$CY85,IF($JN85&gt;250,$DK85,IF($JN85&gt;0,$DE85,0)))/1000,0)</f>
        <v>0</v>
      </c>
      <c r="JA85" s="177">
        <f>ROUND(JB85*$M85*$T85*$CA85*$CM85*IF($JN85&gt;500,$CY85,IF($JN85&gt;250,$DK85,IF($JN85&gt;0,$DE85,0)))/1000,0)</f>
        <v>0</v>
      </c>
      <c r="JB85" s="70">
        <f>Контингент!AV90+Контингент!AW90</f>
        <v>0</v>
      </c>
      <c r="JC85" s="177">
        <f>ROUND(JE85*$F85*$BI85*$BO85*$CG85*IF($JN85&gt;500,$CY85,IF($JN85&gt;250,$DK85,IF($JN85&gt;0,$DE85,0)))/1000,0)</f>
        <v>0</v>
      </c>
      <c r="JD85" s="177">
        <f>ROUND(JE85*$M85*$BI85*$BO85*$CG85*IF($JN85&gt;500,$CY85,IF($JN85&gt;250,$DK85,IF($JN85&gt;0,$DE85,0)))/1000,0)</f>
        <v>0</v>
      </c>
      <c r="JE85" s="70">
        <f>Контингент!AN90</f>
        <v>0</v>
      </c>
      <c r="JF85" s="177">
        <f>ROUND(JH85*$F85*$BI85*$BO85*$CS85*IF($JN85&gt;500,$CY85,IF($JN85&gt;250,$DK85,IF($JN85&gt;0,$DE85,0)))/1000,0)+ROUND(JH85*$G85*$BJ85*$BO85*$CT85*IF($JN85&gt;500,$CY85,IF($JN85&gt;250,$DK85,IF($JN85&gt;0,$DE85,0)))/1000,0)</f>
        <v>0</v>
      </c>
      <c r="JG85" s="177">
        <f>ROUND(JH85*$M85*$BI85*$BO85*$CS85*IF($JN85&gt;500,$CY85,IF($JN85&gt;250,$DK85,IF($JN85&gt;0,$DE85,0)))/1000,0)+ROUND(JH85*$N85*$BJ85*$BO85*$CT85*IF($JN85&gt;500,$CY85,IF($JN85&gt;250,$DK85,IF($JN85&gt;0,$DE85,0)))/1000,0)</f>
        <v>0</v>
      </c>
      <c r="JH85" s="70">
        <f>Контингент!AO90</f>
        <v>0</v>
      </c>
      <c r="JI85" s="177">
        <f>ROUND(JK85*$F85*$BI85*$CA85*$CS85*IF($JN85&gt;500,$CY85,IF($JN85&gt;250,$DK85,IF($JN85&gt;0,$DE85,0)))/1000,0)</f>
        <v>0</v>
      </c>
      <c r="JJ85" s="177">
        <f>ROUND(JK85*$M85*$BI85*$CA85*$CS85*IF($JN85&gt;500,$CY85,IF($JN85&gt;250,$DK85,IF($JN85&gt;0,$DE85,0)))/1000,0)</f>
        <v>0</v>
      </c>
      <c r="JK85" s="70">
        <f>Контингент!BI90</f>
        <v>0</v>
      </c>
      <c r="JL85" s="70">
        <f>DQ85+DT85+DW85+DZ85+EC85+EF85+EI85+EL85+EO85+ER85+EU85+EX85+FA85+FD85+FG85+FJ85+FM85+FP85+FS85+FV85+FY85+GB85+GE85+GH85+GK85+GN85+GQ85+GT85+GW85+GZ85+HC85+HF85+HI85+HL85+HO85+HR85+HU85+HX85+IA85+ID85+IG85+IJ85+IM85+IP85+IS85+IV85+IY85+JB85++JE85+JH85+JK85</f>
        <v>92</v>
      </c>
      <c r="JM85" s="70">
        <f>Контингент!CZ90</f>
        <v>18</v>
      </c>
      <c r="JN85" s="70">
        <f>JL85+JM85</f>
        <v>110</v>
      </c>
      <c r="JO85" s="177">
        <f>DO85+DR85+DU85+DX85+EA85+ED85+EG85+EJ85+EM85+EP85+ES85+EV85+EY85+FB85+FE85+FH85+FK85+FN85+FQ85+FT85+FW85+FZ85+GC85+GF85+GI85+GL85+GO85+GR85+GU85+GX85+HA85+HD85+HG85+HJ85+HM85+HP85+HS85+HV85+HY85+IB85+IE85+IH85+IK85+IN85+IQ85+IT85+IW85+IZ85+JC85+JF85+JI85</f>
        <v>4326</v>
      </c>
      <c r="JP85" s="177">
        <f>DP85+DS85+DV85+DY85+EB85+EE85+EH85+EK85+EN85+EQ85+ET85+EW85+EZ85+FC85+FF85+FI85+FL85+FO85+FR85+FU85+FX85+GA85+GD85+GG85+GJ85+GM85+GP85+GS85+GV85+GY85+HB85+HE85+HH85+HK85+HN85+HQ85+HT85+HW85+HZ85+IC85+IF85+II85+IL85+IO85+IR85+IU85+IX85+JA85+JD85+JG85+JJ85</f>
        <v>1154</v>
      </c>
      <c r="JQ85" s="143">
        <f>'Нормативы и коэффициенты МОО'!$Y$17</f>
        <v>0.89426399999999995</v>
      </c>
      <c r="JR85" s="14">
        <v>1</v>
      </c>
      <c r="JS85" s="177">
        <f>ROUND(JO85*JQ85*JR85,0)</f>
        <v>3869</v>
      </c>
      <c r="JT85" s="177">
        <f>ROUND(JP85*JQ85*JR85,0)</f>
        <v>1032</v>
      </c>
      <c r="JU85" s="177">
        <f>ROUND(JW85*$H85*$V85*$BQ85*$CI85*IF($JN85&gt;500,$DA85,IF($JN85&gt;250,$DM85,IF($JN85&gt;0,$DG85,0)))/1000,0)</f>
        <v>949</v>
      </c>
      <c r="JV85" s="177">
        <f>ROUND(JW85*$O85*$V85*$BQ85*$CI85*IF($JN85&gt;500,$DA85,IF($JN85&gt;250,$DM85,IF($JN85&gt;0,$DG85,0)))/1000,0)</f>
        <v>0</v>
      </c>
      <c r="JW85" s="70">
        <f>Контингент!DU90</f>
        <v>41</v>
      </c>
      <c r="JX85" s="177">
        <f>ROUND(JZ85*$H85*$V85*$BQ85*$CO85*IF($JN85&gt;500,$DA85,IF($JN85&gt;250,$DM85,IF($JN85&gt;0,$DG85,0)))/1000,0)</f>
        <v>0</v>
      </c>
      <c r="JY85" s="177">
        <f>ROUND(JZ85*$O85*$V85*$BQ85*$CO85*IF($JN85&gt;500,$DA85,IF($JN85&gt;250,$DM85,IF($JN85&gt;0,$DG85,0)))/1000,0)</f>
        <v>0</v>
      </c>
      <c r="JZ85" s="70">
        <f>Контингент!DV90</f>
        <v>0</v>
      </c>
      <c r="KA85" s="177">
        <f>ROUND(KC85*$H85*$BK85*$BQ85*$CU85*IF($JN85&gt;500,$DA85,IF($JN85&gt;250,$DM85,IF($JN85&gt;0,$DG85,0)))/1000,0)</f>
        <v>0</v>
      </c>
      <c r="KB85" s="177">
        <f>ROUND(KC85*$O85*$BK85*$BQ85*$CU85*IF($JN85&gt;500,$DA85,IF($JN85&gt;250,$DM85,IF($JN85&gt;0,$DG85,0)))/1000,0)</f>
        <v>0</v>
      </c>
      <c r="KC85" s="70">
        <f>(Контингент!DW90+Контингент!DX90+Контингент!DY90+Контингент!DZ90+Контингент!EA90+Контингент!EB90+Контингент!EC90+Контингент!ED90+Контингент!EE90)</f>
        <v>0</v>
      </c>
      <c r="KD85" s="177">
        <f>ROUND(KF85*$H85*$V85*$BQ85*$CI85*IF($JN85&gt;500,$DA85,IF($JN85&gt;250,$DM85,IF($JN85&gt;0,$DG85,0)))/1000,0)</f>
        <v>834</v>
      </c>
      <c r="KE85" s="177">
        <f>ROUND(KF85*$O85*$V85*$BQ85*$CI85*IF($JN85&gt;500,$DA85,IF($JN85&gt;250,$DM85,IF($JN85&gt;0,$DG85,0)))/1000,0)</f>
        <v>0</v>
      </c>
      <c r="KF85" s="70">
        <f>Контингент!EF90</f>
        <v>36</v>
      </c>
      <c r="KG85" s="177">
        <f>ROUND(KI85*$H85*$V85*$BQ85*$CO85*IF($JN85&gt;500,$DA85,IF($JN85&gt;250,$DM85,IF($JN85&gt;0,$DG85,0)))/1000,0)</f>
        <v>0</v>
      </c>
      <c r="KH85" s="177">
        <f>ROUND(KI85*$O85*$V85*$BQ85*$CO85*IF($JN85&gt;500,$DA85,IF($JN85&gt;250,$DM85,IF($JN85&gt;0,$DG85,0)))/1000,0)</f>
        <v>0</v>
      </c>
      <c r="KI85" s="70">
        <f>Контингент!EG90</f>
        <v>0</v>
      </c>
      <c r="KJ85" s="177">
        <f>ROUND(KL85*$H85*$BK85*$BQ85*$CU85*IF($JN85&gt;500,$DA85,IF($JN85&gt;250,$DM85,IF($JN85&gt;0,$DG85,0)))/1000,0)</f>
        <v>0</v>
      </c>
      <c r="KK85" s="177">
        <f>ROUND(KL85*$O85*$BK85*$BQ85*$CU85*IF($JN85&gt;500,$DA85,IF($JN85&gt;250,$DM85,IF($JN85&gt;0,$DG85,0)))/1000,0)</f>
        <v>0</v>
      </c>
      <c r="KL85" s="70">
        <f>Контингент!EH90</f>
        <v>0</v>
      </c>
      <c r="KM85" s="177">
        <f>ROUND(KO85*$H85*$V85*$BQ85*$CI85*IF($JN85&gt;500,$DA85,IF($JN85&gt;250,$DM85,IF($JN85&gt;0,$DG85,0)))/1000,0)</f>
        <v>347</v>
      </c>
      <c r="KN85" s="177">
        <f>ROUND(KO85*$O85*$V85*$BQ85*$CI85*IF($JN85&gt;500,$DA85,IF($JN85&gt;250,$DM85,IF($JN85&gt;0,$DG85,0)))/1000,0)</f>
        <v>0</v>
      </c>
      <c r="KO85" s="70">
        <f>Контингент!EI90</f>
        <v>15</v>
      </c>
      <c r="KP85" s="177">
        <f>ROUND(KR85*$H85*$V85*$BQ85*$CO85*IF($JN85&gt;500,$DA85,IF($JN85&gt;250,$DM85,IF($JN85&gt;0,$DG85,0)))/1000,0)</f>
        <v>0</v>
      </c>
      <c r="KQ85" s="177">
        <f>ROUND(KR85*$O85*$V85*$BQ85*$CO85*IF($JN85&gt;500,$DA85,IF($JN85&gt;250,$DM85,IF($JN85&gt;0,$DG85,0)))/1000,0)</f>
        <v>0</v>
      </c>
      <c r="KR85" s="70">
        <f>Контингент!EJ90</f>
        <v>0</v>
      </c>
      <c r="KS85" s="177">
        <f>ROUND(KU85*$H85*$BK85*$BQ85*$CU85*IF($JN85&gt;500,$DA85,IF($JN85&gt;250,$DM85,IF($JN85&gt;0,$DG85,0)))/1000,0)</f>
        <v>0</v>
      </c>
      <c r="KT85" s="177">
        <f>ROUND(KU85*$O85*$BK85*$BQ85*$CU85*IF($JN85&gt;500,$DA85,IF($JN85&gt;250,$DM85,IF($JN85&gt;0,$DG85,0)))/1000,0)</f>
        <v>0</v>
      </c>
      <c r="KU85" s="70">
        <f>Контингент!EK90</f>
        <v>0</v>
      </c>
      <c r="KV85" s="70">
        <f>JW85+JZ85+KC85+KF85+KI85+KL85+KO85+KR85+KU85</f>
        <v>92</v>
      </c>
      <c r="KW85" s="177">
        <f>JU85+JX85+KA85+KD85+KG85+KJ85+KM85+KP85+KS85</f>
        <v>2130</v>
      </c>
      <c r="KX85" s="177">
        <f>JV85+JY85+KB85+KE85+KH85+KK85+KN85+KQ85+KT85</f>
        <v>0</v>
      </c>
      <c r="KY85" s="143">
        <f>'Нормативы и коэффициенты МОО'!$Y$17</f>
        <v>0.89426399999999995</v>
      </c>
      <c r="KZ85" s="14">
        <v>1</v>
      </c>
      <c r="LA85" s="177">
        <f>ROUND(KW85*KY85*KZ85,0)</f>
        <v>1905</v>
      </c>
      <c r="LB85" s="177">
        <f>ROUND(KX85*KY85*KZ85,0)</f>
        <v>0</v>
      </c>
      <c r="LC85" s="177">
        <f>ROUND(LE85*$I85*$W85*$BR85*$CJ85*IF($JN85&gt;500,$DB85,IF($JN85&gt;250,$DN85,IF($JN85&gt;0,$DH85,0)))/1000,0)</f>
        <v>181</v>
      </c>
      <c r="LD85" s="177">
        <f>ROUND(LE85*$P85*$W85*$BR85*$CJ85*IF($JN85&gt;500,$DB85,IF($JN85&gt;250,$DN85,IF($JN85&gt;0,$DH85,0)))/1000,0)</f>
        <v>0</v>
      </c>
      <c r="LE85" s="70">
        <f>Контингент!DC90</f>
        <v>41</v>
      </c>
      <c r="LF85" s="177">
        <f>ROUND(LH85*$I85*$W85*$BR85*$CP85*IF($JN85&gt;500,$DB85,IF($JN85&gt;250,$DN85,IF($JN85&gt;0,$DH85,0)))/1000,0)</f>
        <v>0</v>
      </c>
      <c r="LG85" s="177">
        <f>ROUND(LH85*$P85*$W85*$BR85*$CP85*IF($JN85&gt;500,$DB85,IF($JN85&gt;250,$DN85,IF($JN85&gt;0,$DH85,0)))/1000,0)</f>
        <v>0</v>
      </c>
      <c r="LH85" s="70">
        <f>Контингент!DD90</f>
        <v>0</v>
      </c>
      <c r="LI85" s="177">
        <f>ROUND(LK85*$I85*$AA85*$BR85*$CJ85*IF($JN85&gt;500,$DB85,IF($JN85&gt;250,$DN85,IF($JN85&gt;0,$DH85,0)))/1000,0)</f>
        <v>0</v>
      </c>
      <c r="LJ85" s="177">
        <f>ROUND(LK85*$P85*$AA85*$BR85*$CJ85*IF($JN85&gt;500,$DB85,IF($JN85&gt;250,$DN85,IF($JN85&gt;0,$DH85,0)))/1000,0)</f>
        <v>0</v>
      </c>
      <c r="LK85" s="70">
        <f>Контингент!DE90</f>
        <v>0</v>
      </c>
      <c r="LL85" s="177">
        <f>ROUND(LN85*$I85*$AE85*$BR85*$CJ85*IF($JN85&gt;500,$DB85,IF($JN85&gt;250,$DN85,IF($JN85&gt;0,$DH85,0)))/1000,0)</f>
        <v>0</v>
      </c>
      <c r="LM85" s="177">
        <f>ROUND(LN85*$P85*$AE85*$BR85*$CJ85*IF($JN85&gt;500,$DB85,IF($JN85&gt;250,$DN85,IF($JN85&gt;0,$DH85,0)))/1000,0)</f>
        <v>0</v>
      </c>
      <c r="LN85" s="70">
        <f>Контингент!DF90</f>
        <v>0</v>
      </c>
      <c r="LO85" s="177">
        <f>ROUND(LQ85*$I85*$AI85*$BR85*$CJ85*IF($JN85&gt;500,$DB85,IF($JN85&gt;250,$DN85,IF($JN85&gt;0,$DH85,0)))/1000,0)</f>
        <v>0</v>
      </c>
      <c r="LP85" s="177">
        <f>ROUND(LQ85*$P85*$AI85*$BR85*$CJ85*IF($JN85&gt;500,$DB85,IF($JN85&gt;250,$DN85,IF($JN85&gt;0,$DH85,0)))/1000,0)</f>
        <v>0</v>
      </c>
      <c r="LQ85" s="70">
        <f>Контингент!DG90</f>
        <v>0</v>
      </c>
      <c r="LR85" s="177">
        <f>ROUND(LT85*$I85*$AM85*$BR85*$CJ85*IF($JN85&gt;500,$DB85,IF($JN85&gt;250,$DN85,IF($JN85&gt;0,$DH85,0)))/1000,0)</f>
        <v>0</v>
      </c>
      <c r="LS85" s="177">
        <f>ROUND(LT85*$P85*$AM85*$BR85*$CJ85*IF($JN85&gt;500,$DB85,IF($JN85&gt;250,$DN85,IF($JN85&gt;0,$DH85,0)))/1000,0)</f>
        <v>0</v>
      </c>
      <c r="LT85" s="70">
        <f>Контингент!DH90</f>
        <v>0</v>
      </c>
      <c r="LU85" s="177">
        <f>ROUND(LW85*$I85*$AQ85*$BR85*$CJ85*IF($JN85&gt;500,$DB85,IF($JN85&gt;250,$DN85,IF($JN85&gt;0,$DH85,0)))/1000,0)</f>
        <v>0</v>
      </c>
      <c r="LV85" s="177">
        <f>ROUND(LW85*$P85*$AQ85*$BR85*$CJ85*IF($JN85&gt;500,$DB85,IF($JN85&gt;250,$DN85,IF($JN85&gt;0,$DH85,0)))/1000,0)</f>
        <v>0</v>
      </c>
      <c r="LW85" s="70">
        <f>Контингент!DI90</f>
        <v>0</v>
      </c>
      <c r="LX85" s="177">
        <f>ROUND(LZ85*$I85*$AU85*$BR85*$CJ85*IF($JN85&gt;500,$DB85,IF($JN85&gt;250,$DN85,IF($JN85&gt;0,$DH85,0)))/1000,0)</f>
        <v>0</v>
      </c>
      <c r="LY85" s="177">
        <f>ROUND(LZ85*$P85*$AU85*$BR85*$CJ85*IF($JN85&gt;500,$DB85,IF($JN85&gt;250,$DN85,IF($JN85&gt;0,$DH85,0)))/1000,0)</f>
        <v>0</v>
      </c>
      <c r="LZ85" s="70">
        <f>Контингент!DJ90</f>
        <v>0</v>
      </c>
      <c r="MA85" s="177">
        <f>ROUND(MC85*$I85*$AY85*$BR85*$CJ85*IF($JN85&gt;500,$DB85,IF($JN85&gt;250,$DN85,IF($JN85&gt;0,$DH85,0)))/1000,0)</f>
        <v>0</v>
      </c>
      <c r="MB85" s="177">
        <f>ROUND(MC85*$P85*$AY85*$BR85*$CJ85*IF($JN85&gt;500,$DB85,IF($JN85&gt;250,$DN85,IF($JN85&gt;0,$DH85,0)))/1000,0)</f>
        <v>0</v>
      </c>
      <c r="MC85" s="70">
        <f>Контингент!DK90</f>
        <v>0</v>
      </c>
      <c r="MD85" s="177">
        <f>ROUND(MF85*$I85*$BC85*$BR85*$CJ85*IF($JN85&gt;500,$DB85,IF($JN85&gt;250,$DN85,IF($JN85&gt;0,$DH85,0)))/1000,0)</f>
        <v>0</v>
      </c>
      <c r="ME85" s="177">
        <f>ROUND(MF85*$P85*$BC85*$BR85*$CJ85*IF($JN85&gt;500,$DB85,IF($JN85&gt;250,$DN85,IF($JN85&gt;0,$DH85,0)))/1000,0)</f>
        <v>0</v>
      </c>
      <c r="MF85" s="70">
        <f>Контингент!DL90</f>
        <v>0</v>
      </c>
      <c r="MG85" s="177">
        <f>ROUND(MI85*$I85*$BG85*$BR85*$CJ85*IF($JN85&gt;500,$DB85,IF($JN85&gt;250,$DN85,IF($JN85&gt;0,$DH85,0)))/1000,0)</f>
        <v>0</v>
      </c>
      <c r="MH85" s="177">
        <f>ROUND(MI85*$P85*$BG85*$BR85*$CJ85*IF($JN85&gt;500,$DB85,IF($JN85&gt;250,$DN85,IF($JN85&gt;0,$DH85,0)))/1000,0)</f>
        <v>0</v>
      </c>
      <c r="MI85" s="70">
        <f>Контингент!DM90</f>
        <v>0</v>
      </c>
      <c r="MJ85" s="177">
        <f>ROUND(ML85*$I85*$W85*$BR85*$CJ85*IF($JN85&gt;500,$DB85,IF($JN85&gt;250,$DN85,IF($JN85&gt;0,$DH85,0)))/1000,0)</f>
        <v>159</v>
      </c>
      <c r="MK85" s="177">
        <f>ROUND(ML85*$P85*$W85*$BR85*$CJ85*IF($JN85&gt;500,$DB85,IF($JN85&gt;250,$DN85,IF($JN85&gt;0,$DH85,0)))/1000,0)</f>
        <v>0</v>
      </c>
      <c r="ML85" s="70">
        <f>Контингент!DN90</f>
        <v>36</v>
      </c>
      <c r="MM85" s="177">
        <f>ROUND(MO85*$I85*$W85*$BR85*$CP85*IF($JN85&gt;500,$DB85,IF($JN85&gt;250,$DN85,IF($JN85&gt;0,$DH85,0)))/1000,0)</f>
        <v>0</v>
      </c>
      <c r="MN85" s="177">
        <f>ROUND(MO85*$P85*$W85*$BR85*$CP85*IF($JN85&gt;500,$DB85,IF($JN85&gt;250,$DN85,IF($JN85&gt;0,$DH85,0)))/1000,0)</f>
        <v>0</v>
      </c>
      <c r="MO85" s="70">
        <f>Контингент!DO90</f>
        <v>0</v>
      </c>
      <c r="MP85" s="177">
        <f>ROUND(MR85*$I85*$BH85*$BR85*$CJ85*IF($JN85&gt;500,$DB85,IF($JN85&gt;250,$DN85,IF($JN85&gt;0,$DH85,0)))/1000,0)</f>
        <v>0</v>
      </c>
      <c r="MQ85" s="177">
        <f>ROUND(MR85*$P85*$BH85*$BR85*$CJ85*IF($JN85&gt;500,$DB85,IF($JN85&gt;250,$DN85,IF($JN85&gt;0,$DH85,0)))/1000,0)</f>
        <v>0</v>
      </c>
      <c r="MR85" s="70">
        <f>Контингент!DP90</f>
        <v>0</v>
      </c>
      <c r="MS85" s="177">
        <f>ROUND(MU85*$I85*$W85*$BR85*$CJ85*IF($JN85&gt;500,$DB85,IF($JN85&gt;250,$DN85,IF($JN85&gt;0,$DH85,0)))/1000,0)</f>
        <v>66</v>
      </c>
      <c r="MT85" s="177">
        <f>ROUND(MU85*$P85*$W85*$BR85*$CJ85*IF($JN85&gt;500,$DB85,IF($JN85&gt;250,$DN85,IF($JN85&gt;0,$DH85,0)))/1000,0)</f>
        <v>0</v>
      </c>
      <c r="MU85" s="70">
        <f>Контингент!DQ90</f>
        <v>15</v>
      </c>
      <c r="MV85" s="177">
        <f>ROUND(MX85*$I85*$W85*$BR85*$CP85*IF($JN85&gt;500,$DB85,IF($JN85&gt;250,$DN85,IF($JN85&gt;0,$DH85,0)))/1000,0)</f>
        <v>0</v>
      </c>
      <c r="MW85" s="177">
        <f>ROUND(MX85*$P85*$W85*$BR85*$CP85*IF($JN85&gt;500,$DB85,IF($JN85&gt;250,$DN85,IF($JN85&gt;0,$DH85,0)))/1000,0)</f>
        <v>0</v>
      </c>
      <c r="MX85" s="70">
        <f>Контингент!DR90</f>
        <v>0</v>
      </c>
      <c r="MY85" s="177">
        <f>ROUND(NA85*$I85*$BI85*$BR85*$CJ85*IF($JN85&gt;500,$DB85,IF($JN85&gt;250,$DN85,IF($JN85&gt;0,$DH85,0)))/1000,0)</f>
        <v>0</v>
      </c>
      <c r="MZ85" s="177">
        <f>ROUND(NA85*$P85*$BI85*$BR85*$CJ85*IF($JN85&gt;500,$DB85,IF($JN85&gt;250,$DN85,IF($JN85&gt;0,$DH85,0)))/1000,0)</f>
        <v>0</v>
      </c>
      <c r="NA85" s="70">
        <f>Контингент!DS90</f>
        <v>0</v>
      </c>
      <c r="NB85" s="70">
        <f>LE85+LH85+LK85+LN85+LQ85+LT85+LW85+LZ85+MC85+MF85+MI85+ML85+MO85+MR85+MU85+MX85+NA85</f>
        <v>92</v>
      </c>
      <c r="NC85" s="177">
        <f>LC85+LF85+LI85+LL85+LO85+LR85+LU85+LX85+MA85+MD85+MG85+MJ85+MM85+MP85+MS85+MV85+MY85</f>
        <v>406</v>
      </c>
      <c r="ND85" s="177">
        <f>LD85+LG85+LJ85+LM85+LP85+LS85+LV85+LY85+MB85+ME85+MH85+MK85+MN85+MQ85+MT85+MW85+MZ85</f>
        <v>0</v>
      </c>
      <c r="NE85" s="143">
        <f>'Нормативы и коэффициенты МОО'!$Y$17</f>
        <v>0.89426399999999995</v>
      </c>
      <c r="NF85" s="14">
        <v>1</v>
      </c>
      <c r="NG85" s="14">
        <v>12</v>
      </c>
      <c r="NH85" s="14">
        <v>8</v>
      </c>
      <c r="NI85" s="177">
        <f>ROUND(NC85*NE85*NF85/NG85*NH85,0)</f>
        <v>242</v>
      </c>
      <c r="NJ85" s="177">
        <f>ROUND(ND85*NE85*NF85/NG85*NH85,0)</f>
        <v>0</v>
      </c>
      <c r="NK85" s="177">
        <f>ROUND(NM85*$J85*$W85*$BR85*$CJ85*IF($JN85&gt;500,$DB85,IF($JN85&gt;250,$DN85,IF($JN85&gt;0,$DH85,0)))/1000,0)</f>
        <v>241</v>
      </c>
      <c r="NL85" s="177">
        <f>ROUND(NM85*$Q85*$W85*$BR85*$CJ85*IF($JN85&gt;500,$DB85,IF($JN85&gt;250,$DN85,IF($JN85&gt;0,$DH85,0)))/1000,0)</f>
        <v>64</v>
      </c>
      <c r="NM85" s="70">
        <f>Контингент!DC90</f>
        <v>41</v>
      </c>
      <c r="NN85" s="177">
        <f>ROUND(NP85*$J85*$W85*$BR85*$CP85*IF($JN85&gt;500,$DB85,IF($JN85&gt;250,$DN85,IF($JN85&gt;0,$DH85,0)))/1000,0)</f>
        <v>0</v>
      </c>
      <c r="NO85" s="177">
        <f>ROUND(NP85*$Q85*$W85*$BR85*$CP85*IF($JN85&gt;500,$DB85,IF($JN85&gt;250,$DN85,IF($JN85&gt;0,$DH85,0)))/1000,0)</f>
        <v>0</v>
      </c>
      <c r="NP85" s="70">
        <f>Контингент!DD90</f>
        <v>0</v>
      </c>
      <c r="NQ85" s="177">
        <f>ROUND(NS85*$J85*$AA85*$BR85*$CJ85*IF($JN85&gt;500,$DB85,IF($JN85&gt;250,$DN85,IF($JN85&gt;0,$DH85,0)))/1000,0)</f>
        <v>0</v>
      </c>
      <c r="NR85" s="177">
        <f>ROUND(NS85*$Q85*$AA85*$BR85*$CJ85*IF($JN85&gt;500,$DB85,IF($JN85&gt;250,$DN85,IF($JN85&gt;0,$DH85,0)))/1000,0)</f>
        <v>0</v>
      </c>
      <c r="NS85" s="70">
        <f>Контингент!DE90</f>
        <v>0</v>
      </c>
      <c r="NT85" s="177">
        <f>ROUND(NV85*$J85*$AE85*$BR85*$CJ85*IF($JN85&gt;500,$DB85,IF($JN85&gt;250,$DN85,IF($JN85&gt;0,$DH85,0)))/1000,0)</f>
        <v>0</v>
      </c>
      <c r="NU85" s="177">
        <f>ROUND(NV85*$Q85*$AE85*$BR85*$CJ85*IF($JN85&gt;500,$DB85,IF($JN85&gt;250,$DN85,IF($JN85&gt;0,$DH85,0)))/1000,0)</f>
        <v>0</v>
      </c>
      <c r="NV85" s="70">
        <f>Контингент!DF90</f>
        <v>0</v>
      </c>
      <c r="NW85" s="177">
        <f>ROUND(NY85*$J85*$AI85*$BR85*$CJ85*IF($JN85&gt;500,$DB85,IF($JN85&gt;250,$DN85,IF($JN85&gt;0,$DH85,0)))/1000,0)</f>
        <v>0</v>
      </c>
      <c r="NX85" s="177">
        <f>ROUND(NY85*$Q85*$AI85*$BR85*$CJ85*IF($JN85&gt;500,$DB85,IF($JN85&gt;250,$DN85,IF($JN85&gt;0,$DH85,0)))/1000,0)</f>
        <v>0</v>
      </c>
      <c r="NY85" s="70">
        <f>Контингент!DG90</f>
        <v>0</v>
      </c>
      <c r="NZ85" s="177">
        <f>ROUND(OB85*$J85*$AM85*$BR85*$CJ85*IF($JN85&gt;500,$DB85,IF($JN85&gt;250,$DN85,IF($JN85&gt;0,$DH85,0)))/1000,0)</f>
        <v>0</v>
      </c>
      <c r="OA85" s="177">
        <f>ROUND(OB85*$Q85*$AM85*$BR85*$CJ85*IF($JN85&gt;500,$DB85,IF($JN85&gt;250,$DN85,IF($JN85&gt;0,$DH85,0)))/1000,0)</f>
        <v>0</v>
      </c>
      <c r="OB85" s="70">
        <f>Контингент!DH90</f>
        <v>0</v>
      </c>
      <c r="OC85" s="177">
        <f>ROUND(OE85*$J85*$AQ85*$BR85*$CJ85*IF($JN85&gt;500,$DB85,IF($JN85&gt;250,$DN85,IF($JN85&gt;0,$DH85,0)))/1000,0)</f>
        <v>0</v>
      </c>
      <c r="OD85" s="177">
        <f>ROUND(OE85*$Q85*$AQ85*$BR85*$CJ85*IF($JN85&gt;500,$DB85,IF($JN85&gt;250,$DN85,IF($JN85&gt;0,$DH85,0)))/1000,0)</f>
        <v>0</v>
      </c>
      <c r="OE85" s="70">
        <f>Контингент!DI90</f>
        <v>0</v>
      </c>
      <c r="OF85" s="177">
        <f>ROUND(OH85*$J85*$AU85*$BR85*$CJ85*IF($JN85&gt;500,$DB85,IF($JN85&gt;250,$DN85,IF($JN85&gt;0,$DH85,0)))/1000,0)</f>
        <v>0</v>
      </c>
      <c r="OG85" s="177">
        <f>ROUND(OH85*$Q85*$AU85*$BR85*$CJ85*IF($JN85&gt;500,$DB85,IF($JN85&gt;250,$DN85,IF($JN85&gt;0,$DH85,0)))/1000,0)</f>
        <v>0</v>
      </c>
      <c r="OH85" s="70">
        <f>Контингент!DJ90</f>
        <v>0</v>
      </c>
      <c r="OI85" s="177">
        <f>ROUND(OK85*$J85*$AY85*$BR85*$CJ85*IF($JN85&gt;500,$DB85,IF($JN85&gt;250,$DN85,IF($JN85&gt;0,$DH85,0)))/1000,0)</f>
        <v>0</v>
      </c>
      <c r="OJ85" s="177">
        <f>ROUND(OK85*$Q85*$AY85*$BR85*$CJ85*IF($JN85&gt;500,$DB85,IF($JN85&gt;250,$DN85,IF($JN85&gt;0,$DH85,0)))/1000,0)</f>
        <v>0</v>
      </c>
      <c r="OK85" s="70">
        <f>Контингент!DK90</f>
        <v>0</v>
      </c>
      <c r="OL85" s="177">
        <f>ROUND(ON85*$J85*$BC85*$BR85*$CJ85*IF($JN85&gt;500,$DB85,IF($JN85&gt;250,$DN85,IF($JN85&gt;0,$DH85,0)))/1000,0)</f>
        <v>0</v>
      </c>
      <c r="OM85" s="177">
        <f>ROUND(ON85*$Q85*$BC85*$BR85*$CJ85*IF($JN85&gt;500,$DB85,IF($JN85&gt;250,$DN85,IF($JN85&gt;0,$DH85,0)))/1000,0)</f>
        <v>0</v>
      </c>
      <c r="ON85" s="70">
        <f>Контингент!DL90</f>
        <v>0</v>
      </c>
      <c r="OO85" s="177">
        <f>ROUND(OQ85*$J85*$BG85*$BR85*$CJ85*IF($JN85&gt;500,$DB85,IF($JN85&gt;250,$DN85,IF($JN85&gt;0,$DH85,0)))/1000,0)</f>
        <v>0</v>
      </c>
      <c r="OP85" s="177">
        <f>ROUND(OQ85*$Q85*$BG85*$BR85*$CJ85*IF($JN85&gt;500,$DB85,IF($JN85&gt;250,$DN85,IF($JN85&gt;0,$DH85,0)))/1000,0)</f>
        <v>0</v>
      </c>
      <c r="OQ85" s="70">
        <f>Контингент!DM90</f>
        <v>0</v>
      </c>
      <c r="OR85" s="177">
        <f>ROUND(OT85*$J85*$W85*$BR85*$CJ85*IF($JN85&gt;500,$DB85,IF($JN85&gt;250,$DN85,IF($JN85&gt;0,$DH85,0)))/1000,0)</f>
        <v>212</v>
      </c>
      <c r="OS85" s="177">
        <f>ROUND(OT85*$Q85*$W85*$BR85*$CJ85*IF($JN85&gt;500,$DB85,IF($JN85&gt;250,$DN85,IF($JN85&gt;0,$DH85,0)))/1000,0)</f>
        <v>56</v>
      </c>
      <c r="OT85" s="70">
        <f>Контингент!DN90</f>
        <v>36</v>
      </c>
      <c r="OU85" s="177">
        <f>ROUND(OW85*$J85*$W85*$BR85*$CP85*IF($JN85&gt;500,$DB85,IF($JN85&gt;250,$DN85,IF($JN85&gt;0,$DH85,0)))/1000,0)</f>
        <v>0</v>
      </c>
      <c r="OV85" s="177">
        <f>ROUND(OW85*$Q85*$W85*$BR85*$CP85*IF($JN85&gt;500,$DB85,IF($JN85&gt;250,$DN85,IF($JN85&gt;0,$DH85,0)))/1000,0)</f>
        <v>0</v>
      </c>
      <c r="OW85" s="70">
        <f>Контингент!DO90</f>
        <v>0</v>
      </c>
      <c r="OX85" s="177">
        <f>ROUND(OZ85*$J85*$BH85*$BR85*$CJ85*IF($JN85&gt;500,$DB85,IF($JN85&gt;250,$DN85,IF($JN85&gt;0,$DH85,0)))/1000,0)</f>
        <v>0</v>
      </c>
      <c r="OY85" s="177">
        <f>ROUND(OZ85*$Q85*$BH85*$BR85*$CJ85*IF($JN85&gt;500,$DB85,IF($JN85&gt;250,$DN85,IF($JN85&gt;0,$DH85,0)))/1000,0)</f>
        <v>0</v>
      </c>
      <c r="OZ85" s="70">
        <f>Контингент!DP90</f>
        <v>0</v>
      </c>
      <c r="PA85" s="177">
        <f>ROUND(PC85*$J85*$W85*$BR85*$CJ85*IF($JN85&gt;500,$DB85,IF($JN85&gt;250,$DN85,IF($JN85&gt;0,$DH85,0)))/1000,0)</f>
        <v>88</v>
      </c>
      <c r="PB85" s="177">
        <f>ROUND(PC85*$Q85*$W85*$BR85*$CJ85*IF($JN85&gt;500,$DB85,IF($JN85&gt;250,$DN85,IF($JN85&gt;0,$DH85,0)))/1000,0)</f>
        <v>24</v>
      </c>
      <c r="PC85" s="70">
        <f>Контингент!DQ90</f>
        <v>15</v>
      </c>
      <c r="PD85" s="177">
        <f>ROUND(PF85*$J85*$W85*$BR85*$CP85*IF($JN85&gt;500,$DB85,IF($JN85&gt;250,$DN85,IF($JN85&gt;0,$DH85,0)))/1000,0)</f>
        <v>0</v>
      </c>
      <c r="PE85" s="177">
        <f>ROUND(PF85*$Q85*$W85*$BR85*$CP85*IF($JN85&gt;500,$DB85,IF($JN85&gt;250,$DN85,IF($JN85&gt;0,$DH85,0)))/1000,0)</f>
        <v>0</v>
      </c>
      <c r="PF85" s="70">
        <f>Контингент!DR90</f>
        <v>0</v>
      </c>
      <c r="PG85" s="177">
        <f>ROUND(PI85*$J85*$BI85*$BR85*$CJ85*IF($JN85&gt;500,$DB85,IF($JN85&gt;250,$DN85,IF($JN85&gt;0,$DH85,0)))/1000,0)</f>
        <v>0</v>
      </c>
      <c r="PH85" s="177">
        <f>ROUND(PI85*$Q85*$BI85*$BR85*$CJ85*IF($JN85&gt;500,$DB85,IF($JN85&gt;250,$DN85,IF($JN85&gt;0,$DH85,0)))/1000,0)</f>
        <v>0</v>
      </c>
      <c r="PI85" s="70">
        <f>Контингент!DS90</f>
        <v>0</v>
      </c>
      <c r="PJ85" s="70">
        <f>NM85+NP85+NS85+NV85+NY85+OB85+OE85+OH85+OK85+ON85+OQ85+OT85+OW85+OZ85+PC85+PF85+PI85</f>
        <v>92</v>
      </c>
      <c r="PK85" s="177">
        <f>NK85+NN85+NQ85+NT85+NW85+NZ85+OC85+OF85+OI85+OL85+OO85+OR85+OU85+OX85+PA85+PD85+PG85</f>
        <v>541</v>
      </c>
      <c r="PL85" s="177">
        <f>NL85+NO85+NR85+NU85+NX85+OA85+OD85+OG85+OJ85+OM85+OP85+OS85+OV85+OY85+PB85+PE85+PH85</f>
        <v>144</v>
      </c>
      <c r="PM85" s="143">
        <f>'Нормативы и коэффициенты МОО'!$Y$17</f>
        <v>0.89426399999999995</v>
      </c>
      <c r="PN85" s="14">
        <v>1</v>
      </c>
      <c r="PO85" s="14">
        <v>12</v>
      </c>
      <c r="PP85" s="14">
        <v>4</v>
      </c>
      <c r="PQ85" s="177">
        <f>ROUND(PK85*PM85*PN85/PO85*PP85,0)</f>
        <v>161</v>
      </c>
      <c r="PR85" s="177">
        <f>ROUND(PL85*PM85*PN85/PO85*PP85,0)</f>
        <v>43</v>
      </c>
      <c r="PS85" s="153"/>
    </row>
    <row r="86" spans="1:435" x14ac:dyDescent="0.25">
      <c r="A86" s="84"/>
      <c r="B86" s="116" t="s">
        <v>76</v>
      </c>
      <c r="C86" s="119"/>
      <c r="D86" s="119"/>
      <c r="E86" s="119"/>
      <c r="F86" s="119"/>
      <c r="G86" s="119"/>
      <c r="H86" s="119"/>
      <c r="I86" s="119"/>
      <c r="J86" s="119"/>
      <c r="K86" s="119"/>
      <c r="L86" s="119"/>
      <c r="M86" s="119"/>
      <c r="N86" s="119"/>
      <c r="O86" s="119"/>
      <c r="P86" s="119"/>
      <c r="Q86" s="119"/>
      <c r="R86" s="119"/>
      <c r="S86" s="119"/>
      <c r="T86" s="119"/>
      <c r="U86" s="119"/>
      <c r="V86" s="119"/>
      <c r="W86" s="119"/>
      <c r="X86" s="119"/>
      <c r="Y86" s="119"/>
      <c r="Z86" s="119"/>
      <c r="AA86" s="119"/>
      <c r="AB86" s="119"/>
      <c r="AC86" s="119"/>
      <c r="AD86" s="119"/>
      <c r="AE86" s="119"/>
      <c r="AF86" s="119"/>
      <c r="AG86" s="119"/>
      <c r="AH86" s="119"/>
      <c r="AI86" s="119"/>
      <c r="AJ86" s="119"/>
      <c r="AK86" s="119"/>
      <c r="AL86" s="119"/>
      <c r="AM86" s="119"/>
      <c r="AN86" s="119"/>
      <c r="AO86" s="119"/>
      <c r="AP86" s="119"/>
      <c r="AQ86" s="119"/>
      <c r="AR86" s="119"/>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c r="NZ86" s="119"/>
      <c r="OA86" s="119"/>
      <c r="OB86" s="119"/>
      <c r="OC86" s="119"/>
      <c r="OD86" s="119"/>
      <c r="OE86" s="119"/>
      <c r="OF86" s="119"/>
      <c r="OG86" s="119"/>
      <c r="OH86" s="119"/>
      <c r="OI86" s="119"/>
      <c r="OJ86" s="119"/>
      <c r="OK86" s="119"/>
      <c r="OL86" s="119"/>
      <c r="OM86" s="119"/>
      <c r="ON86" s="119"/>
      <c r="OO86" s="119"/>
      <c r="OP86" s="119"/>
      <c r="OQ86" s="119"/>
      <c r="OR86" s="119"/>
      <c r="OS86" s="119"/>
      <c r="OT86" s="119"/>
      <c r="OU86" s="119"/>
      <c r="OV86" s="119"/>
      <c r="OW86" s="119"/>
      <c r="OX86" s="119"/>
      <c r="OY86" s="119"/>
      <c r="OZ86" s="119"/>
      <c r="PA86" s="119"/>
      <c r="PB86" s="119"/>
      <c r="PC86" s="119"/>
      <c r="PD86" s="119"/>
      <c r="PE86" s="119"/>
      <c r="PF86" s="119"/>
      <c r="PG86" s="119"/>
      <c r="PH86" s="119"/>
      <c r="PI86" s="119"/>
      <c r="PJ86" s="119"/>
      <c r="PK86" s="119"/>
      <c r="PL86" s="119"/>
      <c r="PM86" s="119"/>
      <c r="PN86" s="119"/>
      <c r="PO86" s="119"/>
      <c r="PP86" s="119"/>
      <c r="PQ86" s="119"/>
      <c r="PR86" s="119"/>
      <c r="PS86" s="153"/>
    </row>
    <row r="87" spans="1:435" x14ac:dyDescent="0.25">
      <c r="A87" s="112"/>
      <c r="B87" s="117" t="s">
        <v>309</v>
      </c>
      <c r="C87" s="120" t="s">
        <v>240</v>
      </c>
      <c r="D87" s="88">
        <f>'Нормативы и коэффициенты МОО'!$B$6</f>
        <v>38179.43</v>
      </c>
      <c r="E87" s="88">
        <f>'Нормативы и коэффициенты МОО'!$B$7</f>
        <v>53705.98</v>
      </c>
      <c r="F87" s="88">
        <f>'Нормативы и коэффициенты МОО'!$B$8</f>
        <v>55204.57</v>
      </c>
      <c r="G87" s="88">
        <f>'Нормативы и коэффициенты МОО'!$B$9</f>
        <v>78009.87</v>
      </c>
      <c r="H87" s="88">
        <f>'Нормативы и коэффициенты МОО'!$B$10</f>
        <v>23154.491086338148</v>
      </c>
      <c r="I87" s="88">
        <f>'Нормативы и коэффициенты МОО'!$B$11</f>
        <v>4412.8</v>
      </c>
      <c r="J87" s="88">
        <f>'Нормативы и коэффициенты МОО'!$B$12</f>
        <v>5883.73</v>
      </c>
      <c r="K87" s="88">
        <f>'Нормативы и коэффициенты МОО'!$C$6</f>
        <v>10181.18</v>
      </c>
      <c r="L87" s="88">
        <f>'Нормативы и коэффициенты МОО'!$C$7</f>
        <v>14321.59</v>
      </c>
      <c r="M87" s="88">
        <f>'Нормативы и коэффициенты МОО'!$C$8</f>
        <v>14721.22</v>
      </c>
      <c r="N87" s="88">
        <f>'Нормативы и коэффициенты МОО'!$C$9</f>
        <v>48613.13</v>
      </c>
      <c r="O87" s="88">
        <f>'Нормативы и коэффициенты МОО'!$C$10</f>
        <v>0</v>
      </c>
      <c r="P87" s="88">
        <f>'Нормативы и коэффициенты МОО'!$C$11</f>
        <v>0</v>
      </c>
      <c r="Q87" s="88">
        <f>'Нормативы и коэффициенты МОО'!$C$12</f>
        <v>1569</v>
      </c>
      <c r="R87" s="88">
        <f>'Нормативы и коэффициенты МОО'!$B$17</f>
        <v>1</v>
      </c>
      <c r="S87" s="88">
        <f>'Нормативы и коэффициенты МОО'!$B$18</f>
        <v>1</v>
      </c>
      <c r="T87" s="88">
        <f>'Нормативы и коэффициенты МОО'!$B$19</f>
        <v>1</v>
      </c>
      <c r="U87" s="88">
        <f>'Нормативы и коэффициенты МОО'!$B$20</f>
        <v>1</v>
      </c>
      <c r="V87" s="88">
        <f>'Нормативы и коэффициенты МОО'!$B$21</f>
        <v>1</v>
      </c>
      <c r="W87" s="88">
        <f>'Нормативы и коэффициенты МОО'!$B$22</f>
        <v>1</v>
      </c>
      <c r="X87" s="88">
        <f>'Нормативы и коэффициенты МОО'!$C$17</f>
        <v>2.1</v>
      </c>
      <c r="Y87" s="88">
        <f>'Нормативы и коэффициенты МОО'!$C$20</f>
        <v>1</v>
      </c>
      <c r="Z87" s="88">
        <f>'Нормативы и коэффициенты МОО'!$C$21</f>
        <v>1</v>
      </c>
      <c r="AA87" s="88">
        <f>'Нормативы и коэффициенты МОО'!$C$22</f>
        <v>2.1</v>
      </c>
      <c r="AB87" s="88">
        <f>'Нормативы и коэффициенты МОО'!$D$17</f>
        <v>1.83</v>
      </c>
      <c r="AC87" s="88">
        <f>'Нормативы и коэффициенты МОО'!$D$20</f>
        <v>1</v>
      </c>
      <c r="AD87" s="88">
        <f>'Нормативы и коэффициенты МОО'!$D$21</f>
        <v>1</v>
      </c>
      <c r="AE87" s="88">
        <f>'Нормативы и коэффициенты МОО'!$D$22</f>
        <v>1.83</v>
      </c>
      <c r="AF87" s="88">
        <f>'Нормативы и коэффициенты МОО'!$E$17</f>
        <v>1.74</v>
      </c>
      <c r="AG87" s="88">
        <f>'Нормативы и коэффициенты МОО'!$E$20</f>
        <v>1</v>
      </c>
      <c r="AH87" s="88">
        <f>'Нормативы и коэффициенты МОО'!$E$21</f>
        <v>1</v>
      </c>
      <c r="AI87" s="88">
        <f>'Нормативы и коэффициенты МОО'!$E$22</f>
        <v>1.74</v>
      </c>
      <c r="AJ87" s="88">
        <f>'Нормативы и коэффициенты МОО'!$F$17</f>
        <v>1.56</v>
      </c>
      <c r="AK87" s="88">
        <f>'Нормативы и коэффициенты МОО'!$F$20</f>
        <v>1</v>
      </c>
      <c r="AL87" s="88">
        <f>'Нормативы и коэффициенты МОО'!$F$21</f>
        <v>1</v>
      </c>
      <c r="AM87" s="88">
        <f>'Нормативы и коэффициенты МОО'!$F$22</f>
        <v>1.56</v>
      </c>
      <c r="AN87" s="88">
        <f>'Нормативы и коэффициенты МОО'!$G$17</f>
        <v>1.56</v>
      </c>
      <c r="AO87" s="88">
        <f>'Нормативы и коэффициенты МОО'!$G$20</f>
        <v>1</v>
      </c>
      <c r="AP87" s="88">
        <f>'Нормативы и коэффициенты МОО'!$G$21</f>
        <v>1</v>
      </c>
      <c r="AQ87" s="88">
        <f>'Нормативы и коэффициенты МОО'!$G$22</f>
        <v>1.56</v>
      </c>
      <c r="AR87" s="88">
        <f>'Нормативы и коэффициенты МОО'!$H$17</f>
        <v>2.31</v>
      </c>
      <c r="AS87" s="88">
        <f>'Нормативы и коэффициенты МОО'!$H$20</f>
        <v>1</v>
      </c>
      <c r="AT87" s="88">
        <f>'Нормативы и коэффициенты МОО'!$H$21</f>
        <v>1</v>
      </c>
      <c r="AU87" s="88">
        <f>'Нормативы и коэффициенты МОО'!$H$22</f>
        <v>2.31</v>
      </c>
      <c r="AV87" s="88">
        <f>'Нормативы и коэффициенты МОО'!$I$17</f>
        <v>1.56</v>
      </c>
      <c r="AW87" s="88">
        <f>'Нормативы и коэффициенты МОО'!$I$20</f>
        <v>1</v>
      </c>
      <c r="AX87" s="88">
        <f>'Нормативы и коэффициенты МОО'!$I$21</f>
        <v>1</v>
      </c>
      <c r="AY87" s="88">
        <f>'Нормативы и коэффициенты МОО'!$I$22</f>
        <v>1.56</v>
      </c>
      <c r="AZ87" s="88">
        <f>'Нормативы и коэффициенты МОО'!$J$17</f>
        <v>2.64</v>
      </c>
      <c r="BA87" s="88">
        <f>'Нормативы и коэффициенты МОО'!$J$20</f>
        <v>1</v>
      </c>
      <c r="BB87" s="88">
        <f>'Нормативы и коэффициенты МОО'!$J$21</f>
        <v>1</v>
      </c>
      <c r="BC87" s="88">
        <f>'Нормативы и коэффициенты МОО'!$J$22</f>
        <v>2.64</v>
      </c>
      <c r="BD87" s="88">
        <f>'Нормативы и коэффициенты МОО'!$K$17</f>
        <v>2.31</v>
      </c>
      <c r="BE87" s="88">
        <f>'Нормативы и коэффициенты МОО'!$K$20</f>
        <v>1</v>
      </c>
      <c r="BF87" s="88">
        <f>'Нормативы и коэффициенты МОО'!$K$21</f>
        <v>1</v>
      </c>
      <c r="BG87" s="88">
        <f>'Нормативы и коэффициенты МОО'!$K$22</f>
        <v>2.31</v>
      </c>
      <c r="BH87" s="88">
        <f>'Нормативы и коэффициенты МОО'!$L$18</f>
        <v>2</v>
      </c>
      <c r="BI87" s="88">
        <f>'Нормативы и коэффициенты МОО'!$L$19</f>
        <v>2</v>
      </c>
      <c r="BJ87" s="88">
        <f>'Нормативы и коэффициенты МОО'!$L$20</f>
        <v>1</v>
      </c>
      <c r="BK87" s="88">
        <f>'Нормативы и коэффициенты МОО'!$L$21</f>
        <v>1</v>
      </c>
      <c r="BL87" s="88">
        <f>'Нормативы и коэффициенты МОО'!$L$22</f>
        <v>2</v>
      </c>
      <c r="BM87" s="88">
        <f>'Нормативы и коэффициенты МОО'!$N$17</f>
        <v>1</v>
      </c>
      <c r="BN87" s="88">
        <f>'Нормативы и коэффициенты МОО'!$N$18</f>
        <v>1</v>
      </c>
      <c r="BO87" s="88">
        <f>'Нормативы и коэффициенты МОО'!$N$19</f>
        <v>1</v>
      </c>
      <c r="BP87" s="88">
        <f>'Нормативы и коэффициенты МОО'!$N$20</f>
        <v>1</v>
      </c>
      <c r="BQ87" s="88">
        <f>'Нормативы и коэффициенты МОО'!$N$21</f>
        <v>1</v>
      </c>
      <c r="BR87" s="88">
        <f>'Нормативы и коэффициенты МОО'!$N$22</f>
        <v>1</v>
      </c>
      <c r="BS87" s="88">
        <f>'Нормативы и коэффициенты МОО'!$O$17</f>
        <v>1.2</v>
      </c>
      <c r="BT87" s="88">
        <f>'Нормативы и коэффициенты МОО'!$O$18</f>
        <v>1.2</v>
      </c>
      <c r="BU87" s="88">
        <f>'Нормативы и коэффициенты МОО'!$O$19</f>
        <v>1.2</v>
      </c>
      <c r="BV87" s="88">
        <f>'Нормативы и коэффициенты МОО'!$O$20</f>
        <v>1</v>
      </c>
      <c r="BW87" s="88">
        <f>'Нормативы и коэффициенты МОО'!$O$21</f>
        <v>1</v>
      </c>
      <c r="BX87" s="88">
        <f>'Нормативы и коэффициенты МОО'!$O$22</f>
        <v>1</v>
      </c>
      <c r="BY87" s="88">
        <f>'Нормативы и коэффициенты МОО'!$P$17</f>
        <v>1.2</v>
      </c>
      <c r="BZ87" s="88">
        <f>'Нормативы и коэффициенты МОО'!$P$18</f>
        <v>1.2</v>
      </c>
      <c r="CA87" s="88">
        <f>'Нормативы и коэффициенты МОО'!$P$19</f>
        <v>1.2</v>
      </c>
      <c r="CB87" s="88">
        <f>'Нормативы и коэффициенты МОО'!$P$20</f>
        <v>1</v>
      </c>
      <c r="CC87" s="88">
        <f>'Нормативы и коэффициенты МОО'!$P$21</f>
        <v>1</v>
      </c>
      <c r="CD87" s="88">
        <f>'Нормативы и коэффициенты МОО'!$P$22</f>
        <v>1</v>
      </c>
      <c r="CE87" s="88">
        <f>'Нормативы и коэффициенты МОО'!$Q$17</f>
        <v>1</v>
      </c>
      <c r="CF87" s="88">
        <f>'Нормативы и коэффициенты МОО'!$Q$18</f>
        <v>1</v>
      </c>
      <c r="CG87" s="88">
        <f>'Нормативы и коэффициенты МОО'!$Q$19</f>
        <v>1</v>
      </c>
      <c r="CH87" s="88">
        <f>'Нормативы и коэффициенты МОО'!$Q$20</f>
        <v>1</v>
      </c>
      <c r="CI87" s="88">
        <f>'Нормативы и коэффициенты МОО'!$Q$21</f>
        <v>1</v>
      </c>
      <c r="CJ87" s="88">
        <f>'Нормативы и коэффициенты МОО'!$Q$22</f>
        <v>1</v>
      </c>
      <c r="CK87" s="88">
        <f>'Нормативы и коэффициенты МОО'!$R$17</f>
        <v>2</v>
      </c>
      <c r="CL87" s="88">
        <f>'Нормативы и коэффициенты МОО'!$R$18</f>
        <v>2</v>
      </c>
      <c r="CM87" s="88">
        <f>'Нормативы и коэффициенты МОО'!$R$19</f>
        <v>2</v>
      </c>
      <c r="CN87" s="88">
        <f>'Нормативы и коэффициенты МОО'!$R$20</f>
        <v>2</v>
      </c>
      <c r="CO87" s="88">
        <f>'Нормативы и коэффициенты МОО'!$R$21</f>
        <v>2</v>
      </c>
      <c r="CP87" s="88">
        <f>'Нормативы и коэффициенты МОО'!$R$22</f>
        <v>2</v>
      </c>
      <c r="CQ87" s="88">
        <f>'Нормативы и коэффициенты МОО'!$S$17</f>
        <v>1</v>
      </c>
      <c r="CR87" s="88">
        <f>'Нормативы и коэффициенты МОО'!$S$18</f>
        <v>1</v>
      </c>
      <c r="CS87" s="88">
        <f>'Нормативы и коэффициенты МОО'!$S$19</f>
        <v>1</v>
      </c>
      <c r="CT87" s="88">
        <f>'Нормативы и коэффициенты МОО'!$S$20</f>
        <v>2</v>
      </c>
      <c r="CU87" s="88">
        <f>'Нормативы и коэффициенты МОО'!$S$21</f>
        <v>2</v>
      </c>
      <c r="CV87" s="88">
        <f>'Нормативы и коэффициенты МОО'!$S$22</f>
        <v>1</v>
      </c>
      <c r="CW87" s="88">
        <f>'Нормативы и коэффициенты МОО'!$T$17</f>
        <v>1</v>
      </c>
      <c r="CX87" s="88">
        <f>'Нормативы и коэффициенты МОО'!$T$18</f>
        <v>1</v>
      </c>
      <c r="CY87" s="88">
        <f>'Нормативы и коэффициенты МОО'!$T$19</f>
        <v>1</v>
      </c>
      <c r="CZ87" s="88">
        <f>'Нормативы и коэффициенты МОО'!$T$20</f>
        <v>1</v>
      </c>
      <c r="DA87" s="88">
        <f>'Нормативы и коэффициенты МОО'!$T$21</f>
        <v>1</v>
      </c>
      <c r="DB87" s="88">
        <f>'Нормативы и коэффициенты МОО'!$T$22</f>
        <v>1</v>
      </c>
      <c r="DC87" s="88">
        <f>'Нормативы и коэффициенты МОО'!$U$17</f>
        <v>1</v>
      </c>
      <c r="DD87" s="88">
        <f>'Нормативы и коэффициенты МОО'!$U$18</f>
        <v>1</v>
      </c>
      <c r="DE87" s="88">
        <f>'Нормативы и коэффициенты МОО'!$U$19</f>
        <v>1</v>
      </c>
      <c r="DF87" s="88">
        <f>'Нормативы и коэффициенты МОО'!$U$20</f>
        <v>1</v>
      </c>
      <c r="DG87" s="88">
        <f>'Нормативы и коэффициенты МОО'!$U$21</f>
        <v>1</v>
      </c>
      <c r="DH87" s="88">
        <f>'Нормативы и коэффициенты МОО'!$U$22</f>
        <v>1</v>
      </c>
      <c r="DI87" s="88">
        <f>'Нормативы и коэффициенты МОО'!$V$17</f>
        <v>1</v>
      </c>
      <c r="DJ87" s="88">
        <f>'Нормативы и коэффициенты МОО'!$V$18</f>
        <v>1</v>
      </c>
      <c r="DK87" s="88">
        <f>'Нормативы и коэффициенты МОО'!$V$19</f>
        <v>1</v>
      </c>
      <c r="DL87" s="88">
        <f>'Нормативы и коэффициенты МОО'!$V$20</f>
        <v>1</v>
      </c>
      <c r="DM87" s="88">
        <f>'Нормативы и коэффициенты МОО'!$V$21</f>
        <v>1</v>
      </c>
      <c r="DN87" s="88">
        <f>'Нормативы и коэффициенты МОО'!$V$22</f>
        <v>1</v>
      </c>
      <c r="DO87" s="177">
        <f>ROUND(DQ87*$D87*$R87*$BM87*$CE87*IF($JN87&gt;500,$CW87,IF($JN87&gt;250,$DI87,IF($JN87&gt;0,$DC87,0)))/1000,0)</f>
        <v>0</v>
      </c>
      <c r="DP87" s="177">
        <f>ROUND(DQ87*$K87*$R87*$BM87*$CE87*IF($JN87&gt;500,$CW87,IF($JN87&gt;250,$DI87,IF($JN87&gt;0,$DC87,0)))/1000,0)</f>
        <v>0</v>
      </c>
      <c r="DQ87" s="70">
        <f>Контингент!D92</f>
        <v>0</v>
      </c>
      <c r="DR87" s="177">
        <f>ROUND(DT87*$D87*$R87*$BM87*$CE87*IF($JN87&gt;500,$CW87,IF($JN87&gt;250,$DI87,IF($JN87&gt;0,$DC87,0)))/1000,0)+ROUND(DT87*$G87*$U87*$BM87*$CE87*IF($JN87&gt;500,$CW87,IF($JN87&gt;250,$DI87,IF($JN87&gt;0,$DC87,0)))/1000,0)</f>
        <v>2904</v>
      </c>
      <c r="DS87" s="177">
        <f>ROUND(DT87*$K87*$R87*$BM87*$CE87*IF($JN87&gt;500,$CW87,IF($JN87&gt;250,$DI87,IF($JN87&gt;0,$DC87,0)))/1000,0)+ROUND(DT87*$N87*$U87*$BM87*$CE87*IF($JN87&gt;500,$CW87,IF($JN87&gt;250,$DI87,IF($JN87&gt;0,$DC87,0)))/1000,0)</f>
        <v>1470</v>
      </c>
      <c r="DT87" s="70">
        <f>Контингент!E92</f>
        <v>25</v>
      </c>
      <c r="DU87" s="177">
        <f>ROUND(DW87*$D87*$R87*$BY87*$CE87*IF($JN87&gt;500,$CW87,IF($JN87&gt;250,$DI87,IF($JN87&gt;0,$DC87,0)))/1000,0)</f>
        <v>0</v>
      </c>
      <c r="DV87" s="177">
        <f>ROUND(DW87*$K87*$R87*$BY87*$CE87*IF($JN87&gt;500,$CW87,IF($JN87&gt;250,$DI87,IF($JN87&gt;0,$DC87,0)))/1000,0)</f>
        <v>0</v>
      </c>
      <c r="DW87" s="70">
        <f>Контингент!AP92</f>
        <v>0</v>
      </c>
      <c r="DX87" s="177">
        <f>ROUND(DZ87*$D87*$R87*$BM87*$CK87*IF($JN87&gt;500,$CW87,IF($JN87&gt;250,$DI87,IF($JN87&gt;0,$DC87,0)))/1000,0)</f>
        <v>0</v>
      </c>
      <c r="DY87" s="177">
        <f>ROUND(DZ87*$K87*$R87*$BM87*$CK87*IF($JN87&gt;500,$CW87,IF($JN87&gt;250,$DI87,IF($JN87&gt;0,$DC87,0)))/1000,0)</f>
        <v>0</v>
      </c>
      <c r="DZ87" s="70">
        <f>Контингент!K92</f>
        <v>0</v>
      </c>
      <c r="EA87" s="177">
        <f>ROUND(EC87*$D87*$R87*$BM87*$CK87*IF($JN87&gt;500,$CW87,IF($JN87&gt;250,$DI87,IF($JN87&gt;0,$DC87,0)))/1000,0)+ROUND(EC87*$G87*$U87*$BM87*$CN87*IF($JN87&gt;500,$CW87,IF($JN87&gt;250,$DI87,IF($JN87&gt;0,$DC87,0)))/1000,0)</f>
        <v>0</v>
      </c>
      <c r="EB87" s="177">
        <f>ROUND(EC87*$K87*$R87*$BM87*$CK87*IF($JN87&gt;500,$CW87,IF($JN87&gt;250,$DI87,IF($JN87&gt;0,$DC87,0)))/1000,0)+ROUND(EC87*$N87*$U87*$BM87*$CN87*IF($JN87&gt;500,$CW87,IF($JN87&gt;250,$DI87,IF($JN87&gt;0,$DC87,0)))/1000,0)</f>
        <v>0</v>
      </c>
      <c r="EC87" s="70">
        <f>Контингент!L92</f>
        <v>0</v>
      </c>
      <c r="ED87" s="177">
        <f>ROUND(EF87*$D87*$R87*$BY87*$CK87*IF($JN87&gt;500,$CW87,IF($JN87&gt;250,$DI87,IF($JN87&gt;0,$DC87,0)))/1000,0)</f>
        <v>0</v>
      </c>
      <c r="EE87" s="177">
        <f>ROUND(EF87*$K87*$R87*$BY87*$CK87*IF($JN87&gt;500,$CW87,IF($JN87&gt;250,$DI87,IF($JN87&gt;0,$DC87,0)))/1000,0)</f>
        <v>0</v>
      </c>
      <c r="EF87" s="70">
        <f>Контингент!AT92</f>
        <v>0</v>
      </c>
      <c r="EG87" s="177">
        <f>ROUND(EI87*$D87*$X87*$BM87*$CE87*IF($JN87&gt;500,$CW87,IF($JN87&gt;250,$DI87,IF($JN87&gt;0,$DC87,0)))/1000,0)</f>
        <v>0</v>
      </c>
      <c r="EH87" s="177">
        <f>ROUND(EI87*$K87*$X87*$BM87*$CE87*IF($JN87&gt;500,$CW87,IF($JN87&gt;250,$DI87,IF($JN87&gt;0,$DC87,0)))/1000,0)</f>
        <v>0</v>
      </c>
      <c r="EI87" s="70">
        <f>Контингент!R92</f>
        <v>0</v>
      </c>
      <c r="EJ87" s="177">
        <f>ROUND(EL87*$D87*$AB87*$BM87*$CQ87*IF($JN87&gt;500,$CW87,IF($JN87&gt;250,$DI87,IF($JN87&gt;0,$DC87,0)))/1000,0)</f>
        <v>0</v>
      </c>
      <c r="EK87" s="177">
        <f>ROUND(EL87*$K87*$AB87*$BM87*$CQ87*IF($JN87&gt;500,$CW87,IF($JN87&gt;250,$DI87,IF($JN87&gt;0,$DC87,0)))/1000,0)</f>
        <v>0</v>
      </c>
      <c r="EL87" s="70">
        <f>Контингент!S92</f>
        <v>0</v>
      </c>
      <c r="EM87" s="177">
        <f>ROUND(EO87*$D87*$AF87*$BM87*$CE87*IF($JN87&gt;500,$CW87,IF($JN87&gt;250,$DI87,IF($JN87&gt;0,$DC87,0)))/1000,0)</f>
        <v>0</v>
      </c>
      <c r="EN87" s="177">
        <f>ROUND(EO87*$K87*$AF87*$BM87*$CE87*IF($JN87&gt;500,$CW87,IF($JN87&gt;250,$DI87,IF($JN87&gt;0,$DC87,0)))/1000,0)</f>
        <v>0</v>
      </c>
      <c r="EO87" s="70">
        <f>Контингент!T92</f>
        <v>0</v>
      </c>
      <c r="EP87" s="177">
        <f>ROUND(ER87*$D87*$AJ87*$BM87*$CQ87*IF($JN87&gt;500,$CW87,IF($JN87&gt;250,$DI87,IF($JN87&gt;0,$DC87,0)))/1000,0)</f>
        <v>0</v>
      </c>
      <c r="EQ87" s="177">
        <f>ROUND(ER87*$K87*$AJ87*$BM87*$CQ87*IF($JN87&gt;500,$CW87,IF($JN87&gt;250,$DI87,IF($JN87&gt;0,$DC87,0)))/1000,0)</f>
        <v>0</v>
      </c>
      <c r="ER87" s="70">
        <f>Контингент!U92</f>
        <v>0</v>
      </c>
      <c r="ES87" s="177">
        <f>ROUND(EU87*$D87*$AN87*$BM87*$CQ87*IF($JN87&gt;500,$CW87,IF($JN87&gt;250,$DI87,IF($JN87&gt;0,$DC87,0)))/1000,0)</f>
        <v>0</v>
      </c>
      <c r="ET87" s="177">
        <f>ROUND(EU87*$K87*$AN87*$BM87*$CQ87*IF($JN87&gt;500,$CW87,IF($JN87&gt;250,$DI87,IF($JN87&gt;0,$DC87,0)))/1000,0)</f>
        <v>0</v>
      </c>
      <c r="EU87" s="70">
        <f>Контингент!V92</f>
        <v>0</v>
      </c>
      <c r="EV87" s="177">
        <f>ROUND(EX87*$D87*$AR87*$BM87*$CE87*IF($JN87&gt;500,$CW87,IF($JN87&gt;250,$DI87,IF($JN87&gt;0,$DC87,0)))/1000,0)</f>
        <v>0</v>
      </c>
      <c r="EW87" s="177">
        <f>ROUND(EX87*$K87*$AR87*$BM87*$CE87*IF($JN87&gt;500,$CW87,IF($JN87&gt;250,$DI87,IF($JN87&gt;0,$DC87,0)))/1000,0)</f>
        <v>0</v>
      </c>
      <c r="EX87" s="70">
        <f>Контингент!W92</f>
        <v>0</v>
      </c>
      <c r="EY87" s="177">
        <f>ROUND(FA87*$D87*$AV87*$BM87*$CQ87*IF($JN87&gt;500,$CW87,IF($JN87&gt;250,$DI87,IF($JN87&gt;0,$DC87,0)))/1000,0)</f>
        <v>0</v>
      </c>
      <c r="EZ87" s="177">
        <f>ROUND(FA87*$K87*$AV87*$BM87*$CQ87*IF($JN87&gt;500,$CW87,IF($JN87&gt;250,$DI87,IF($JN87&gt;0,$DC87,0)))/1000,0)</f>
        <v>0</v>
      </c>
      <c r="FA87" s="70">
        <f>Контингент!X92</f>
        <v>0</v>
      </c>
      <c r="FB87" s="177">
        <f>ROUND(FD87*$D87*$AZ87*$BM87*$CE87*IF($JN87&gt;500,$CW87,IF($JN87&gt;250,$DI87,IF($JN87&gt;0,$DC87,0)))/1000,0)</f>
        <v>0</v>
      </c>
      <c r="FC87" s="177">
        <f>ROUND(FD87*$K87*$AZ87*$BM87*$CE87*IF($JN87&gt;500,$CW87,IF($JN87&gt;250,$DI87,IF($JN87&gt;0,$DC87,0)))/1000,0)</f>
        <v>0</v>
      </c>
      <c r="FD87" s="70">
        <f>Контингент!Y92</f>
        <v>0</v>
      </c>
      <c r="FE87" s="177">
        <f>ROUND(FG87*$D87*$BD87*$BM87*$CE87*IF($JN87&gt;500,$CW87,IF($JN87&gt;250,$DI87,IF($JN87&gt;0,$DC87,0)))/1000,0)</f>
        <v>0</v>
      </c>
      <c r="FF87" s="177">
        <f>ROUND(FG87*$K87*$BD87*$BM87*$CE87*IF($JN87&gt;500,$CW87,IF($JN87&gt;250,$DI87,IF($JN87&gt;0,$DC87,0)))/1000,0)</f>
        <v>0</v>
      </c>
      <c r="FG87" s="70">
        <f>Контингент!Z92</f>
        <v>0</v>
      </c>
      <c r="FH87" s="177">
        <f>ROUND(FJ87*$D87*$X87*$BM87*$CE87*IF($JN87&gt;500,$CW87,IF($JN87&gt;250,$DI87,IF($JN87&gt;0,$DC87,0)))/1000,0)+ROUND(FJ87*$G87*$BJ87*$BM87*$CN87*IF($JN87&gt;500,$CW87,IF($JN87&gt;250,$DI87,IF($JN87&gt;0,$DC87,0)))/1000,0)</f>
        <v>0</v>
      </c>
      <c r="FI87" s="177">
        <f>ROUND(FJ87*$K87*$X87*$BM87*$CE87*IF($JN87&gt;500,$CW87,IF($JN87&gt;250,$DI87,IF($JN87&gt;0,$DC87,0)))/1000,0)+ROUND(FJ87*$N87*$BJ87*$BM87*$CN87*IF($JN87&gt;500,$CW87,IF($JN87&gt;250,$DI87,IF($JN87&gt;0,$DC87,0)))/1000,0)</f>
        <v>0</v>
      </c>
      <c r="FJ87" s="70">
        <f>Контингент!AB92</f>
        <v>0</v>
      </c>
      <c r="FK87" s="177">
        <f>ROUND(FM87*$D87*$AB87*$BM87*$CQ87*IF($JN87&gt;500,$CW87,IF($JN87&gt;250,$DI87,IF($JN87&gt;0,$DC87,0)))/1000,0)+ROUND(FM87*$G87*$BJ87*$BM87*$CT87*IF($JN87&gt;500,$CW87,IF($JN87&gt;250,$DI87,IF($JN87&gt;0,$DC87,0)))/1000,0)</f>
        <v>0</v>
      </c>
      <c r="FL87" s="177">
        <f>ROUND(FM87*$K87*$AB87*$BM87*$CQ87*IF($JN87&gt;500,$CW87,IF($JN87&gt;250,$DI87,IF($JN87&gt;0,$DC87,0)))/1000,0)+ROUND(FM87*$N87*$BJ87*$BM87*$CT87*IF($JN87&gt;500,$CW87,IF($JN87&gt;250,$DI87,IF($JN87&gt;0,$DC87,0)))/1000,0)</f>
        <v>0</v>
      </c>
      <c r="FM87" s="70">
        <f>Контингент!AC92</f>
        <v>0</v>
      </c>
      <c r="FN87" s="177">
        <f>ROUND(FP87*$D87*$AF87*$BM87*$CE87*IF($JN87&gt;500,$CW87,IF($JN87&gt;250,$DI87,IF($JN87&gt;0,$DC87,0)))/1000,0)+ROUND(FP87*$G87*$BJ87*$BM87*$CN87*IF($JN87&gt;500,$CW87,IF($JN87&gt;250,$DI87,IF($JN87&gt;0,$DC87,0)))/1000,0)</f>
        <v>0</v>
      </c>
      <c r="FO87" s="177">
        <f>ROUND(FP87*$K87*$AF87*$BM87*$CE87*IF($JN87&gt;500,$CW87,IF($JN87&gt;250,$DI87,IF($JN87&gt;0,$DC87,0)))/1000,0)+ROUND(FP87*$N87*$BJ87*$BM87*$CN87*IF($JN87&gt;500,$CW87,IF($JN87&gt;250,$DI87,IF($JN87&gt;0,$DC87,0)))/1000,0)</f>
        <v>0</v>
      </c>
      <c r="FP87" s="70">
        <f>Контингент!AD92</f>
        <v>0</v>
      </c>
      <c r="FQ87" s="177">
        <f>ROUND(FS87*$D87*$AJ87*$BM87*$CQ87*IF($JN87&gt;500,$CW87,IF($JN87&gt;250,$DI87,IF($JN87&gt;0,$DC87,0)))/1000,0)+ROUND(FS87*$G87*$BJ87*$BM87*$CT87*IF($JN87&gt;500,$CW87,IF($JN87&gt;250,$DI87,IF($JN87&gt;0,$DC87,0)))/1000,0)</f>
        <v>0</v>
      </c>
      <c r="FR87" s="177">
        <f>ROUND(FS87*$K87*$AJ87*$BM87*$CQ87*IF($JN87&gt;500,$CW87,IF($JN87&gt;250,$DI87,IF($JN87&gt;0,$DC87,0)))/1000,0)+ROUND(FS87*$N87*$BJ87*$BM87*$CT87*IF($JN87&gt;500,$CW87,IF($JN87&gt;250,$DI87,IF($JN87&gt;0,$DC87,0)))/1000,0)</f>
        <v>0</v>
      </c>
      <c r="FS87" s="70">
        <f>Контингент!AE92</f>
        <v>0</v>
      </c>
      <c r="FT87" s="177">
        <f>ROUND(FV87*$D87*$AN87*$BM87*$CQ87*IF($JN87&gt;500,$CW87,IF($JN87&gt;250,$DI87,IF($JN87&gt;0,$DC87,0)))/1000,0)+ROUND(FV87*$G87*$BJ87*$BM87*$CT87*IF($JN87&gt;500,$CW87,IF($JN87&gt;250,$DI87,IF($JN87&gt;0,$DC87,0)))/1000,0)</f>
        <v>0</v>
      </c>
      <c r="FU87" s="177">
        <f>ROUND(FV87*$K87*$AN87*$BM87*$CQ87*IF($JN87&gt;500,$CW87,IF($JN87&gt;250,$DI87,IF($JN87&gt;0,$DC87,0)))/1000,0)+ROUND(FV87*$N87*$BJ87*$BM87*$CT87*IF($JN87&gt;500,$CW87,IF($JN87&gt;250,$DI87,IF($JN87&gt;0,$DC87,0)))/1000,0)</f>
        <v>0</v>
      </c>
      <c r="FV87" s="70">
        <f>Контингент!AF92</f>
        <v>0</v>
      </c>
      <c r="FW87" s="177">
        <f>ROUND(FY87*$D87*$AR87*$BM87*$CE87*IF($JN87&gt;500,$CW87,IF($JN87&gt;250,$DI87,IF($JN87&gt;0,$DC87,0)))/1000,0)+ROUND(FY87*$G87*$BJ87*$BM87*$CN87*IF($JN87&gt;500,$CW87,IF($JN87&gt;250,$DI87,IF($JN87&gt;0,$DC87,0)))/1000,0)</f>
        <v>0</v>
      </c>
      <c r="FX87" s="177">
        <f>ROUND(FY87*$K87*$AR87*$BM87*$CE87*IF($JN87&gt;500,$CW87,IF($JN87&gt;250,$DI87,IF($JN87&gt;0,$DC87,0)))/1000,0)+ROUND(FY87*$N87*$BJ87*$BM87*$CN87*IF($JN87&gt;500,$CW87,IF($JN87&gt;250,$DI87,IF($JN87&gt;0,$DC87,0)))/1000,0)</f>
        <v>0</v>
      </c>
      <c r="FY87" s="70">
        <f>Контингент!AG92</f>
        <v>0</v>
      </c>
      <c r="FZ87" s="177">
        <f>ROUND(GB87*$D87*$AV87*$BM87*$CQ87*IF($JN87&gt;500,$CW87,IF($JN87&gt;250,$DI87,IF($JN87&gt;0,$DC87,0)))/1000,0)+ROUND(GB87*$G87*$BJ87*$BM87*$CT87*IF($JN87&gt;500,$CW87,IF($JN87&gt;250,$DI87,IF($JN87&gt;0,$DC87,0)))/1000,0)</f>
        <v>0</v>
      </c>
      <c r="GA87" s="177">
        <f>ROUND(GB87*$K87*$AV87*$BM87*$CQ87*IF($JN87&gt;500,$CW87,IF($JN87&gt;250,$DI87,IF($JN87&gt;0,$DC87,0)))/1000,0)+ROUND(GB87*$N87*$BJ87*$BM87*$CT87*IF($JN87&gt;500,$CW87,IF($JN87&gt;250,$DI87,IF($JN87&gt;0,$DC87,0)))/1000,0)</f>
        <v>0</v>
      </c>
      <c r="GB87" s="70">
        <f>Контингент!AH92</f>
        <v>0</v>
      </c>
      <c r="GC87" s="177">
        <f>ROUND(GE87*$D87*$AZ87*$BM87*$CE87*IF($JN87&gt;500,$CW87,IF($JN87&gt;250,$DI87,IF($JN87&gt;0,$DC87,0)))/1000,0)+ROUND(GE87*$G87*$BJ87*$BM87*$CN87*IF($JN87&gt;500,$CW87,IF($JN87&gt;250,$DI87,IF($JN87&gt;0,$DC87,0)))/1000,0)</f>
        <v>0</v>
      </c>
      <c r="GD87" s="177">
        <f>ROUND(GE87*$K87*$AZ87*$BM87*$CE87*IF($JN87&gt;500,$CW87,IF($JN87&gt;250,$DI87,IF($JN87&gt;0,$DC87,0)))/1000,0)+ROUND(GE87*$N87*$BJ87*$BM87*$CN87*IF($JN87&gt;500,$CW87,IF($JN87&gt;250,$DI87,IF($JN87&gt;0,$DC87,0)))/1000,0)</f>
        <v>0</v>
      </c>
      <c r="GE87" s="70">
        <f>Контингент!AI92</f>
        <v>0</v>
      </c>
      <c r="GF87" s="177">
        <f>ROUND(GH87*$D87*$BD87*$BM87*$CE87*IF($JN87&gt;500,$CW87,IF($JN87&gt;250,$DI87,IF($JN87&gt;0,$DC87,0)))/1000,0)+ROUND(GH87*$G87*$BJ87*$BM87*$CN87*IF($JN87&gt;500,$CW87,IF($JN87&gt;250,$DI87,IF($JN87&gt;0,$DC87,0)))/1000,0)</f>
        <v>0</v>
      </c>
      <c r="GG87" s="177">
        <f>ROUND(GH87*$K87*$BD87*$BM87*$CE87*IF($JN87&gt;500,$CW87,IF($JN87&gt;250,$DI87,IF($JN87&gt;0,$DC87,0)))/1000,0)+ROUND(GH87*$N87*$BJ87*$BM87*$CN87*IF($JN87&gt;500,$CW87,IF($JN87&gt;250,$DI87,IF($JN87&gt;0,$DC87,0)))/1000,0)</f>
        <v>0</v>
      </c>
      <c r="GH87" s="70">
        <f>Контингент!AJ92</f>
        <v>0</v>
      </c>
      <c r="GI87" s="177">
        <f>ROUND(GK87*$D87*$X87*$BY87*$CE87*IF($JN87&gt;500,$CW87,IF($JN87&gt;250,$DI87,IF($JN87&gt;0,$DC87,0)))/1000,0)</f>
        <v>0</v>
      </c>
      <c r="GJ87" s="177">
        <f>ROUND(GK87*$K87*$X87*$BY87*$CE87*IF($JN87&gt;500,$CW87,IF($JN87&gt;250,$DI87,IF($JN87&gt;0,$DC87,0)))/1000,0)</f>
        <v>0</v>
      </c>
      <c r="GK87" s="70">
        <f>Контингент!AX92</f>
        <v>0</v>
      </c>
      <c r="GL87" s="177">
        <f>ROUND(GN87*$D87*$AB87*$BY87*$CQ87*IF($JN87&gt;500,$CW87,IF($JN87&gt;250,$DI87,IF($JN87&gt;0,$DC87,0)))/1000,0)</f>
        <v>0</v>
      </c>
      <c r="GM87" s="177">
        <f>ROUND(GN87*$K87*$AB87*$BY87*$CQ87*IF($JN87&gt;500,$CW87,IF($JN87&gt;250,$DI87,IF($JN87&gt;0,$DC87,0)))/1000,0)</f>
        <v>0</v>
      </c>
      <c r="GN87" s="70">
        <f>Контингент!AY92</f>
        <v>0</v>
      </c>
      <c r="GO87" s="177">
        <f>ROUND(GQ87*$D87*$AF87*$BY87*$CE87*IF($JN87&gt;500,$CW87,IF($JN87&gt;250,$DI87,IF($JN87&gt;0,$DC87,0)))/1000,0)</f>
        <v>0</v>
      </c>
      <c r="GP87" s="177">
        <f>ROUND(GQ87*$K87*$AF87*$BY87*$CE87*IF($JN87&gt;500,$CW87,IF($JN87&gt;250,$DI87,IF($JN87&gt;0,$DC87,0)))/1000,0)</f>
        <v>0</v>
      </c>
      <c r="GQ87" s="70">
        <f>Контингент!AZ92</f>
        <v>0</v>
      </c>
      <c r="GR87" s="177">
        <f>ROUND(GT87*$D87*$AJ87*$BY87*$CQ87*IF($JN87&gt;500,$CW87,IF($JN87&gt;250,$DI87,IF($JN87&gt;0,$DC87,0)))/1000,0)</f>
        <v>0</v>
      </c>
      <c r="GS87" s="177">
        <f>ROUND(GT87*$K87*$AJ87*$BY87*$CQ87*IF($JN87&gt;500,$CW87,IF($JN87&gt;250,$DI87,IF($JN87&gt;0,$DC87,0)))/1000,0)</f>
        <v>0</v>
      </c>
      <c r="GT87" s="70">
        <f>Контингент!BA92</f>
        <v>0</v>
      </c>
      <c r="GU87" s="177">
        <f>ROUND(GW87*$D87*$AN87*$BY87*$CQ87*IF($JN87&gt;500,$CW87,IF($JN87&gt;250,$DI87,IF($JN87&gt;0,$DC87,0)))/1000,0)</f>
        <v>0</v>
      </c>
      <c r="GV87" s="177">
        <f>ROUND(GW87*$K87*$AN87*$BY87*$CQ87*IF($JN87&gt;500,$CW87,IF($JN87&gt;250,$DI87,IF($JN87&gt;0,$DC87,0)))/1000,0)</f>
        <v>0</v>
      </c>
      <c r="GW87" s="70">
        <f>Контингент!BB92</f>
        <v>0</v>
      </c>
      <c r="GX87" s="177">
        <f>ROUND(GZ87*$D87*$AR87*$BY87*$CE87*IF($JN87&gt;500,$CW87,IF($JN87&gt;250,$DI87,IF($JN87&gt;0,$DC87,0)))/1000,0)</f>
        <v>0</v>
      </c>
      <c r="GY87" s="177">
        <f>ROUND(GZ87*$K87*$AR87*$BY87*$CE87*IF($JN87&gt;500,$CW87,IF($JN87&gt;250,$DI87,IF($JN87&gt;0,$DC87,0)))/1000,0)</f>
        <v>0</v>
      </c>
      <c r="GZ87" s="70">
        <f>Контингент!BC92</f>
        <v>0</v>
      </c>
      <c r="HA87" s="177">
        <f>ROUND(HC87*$D87*$AV87*$BY87*$CQ87*IF($JN87&gt;500,$CW87,IF($JN87&gt;250,$DI87,IF($JN87&gt;0,$DC87,0)))/1000,0)</f>
        <v>0</v>
      </c>
      <c r="HB87" s="177">
        <f>ROUND(HC87*$K87*$AV87*$BY87*$CQ87*IF($JN87&gt;500,$CW87,IF($JN87&gt;250,$DI87,IF($JN87&gt;0,$DC87,0)))/1000,0)</f>
        <v>0</v>
      </c>
      <c r="HC87" s="70">
        <f>Контингент!BD92</f>
        <v>0</v>
      </c>
      <c r="HD87" s="177">
        <f>ROUND(HF87*$D87*$AZ87*$BY87*$CE87*IF($JN87&gt;500,$CW87,IF($JN87&gt;250,$DI87,IF($JN87&gt;0,$DC87,0)))/1000,0)</f>
        <v>0</v>
      </c>
      <c r="HE87" s="177">
        <f>ROUND(HF87*$K87*$AZ87*$BY87*$CE87*IF($JN87&gt;500,$CW87,IF($JN87&gt;250,$DI87,IF($JN87&gt;0,$DC87,0)))/1000,0)</f>
        <v>0</v>
      </c>
      <c r="HF87" s="70">
        <f>Контингент!BE92</f>
        <v>0</v>
      </c>
      <c r="HG87" s="177">
        <f>ROUND(HI87*$D87*$BD87*$BY87*$CE87*IF($JN87&gt;500,$CW87,IF($JN87&gt;250,$DI87,IF($JN87&gt;0,$DC87,0)))/1000,0)</f>
        <v>0</v>
      </c>
      <c r="HH87" s="177">
        <f>ROUND(HI87*$K87*$BD87*$BY87*$CE87*IF($JN87&gt;500,$CW87,IF($JN87&gt;250,$DI87,IF($JN87&gt;0,$DC87,0)))/1000,0)</f>
        <v>0</v>
      </c>
      <c r="HI87" s="70">
        <f>Контингент!BF92</f>
        <v>0</v>
      </c>
      <c r="HJ87" s="177">
        <f>ROUND(HL87*$E87*$S87*$BN87*$CF87*IF($JN87&gt;500,$CX87,IF($JN87&gt;250,$DJ87,IF($JN87&gt;0,$DD87,0)))/1000,0)</f>
        <v>0</v>
      </c>
      <c r="HK87" s="177">
        <f>ROUND(HL87*$L87*$S87*$BN87*$CF87*IF($JN87&gt;500,$CX87,IF($JN87&gt;250,$DJ87,IF($JN87&gt;0,$DD87,0)))/1000,0)</f>
        <v>0</v>
      </c>
      <c r="HL87" s="70">
        <f>Контингент!F92</f>
        <v>0</v>
      </c>
      <c r="HM87" s="177">
        <f>ROUND(HO87*$E87*$S87*$BN87*$CF87*IF($JN87&gt;500,$CX87,IF($JN87&gt;250,$DJ87,IF($JN87&gt;0,$DD87,0)))/1000,0)+ROUND(HO87*$G87*$U87*$BN87*$CF87*IF($JN87&gt;500,$CX87,IF($JN87&gt;250,$DJ87,IF($JN87&gt;0,$DD87,0)))/1000,0)</f>
        <v>7508</v>
      </c>
      <c r="HN87" s="177">
        <f>ROUND(HO87*$L87*$S87*$BN87*$CF87*IF($JN87&gt;500,$CX87,IF($JN87&gt;250,$DJ87,IF($JN87&gt;0,$DD87,0)))/1000,0)+ROUND(HO87*$N87*$U87*$BN87*$CF87*IF($JN87&gt;500,$CX87,IF($JN87&gt;250,$DJ87,IF($JN87&gt;0,$DD87,0)))/1000,0)</f>
        <v>3587</v>
      </c>
      <c r="HO87" s="70">
        <f>Контингент!G92</f>
        <v>57</v>
      </c>
      <c r="HP87" s="177">
        <f>ROUND(HR87*$E87*$S87*$BZ87*$CF87*IF($JN87&gt;500,$CX87,IF($JN87&gt;250,$DJ87,IF($JN87&gt;0,$DD87,0)))/1000,0)</f>
        <v>0</v>
      </c>
      <c r="HQ87" s="177">
        <f>ROUND(HR87*$L87*$S87*$BZ87*$CF87*IF($JN87&gt;500,$CX87,IF($JN87&gt;250,$DJ87,IF($JN87&gt;0,$DD87,0)))/1000,0)</f>
        <v>0</v>
      </c>
      <c r="HR87" s="70">
        <f>Контингент!AQ92</f>
        <v>0</v>
      </c>
      <c r="HS87" s="177">
        <f>ROUND(HU87*$E87*$S87*$BN87*$CL87*IF($JN87&gt;500,$CX87,IF($JN87&gt;250,$DJ87,IF($JN87&gt;0,$DD87,0)))/1000,0)</f>
        <v>0</v>
      </c>
      <c r="HT87" s="177">
        <f>ROUND(HU87*$L87*$S87*$BN87*$CL87*IF($JN87&gt;500,$CX87,IF($JN87&gt;250,$DJ87,IF($JN87&gt;0,$DD87,0)))/1000,0)</f>
        <v>0</v>
      </c>
      <c r="HU87" s="70">
        <f>Контингент!M92</f>
        <v>0</v>
      </c>
      <c r="HV87" s="177">
        <f>ROUND(HX87*$E87*$S87*$BN87*$CL87*IF($JN87&gt;500,$CX87,IF($JN87&gt;250,$DJ87,IF($JN87&gt;0,$DD87,0)))/1000,0)+ROUND(HX87*$G87*$U87*$BN87*$CN87*IF($JN87&gt;500,$CX87,IF($JN87&gt;250,$DJ87,IF($JN87&gt;0,$DD87,0)))/1000,0)</f>
        <v>0</v>
      </c>
      <c r="HW87" s="177">
        <f>ROUND(HX87*$L87*$S87*$BN87*$CL87*IF($JN87&gt;500,$CX87,IF($JN87&gt;250,$DJ87,IF($JN87&gt;0,$DD87,0)))/1000,0)+ROUND(HX87*$N87*$U87*$BN87*$CN87*IF($JN87&gt;500,$CX87,IF($JN87&gt;250,$DJ87,IF($JN87&gt;0,$DD87,0)))/1000,0)</f>
        <v>0</v>
      </c>
      <c r="HX87" s="70">
        <f>Контингент!N92</f>
        <v>0</v>
      </c>
      <c r="HY87" s="177">
        <f>ROUND(IA87*$E87*$S87*$BZ87*$CL87*IF($JN87&gt;500,$CX87,IF($JN87&gt;250,$DJ87,IF($JN87&gt;0,$DD87,0)))/1000,0)</f>
        <v>0</v>
      </c>
      <c r="HZ87" s="177">
        <f>ROUND(IA87*$L87*$S87*$BZ87*$CL87*IF($JN87&gt;500,$CX87,IF($JN87&gt;250,$DJ87,IF($JN87&gt;0,$DD87,0)))/1000,0)</f>
        <v>0</v>
      </c>
      <c r="IA87" s="70">
        <f>Контингент!AU92</f>
        <v>0</v>
      </c>
      <c r="IB87" s="177">
        <f>ROUND(ID87*$E87*$BH87*$BN87*$CR87*IF($JN87&gt;500,$CX87,IF($JN87&gt;250,$DJ87,IF($JN87&gt;0,$DD87,0)))/1000,0)</f>
        <v>0</v>
      </c>
      <c r="IC87" s="177">
        <f>ROUND(ID87*$L87*$BH87*$BN87*$CR87*IF($JN87&gt;500,$CX87,IF($JN87&gt;250,$DJ87,IF($JN87&gt;0,$DD87,0)))/1000,0)</f>
        <v>0</v>
      </c>
      <c r="ID87" s="70">
        <f>Контингент!AL92</f>
        <v>0</v>
      </c>
      <c r="IE87" s="177">
        <f>ROUND(IG87*$E87*$BH87*$BN87*$CR87*IF($JN87&gt;500,$CX87,IF($JN87&gt;250,$DJ87,IF($JN87&gt;0,$DD87,0)))/1000,0)+ROUND(IG87*$G87*$BJ87*$BN87*$CT87*IF($JN87&gt;500,$CX87,IF($JN87&gt;250,$DJ87,IF($JN87&gt;0,$DD87,0)))/1000,0)</f>
        <v>0</v>
      </c>
      <c r="IF87" s="177">
        <f>ROUND(IG87*$L87*$BH87*$BN87*$CR87*IF($JN87&gt;500,$CX87,IF($JN87&gt;250,$DJ87,IF($JN87&gt;0,$DD87,0)))/1000,0)+ROUND(IG87*$N87*$BJ87*$BN87*$CT87*IF($JN87&gt;500,$CX87,IF($JN87&gt;250,$DJ87,IF($JN87&gt;0,$DD87,0)))/1000,0)</f>
        <v>0</v>
      </c>
      <c r="IG87" s="70">
        <f>Контингент!AM92</f>
        <v>0</v>
      </c>
      <c r="IH87" s="177">
        <f>ROUND(IJ87*$E87*$BH87*$BZ87*$CR87*IF($JN87&gt;500,$CX87,IF($JN87&gt;250,$DJ87,IF($JN87&gt;0,$DD87,0)))/1000,0)</f>
        <v>0</v>
      </c>
      <c r="II87" s="177">
        <f>ROUND(IJ87*$L87*$BH87*$BZ87*$CR87*IF($JN87&gt;500,$CX87,IF($JN87&gt;250,$DJ87,IF($JN87&gt;0,$DD87,0)))/1000,0)</f>
        <v>0</v>
      </c>
      <c r="IJ87" s="70">
        <f>Контингент!BH92</f>
        <v>0</v>
      </c>
      <c r="IK87" s="177">
        <f>ROUND(IM87*$F87*$T87*$BO87*$CG87*IF($JN87&gt;500,$CY87,IF($JN87&gt;250,$DK87,IF($JN87&gt;0,$DE87,0)))/1000,0)</f>
        <v>0</v>
      </c>
      <c r="IL87" s="177">
        <f>ROUND(IM87*$M87*$T87*$BO87*$CG87*IF($JN87&gt;500,$CY87,IF($JN87&gt;250,$DK87,IF($JN87&gt;0,$DE87,0)))/1000,0)</f>
        <v>0</v>
      </c>
      <c r="IM87" s="70">
        <f>Контингент!H92+Контингент!I92</f>
        <v>0</v>
      </c>
      <c r="IN87" s="177">
        <f>ROUND(IP87*$F87*$T87*$BO87*$CG87*IF($JN87&gt;500,$CY87,IF($JN87&gt;250,$DK87,IF($JN87&gt;0,$DE87,0)))/1000,0)+ROUND(IP87*$G87*$U87*$BO87*$CG87*IF($JN87&gt;500,$CY87,IF($JN87&gt;250,$DK87,IF($JN87&gt;0,$DE87,0)))/1000,0)</f>
        <v>1998</v>
      </c>
      <c r="IO87" s="177">
        <f>ROUND(IP87*$M87*$T87*$BO87*$CG87*IF($JN87&gt;500,$CY87,IF($JN87&gt;250,$DK87,IF($JN87&gt;0,$DE87,0)))/1000,0)+ROUND(IP87*$N87*$U87*$BO87*$CG87*IF($JN87&gt;500,$CY87,IF($JN87&gt;250,$DK87,IF($JN87&gt;0,$DE87,0)))/1000,0)</f>
        <v>950</v>
      </c>
      <c r="IP87" s="70">
        <f>Контингент!J92</f>
        <v>15</v>
      </c>
      <c r="IQ87" s="177">
        <f>ROUND(IS87*$F87*$T87*$CA87*$CG87*IF($JN87&gt;500,$CY87,IF($JN87&gt;250,$DK87,IF($JN87&gt;0,$DE87,0)))/1000,0)</f>
        <v>0</v>
      </c>
      <c r="IR87" s="177">
        <f>ROUND(IS87*$M87*$T87*$CA87*$CG87*IF($JN87&gt;500,$CY87,IF($JN87&gt;250,$DK87,IF($JN87&gt;0,$DE87,0)))/1000,0)</f>
        <v>0</v>
      </c>
      <c r="IS87" s="70">
        <f>Контингент!AR92+Контингент!AS92</f>
        <v>0</v>
      </c>
      <c r="IT87" s="177">
        <f>ROUND(IV87*$F87*$T87*$BO87*$CM87*IF($JN87&gt;500,$CY87,IF($JN87&gt;250,$DK87,IF($JN87&gt;0,$DE87,0)))/1000,0)</f>
        <v>0</v>
      </c>
      <c r="IU87" s="177">
        <f>ROUND(IV87*$M87*$T87*$BO87*$CM87*IF($JN87&gt;500,$CY87,IF($JN87&gt;250,$DK87,IF($JN87&gt;0,$DE87,0)))/1000,0)</f>
        <v>0</v>
      </c>
      <c r="IV87" s="70">
        <f>Контингент!O92+Контингент!P92</f>
        <v>0</v>
      </c>
      <c r="IW87" s="177">
        <f>ROUND(IY87*$F87*$T87*$BO87*$CM87*IF($JN87&gt;500,$CY87,IF($JN87&gt;250,$DK87,IF($JN87&gt;0,$DE87,0)))/1000,0)+ROUND(IY87*$G87*$U87*$BO87*$CM87*IF($JN87&gt;500,$CY87,IF($JN87&gt;250,$DK87,IF($JN87&gt;0,$DE87,0)))/1000,0)</f>
        <v>0</v>
      </c>
      <c r="IX87" s="177">
        <f>ROUND(IY87*$M87*$T87*$BO87*$CM87*IF($JN87&gt;500,$CY87,IF($JN87&gt;250,$DK87,IF($JN87&gt;0,$DE87,0)))/1000,0)+ROUND(IY87*$N87*$U87*$BO87*$CM87*IF($JN87&gt;500,$CY87,IF($JN87&gt;250,$DK87,IF($JN87&gt;0,$DE87,0)))/1000,0)</f>
        <v>0</v>
      </c>
      <c r="IY87" s="70">
        <f>Контингент!Q92</f>
        <v>0</v>
      </c>
      <c r="IZ87" s="177">
        <f>ROUND(JB87*$F87*$T87*$CA87*$CM87*IF($JN87&gt;500,$CY87,IF($JN87&gt;250,$DK87,IF($JN87&gt;0,$DE87,0)))/1000,0)</f>
        <v>0</v>
      </c>
      <c r="JA87" s="177">
        <f>ROUND(JB87*$M87*$T87*$CA87*$CM87*IF($JN87&gt;500,$CY87,IF($JN87&gt;250,$DK87,IF($JN87&gt;0,$DE87,0)))/1000,0)</f>
        <v>0</v>
      </c>
      <c r="JB87" s="70">
        <f>Контингент!AV92+Контингент!AW92</f>
        <v>0</v>
      </c>
      <c r="JC87" s="177">
        <f>ROUND(JE87*$F87*$BI87*$BO87*$CG87*IF($JN87&gt;500,$CY87,IF($JN87&gt;250,$DK87,IF($JN87&gt;0,$DE87,0)))/1000,0)</f>
        <v>0</v>
      </c>
      <c r="JD87" s="177">
        <f>ROUND(JE87*$M87*$BI87*$BO87*$CG87*IF($JN87&gt;500,$CY87,IF($JN87&gt;250,$DK87,IF($JN87&gt;0,$DE87,0)))/1000,0)</f>
        <v>0</v>
      </c>
      <c r="JE87" s="70">
        <f>Контингент!AN92</f>
        <v>0</v>
      </c>
      <c r="JF87" s="177">
        <f>ROUND(JH87*$F87*$BI87*$BO87*$CS87*IF($JN87&gt;500,$CY87,IF($JN87&gt;250,$DK87,IF($JN87&gt;0,$DE87,0)))/1000,0)+ROUND(JH87*$G87*$BJ87*$BO87*$CT87*IF($JN87&gt;500,$CY87,IF($JN87&gt;250,$DK87,IF($JN87&gt;0,$DE87,0)))/1000,0)</f>
        <v>0</v>
      </c>
      <c r="JG87" s="177">
        <f>ROUND(JH87*$M87*$BI87*$BO87*$CS87*IF($JN87&gt;500,$CY87,IF($JN87&gt;250,$DK87,IF($JN87&gt;0,$DE87,0)))/1000,0)+ROUND(JH87*$N87*$BJ87*$BO87*$CT87*IF($JN87&gt;500,$CY87,IF($JN87&gt;250,$DK87,IF($JN87&gt;0,$DE87,0)))/1000,0)</f>
        <v>0</v>
      </c>
      <c r="JH87" s="70">
        <f>Контингент!AO92</f>
        <v>0</v>
      </c>
      <c r="JI87" s="177">
        <f>ROUND(JK87*$F87*$BI87*$CA87*$CS87*IF($JN87&gt;500,$CY87,IF($JN87&gt;250,$DK87,IF($JN87&gt;0,$DE87,0)))/1000,0)</f>
        <v>0</v>
      </c>
      <c r="JJ87" s="177">
        <f>ROUND(JK87*$M87*$BI87*$CA87*$CS87*IF($JN87&gt;500,$CY87,IF($JN87&gt;250,$DK87,IF($JN87&gt;0,$DE87,0)))/1000,0)</f>
        <v>0</v>
      </c>
      <c r="JK87" s="70">
        <f>Контингент!BI92</f>
        <v>0</v>
      </c>
      <c r="JL87" s="70">
        <f>DQ87+DT87+DW87+DZ87+EC87+EF87+EI87+EL87+EO87+ER87+EU87+EX87+FA87+FD87+FG87+FJ87+FM87+FP87+FS87+FV87+FY87+GB87+GE87+GH87+GK87+GN87+GQ87+GT87+GW87+GZ87+HC87+HF87+HI87+HL87+HO87+HR87+HU87+HX87+IA87+ID87+IG87+IJ87+IM87+IP87+IS87+IV87+IY87+JB87++JE87+JH87+JK87</f>
        <v>97</v>
      </c>
      <c r="JM87" s="70">
        <f>Контингент!CZ92</f>
        <v>0</v>
      </c>
      <c r="JN87" s="70">
        <f>JL87+JM87</f>
        <v>97</v>
      </c>
      <c r="JO87" s="177">
        <f>DO87+DR87+DU87+DX87+EA87+ED87+EG87+EJ87+EM87+EP87+ES87+EV87+EY87+FB87+FE87+FH87+FK87+FN87+FQ87+FT87+FW87+FZ87+GC87+GF87+GI87+GL87+GO87+GR87+GU87+GX87+HA87+HD87+HG87+HJ87+HM87+HP87+HS87+HV87+HY87+IB87+IE87+IH87+IK87+IN87+IQ87+IT87+IW87+IZ87+JC87+JF87+JI87</f>
        <v>12410</v>
      </c>
      <c r="JP87" s="177">
        <f>DP87+DS87+DV87+DY87+EB87+EE87+EH87+EK87+EN87+EQ87+ET87+EW87+EZ87+FC87+FF87+FI87+FL87+FO87+FR87+FU87+FX87+GA87+GD87+GG87+GJ87+GM87+GP87+GS87+GV87+GY87+HB87+HE87+HH87+HK87+HN87+HQ87+HT87+HW87+HZ87+IC87+IF87+II87+IL87+IO87+IR87+IU87+IX87+JA87+JD87+JG87+JJ87</f>
        <v>6007</v>
      </c>
      <c r="JQ87" s="143">
        <f>'Нормативы и коэффициенты МОО'!$Y$17</f>
        <v>0.89426399999999995</v>
      </c>
      <c r="JR87" s="14">
        <v>1</v>
      </c>
      <c r="JS87" s="177">
        <f>ROUND(JO87*JQ87*JR87,0)</f>
        <v>11098</v>
      </c>
      <c r="JT87" s="177">
        <f>ROUND(JP87*JQ87*JR87,0)</f>
        <v>5372</v>
      </c>
      <c r="JU87" s="177">
        <f>ROUND(JW87*$H87*$V87*$BQ87*$CI87*IF($JN87&gt;500,$DA87,IF($JN87&gt;250,$DM87,IF($JN87&gt;0,$DG87,0)))/1000,0)</f>
        <v>0</v>
      </c>
      <c r="JV87" s="177">
        <f>ROUND(JW87*$O87*$V87*$BQ87*$CI87*IF($JN87&gt;500,$DA87,IF($JN87&gt;250,$DM87,IF($JN87&gt;0,$DG87,0)))/1000,0)</f>
        <v>0</v>
      </c>
      <c r="JW87" s="70">
        <f>Контингент!DU92</f>
        <v>0</v>
      </c>
      <c r="JX87" s="177">
        <f>ROUND(JZ87*$H87*$V87*$BQ87*$CO87*IF($JN87&gt;500,$DA87,IF($JN87&gt;250,$DM87,IF($JN87&gt;0,$DG87,0)))/1000,0)</f>
        <v>0</v>
      </c>
      <c r="JY87" s="177">
        <f>ROUND(JZ87*$O87*$V87*$BQ87*$CO87*IF($JN87&gt;500,$DA87,IF($JN87&gt;250,$DM87,IF($JN87&gt;0,$DG87,0)))/1000,0)</f>
        <v>0</v>
      </c>
      <c r="JZ87" s="70">
        <f>Контингент!DV92</f>
        <v>0</v>
      </c>
      <c r="KA87" s="177">
        <f>ROUND(KC87*$H87*$BK87*$BQ87*$CU87*IF($JN87&gt;500,$DA87,IF($JN87&gt;250,$DM87,IF($JN87&gt;0,$DG87,0)))/1000,0)</f>
        <v>0</v>
      </c>
      <c r="KB87" s="177">
        <f>ROUND(KC87*$O87*$BK87*$BQ87*$CU87*IF($JN87&gt;500,$DA87,IF($JN87&gt;250,$DM87,IF($JN87&gt;0,$DG87,0)))/1000,0)</f>
        <v>0</v>
      </c>
      <c r="KC87" s="70">
        <f>(Контингент!DW92+Контингент!DX92+Контингент!DY92+Контингент!DZ92+Контингент!EA92+Контингент!EB92+Контингент!EC92+Контингент!ED92+Контингент!EE92)</f>
        <v>0</v>
      </c>
      <c r="KD87" s="177">
        <f>ROUND(KF87*$H87*$V87*$BQ87*$CI87*IF($JN87&gt;500,$DA87,IF($JN87&gt;250,$DM87,IF($JN87&gt;0,$DG87,0)))/1000,0)</f>
        <v>0</v>
      </c>
      <c r="KE87" s="177">
        <f>ROUND(KF87*$O87*$V87*$BQ87*$CI87*IF($JN87&gt;500,$DA87,IF($JN87&gt;250,$DM87,IF($JN87&gt;0,$DG87,0)))/1000,0)</f>
        <v>0</v>
      </c>
      <c r="KF87" s="70">
        <f>Контингент!EF92</f>
        <v>0</v>
      </c>
      <c r="KG87" s="177">
        <f>ROUND(KI87*$H87*$V87*$BQ87*$CO87*IF($JN87&gt;500,$DA87,IF($JN87&gt;250,$DM87,IF($JN87&gt;0,$DG87,0)))/1000,0)</f>
        <v>0</v>
      </c>
      <c r="KH87" s="177">
        <f>ROUND(KI87*$O87*$V87*$BQ87*$CO87*IF($JN87&gt;500,$DA87,IF($JN87&gt;250,$DM87,IF($JN87&gt;0,$DG87,0)))/1000,0)</f>
        <v>0</v>
      </c>
      <c r="KI87" s="70">
        <f>Контингент!EG92</f>
        <v>0</v>
      </c>
      <c r="KJ87" s="177">
        <f>ROUND(KL87*$H87*$BK87*$BQ87*$CU87*IF($JN87&gt;500,$DA87,IF($JN87&gt;250,$DM87,IF($JN87&gt;0,$DG87,0)))/1000,0)</f>
        <v>0</v>
      </c>
      <c r="KK87" s="177">
        <f>ROUND(KL87*$O87*$BK87*$BQ87*$CU87*IF($JN87&gt;500,$DA87,IF($JN87&gt;250,$DM87,IF($JN87&gt;0,$DG87,0)))/1000,0)</f>
        <v>0</v>
      </c>
      <c r="KL87" s="70">
        <f>Контингент!EH92</f>
        <v>0</v>
      </c>
      <c r="KM87" s="177">
        <f>ROUND(KO87*$H87*$V87*$BQ87*$CI87*IF($JN87&gt;500,$DA87,IF($JN87&gt;250,$DM87,IF($JN87&gt;0,$DG87,0)))/1000,0)</f>
        <v>0</v>
      </c>
      <c r="KN87" s="177">
        <f>ROUND(KO87*$O87*$V87*$BQ87*$CI87*IF($JN87&gt;500,$DA87,IF($JN87&gt;250,$DM87,IF($JN87&gt;0,$DG87,0)))/1000,0)</f>
        <v>0</v>
      </c>
      <c r="KO87" s="70">
        <f>Контингент!EI92</f>
        <v>0</v>
      </c>
      <c r="KP87" s="177">
        <f>ROUND(KR87*$H87*$V87*$BQ87*$CO87*IF($JN87&gt;500,$DA87,IF($JN87&gt;250,$DM87,IF($JN87&gt;0,$DG87,0)))/1000,0)</f>
        <v>0</v>
      </c>
      <c r="KQ87" s="177">
        <f>ROUND(KR87*$O87*$V87*$BQ87*$CO87*IF($JN87&gt;500,$DA87,IF($JN87&gt;250,$DM87,IF($JN87&gt;0,$DG87,0)))/1000,0)</f>
        <v>0</v>
      </c>
      <c r="KR87" s="70">
        <f>Контингент!EJ92</f>
        <v>0</v>
      </c>
      <c r="KS87" s="177">
        <f>ROUND(KU87*$H87*$BK87*$BQ87*$CU87*IF($JN87&gt;500,$DA87,IF($JN87&gt;250,$DM87,IF($JN87&gt;0,$DG87,0)))/1000,0)</f>
        <v>0</v>
      </c>
      <c r="KT87" s="177">
        <f>ROUND(KU87*$O87*$BK87*$BQ87*$CU87*IF($JN87&gt;500,$DA87,IF($JN87&gt;250,$DM87,IF($JN87&gt;0,$DG87,0)))/1000,0)</f>
        <v>0</v>
      </c>
      <c r="KU87" s="70">
        <f>Контингент!EK92</f>
        <v>0</v>
      </c>
      <c r="KV87" s="70">
        <f>JW87+JZ87+KC87+KF87+KI87+KL87+KO87+KR87+KU87</f>
        <v>0</v>
      </c>
      <c r="KW87" s="177">
        <f>JU87+JX87+KA87+KD87+KG87+KJ87+KM87+KP87+KS87</f>
        <v>0</v>
      </c>
      <c r="KX87" s="177">
        <f>JV87+JY87+KB87+KE87+KH87+KK87+KN87+KQ87+KT87</f>
        <v>0</v>
      </c>
      <c r="KY87" s="143">
        <f>'Нормативы и коэффициенты МОО'!$Y$17</f>
        <v>0.89426399999999995</v>
      </c>
      <c r="KZ87" s="14">
        <v>1</v>
      </c>
      <c r="LA87" s="177">
        <f>ROUND(KW87*KY87*KZ87,0)</f>
        <v>0</v>
      </c>
      <c r="LB87" s="177">
        <f>ROUND(KX87*KY87*KZ87,0)</f>
        <v>0</v>
      </c>
      <c r="LC87" s="177">
        <f>ROUND(LE87*$I87*$W87*$BR87*$CJ87*IF($JN87&gt;500,$DB87,IF($JN87&gt;250,$DN87,IF($JN87&gt;0,$DH87,0)))/1000,0)</f>
        <v>110</v>
      </c>
      <c r="LD87" s="177">
        <f>ROUND(LE87*$P87*$W87*$BR87*$CJ87*IF($JN87&gt;500,$DB87,IF($JN87&gt;250,$DN87,IF($JN87&gt;0,$DH87,0)))/1000,0)</f>
        <v>0</v>
      </c>
      <c r="LE87" s="70">
        <f>Контингент!DC92</f>
        <v>25</v>
      </c>
      <c r="LF87" s="177">
        <f>ROUND(LH87*$I87*$W87*$BR87*$CP87*IF($JN87&gt;500,$DB87,IF($JN87&gt;250,$DN87,IF($JN87&gt;0,$DH87,0)))/1000,0)</f>
        <v>0</v>
      </c>
      <c r="LG87" s="177">
        <f>ROUND(LH87*$P87*$W87*$BR87*$CP87*IF($JN87&gt;500,$DB87,IF($JN87&gt;250,$DN87,IF($JN87&gt;0,$DH87,0)))/1000,0)</f>
        <v>0</v>
      </c>
      <c r="LH87" s="70">
        <f>Контингент!DD92</f>
        <v>0</v>
      </c>
      <c r="LI87" s="177">
        <f>ROUND(LK87*$I87*$AA87*$BR87*$CJ87*IF($JN87&gt;500,$DB87,IF($JN87&gt;250,$DN87,IF($JN87&gt;0,$DH87,0)))/1000,0)</f>
        <v>0</v>
      </c>
      <c r="LJ87" s="177">
        <f>ROUND(LK87*$P87*$AA87*$BR87*$CJ87*IF($JN87&gt;500,$DB87,IF($JN87&gt;250,$DN87,IF($JN87&gt;0,$DH87,0)))/1000,0)</f>
        <v>0</v>
      </c>
      <c r="LK87" s="70">
        <f>Контингент!DE92</f>
        <v>0</v>
      </c>
      <c r="LL87" s="177">
        <f>ROUND(LN87*$I87*$AE87*$BR87*$CJ87*IF($JN87&gt;500,$DB87,IF($JN87&gt;250,$DN87,IF($JN87&gt;0,$DH87,0)))/1000,0)</f>
        <v>0</v>
      </c>
      <c r="LM87" s="177">
        <f>ROUND(LN87*$P87*$AE87*$BR87*$CJ87*IF($JN87&gt;500,$DB87,IF($JN87&gt;250,$DN87,IF($JN87&gt;0,$DH87,0)))/1000,0)</f>
        <v>0</v>
      </c>
      <c r="LN87" s="70">
        <f>Контингент!DF92</f>
        <v>0</v>
      </c>
      <c r="LO87" s="177">
        <f>ROUND(LQ87*$I87*$AI87*$BR87*$CJ87*IF($JN87&gt;500,$DB87,IF($JN87&gt;250,$DN87,IF($JN87&gt;0,$DH87,0)))/1000,0)</f>
        <v>0</v>
      </c>
      <c r="LP87" s="177">
        <f>ROUND(LQ87*$P87*$AI87*$BR87*$CJ87*IF($JN87&gt;500,$DB87,IF($JN87&gt;250,$DN87,IF($JN87&gt;0,$DH87,0)))/1000,0)</f>
        <v>0</v>
      </c>
      <c r="LQ87" s="70">
        <f>Контингент!DG92</f>
        <v>0</v>
      </c>
      <c r="LR87" s="177">
        <f>ROUND(LT87*$I87*$AM87*$BR87*$CJ87*IF($JN87&gt;500,$DB87,IF($JN87&gt;250,$DN87,IF($JN87&gt;0,$DH87,0)))/1000,0)</f>
        <v>0</v>
      </c>
      <c r="LS87" s="177">
        <f>ROUND(LT87*$P87*$AM87*$BR87*$CJ87*IF($JN87&gt;500,$DB87,IF($JN87&gt;250,$DN87,IF($JN87&gt;0,$DH87,0)))/1000,0)</f>
        <v>0</v>
      </c>
      <c r="LT87" s="70">
        <f>Контингент!DH92</f>
        <v>0</v>
      </c>
      <c r="LU87" s="177">
        <f>ROUND(LW87*$I87*$AQ87*$BR87*$CJ87*IF($JN87&gt;500,$DB87,IF($JN87&gt;250,$DN87,IF($JN87&gt;0,$DH87,0)))/1000,0)</f>
        <v>0</v>
      </c>
      <c r="LV87" s="177">
        <f>ROUND(LW87*$P87*$AQ87*$BR87*$CJ87*IF($JN87&gt;500,$DB87,IF($JN87&gt;250,$DN87,IF($JN87&gt;0,$DH87,0)))/1000,0)</f>
        <v>0</v>
      </c>
      <c r="LW87" s="70">
        <f>Контингент!DI92</f>
        <v>0</v>
      </c>
      <c r="LX87" s="177">
        <f>ROUND(LZ87*$I87*$AU87*$BR87*$CJ87*IF($JN87&gt;500,$DB87,IF($JN87&gt;250,$DN87,IF($JN87&gt;0,$DH87,0)))/1000,0)</f>
        <v>0</v>
      </c>
      <c r="LY87" s="177">
        <f>ROUND(LZ87*$P87*$AU87*$BR87*$CJ87*IF($JN87&gt;500,$DB87,IF($JN87&gt;250,$DN87,IF($JN87&gt;0,$DH87,0)))/1000,0)</f>
        <v>0</v>
      </c>
      <c r="LZ87" s="70">
        <f>Контингент!DJ92</f>
        <v>0</v>
      </c>
      <c r="MA87" s="177">
        <f>ROUND(MC87*$I87*$AY87*$BR87*$CJ87*IF($JN87&gt;500,$DB87,IF($JN87&gt;250,$DN87,IF($JN87&gt;0,$DH87,0)))/1000,0)</f>
        <v>0</v>
      </c>
      <c r="MB87" s="177">
        <f>ROUND(MC87*$P87*$AY87*$BR87*$CJ87*IF($JN87&gt;500,$DB87,IF($JN87&gt;250,$DN87,IF($JN87&gt;0,$DH87,0)))/1000,0)</f>
        <v>0</v>
      </c>
      <c r="MC87" s="70">
        <f>Контингент!DK92</f>
        <v>0</v>
      </c>
      <c r="MD87" s="177">
        <f>ROUND(MF87*$I87*$BC87*$BR87*$CJ87*IF($JN87&gt;500,$DB87,IF($JN87&gt;250,$DN87,IF($JN87&gt;0,$DH87,0)))/1000,0)</f>
        <v>0</v>
      </c>
      <c r="ME87" s="177">
        <f>ROUND(MF87*$P87*$BC87*$BR87*$CJ87*IF($JN87&gt;500,$DB87,IF($JN87&gt;250,$DN87,IF($JN87&gt;0,$DH87,0)))/1000,0)</f>
        <v>0</v>
      </c>
      <c r="MF87" s="70">
        <f>Контингент!DL92</f>
        <v>0</v>
      </c>
      <c r="MG87" s="177">
        <f>ROUND(MI87*$I87*$BG87*$BR87*$CJ87*IF($JN87&gt;500,$DB87,IF($JN87&gt;250,$DN87,IF($JN87&gt;0,$DH87,0)))/1000,0)</f>
        <v>0</v>
      </c>
      <c r="MH87" s="177">
        <f>ROUND(MI87*$P87*$BG87*$BR87*$CJ87*IF($JN87&gt;500,$DB87,IF($JN87&gt;250,$DN87,IF($JN87&gt;0,$DH87,0)))/1000,0)</f>
        <v>0</v>
      </c>
      <c r="MI87" s="70">
        <f>Контингент!DM92</f>
        <v>0</v>
      </c>
      <c r="MJ87" s="177">
        <f>ROUND(ML87*$I87*$W87*$BR87*$CJ87*IF($JN87&gt;500,$DB87,IF($JN87&gt;250,$DN87,IF($JN87&gt;0,$DH87,0)))/1000,0)</f>
        <v>252</v>
      </c>
      <c r="MK87" s="177">
        <f>ROUND(ML87*$P87*$W87*$BR87*$CJ87*IF($JN87&gt;500,$DB87,IF($JN87&gt;250,$DN87,IF($JN87&gt;0,$DH87,0)))/1000,0)</f>
        <v>0</v>
      </c>
      <c r="ML87" s="70">
        <f>Контингент!DN92</f>
        <v>57</v>
      </c>
      <c r="MM87" s="177">
        <f>ROUND(MO87*$I87*$W87*$BR87*$CP87*IF($JN87&gt;500,$DB87,IF($JN87&gt;250,$DN87,IF($JN87&gt;0,$DH87,0)))/1000,0)</f>
        <v>0</v>
      </c>
      <c r="MN87" s="177">
        <f>ROUND(MO87*$P87*$W87*$BR87*$CP87*IF($JN87&gt;500,$DB87,IF($JN87&gt;250,$DN87,IF($JN87&gt;0,$DH87,0)))/1000,0)</f>
        <v>0</v>
      </c>
      <c r="MO87" s="70">
        <f>Контингент!DO92</f>
        <v>0</v>
      </c>
      <c r="MP87" s="177">
        <f>ROUND(MR87*$I87*$BH87*$BR87*$CJ87*IF($JN87&gt;500,$DB87,IF($JN87&gt;250,$DN87,IF($JN87&gt;0,$DH87,0)))/1000,0)</f>
        <v>0</v>
      </c>
      <c r="MQ87" s="177">
        <f>ROUND(MR87*$P87*$BH87*$BR87*$CJ87*IF($JN87&gt;500,$DB87,IF($JN87&gt;250,$DN87,IF($JN87&gt;0,$DH87,0)))/1000,0)</f>
        <v>0</v>
      </c>
      <c r="MR87" s="70">
        <f>Контингент!DP92</f>
        <v>0</v>
      </c>
      <c r="MS87" s="177">
        <f>ROUND(MU87*$I87*$W87*$BR87*$CJ87*IF($JN87&gt;500,$DB87,IF($JN87&gt;250,$DN87,IF($JN87&gt;0,$DH87,0)))/1000,0)</f>
        <v>66</v>
      </c>
      <c r="MT87" s="177">
        <f>ROUND(MU87*$P87*$W87*$BR87*$CJ87*IF($JN87&gt;500,$DB87,IF($JN87&gt;250,$DN87,IF($JN87&gt;0,$DH87,0)))/1000,0)</f>
        <v>0</v>
      </c>
      <c r="MU87" s="70">
        <f>Контингент!DQ92</f>
        <v>15</v>
      </c>
      <c r="MV87" s="177">
        <f>ROUND(MX87*$I87*$W87*$BR87*$CP87*IF($JN87&gt;500,$DB87,IF($JN87&gt;250,$DN87,IF($JN87&gt;0,$DH87,0)))/1000,0)</f>
        <v>0</v>
      </c>
      <c r="MW87" s="177">
        <f>ROUND(MX87*$P87*$W87*$BR87*$CP87*IF($JN87&gt;500,$DB87,IF($JN87&gt;250,$DN87,IF($JN87&gt;0,$DH87,0)))/1000,0)</f>
        <v>0</v>
      </c>
      <c r="MX87" s="70">
        <f>Контингент!DR92</f>
        <v>0</v>
      </c>
      <c r="MY87" s="177">
        <f>ROUND(NA87*$I87*$BI87*$BR87*$CJ87*IF($JN87&gt;500,$DB87,IF($JN87&gt;250,$DN87,IF($JN87&gt;0,$DH87,0)))/1000,0)</f>
        <v>0</v>
      </c>
      <c r="MZ87" s="177">
        <f>ROUND(NA87*$P87*$BI87*$BR87*$CJ87*IF($JN87&gt;500,$DB87,IF($JN87&gt;250,$DN87,IF($JN87&gt;0,$DH87,0)))/1000,0)</f>
        <v>0</v>
      </c>
      <c r="NA87" s="70">
        <f>Контингент!DS92</f>
        <v>0</v>
      </c>
      <c r="NB87" s="70">
        <f>LE87+LH87+LK87+LN87+LQ87+LT87+LW87+LZ87+MC87+MF87+MI87+ML87+MO87+MR87+MU87+MX87+NA87</f>
        <v>97</v>
      </c>
      <c r="NC87" s="177">
        <f>LC87+LF87+LI87+LL87+LO87+LR87+LU87+LX87+MA87+MD87+MG87+MJ87+MM87+MP87+MS87+MV87+MY87</f>
        <v>428</v>
      </c>
      <c r="ND87" s="177">
        <f>LD87+LG87+LJ87+LM87+LP87+LS87+LV87+LY87+MB87+ME87+MH87+MK87+MN87+MQ87+MT87+MW87+MZ87</f>
        <v>0</v>
      </c>
      <c r="NE87" s="143">
        <f>'Нормативы и коэффициенты МОО'!$Y$17</f>
        <v>0.89426399999999995</v>
      </c>
      <c r="NF87" s="14">
        <v>1</v>
      </c>
      <c r="NG87" s="14">
        <v>12</v>
      </c>
      <c r="NH87" s="14">
        <v>8</v>
      </c>
      <c r="NI87" s="177">
        <f>ROUND(NC87*NE87*NF87/NG87*NH87,0)</f>
        <v>255</v>
      </c>
      <c r="NJ87" s="177">
        <f>ROUND(ND87*NE87*NF87/NG87*NH87,0)</f>
        <v>0</v>
      </c>
      <c r="NK87" s="177">
        <f>ROUND(NM87*$J87*$W87*$BR87*$CJ87*IF($JN87&gt;500,$DB87,IF($JN87&gt;250,$DN87,IF($JN87&gt;0,$DH87,0)))/1000,0)</f>
        <v>147</v>
      </c>
      <c r="NL87" s="177">
        <f>ROUND(NM87*$Q87*$W87*$BR87*$CJ87*IF($JN87&gt;500,$DB87,IF($JN87&gt;250,$DN87,IF($JN87&gt;0,$DH87,0)))/1000,0)</f>
        <v>39</v>
      </c>
      <c r="NM87" s="70">
        <f>Контингент!DC92</f>
        <v>25</v>
      </c>
      <c r="NN87" s="177">
        <f>ROUND(NP87*$J87*$W87*$BR87*$CP87*IF($JN87&gt;500,$DB87,IF($JN87&gt;250,$DN87,IF($JN87&gt;0,$DH87,0)))/1000,0)</f>
        <v>0</v>
      </c>
      <c r="NO87" s="177">
        <f>ROUND(NP87*$Q87*$W87*$BR87*$CP87*IF($JN87&gt;500,$DB87,IF($JN87&gt;250,$DN87,IF($JN87&gt;0,$DH87,0)))/1000,0)</f>
        <v>0</v>
      </c>
      <c r="NP87" s="70">
        <f>Контингент!DD92</f>
        <v>0</v>
      </c>
      <c r="NQ87" s="177">
        <f>ROUND(NS87*$J87*$AA87*$BR87*$CJ87*IF($JN87&gt;500,$DB87,IF($JN87&gt;250,$DN87,IF($JN87&gt;0,$DH87,0)))/1000,0)</f>
        <v>0</v>
      </c>
      <c r="NR87" s="177">
        <f>ROUND(NS87*$Q87*$AA87*$BR87*$CJ87*IF($JN87&gt;500,$DB87,IF($JN87&gt;250,$DN87,IF($JN87&gt;0,$DH87,0)))/1000,0)</f>
        <v>0</v>
      </c>
      <c r="NS87" s="70">
        <f>Контингент!DE92</f>
        <v>0</v>
      </c>
      <c r="NT87" s="177">
        <f>ROUND(NV87*$J87*$AE87*$BR87*$CJ87*IF($JN87&gt;500,$DB87,IF($JN87&gt;250,$DN87,IF($JN87&gt;0,$DH87,0)))/1000,0)</f>
        <v>0</v>
      </c>
      <c r="NU87" s="177">
        <f>ROUND(NV87*$Q87*$AE87*$BR87*$CJ87*IF($JN87&gt;500,$DB87,IF($JN87&gt;250,$DN87,IF($JN87&gt;0,$DH87,0)))/1000,0)</f>
        <v>0</v>
      </c>
      <c r="NV87" s="70">
        <f>Контингент!DF92</f>
        <v>0</v>
      </c>
      <c r="NW87" s="177">
        <f>ROUND(NY87*$J87*$AI87*$BR87*$CJ87*IF($JN87&gt;500,$DB87,IF($JN87&gt;250,$DN87,IF($JN87&gt;0,$DH87,0)))/1000,0)</f>
        <v>0</v>
      </c>
      <c r="NX87" s="177">
        <f>ROUND(NY87*$Q87*$AI87*$BR87*$CJ87*IF($JN87&gt;500,$DB87,IF($JN87&gt;250,$DN87,IF($JN87&gt;0,$DH87,0)))/1000,0)</f>
        <v>0</v>
      </c>
      <c r="NY87" s="70">
        <f>Контингент!DG92</f>
        <v>0</v>
      </c>
      <c r="NZ87" s="177">
        <f>ROUND(OB87*$J87*$AM87*$BR87*$CJ87*IF($JN87&gt;500,$DB87,IF($JN87&gt;250,$DN87,IF($JN87&gt;0,$DH87,0)))/1000,0)</f>
        <v>0</v>
      </c>
      <c r="OA87" s="177">
        <f>ROUND(OB87*$Q87*$AM87*$BR87*$CJ87*IF($JN87&gt;500,$DB87,IF($JN87&gt;250,$DN87,IF($JN87&gt;0,$DH87,0)))/1000,0)</f>
        <v>0</v>
      </c>
      <c r="OB87" s="70">
        <f>Контингент!DH92</f>
        <v>0</v>
      </c>
      <c r="OC87" s="177">
        <f>ROUND(OE87*$J87*$AQ87*$BR87*$CJ87*IF($JN87&gt;500,$DB87,IF($JN87&gt;250,$DN87,IF($JN87&gt;0,$DH87,0)))/1000,0)</f>
        <v>0</v>
      </c>
      <c r="OD87" s="177">
        <f>ROUND(OE87*$Q87*$AQ87*$BR87*$CJ87*IF($JN87&gt;500,$DB87,IF($JN87&gt;250,$DN87,IF($JN87&gt;0,$DH87,0)))/1000,0)</f>
        <v>0</v>
      </c>
      <c r="OE87" s="70">
        <f>Контингент!DI92</f>
        <v>0</v>
      </c>
      <c r="OF87" s="177">
        <f>ROUND(OH87*$J87*$AU87*$BR87*$CJ87*IF($JN87&gt;500,$DB87,IF($JN87&gt;250,$DN87,IF($JN87&gt;0,$DH87,0)))/1000,0)</f>
        <v>0</v>
      </c>
      <c r="OG87" s="177">
        <f>ROUND(OH87*$Q87*$AU87*$BR87*$CJ87*IF($JN87&gt;500,$DB87,IF($JN87&gt;250,$DN87,IF($JN87&gt;0,$DH87,0)))/1000,0)</f>
        <v>0</v>
      </c>
      <c r="OH87" s="70">
        <f>Контингент!DJ92</f>
        <v>0</v>
      </c>
      <c r="OI87" s="177">
        <f>ROUND(OK87*$J87*$AY87*$BR87*$CJ87*IF($JN87&gt;500,$DB87,IF($JN87&gt;250,$DN87,IF($JN87&gt;0,$DH87,0)))/1000,0)</f>
        <v>0</v>
      </c>
      <c r="OJ87" s="177">
        <f>ROUND(OK87*$Q87*$AY87*$BR87*$CJ87*IF($JN87&gt;500,$DB87,IF($JN87&gt;250,$DN87,IF($JN87&gt;0,$DH87,0)))/1000,0)</f>
        <v>0</v>
      </c>
      <c r="OK87" s="70">
        <f>Контингент!DK92</f>
        <v>0</v>
      </c>
      <c r="OL87" s="177">
        <f>ROUND(ON87*$J87*$BC87*$BR87*$CJ87*IF($JN87&gt;500,$DB87,IF($JN87&gt;250,$DN87,IF($JN87&gt;0,$DH87,0)))/1000,0)</f>
        <v>0</v>
      </c>
      <c r="OM87" s="177">
        <f>ROUND(ON87*$Q87*$BC87*$BR87*$CJ87*IF($JN87&gt;500,$DB87,IF($JN87&gt;250,$DN87,IF($JN87&gt;0,$DH87,0)))/1000,0)</f>
        <v>0</v>
      </c>
      <c r="ON87" s="70">
        <f>Контингент!DL92</f>
        <v>0</v>
      </c>
      <c r="OO87" s="177">
        <f>ROUND(OQ87*$J87*$BG87*$BR87*$CJ87*IF($JN87&gt;500,$DB87,IF($JN87&gt;250,$DN87,IF($JN87&gt;0,$DH87,0)))/1000,0)</f>
        <v>0</v>
      </c>
      <c r="OP87" s="177">
        <f>ROUND(OQ87*$Q87*$BG87*$BR87*$CJ87*IF($JN87&gt;500,$DB87,IF($JN87&gt;250,$DN87,IF($JN87&gt;0,$DH87,0)))/1000,0)</f>
        <v>0</v>
      </c>
      <c r="OQ87" s="70">
        <f>Контингент!DM92</f>
        <v>0</v>
      </c>
      <c r="OR87" s="177">
        <f>ROUND(OT87*$J87*$W87*$BR87*$CJ87*IF($JN87&gt;500,$DB87,IF($JN87&gt;250,$DN87,IF($JN87&gt;0,$DH87,0)))/1000,0)</f>
        <v>335</v>
      </c>
      <c r="OS87" s="177">
        <f>ROUND(OT87*$Q87*$W87*$BR87*$CJ87*IF($JN87&gt;500,$DB87,IF($JN87&gt;250,$DN87,IF($JN87&gt;0,$DH87,0)))/1000,0)</f>
        <v>89</v>
      </c>
      <c r="OT87" s="70">
        <f>Контингент!DN92</f>
        <v>57</v>
      </c>
      <c r="OU87" s="177">
        <f>ROUND(OW87*$J87*$W87*$BR87*$CP87*IF($JN87&gt;500,$DB87,IF($JN87&gt;250,$DN87,IF($JN87&gt;0,$DH87,0)))/1000,0)</f>
        <v>0</v>
      </c>
      <c r="OV87" s="177">
        <f>ROUND(OW87*$Q87*$W87*$BR87*$CP87*IF($JN87&gt;500,$DB87,IF($JN87&gt;250,$DN87,IF($JN87&gt;0,$DH87,0)))/1000,0)</f>
        <v>0</v>
      </c>
      <c r="OW87" s="70">
        <f>Контингент!DO92</f>
        <v>0</v>
      </c>
      <c r="OX87" s="177">
        <f>ROUND(OZ87*$J87*$BH87*$BR87*$CJ87*IF($JN87&gt;500,$DB87,IF($JN87&gt;250,$DN87,IF($JN87&gt;0,$DH87,0)))/1000,0)</f>
        <v>0</v>
      </c>
      <c r="OY87" s="177">
        <f>ROUND(OZ87*$Q87*$BH87*$BR87*$CJ87*IF($JN87&gt;500,$DB87,IF($JN87&gt;250,$DN87,IF($JN87&gt;0,$DH87,0)))/1000,0)</f>
        <v>0</v>
      </c>
      <c r="OZ87" s="70">
        <f>Контингент!DP92</f>
        <v>0</v>
      </c>
      <c r="PA87" s="177">
        <f>ROUND(PC87*$J87*$W87*$BR87*$CJ87*IF($JN87&gt;500,$DB87,IF($JN87&gt;250,$DN87,IF($JN87&gt;0,$DH87,0)))/1000,0)</f>
        <v>88</v>
      </c>
      <c r="PB87" s="177">
        <f>ROUND(PC87*$Q87*$W87*$BR87*$CJ87*IF($JN87&gt;500,$DB87,IF($JN87&gt;250,$DN87,IF($JN87&gt;0,$DH87,0)))/1000,0)</f>
        <v>24</v>
      </c>
      <c r="PC87" s="70">
        <f>Контингент!DQ92</f>
        <v>15</v>
      </c>
      <c r="PD87" s="177">
        <f>ROUND(PF87*$J87*$W87*$BR87*$CP87*IF($JN87&gt;500,$DB87,IF($JN87&gt;250,$DN87,IF($JN87&gt;0,$DH87,0)))/1000,0)</f>
        <v>0</v>
      </c>
      <c r="PE87" s="177">
        <f>ROUND(PF87*$Q87*$W87*$BR87*$CP87*IF($JN87&gt;500,$DB87,IF($JN87&gt;250,$DN87,IF($JN87&gt;0,$DH87,0)))/1000,0)</f>
        <v>0</v>
      </c>
      <c r="PF87" s="70">
        <f>Контингент!DR92</f>
        <v>0</v>
      </c>
      <c r="PG87" s="177">
        <f>ROUND(PI87*$J87*$BI87*$BR87*$CJ87*IF($JN87&gt;500,$DB87,IF($JN87&gt;250,$DN87,IF($JN87&gt;0,$DH87,0)))/1000,0)</f>
        <v>0</v>
      </c>
      <c r="PH87" s="177">
        <f>ROUND(PI87*$Q87*$BI87*$BR87*$CJ87*IF($JN87&gt;500,$DB87,IF($JN87&gt;250,$DN87,IF($JN87&gt;0,$DH87,0)))/1000,0)</f>
        <v>0</v>
      </c>
      <c r="PI87" s="70">
        <f>Контингент!DS92</f>
        <v>0</v>
      </c>
      <c r="PJ87" s="70">
        <f>NM87+NP87+NS87+NV87+NY87+OB87+OE87+OH87+OK87+ON87+OQ87+OT87+OW87+OZ87+PC87+PF87+PI87</f>
        <v>97</v>
      </c>
      <c r="PK87" s="177">
        <f>NK87+NN87+NQ87+NT87+NW87+NZ87+OC87+OF87+OI87+OL87+OO87+OR87+OU87+OX87+PA87+PD87+PG87</f>
        <v>570</v>
      </c>
      <c r="PL87" s="177">
        <f>NL87+NO87+NR87+NU87+NX87+OA87+OD87+OG87+OJ87+OM87+OP87+OS87+OV87+OY87+PB87+PE87+PH87</f>
        <v>152</v>
      </c>
      <c r="PM87" s="143">
        <f>'Нормативы и коэффициенты МОО'!$Y$17</f>
        <v>0.89426399999999995</v>
      </c>
      <c r="PN87" s="14">
        <v>1</v>
      </c>
      <c r="PO87" s="14">
        <v>12</v>
      </c>
      <c r="PP87" s="14">
        <v>4</v>
      </c>
      <c r="PQ87" s="177">
        <f>ROUND(PK87*PM87*PN87/PO87*PP87,0)</f>
        <v>170</v>
      </c>
      <c r="PR87" s="177">
        <f>ROUND(PL87*PM87*PN87/PO87*PP87,0)</f>
        <v>45</v>
      </c>
      <c r="PS87" s="153"/>
    </row>
    <row r="88" spans="1:435" s="15" customFormat="1" x14ac:dyDescent="0.25">
      <c r="A88" s="84"/>
      <c r="B88" s="116" t="s">
        <v>77</v>
      </c>
      <c r="C88" s="119"/>
      <c r="D88" s="119"/>
      <c r="E88" s="119"/>
      <c r="F88" s="119"/>
      <c r="G88" s="119"/>
      <c r="H88" s="119"/>
      <c r="I88" s="119"/>
      <c r="J88" s="119"/>
      <c r="K88" s="119"/>
      <c r="L88" s="119"/>
      <c r="M88" s="119"/>
      <c r="N88" s="119"/>
      <c r="O88" s="119"/>
      <c r="P88" s="119"/>
      <c r="Q88" s="119"/>
      <c r="R88" s="119"/>
      <c r="S88" s="119"/>
      <c r="T88" s="119"/>
      <c r="U88" s="119"/>
      <c r="V88" s="119"/>
      <c r="W88" s="119"/>
      <c r="X88" s="119"/>
      <c r="Y88" s="119"/>
      <c r="Z88" s="119"/>
      <c r="AA88" s="119"/>
      <c r="AB88" s="119"/>
      <c r="AC88" s="119"/>
      <c r="AD88" s="119"/>
      <c r="AE88" s="119"/>
      <c r="AF88" s="119"/>
      <c r="AG88" s="119"/>
      <c r="AH88" s="119"/>
      <c r="AI88" s="119"/>
      <c r="AJ88" s="119"/>
      <c r="AK88" s="119"/>
      <c r="AL88" s="119"/>
      <c r="AM88" s="119"/>
      <c r="AN88" s="119"/>
      <c r="AO88" s="119"/>
      <c r="AP88" s="119"/>
      <c r="AQ88" s="119"/>
      <c r="AR88" s="119"/>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c r="NZ88" s="119"/>
      <c r="OA88" s="119"/>
      <c r="OB88" s="119"/>
      <c r="OC88" s="119"/>
      <c r="OD88" s="119"/>
      <c r="OE88" s="119"/>
      <c r="OF88" s="119"/>
      <c r="OG88" s="119"/>
      <c r="OH88" s="119"/>
      <c r="OI88" s="119"/>
      <c r="OJ88" s="119"/>
      <c r="OK88" s="119"/>
      <c r="OL88" s="119"/>
      <c r="OM88" s="119"/>
      <c r="ON88" s="119"/>
      <c r="OO88" s="119"/>
      <c r="OP88" s="119"/>
      <c r="OQ88" s="119"/>
      <c r="OR88" s="119"/>
      <c r="OS88" s="119"/>
      <c r="OT88" s="119"/>
      <c r="OU88" s="119"/>
      <c r="OV88" s="119"/>
      <c r="OW88" s="119"/>
      <c r="OX88" s="119"/>
      <c r="OY88" s="119"/>
      <c r="OZ88" s="119"/>
      <c r="PA88" s="119"/>
      <c r="PB88" s="119"/>
      <c r="PC88" s="119"/>
      <c r="PD88" s="119"/>
      <c r="PE88" s="119"/>
      <c r="PF88" s="119"/>
      <c r="PG88" s="119"/>
      <c r="PH88" s="119"/>
      <c r="PI88" s="119"/>
      <c r="PJ88" s="119"/>
      <c r="PK88" s="119"/>
      <c r="PL88" s="119"/>
      <c r="PM88" s="119"/>
      <c r="PN88" s="119"/>
      <c r="PO88" s="119"/>
      <c r="PP88" s="119"/>
      <c r="PQ88" s="119"/>
      <c r="PR88" s="119"/>
      <c r="PS88" s="153"/>
    </row>
    <row r="89" spans="1:435" x14ac:dyDescent="0.25">
      <c r="A89" s="112"/>
      <c r="B89" s="117" t="s">
        <v>310</v>
      </c>
      <c r="C89" s="120" t="s">
        <v>240</v>
      </c>
      <c r="D89" s="88">
        <f>'Нормативы и коэффициенты МОО'!$B$6</f>
        <v>38179.43</v>
      </c>
      <c r="E89" s="88">
        <f>'Нормативы и коэффициенты МОО'!$B$7</f>
        <v>53705.98</v>
      </c>
      <c r="F89" s="88">
        <f>'Нормативы и коэффициенты МОО'!$B$8</f>
        <v>55204.57</v>
      </c>
      <c r="G89" s="88">
        <f>'Нормативы и коэффициенты МОО'!$B$9</f>
        <v>78009.87</v>
      </c>
      <c r="H89" s="88">
        <f>'Нормативы и коэффициенты МОО'!$B$10</f>
        <v>23154.491086338148</v>
      </c>
      <c r="I89" s="88">
        <f>'Нормативы и коэффициенты МОО'!$B$11</f>
        <v>4412.8</v>
      </c>
      <c r="J89" s="88">
        <f>'Нормативы и коэффициенты МОО'!$B$12</f>
        <v>5883.73</v>
      </c>
      <c r="K89" s="88">
        <f>'Нормативы и коэффициенты МОО'!$C$6</f>
        <v>10181.18</v>
      </c>
      <c r="L89" s="88">
        <f>'Нормативы и коэффициенты МОО'!$C$7</f>
        <v>14321.59</v>
      </c>
      <c r="M89" s="88">
        <f>'Нормативы и коэффициенты МОО'!$C$8</f>
        <v>14721.22</v>
      </c>
      <c r="N89" s="88">
        <f>'Нормативы и коэффициенты МОО'!$C$9</f>
        <v>48613.13</v>
      </c>
      <c r="O89" s="88">
        <f>'Нормативы и коэффициенты МОО'!$C$10</f>
        <v>0</v>
      </c>
      <c r="P89" s="88">
        <f>'Нормативы и коэффициенты МОО'!$C$11</f>
        <v>0</v>
      </c>
      <c r="Q89" s="88">
        <f>'Нормативы и коэффициенты МОО'!$C$12</f>
        <v>1569</v>
      </c>
      <c r="R89" s="88">
        <f>'Нормативы и коэффициенты МОО'!$B$17</f>
        <v>1</v>
      </c>
      <c r="S89" s="88">
        <f>'Нормативы и коэффициенты МОО'!$B$18</f>
        <v>1</v>
      </c>
      <c r="T89" s="88">
        <f>'Нормативы и коэффициенты МОО'!$B$19</f>
        <v>1</v>
      </c>
      <c r="U89" s="88">
        <f>'Нормативы и коэффициенты МОО'!$B$20</f>
        <v>1</v>
      </c>
      <c r="V89" s="88">
        <f>'Нормативы и коэффициенты МОО'!$B$21</f>
        <v>1</v>
      </c>
      <c r="W89" s="88">
        <f>'Нормативы и коэффициенты МОО'!$B$22</f>
        <v>1</v>
      </c>
      <c r="X89" s="88">
        <f>'Нормативы и коэффициенты МОО'!$C$17</f>
        <v>2.1</v>
      </c>
      <c r="Y89" s="88">
        <f>'Нормативы и коэффициенты МОО'!$C$20</f>
        <v>1</v>
      </c>
      <c r="Z89" s="88">
        <f>'Нормативы и коэффициенты МОО'!$C$21</f>
        <v>1</v>
      </c>
      <c r="AA89" s="88">
        <f>'Нормативы и коэффициенты МОО'!$C$22</f>
        <v>2.1</v>
      </c>
      <c r="AB89" s="88">
        <f>'Нормативы и коэффициенты МОО'!$D$17</f>
        <v>1.83</v>
      </c>
      <c r="AC89" s="88">
        <f>'Нормативы и коэффициенты МОО'!$D$20</f>
        <v>1</v>
      </c>
      <c r="AD89" s="88">
        <f>'Нормативы и коэффициенты МОО'!$D$21</f>
        <v>1</v>
      </c>
      <c r="AE89" s="88">
        <f>'Нормативы и коэффициенты МОО'!$D$22</f>
        <v>1.83</v>
      </c>
      <c r="AF89" s="88">
        <f>'Нормативы и коэффициенты МОО'!$E$17</f>
        <v>1.74</v>
      </c>
      <c r="AG89" s="88">
        <f>'Нормативы и коэффициенты МОО'!$E$20</f>
        <v>1</v>
      </c>
      <c r="AH89" s="88">
        <f>'Нормативы и коэффициенты МОО'!$E$21</f>
        <v>1</v>
      </c>
      <c r="AI89" s="88">
        <f>'Нормативы и коэффициенты МОО'!$E$22</f>
        <v>1.74</v>
      </c>
      <c r="AJ89" s="88">
        <f>'Нормативы и коэффициенты МОО'!$F$17</f>
        <v>1.56</v>
      </c>
      <c r="AK89" s="88">
        <f>'Нормативы и коэффициенты МОО'!$F$20</f>
        <v>1</v>
      </c>
      <c r="AL89" s="88">
        <f>'Нормативы и коэффициенты МОО'!$F$21</f>
        <v>1</v>
      </c>
      <c r="AM89" s="88">
        <f>'Нормативы и коэффициенты МОО'!$F$22</f>
        <v>1.56</v>
      </c>
      <c r="AN89" s="88">
        <f>'Нормативы и коэффициенты МОО'!$G$17</f>
        <v>1.56</v>
      </c>
      <c r="AO89" s="88">
        <f>'Нормативы и коэффициенты МОО'!$G$20</f>
        <v>1</v>
      </c>
      <c r="AP89" s="88">
        <f>'Нормативы и коэффициенты МОО'!$G$21</f>
        <v>1</v>
      </c>
      <c r="AQ89" s="88">
        <f>'Нормативы и коэффициенты МОО'!$G$22</f>
        <v>1.56</v>
      </c>
      <c r="AR89" s="88">
        <f>'Нормативы и коэффициенты МОО'!$H$17</f>
        <v>2.31</v>
      </c>
      <c r="AS89" s="88">
        <f>'Нормативы и коэффициенты МОО'!$H$20</f>
        <v>1</v>
      </c>
      <c r="AT89" s="88">
        <f>'Нормативы и коэффициенты МОО'!$H$21</f>
        <v>1</v>
      </c>
      <c r="AU89" s="88">
        <f>'Нормативы и коэффициенты МОО'!$H$22</f>
        <v>2.31</v>
      </c>
      <c r="AV89" s="88">
        <f>'Нормативы и коэффициенты МОО'!$I$17</f>
        <v>1.56</v>
      </c>
      <c r="AW89" s="88">
        <f>'Нормативы и коэффициенты МОО'!$I$20</f>
        <v>1</v>
      </c>
      <c r="AX89" s="88">
        <f>'Нормативы и коэффициенты МОО'!$I$21</f>
        <v>1</v>
      </c>
      <c r="AY89" s="88">
        <f>'Нормативы и коэффициенты МОО'!$I$22</f>
        <v>1.56</v>
      </c>
      <c r="AZ89" s="88">
        <f>'Нормативы и коэффициенты МОО'!$J$17</f>
        <v>2.64</v>
      </c>
      <c r="BA89" s="88">
        <f>'Нормативы и коэффициенты МОО'!$J$20</f>
        <v>1</v>
      </c>
      <c r="BB89" s="88">
        <f>'Нормативы и коэффициенты МОО'!$J$21</f>
        <v>1</v>
      </c>
      <c r="BC89" s="88">
        <f>'Нормативы и коэффициенты МОО'!$J$22</f>
        <v>2.64</v>
      </c>
      <c r="BD89" s="88">
        <f>'Нормативы и коэффициенты МОО'!$K$17</f>
        <v>2.31</v>
      </c>
      <c r="BE89" s="88">
        <f>'Нормативы и коэффициенты МОО'!$K$20</f>
        <v>1</v>
      </c>
      <c r="BF89" s="88">
        <f>'Нормативы и коэффициенты МОО'!$K$21</f>
        <v>1</v>
      </c>
      <c r="BG89" s="88">
        <f>'Нормативы и коэффициенты МОО'!$K$22</f>
        <v>2.31</v>
      </c>
      <c r="BH89" s="88">
        <f>'Нормативы и коэффициенты МОО'!$L$18</f>
        <v>2</v>
      </c>
      <c r="BI89" s="88">
        <f>'Нормативы и коэффициенты МОО'!$L$19</f>
        <v>2</v>
      </c>
      <c r="BJ89" s="88">
        <f>'Нормативы и коэффициенты МОО'!$L$20</f>
        <v>1</v>
      </c>
      <c r="BK89" s="88">
        <f>'Нормативы и коэффициенты МОО'!$L$21</f>
        <v>1</v>
      </c>
      <c r="BL89" s="88">
        <f>'Нормативы и коэффициенты МОО'!$L$22</f>
        <v>2</v>
      </c>
      <c r="BM89" s="88">
        <f>'Нормативы и коэффициенты МОО'!$N$17</f>
        <v>1</v>
      </c>
      <c r="BN89" s="88">
        <f>'Нормативы и коэффициенты МОО'!$N$18</f>
        <v>1</v>
      </c>
      <c r="BO89" s="88">
        <f>'Нормативы и коэффициенты МОО'!$N$19</f>
        <v>1</v>
      </c>
      <c r="BP89" s="88">
        <f>'Нормативы и коэффициенты МОО'!$N$20</f>
        <v>1</v>
      </c>
      <c r="BQ89" s="88">
        <f>'Нормативы и коэффициенты МОО'!$N$21</f>
        <v>1</v>
      </c>
      <c r="BR89" s="88">
        <f>'Нормативы и коэффициенты МОО'!$N$22</f>
        <v>1</v>
      </c>
      <c r="BS89" s="88">
        <f>'Нормативы и коэффициенты МОО'!$O$17</f>
        <v>1.2</v>
      </c>
      <c r="BT89" s="88">
        <f>'Нормативы и коэффициенты МОО'!$O$18</f>
        <v>1.2</v>
      </c>
      <c r="BU89" s="88">
        <f>'Нормативы и коэффициенты МОО'!$O$19</f>
        <v>1.2</v>
      </c>
      <c r="BV89" s="88">
        <f>'Нормативы и коэффициенты МОО'!$O$20</f>
        <v>1</v>
      </c>
      <c r="BW89" s="88">
        <f>'Нормативы и коэффициенты МОО'!$O$21</f>
        <v>1</v>
      </c>
      <c r="BX89" s="88">
        <f>'Нормативы и коэффициенты МОО'!$O$22</f>
        <v>1</v>
      </c>
      <c r="BY89" s="88">
        <f>'Нормативы и коэффициенты МОО'!$P$17</f>
        <v>1.2</v>
      </c>
      <c r="BZ89" s="88">
        <f>'Нормативы и коэффициенты МОО'!$P$18</f>
        <v>1.2</v>
      </c>
      <c r="CA89" s="88">
        <f>'Нормативы и коэффициенты МОО'!$P$19</f>
        <v>1.2</v>
      </c>
      <c r="CB89" s="88">
        <f>'Нормативы и коэффициенты МОО'!$P$20</f>
        <v>1</v>
      </c>
      <c r="CC89" s="88">
        <f>'Нормативы и коэффициенты МОО'!$P$21</f>
        <v>1</v>
      </c>
      <c r="CD89" s="88">
        <f>'Нормативы и коэффициенты МОО'!$P$22</f>
        <v>1</v>
      </c>
      <c r="CE89" s="88">
        <f>'Нормативы и коэффициенты МОО'!$Q$17</f>
        <v>1</v>
      </c>
      <c r="CF89" s="88">
        <f>'Нормативы и коэффициенты МОО'!$Q$18</f>
        <v>1</v>
      </c>
      <c r="CG89" s="88">
        <f>'Нормативы и коэффициенты МОО'!$Q$19</f>
        <v>1</v>
      </c>
      <c r="CH89" s="88">
        <f>'Нормативы и коэффициенты МОО'!$Q$20</f>
        <v>1</v>
      </c>
      <c r="CI89" s="88">
        <f>'Нормативы и коэффициенты МОО'!$Q$21</f>
        <v>1</v>
      </c>
      <c r="CJ89" s="88">
        <f>'Нормативы и коэффициенты МОО'!$Q$22</f>
        <v>1</v>
      </c>
      <c r="CK89" s="88">
        <f>'Нормативы и коэффициенты МОО'!$R$17</f>
        <v>2</v>
      </c>
      <c r="CL89" s="88">
        <f>'Нормативы и коэффициенты МОО'!$R$18</f>
        <v>2</v>
      </c>
      <c r="CM89" s="88">
        <f>'Нормативы и коэффициенты МОО'!$R$19</f>
        <v>2</v>
      </c>
      <c r="CN89" s="88">
        <f>'Нормативы и коэффициенты МОО'!$R$20</f>
        <v>2</v>
      </c>
      <c r="CO89" s="88">
        <f>'Нормативы и коэффициенты МОО'!$R$21</f>
        <v>2</v>
      </c>
      <c r="CP89" s="88">
        <f>'Нормативы и коэффициенты МОО'!$R$22</f>
        <v>2</v>
      </c>
      <c r="CQ89" s="88">
        <f>'Нормативы и коэффициенты МОО'!$S$17</f>
        <v>1</v>
      </c>
      <c r="CR89" s="88">
        <f>'Нормативы и коэффициенты МОО'!$S$18</f>
        <v>1</v>
      </c>
      <c r="CS89" s="88">
        <f>'Нормативы и коэффициенты МОО'!$S$19</f>
        <v>1</v>
      </c>
      <c r="CT89" s="88">
        <f>'Нормативы и коэффициенты МОО'!$S$20</f>
        <v>2</v>
      </c>
      <c r="CU89" s="88">
        <f>'Нормативы и коэффициенты МОО'!$S$21</f>
        <v>2</v>
      </c>
      <c r="CV89" s="88">
        <f>'Нормативы и коэффициенты МОО'!$S$22</f>
        <v>1</v>
      </c>
      <c r="CW89" s="88">
        <f>'Нормативы и коэффициенты МОО'!$T$17</f>
        <v>1</v>
      </c>
      <c r="CX89" s="88">
        <f>'Нормативы и коэффициенты МОО'!$T$18</f>
        <v>1</v>
      </c>
      <c r="CY89" s="88">
        <f>'Нормативы и коэффициенты МОО'!$T$19</f>
        <v>1</v>
      </c>
      <c r="CZ89" s="88">
        <f>'Нормативы и коэффициенты МОО'!$T$20</f>
        <v>1</v>
      </c>
      <c r="DA89" s="88">
        <f>'Нормативы и коэффициенты МОО'!$T$21</f>
        <v>1</v>
      </c>
      <c r="DB89" s="88">
        <f>'Нормативы и коэффициенты МОО'!$T$22</f>
        <v>1</v>
      </c>
      <c r="DC89" s="88">
        <f>'Нормативы и коэффициенты МОО'!$U$17</f>
        <v>1</v>
      </c>
      <c r="DD89" s="88">
        <f>'Нормативы и коэффициенты МОО'!$U$18</f>
        <v>1</v>
      </c>
      <c r="DE89" s="88">
        <f>'Нормативы и коэффициенты МОО'!$U$19</f>
        <v>1</v>
      </c>
      <c r="DF89" s="88">
        <f>'Нормативы и коэффициенты МОО'!$U$20</f>
        <v>1</v>
      </c>
      <c r="DG89" s="88">
        <f>'Нормативы и коэффициенты МОО'!$U$21</f>
        <v>1</v>
      </c>
      <c r="DH89" s="88">
        <f>'Нормативы и коэффициенты МОО'!$U$22</f>
        <v>1</v>
      </c>
      <c r="DI89" s="88">
        <f>'Нормативы и коэффициенты МОО'!$V$17</f>
        <v>1</v>
      </c>
      <c r="DJ89" s="88">
        <f>'Нормативы и коэффициенты МОО'!$V$18</f>
        <v>1</v>
      </c>
      <c r="DK89" s="88">
        <f>'Нормативы и коэффициенты МОО'!$V$19</f>
        <v>1</v>
      </c>
      <c r="DL89" s="88">
        <f>'Нормативы и коэффициенты МОО'!$V$20</f>
        <v>1</v>
      </c>
      <c r="DM89" s="88">
        <f>'Нормативы и коэффициенты МОО'!$V$21</f>
        <v>1</v>
      </c>
      <c r="DN89" s="88">
        <f>'Нормативы и коэффициенты МОО'!$V$22</f>
        <v>1</v>
      </c>
      <c r="DO89" s="177">
        <f t="shared" ref="DO89:DO96" si="1405">ROUND(DQ89*$D89*$R89*$BM89*$CE89*IF($JN89&gt;500,$CW89,IF($JN89&gt;250,$DI89,IF($JN89&gt;0,$DC89,0)))/1000,0)</f>
        <v>4162</v>
      </c>
      <c r="DP89" s="177">
        <f t="shared" ref="DP89:DP96" si="1406">ROUND(DQ89*$K89*$R89*$BM89*$CE89*IF($JN89&gt;500,$CW89,IF($JN89&gt;250,$DI89,IF($JN89&gt;0,$DC89,0)))/1000,0)</f>
        <v>1110</v>
      </c>
      <c r="DQ89" s="70">
        <f>Контингент!D94</f>
        <v>109</v>
      </c>
      <c r="DR89" s="177">
        <f t="shared" ref="DR89:DR96" si="1407">ROUND(DT89*$D89*$R89*$BM89*$CE89*IF($JN89&gt;500,$CW89,IF($JN89&gt;250,$DI89,IF($JN89&gt;0,$DC89,0)))/1000,0)+ROUND(DT89*$G89*$U89*$BM89*$CE89*IF($JN89&gt;500,$CW89,IF($JN89&gt;250,$DI89,IF($JN89&gt;0,$DC89,0)))/1000,0)</f>
        <v>0</v>
      </c>
      <c r="DS89" s="177">
        <f t="shared" ref="DS89:DS96" si="1408">ROUND(DT89*$K89*$R89*$BM89*$CE89*IF($JN89&gt;500,$CW89,IF($JN89&gt;250,$DI89,IF($JN89&gt;0,$DC89,0)))/1000,0)+ROUND(DT89*$N89*$U89*$BM89*$CE89*IF($JN89&gt;500,$CW89,IF($JN89&gt;250,$DI89,IF($JN89&gt;0,$DC89,0)))/1000,0)</f>
        <v>0</v>
      </c>
      <c r="DT89" s="70">
        <f>Контингент!E94</f>
        <v>0</v>
      </c>
      <c r="DU89" s="177">
        <f t="shared" ref="DU89:DU96" si="1409">ROUND(DW89*$D89*$R89*$BY89*$CE89*IF($JN89&gt;500,$CW89,IF($JN89&gt;250,$DI89,IF($JN89&gt;0,$DC89,0)))/1000,0)</f>
        <v>0</v>
      </c>
      <c r="DV89" s="177">
        <f t="shared" ref="DV89:DV96" si="1410">ROUND(DW89*$K89*$R89*$BY89*$CE89*IF($JN89&gt;500,$CW89,IF($JN89&gt;250,$DI89,IF($JN89&gt;0,$DC89,0)))/1000,0)</f>
        <v>0</v>
      </c>
      <c r="DW89" s="70">
        <f>Контингент!AP94</f>
        <v>0</v>
      </c>
      <c r="DX89" s="177">
        <f t="shared" ref="DX89:DX96" si="1411">ROUND(DZ89*$D89*$R89*$BM89*$CK89*IF($JN89&gt;500,$CW89,IF($JN89&gt;250,$DI89,IF($JN89&gt;0,$DC89,0)))/1000,0)</f>
        <v>0</v>
      </c>
      <c r="DY89" s="177">
        <f t="shared" ref="DY89:DY96" si="1412">ROUND(DZ89*$K89*$R89*$BM89*$CK89*IF($JN89&gt;500,$CW89,IF($JN89&gt;250,$DI89,IF($JN89&gt;0,$DC89,0)))/1000,0)</f>
        <v>0</v>
      </c>
      <c r="DZ89" s="70">
        <f>Контингент!K94</f>
        <v>0</v>
      </c>
      <c r="EA89" s="177">
        <f t="shared" ref="EA89:EA96" si="1413">ROUND(EC89*$D89*$R89*$BM89*$CK89*IF($JN89&gt;500,$CW89,IF($JN89&gt;250,$DI89,IF($JN89&gt;0,$DC89,0)))/1000,0)+ROUND(EC89*$G89*$U89*$BM89*$CN89*IF($JN89&gt;500,$CW89,IF($JN89&gt;250,$DI89,IF($JN89&gt;0,$DC89,0)))/1000,0)</f>
        <v>0</v>
      </c>
      <c r="EB89" s="177">
        <f t="shared" ref="EB89:EB96" si="1414">ROUND(EC89*$K89*$R89*$BM89*$CK89*IF($JN89&gt;500,$CW89,IF($JN89&gt;250,$DI89,IF($JN89&gt;0,$DC89,0)))/1000,0)+ROUND(EC89*$N89*$U89*$BM89*$CN89*IF($JN89&gt;500,$CW89,IF($JN89&gt;250,$DI89,IF($JN89&gt;0,$DC89,0)))/1000,0)</f>
        <v>0</v>
      </c>
      <c r="EC89" s="70">
        <f>Контингент!L94</f>
        <v>0</v>
      </c>
      <c r="ED89" s="177">
        <f t="shared" ref="ED89:ED96" si="1415">ROUND(EF89*$D89*$R89*$BY89*$CK89*IF($JN89&gt;500,$CW89,IF($JN89&gt;250,$DI89,IF($JN89&gt;0,$DC89,0)))/1000,0)</f>
        <v>0</v>
      </c>
      <c r="EE89" s="177">
        <f t="shared" ref="EE89:EE96" si="1416">ROUND(EF89*$K89*$R89*$BY89*$CK89*IF($JN89&gt;500,$CW89,IF($JN89&gt;250,$DI89,IF($JN89&gt;0,$DC89,0)))/1000,0)</f>
        <v>0</v>
      </c>
      <c r="EF89" s="70">
        <f>Контингент!AT94</f>
        <v>0</v>
      </c>
      <c r="EG89" s="177">
        <f t="shared" ref="EG89:EG96" si="1417">ROUND(EI89*$D89*$X89*$BM89*$CE89*IF($JN89&gt;500,$CW89,IF($JN89&gt;250,$DI89,IF($JN89&gt;0,$DC89,0)))/1000,0)</f>
        <v>0</v>
      </c>
      <c r="EH89" s="177">
        <f t="shared" ref="EH89:EH96" si="1418">ROUND(EI89*$K89*$X89*$BM89*$CE89*IF($JN89&gt;500,$CW89,IF($JN89&gt;250,$DI89,IF($JN89&gt;0,$DC89,0)))/1000,0)</f>
        <v>0</v>
      </c>
      <c r="EI89" s="70">
        <f>Контингент!R94</f>
        <v>0</v>
      </c>
      <c r="EJ89" s="177">
        <f t="shared" ref="EJ89:EJ96" si="1419">ROUND(EL89*$D89*$AB89*$BM89*$CQ89*IF($JN89&gt;500,$CW89,IF($JN89&gt;250,$DI89,IF($JN89&gt;0,$DC89,0)))/1000,0)</f>
        <v>0</v>
      </c>
      <c r="EK89" s="177">
        <f t="shared" ref="EK89:EK96" si="1420">ROUND(EL89*$K89*$AB89*$BM89*$CQ89*IF($JN89&gt;500,$CW89,IF($JN89&gt;250,$DI89,IF($JN89&gt;0,$DC89,0)))/1000,0)</f>
        <v>0</v>
      </c>
      <c r="EL89" s="70">
        <f>Контингент!S94</f>
        <v>0</v>
      </c>
      <c r="EM89" s="177">
        <f t="shared" ref="EM89:EM96" si="1421">ROUND(EO89*$D89*$AF89*$BM89*$CE89*IF($JN89&gt;500,$CW89,IF($JN89&gt;250,$DI89,IF($JN89&gt;0,$DC89,0)))/1000,0)</f>
        <v>0</v>
      </c>
      <c r="EN89" s="177">
        <f t="shared" ref="EN89:EN96" si="1422">ROUND(EO89*$K89*$AF89*$BM89*$CE89*IF($JN89&gt;500,$CW89,IF($JN89&gt;250,$DI89,IF($JN89&gt;0,$DC89,0)))/1000,0)</f>
        <v>0</v>
      </c>
      <c r="EO89" s="70">
        <f>Контингент!T94</f>
        <v>0</v>
      </c>
      <c r="EP89" s="177">
        <f t="shared" ref="EP89:EP96" si="1423">ROUND(ER89*$D89*$AJ89*$BM89*$CQ89*IF($JN89&gt;500,$CW89,IF($JN89&gt;250,$DI89,IF($JN89&gt;0,$DC89,0)))/1000,0)</f>
        <v>0</v>
      </c>
      <c r="EQ89" s="177">
        <f t="shared" ref="EQ89:EQ96" si="1424">ROUND(ER89*$K89*$AJ89*$BM89*$CQ89*IF($JN89&gt;500,$CW89,IF($JN89&gt;250,$DI89,IF($JN89&gt;0,$DC89,0)))/1000,0)</f>
        <v>0</v>
      </c>
      <c r="ER89" s="70">
        <f>Контингент!U94</f>
        <v>0</v>
      </c>
      <c r="ES89" s="177">
        <f t="shared" ref="ES89:ES96" si="1425">ROUND(EU89*$D89*$AN89*$BM89*$CQ89*IF($JN89&gt;500,$CW89,IF($JN89&gt;250,$DI89,IF($JN89&gt;0,$DC89,0)))/1000,0)</f>
        <v>0</v>
      </c>
      <c r="ET89" s="177">
        <f t="shared" ref="ET89:ET96" si="1426">ROUND(EU89*$K89*$AN89*$BM89*$CQ89*IF($JN89&gt;500,$CW89,IF($JN89&gt;250,$DI89,IF($JN89&gt;0,$DC89,0)))/1000,0)</f>
        <v>0</v>
      </c>
      <c r="EU89" s="70">
        <f>Контингент!V94</f>
        <v>0</v>
      </c>
      <c r="EV89" s="177">
        <f t="shared" ref="EV89:EV96" si="1427">ROUND(EX89*$D89*$AR89*$BM89*$CE89*IF($JN89&gt;500,$CW89,IF($JN89&gt;250,$DI89,IF($JN89&gt;0,$DC89,0)))/1000,0)</f>
        <v>0</v>
      </c>
      <c r="EW89" s="177">
        <f t="shared" ref="EW89:EW96" si="1428">ROUND(EX89*$K89*$AR89*$BM89*$CE89*IF($JN89&gt;500,$CW89,IF($JN89&gt;250,$DI89,IF($JN89&gt;0,$DC89,0)))/1000,0)</f>
        <v>0</v>
      </c>
      <c r="EX89" s="70">
        <f>Контингент!W94</f>
        <v>0</v>
      </c>
      <c r="EY89" s="177">
        <f t="shared" ref="EY89:EY96" si="1429">ROUND(FA89*$D89*$AV89*$BM89*$CQ89*IF($JN89&gt;500,$CW89,IF($JN89&gt;250,$DI89,IF($JN89&gt;0,$DC89,0)))/1000,0)</f>
        <v>0</v>
      </c>
      <c r="EZ89" s="177">
        <f t="shared" ref="EZ89:EZ96" si="1430">ROUND(FA89*$K89*$AV89*$BM89*$CQ89*IF($JN89&gt;500,$CW89,IF($JN89&gt;250,$DI89,IF($JN89&gt;0,$DC89,0)))/1000,0)</f>
        <v>0</v>
      </c>
      <c r="FA89" s="70">
        <f>Контингент!X94</f>
        <v>0</v>
      </c>
      <c r="FB89" s="177">
        <f t="shared" ref="FB89:FB96" si="1431">ROUND(FD89*$D89*$AZ89*$BM89*$CE89*IF($JN89&gt;500,$CW89,IF($JN89&gt;250,$DI89,IF($JN89&gt;0,$DC89,0)))/1000,0)</f>
        <v>0</v>
      </c>
      <c r="FC89" s="177">
        <f t="shared" ref="FC89:FC96" si="1432">ROUND(FD89*$K89*$AZ89*$BM89*$CE89*IF($JN89&gt;500,$CW89,IF($JN89&gt;250,$DI89,IF($JN89&gt;0,$DC89,0)))/1000,0)</f>
        <v>0</v>
      </c>
      <c r="FD89" s="70">
        <f>Контингент!Y94</f>
        <v>0</v>
      </c>
      <c r="FE89" s="177">
        <f t="shared" ref="FE89:FE96" si="1433">ROUND(FG89*$D89*$BD89*$BM89*$CE89*IF($JN89&gt;500,$CW89,IF($JN89&gt;250,$DI89,IF($JN89&gt;0,$DC89,0)))/1000,0)</f>
        <v>0</v>
      </c>
      <c r="FF89" s="177">
        <f t="shared" ref="FF89:FF96" si="1434">ROUND(FG89*$K89*$BD89*$BM89*$CE89*IF($JN89&gt;500,$CW89,IF($JN89&gt;250,$DI89,IF($JN89&gt;0,$DC89,0)))/1000,0)</f>
        <v>0</v>
      </c>
      <c r="FG89" s="70">
        <f>Контингент!Z94</f>
        <v>0</v>
      </c>
      <c r="FH89" s="177">
        <f t="shared" ref="FH89:FH96" si="1435">ROUND(FJ89*$D89*$X89*$BM89*$CE89*IF($JN89&gt;500,$CW89,IF($JN89&gt;250,$DI89,IF($JN89&gt;0,$DC89,0)))/1000,0)+ROUND(FJ89*$G89*$BJ89*$BM89*$CN89*IF($JN89&gt;500,$CW89,IF($JN89&gt;250,$DI89,IF($JN89&gt;0,$DC89,0)))/1000,0)</f>
        <v>0</v>
      </c>
      <c r="FI89" s="177">
        <f t="shared" ref="FI89:FI96" si="1436">ROUND(FJ89*$K89*$X89*$BM89*$CE89*IF($JN89&gt;500,$CW89,IF($JN89&gt;250,$DI89,IF($JN89&gt;0,$DC89,0)))/1000,0)+ROUND(FJ89*$N89*$BJ89*$BM89*$CN89*IF($JN89&gt;500,$CW89,IF($JN89&gt;250,$DI89,IF($JN89&gt;0,$DC89,0)))/1000,0)</f>
        <v>0</v>
      </c>
      <c r="FJ89" s="70">
        <f>Контингент!AB94</f>
        <v>0</v>
      </c>
      <c r="FK89" s="177">
        <f t="shared" ref="FK89:FK96" si="1437">ROUND(FM89*$D89*$AB89*$BM89*$CQ89*IF($JN89&gt;500,$CW89,IF($JN89&gt;250,$DI89,IF($JN89&gt;0,$DC89,0)))/1000,0)+ROUND(FM89*$G89*$BJ89*$BM89*$CT89*IF($JN89&gt;500,$CW89,IF($JN89&gt;250,$DI89,IF($JN89&gt;0,$DC89,0)))/1000,0)</f>
        <v>0</v>
      </c>
      <c r="FL89" s="177">
        <f t="shared" ref="FL89:FL96" si="1438">ROUND(FM89*$K89*$AB89*$BM89*$CQ89*IF($JN89&gt;500,$CW89,IF($JN89&gt;250,$DI89,IF($JN89&gt;0,$DC89,0)))/1000,0)+ROUND(FM89*$N89*$BJ89*$BM89*$CT89*IF($JN89&gt;500,$CW89,IF($JN89&gt;250,$DI89,IF($JN89&gt;0,$DC89,0)))/1000,0)</f>
        <v>0</v>
      </c>
      <c r="FM89" s="70">
        <f>Контингент!AC94</f>
        <v>0</v>
      </c>
      <c r="FN89" s="177">
        <f t="shared" ref="FN89:FN96" si="1439">ROUND(FP89*$D89*$AF89*$BM89*$CE89*IF($JN89&gt;500,$CW89,IF($JN89&gt;250,$DI89,IF($JN89&gt;0,$DC89,0)))/1000,0)+ROUND(FP89*$G89*$BJ89*$BM89*$CN89*IF($JN89&gt;500,$CW89,IF($JN89&gt;250,$DI89,IF($JN89&gt;0,$DC89,0)))/1000,0)</f>
        <v>0</v>
      </c>
      <c r="FO89" s="177">
        <f t="shared" ref="FO89:FO96" si="1440">ROUND(FP89*$K89*$AF89*$BM89*$CE89*IF($JN89&gt;500,$CW89,IF($JN89&gt;250,$DI89,IF($JN89&gt;0,$DC89,0)))/1000,0)+ROUND(FP89*$N89*$BJ89*$BM89*$CN89*IF($JN89&gt;500,$CW89,IF($JN89&gt;250,$DI89,IF($JN89&gt;0,$DC89,0)))/1000,0)</f>
        <v>0</v>
      </c>
      <c r="FP89" s="70">
        <f>Контингент!AD94</f>
        <v>0</v>
      </c>
      <c r="FQ89" s="177">
        <f t="shared" ref="FQ89:FQ96" si="1441">ROUND(FS89*$D89*$AJ89*$BM89*$CQ89*IF($JN89&gt;500,$CW89,IF($JN89&gt;250,$DI89,IF($JN89&gt;0,$DC89,0)))/1000,0)+ROUND(FS89*$G89*$BJ89*$BM89*$CT89*IF($JN89&gt;500,$CW89,IF($JN89&gt;250,$DI89,IF($JN89&gt;0,$DC89,0)))/1000,0)</f>
        <v>0</v>
      </c>
      <c r="FR89" s="177">
        <f t="shared" ref="FR89:FR96" si="1442">ROUND(FS89*$K89*$AJ89*$BM89*$CQ89*IF($JN89&gt;500,$CW89,IF($JN89&gt;250,$DI89,IF($JN89&gt;0,$DC89,0)))/1000,0)+ROUND(FS89*$N89*$BJ89*$BM89*$CT89*IF($JN89&gt;500,$CW89,IF($JN89&gt;250,$DI89,IF($JN89&gt;0,$DC89,0)))/1000,0)</f>
        <v>0</v>
      </c>
      <c r="FS89" s="70">
        <f>Контингент!AE94</f>
        <v>0</v>
      </c>
      <c r="FT89" s="177">
        <f t="shared" ref="FT89:FT96" si="1443">ROUND(FV89*$D89*$AN89*$BM89*$CQ89*IF($JN89&gt;500,$CW89,IF($JN89&gt;250,$DI89,IF($JN89&gt;0,$DC89,0)))/1000,0)+ROUND(FV89*$G89*$BJ89*$BM89*$CT89*IF($JN89&gt;500,$CW89,IF($JN89&gt;250,$DI89,IF($JN89&gt;0,$DC89,0)))/1000,0)</f>
        <v>0</v>
      </c>
      <c r="FU89" s="177">
        <f t="shared" ref="FU89:FU96" si="1444">ROUND(FV89*$K89*$AN89*$BM89*$CQ89*IF($JN89&gt;500,$CW89,IF($JN89&gt;250,$DI89,IF($JN89&gt;0,$DC89,0)))/1000,0)+ROUND(FV89*$N89*$BJ89*$BM89*$CT89*IF($JN89&gt;500,$CW89,IF($JN89&gt;250,$DI89,IF($JN89&gt;0,$DC89,0)))/1000,0)</f>
        <v>0</v>
      </c>
      <c r="FV89" s="70">
        <f>Контингент!AF94</f>
        <v>0</v>
      </c>
      <c r="FW89" s="177">
        <f t="shared" ref="FW89:FW96" si="1445">ROUND(FY89*$D89*$AR89*$BM89*$CE89*IF($JN89&gt;500,$CW89,IF($JN89&gt;250,$DI89,IF($JN89&gt;0,$DC89,0)))/1000,0)+ROUND(FY89*$G89*$BJ89*$BM89*$CN89*IF($JN89&gt;500,$CW89,IF($JN89&gt;250,$DI89,IF($JN89&gt;0,$DC89,0)))/1000,0)</f>
        <v>0</v>
      </c>
      <c r="FX89" s="177">
        <f t="shared" ref="FX89:FX96" si="1446">ROUND(FY89*$K89*$AR89*$BM89*$CE89*IF($JN89&gt;500,$CW89,IF($JN89&gt;250,$DI89,IF($JN89&gt;0,$DC89,0)))/1000,0)+ROUND(FY89*$N89*$BJ89*$BM89*$CN89*IF($JN89&gt;500,$CW89,IF($JN89&gt;250,$DI89,IF($JN89&gt;0,$DC89,0)))/1000,0)</f>
        <v>0</v>
      </c>
      <c r="FY89" s="70">
        <f>Контингент!AG94</f>
        <v>0</v>
      </c>
      <c r="FZ89" s="177">
        <f t="shared" ref="FZ89:FZ96" si="1447">ROUND(GB89*$D89*$AV89*$BM89*$CQ89*IF($JN89&gt;500,$CW89,IF($JN89&gt;250,$DI89,IF($JN89&gt;0,$DC89,0)))/1000,0)+ROUND(GB89*$G89*$BJ89*$BM89*$CT89*IF($JN89&gt;500,$CW89,IF($JN89&gt;250,$DI89,IF($JN89&gt;0,$DC89,0)))/1000,0)</f>
        <v>0</v>
      </c>
      <c r="GA89" s="177">
        <f t="shared" ref="GA89:GA96" si="1448">ROUND(GB89*$K89*$AV89*$BM89*$CQ89*IF($JN89&gt;500,$CW89,IF($JN89&gt;250,$DI89,IF($JN89&gt;0,$DC89,0)))/1000,0)+ROUND(GB89*$N89*$BJ89*$BM89*$CT89*IF($JN89&gt;500,$CW89,IF($JN89&gt;250,$DI89,IF($JN89&gt;0,$DC89,0)))/1000,0)</f>
        <v>0</v>
      </c>
      <c r="GB89" s="70">
        <f>Контингент!AH94</f>
        <v>0</v>
      </c>
      <c r="GC89" s="177">
        <f t="shared" ref="GC89:GC96" si="1449">ROUND(GE89*$D89*$AZ89*$BM89*$CE89*IF($JN89&gt;500,$CW89,IF($JN89&gt;250,$DI89,IF($JN89&gt;0,$DC89,0)))/1000,0)+ROUND(GE89*$G89*$BJ89*$BM89*$CN89*IF($JN89&gt;500,$CW89,IF($JN89&gt;250,$DI89,IF($JN89&gt;0,$DC89,0)))/1000,0)</f>
        <v>0</v>
      </c>
      <c r="GD89" s="177">
        <f t="shared" ref="GD89:GD96" si="1450">ROUND(GE89*$K89*$AZ89*$BM89*$CE89*IF($JN89&gt;500,$CW89,IF($JN89&gt;250,$DI89,IF($JN89&gt;0,$DC89,0)))/1000,0)+ROUND(GE89*$N89*$BJ89*$BM89*$CN89*IF($JN89&gt;500,$CW89,IF($JN89&gt;250,$DI89,IF($JN89&gt;0,$DC89,0)))/1000,0)</f>
        <v>0</v>
      </c>
      <c r="GE89" s="70">
        <f>Контингент!AI94</f>
        <v>0</v>
      </c>
      <c r="GF89" s="177">
        <f t="shared" ref="GF89:GF96" si="1451">ROUND(GH89*$D89*$BD89*$BM89*$CE89*IF($JN89&gt;500,$CW89,IF($JN89&gt;250,$DI89,IF($JN89&gt;0,$DC89,0)))/1000,0)+ROUND(GH89*$G89*$BJ89*$BM89*$CN89*IF($JN89&gt;500,$CW89,IF($JN89&gt;250,$DI89,IF($JN89&gt;0,$DC89,0)))/1000,0)</f>
        <v>0</v>
      </c>
      <c r="GG89" s="177">
        <f t="shared" ref="GG89:GG96" si="1452">ROUND(GH89*$K89*$BD89*$BM89*$CE89*IF($JN89&gt;500,$CW89,IF($JN89&gt;250,$DI89,IF($JN89&gt;0,$DC89,0)))/1000,0)+ROUND(GH89*$N89*$BJ89*$BM89*$CN89*IF($JN89&gt;500,$CW89,IF($JN89&gt;250,$DI89,IF($JN89&gt;0,$DC89,0)))/1000,0)</f>
        <v>0</v>
      </c>
      <c r="GH89" s="70">
        <f>Контингент!AJ94</f>
        <v>0</v>
      </c>
      <c r="GI89" s="177">
        <f t="shared" ref="GI89:GI96" si="1453">ROUND(GK89*$D89*$X89*$BY89*$CE89*IF($JN89&gt;500,$CW89,IF($JN89&gt;250,$DI89,IF($JN89&gt;0,$DC89,0)))/1000,0)</f>
        <v>0</v>
      </c>
      <c r="GJ89" s="177">
        <f t="shared" ref="GJ89:GJ96" si="1454">ROUND(GK89*$K89*$X89*$BY89*$CE89*IF($JN89&gt;500,$CW89,IF($JN89&gt;250,$DI89,IF($JN89&gt;0,$DC89,0)))/1000,0)</f>
        <v>0</v>
      </c>
      <c r="GK89" s="70">
        <f>Контингент!AX94</f>
        <v>0</v>
      </c>
      <c r="GL89" s="177">
        <f t="shared" ref="GL89:GL96" si="1455">ROUND(GN89*$D89*$AB89*$BY89*$CQ89*IF($JN89&gt;500,$CW89,IF($JN89&gt;250,$DI89,IF($JN89&gt;0,$DC89,0)))/1000,0)</f>
        <v>0</v>
      </c>
      <c r="GM89" s="177">
        <f t="shared" ref="GM89:GM96" si="1456">ROUND(GN89*$K89*$AB89*$BY89*$CQ89*IF($JN89&gt;500,$CW89,IF($JN89&gt;250,$DI89,IF($JN89&gt;0,$DC89,0)))/1000,0)</f>
        <v>0</v>
      </c>
      <c r="GN89" s="70">
        <f>Контингент!AY94</f>
        <v>0</v>
      </c>
      <c r="GO89" s="177">
        <f t="shared" ref="GO89:GO96" si="1457">ROUND(GQ89*$D89*$AF89*$BY89*$CE89*IF($JN89&gt;500,$CW89,IF($JN89&gt;250,$DI89,IF($JN89&gt;0,$DC89,0)))/1000,0)</f>
        <v>0</v>
      </c>
      <c r="GP89" s="177">
        <f t="shared" ref="GP89:GP96" si="1458">ROUND(GQ89*$K89*$AF89*$BY89*$CE89*IF($JN89&gt;500,$CW89,IF($JN89&gt;250,$DI89,IF($JN89&gt;0,$DC89,0)))/1000,0)</f>
        <v>0</v>
      </c>
      <c r="GQ89" s="70">
        <f>Контингент!AZ94</f>
        <v>0</v>
      </c>
      <c r="GR89" s="177">
        <f t="shared" ref="GR89:GR96" si="1459">ROUND(GT89*$D89*$AJ89*$BY89*$CQ89*IF($JN89&gt;500,$CW89,IF($JN89&gt;250,$DI89,IF($JN89&gt;0,$DC89,0)))/1000,0)</f>
        <v>0</v>
      </c>
      <c r="GS89" s="177">
        <f t="shared" ref="GS89:GS96" si="1460">ROUND(GT89*$K89*$AJ89*$BY89*$CQ89*IF($JN89&gt;500,$CW89,IF($JN89&gt;250,$DI89,IF($JN89&gt;0,$DC89,0)))/1000,0)</f>
        <v>0</v>
      </c>
      <c r="GT89" s="70">
        <f>Контингент!BA94</f>
        <v>0</v>
      </c>
      <c r="GU89" s="177">
        <f t="shared" ref="GU89:GU96" si="1461">ROUND(GW89*$D89*$AN89*$BY89*$CQ89*IF($JN89&gt;500,$CW89,IF($JN89&gt;250,$DI89,IF($JN89&gt;0,$DC89,0)))/1000,0)</f>
        <v>0</v>
      </c>
      <c r="GV89" s="177">
        <f t="shared" ref="GV89:GV96" si="1462">ROUND(GW89*$K89*$AN89*$BY89*$CQ89*IF($JN89&gt;500,$CW89,IF($JN89&gt;250,$DI89,IF($JN89&gt;0,$DC89,0)))/1000,0)</f>
        <v>0</v>
      </c>
      <c r="GW89" s="70">
        <f>Контингент!BB94</f>
        <v>0</v>
      </c>
      <c r="GX89" s="177">
        <f t="shared" ref="GX89:GX96" si="1463">ROUND(GZ89*$D89*$AR89*$BY89*$CE89*IF($JN89&gt;500,$CW89,IF($JN89&gt;250,$DI89,IF($JN89&gt;0,$DC89,0)))/1000,0)</f>
        <v>0</v>
      </c>
      <c r="GY89" s="177">
        <f t="shared" ref="GY89:GY96" si="1464">ROUND(GZ89*$K89*$AR89*$BY89*$CE89*IF($JN89&gt;500,$CW89,IF($JN89&gt;250,$DI89,IF($JN89&gt;0,$DC89,0)))/1000,0)</f>
        <v>0</v>
      </c>
      <c r="GZ89" s="70">
        <f>Контингент!BC94</f>
        <v>0</v>
      </c>
      <c r="HA89" s="177">
        <f t="shared" ref="HA89:HA96" si="1465">ROUND(HC89*$D89*$AV89*$BY89*$CQ89*IF($JN89&gt;500,$CW89,IF($JN89&gt;250,$DI89,IF($JN89&gt;0,$DC89,0)))/1000,0)</f>
        <v>0</v>
      </c>
      <c r="HB89" s="177">
        <f t="shared" ref="HB89:HB96" si="1466">ROUND(HC89*$K89*$AV89*$BY89*$CQ89*IF($JN89&gt;500,$CW89,IF($JN89&gt;250,$DI89,IF($JN89&gt;0,$DC89,0)))/1000,0)</f>
        <v>0</v>
      </c>
      <c r="HC89" s="70">
        <f>Контингент!BD94</f>
        <v>0</v>
      </c>
      <c r="HD89" s="177">
        <f t="shared" ref="HD89:HD96" si="1467">ROUND(HF89*$D89*$AZ89*$BY89*$CE89*IF($JN89&gt;500,$CW89,IF($JN89&gt;250,$DI89,IF($JN89&gt;0,$DC89,0)))/1000,0)</f>
        <v>0</v>
      </c>
      <c r="HE89" s="177">
        <f t="shared" ref="HE89:HE96" si="1468">ROUND(HF89*$K89*$AZ89*$BY89*$CE89*IF($JN89&gt;500,$CW89,IF($JN89&gt;250,$DI89,IF($JN89&gt;0,$DC89,0)))/1000,0)</f>
        <v>0</v>
      </c>
      <c r="HF89" s="70">
        <f>Контингент!BE94</f>
        <v>0</v>
      </c>
      <c r="HG89" s="177">
        <f t="shared" ref="HG89:HG96" si="1469">ROUND(HI89*$D89*$BD89*$BY89*$CE89*IF($JN89&gt;500,$CW89,IF($JN89&gt;250,$DI89,IF($JN89&gt;0,$DC89,0)))/1000,0)</f>
        <v>0</v>
      </c>
      <c r="HH89" s="177">
        <f t="shared" ref="HH89:HH96" si="1470">ROUND(HI89*$K89*$BD89*$BY89*$CE89*IF($JN89&gt;500,$CW89,IF($JN89&gt;250,$DI89,IF($JN89&gt;0,$DC89,0)))/1000,0)</f>
        <v>0</v>
      </c>
      <c r="HI89" s="70">
        <f>Контингент!BF94</f>
        <v>0</v>
      </c>
      <c r="HJ89" s="177">
        <f t="shared" ref="HJ89:HJ96" si="1471">ROUND(HL89*$E89*$S89*$BN89*$CF89*IF($JN89&gt;500,$CX89,IF($JN89&gt;250,$DJ89,IF($JN89&gt;0,$DD89,0)))/1000,0)</f>
        <v>3598</v>
      </c>
      <c r="HK89" s="177">
        <f t="shared" ref="HK89:HK96" si="1472">ROUND(HL89*$L89*$S89*$BN89*$CF89*IF($JN89&gt;500,$CX89,IF($JN89&gt;250,$DJ89,IF($JN89&gt;0,$DD89,0)))/1000,0)</f>
        <v>960</v>
      </c>
      <c r="HL89" s="70">
        <f>Контингент!F94</f>
        <v>67</v>
      </c>
      <c r="HM89" s="177">
        <f t="shared" ref="HM89:HM96" si="1473">ROUND(HO89*$E89*$S89*$BN89*$CF89*IF($JN89&gt;500,$CX89,IF($JN89&gt;250,$DJ89,IF($JN89&gt;0,$DD89,0)))/1000,0)+ROUND(HO89*$G89*$U89*$BN89*$CF89*IF($JN89&gt;500,$CX89,IF($JN89&gt;250,$DJ89,IF($JN89&gt;0,$DD89,0)))/1000,0)</f>
        <v>0</v>
      </c>
      <c r="HN89" s="177">
        <f t="shared" ref="HN89:HN96" si="1474">ROUND(HO89*$L89*$S89*$BN89*$CF89*IF($JN89&gt;500,$CX89,IF($JN89&gt;250,$DJ89,IF($JN89&gt;0,$DD89,0)))/1000,0)+ROUND(HO89*$N89*$U89*$BN89*$CF89*IF($JN89&gt;500,$CX89,IF($JN89&gt;250,$DJ89,IF($JN89&gt;0,$DD89,0)))/1000,0)</f>
        <v>0</v>
      </c>
      <c r="HO89" s="70">
        <f>Контингент!G94</f>
        <v>0</v>
      </c>
      <c r="HP89" s="177">
        <f t="shared" ref="HP89:HP96" si="1475">ROUND(HR89*$E89*$S89*$BZ89*$CF89*IF($JN89&gt;500,$CX89,IF($JN89&gt;250,$DJ89,IF($JN89&gt;0,$DD89,0)))/1000,0)</f>
        <v>0</v>
      </c>
      <c r="HQ89" s="177">
        <f t="shared" ref="HQ89:HQ96" si="1476">ROUND(HR89*$L89*$S89*$BZ89*$CF89*IF($JN89&gt;500,$CX89,IF($JN89&gt;250,$DJ89,IF($JN89&gt;0,$DD89,0)))/1000,0)</f>
        <v>0</v>
      </c>
      <c r="HR89" s="70">
        <f>Контингент!AQ94</f>
        <v>0</v>
      </c>
      <c r="HS89" s="177">
        <f t="shared" ref="HS89:HS96" si="1477">ROUND(HU89*$E89*$S89*$BN89*$CL89*IF($JN89&gt;500,$CX89,IF($JN89&gt;250,$DJ89,IF($JN89&gt;0,$DD89,0)))/1000,0)</f>
        <v>107</v>
      </c>
      <c r="HT89" s="177">
        <f t="shared" ref="HT89:HT96" si="1478">ROUND(HU89*$L89*$S89*$BN89*$CL89*IF($JN89&gt;500,$CX89,IF($JN89&gt;250,$DJ89,IF($JN89&gt;0,$DD89,0)))/1000,0)</f>
        <v>29</v>
      </c>
      <c r="HU89" s="70">
        <f>Контингент!M94</f>
        <v>1</v>
      </c>
      <c r="HV89" s="177">
        <f t="shared" ref="HV89:HV96" si="1479">ROUND(HX89*$E89*$S89*$BN89*$CL89*IF($JN89&gt;500,$CX89,IF($JN89&gt;250,$DJ89,IF($JN89&gt;0,$DD89,0)))/1000,0)+ROUND(HX89*$G89*$U89*$BN89*$CN89*IF($JN89&gt;500,$CX89,IF($JN89&gt;250,$DJ89,IF($JN89&gt;0,$DD89,0)))/1000,0)</f>
        <v>0</v>
      </c>
      <c r="HW89" s="177">
        <f t="shared" ref="HW89:HW96" si="1480">ROUND(HX89*$L89*$S89*$BN89*$CL89*IF($JN89&gt;500,$CX89,IF($JN89&gt;250,$DJ89,IF($JN89&gt;0,$DD89,0)))/1000,0)+ROUND(HX89*$N89*$U89*$BN89*$CN89*IF($JN89&gt;500,$CX89,IF($JN89&gt;250,$DJ89,IF($JN89&gt;0,$DD89,0)))/1000,0)</f>
        <v>0</v>
      </c>
      <c r="HX89" s="70">
        <f>Контингент!N94</f>
        <v>0</v>
      </c>
      <c r="HY89" s="177">
        <f t="shared" ref="HY89:HY96" si="1481">ROUND(IA89*$E89*$S89*$BZ89*$CL89*IF($JN89&gt;500,$CX89,IF($JN89&gt;250,$DJ89,IF($JN89&gt;0,$DD89,0)))/1000,0)</f>
        <v>0</v>
      </c>
      <c r="HZ89" s="177">
        <f t="shared" ref="HZ89:HZ96" si="1482">ROUND(IA89*$L89*$S89*$BZ89*$CL89*IF($JN89&gt;500,$CX89,IF($JN89&gt;250,$DJ89,IF($JN89&gt;0,$DD89,0)))/1000,0)</f>
        <v>0</v>
      </c>
      <c r="IA89" s="70">
        <f>Контингент!AU94</f>
        <v>0</v>
      </c>
      <c r="IB89" s="177">
        <f t="shared" ref="IB89:IB96" si="1483">ROUND(ID89*$E89*$BH89*$BN89*$CR89*IF($JN89&gt;500,$CX89,IF($JN89&gt;250,$DJ89,IF($JN89&gt;0,$DD89,0)))/1000,0)</f>
        <v>0</v>
      </c>
      <c r="IC89" s="177">
        <f t="shared" ref="IC89:IC96" si="1484">ROUND(ID89*$L89*$BH89*$BN89*$CR89*IF($JN89&gt;500,$CX89,IF($JN89&gt;250,$DJ89,IF($JN89&gt;0,$DD89,0)))/1000,0)</f>
        <v>0</v>
      </c>
      <c r="ID89" s="70">
        <f>Контингент!AL94</f>
        <v>0</v>
      </c>
      <c r="IE89" s="177">
        <f t="shared" ref="IE89:IE96" si="1485">ROUND(IG89*$E89*$BH89*$BN89*$CR89*IF($JN89&gt;500,$CX89,IF($JN89&gt;250,$DJ89,IF($JN89&gt;0,$DD89,0)))/1000,0)+ROUND(IG89*$G89*$BJ89*$BN89*$CT89*IF($JN89&gt;500,$CX89,IF($JN89&gt;250,$DJ89,IF($JN89&gt;0,$DD89,0)))/1000,0)</f>
        <v>0</v>
      </c>
      <c r="IF89" s="177">
        <f t="shared" ref="IF89:IF96" si="1486">ROUND(IG89*$L89*$BH89*$BN89*$CR89*IF($JN89&gt;500,$CX89,IF($JN89&gt;250,$DJ89,IF($JN89&gt;0,$DD89,0)))/1000,0)+ROUND(IG89*$N89*$BJ89*$BN89*$CT89*IF($JN89&gt;500,$CX89,IF($JN89&gt;250,$DJ89,IF($JN89&gt;0,$DD89,0)))/1000,0)</f>
        <v>0</v>
      </c>
      <c r="IG89" s="70">
        <f>Контингент!AM94</f>
        <v>0</v>
      </c>
      <c r="IH89" s="177">
        <f t="shared" ref="IH89:IH96" si="1487">ROUND(IJ89*$E89*$BH89*$BZ89*$CR89*IF($JN89&gt;500,$CX89,IF($JN89&gt;250,$DJ89,IF($JN89&gt;0,$DD89,0)))/1000,0)</f>
        <v>0</v>
      </c>
      <c r="II89" s="177">
        <f t="shared" ref="II89:II96" si="1488">ROUND(IJ89*$L89*$BH89*$BZ89*$CR89*IF($JN89&gt;500,$CX89,IF($JN89&gt;250,$DJ89,IF($JN89&gt;0,$DD89,0)))/1000,0)</f>
        <v>0</v>
      </c>
      <c r="IJ89" s="70">
        <f>Контингент!BH94</f>
        <v>0</v>
      </c>
      <c r="IK89" s="177">
        <f t="shared" ref="IK89:IK96" si="1489">ROUND(IM89*$F89*$T89*$BO89*$CG89*IF($JN89&gt;500,$CY89,IF($JN89&gt;250,$DK89,IF($JN89&gt;0,$DE89,0)))/1000,0)</f>
        <v>0</v>
      </c>
      <c r="IL89" s="177">
        <f t="shared" ref="IL89:IL96" si="1490">ROUND(IM89*$M89*$T89*$BO89*$CG89*IF($JN89&gt;500,$CY89,IF($JN89&gt;250,$DK89,IF($JN89&gt;0,$DE89,0)))/1000,0)</f>
        <v>0</v>
      </c>
      <c r="IM89" s="70">
        <f>Контингент!H94+Контингент!I94</f>
        <v>0</v>
      </c>
      <c r="IN89" s="177">
        <f t="shared" ref="IN89:IN96" si="1491">ROUND(IP89*$F89*$T89*$BO89*$CG89*IF($JN89&gt;500,$CY89,IF($JN89&gt;250,$DK89,IF($JN89&gt;0,$DE89,0)))/1000,0)+ROUND(IP89*$G89*$U89*$BO89*$CG89*IF($JN89&gt;500,$CY89,IF($JN89&gt;250,$DK89,IF($JN89&gt;0,$DE89,0)))/1000,0)</f>
        <v>0</v>
      </c>
      <c r="IO89" s="177">
        <f t="shared" ref="IO89:IO96" si="1492">ROUND(IP89*$M89*$T89*$BO89*$CG89*IF($JN89&gt;500,$CY89,IF($JN89&gt;250,$DK89,IF($JN89&gt;0,$DE89,0)))/1000,0)+ROUND(IP89*$N89*$U89*$BO89*$CG89*IF($JN89&gt;500,$CY89,IF($JN89&gt;250,$DK89,IF($JN89&gt;0,$DE89,0)))/1000,0)</f>
        <v>0</v>
      </c>
      <c r="IP89" s="70">
        <f>Контингент!J94</f>
        <v>0</v>
      </c>
      <c r="IQ89" s="177">
        <f t="shared" ref="IQ89:IQ96" si="1493">ROUND(IS89*$F89*$T89*$CA89*$CG89*IF($JN89&gt;500,$CY89,IF($JN89&gt;250,$DK89,IF($JN89&gt;0,$DE89,0)))/1000,0)</f>
        <v>0</v>
      </c>
      <c r="IR89" s="177">
        <f t="shared" ref="IR89:IR96" si="1494">ROUND(IS89*$M89*$T89*$CA89*$CG89*IF($JN89&gt;500,$CY89,IF($JN89&gt;250,$DK89,IF($JN89&gt;0,$DE89,0)))/1000,0)</f>
        <v>0</v>
      </c>
      <c r="IS89" s="70">
        <f>Контингент!AR94+Контингент!AS94</f>
        <v>0</v>
      </c>
      <c r="IT89" s="177">
        <f t="shared" ref="IT89:IT96" si="1495">ROUND(IV89*$F89*$T89*$BO89*$CM89*IF($JN89&gt;500,$CY89,IF($JN89&gt;250,$DK89,IF($JN89&gt;0,$DE89,0)))/1000,0)</f>
        <v>0</v>
      </c>
      <c r="IU89" s="177">
        <f t="shared" ref="IU89:IU96" si="1496">ROUND(IV89*$M89*$T89*$BO89*$CM89*IF($JN89&gt;500,$CY89,IF($JN89&gt;250,$DK89,IF($JN89&gt;0,$DE89,0)))/1000,0)</f>
        <v>0</v>
      </c>
      <c r="IV89" s="70">
        <f>Контингент!O94+Контингент!P94</f>
        <v>0</v>
      </c>
      <c r="IW89" s="177">
        <f t="shared" ref="IW89:IW96" si="1497">ROUND(IY89*$F89*$T89*$BO89*$CM89*IF($JN89&gt;500,$CY89,IF($JN89&gt;250,$DK89,IF($JN89&gt;0,$DE89,0)))/1000,0)+ROUND(IY89*$G89*$U89*$BO89*$CM89*IF($JN89&gt;500,$CY89,IF($JN89&gt;250,$DK89,IF($JN89&gt;0,$DE89,0)))/1000,0)</f>
        <v>0</v>
      </c>
      <c r="IX89" s="177">
        <f t="shared" ref="IX89:IX96" si="1498">ROUND(IY89*$M89*$T89*$BO89*$CM89*IF($JN89&gt;500,$CY89,IF($JN89&gt;250,$DK89,IF($JN89&gt;0,$DE89,0)))/1000,0)+ROUND(IY89*$N89*$U89*$BO89*$CM89*IF($JN89&gt;500,$CY89,IF($JN89&gt;250,$DK89,IF($JN89&gt;0,$DE89,0)))/1000,0)</f>
        <v>0</v>
      </c>
      <c r="IY89" s="70">
        <f>Контингент!Q94</f>
        <v>0</v>
      </c>
      <c r="IZ89" s="177">
        <f t="shared" ref="IZ89:IZ96" si="1499">ROUND(JB89*$F89*$T89*$CA89*$CM89*IF($JN89&gt;500,$CY89,IF($JN89&gt;250,$DK89,IF($JN89&gt;0,$DE89,0)))/1000,0)</f>
        <v>0</v>
      </c>
      <c r="JA89" s="177">
        <f t="shared" ref="JA89:JA96" si="1500">ROUND(JB89*$M89*$T89*$CA89*$CM89*IF($JN89&gt;500,$CY89,IF($JN89&gt;250,$DK89,IF($JN89&gt;0,$DE89,0)))/1000,0)</f>
        <v>0</v>
      </c>
      <c r="JB89" s="70">
        <f>Контингент!AV94+Контингент!AW94</f>
        <v>0</v>
      </c>
      <c r="JC89" s="177">
        <f t="shared" ref="JC89:JC96" si="1501">ROUND(JE89*$F89*$BI89*$BO89*$CG89*IF($JN89&gt;500,$CY89,IF($JN89&gt;250,$DK89,IF($JN89&gt;0,$DE89,0)))/1000,0)</f>
        <v>0</v>
      </c>
      <c r="JD89" s="177">
        <f t="shared" ref="JD89:JD96" si="1502">ROUND(JE89*$M89*$BI89*$BO89*$CG89*IF($JN89&gt;500,$CY89,IF($JN89&gt;250,$DK89,IF($JN89&gt;0,$DE89,0)))/1000,0)</f>
        <v>0</v>
      </c>
      <c r="JE89" s="70">
        <f>Контингент!AN94</f>
        <v>0</v>
      </c>
      <c r="JF89" s="177">
        <f t="shared" ref="JF89:JF96" si="1503">ROUND(JH89*$F89*$BI89*$BO89*$CS89*IF($JN89&gt;500,$CY89,IF($JN89&gt;250,$DK89,IF($JN89&gt;0,$DE89,0)))/1000,0)+ROUND(JH89*$G89*$BJ89*$BO89*$CT89*IF($JN89&gt;500,$CY89,IF($JN89&gt;250,$DK89,IF($JN89&gt;0,$DE89,0)))/1000,0)</f>
        <v>0</v>
      </c>
      <c r="JG89" s="177">
        <f t="shared" ref="JG89:JG96" si="1504">ROUND(JH89*$M89*$BI89*$BO89*$CS89*IF($JN89&gt;500,$CY89,IF($JN89&gt;250,$DK89,IF($JN89&gt;0,$DE89,0)))/1000,0)+ROUND(JH89*$N89*$BJ89*$BO89*$CT89*IF($JN89&gt;500,$CY89,IF($JN89&gt;250,$DK89,IF($JN89&gt;0,$DE89,0)))/1000,0)</f>
        <v>0</v>
      </c>
      <c r="JH89" s="70">
        <f>Контингент!AO94</f>
        <v>0</v>
      </c>
      <c r="JI89" s="177">
        <f t="shared" ref="JI89:JI96" si="1505">ROUND(JK89*$F89*$BI89*$CA89*$CS89*IF($JN89&gt;500,$CY89,IF($JN89&gt;250,$DK89,IF($JN89&gt;0,$DE89,0)))/1000,0)</f>
        <v>0</v>
      </c>
      <c r="JJ89" s="177">
        <f t="shared" ref="JJ89:JJ96" si="1506">ROUND(JK89*$M89*$BI89*$CA89*$CS89*IF($JN89&gt;500,$CY89,IF($JN89&gt;250,$DK89,IF($JN89&gt;0,$DE89,0)))/1000,0)</f>
        <v>0</v>
      </c>
      <c r="JK89" s="70">
        <f>Контингент!BI94</f>
        <v>0</v>
      </c>
      <c r="JL89" s="70">
        <f t="shared" ref="JL89:JL96" si="1507">DQ89+DT89+DW89+DZ89+EC89+EF89+EI89+EL89+EO89+ER89+EU89+EX89+FA89+FD89+FG89+FJ89+FM89+FP89+FS89+FV89+FY89+GB89+GE89+GH89+GK89+GN89+GQ89+GT89+GW89+GZ89+HC89+HF89+HI89+HL89+HO89+HR89+HU89+HX89+IA89+ID89+IG89+IJ89+IM89+IP89+IS89+IV89+IY89+JB89++JE89+JH89+JK89</f>
        <v>177</v>
      </c>
      <c r="JM89" s="70">
        <f>Контингент!CZ94</f>
        <v>0</v>
      </c>
      <c r="JN89" s="70">
        <f t="shared" ref="JN89:JN96" si="1508">JL89+JM89</f>
        <v>177</v>
      </c>
      <c r="JO89" s="177">
        <f t="shared" ref="JO89:JO96" si="1509">DO89+DR89+DU89+DX89+EA89+ED89+EG89+EJ89+EM89+EP89+ES89+EV89+EY89+FB89+FE89+FH89+FK89+FN89+FQ89+FT89+FW89+FZ89+GC89+GF89+GI89+GL89+GO89+GR89+GU89+GX89+HA89+HD89+HG89+HJ89+HM89+HP89+HS89+HV89+HY89+IB89+IE89+IH89+IK89+IN89+IQ89+IT89+IW89+IZ89+JC89+JF89+JI89</f>
        <v>7867</v>
      </c>
      <c r="JP89" s="177">
        <f t="shared" ref="JP89:JP96" si="1510">DP89+DS89+DV89+DY89+EB89+EE89+EH89+EK89+EN89+EQ89+ET89+EW89+EZ89+FC89+FF89+FI89+FL89+FO89+FR89+FU89+FX89+GA89+GD89+GG89+GJ89+GM89+GP89+GS89+GV89+GY89+HB89+HE89+HH89+HK89+HN89+HQ89+HT89+HW89+HZ89+IC89+IF89+II89+IL89+IO89+IR89+IU89+IX89+JA89+JD89+JG89+JJ89</f>
        <v>2099</v>
      </c>
      <c r="JQ89" s="143">
        <f>'Нормативы и коэффициенты МОО'!$Y$17</f>
        <v>0.89426399999999995</v>
      </c>
      <c r="JR89" s="14">
        <v>1</v>
      </c>
      <c r="JS89" s="177">
        <f t="shared" ref="JS89:JS96" si="1511">ROUND(JO89*JQ89*JR89,0)</f>
        <v>7035</v>
      </c>
      <c r="JT89" s="177">
        <f t="shared" ref="JT89:JT96" si="1512">ROUND(JP89*JQ89*JR89,0)</f>
        <v>1877</v>
      </c>
      <c r="JU89" s="177">
        <f t="shared" ref="JU89:JU96" si="1513">ROUND(JW89*$H89*$V89*$BQ89*$CI89*IF($JN89&gt;500,$DA89,IF($JN89&gt;250,$DM89,IF($JN89&gt;0,$DG89,0)))/1000,0)</f>
        <v>1273</v>
      </c>
      <c r="JV89" s="177">
        <f t="shared" ref="JV89:JV96" si="1514">ROUND(JW89*$O89*$V89*$BQ89*$CI89*IF($JN89&gt;500,$DA89,IF($JN89&gt;250,$DM89,IF($JN89&gt;0,$DG89,0)))/1000,0)</f>
        <v>0</v>
      </c>
      <c r="JW89" s="70">
        <f>Контингент!DU94</f>
        <v>55</v>
      </c>
      <c r="JX89" s="177">
        <f t="shared" ref="JX89:JX96" si="1515">ROUND(JZ89*$H89*$V89*$BQ89*$CO89*IF($JN89&gt;500,$DA89,IF($JN89&gt;250,$DM89,IF($JN89&gt;0,$DG89,0)))/1000,0)</f>
        <v>0</v>
      </c>
      <c r="JY89" s="177">
        <f t="shared" ref="JY89:JY96" si="1516">ROUND(JZ89*$O89*$V89*$BQ89*$CO89*IF($JN89&gt;500,$DA89,IF($JN89&gt;250,$DM89,IF($JN89&gt;0,$DG89,0)))/1000,0)</f>
        <v>0</v>
      </c>
      <c r="JZ89" s="70">
        <f>Контингент!DV94</f>
        <v>0</v>
      </c>
      <c r="KA89" s="177">
        <f t="shared" ref="KA89:KA96" si="1517">ROUND(KC89*$H89*$BK89*$BQ89*$CU89*IF($JN89&gt;500,$DA89,IF($JN89&gt;250,$DM89,IF($JN89&gt;0,$DG89,0)))/1000,0)</f>
        <v>0</v>
      </c>
      <c r="KB89" s="177">
        <f t="shared" ref="KB89:KB96" si="1518">ROUND(KC89*$O89*$BK89*$BQ89*$CU89*IF($JN89&gt;500,$DA89,IF($JN89&gt;250,$DM89,IF($JN89&gt;0,$DG89,0)))/1000,0)</f>
        <v>0</v>
      </c>
      <c r="KC89" s="70">
        <f>(Контингент!DW94+Контингент!DX94+Контингент!DY94+Контингент!DZ94+Контингент!EA94+Контингент!EB94+Контингент!EC94+Контингент!ED94+Контингент!EE94)</f>
        <v>0</v>
      </c>
      <c r="KD89" s="177">
        <f t="shared" ref="KD89:KD96" si="1519">ROUND(KF89*$H89*$V89*$BQ89*$CI89*IF($JN89&gt;500,$DA89,IF($JN89&gt;250,$DM89,IF($JN89&gt;0,$DG89,0)))/1000,0)</f>
        <v>347</v>
      </c>
      <c r="KE89" s="177">
        <f t="shared" ref="KE89:KE96" si="1520">ROUND(KF89*$O89*$V89*$BQ89*$CI89*IF($JN89&gt;500,$DA89,IF($JN89&gt;250,$DM89,IF($JN89&gt;0,$DG89,0)))/1000,0)</f>
        <v>0</v>
      </c>
      <c r="KF89" s="70">
        <f>Контингент!EF94</f>
        <v>15</v>
      </c>
      <c r="KG89" s="177">
        <f t="shared" ref="KG89:KG96" si="1521">ROUND(KI89*$H89*$V89*$BQ89*$CO89*IF($JN89&gt;500,$DA89,IF($JN89&gt;250,$DM89,IF($JN89&gt;0,$DG89,0)))/1000,0)</f>
        <v>0</v>
      </c>
      <c r="KH89" s="177">
        <f t="shared" ref="KH89:KH96" si="1522">ROUND(KI89*$O89*$V89*$BQ89*$CO89*IF($JN89&gt;500,$DA89,IF($JN89&gt;250,$DM89,IF($JN89&gt;0,$DG89,0)))/1000,0)</f>
        <v>0</v>
      </c>
      <c r="KI89" s="70">
        <f>Контингент!EG94</f>
        <v>0</v>
      </c>
      <c r="KJ89" s="177">
        <f t="shared" ref="KJ89:KJ96" si="1523">ROUND(KL89*$H89*$BK89*$BQ89*$CU89*IF($JN89&gt;500,$DA89,IF($JN89&gt;250,$DM89,IF($JN89&gt;0,$DG89,0)))/1000,0)</f>
        <v>0</v>
      </c>
      <c r="KK89" s="177">
        <f t="shared" ref="KK89:KK96" si="1524">ROUND(KL89*$O89*$BK89*$BQ89*$CU89*IF($JN89&gt;500,$DA89,IF($JN89&gt;250,$DM89,IF($JN89&gt;0,$DG89,0)))/1000,0)</f>
        <v>0</v>
      </c>
      <c r="KL89" s="70">
        <f>Контингент!EH94</f>
        <v>0</v>
      </c>
      <c r="KM89" s="177">
        <f t="shared" ref="KM89:KM96" si="1525">ROUND(KO89*$H89*$V89*$BQ89*$CI89*IF($JN89&gt;500,$DA89,IF($JN89&gt;250,$DM89,IF($JN89&gt;0,$DG89,0)))/1000,0)</f>
        <v>0</v>
      </c>
      <c r="KN89" s="177">
        <f t="shared" ref="KN89:KN96" si="1526">ROUND(KO89*$O89*$V89*$BQ89*$CI89*IF($JN89&gt;500,$DA89,IF($JN89&gt;250,$DM89,IF($JN89&gt;0,$DG89,0)))/1000,0)</f>
        <v>0</v>
      </c>
      <c r="KO89" s="70">
        <f>Контингент!EI94</f>
        <v>0</v>
      </c>
      <c r="KP89" s="177">
        <f t="shared" ref="KP89:KP96" si="1527">ROUND(KR89*$H89*$V89*$BQ89*$CO89*IF($JN89&gt;500,$DA89,IF($JN89&gt;250,$DM89,IF($JN89&gt;0,$DG89,0)))/1000,0)</f>
        <v>0</v>
      </c>
      <c r="KQ89" s="177">
        <f t="shared" ref="KQ89:KQ96" si="1528">ROUND(KR89*$O89*$V89*$BQ89*$CO89*IF($JN89&gt;500,$DA89,IF($JN89&gt;250,$DM89,IF($JN89&gt;0,$DG89,0)))/1000,0)</f>
        <v>0</v>
      </c>
      <c r="KR89" s="70">
        <f>Контингент!EJ94</f>
        <v>0</v>
      </c>
      <c r="KS89" s="177">
        <f t="shared" ref="KS89:KS96" si="1529">ROUND(KU89*$H89*$BK89*$BQ89*$CU89*IF($JN89&gt;500,$DA89,IF($JN89&gt;250,$DM89,IF($JN89&gt;0,$DG89,0)))/1000,0)</f>
        <v>0</v>
      </c>
      <c r="KT89" s="177">
        <f t="shared" ref="KT89:KT96" si="1530">ROUND(KU89*$O89*$BK89*$BQ89*$CU89*IF($JN89&gt;500,$DA89,IF($JN89&gt;250,$DM89,IF($JN89&gt;0,$DG89,0)))/1000,0)</f>
        <v>0</v>
      </c>
      <c r="KU89" s="70">
        <f>Контингент!EK94</f>
        <v>0</v>
      </c>
      <c r="KV89" s="70">
        <f t="shared" ref="KV89:KV96" si="1531">JW89+JZ89+KC89+KF89+KI89+KL89+KO89+KR89+KU89</f>
        <v>70</v>
      </c>
      <c r="KW89" s="177">
        <f t="shared" ref="KW89:KW96" si="1532">JU89+JX89+KA89+KD89+KG89+KJ89+KM89+KP89+KS89</f>
        <v>1620</v>
      </c>
      <c r="KX89" s="177">
        <f t="shared" ref="KX89:KX96" si="1533">JV89+JY89+KB89+KE89+KH89+KK89+KN89+KQ89+KT89</f>
        <v>0</v>
      </c>
      <c r="KY89" s="143">
        <f>'Нормативы и коэффициенты МОО'!$Y$17</f>
        <v>0.89426399999999995</v>
      </c>
      <c r="KZ89" s="14">
        <v>1</v>
      </c>
      <c r="LA89" s="177">
        <f t="shared" ref="LA89:LA96" si="1534">ROUND(KW89*KY89*KZ89,0)</f>
        <v>1449</v>
      </c>
      <c r="LB89" s="177">
        <f t="shared" ref="LB89:LB96" si="1535">ROUND(KX89*KY89*KZ89,0)</f>
        <v>0</v>
      </c>
      <c r="LC89" s="177">
        <f t="shared" ref="LC89:LC96" si="1536">ROUND(LE89*$I89*$W89*$BR89*$CJ89*IF($JN89&gt;500,$DB89,IF($JN89&gt;250,$DN89,IF($JN89&gt;0,$DH89,0)))/1000,0)</f>
        <v>455</v>
      </c>
      <c r="LD89" s="177">
        <f t="shared" ref="LD89:LD96" si="1537">ROUND(LE89*$P89*$W89*$BR89*$CJ89*IF($JN89&gt;500,$DB89,IF($JN89&gt;250,$DN89,IF($JN89&gt;0,$DH89,0)))/1000,0)</f>
        <v>0</v>
      </c>
      <c r="LE89" s="70">
        <f>Контингент!DC94</f>
        <v>103</v>
      </c>
      <c r="LF89" s="177">
        <f t="shared" ref="LF89:LF96" si="1538">ROUND(LH89*$I89*$W89*$BR89*$CP89*IF($JN89&gt;500,$DB89,IF($JN89&gt;250,$DN89,IF($JN89&gt;0,$DH89,0)))/1000,0)</f>
        <v>0</v>
      </c>
      <c r="LG89" s="177">
        <f t="shared" ref="LG89:LG96" si="1539">ROUND(LH89*$P89*$W89*$BR89*$CP89*IF($JN89&gt;500,$DB89,IF($JN89&gt;250,$DN89,IF($JN89&gt;0,$DH89,0)))/1000,0)</f>
        <v>0</v>
      </c>
      <c r="LH89" s="70">
        <f>Контингент!DD94</f>
        <v>0</v>
      </c>
      <c r="LI89" s="177">
        <f t="shared" ref="LI89:LI96" si="1540">ROUND(LK89*$I89*$AA89*$BR89*$CJ89*IF($JN89&gt;500,$DB89,IF($JN89&gt;250,$DN89,IF($JN89&gt;0,$DH89,0)))/1000,0)</f>
        <v>0</v>
      </c>
      <c r="LJ89" s="177">
        <f t="shared" ref="LJ89:LJ96" si="1541">ROUND(LK89*$P89*$AA89*$BR89*$CJ89*IF($JN89&gt;500,$DB89,IF($JN89&gt;250,$DN89,IF($JN89&gt;0,$DH89,0)))/1000,0)</f>
        <v>0</v>
      </c>
      <c r="LK89" s="70">
        <f>Контингент!DE94</f>
        <v>0</v>
      </c>
      <c r="LL89" s="177">
        <f t="shared" ref="LL89:LL96" si="1542">ROUND(LN89*$I89*$AE89*$BR89*$CJ89*IF($JN89&gt;500,$DB89,IF($JN89&gt;250,$DN89,IF($JN89&gt;0,$DH89,0)))/1000,0)</f>
        <v>0</v>
      </c>
      <c r="LM89" s="177">
        <f t="shared" ref="LM89:LM96" si="1543">ROUND(LN89*$P89*$AE89*$BR89*$CJ89*IF($JN89&gt;500,$DB89,IF($JN89&gt;250,$DN89,IF($JN89&gt;0,$DH89,0)))/1000,0)</f>
        <v>0</v>
      </c>
      <c r="LN89" s="70">
        <f>Контингент!DF94</f>
        <v>0</v>
      </c>
      <c r="LO89" s="177">
        <f t="shared" ref="LO89:LO96" si="1544">ROUND(LQ89*$I89*$AI89*$BR89*$CJ89*IF($JN89&gt;500,$DB89,IF($JN89&gt;250,$DN89,IF($JN89&gt;0,$DH89,0)))/1000,0)</f>
        <v>0</v>
      </c>
      <c r="LP89" s="177">
        <f t="shared" ref="LP89:LP96" si="1545">ROUND(LQ89*$P89*$AI89*$BR89*$CJ89*IF($JN89&gt;500,$DB89,IF($JN89&gt;250,$DN89,IF($JN89&gt;0,$DH89,0)))/1000,0)</f>
        <v>0</v>
      </c>
      <c r="LQ89" s="70">
        <f>Контингент!DG94</f>
        <v>0</v>
      </c>
      <c r="LR89" s="177">
        <f t="shared" ref="LR89:LR96" si="1546">ROUND(LT89*$I89*$AM89*$BR89*$CJ89*IF($JN89&gt;500,$DB89,IF($JN89&gt;250,$DN89,IF($JN89&gt;0,$DH89,0)))/1000,0)</f>
        <v>0</v>
      </c>
      <c r="LS89" s="177">
        <f t="shared" ref="LS89:LS96" si="1547">ROUND(LT89*$P89*$AM89*$BR89*$CJ89*IF($JN89&gt;500,$DB89,IF($JN89&gt;250,$DN89,IF($JN89&gt;0,$DH89,0)))/1000,0)</f>
        <v>0</v>
      </c>
      <c r="LT89" s="70">
        <f>Контингент!DH94</f>
        <v>0</v>
      </c>
      <c r="LU89" s="177">
        <f t="shared" ref="LU89:LU96" si="1548">ROUND(LW89*$I89*$AQ89*$BR89*$CJ89*IF($JN89&gt;500,$DB89,IF($JN89&gt;250,$DN89,IF($JN89&gt;0,$DH89,0)))/1000,0)</f>
        <v>0</v>
      </c>
      <c r="LV89" s="177">
        <f t="shared" ref="LV89:LV96" si="1549">ROUND(LW89*$P89*$AQ89*$BR89*$CJ89*IF($JN89&gt;500,$DB89,IF($JN89&gt;250,$DN89,IF($JN89&gt;0,$DH89,0)))/1000,0)</f>
        <v>0</v>
      </c>
      <c r="LW89" s="70">
        <f>Контингент!DI94</f>
        <v>0</v>
      </c>
      <c r="LX89" s="177">
        <f t="shared" ref="LX89:LX96" si="1550">ROUND(LZ89*$I89*$AU89*$BR89*$CJ89*IF($JN89&gt;500,$DB89,IF($JN89&gt;250,$DN89,IF($JN89&gt;0,$DH89,0)))/1000,0)</f>
        <v>0</v>
      </c>
      <c r="LY89" s="177">
        <f t="shared" ref="LY89:LY96" si="1551">ROUND(LZ89*$P89*$AU89*$BR89*$CJ89*IF($JN89&gt;500,$DB89,IF($JN89&gt;250,$DN89,IF($JN89&gt;0,$DH89,0)))/1000,0)</f>
        <v>0</v>
      </c>
      <c r="LZ89" s="70">
        <f>Контингент!DJ94</f>
        <v>0</v>
      </c>
      <c r="MA89" s="177">
        <f t="shared" ref="MA89:MA96" si="1552">ROUND(MC89*$I89*$AY89*$BR89*$CJ89*IF($JN89&gt;500,$DB89,IF($JN89&gt;250,$DN89,IF($JN89&gt;0,$DH89,0)))/1000,0)</f>
        <v>0</v>
      </c>
      <c r="MB89" s="177">
        <f t="shared" ref="MB89:MB96" si="1553">ROUND(MC89*$P89*$AY89*$BR89*$CJ89*IF($JN89&gt;500,$DB89,IF($JN89&gt;250,$DN89,IF($JN89&gt;0,$DH89,0)))/1000,0)</f>
        <v>0</v>
      </c>
      <c r="MC89" s="70">
        <f>Контингент!DK94</f>
        <v>0</v>
      </c>
      <c r="MD89" s="177">
        <f t="shared" ref="MD89:MD96" si="1554">ROUND(MF89*$I89*$BC89*$BR89*$CJ89*IF($JN89&gt;500,$DB89,IF($JN89&gt;250,$DN89,IF($JN89&gt;0,$DH89,0)))/1000,0)</f>
        <v>0</v>
      </c>
      <c r="ME89" s="177">
        <f t="shared" ref="ME89:ME96" si="1555">ROUND(MF89*$P89*$BC89*$BR89*$CJ89*IF($JN89&gt;500,$DB89,IF($JN89&gt;250,$DN89,IF($JN89&gt;0,$DH89,0)))/1000,0)</f>
        <v>0</v>
      </c>
      <c r="MF89" s="70">
        <f>Контингент!DL94</f>
        <v>0</v>
      </c>
      <c r="MG89" s="177">
        <f t="shared" ref="MG89:MG96" si="1556">ROUND(MI89*$I89*$BG89*$BR89*$CJ89*IF($JN89&gt;500,$DB89,IF($JN89&gt;250,$DN89,IF($JN89&gt;0,$DH89,0)))/1000,0)</f>
        <v>0</v>
      </c>
      <c r="MH89" s="177">
        <f t="shared" ref="MH89:MH96" si="1557">ROUND(MI89*$P89*$BG89*$BR89*$CJ89*IF($JN89&gt;500,$DB89,IF($JN89&gt;250,$DN89,IF($JN89&gt;0,$DH89,0)))/1000,0)</f>
        <v>0</v>
      </c>
      <c r="MI89" s="70">
        <f>Контингент!DM94</f>
        <v>0</v>
      </c>
      <c r="MJ89" s="177">
        <f t="shared" ref="MJ89:MJ96" si="1558">ROUND(ML89*$I89*$W89*$BR89*$CJ89*IF($JN89&gt;500,$DB89,IF($JN89&gt;250,$DN89,IF($JN89&gt;0,$DH89,0)))/1000,0)</f>
        <v>247</v>
      </c>
      <c r="MK89" s="177">
        <f t="shared" ref="MK89:MK96" si="1559">ROUND(ML89*$P89*$W89*$BR89*$CJ89*IF($JN89&gt;500,$DB89,IF($JN89&gt;250,$DN89,IF($JN89&gt;0,$DH89,0)))/1000,0)</f>
        <v>0</v>
      </c>
      <c r="ML89" s="70">
        <f>Контингент!DN94</f>
        <v>56</v>
      </c>
      <c r="MM89" s="177">
        <f t="shared" ref="MM89:MM96" si="1560">ROUND(MO89*$I89*$W89*$BR89*$CP89*IF($JN89&gt;500,$DB89,IF($JN89&gt;250,$DN89,IF($JN89&gt;0,$DH89,0)))/1000,0)</f>
        <v>0</v>
      </c>
      <c r="MN89" s="177">
        <f t="shared" ref="MN89:MN96" si="1561">ROUND(MO89*$P89*$W89*$BR89*$CP89*IF($JN89&gt;500,$DB89,IF($JN89&gt;250,$DN89,IF($JN89&gt;0,$DH89,0)))/1000,0)</f>
        <v>0</v>
      </c>
      <c r="MO89" s="70">
        <f>Контингент!DO94</f>
        <v>0</v>
      </c>
      <c r="MP89" s="177">
        <f t="shared" ref="MP89:MP96" si="1562">ROUND(MR89*$I89*$BH89*$BR89*$CJ89*IF($JN89&gt;500,$DB89,IF($JN89&gt;250,$DN89,IF($JN89&gt;0,$DH89,0)))/1000,0)</f>
        <v>0</v>
      </c>
      <c r="MQ89" s="177">
        <f t="shared" ref="MQ89:MQ96" si="1563">ROUND(MR89*$P89*$BH89*$BR89*$CJ89*IF($JN89&gt;500,$DB89,IF($JN89&gt;250,$DN89,IF($JN89&gt;0,$DH89,0)))/1000,0)</f>
        <v>0</v>
      </c>
      <c r="MR89" s="70">
        <f>Контингент!DP94</f>
        <v>0</v>
      </c>
      <c r="MS89" s="177">
        <f t="shared" ref="MS89:MS96" si="1564">ROUND(MU89*$I89*$W89*$BR89*$CJ89*IF($JN89&gt;500,$DB89,IF($JN89&gt;250,$DN89,IF($JN89&gt;0,$DH89,0)))/1000,0)</f>
        <v>0</v>
      </c>
      <c r="MT89" s="177">
        <f t="shared" ref="MT89:MT96" si="1565">ROUND(MU89*$P89*$W89*$BR89*$CJ89*IF($JN89&gt;500,$DB89,IF($JN89&gt;250,$DN89,IF($JN89&gt;0,$DH89,0)))/1000,0)</f>
        <v>0</v>
      </c>
      <c r="MU89" s="70">
        <f>Контингент!DQ94</f>
        <v>0</v>
      </c>
      <c r="MV89" s="177">
        <f t="shared" ref="MV89:MV96" si="1566">ROUND(MX89*$I89*$W89*$BR89*$CP89*IF($JN89&gt;500,$DB89,IF($JN89&gt;250,$DN89,IF($JN89&gt;0,$DH89,0)))/1000,0)</f>
        <v>0</v>
      </c>
      <c r="MW89" s="177">
        <f t="shared" ref="MW89:MW96" si="1567">ROUND(MX89*$P89*$W89*$BR89*$CP89*IF($JN89&gt;500,$DB89,IF($JN89&gt;250,$DN89,IF($JN89&gt;0,$DH89,0)))/1000,0)</f>
        <v>0</v>
      </c>
      <c r="MX89" s="70">
        <f>Контингент!DR94</f>
        <v>0</v>
      </c>
      <c r="MY89" s="177">
        <f t="shared" ref="MY89:MY96" si="1568">ROUND(NA89*$I89*$BI89*$BR89*$CJ89*IF($JN89&gt;500,$DB89,IF($JN89&gt;250,$DN89,IF($JN89&gt;0,$DH89,0)))/1000,0)</f>
        <v>0</v>
      </c>
      <c r="MZ89" s="177">
        <f t="shared" ref="MZ89:MZ96" si="1569">ROUND(NA89*$P89*$BI89*$BR89*$CJ89*IF($JN89&gt;500,$DB89,IF($JN89&gt;250,$DN89,IF($JN89&gt;0,$DH89,0)))/1000,0)</f>
        <v>0</v>
      </c>
      <c r="NA89" s="70">
        <f>Контингент!DS94</f>
        <v>0</v>
      </c>
      <c r="NB89" s="70">
        <f t="shared" ref="NB89:NB96" si="1570">LE89+LH89+LK89+LN89+LQ89+LT89+LW89+LZ89+MC89+MF89+MI89+ML89+MO89+MR89+MU89+MX89+NA89</f>
        <v>159</v>
      </c>
      <c r="NC89" s="177">
        <f t="shared" ref="NC89:NC96" si="1571">LC89+LF89+LI89+LL89+LO89+LR89+LU89+LX89+MA89+MD89+MG89+MJ89+MM89+MP89+MS89+MV89+MY89</f>
        <v>702</v>
      </c>
      <c r="ND89" s="177">
        <f t="shared" ref="ND89:ND96" si="1572">LD89+LG89+LJ89+LM89+LP89+LS89+LV89+LY89+MB89+ME89+MH89+MK89+MN89+MQ89+MT89+MW89+MZ89</f>
        <v>0</v>
      </c>
      <c r="NE89" s="143">
        <f>'Нормативы и коэффициенты МОО'!$Y$17</f>
        <v>0.89426399999999995</v>
      </c>
      <c r="NF89" s="14">
        <v>1</v>
      </c>
      <c r="NG89" s="14">
        <v>12</v>
      </c>
      <c r="NH89" s="14">
        <v>8</v>
      </c>
      <c r="NI89" s="177">
        <f t="shared" ref="NI89:NI96" si="1573">ROUND(NC89*NE89*NF89/NG89*NH89,0)</f>
        <v>419</v>
      </c>
      <c r="NJ89" s="177">
        <f t="shared" ref="NJ89:NJ96" si="1574">ROUND(ND89*NE89*NF89/NG89*NH89,0)</f>
        <v>0</v>
      </c>
      <c r="NK89" s="177">
        <f t="shared" ref="NK89:NK96" si="1575">ROUND(NM89*$J89*$W89*$BR89*$CJ89*IF($JN89&gt;500,$DB89,IF($JN89&gt;250,$DN89,IF($JN89&gt;0,$DH89,0)))/1000,0)</f>
        <v>606</v>
      </c>
      <c r="NL89" s="177">
        <f t="shared" ref="NL89:NL96" si="1576">ROUND(NM89*$Q89*$W89*$BR89*$CJ89*IF($JN89&gt;500,$DB89,IF($JN89&gt;250,$DN89,IF($JN89&gt;0,$DH89,0)))/1000,0)</f>
        <v>162</v>
      </c>
      <c r="NM89" s="70">
        <f>Контингент!DC94</f>
        <v>103</v>
      </c>
      <c r="NN89" s="177">
        <f t="shared" ref="NN89:NN96" si="1577">ROUND(NP89*$J89*$W89*$BR89*$CP89*IF($JN89&gt;500,$DB89,IF($JN89&gt;250,$DN89,IF($JN89&gt;0,$DH89,0)))/1000,0)</f>
        <v>0</v>
      </c>
      <c r="NO89" s="177">
        <f t="shared" ref="NO89:NO96" si="1578">ROUND(NP89*$Q89*$W89*$BR89*$CP89*IF($JN89&gt;500,$DB89,IF($JN89&gt;250,$DN89,IF($JN89&gt;0,$DH89,0)))/1000,0)</f>
        <v>0</v>
      </c>
      <c r="NP89" s="70">
        <f>Контингент!DD94</f>
        <v>0</v>
      </c>
      <c r="NQ89" s="177">
        <f t="shared" ref="NQ89:NQ96" si="1579">ROUND(NS89*$J89*$AA89*$BR89*$CJ89*IF($JN89&gt;500,$DB89,IF($JN89&gt;250,$DN89,IF($JN89&gt;0,$DH89,0)))/1000,0)</f>
        <v>0</v>
      </c>
      <c r="NR89" s="177">
        <f t="shared" ref="NR89:NR96" si="1580">ROUND(NS89*$Q89*$AA89*$BR89*$CJ89*IF($JN89&gt;500,$DB89,IF($JN89&gt;250,$DN89,IF($JN89&gt;0,$DH89,0)))/1000,0)</f>
        <v>0</v>
      </c>
      <c r="NS89" s="70">
        <f>Контингент!DE94</f>
        <v>0</v>
      </c>
      <c r="NT89" s="177">
        <f t="shared" ref="NT89:NT96" si="1581">ROUND(NV89*$J89*$AE89*$BR89*$CJ89*IF($JN89&gt;500,$DB89,IF($JN89&gt;250,$DN89,IF($JN89&gt;0,$DH89,0)))/1000,0)</f>
        <v>0</v>
      </c>
      <c r="NU89" s="177">
        <f t="shared" ref="NU89:NU96" si="1582">ROUND(NV89*$Q89*$AE89*$BR89*$CJ89*IF($JN89&gt;500,$DB89,IF($JN89&gt;250,$DN89,IF($JN89&gt;0,$DH89,0)))/1000,0)</f>
        <v>0</v>
      </c>
      <c r="NV89" s="70">
        <f>Контингент!DF94</f>
        <v>0</v>
      </c>
      <c r="NW89" s="177">
        <f t="shared" ref="NW89:NW96" si="1583">ROUND(NY89*$J89*$AI89*$BR89*$CJ89*IF($JN89&gt;500,$DB89,IF($JN89&gt;250,$DN89,IF($JN89&gt;0,$DH89,0)))/1000,0)</f>
        <v>0</v>
      </c>
      <c r="NX89" s="177">
        <f t="shared" ref="NX89:NX96" si="1584">ROUND(NY89*$Q89*$AI89*$BR89*$CJ89*IF($JN89&gt;500,$DB89,IF($JN89&gt;250,$DN89,IF($JN89&gt;0,$DH89,0)))/1000,0)</f>
        <v>0</v>
      </c>
      <c r="NY89" s="70">
        <f>Контингент!DG94</f>
        <v>0</v>
      </c>
      <c r="NZ89" s="177">
        <f t="shared" ref="NZ89:NZ96" si="1585">ROUND(OB89*$J89*$AM89*$BR89*$CJ89*IF($JN89&gt;500,$DB89,IF($JN89&gt;250,$DN89,IF($JN89&gt;0,$DH89,0)))/1000,0)</f>
        <v>0</v>
      </c>
      <c r="OA89" s="177">
        <f t="shared" ref="OA89:OA96" si="1586">ROUND(OB89*$Q89*$AM89*$BR89*$CJ89*IF($JN89&gt;500,$DB89,IF($JN89&gt;250,$DN89,IF($JN89&gt;0,$DH89,0)))/1000,0)</f>
        <v>0</v>
      </c>
      <c r="OB89" s="70">
        <f>Контингент!DH94</f>
        <v>0</v>
      </c>
      <c r="OC89" s="177">
        <f t="shared" ref="OC89:OC96" si="1587">ROUND(OE89*$J89*$AQ89*$BR89*$CJ89*IF($JN89&gt;500,$DB89,IF($JN89&gt;250,$DN89,IF($JN89&gt;0,$DH89,0)))/1000,0)</f>
        <v>0</v>
      </c>
      <c r="OD89" s="177">
        <f t="shared" ref="OD89:OD96" si="1588">ROUND(OE89*$Q89*$AQ89*$BR89*$CJ89*IF($JN89&gt;500,$DB89,IF($JN89&gt;250,$DN89,IF($JN89&gt;0,$DH89,0)))/1000,0)</f>
        <v>0</v>
      </c>
      <c r="OE89" s="70">
        <f>Контингент!DI94</f>
        <v>0</v>
      </c>
      <c r="OF89" s="177">
        <f t="shared" ref="OF89:OF96" si="1589">ROUND(OH89*$J89*$AU89*$BR89*$CJ89*IF($JN89&gt;500,$DB89,IF($JN89&gt;250,$DN89,IF($JN89&gt;0,$DH89,0)))/1000,0)</f>
        <v>0</v>
      </c>
      <c r="OG89" s="177">
        <f t="shared" ref="OG89:OG96" si="1590">ROUND(OH89*$Q89*$AU89*$BR89*$CJ89*IF($JN89&gt;500,$DB89,IF($JN89&gt;250,$DN89,IF($JN89&gt;0,$DH89,0)))/1000,0)</f>
        <v>0</v>
      </c>
      <c r="OH89" s="70">
        <f>Контингент!DJ94</f>
        <v>0</v>
      </c>
      <c r="OI89" s="177">
        <f t="shared" ref="OI89:OI96" si="1591">ROUND(OK89*$J89*$AY89*$BR89*$CJ89*IF($JN89&gt;500,$DB89,IF($JN89&gt;250,$DN89,IF($JN89&gt;0,$DH89,0)))/1000,0)</f>
        <v>0</v>
      </c>
      <c r="OJ89" s="177">
        <f t="shared" ref="OJ89:OJ96" si="1592">ROUND(OK89*$Q89*$AY89*$BR89*$CJ89*IF($JN89&gt;500,$DB89,IF($JN89&gt;250,$DN89,IF($JN89&gt;0,$DH89,0)))/1000,0)</f>
        <v>0</v>
      </c>
      <c r="OK89" s="70">
        <f>Контингент!DK94</f>
        <v>0</v>
      </c>
      <c r="OL89" s="177">
        <f t="shared" ref="OL89:OL96" si="1593">ROUND(ON89*$J89*$BC89*$BR89*$CJ89*IF($JN89&gt;500,$DB89,IF($JN89&gt;250,$DN89,IF($JN89&gt;0,$DH89,0)))/1000,0)</f>
        <v>0</v>
      </c>
      <c r="OM89" s="177">
        <f t="shared" ref="OM89:OM96" si="1594">ROUND(ON89*$Q89*$BC89*$BR89*$CJ89*IF($JN89&gt;500,$DB89,IF($JN89&gt;250,$DN89,IF($JN89&gt;0,$DH89,0)))/1000,0)</f>
        <v>0</v>
      </c>
      <c r="ON89" s="70">
        <f>Контингент!DL94</f>
        <v>0</v>
      </c>
      <c r="OO89" s="177">
        <f t="shared" ref="OO89:OO96" si="1595">ROUND(OQ89*$J89*$BG89*$BR89*$CJ89*IF($JN89&gt;500,$DB89,IF($JN89&gt;250,$DN89,IF($JN89&gt;0,$DH89,0)))/1000,0)</f>
        <v>0</v>
      </c>
      <c r="OP89" s="177">
        <f t="shared" ref="OP89:OP96" si="1596">ROUND(OQ89*$Q89*$BG89*$BR89*$CJ89*IF($JN89&gt;500,$DB89,IF($JN89&gt;250,$DN89,IF($JN89&gt;0,$DH89,0)))/1000,0)</f>
        <v>0</v>
      </c>
      <c r="OQ89" s="70">
        <f>Контингент!DM94</f>
        <v>0</v>
      </c>
      <c r="OR89" s="177">
        <f t="shared" ref="OR89:OR96" si="1597">ROUND(OT89*$J89*$W89*$BR89*$CJ89*IF($JN89&gt;500,$DB89,IF($JN89&gt;250,$DN89,IF($JN89&gt;0,$DH89,0)))/1000,0)</f>
        <v>329</v>
      </c>
      <c r="OS89" s="177">
        <f t="shared" ref="OS89:OS96" si="1598">ROUND(OT89*$Q89*$W89*$BR89*$CJ89*IF($JN89&gt;500,$DB89,IF($JN89&gt;250,$DN89,IF($JN89&gt;0,$DH89,0)))/1000,0)</f>
        <v>88</v>
      </c>
      <c r="OT89" s="70">
        <f>Контингент!DN94</f>
        <v>56</v>
      </c>
      <c r="OU89" s="177">
        <f t="shared" ref="OU89:OU96" si="1599">ROUND(OW89*$J89*$W89*$BR89*$CP89*IF($JN89&gt;500,$DB89,IF($JN89&gt;250,$DN89,IF($JN89&gt;0,$DH89,0)))/1000,0)</f>
        <v>0</v>
      </c>
      <c r="OV89" s="177">
        <f t="shared" ref="OV89:OV96" si="1600">ROUND(OW89*$Q89*$W89*$BR89*$CP89*IF($JN89&gt;500,$DB89,IF($JN89&gt;250,$DN89,IF($JN89&gt;0,$DH89,0)))/1000,0)</f>
        <v>0</v>
      </c>
      <c r="OW89" s="70">
        <f>Контингент!DO94</f>
        <v>0</v>
      </c>
      <c r="OX89" s="177">
        <f t="shared" ref="OX89:OX96" si="1601">ROUND(OZ89*$J89*$BH89*$BR89*$CJ89*IF($JN89&gt;500,$DB89,IF($JN89&gt;250,$DN89,IF($JN89&gt;0,$DH89,0)))/1000,0)</f>
        <v>0</v>
      </c>
      <c r="OY89" s="177">
        <f t="shared" ref="OY89:OY96" si="1602">ROUND(OZ89*$Q89*$BH89*$BR89*$CJ89*IF($JN89&gt;500,$DB89,IF($JN89&gt;250,$DN89,IF($JN89&gt;0,$DH89,0)))/1000,0)</f>
        <v>0</v>
      </c>
      <c r="OZ89" s="70">
        <f>Контингент!DP94</f>
        <v>0</v>
      </c>
      <c r="PA89" s="177">
        <f t="shared" ref="PA89:PA96" si="1603">ROUND(PC89*$J89*$W89*$BR89*$CJ89*IF($JN89&gt;500,$DB89,IF($JN89&gt;250,$DN89,IF($JN89&gt;0,$DH89,0)))/1000,0)</f>
        <v>0</v>
      </c>
      <c r="PB89" s="177">
        <f t="shared" ref="PB89:PB96" si="1604">ROUND(PC89*$Q89*$W89*$BR89*$CJ89*IF($JN89&gt;500,$DB89,IF($JN89&gt;250,$DN89,IF($JN89&gt;0,$DH89,0)))/1000,0)</f>
        <v>0</v>
      </c>
      <c r="PC89" s="70">
        <f>Контингент!DQ94</f>
        <v>0</v>
      </c>
      <c r="PD89" s="177">
        <f t="shared" ref="PD89:PD96" si="1605">ROUND(PF89*$J89*$W89*$BR89*$CP89*IF($JN89&gt;500,$DB89,IF($JN89&gt;250,$DN89,IF($JN89&gt;0,$DH89,0)))/1000,0)</f>
        <v>0</v>
      </c>
      <c r="PE89" s="177">
        <f t="shared" ref="PE89:PE96" si="1606">ROUND(PF89*$Q89*$W89*$BR89*$CP89*IF($JN89&gt;500,$DB89,IF($JN89&gt;250,$DN89,IF($JN89&gt;0,$DH89,0)))/1000,0)</f>
        <v>0</v>
      </c>
      <c r="PF89" s="70">
        <f>Контингент!DR94</f>
        <v>0</v>
      </c>
      <c r="PG89" s="177">
        <f t="shared" ref="PG89:PG96" si="1607">ROUND(PI89*$J89*$BI89*$BR89*$CJ89*IF($JN89&gt;500,$DB89,IF($JN89&gt;250,$DN89,IF($JN89&gt;0,$DH89,0)))/1000,0)</f>
        <v>0</v>
      </c>
      <c r="PH89" s="177">
        <f t="shared" ref="PH89:PH96" si="1608">ROUND(PI89*$Q89*$BI89*$BR89*$CJ89*IF($JN89&gt;500,$DB89,IF($JN89&gt;250,$DN89,IF($JN89&gt;0,$DH89,0)))/1000,0)</f>
        <v>0</v>
      </c>
      <c r="PI89" s="70">
        <f>Контингент!DS94</f>
        <v>0</v>
      </c>
      <c r="PJ89" s="70">
        <f t="shared" ref="PJ89:PJ96" si="1609">NM89+NP89+NS89+NV89+NY89+OB89+OE89+OH89+OK89+ON89+OQ89+OT89+OW89+OZ89+PC89+PF89+PI89</f>
        <v>159</v>
      </c>
      <c r="PK89" s="177">
        <f t="shared" ref="PK89:PK96" si="1610">NK89+NN89+NQ89+NT89+NW89+NZ89+OC89+OF89+OI89+OL89+OO89+OR89+OU89+OX89+PA89+PD89+PG89</f>
        <v>935</v>
      </c>
      <c r="PL89" s="177">
        <f t="shared" ref="PL89:PL96" si="1611">NL89+NO89+NR89+NU89+NX89+OA89+OD89+OG89+OJ89+OM89+OP89+OS89+OV89+OY89+PB89+PE89+PH89</f>
        <v>250</v>
      </c>
      <c r="PM89" s="143">
        <f>'Нормативы и коэффициенты МОО'!$Y$17</f>
        <v>0.89426399999999995</v>
      </c>
      <c r="PN89" s="14">
        <v>1</v>
      </c>
      <c r="PO89" s="14">
        <v>12</v>
      </c>
      <c r="PP89" s="14">
        <v>4</v>
      </c>
      <c r="PQ89" s="177">
        <f t="shared" ref="PQ89:PQ96" si="1612">ROUND(PK89*PM89*PN89/PO89*PP89,0)</f>
        <v>279</v>
      </c>
      <c r="PR89" s="177">
        <f t="shared" ref="PR89:PR96" si="1613">ROUND(PL89*PM89*PN89/PO89*PP89,0)</f>
        <v>75</v>
      </c>
      <c r="PS89" s="153"/>
    </row>
    <row r="90" spans="1:435" x14ac:dyDescent="0.25">
      <c r="A90" s="112"/>
      <c r="B90" s="117" t="s">
        <v>311</v>
      </c>
      <c r="C90" s="120" t="s">
        <v>240</v>
      </c>
      <c r="D90" s="88">
        <f>'Нормативы и коэффициенты МОО'!$B$6</f>
        <v>38179.43</v>
      </c>
      <c r="E90" s="88">
        <f>'Нормативы и коэффициенты МОО'!$B$7</f>
        <v>53705.98</v>
      </c>
      <c r="F90" s="88">
        <f>'Нормативы и коэффициенты МОО'!$B$8</f>
        <v>55204.57</v>
      </c>
      <c r="G90" s="88">
        <f>'Нормативы и коэффициенты МОО'!$B$9</f>
        <v>78009.87</v>
      </c>
      <c r="H90" s="88">
        <f>'Нормативы и коэффициенты МОО'!$B$10</f>
        <v>23154.491086338148</v>
      </c>
      <c r="I90" s="88">
        <f>'Нормативы и коэффициенты МОО'!$B$11</f>
        <v>4412.8</v>
      </c>
      <c r="J90" s="88">
        <f>'Нормативы и коэффициенты МОО'!$B$12</f>
        <v>5883.73</v>
      </c>
      <c r="K90" s="88">
        <f>'Нормативы и коэффициенты МОО'!$C$6</f>
        <v>10181.18</v>
      </c>
      <c r="L90" s="88">
        <f>'Нормативы и коэффициенты МОО'!$C$7</f>
        <v>14321.59</v>
      </c>
      <c r="M90" s="88">
        <f>'Нормативы и коэффициенты МОО'!$C$8</f>
        <v>14721.22</v>
      </c>
      <c r="N90" s="88">
        <f>'Нормативы и коэффициенты МОО'!$C$9</f>
        <v>48613.13</v>
      </c>
      <c r="O90" s="88">
        <f>'Нормативы и коэффициенты МОО'!$C$10</f>
        <v>0</v>
      </c>
      <c r="P90" s="88">
        <f>'Нормативы и коэффициенты МОО'!$C$11</f>
        <v>0</v>
      </c>
      <c r="Q90" s="88">
        <f>'Нормативы и коэффициенты МОО'!$C$12</f>
        <v>1569</v>
      </c>
      <c r="R90" s="88">
        <f>'Нормативы и коэффициенты МОО'!$B$17</f>
        <v>1</v>
      </c>
      <c r="S90" s="88">
        <f>'Нормативы и коэффициенты МОО'!$B$18</f>
        <v>1</v>
      </c>
      <c r="T90" s="88">
        <f>'Нормативы и коэффициенты МОО'!$B$19</f>
        <v>1</v>
      </c>
      <c r="U90" s="88">
        <f>'Нормативы и коэффициенты МОО'!$B$20</f>
        <v>1</v>
      </c>
      <c r="V90" s="88">
        <f>'Нормативы и коэффициенты МОО'!$B$21</f>
        <v>1</v>
      </c>
      <c r="W90" s="88">
        <f>'Нормативы и коэффициенты МОО'!$B$22</f>
        <v>1</v>
      </c>
      <c r="X90" s="88">
        <f>'Нормативы и коэффициенты МОО'!$C$17</f>
        <v>2.1</v>
      </c>
      <c r="Y90" s="88">
        <f>'Нормативы и коэффициенты МОО'!$C$20</f>
        <v>1</v>
      </c>
      <c r="Z90" s="88">
        <f>'Нормативы и коэффициенты МОО'!$C$21</f>
        <v>1</v>
      </c>
      <c r="AA90" s="88">
        <f>'Нормативы и коэффициенты МОО'!$C$22</f>
        <v>2.1</v>
      </c>
      <c r="AB90" s="88">
        <f>'Нормативы и коэффициенты МОО'!$D$17</f>
        <v>1.83</v>
      </c>
      <c r="AC90" s="88">
        <f>'Нормативы и коэффициенты МОО'!$D$20</f>
        <v>1</v>
      </c>
      <c r="AD90" s="88">
        <f>'Нормативы и коэффициенты МОО'!$D$21</f>
        <v>1</v>
      </c>
      <c r="AE90" s="88">
        <f>'Нормативы и коэффициенты МОО'!$D$22</f>
        <v>1.83</v>
      </c>
      <c r="AF90" s="88">
        <f>'Нормативы и коэффициенты МОО'!$E$17</f>
        <v>1.74</v>
      </c>
      <c r="AG90" s="88">
        <f>'Нормативы и коэффициенты МОО'!$E$20</f>
        <v>1</v>
      </c>
      <c r="AH90" s="88">
        <f>'Нормативы и коэффициенты МОО'!$E$21</f>
        <v>1</v>
      </c>
      <c r="AI90" s="88">
        <f>'Нормативы и коэффициенты МОО'!$E$22</f>
        <v>1.74</v>
      </c>
      <c r="AJ90" s="88">
        <f>'Нормативы и коэффициенты МОО'!$F$17</f>
        <v>1.56</v>
      </c>
      <c r="AK90" s="88">
        <f>'Нормативы и коэффициенты МОО'!$F$20</f>
        <v>1</v>
      </c>
      <c r="AL90" s="88">
        <f>'Нормативы и коэффициенты МОО'!$F$21</f>
        <v>1</v>
      </c>
      <c r="AM90" s="88">
        <f>'Нормативы и коэффициенты МОО'!$F$22</f>
        <v>1.56</v>
      </c>
      <c r="AN90" s="88">
        <f>'Нормативы и коэффициенты МОО'!$G$17</f>
        <v>1.56</v>
      </c>
      <c r="AO90" s="88">
        <f>'Нормативы и коэффициенты МОО'!$G$20</f>
        <v>1</v>
      </c>
      <c r="AP90" s="88">
        <f>'Нормативы и коэффициенты МОО'!$G$21</f>
        <v>1</v>
      </c>
      <c r="AQ90" s="88">
        <f>'Нормативы и коэффициенты МОО'!$G$22</f>
        <v>1.56</v>
      </c>
      <c r="AR90" s="88">
        <f>'Нормативы и коэффициенты МОО'!$H$17</f>
        <v>2.31</v>
      </c>
      <c r="AS90" s="88">
        <f>'Нормативы и коэффициенты МОО'!$H$20</f>
        <v>1</v>
      </c>
      <c r="AT90" s="88">
        <f>'Нормативы и коэффициенты МОО'!$H$21</f>
        <v>1</v>
      </c>
      <c r="AU90" s="88">
        <f>'Нормативы и коэффициенты МОО'!$H$22</f>
        <v>2.31</v>
      </c>
      <c r="AV90" s="88">
        <f>'Нормативы и коэффициенты МОО'!$I$17</f>
        <v>1.56</v>
      </c>
      <c r="AW90" s="88">
        <f>'Нормативы и коэффициенты МОО'!$I$20</f>
        <v>1</v>
      </c>
      <c r="AX90" s="88">
        <f>'Нормативы и коэффициенты МОО'!$I$21</f>
        <v>1</v>
      </c>
      <c r="AY90" s="88">
        <f>'Нормативы и коэффициенты МОО'!$I$22</f>
        <v>1.56</v>
      </c>
      <c r="AZ90" s="88">
        <f>'Нормативы и коэффициенты МОО'!$J$17</f>
        <v>2.64</v>
      </c>
      <c r="BA90" s="88">
        <f>'Нормативы и коэффициенты МОО'!$J$20</f>
        <v>1</v>
      </c>
      <c r="BB90" s="88">
        <f>'Нормативы и коэффициенты МОО'!$J$21</f>
        <v>1</v>
      </c>
      <c r="BC90" s="88">
        <f>'Нормативы и коэффициенты МОО'!$J$22</f>
        <v>2.64</v>
      </c>
      <c r="BD90" s="88">
        <f>'Нормативы и коэффициенты МОО'!$K$17</f>
        <v>2.31</v>
      </c>
      <c r="BE90" s="88">
        <f>'Нормативы и коэффициенты МОО'!$K$20</f>
        <v>1</v>
      </c>
      <c r="BF90" s="88">
        <f>'Нормативы и коэффициенты МОО'!$K$21</f>
        <v>1</v>
      </c>
      <c r="BG90" s="88">
        <f>'Нормативы и коэффициенты МОО'!$K$22</f>
        <v>2.31</v>
      </c>
      <c r="BH90" s="88">
        <f>'Нормативы и коэффициенты МОО'!$L$18</f>
        <v>2</v>
      </c>
      <c r="BI90" s="88">
        <f>'Нормативы и коэффициенты МОО'!$L$19</f>
        <v>2</v>
      </c>
      <c r="BJ90" s="88">
        <f>'Нормативы и коэффициенты МОО'!$L$20</f>
        <v>1</v>
      </c>
      <c r="BK90" s="88">
        <f>'Нормативы и коэффициенты МОО'!$L$21</f>
        <v>1</v>
      </c>
      <c r="BL90" s="88">
        <f>'Нормативы и коэффициенты МОО'!$L$22</f>
        <v>2</v>
      </c>
      <c r="BM90" s="88">
        <f>'Нормативы и коэффициенты МОО'!$N$17</f>
        <v>1</v>
      </c>
      <c r="BN90" s="88">
        <f>'Нормативы и коэффициенты МОО'!$N$18</f>
        <v>1</v>
      </c>
      <c r="BO90" s="88">
        <f>'Нормативы и коэффициенты МОО'!$N$19</f>
        <v>1</v>
      </c>
      <c r="BP90" s="88">
        <f>'Нормативы и коэффициенты МОО'!$N$20</f>
        <v>1</v>
      </c>
      <c r="BQ90" s="88">
        <f>'Нормативы и коэффициенты МОО'!$N$21</f>
        <v>1</v>
      </c>
      <c r="BR90" s="88">
        <f>'Нормативы и коэффициенты МОО'!$N$22</f>
        <v>1</v>
      </c>
      <c r="BS90" s="88">
        <f>'Нормативы и коэффициенты МОО'!$O$17</f>
        <v>1.2</v>
      </c>
      <c r="BT90" s="88">
        <f>'Нормативы и коэффициенты МОО'!$O$18</f>
        <v>1.2</v>
      </c>
      <c r="BU90" s="88">
        <f>'Нормативы и коэффициенты МОО'!$O$19</f>
        <v>1.2</v>
      </c>
      <c r="BV90" s="88">
        <f>'Нормативы и коэффициенты МОО'!$O$20</f>
        <v>1</v>
      </c>
      <c r="BW90" s="88">
        <f>'Нормативы и коэффициенты МОО'!$O$21</f>
        <v>1</v>
      </c>
      <c r="BX90" s="88">
        <f>'Нормативы и коэффициенты МОО'!$O$22</f>
        <v>1</v>
      </c>
      <c r="BY90" s="88">
        <f>'Нормативы и коэффициенты МОО'!$P$17</f>
        <v>1.2</v>
      </c>
      <c r="BZ90" s="88">
        <f>'Нормативы и коэффициенты МОО'!$P$18</f>
        <v>1.2</v>
      </c>
      <c r="CA90" s="88">
        <f>'Нормативы и коэффициенты МОО'!$P$19</f>
        <v>1.2</v>
      </c>
      <c r="CB90" s="88">
        <f>'Нормативы и коэффициенты МОО'!$P$20</f>
        <v>1</v>
      </c>
      <c r="CC90" s="88">
        <f>'Нормативы и коэффициенты МОО'!$P$21</f>
        <v>1</v>
      </c>
      <c r="CD90" s="88">
        <f>'Нормативы и коэффициенты МОО'!$P$22</f>
        <v>1</v>
      </c>
      <c r="CE90" s="88">
        <f>'Нормативы и коэффициенты МОО'!$Q$17</f>
        <v>1</v>
      </c>
      <c r="CF90" s="88">
        <f>'Нормативы и коэффициенты МОО'!$Q$18</f>
        <v>1</v>
      </c>
      <c r="CG90" s="88">
        <f>'Нормативы и коэффициенты МОО'!$Q$19</f>
        <v>1</v>
      </c>
      <c r="CH90" s="88">
        <f>'Нормативы и коэффициенты МОО'!$Q$20</f>
        <v>1</v>
      </c>
      <c r="CI90" s="88">
        <f>'Нормативы и коэффициенты МОО'!$Q$21</f>
        <v>1</v>
      </c>
      <c r="CJ90" s="88">
        <f>'Нормативы и коэффициенты МОО'!$Q$22</f>
        <v>1</v>
      </c>
      <c r="CK90" s="88">
        <f>'Нормативы и коэффициенты МОО'!$R$17</f>
        <v>2</v>
      </c>
      <c r="CL90" s="88">
        <f>'Нормативы и коэффициенты МОО'!$R$18</f>
        <v>2</v>
      </c>
      <c r="CM90" s="88">
        <f>'Нормативы и коэффициенты МОО'!$R$19</f>
        <v>2</v>
      </c>
      <c r="CN90" s="88">
        <f>'Нормативы и коэффициенты МОО'!$R$20</f>
        <v>2</v>
      </c>
      <c r="CO90" s="88">
        <f>'Нормативы и коэффициенты МОО'!$R$21</f>
        <v>2</v>
      </c>
      <c r="CP90" s="88">
        <f>'Нормативы и коэффициенты МОО'!$R$22</f>
        <v>2</v>
      </c>
      <c r="CQ90" s="88">
        <f>'Нормативы и коэффициенты МОО'!$S$17</f>
        <v>1</v>
      </c>
      <c r="CR90" s="88">
        <f>'Нормативы и коэффициенты МОО'!$S$18</f>
        <v>1</v>
      </c>
      <c r="CS90" s="88">
        <f>'Нормативы и коэффициенты МОО'!$S$19</f>
        <v>1</v>
      </c>
      <c r="CT90" s="88">
        <f>'Нормативы и коэффициенты МОО'!$S$20</f>
        <v>2</v>
      </c>
      <c r="CU90" s="88">
        <f>'Нормативы и коэффициенты МОО'!$S$21</f>
        <v>2</v>
      </c>
      <c r="CV90" s="88">
        <f>'Нормативы и коэффициенты МОО'!$S$22</f>
        <v>1</v>
      </c>
      <c r="CW90" s="88">
        <f>'Нормативы и коэффициенты МОО'!$T$17</f>
        <v>1</v>
      </c>
      <c r="CX90" s="88">
        <f>'Нормативы и коэффициенты МОО'!$T$18</f>
        <v>1</v>
      </c>
      <c r="CY90" s="88">
        <f>'Нормативы и коэффициенты МОО'!$T$19</f>
        <v>1</v>
      </c>
      <c r="CZ90" s="88">
        <f>'Нормативы и коэффициенты МОО'!$T$20</f>
        <v>1</v>
      </c>
      <c r="DA90" s="88">
        <f>'Нормативы и коэффициенты МОО'!$T$21</f>
        <v>1</v>
      </c>
      <c r="DB90" s="88">
        <f>'Нормативы и коэффициенты МОО'!$T$22</f>
        <v>1</v>
      </c>
      <c r="DC90" s="88">
        <f>'Нормативы и коэффициенты МОО'!$U$17</f>
        <v>1</v>
      </c>
      <c r="DD90" s="88">
        <f>'Нормативы и коэффициенты МОО'!$U$18</f>
        <v>1</v>
      </c>
      <c r="DE90" s="88">
        <f>'Нормативы и коэффициенты МОО'!$U$19</f>
        <v>1</v>
      </c>
      <c r="DF90" s="88">
        <f>'Нормативы и коэффициенты МОО'!$U$20</f>
        <v>1</v>
      </c>
      <c r="DG90" s="88">
        <f>'Нормативы и коэффициенты МОО'!$U$21</f>
        <v>1</v>
      </c>
      <c r="DH90" s="88">
        <f>'Нормативы и коэффициенты МОО'!$U$22</f>
        <v>1</v>
      </c>
      <c r="DI90" s="88">
        <f>'Нормативы и коэффициенты МОО'!$V$17</f>
        <v>1</v>
      </c>
      <c r="DJ90" s="88">
        <f>'Нормативы и коэффициенты МОО'!$V$18</f>
        <v>1</v>
      </c>
      <c r="DK90" s="88">
        <f>'Нормативы и коэффициенты МОО'!$V$19</f>
        <v>1</v>
      </c>
      <c r="DL90" s="88">
        <f>'Нормативы и коэффициенты МОО'!$V$20</f>
        <v>1</v>
      </c>
      <c r="DM90" s="88">
        <f>'Нормативы и коэффициенты МОО'!$V$21</f>
        <v>1</v>
      </c>
      <c r="DN90" s="88">
        <f>'Нормативы и коэффициенты МОО'!$V$22</f>
        <v>1</v>
      </c>
      <c r="DO90" s="177">
        <f t="shared" si="1405"/>
        <v>3513</v>
      </c>
      <c r="DP90" s="177">
        <f t="shared" si="1406"/>
        <v>937</v>
      </c>
      <c r="DQ90" s="70">
        <f>Контингент!D95</f>
        <v>92</v>
      </c>
      <c r="DR90" s="177">
        <f t="shared" si="1407"/>
        <v>0</v>
      </c>
      <c r="DS90" s="177">
        <f t="shared" si="1408"/>
        <v>0</v>
      </c>
      <c r="DT90" s="70">
        <f>Контингент!E95</f>
        <v>0</v>
      </c>
      <c r="DU90" s="177">
        <f t="shared" si="1409"/>
        <v>0</v>
      </c>
      <c r="DV90" s="177">
        <f t="shared" si="1410"/>
        <v>0</v>
      </c>
      <c r="DW90" s="70">
        <f>Контингент!AP95</f>
        <v>0</v>
      </c>
      <c r="DX90" s="177">
        <f t="shared" si="1411"/>
        <v>0</v>
      </c>
      <c r="DY90" s="177">
        <f t="shared" si="1412"/>
        <v>0</v>
      </c>
      <c r="DZ90" s="70">
        <f>Контингент!K95</f>
        <v>0</v>
      </c>
      <c r="EA90" s="177">
        <f t="shared" si="1413"/>
        <v>0</v>
      </c>
      <c r="EB90" s="177">
        <f t="shared" si="1414"/>
        <v>0</v>
      </c>
      <c r="EC90" s="70">
        <f>Контингент!L95</f>
        <v>0</v>
      </c>
      <c r="ED90" s="177">
        <f t="shared" si="1415"/>
        <v>0</v>
      </c>
      <c r="EE90" s="177">
        <f t="shared" si="1416"/>
        <v>0</v>
      </c>
      <c r="EF90" s="70">
        <f>Контингент!AT95</f>
        <v>0</v>
      </c>
      <c r="EG90" s="177">
        <f t="shared" si="1417"/>
        <v>0</v>
      </c>
      <c r="EH90" s="177">
        <f t="shared" si="1418"/>
        <v>0</v>
      </c>
      <c r="EI90" s="70">
        <f>Контингент!R95</f>
        <v>0</v>
      </c>
      <c r="EJ90" s="177">
        <f t="shared" si="1419"/>
        <v>0</v>
      </c>
      <c r="EK90" s="177">
        <f t="shared" si="1420"/>
        <v>0</v>
      </c>
      <c r="EL90" s="70">
        <f>Контингент!S95</f>
        <v>0</v>
      </c>
      <c r="EM90" s="177">
        <f t="shared" si="1421"/>
        <v>0</v>
      </c>
      <c r="EN90" s="177">
        <f t="shared" si="1422"/>
        <v>0</v>
      </c>
      <c r="EO90" s="70">
        <f>Контингент!T95</f>
        <v>0</v>
      </c>
      <c r="EP90" s="177">
        <f t="shared" si="1423"/>
        <v>0</v>
      </c>
      <c r="EQ90" s="177">
        <f t="shared" si="1424"/>
        <v>0</v>
      </c>
      <c r="ER90" s="70">
        <f>Контингент!U95</f>
        <v>0</v>
      </c>
      <c r="ES90" s="177">
        <f t="shared" si="1425"/>
        <v>0</v>
      </c>
      <c r="ET90" s="177">
        <f t="shared" si="1426"/>
        <v>0</v>
      </c>
      <c r="EU90" s="70">
        <f>Контингент!V95</f>
        <v>0</v>
      </c>
      <c r="EV90" s="177">
        <f t="shared" si="1427"/>
        <v>0</v>
      </c>
      <c r="EW90" s="177">
        <f t="shared" si="1428"/>
        <v>0</v>
      </c>
      <c r="EX90" s="70">
        <f>Контингент!W95</f>
        <v>0</v>
      </c>
      <c r="EY90" s="177">
        <f t="shared" si="1429"/>
        <v>0</v>
      </c>
      <c r="EZ90" s="177">
        <f t="shared" si="1430"/>
        <v>0</v>
      </c>
      <c r="FA90" s="70">
        <f>Контингент!X95</f>
        <v>0</v>
      </c>
      <c r="FB90" s="177">
        <f t="shared" si="1431"/>
        <v>0</v>
      </c>
      <c r="FC90" s="177">
        <f t="shared" si="1432"/>
        <v>0</v>
      </c>
      <c r="FD90" s="70">
        <f>Контингент!Y95</f>
        <v>0</v>
      </c>
      <c r="FE90" s="177">
        <f t="shared" si="1433"/>
        <v>0</v>
      </c>
      <c r="FF90" s="177">
        <f t="shared" si="1434"/>
        <v>0</v>
      </c>
      <c r="FG90" s="70">
        <f>Контингент!Z95</f>
        <v>0</v>
      </c>
      <c r="FH90" s="177">
        <f t="shared" si="1435"/>
        <v>0</v>
      </c>
      <c r="FI90" s="177">
        <f t="shared" si="1436"/>
        <v>0</v>
      </c>
      <c r="FJ90" s="70">
        <f>Контингент!AB95</f>
        <v>0</v>
      </c>
      <c r="FK90" s="177">
        <f t="shared" si="1437"/>
        <v>0</v>
      </c>
      <c r="FL90" s="177">
        <f t="shared" si="1438"/>
        <v>0</v>
      </c>
      <c r="FM90" s="70">
        <f>Контингент!AC95</f>
        <v>0</v>
      </c>
      <c r="FN90" s="177">
        <f t="shared" si="1439"/>
        <v>0</v>
      </c>
      <c r="FO90" s="177">
        <f t="shared" si="1440"/>
        <v>0</v>
      </c>
      <c r="FP90" s="70">
        <f>Контингент!AD95</f>
        <v>0</v>
      </c>
      <c r="FQ90" s="177">
        <f t="shared" si="1441"/>
        <v>0</v>
      </c>
      <c r="FR90" s="177">
        <f t="shared" si="1442"/>
        <v>0</v>
      </c>
      <c r="FS90" s="70">
        <f>Контингент!AE95</f>
        <v>0</v>
      </c>
      <c r="FT90" s="177">
        <f t="shared" si="1443"/>
        <v>0</v>
      </c>
      <c r="FU90" s="177">
        <f t="shared" si="1444"/>
        <v>0</v>
      </c>
      <c r="FV90" s="70">
        <f>Контингент!AF95</f>
        <v>0</v>
      </c>
      <c r="FW90" s="177">
        <f t="shared" si="1445"/>
        <v>0</v>
      </c>
      <c r="FX90" s="177">
        <f t="shared" si="1446"/>
        <v>0</v>
      </c>
      <c r="FY90" s="70">
        <f>Контингент!AG95</f>
        <v>0</v>
      </c>
      <c r="FZ90" s="177">
        <f t="shared" si="1447"/>
        <v>0</v>
      </c>
      <c r="GA90" s="177">
        <f t="shared" si="1448"/>
        <v>0</v>
      </c>
      <c r="GB90" s="70">
        <f>Контингент!AH95</f>
        <v>0</v>
      </c>
      <c r="GC90" s="177">
        <f t="shared" si="1449"/>
        <v>0</v>
      </c>
      <c r="GD90" s="177">
        <f t="shared" si="1450"/>
        <v>0</v>
      </c>
      <c r="GE90" s="70">
        <f>Контингент!AI95</f>
        <v>0</v>
      </c>
      <c r="GF90" s="177">
        <f t="shared" si="1451"/>
        <v>0</v>
      </c>
      <c r="GG90" s="177">
        <f t="shared" si="1452"/>
        <v>0</v>
      </c>
      <c r="GH90" s="70">
        <f>Контингент!AJ95</f>
        <v>0</v>
      </c>
      <c r="GI90" s="177">
        <f t="shared" si="1453"/>
        <v>0</v>
      </c>
      <c r="GJ90" s="177">
        <f t="shared" si="1454"/>
        <v>0</v>
      </c>
      <c r="GK90" s="70">
        <f>Контингент!AX95</f>
        <v>0</v>
      </c>
      <c r="GL90" s="177">
        <f t="shared" si="1455"/>
        <v>0</v>
      </c>
      <c r="GM90" s="177">
        <f t="shared" si="1456"/>
        <v>0</v>
      </c>
      <c r="GN90" s="70">
        <f>Контингент!AY95</f>
        <v>0</v>
      </c>
      <c r="GO90" s="177">
        <f t="shared" si="1457"/>
        <v>0</v>
      </c>
      <c r="GP90" s="177">
        <f t="shared" si="1458"/>
        <v>0</v>
      </c>
      <c r="GQ90" s="70">
        <f>Контингент!AZ95</f>
        <v>0</v>
      </c>
      <c r="GR90" s="177">
        <f t="shared" si="1459"/>
        <v>0</v>
      </c>
      <c r="GS90" s="177">
        <f t="shared" si="1460"/>
        <v>0</v>
      </c>
      <c r="GT90" s="70">
        <f>Контингент!BA95</f>
        <v>0</v>
      </c>
      <c r="GU90" s="177">
        <f t="shared" si="1461"/>
        <v>0</v>
      </c>
      <c r="GV90" s="177">
        <f t="shared" si="1462"/>
        <v>0</v>
      </c>
      <c r="GW90" s="70">
        <f>Контингент!BB95</f>
        <v>0</v>
      </c>
      <c r="GX90" s="177">
        <f t="shared" si="1463"/>
        <v>0</v>
      </c>
      <c r="GY90" s="177">
        <f t="shared" si="1464"/>
        <v>0</v>
      </c>
      <c r="GZ90" s="70">
        <f>Контингент!BC95</f>
        <v>0</v>
      </c>
      <c r="HA90" s="177">
        <f t="shared" si="1465"/>
        <v>0</v>
      </c>
      <c r="HB90" s="177">
        <f t="shared" si="1466"/>
        <v>0</v>
      </c>
      <c r="HC90" s="70">
        <f>Контингент!BD95</f>
        <v>0</v>
      </c>
      <c r="HD90" s="177">
        <f t="shared" si="1467"/>
        <v>0</v>
      </c>
      <c r="HE90" s="177">
        <f t="shared" si="1468"/>
        <v>0</v>
      </c>
      <c r="HF90" s="70">
        <f>Контингент!BE95</f>
        <v>0</v>
      </c>
      <c r="HG90" s="177">
        <f t="shared" si="1469"/>
        <v>0</v>
      </c>
      <c r="HH90" s="177">
        <f t="shared" si="1470"/>
        <v>0</v>
      </c>
      <c r="HI90" s="70">
        <f>Контингент!BF95</f>
        <v>0</v>
      </c>
      <c r="HJ90" s="177">
        <f t="shared" si="1471"/>
        <v>4404</v>
      </c>
      <c r="HK90" s="177">
        <f t="shared" si="1472"/>
        <v>1174</v>
      </c>
      <c r="HL90" s="70">
        <f>Контингент!F95</f>
        <v>82</v>
      </c>
      <c r="HM90" s="177">
        <f t="shared" si="1473"/>
        <v>0</v>
      </c>
      <c r="HN90" s="177">
        <f t="shared" si="1474"/>
        <v>0</v>
      </c>
      <c r="HO90" s="70">
        <f>Контингент!G95</f>
        <v>0</v>
      </c>
      <c r="HP90" s="177">
        <f t="shared" si="1475"/>
        <v>0</v>
      </c>
      <c r="HQ90" s="177">
        <f t="shared" si="1476"/>
        <v>0</v>
      </c>
      <c r="HR90" s="70">
        <f>Контингент!AQ95</f>
        <v>0</v>
      </c>
      <c r="HS90" s="177">
        <f t="shared" si="1477"/>
        <v>0</v>
      </c>
      <c r="HT90" s="177">
        <f t="shared" si="1478"/>
        <v>0</v>
      </c>
      <c r="HU90" s="70">
        <f>Контингент!M95</f>
        <v>0</v>
      </c>
      <c r="HV90" s="177">
        <f t="shared" si="1479"/>
        <v>0</v>
      </c>
      <c r="HW90" s="177">
        <f t="shared" si="1480"/>
        <v>0</v>
      </c>
      <c r="HX90" s="70">
        <f>Контингент!N95</f>
        <v>0</v>
      </c>
      <c r="HY90" s="177">
        <f t="shared" si="1481"/>
        <v>0</v>
      </c>
      <c r="HZ90" s="177">
        <f t="shared" si="1482"/>
        <v>0</v>
      </c>
      <c r="IA90" s="70">
        <f>Контингент!AU95</f>
        <v>0</v>
      </c>
      <c r="IB90" s="177">
        <f t="shared" si="1483"/>
        <v>0</v>
      </c>
      <c r="IC90" s="177">
        <f t="shared" si="1484"/>
        <v>0</v>
      </c>
      <c r="ID90" s="70">
        <f>Контингент!AL95</f>
        <v>0</v>
      </c>
      <c r="IE90" s="177">
        <f t="shared" si="1485"/>
        <v>0</v>
      </c>
      <c r="IF90" s="177">
        <f t="shared" si="1486"/>
        <v>0</v>
      </c>
      <c r="IG90" s="70">
        <f>Контингент!AM95</f>
        <v>0</v>
      </c>
      <c r="IH90" s="177">
        <f t="shared" si="1487"/>
        <v>0</v>
      </c>
      <c r="II90" s="177">
        <f t="shared" si="1488"/>
        <v>0</v>
      </c>
      <c r="IJ90" s="70">
        <f>Контингент!BH95</f>
        <v>0</v>
      </c>
      <c r="IK90" s="177">
        <f t="shared" si="1489"/>
        <v>0</v>
      </c>
      <c r="IL90" s="177">
        <f t="shared" si="1490"/>
        <v>0</v>
      </c>
      <c r="IM90" s="70">
        <f>Контингент!H95+Контингент!I95</f>
        <v>0</v>
      </c>
      <c r="IN90" s="177">
        <f t="shared" si="1491"/>
        <v>0</v>
      </c>
      <c r="IO90" s="177">
        <f t="shared" si="1492"/>
        <v>0</v>
      </c>
      <c r="IP90" s="70">
        <f>Контингент!J95</f>
        <v>0</v>
      </c>
      <c r="IQ90" s="177">
        <f t="shared" si="1493"/>
        <v>0</v>
      </c>
      <c r="IR90" s="177">
        <f t="shared" si="1494"/>
        <v>0</v>
      </c>
      <c r="IS90" s="70">
        <f>Контингент!AR95+Контингент!AS95</f>
        <v>0</v>
      </c>
      <c r="IT90" s="177">
        <f t="shared" si="1495"/>
        <v>0</v>
      </c>
      <c r="IU90" s="177">
        <f t="shared" si="1496"/>
        <v>0</v>
      </c>
      <c r="IV90" s="70">
        <f>Контингент!O95+Контингент!P95</f>
        <v>0</v>
      </c>
      <c r="IW90" s="177">
        <f t="shared" si="1497"/>
        <v>0</v>
      </c>
      <c r="IX90" s="177">
        <f t="shared" si="1498"/>
        <v>0</v>
      </c>
      <c r="IY90" s="70">
        <f>Контингент!Q95</f>
        <v>0</v>
      </c>
      <c r="IZ90" s="177">
        <f t="shared" si="1499"/>
        <v>0</v>
      </c>
      <c r="JA90" s="177">
        <f t="shared" si="1500"/>
        <v>0</v>
      </c>
      <c r="JB90" s="70">
        <f>Контингент!AV95+Контингент!AW95</f>
        <v>0</v>
      </c>
      <c r="JC90" s="177">
        <f t="shared" si="1501"/>
        <v>0</v>
      </c>
      <c r="JD90" s="177">
        <f t="shared" si="1502"/>
        <v>0</v>
      </c>
      <c r="JE90" s="70">
        <f>Контингент!AN95</f>
        <v>0</v>
      </c>
      <c r="JF90" s="177">
        <f t="shared" si="1503"/>
        <v>0</v>
      </c>
      <c r="JG90" s="177">
        <f t="shared" si="1504"/>
        <v>0</v>
      </c>
      <c r="JH90" s="70">
        <f>Контингент!AO95</f>
        <v>0</v>
      </c>
      <c r="JI90" s="177">
        <f t="shared" si="1505"/>
        <v>0</v>
      </c>
      <c r="JJ90" s="177">
        <f t="shared" si="1506"/>
        <v>0</v>
      </c>
      <c r="JK90" s="70">
        <f>Контингент!BI95</f>
        <v>0</v>
      </c>
      <c r="JL90" s="70">
        <f t="shared" si="1507"/>
        <v>174</v>
      </c>
      <c r="JM90" s="70">
        <f>Контингент!CZ95</f>
        <v>0</v>
      </c>
      <c r="JN90" s="70">
        <f t="shared" si="1508"/>
        <v>174</v>
      </c>
      <c r="JO90" s="177">
        <f t="shared" si="1509"/>
        <v>7917</v>
      </c>
      <c r="JP90" s="177">
        <f t="shared" si="1510"/>
        <v>2111</v>
      </c>
      <c r="JQ90" s="143">
        <f>'Нормативы и коэффициенты МОО'!$Y$17</f>
        <v>0.89426399999999995</v>
      </c>
      <c r="JR90" s="14">
        <v>1</v>
      </c>
      <c r="JS90" s="177">
        <f t="shared" si="1511"/>
        <v>7080</v>
      </c>
      <c r="JT90" s="177">
        <f t="shared" si="1512"/>
        <v>1888</v>
      </c>
      <c r="JU90" s="177">
        <f t="shared" si="1513"/>
        <v>2130</v>
      </c>
      <c r="JV90" s="177">
        <f t="shared" si="1514"/>
        <v>0</v>
      </c>
      <c r="JW90" s="70">
        <f>Контингент!DU95</f>
        <v>92</v>
      </c>
      <c r="JX90" s="177">
        <f t="shared" si="1515"/>
        <v>0</v>
      </c>
      <c r="JY90" s="177">
        <f t="shared" si="1516"/>
        <v>0</v>
      </c>
      <c r="JZ90" s="70">
        <f>Контингент!DV95</f>
        <v>0</v>
      </c>
      <c r="KA90" s="177">
        <f t="shared" si="1517"/>
        <v>0</v>
      </c>
      <c r="KB90" s="177">
        <f t="shared" si="1518"/>
        <v>0</v>
      </c>
      <c r="KC90" s="70">
        <f>(Контингент!DW95+Контингент!DX95+Контингент!DY95+Контингент!DZ95+Контингент!EA95+Контингент!EB95+Контингент!EC95+Контингент!ED95+Контингент!EE95)</f>
        <v>0</v>
      </c>
      <c r="KD90" s="177">
        <f t="shared" si="1519"/>
        <v>0</v>
      </c>
      <c r="KE90" s="177">
        <f t="shared" si="1520"/>
        <v>0</v>
      </c>
      <c r="KF90" s="70">
        <f>Контингент!EF95</f>
        <v>0</v>
      </c>
      <c r="KG90" s="177">
        <f t="shared" si="1521"/>
        <v>0</v>
      </c>
      <c r="KH90" s="177">
        <f t="shared" si="1522"/>
        <v>0</v>
      </c>
      <c r="KI90" s="70">
        <f>Контингент!EG95</f>
        <v>0</v>
      </c>
      <c r="KJ90" s="177">
        <f t="shared" si="1523"/>
        <v>0</v>
      </c>
      <c r="KK90" s="177">
        <f t="shared" si="1524"/>
        <v>0</v>
      </c>
      <c r="KL90" s="70">
        <f>Контингент!EH95</f>
        <v>0</v>
      </c>
      <c r="KM90" s="177">
        <f t="shared" si="1525"/>
        <v>0</v>
      </c>
      <c r="KN90" s="177">
        <f t="shared" si="1526"/>
        <v>0</v>
      </c>
      <c r="KO90" s="70">
        <f>Контингент!EI95</f>
        <v>0</v>
      </c>
      <c r="KP90" s="177">
        <f t="shared" si="1527"/>
        <v>0</v>
      </c>
      <c r="KQ90" s="177">
        <f t="shared" si="1528"/>
        <v>0</v>
      </c>
      <c r="KR90" s="70">
        <f>Контингент!EJ95</f>
        <v>0</v>
      </c>
      <c r="KS90" s="177">
        <f t="shared" si="1529"/>
        <v>0</v>
      </c>
      <c r="KT90" s="177">
        <f t="shared" si="1530"/>
        <v>0</v>
      </c>
      <c r="KU90" s="70">
        <f>Контингент!EK95</f>
        <v>0</v>
      </c>
      <c r="KV90" s="70">
        <f t="shared" si="1531"/>
        <v>92</v>
      </c>
      <c r="KW90" s="177">
        <f t="shared" si="1532"/>
        <v>2130</v>
      </c>
      <c r="KX90" s="177">
        <f t="shared" si="1533"/>
        <v>0</v>
      </c>
      <c r="KY90" s="143">
        <f>'Нормативы и коэффициенты МОО'!$Y$17</f>
        <v>0.89426399999999995</v>
      </c>
      <c r="KZ90" s="14">
        <v>1</v>
      </c>
      <c r="LA90" s="177">
        <f t="shared" si="1534"/>
        <v>1905</v>
      </c>
      <c r="LB90" s="177">
        <f t="shared" si="1535"/>
        <v>0</v>
      </c>
      <c r="LC90" s="177">
        <f t="shared" si="1536"/>
        <v>406</v>
      </c>
      <c r="LD90" s="177">
        <f t="shared" si="1537"/>
        <v>0</v>
      </c>
      <c r="LE90" s="70">
        <f>Контингент!DC95</f>
        <v>92</v>
      </c>
      <c r="LF90" s="177">
        <f t="shared" si="1538"/>
        <v>0</v>
      </c>
      <c r="LG90" s="177">
        <f t="shared" si="1539"/>
        <v>0</v>
      </c>
      <c r="LH90" s="70">
        <f>Контингент!DD95</f>
        <v>0</v>
      </c>
      <c r="LI90" s="177">
        <f t="shared" si="1540"/>
        <v>0</v>
      </c>
      <c r="LJ90" s="177">
        <f t="shared" si="1541"/>
        <v>0</v>
      </c>
      <c r="LK90" s="70">
        <f>Контингент!DE95</f>
        <v>0</v>
      </c>
      <c r="LL90" s="177">
        <f t="shared" si="1542"/>
        <v>0</v>
      </c>
      <c r="LM90" s="177">
        <f t="shared" si="1543"/>
        <v>0</v>
      </c>
      <c r="LN90" s="70">
        <f>Контингент!DF95</f>
        <v>0</v>
      </c>
      <c r="LO90" s="177">
        <f t="shared" si="1544"/>
        <v>0</v>
      </c>
      <c r="LP90" s="177">
        <f t="shared" si="1545"/>
        <v>0</v>
      </c>
      <c r="LQ90" s="70">
        <f>Контингент!DG95</f>
        <v>0</v>
      </c>
      <c r="LR90" s="177">
        <f t="shared" si="1546"/>
        <v>0</v>
      </c>
      <c r="LS90" s="177">
        <f t="shared" si="1547"/>
        <v>0</v>
      </c>
      <c r="LT90" s="70">
        <f>Контингент!DH95</f>
        <v>0</v>
      </c>
      <c r="LU90" s="177">
        <f t="shared" si="1548"/>
        <v>0</v>
      </c>
      <c r="LV90" s="177">
        <f t="shared" si="1549"/>
        <v>0</v>
      </c>
      <c r="LW90" s="70">
        <f>Контингент!DI95</f>
        <v>0</v>
      </c>
      <c r="LX90" s="177">
        <f t="shared" si="1550"/>
        <v>0</v>
      </c>
      <c r="LY90" s="177">
        <f t="shared" si="1551"/>
        <v>0</v>
      </c>
      <c r="LZ90" s="70">
        <f>Контингент!DJ95</f>
        <v>0</v>
      </c>
      <c r="MA90" s="177">
        <f t="shared" si="1552"/>
        <v>0</v>
      </c>
      <c r="MB90" s="177">
        <f t="shared" si="1553"/>
        <v>0</v>
      </c>
      <c r="MC90" s="70">
        <f>Контингент!DK95</f>
        <v>0</v>
      </c>
      <c r="MD90" s="177">
        <f t="shared" si="1554"/>
        <v>0</v>
      </c>
      <c r="ME90" s="177">
        <f t="shared" si="1555"/>
        <v>0</v>
      </c>
      <c r="MF90" s="70">
        <f>Контингент!DL95</f>
        <v>0</v>
      </c>
      <c r="MG90" s="177">
        <f t="shared" si="1556"/>
        <v>0</v>
      </c>
      <c r="MH90" s="177">
        <f t="shared" si="1557"/>
        <v>0</v>
      </c>
      <c r="MI90" s="70">
        <f>Контингент!DM95</f>
        <v>0</v>
      </c>
      <c r="MJ90" s="177">
        <f t="shared" si="1558"/>
        <v>362</v>
      </c>
      <c r="MK90" s="177">
        <f t="shared" si="1559"/>
        <v>0</v>
      </c>
      <c r="ML90" s="70">
        <f>Контингент!DN95</f>
        <v>82</v>
      </c>
      <c r="MM90" s="177">
        <f t="shared" si="1560"/>
        <v>0</v>
      </c>
      <c r="MN90" s="177">
        <f t="shared" si="1561"/>
        <v>0</v>
      </c>
      <c r="MO90" s="70">
        <f>Контингент!DO95</f>
        <v>0</v>
      </c>
      <c r="MP90" s="177">
        <f t="shared" si="1562"/>
        <v>0</v>
      </c>
      <c r="MQ90" s="177">
        <f t="shared" si="1563"/>
        <v>0</v>
      </c>
      <c r="MR90" s="70">
        <f>Контингент!DP95</f>
        <v>0</v>
      </c>
      <c r="MS90" s="177">
        <f t="shared" si="1564"/>
        <v>0</v>
      </c>
      <c r="MT90" s="177">
        <f t="shared" si="1565"/>
        <v>0</v>
      </c>
      <c r="MU90" s="70">
        <f>Контингент!DQ95</f>
        <v>0</v>
      </c>
      <c r="MV90" s="177">
        <f t="shared" si="1566"/>
        <v>0</v>
      </c>
      <c r="MW90" s="177">
        <f t="shared" si="1567"/>
        <v>0</v>
      </c>
      <c r="MX90" s="70">
        <f>Контингент!DR95</f>
        <v>0</v>
      </c>
      <c r="MY90" s="177">
        <f t="shared" si="1568"/>
        <v>0</v>
      </c>
      <c r="MZ90" s="177">
        <f t="shared" si="1569"/>
        <v>0</v>
      </c>
      <c r="NA90" s="70">
        <f>Контингент!DS95</f>
        <v>0</v>
      </c>
      <c r="NB90" s="70">
        <f t="shared" si="1570"/>
        <v>174</v>
      </c>
      <c r="NC90" s="177">
        <f t="shared" si="1571"/>
        <v>768</v>
      </c>
      <c r="ND90" s="177">
        <f t="shared" si="1572"/>
        <v>0</v>
      </c>
      <c r="NE90" s="143">
        <f>'Нормативы и коэффициенты МОО'!$Y$17</f>
        <v>0.89426399999999995</v>
      </c>
      <c r="NF90" s="14">
        <v>1</v>
      </c>
      <c r="NG90" s="14">
        <v>12</v>
      </c>
      <c r="NH90" s="14">
        <v>8</v>
      </c>
      <c r="NI90" s="177">
        <f t="shared" si="1573"/>
        <v>458</v>
      </c>
      <c r="NJ90" s="177">
        <f t="shared" si="1574"/>
        <v>0</v>
      </c>
      <c r="NK90" s="177">
        <f t="shared" si="1575"/>
        <v>541</v>
      </c>
      <c r="NL90" s="177">
        <f t="shared" si="1576"/>
        <v>144</v>
      </c>
      <c r="NM90" s="70">
        <f>Контингент!DC95</f>
        <v>92</v>
      </c>
      <c r="NN90" s="177">
        <f t="shared" si="1577"/>
        <v>0</v>
      </c>
      <c r="NO90" s="177">
        <f t="shared" si="1578"/>
        <v>0</v>
      </c>
      <c r="NP90" s="70">
        <f>Контингент!DD95</f>
        <v>0</v>
      </c>
      <c r="NQ90" s="177">
        <f t="shared" si="1579"/>
        <v>0</v>
      </c>
      <c r="NR90" s="177">
        <f t="shared" si="1580"/>
        <v>0</v>
      </c>
      <c r="NS90" s="70">
        <f>Контингент!DE95</f>
        <v>0</v>
      </c>
      <c r="NT90" s="177">
        <f t="shared" si="1581"/>
        <v>0</v>
      </c>
      <c r="NU90" s="177">
        <f t="shared" si="1582"/>
        <v>0</v>
      </c>
      <c r="NV90" s="70">
        <f>Контингент!DF95</f>
        <v>0</v>
      </c>
      <c r="NW90" s="177">
        <f t="shared" si="1583"/>
        <v>0</v>
      </c>
      <c r="NX90" s="177">
        <f t="shared" si="1584"/>
        <v>0</v>
      </c>
      <c r="NY90" s="70">
        <f>Контингент!DG95</f>
        <v>0</v>
      </c>
      <c r="NZ90" s="177">
        <f t="shared" si="1585"/>
        <v>0</v>
      </c>
      <c r="OA90" s="177">
        <f t="shared" si="1586"/>
        <v>0</v>
      </c>
      <c r="OB90" s="70">
        <f>Контингент!DH95</f>
        <v>0</v>
      </c>
      <c r="OC90" s="177">
        <f t="shared" si="1587"/>
        <v>0</v>
      </c>
      <c r="OD90" s="177">
        <f t="shared" si="1588"/>
        <v>0</v>
      </c>
      <c r="OE90" s="70">
        <f>Контингент!DI95</f>
        <v>0</v>
      </c>
      <c r="OF90" s="177">
        <f t="shared" si="1589"/>
        <v>0</v>
      </c>
      <c r="OG90" s="177">
        <f t="shared" si="1590"/>
        <v>0</v>
      </c>
      <c r="OH90" s="70">
        <f>Контингент!DJ95</f>
        <v>0</v>
      </c>
      <c r="OI90" s="177">
        <f t="shared" si="1591"/>
        <v>0</v>
      </c>
      <c r="OJ90" s="177">
        <f t="shared" si="1592"/>
        <v>0</v>
      </c>
      <c r="OK90" s="70">
        <f>Контингент!DK95</f>
        <v>0</v>
      </c>
      <c r="OL90" s="177">
        <f t="shared" si="1593"/>
        <v>0</v>
      </c>
      <c r="OM90" s="177">
        <f t="shared" si="1594"/>
        <v>0</v>
      </c>
      <c r="ON90" s="70">
        <f>Контингент!DL95</f>
        <v>0</v>
      </c>
      <c r="OO90" s="177">
        <f t="shared" si="1595"/>
        <v>0</v>
      </c>
      <c r="OP90" s="177">
        <f t="shared" si="1596"/>
        <v>0</v>
      </c>
      <c r="OQ90" s="70">
        <f>Контингент!DM95</f>
        <v>0</v>
      </c>
      <c r="OR90" s="177">
        <f t="shared" si="1597"/>
        <v>482</v>
      </c>
      <c r="OS90" s="177">
        <f t="shared" si="1598"/>
        <v>129</v>
      </c>
      <c r="OT90" s="70">
        <f>Контингент!DN95</f>
        <v>82</v>
      </c>
      <c r="OU90" s="177">
        <f t="shared" si="1599"/>
        <v>0</v>
      </c>
      <c r="OV90" s="177">
        <f t="shared" si="1600"/>
        <v>0</v>
      </c>
      <c r="OW90" s="70">
        <f>Контингент!DO95</f>
        <v>0</v>
      </c>
      <c r="OX90" s="177">
        <f t="shared" si="1601"/>
        <v>0</v>
      </c>
      <c r="OY90" s="177">
        <f t="shared" si="1602"/>
        <v>0</v>
      </c>
      <c r="OZ90" s="70">
        <f>Контингент!DP95</f>
        <v>0</v>
      </c>
      <c r="PA90" s="177">
        <f t="shared" si="1603"/>
        <v>0</v>
      </c>
      <c r="PB90" s="177">
        <f t="shared" si="1604"/>
        <v>0</v>
      </c>
      <c r="PC90" s="70">
        <f>Контингент!DQ95</f>
        <v>0</v>
      </c>
      <c r="PD90" s="177">
        <f t="shared" si="1605"/>
        <v>0</v>
      </c>
      <c r="PE90" s="177">
        <f t="shared" si="1606"/>
        <v>0</v>
      </c>
      <c r="PF90" s="70">
        <f>Контингент!DR95</f>
        <v>0</v>
      </c>
      <c r="PG90" s="177">
        <f t="shared" si="1607"/>
        <v>0</v>
      </c>
      <c r="PH90" s="177">
        <f t="shared" si="1608"/>
        <v>0</v>
      </c>
      <c r="PI90" s="70">
        <f>Контингент!DS95</f>
        <v>0</v>
      </c>
      <c r="PJ90" s="70">
        <f t="shared" si="1609"/>
        <v>174</v>
      </c>
      <c r="PK90" s="177">
        <f t="shared" si="1610"/>
        <v>1023</v>
      </c>
      <c r="PL90" s="177">
        <f t="shared" si="1611"/>
        <v>273</v>
      </c>
      <c r="PM90" s="143">
        <f>'Нормативы и коэффициенты МОО'!$Y$17</f>
        <v>0.89426399999999995</v>
      </c>
      <c r="PN90" s="14">
        <v>1</v>
      </c>
      <c r="PO90" s="14">
        <v>12</v>
      </c>
      <c r="PP90" s="14">
        <v>4</v>
      </c>
      <c r="PQ90" s="177">
        <f t="shared" si="1612"/>
        <v>305</v>
      </c>
      <c r="PR90" s="177">
        <f t="shared" si="1613"/>
        <v>81</v>
      </c>
      <c r="PS90" s="153"/>
    </row>
    <row r="91" spans="1:435" x14ac:dyDescent="0.25">
      <c r="A91" s="112"/>
      <c r="B91" s="117" t="s">
        <v>312</v>
      </c>
      <c r="C91" s="120" t="s">
        <v>240</v>
      </c>
      <c r="D91" s="88">
        <f>'Нормативы и коэффициенты МОО'!$B$6</f>
        <v>38179.43</v>
      </c>
      <c r="E91" s="88">
        <f>'Нормативы и коэффициенты МОО'!$B$7</f>
        <v>53705.98</v>
      </c>
      <c r="F91" s="88">
        <f>'Нормативы и коэффициенты МОО'!$B$8</f>
        <v>55204.57</v>
      </c>
      <c r="G91" s="88">
        <f>'Нормативы и коэффициенты МОО'!$B$9</f>
        <v>78009.87</v>
      </c>
      <c r="H91" s="88">
        <f>'Нормативы и коэффициенты МОО'!$B$10</f>
        <v>23154.491086338148</v>
      </c>
      <c r="I91" s="88">
        <f>'Нормативы и коэффициенты МОО'!$B$11</f>
        <v>4412.8</v>
      </c>
      <c r="J91" s="88">
        <f>'Нормативы и коэффициенты МОО'!$B$12</f>
        <v>5883.73</v>
      </c>
      <c r="K91" s="88">
        <f>'Нормативы и коэффициенты МОО'!$C$6</f>
        <v>10181.18</v>
      </c>
      <c r="L91" s="88">
        <f>'Нормативы и коэффициенты МОО'!$C$7</f>
        <v>14321.59</v>
      </c>
      <c r="M91" s="88">
        <f>'Нормативы и коэффициенты МОО'!$C$8</f>
        <v>14721.22</v>
      </c>
      <c r="N91" s="88">
        <f>'Нормативы и коэффициенты МОО'!$C$9</f>
        <v>48613.13</v>
      </c>
      <c r="O91" s="88">
        <f>'Нормативы и коэффициенты МОО'!$C$10</f>
        <v>0</v>
      </c>
      <c r="P91" s="88">
        <f>'Нормативы и коэффициенты МОО'!$C$11</f>
        <v>0</v>
      </c>
      <c r="Q91" s="88">
        <f>'Нормативы и коэффициенты МОО'!$C$12</f>
        <v>1569</v>
      </c>
      <c r="R91" s="88">
        <f>'Нормативы и коэффициенты МОО'!$B$17</f>
        <v>1</v>
      </c>
      <c r="S91" s="88">
        <f>'Нормативы и коэффициенты МОО'!$B$18</f>
        <v>1</v>
      </c>
      <c r="T91" s="88">
        <f>'Нормативы и коэффициенты МОО'!$B$19</f>
        <v>1</v>
      </c>
      <c r="U91" s="88">
        <f>'Нормативы и коэффициенты МОО'!$B$20</f>
        <v>1</v>
      </c>
      <c r="V91" s="88">
        <f>'Нормативы и коэффициенты МОО'!$B$21</f>
        <v>1</v>
      </c>
      <c r="W91" s="88">
        <f>'Нормативы и коэффициенты МОО'!$B$22</f>
        <v>1</v>
      </c>
      <c r="X91" s="88">
        <f>'Нормативы и коэффициенты МОО'!$C$17</f>
        <v>2.1</v>
      </c>
      <c r="Y91" s="88">
        <f>'Нормативы и коэффициенты МОО'!$C$20</f>
        <v>1</v>
      </c>
      <c r="Z91" s="88">
        <f>'Нормативы и коэффициенты МОО'!$C$21</f>
        <v>1</v>
      </c>
      <c r="AA91" s="88">
        <f>'Нормативы и коэффициенты МОО'!$C$22</f>
        <v>2.1</v>
      </c>
      <c r="AB91" s="88">
        <f>'Нормативы и коэффициенты МОО'!$D$17</f>
        <v>1.83</v>
      </c>
      <c r="AC91" s="88">
        <f>'Нормативы и коэффициенты МОО'!$D$20</f>
        <v>1</v>
      </c>
      <c r="AD91" s="88">
        <f>'Нормативы и коэффициенты МОО'!$D$21</f>
        <v>1</v>
      </c>
      <c r="AE91" s="88">
        <f>'Нормативы и коэффициенты МОО'!$D$22</f>
        <v>1.83</v>
      </c>
      <c r="AF91" s="88">
        <f>'Нормативы и коэффициенты МОО'!$E$17</f>
        <v>1.74</v>
      </c>
      <c r="AG91" s="88">
        <f>'Нормативы и коэффициенты МОО'!$E$20</f>
        <v>1</v>
      </c>
      <c r="AH91" s="88">
        <f>'Нормативы и коэффициенты МОО'!$E$21</f>
        <v>1</v>
      </c>
      <c r="AI91" s="88">
        <f>'Нормативы и коэффициенты МОО'!$E$22</f>
        <v>1.74</v>
      </c>
      <c r="AJ91" s="88">
        <f>'Нормативы и коэффициенты МОО'!$F$17</f>
        <v>1.56</v>
      </c>
      <c r="AK91" s="88">
        <f>'Нормативы и коэффициенты МОО'!$F$20</f>
        <v>1</v>
      </c>
      <c r="AL91" s="88">
        <f>'Нормативы и коэффициенты МОО'!$F$21</f>
        <v>1</v>
      </c>
      <c r="AM91" s="88">
        <f>'Нормативы и коэффициенты МОО'!$F$22</f>
        <v>1.56</v>
      </c>
      <c r="AN91" s="88">
        <f>'Нормативы и коэффициенты МОО'!$G$17</f>
        <v>1.56</v>
      </c>
      <c r="AO91" s="88">
        <f>'Нормативы и коэффициенты МОО'!$G$20</f>
        <v>1</v>
      </c>
      <c r="AP91" s="88">
        <f>'Нормативы и коэффициенты МОО'!$G$21</f>
        <v>1</v>
      </c>
      <c r="AQ91" s="88">
        <f>'Нормативы и коэффициенты МОО'!$G$22</f>
        <v>1.56</v>
      </c>
      <c r="AR91" s="88">
        <f>'Нормативы и коэффициенты МОО'!$H$17</f>
        <v>2.31</v>
      </c>
      <c r="AS91" s="88">
        <f>'Нормативы и коэффициенты МОО'!$H$20</f>
        <v>1</v>
      </c>
      <c r="AT91" s="88">
        <f>'Нормативы и коэффициенты МОО'!$H$21</f>
        <v>1</v>
      </c>
      <c r="AU91" s="88">
        <f>'Нормативы и коэффициенты МОО'!$H$22</f>
        <v>2.31</v>
      </c>
      <c r="AV91" s="88">
        <f>'Нормативы и коэффициенты МОО'!$I$17</f>
        <v>1.56</v>
      </c>
      <c r="AW91" s="88">
        <f>'Нормативы и коэффициенты МОО'!$I$20</f>
        <v>1</v>
      </c>
      <c r="AX91" s="88">
        <f>'Нормативы и коэффициенты МОО'!$I$21</f>
        <v>1</v>
      </c>
      <c r="AY91" s="88">
        <f>'Нормативы и коэффициенты МОО'!$I$22</f>
        <v>1.56</v>
      </c>
      <c r="AZ91" s="88">
        <f>'Нормативы и коэффициенты МОО'!$J$17</f>
        <v>2.64</v>
      </c>
      <c r="BA91" s="88">
        <f>'Нормативы и коэффициенты МОО'!$J$20</f>
        <v>1</v>
      </c>
      <c r="BB91" s="88">
        <f>'Нормативы и коэффициенты МОО'!$J$21</f>
        <v>1</v>
      </c>
      <c r="BC91" s="88">
        <f>'Нормативы и коэффициенты МОО'!$J$22</f>
        <v>2.64</v>
      </c>
      <c r="BD91" s="88">
        <f>'Нормативы и коэффициенты МОО'!$K$17</f>
        <v>2.31</v>
      </c>
      <c r="BE91" s="88">
        <f>'Нормативы и коэффициенты МОО'!$K$20</f>
        <v>1</v>
      </c>
      <c r="BF91" s="88">
        <f>'Нормативы и коэффициенты МОО'!$K$21</f>
        <v>1</v>
      </c>
      <c r="BG91" s="88">
        <f>'Нормативы и коэффициенты МОО'!$K$22</f>
        <v>2.31</v>
      </c>
      <c r="BH91" s="88">
        <f>'Нормативы и коэффициенты МОО'!$L$18</f>
        <v>2</v>
      </c>
      <c r="BI91" s="88">
        <f>'Нормативы и коэффициенты МОО'!$L$19</f>
        <v>2</v>
      </c>
      <c r="BJ91" s="88">
        <f>'Нормативы и коэффициенты МОО'!$L$20</f>
        <v>1</v>
      </c>
      <c r="BK91" s="88">
        <f>'Нормативы и коэффициенты МОО'!$L$21</f>
        <v>1</v>
      </c>
      <c r="BL91" s="88">
        <f>'Нормативы и коэффициенты МОО'!$L$22</f>
        <v>2</v>
      </c>
      <c r="BM91" s="88">
        <f>'Нормативы и коэффициенты МОО'!$N$17</f>
        <v>1</v>
      </c>
      <c r="BN91" s="88">
        <f>'Нормативы и коэффициенты МОО'!$N$18</f>
        <v>1</v>
      </c>
      <c r="BO91" s="88">
        <f>'Нормативы и коэффициенты МОО'!$N$19</f>
        <v>1</v>
      </c>
      <c r="BP91" s="88">
        <f>'Нормативы и коэффициенты МОО'!$N$20</f>
        <v>1</v>
      </c>
      <c r="BQ91" s="88">
        <f>'Нормативы и коэффициенты МОО'!$N$21</f>
        <v>1</v>
      </c>
      <c r="BR91" s="88">
        <f>'Нормативы и коэффициенты МОО'!$N$22</f>
        <v>1</v>
      </c>
      <c r="BS91" s="88">
        <f>'Нормативы и коэффициенты МОО'!$O$17</f>
        <v>1.2</v>
      </c>
      <c r="BT91" s="88">
        <f>'Нормативы и коэффициенты МОО'!$O$18</f>
        <v>1.2</v>
      </c>
      <c r="BU91" s="88">
        <f>'Нормативы и коэффициенты МОО'!$O$19</f>
        <v>1.2</v>
      </c>
      <c r="BV91" s="88">
        <f>'Нормативы и коэффициенты МОО'!$O$20</f>
        <v>1</v>
      </c>
      <c r="BW91" s="88">
        <f>'Нормативы и коэффициенты МОО'!$O$21</f>
        <v>1</v>
      </c>
      <c r="BX91" s="88">
        <f>'Нормативы и коэффициенты МОО'!$O$22</f>
        <v>1</v>
      </c>
      <c r="BY91" s="88">
        <f>'Нормативы и коэффициенты МОО'!$P$17</f>
        <v>1.2</v>
      </c>
      <c r="BZ91" s="88">
        <f>'Нормативы и коэффициенты МОО'!$P$18</f>
        <v>1.2</v>
      </c>
      <c r="CA91" s="88">
        <f>'Нормативы и коэффициенты МОО'!$P$19</f>
        <v>1.2</v>
      </c>
      <c r="CB91" s="88">
        <f>'Нормативы и коэффициенты МОО'!$P$20</f>
        <v>1</v>
      </c>
      <c r="CC91" s="88">
        <f>'Нормативы и коэффициенты МОО'!$P$21</f>
        <v>1</v>
      </c>
      <c r="CD91" s="88">
        <f>'Нормативы и коэффициенты МОО'!$P$22</f>
        <v>1</v>
      </c>
      <c r="CE91" s="88">
        <f>'Нормативы и коэффициенты МОО'!$Q$17</f>
        <v>1</v>
      </c>
      <c r="CF91" s="88">
        <f>'Нормативы и коэффициенты МОО'!$Q$18</f>
        <v>1</v>
      </c>
      <c r="CG91" s="88">
        <f>'Нормативы и коэффициенты МОО'!$Q$19</f>
        <v>1</v>
      </c>
      <c r="CH91" s="88">
        <f>'Нормативы и коэффициенты МОО'!$Q$20</f>
        <v>1</v>
      </c>
      <c r="CI91" s="88">
        <f>'Нормативы и коэффициенты МОО'!$Q$21</f>
        <v>1</v>
      </c>
      <c r="CJ91" s="88">
        <f>'Нормативы и коэффициенты МОО'!$Q$22</f>
        <v>1</v>
      </c>
      <c r="CK91" s="88">
        <f>'Нормативы и коэффициенты МОО'!$R$17</f>
        <v>2</v>
      </c>
      <c r="CL91" s="88">
        <f>'Нормативы и коэффициенты МОО'!$R$18</f>
        <v>2</v>
      </c>
      <c r="CM91" s="88">
        <f>'Нормативы и коэффициенты МОО'!$R$19</f>
        <v>2</v>
      </c>
      <c r="CN91" s="88">
        <f>'Нормативы и коэффициенты МОО'!$R$20</f>
        <v>2</v>
      </c>
      <c r="CO91" s="88">
        <f>'Нормативы и коэффициенты МОО'!$R$21</f>
        <v>2</v>
      </c>
      <c r="CP91" s="88">
        <f>'Нормативы и коэффициенты МОО'!$R$22</f>
        <v>2</v>
      </c>
      <c r="CQ91" s="88">
        <f>'Нормативы и коэффициенты МОО'!$S$17</f>
        <v>1</v>
      </c>
      <c r="CR91" s="88">
        <f>'Нормативы и коэффициенты МОО'!$S$18</f>
        <v>1</v>
      </c>
      <c r="CS91" s="88">
        <f>'Нормативы и коэффициенты МОО'!$S$19</f>
        <v>1</v>
      </c>
      <c r="CT91" s="88">
        <f>'Нормативы и коэффициенты МОО'!$S$20</f>
        <v>2</v>
      </c>
      <c r="CU91" s="88">
        <f>'Нормативы и коэффициенты МОО'!$S$21</f>
        <v>2</v>
      </c>
      <c r="CV91" s="88">
        <f>'Нормативы и коэффициенты МОО'!$S$22</f>
        <v>1</v>
      </c>
      <c r="CW91" s="88">
        <f>'Нормативы и коэффициенты МОО'!$T$17</f>
        <v>1</v>
      </c>
      <c r="CX91" s="88">
        <f>'Нормативы и коэффициенты МОО'!$T$18</f>
        <v>1</v>
      </c>
      <c r="CY91" s="88">
        <f>'Нормативы и коэффициенты МОО'!$T$19</f>
        <v>1</v>
      </c>
      <c r="CZ91" s="88">
        <f>'Нормативы и коэффициенты МОО'!$T$20</f>
        <v>1</v>
      </c>
      <c r="DA91" s="88">
        <f>'Нормативы и коэффициенты МОО'!$T$21</f>
        <v>1</v>
      </c>
      <c r="DB91" s="88">
        <f>'Нормативы и коэффициенты МОО'!$T$22</f>
        <v>1</v>
      </c>
      <c r="DC91" s="88">
        <f>'Нормативы и коэффициенты МОО'!$U$17</f>
        <v>1</v>
      </c>
      <c r="DD91" s="88">
        <f>'Нормативы и коэффициенты МОО'!$U$18</f>
        <v>1</v>
      </c>
      <c r="DE91" s="88">
        <f>'Нормативы и коэффициенты МОО'!$U$19</f>
        <v>1</v>
      </c>
      <c r="DF91" s="88">
        <f>'Нормативы и коэффициенты МОО'!$U$20</f>
        <v>1</v>
      </c>
      <c r="DG91" s="88">
        <f>'Нормативы и коэффициенты МОО'!$U$21</f>
        <v>1</v>
      </c>
      <c r="DH91" s="88">
        <f>'Нормативы и коэффициенты МОО'!$U$22</f>
        <v>1</v>
      </c>
      <c r="DI91" s="88">
        <f>'Нормативы и коэффициенты МОО'!$V$17</f>
        <v>1</v>
      </c>
      <c r="DJ91" s="88">
        <f>'Нормативы и коэффициенты МОО'!$V$18</f>
        <v>1</v>
      </c>
      <c r="DK91" s="88">
        <f>'Нормативы и коэффициенты МОО'!$V$19</f>
        <v>1</v>
      </c>
      <c r="DL91" s="88">
        <f>'Нормативы и коэффициенты МОО'!$V$20</f>
        <v>1</v>
      </c>
      <c r="DM91" s="88">
        <f>'Нормативы и коэффициенты МОО'!$V$21</f>
        <v>1</v>
      </c>
      <c r="DN91" s="88">
        <f>'Нормативы и коэффициенты МОО'!$V$22</f>
        <v>1</v>
      </c>
      <c r="DO91" s="177">
        <f t="shared" si="1405"/>
        <v>0</v>
      </c>
      <c r="DP91" s="177">
        <f t="shared" si="1406"/>
        <v>0</v>
      </c>
      <c r="DQ91" s="70">
        <f>Контингент!D96</f>
        <v>0</v>
      </c>
      <c r="DR91" s="177">
        <f t="shared" si="1407"/>
        <v>0</v>
      </c>
      <c r="DS91" s="177">
        <f t="shared" si="1408"/>
        <v>0</v>
      </c>
      <c r="DT91" s="70">
        <f>Контингент!E96</f>
        <v>0</v>
      </c>
      <c r="DU91" s="177">
        <f t="shared" si="1409"/>
        <v>0</v>
      </c>
      <c r="DV91" s="177">
        <f t="shared" si="1410"/>
        <v>0</v>
      </c>
      <c r="DW91" s="70">
        <f>Контингент!AP96</f>
        <v>0</v>
      </c>
      <c r="DX91" s="177">
        <f t="shared" si="1411"/>
        <v>0</v>
      </c>
      <c r="DY91" s="177">
        <f t="shared" si="1412"/>
        <v>0</v>
      </c>
      <c r="DZ91" s="70">
        <f>Контингент!K96</f>
        <v>0</v>
      </c>
      <c r="EA91" s="177">
        <f t="shared" si="1413"/>
        <v>0</v>
      </c>
      <c r="EB91" s="177">
        <f t="shared" si="1414"/>
        <v>0</v>
      </c>
      <c r="EC91" s="70">
        <f>Контингент!L96</f>
        <v>0</v>
      </c>
      <c r="ED91" s="177">
        <f t="shared" si="1415"/>
        <v>0</v>
      </c>
      <c r="EE91" s="177">
        <f t="shared" si="1416"/>
        <v>0</v>
      </c>
      <c r="EF91" s="70">
        <f>Контингент!AT96</f>
        <v>0</v>
      </c>
      <c r="EG91" s="177">
        <f t="shared" si="1417"/>
        <v>0</v>
      </c>
      <c r="EH91" s="177">
        <f t="shared" si="1418"/>
        <v>0</v>
      </c>
      <c r="EI91" s="70">
        <f>Контингент!R96</f>
        <v>0</v>
      </c>
      <c r="EJ91" s="177">
        <f t="shared" si="1419"/>
        <v>0</v>
      </c>
      <c r="EK91" s="177">
        <f t="shared" si="1420"/>
        <v>0</v>
      </c>
      <c r="EL91" s="70">
        <f>Контингент!S96</f>
        <v>0</v>
      </c>
      <c r="EM91" s="177">
        <f t="shared" si="1421"/>
        <v>0</v>
      </c>
      <c r="EN91" s="177">
        <f t="shared" si="1422"/>
        <v>0</v>
      </c>
      <c r="EO91" s="70">
        <f>Контингент!T96</f>
        <v>0</v>
      </c>
      <c r="EP91" s="177">
        <f t="shared" si="1423"/>
        <v>0</v>
      </c>
      <c r="EQ91" s="177">
        <f t="shared" si="1424"/>
        <v>0</v>
      </c>
      <c r="ER91" s="70">
        <f>Контингент!U96</f>
        <v>0</v>
      </c>
      <c r="ES91" s="177">
        <f t="shared" si="1425"/>
        <v>0</v>
      </c>
      <c r="ET91" s="177">
        <f t="shared" si="1426"/>
        <v>0</v>
      </c>
      <c r="EU91" s="70">
        <f>Контингент!V96</f>
        <v>0</v>
      </c>
      <c r="EV91" s="177">
        <f t="shared" si="1427"/>
        <v>0</v>
      </c>
      <c r="EW91" s="177">
        <f t="shared" si="1428"/>
        <v>0</v>
      </c>
      <c r="EX91" s="70">
        <f>Контингент!W96</f>
        <v>0</v>
      </c>
      <c r="EY91" s="177">
        <f t="shared" si="1429"/>
        <v>0</v>
      </c>
      <c r="EZ91" s="177">
        <f t="shared" si="1430"/>
        <v>0</v>
      </c>
      <c r="FA91" s="70">
        <f>Контингент!X96</f>
        <v>0</v>
      </c>
      <c r="FB91" s="177">
        <f t="shared" si="1431"/>
        <v>0</v>
      </c>
      <c r="FC91" s="177">
        <f t="shared" si="1432"/>
        <v>0</v>
      </c>
      <c r="FD91" s="70">
        <f>Контингент!Y96</f>
        <v>0</v>
      </c>
      <c r="FE91" s="177">
        <f t="shared" si="1433"/>
        <v>0</v>
      </c>
      <c r="FF91" s="177">
        <f t="shared" si="1434"/>
        <v>0</v>
      </c>
      <c r="FG91" s="70">
        <f>Контингент!Z96</f>
        <v>0</v>
      </c>
      <c r="FH91" s="177">
        <f t="shared" si="1435"/>
        <v>0</v>
      </c>
      <c r="FI91" s="177">
        <f t="shared" si="1436"/>
        <v>0</v>
      </c>
      <c r="FJ91" s="70">
        <f>Контингент!AB96</f>
        <v>0</v>
      </c>
      <c r="FK91" s="177">
        <f t="shared" si="1437"/>
        <v>0</v>
      </c>
      <c r="FL91" s="177">
        <f t="shared" si="1438"/>
        <v>0</v>
      </c>
      <c r="FM91" s="70">
        <f>Контингент!AC96</f>
        <v>0</v>
      </c>
      <c r="FN91" s="177">
        <f t="shared" si="1439"/>
        <v>0</v>
      </c>
      <c r="FO91" s="177">
        <f t="shared" si="1440"/>
        <v>0</v>
      </c>
      <c r="FP91" s="70">
        <f>Контингент!AD96</f>
        <v>0</v>
      </c>
      <c r="FQ91" s="177">
        <f t="shared" si="1441"/>
        <v>0</v>
      </c>
      <c r="FR91" s="177">
        <f t="shared" si="1442"/>
        <v>0</v>
      </c>
      <c r="FS91" s="70">
        <f>Контингент!AE96</f>
        <v>0</v>
      </c>
      <c r="FT91" s="177">
        <f t="shared" si="1443"/>
        <v>0</v>
      </c>
      <c r="FU91" s="177">
        <f t="shared" si="1444"/>
        <v>0</v>
      </c>
      <c r="FV91" s="70">
        <f>Контингент!AF96</f>
        <v>0</v>
      </c>
      <c r="FW91" s="177">
        <f t="shared" si="1445"/>
        <v>0</v>
      </c>
      <c r="FX91" s="177">
        <f t="shared" si="1446"/>
        <v>0</v>
      </c>
      <c r="FY91" s="70">
        <f>Контингент!AG96</f>
        <v>0</v>
      </c>
      <c r="FZ91" s="177">
        <f t="shared" si="1447"/>
        <v>0</v>
      </c>
      <c r="GA91" s="177">
        <f t="shared" si="1448"/>
        <v>0</v>
      </c>
      <c r="GB91" s="70">
        <f>Контингент!AH96</f>
        <v>0</v>
      </c>
      <c r="GC91" s="177">
        <f t="shared" si="1449"/>
        <v>0</v>
      </c>
      <c r="GD91" s="177">
        <f t="shared" si="1450"/>
        <v>0</v>
      </c>
      <c r="GE91" s="70">
        <f>Контингент!AI96</f>
        <v>0</v>
      </c>
      <c r="GF91" s="177">
        <f t="shared" si="1451"/>
        <v>0</v>
      </c>
      <c r="GG91" s="177">
        <f t="shared" si="1452"/>
        <v>0</v>
      </c>
      <c r="GH91" s="70">
        <f>Контингент!AJ96</f>
        <v>0</v>
      </c>
      <c r="GI91" s="177">
        <f t="shared" si="1453"/>
        <v>0</v>
      </c>
      <c r="GJ91" s="177">
        <f t="shared" si="1454"/>
        <v>0</v>
      </c>
      <c r="GK91" s="70">
        <f>Контингент!AX96</f>
        <v>0</v>
      </c>
      <c r="GL91" s="177">
        <f t="shared" si="1455"/>
        <v>0</v>
      </c>
      <c r="GM91" s="177">
        <f t="shared" si="1456"/>
        <v>0</v>
      </c>
      <c r="GN91" s="70">
        <f>Контингент!AY96</f>
        <v>0</v>
      </c>
      <c r="GO91" s="177">
        <f t="shared" si="1457"/>
        <v>0</v>
      </c>
      <c r="GP91" s="177">
        <f t="shared" si="1458"/>
        <v>0</v>
      </c>
      <c r="GQ91" s="70">
        <f>Контингент!AZ96</f>
        <v>0</v>
      </c>
      <c r="GR91" s="177">
        <f t="shared" si="1459"/>
        <v>0</v>
      </c>
      <c r="GS91" s="177">
        <f t="shared" si="1460"/>
        <v>0</v>
      </c>
      <c r="GT91" s="70">
        <f>Контингент!BA96</f>
        <v>0</v>
      </c>
      <c r="GU91" s="177">
        <f t="shared" si="1461"/>
        <v>0</v>
      </c>
      <c r="GV91" s="177">
        <f t="shared" si="1462"/>
        <v>0</v>
      </c>
      <c r="GW91" s="70">
        <f>Контингент!BB96</f>
        <v>0</v>
      </c>
      <c r="GX91" s="177">
        <f t="shared" si="1463"/>
        <v>0</v>
      </c>
      <c r="GY91" s="177">
        <f t="shared" si="1464"/>
        <v>0</v>
      </c>
      <c r="GZ91" s="70">
        <f>Контингент!BC96</f>
        <v>0</v>
      </c>
      <c r="HA91" s="177">
        <f t="shared" si="1465"/>
        <v>0</v>
      </c>
      <c r="HB91" s="177">
        <f t="shared" si="1466"/>
        <v>0</v>
      </c>
      <c r="HC91" s="70">
        <f>Контингент!BD96</f>
        <v>0</v>
      </c>
      <c r="HD91" s="177">
        <f t="shared" si="1467"/>
        <v>0</v>
      </c>
      <c r="HE91" s="177">
        <f t="shared" si="1468"/>
        <v>0</v>
      </c>
      <c r="HF91" s="70">
        <f>Контингент!BE96</f>
        <v>0</v>
      </c>
      <c r="HG91" s="177">
        <f t="shared" si="1469"/>
        <v>0</v>
      </c>
      <c r="HH91" s="177">
        <f t="shared" si="1470"/>
        <v>0</v>
      </c>
      <c r="HI91" s="70">
        <f>Контингент!BF96</f>
        <v>0</v>
      </c>
      <c r="HJ91" s="177">
        <f t="shared" si="1471"/>
        <v>3652</v>
      </c>
      <c r="HK91" s="177">
        <f t="shared" si="1472"/>
        <v>974</v>
      </c>
      <c r="HL91" s="70">
        <f>Контингент!F96</f>
        <v>68</v>
      </c>
      <c r="HM91" s="177">
        <f t="shared" si="1473"/>
        <v>0</v>
      </c>
      <c r="HN91" s="177">
        <f t="shared" si="1474"/>
        <v>0</v>
      </c>
      <c r="HO91" s="70">
        <f>Контингент!G96</f>
        <v>0</v>
      </c>
      <c r="HP91" s="177">
        <f t="shared" si="1475"/>
        <v>0</v>
      </c>
      <c r="HQ91" s="177">
        <f t="shared" si="1476"/>
        <v>0</v>
      </c>
      <c r="HR91" s="70">
        <f>Контингент!AQ96</f>
        <v>0</v>
      </c>
      <c r="HS91" s="177">
        <f t="shared" si="1477"/>
        <v>0</v>
      </c>
      <c r="HT91" s="177">
        <f t="shared" si="1478"/>
        <v>0</v>
      </c>
      <c r="HU91" s="70">
        <f>Контингент!M96</f>
        <v>0</v>
      </c>
      <c r="HV91" s="177">
        <f t="shared" si="1479"/>
        <v>0</v>
      </c>
      <c r="HW91" s="177">
        <f t="shared" si="1480"/>
        <v>0</v>
      </c>
      <c r="HX91" s="70">
        <f>Контингент!N96</f>
        <v>0</v>
      </c>
      <c r="HY91" s="177">
        <f t="shared" si="1481"/>
        <v>0</v>
      </c>
      <c r="HZ91" s="177">
        <f t="shared" si="1482"/>
        <v>0</v>
      </c>
      <c r="IA91" s="70">
        <f>Контингент!AU96</f>
        <v>0</v>
      </c>
      <c r="IB91" s="177">
        <f t="shared" si="1483"/>
        <v>0</v>
      </c>
      <c r="IC91" s="177">
        <f t="shared" si="1484"/>
        <v>0</v>
      </c>
      <c r="ID91" s="70">
        <f>Контингент!AL96</f>
        <v>0</v>
      </c>
      <c r="IE91" s="177">
        <f t="shared" si="1485"/>
        <v>0</v>
      </c>
      <c r="IF91" s="177">
        <f t="shared" si="1486"/>
        <v>0</v>
      </c>
      <c r="IG91" s="70">
        <f>Контингент!AM96</f>
        <v>0</v>
      </c>
      <c r="IH91" s="177">
        <f t="shared" si="1487"/>
        <v>0</v>
      </c>
      <c r="II91" s="177">
        <f t="shared" si="1488"/>
        <v>0</v>
      </c>
      <c r="IJ91" s="70">
        <f>Контингент!BH96</f>
        <v>0</v>
      </c>
      <c r="IK91" s="177">
        <f t="shared" si="1489"/>
        <v>1215</v>
      </c>
      <c r="IL91" s="177">
        <f t="shared" si="1490"/>
        <v>324</v>
      </c>
      <c r="IM91" s="70">
        <f>Контингент!H96+Контингент!I96</f>
        <v>22</v>
      </c>
      <c r="IN91" s="177">
        <f t="shared" si="1491"/>
        <v>0</v>
      </c>
      <c r="IO91" s="177">
        <f t="shared" si="1492"/>
        <v>0</v>
      </c>
      <c r="IP91" s="70">
        <f>Контингент!J96</f>
        <v>0</v>
      </c>
      <c r="IQ91" s="177">
        <f t="shared" si="1493"/>
        <v>0</v>
      </c>
      <c r="IR91" s="177">
        <f t="shared" si="1494"/>
        <v>0</v>
      </c>
      <c r="IS91" s="70">
        <f>Контингент!AR96+Контингент!AS96</f>
        <v>0</v>
      </c>
      <c r="IT91" s="177">
        <f t="shared" si="1495"/>
        <v>0</v>
      </c>
      <c r="IU91" s="177">
        <f t="shared" si="1496"/>
        <v>0</v>
      </c>
      <c r="IV91" s="70">
        <f>Контингент!O96+Контингент!P96</f>
        <v>0</v>
      </c>
      <c r="IW91" s="177">
        <f t="shared" si="1497"/>
        <v>0</v>
      </c>
      <c r="IX91" s="177">
        <f t="shared" si="1498"/>
        <v>0</v>
      </c>
      <c r="IY91" s="70">
        <f>Контингент!Q96</f>
        <v>0</v>
      </c>
      <c r="IZ91" s="177">
        <f t="shared" si="1499"/>
        <v>0</v>
      </c>
      <c r="JA91" s="177">
        <f t="shared" si="1500"/>
        <v>0</v>
      </c>
      <c r="JB91" s="70">
        <f>Контингент!AV96+Контингент!AW96</f>
        <v>0</v>
      </c>
      <c r="JC91" s="177">
        <f t="shared" si="1501"/>
        <v>0</v>
      </c>
      <c r="JD91" s="177">
        <f t="shared" si="1502"/>
        <v>0</v>
      </c>
      <c r="JE91" s="70">
        <f>Контингент!AN96</f>
        <v>0</v>
      </c>
      <c r="JF91" s="177">
        <f t="shared" si="1503"/>
        <v>0</v>
      </c>
      <c r="JG91" s="177">
        <f t="shared" si="1504"/>
        <v>0</v>
      </c>
      <c r="JH91" s="70">
        <f>Контингент!AO96</f>
        <v>0</v>
      </c>
      <c r="JI91" s="177">
        <f t="shared" si="1505"/>
        <v>0</v>
      </c>
      <c r="JJ91" s="177">
        <f t="shared" si="1506"/>
        <v>0</v>
      </c>
      <c r="JK91" s="70">
        <f>Контингент!BI96</f>
        <v>0</v>
      </c>
      <c r="JL91" s="70">
        <f t="shared" si="1507"/>
        <v>90</v>
      </c>
      <c r="JM91" s="70">
        <f>Контингент!CZ96</f>
        <v>0</v>
      </c>
      <c r="JN91" s="70">
        <f t="shared" si="1508"/>
        <v>90</v>
      </c>
      <c r="JO91" s="177">
        <f t="shared" si="1509"/>
        <v>4867</v>
      </c>
      <c r="JP91" s="177">
        <f t="shared" si="1510"/>
        <v>1298</v>
      </c>
      <c r="JQ91" s="143">
        <f>'Нормативы и коэффициенты МОО'!$Y$17</f>
        <v>0.89426399999999995</v>
      </c>
      <c r="JR91" s="14">
        <v>1</v>
      </c>
      <c r="JS91" s="177">
        <f t="shared" si="1511"/>
        <v>4352</v>
      </c>
      <c r="JT91" s="177">
        <f t="shared" si="1512"/>
        <v>1161</v>
      </c>
      <c r="JU91" s="177">
        <f t="shared" si="1513"/>
        <v>0</v>
      </c>
      <c r="JV91" s="177">
        <f t="shared" si="1514"/>
        <v>0</v>
      </c>
      <c r="JW91" s="70">
        <f>Контингент!DU96</f>
        <v>0</v>
      </c>
      <c r="JX91" s="177">
        <f t="shared" si="1515"/>
        <v>0</v>
      </c>
      <c r="JY91" s="177">
        <f t="shared" si="1516"/>
        <v>0</v>
      </c>
      <c r="JZ91" s="70">
        <f>Контингент!DV96</f>
        <v>0</v>
      </c>
      <c r="KA91" s="177">
        <f t="shared" si="1517"/>
        <v>0</v>
      </c>
      <c r="KB91" s="177">
        <f t="shared" si="1518"/>
        <v>0</v>
      </c>
      <c r="KC91" s="70">
        <f>(Контингент!DW96+Контингент!DX96+Контингент!DY96+Контингент!DZ96+Контингент!EA96+Контингент!EB96+Контингент!EC96+Контингент!ED96+Контингент!EE96)</f>
        <v>0</v>
      </c>
      <c r="KD91" s="177">
        <f t="shared" si="1519"/>
        <v>0</v>
      </c>
      <c r="KE91" s="177">
        <f t="shared" si="1520"/>
        <v>0</v>
      </c>
      <c r="KF91" s="70">
        <f>Контингент!EF96</f>
        <v>0</v>
      </c>
      <c r="KG91" s="177">
        <f t="shared" si="1521"/>
        <v>0</v>
      </c>
      <c r="KH91" s="177">
        <f t="shared" si="1522"/>
        <v>0</v>
      </c>
      <c r="KI91" s="70">
        <f>Контингент!EG96</f>
        <v>0</v>
      </c>
      <c r="KJ91" s="177">
        <f t="shared" si="1523"/>
        <v>0</v>
      </c>
      <c r="KK91" s="177">
        <f t="shared" si="1524"/>
        <v>0</v>
      </c>
      <c r="KL91" s="70">
        <f>Контингент!EH96</f>
        <v>0</v>
      </c>
      <c r="KM91" s="177">
        <f t="shared" si="1525"/>
        <v>0</v>
      </c>
      <c r="KN91" s="177">
        <f t="shared" si="1526"/>
        <v>0</v>
      </c>
      <c r="KO91" s="70">
        <f>Контингент!EI96</f>
        <v>0</v>
      </c>
      <c r="KP91" s="177">
        <f t="shared" si="1527"/>
        <v>0</v>
      </c>
      <c r="KQ91" s="177">
        <f t="shared" si="1528"/>
        <v>0</v>
      </c>
      <c r="KR91" s="70">
        <f>Контингент!EJ96</f>
        <v>0</v>
      </c>
      <c r="KS91" s="177">
        <f t="shared" si="1529"/>
        <v>0</v>
      </c>
      <c r="KT91" s="177">
        <f t="shared" si="1530"/>
        <v>0</v>
      </c>
      <c r="KU91" s="70">
        <f>Контингент!EK96</f>
        <v>0</v>
      </c>
      <c r="KV91" s="70">
        <f t="shared" si="1531"/>
        <v>0</v>
      </c>
      <c r="KW91" s="177">
        <f t="shared" si="1532"/>
        <v>0</v>
      </c>
      <c r="KX91" s="177">
        <f t="shared" si="1533"/>
        <v>0</v>
      </c>
      <c r="KY91" s="143">
        <f>'Нормативы и коэффициенты МОО'!$Y$17</f>
        <v>0.89426399999999995</v>
      </c>
      <c r="KZ91" s="14">
        <v>1</v>
      </c>
      <c r="LA91" s="177">
        <f t="shared" si="1534"/>
        <v>0</v>
      </c>
      <c r="LB91" s="177">
        <f t="shared" si="1535"/>
        <v>0</v>
      </c>
      <c r="LC91" s="177">
        <f t="shared" si="1536"/>
        <v>0</v>
      </c>
      <c r="LD91" s="177">
        <f t="shared" si="1537"/>
        <v>0</v>
      </c>
      <c r="LE91" s="70">
        <f>Контингент!DC96</f>
        <v>0</v>
      </c>
      <c r="LF91" s="177">
        <f t="shared" si="1538"/>
        <v>0</v>
      </c>
      <c r="LG91" s="177">
        <f t="shared" si="1539"/>
        <v>0</v>
      </c>
      <c r="LH91" s="70">
        <f>Контингент!DD96</f>
        <v>0</v>
      </c>
      <c r="LI91" s="177">
        <f t="shared" si="1540"/>
        <v>0</v>
      </c>
      <c r="LJ91" s="177">
        <f t="shared" si="1541"/>
        <v>0</v>
      </c>
      <c r="LK91" s="70">
        <f>Контингент!DE96</f>
        <v>0</v>
      </c>
      <c r="LL91" s="177">
        <f t="shared" si="1542"/>
        <v>0</v>
      </c>
      <c r="LM91" s="177">
        <f t="shared" si="1543"/>
        <v>0</v>
      </c>
      <c r="LN91" s="70">
        <f>Контингент!DF96</f>
        <v>0</v>
      </c>
      <c r="LO91" s="177">
        <f t="shared" si="1544"/>
        <v>0</v>
      </c>
      <c r="LP91" s="177">
        <f t="shared" si="1545"/>
        <v>0</v>
      </c>
      <c r="LQ91" s="70">
        <f>Контингент!DG96</f>
        <v>0</v>
      </c>
      <c r="LR91" s="177">
        <f t="shared" si="1546"/>
        <v>0</v>
      </c>
      <c r="LS91" s="177">
        <f t="shared" si="1547"/>
        <v>0</v>
      </c>
      <c r="LT91" s="70">
        <f>Контингент!DH96</f>
        <v>0</v>
      </c>
      <c r="LU91" s="177">
        <f t="shared" si="1548"/>
        <v>0</v>
      </c>
      <c r="LV91" s="177">
        <f t="shared" si="1549"/>
        <v>0</v>
      </c>
      <c r="LW91" s="70">
        <f>Контингент!DI96</f>
        <v>0</v>
      </c>
      <c r="LX91" s="177">
        <f t="shared" si="1550"/>
        <v>0</v>
      </c>
      <c r="LY91" s="177">
        <f t="shared" si="1551"/>
        <v>0</v>
      </c>
      <c r="LZ91" s="70">
        <f>Контингент!DJ96</f>
        <v>0</v>
      </c>
      <c r="MA91" s="177">
        <f t="shared" si="1552"/>
        <v>0</v>
      </c>
      <c r="MB91" s="177">
        <f t="shared" si="1553"/>
        <v>0</v>
      </c>
      <c r="MC91" s="70">
        <f>Контингент!DK96</f>
        <v>0</v>
      </c>
      <c r="MD91" s="177">
        <f t="shared" si="1554"/>
        <v>0</v>
      </c>
      <c r="ME91" s="177">
        <f t="shared" si="1555"/>
        <v>0</v>
      </c>
      <c r="MF91" s="70">
        <f>Контингент!DL96</f>
        <v>0</v>
      </c>
      <c r="MG91" s="177">
        <f t="shared" si="1556"/>
        <v>0</v>
      </c>
      <c r="MH91" s="177">
        <f t="shared" si="1557"/>
        <v>0</v>
      </c>
      <c r="MI91" s="70">
        <f>Контингент!DM96</f>
        <v>0</v>
      </c>
      <c r="MJ91" s="177">
        <f t="shared" si="1558"/>
        <v>190</v>
      </c>
      <c r="MK91" s="177">
        <f t="shared" si="1559"/>
        <v>0</v>
      </c>
      <c r="ML91" s="70">
        <f>Контингент!DN96</f>
        <v>43</v>
      </c>
      <c r="MM91" s="177">
        <f t="shared" si="1560"/>
        <v>0</v>
      </c>
      <c r="MN91" s="177">
        <f t="shared" si="1561"/>
        <v>0</v>
      </c>
      <c r="MO91" s="70">
        <f>Контингент!DO96</f>
        <v>0</v>
      </c>
      <c r="MP91" s="177">
        <f t="shared" si="1562"/>
        <v>0</v>
      </c>
      <c r="MQ91" s="177">
        <f t="shared" si="1563"/>
        <v>0</v>
      </c>
      <c r="MR91" s="70">
        <f>Контингент!DP96</f>
        <v>0</v>
      </c>
      <c r="MS91" s="177">
        <f t="shared" si="1564"/>
        <v>57</v>
      </c>
      <c r="MT91" s="177">
        <f t="shared" si="1565"/>
        <v>0</v>
      </c>
      <c r="MU91" s="70">
        <f>Контингент!DQ96</f>
        <v>13</v>
      </c>
      <c r="MV91" s="177">
        <f t="shared" si="1566"/>
        <v>0</v>
      </c>
      <c r="MW91" s="177">
        <f t="shared" si="1567"/>
        <v>0</v>
      </c>
      <c r="MX91" s="70">
        <f>Контингент!DR96</f>
        <v>0</v>
      </c>
      <c r="MY91" s="177">
        <f t="shared" si="1568"/>
        <v>0</v>
      </c>
      <c r="MZ91" s="177">
        <f t="shared" si="1569"/>
        <v>0</v>
      </c>
      <c r="NA91" s="70">
        <f>Контингент!DS96</f>
        <v>0</v>
      </c>
      <c r="NB91" s="70">
        <f t="shared" si="1570"/>
        <v>56</v>
      </c>
      <c r="NC91" s="177">
        <f t="shared" si="1571"/>
        <v>247</v>
      </c>
      <c r="ND91" s="177">
        <f t="shared" si="1572"/>
        <v>0</v>
      </c>
      <c r="NE91" s="143">
        <f>'Нормативы и коэффициенты МОО'!$Y$17</f>
        <v>0.89426399999999995</v>
      </c>
      <c r="NF91" s="14">
        <v>1</v>
      </c>
      <c r="NG91" s="14">
        <v>12</v>
      </c>
      <c r="NH91" s="14">
        <v>8</v>
      </c>
      <c r="NI91" s="177">
        <f t="shared" si="1573"/>
        <v>147</v>
      </c>
      <c r="NJ91" s="177">
        <f t="shared" si="1574"/>
        <v>0</v>
      </c>
      <c r="NK91" s="177">
        <f t="shared" si="1575"/>
        <v>0</v>
      </c>
      <c r="NL91" s="177">
        <f t="shared" si="1576"/>
        <v>0</v>
      </c>
      <c r="NM91" s="70">
        <f>Контингент!DC96</f>
        <v>0</v>
      </c>
      <c r="NN91" s="177">
        <f t="shared" si="1577"/>
        <v>0</v>
      </c>
      <c r="NO91" s="177">
        <f t="shared" si="1578"/>
        <v>0</v>
      </c>
      <c r="NP91" s="70">
        <f>Контингент!DD96</f>
        <v>0</v>
      </c>
      <c r="NQ91" s="177">
        <f t="shared" si="1579"/>
        <v>0</v>
      </c>
      <c r="NR91" s="177">
        <f t="shared" si="1580"/>
        <v>0</v>
      </c>
      <c r="NS91" s="70">
        <f>Контингент!DE96</f>
        <v>0</v>
      </c>
      <c r="NT91" s="177">
        <f t="shared" si="1581"/>
        <v>0</v>
      </c>
      <c r="NU91" s="177">
        <f t="shared" si="1582"/>
        <v>0</v>
      </c>
      <c r="NV91" s="70">
        <f>Контингент!DF96</f>
        <v>0</v>
      </c>
      <c r="NW91" s="177">
        <f t="shared" si="1583"/>
        <v>0</v>
      </c>
      <c r="NX91" s="177">
        <f t="shared" si="1584"/>
        <v>0</v>
      </c>
      <c r="NY91" s="70">
        <f>Контингент!DG96</f>
        <v>0</v>
      </c>
      <c r="NZ91" s="177">
        <f t="shared" si="1585"/>
        <v>0</v>
      </c>
      <c r="OA91" s="177">
        <f t="shared" si="1586"/>
        <v>0</v>
      </c>
      <c r="OB91" s="70">
        <f>Контингент!DH96</f>
        <v>0</v>
      </c>
      <c r="OC91" s="177">
        <f t="shared" si="1587"/>
        <v>0</v>
      </c>
      <c r="OD91" s="177">
        <f t="shared" si="1588"/>
        <v>0</v>
      </c>
      <c r="OE91" s="70">
        <f>Контингент!DI96</f>
        <v>0</v>
      </c>
      <c r="OF91" s="177">
        <f t="shared" si="1589"/>
        <v>0</v>
      </c>
      <c r="OG91" s="177">
        <f t="shared" si="1590"/>
        <v>0</v>
      </c>
      <c r="OH91" s="70">
        <f>Контингент!DJ96</f>
        <v>0</v>
      </c>
      <c r="OI91" s="177">
        <f t="shared" si="1591"/>
        <v>0</v>
      </c>
      <c r="OJ91" s="177">
        <f t="shared" si="1592"/>
        <v>0</v>
      </c>
      <c r="OK91" s="70">
        <f>Контингент!DK96</f>
        <v>0</v>
      </c>
      <c r="OL91" s="177">
        <f t="shared" si="1593"/>
        <v>0</v>
      </c>
      <c r="OM91" s="177">
        <f t="shared" si="1594"/>
        <v>0</v>
      </c>
      <c r="ON91" s="70">
        <f>Контингент!DL96</f>
        <v>0</v>
      </c>
      <c r="OO91" s="177">
        <f t="shared" si="1595"/>
        <v>0</v>
      </c>
      <c r="OP91" s="177">
        <f t="shared" si="1596"/>
        <v>0</v>
      </c>
      <c r="OQ91" s="70">
        <f>Контингент!DM96</f>
        <v>0</v>
      </c>
      <c r="OR91" s="177">
        <f t="shared" si="1597"/>
        <v>253</v>
      </c>
      <c r="OS91" s="177">
        <f t="shared" si="1598"/>
        <v>67</v>
      </c>
      <c r="OT91" s="70">
        <f>Контингент!DN96</f>
        <v>43</v>
      </c>
      <c r="OU91" s="177">
        <f t="shared" si="1599"/>
        <v>0</v>
      </c>
      <c r="OV91" s="177">
        <f t="shared" si="1600"/>
        <v>0</v>
      </c>
      <c r="OW91" s="70">
        <f>Контингент!DO96</f>
        <v>0</v>
      </c>
      <c r="OX91" s="177">
        <f t="shared" si="1601"/>
        <v>0</v>
      </c>
      <c r="OY91" s="177">
        <f t="shared" si="1602"/>
        <v>0</v>
      </c>
      <c r="OZ91" s="70">
        <f>Контингент!DP96</f>
        <v>0</v>
      </c>
      <c r="PA91" s="177">
        <f t="shared" si="1603"/>
        <v>76</v>
      </c>
      <c r="PB91" s="177">
        <f t="shared" si="1604"/>
        <v>20</v>
      </c>
      <c r="PC91" s="70">
        <f>Контингент!DQ96</f>
        <v>13</v>
      </c>
      <c r="PD91" s="177">
        <f t="shared" si="1605"/>
        <v>0</v>
      </c>
      <c r="PE91" s="177">
        <f t="shared" si="1606"/>
        <v>0</v>
      </c>
      <c r="PF91" s="70">
        <f>Контингент!DR96</f>
        <v>0</v>
      </c>
      <c r="PG91" s="177">
        <f t="shared" si="1607"/>
        <v>0</v>
      </c>
      <c r="PH91" s="177">
        <f t="shared" si="1608"/>
        <v>0</v>
      </c>
      <c r="PI91" s="70">
        <f>Контингент!DS96</f>
        <v>0</v>
      </c>
      <c r="PJ91" s="70">
        <f t="shared" si="1609"/>
        <v>56</v>
      </c>
      <c r="PK91" s="177">
        <f t="shared" si="1610"/>
        <v>329</v>
      </c>
      <c r="PL91" s="177">
        <f t="shared" si="1611"/>
        <v>87</v>
      </c>
      <c r="PM91" s="143">
        <f>'Нормативы и коэффициенты МОО'!$Y$17</f>
        <v>0.89426399999999995</v>
      </c>
      <c r="PN91" s="14">
        <v>1</v>
      </c>
      <c r="PO91" s="14">
        <v>12</v>
      </c>
      <c r="PP91" s="14">
        <v>4</v>
      </c>
      <c r="PQ91" s="177">
        <f t="shared" si="1612"/>
        <v>98</v>
      </c>
      <c r="PR91" s="177">
        <f t="shared" si="1613"/>
        <v>26</v>
      </c>
      <c r="PS91" s="153"/>
    </row>
    <row r="92" spans="1:435" x14ac:dyDescent="0.25">
      <c r="A92" s="112"/>
      <c r="B92" s="117" t="s">
        <v>313</v>
      </c>
      <c r="C92" s="120" t="s">
        <v>241</v>
      </c>
      <c r="D92" s="88">
        <f>'Нормативы и коэффициенты МОО'!$B$6</f>
        <v>38179.43</v>
      </c>
      <c r="E92" s="88">
        <f>'Нормативы и коэффициенты МОО'!$B$7</f>
        <v>53705.98</v>
      </c>
      <c r="F92" s="88">
        <f>'Нормативы и коэффициенты МОО'!$B$8</f>
        <v>55204.57</v>
      </c>
      <c r="G92" s="88">
        <f>'Нормативы и коэффициенты МОО'!$B$9</f>
        <v>78009.87</v>
      </c>
      <c r="H92" s="88">
        <f>'Нормативы и коэффициенты МОО'!$B$10</f>
        <v>23154.491086338148</v>
      </c>
      <c r="I92" s="88">
        <f>'Нормативы и коэффициенты МОО'!$B$11</f>
        <v>4412.8</v>
      </c>
      <c r="J92" s="88">
        <f>'Нормативы и коэффициенты МОО'!$B$12</f>
        <v>5883.73</v>
      </c>
      <c r="K92" s="88">
        <f>'Нормативы и коэффициенты МОО'!$C$6</f>
        <v>10181.18</v>
      </c>
      <c r="L92" s="88">
        <f>'Нормативы и коэффициенты МОО'!$C$7</f>
        <v>14321.59</v>
      </c>
      <c r="M92" s="88">
        <f>'Нормативы и коэффициенты МОО'!$C$8</f>
        <v>14721.22</v>
      </c>
      <c r="N92" s="88">
        <f>'Нормативы и коэффициенты МОО'!$C$9</f>
        <v>48613.13</v>
      </c>
      <c r="O92" s="88">
        <f>'Нормативы и коэффициенты МОО'!$C$10</f>
        <v>0</v>
      </c>
      <c r="P92" s="88">
        <f>'Нормативы и коэффициенты МОО'!$C$11</f>
        <v>0</v>
      </c>
      <c r="Q92" s="88">
        <f>'Нормативы и коэффициенты МОО'!$C$12</f>
        <v>1569</v>
      </c>
      <c r="R92" s="88">
        <f>'Нормативы и коэффициенты МОО'!$B$17</f>
        <v>1</v>
      </c>
      <c r="S92" s="88">
        <f>'Нормативы и коэффициенты МОО'!$B$18</f>
        <v>1</v>
      </c>
      <c r="T92" s="88">
        <f>'Нормативы и коэффициенты МОО'!$B$19</f>
        <v>1</v>
      </c>
      <c r="U92" s="88">
        <f>'Нормативы и коэффициенты МОО'!$B$20</f>
        <v>1</v>
      </c>
      <c r="V92" s="88">
        <f>'Нормативы и коэффициенты МОО'!$B$21</f>
        <v>1</v>
      </c>
      <c r="W92" s="88">
        <f>'Нормативы и коэффициенты МОО'!$B$22</f>
        <v>1</v>
      </c>
      <c r="X92" s="88">
        <f>'Нормативы и коэффициенты МОО'!$C$17</f>
        <v>2.1</v>
      </c>
      <c r="Y92" s="88">
        <f>'Нормативы и коэффициенты МОО'!$C$20</f>
        <v>1</v>
      </c>
      <c r="Z92" s="88">
        <f>'Нормативы и коэффициенты МОО'!$C$21</f>
        <v>1</v>
      </c>
      <c r="AA92" s="88">
        <f>'Нормативы и коэффициенты МОО'!$C$22</f>
        <v>2.1</v>
      </c>
      <c r="AB92" s="88">
        <f>'Нормативы и коэффициенты МОО'!$D$17</f>
        <v>1.83</v>
      </c>
      <c r="AC92" s="88">
        <f>'Нормативы и коэффициенты МОО'!$D$20</f>
        <v>1</v>
      </c>
      <c r="AD92" s="88">
        <f>'Нормативы и коэффициенты МОО'!$D$21</f>
        <v>1</v>
      </c>
      <c r="AE92" s="88">
        <f>'Нормативы и коэффициенты МОО'!$D$22</f>
        <v>1.83</v>
      </c>
      <c r="AF92" s="88">
        <f>'Нормативы и коэффициенты МОО'!$E$17</f>
        <v>1.74</v>
      </c>
      <c r="AG92" s="88">
        <f>'Нормативы и коэффициенты МОО'!$E$20</f>
        <v>1</v>
      </c>
      <c r="AH92" s="88">
        <f>'Нормативы и коэффициенты МОО'!$E$21</f>
        <v>1</v>
      </c>
      <c r="AI92" s="88">
        <f>'Нормативы и коэффициенты МОО'!$E$22</f>
        <v>1.74</v>
      </c>
      <c r="AJ92" s="88">
        <f>'Нормативы и коэффициенты МОО'!$F$17</f>
        <v>1.56</v>
      </c>
      <c r="AK92" s="88">
        <f>'Нормативы и коэффициенты МОО'!$F$20</f>
        <v>1</v>
      </c>
      <c r="AL92" s="88">
        <f>'Нормативы и коэффициенты МОО'!$F$21</f>
        <v>1</v>
      </c>
      <c r="AM92" s="88">
        <f>'Нормативы и коэффициенты МОО'!$F$22</f>
        <v>1.56</v>
      </c>
      <c r="AN92" s="88">
        <f>'Нормативы и коэффициенты МОО'!$G$17</f>
        <v>1.56</v>
      </c>
      <c r="AO92" s="88">
        <f>'Нормативы и коэффициенты МОО'!$G$20</f>
        <v>1</v>
      </c>
      <c r="AP92" s="88">
        <f>'Нормативы и коэффициенты МОО'!$G$21</f>
        <v>1</v>
      </c>
      <c r="AQ92" s="88">
        <f>'Нормативы и коэффициенты МОО'!$G$22</f>
        <v>1.56</v>
      </c>
      <c r="AR92" s="88">
        <f>'Нормативы и коэффициенты МОО'!$H$17</f>
        <v>2.31</v>
      </c>
      <c r="AS92" s="88">
        <f>'Нормативы и коэффициенты МОО'!$H$20</f>
        <v>1</v>
      </c>
      <c r="AT92" s="88">
        <f>'Нормативы и коэффициенты МОО'!$H$21</f>
        <v>1</v>
      </c>
      <c r="AU92" s="88">
        <f>'Нормативы и коэффициенты МОО'!$H$22</f>
        <v>2.31</v>
      </c>
      <c r="AV92" s="88">
        <f>'Нормативы и коэффициенты МОО'!$I$17</f>
        <v>1.56</v>
      </c>
      <c r="AW92" s="88">
        <f>'Нормативы и коэффициенты МОО'!$I$20</f>
        <v>1</v>
      </c>
      <c r="AX92" s="88">
        <f>'Нормативы и коэффициенты МОО'!$I$21</f>
        <v>1</v>
      </c>
      <c r="AY92" s="88">
        <f>'Нормативы и коэффициенты МОО'!$I$22</f>
        <v>1.56</v>
      </c>
      <c r="AZ92" s="88">
        <f>'Нормативы и коэффициенты МОО'!$J$17</f>
        <v>2.64</v>
      </c>
      <c r="BA92" s="88">
        <f>'Нормативы и коэффициенты МОО'!$J$20</f>
        <v>1</v>
      </c>
      <c r="BB92" s="88">
        <f>'Нормативы и коэффициенты МОО'!$J$21</f>
        <v>1</v>
      </c>
      <c r="BC92" s="88">
        <f>'Нормативы и коэффициенты МОО'!$J$22</f>
        <v>2.64</v>
      </c>
      <c r="BD92" s="88">
        <f>'Нормативы и коэффициенты МОО'!$K$17</f>
        <v>2.31</v>
      </c>
      <c r="BE92" s="88">
        <f>'Нормативы и коэффициенты МОО'!$K$20</f>
        <v>1</v>
      </c>
      <c r="BF92" s="88">
        <f>'Нормативы и коэффициенты МОО'!$K$21</f>
        <v>1</v>
      </c>
      <c r="BG92" s="88">
        <f>'Нормативы и коэффициенты МОО'!$K$22</f>
        <v>2.31</v>
      </c>
      <c r="BH92" s="88">
        <f>'Нормативы и коэффициенты МОО'!$L$18</f>
        <v>2</v>
      </c>
      <c r="BI92" s="88">
        <f>'Нормативы и коэффициенты МОО'!$L$19</f>
        <v>2</v>
      </c>
      <c r="BJ92" s="88">
        <f>'Нормативы и коэффициенты МОО'!$L$20</f>
        <v>1</v>
      </c>
      <c r="BK92" s="88">
        <f>'Нормативы и коэффициенты МОО'!$L$21</f>
        <v>1</v>
      </c>
      <c r="BL92" s="88">
        <f>'Нормативы и коэффициенты МОО'!$L$22</f>
        <v>2</v>
      </c>
      <c r="BM92" s="88">
        <f>'Нормативы и коэффициенты МОО'!$N$17</f>
        <v>1</v>
      </c>
      <c r="BN92" s="88">
        <f>'Нормативы и коэффициенты МОО'!$N$18</f>
        <v>1</v>
      </c>
      <c r="BO92" s="88">
        <f>'Нормативы и коэффициенты МОО'!$N$19</f>
        <v>1</v>
      </c>
      <c r="BP92" s="88">
        <f>'Нормативы и коэффициенты МОО'!$N$20</f>
        <v>1</v>
      </c>
      <c r="BQ92" s="88">
        <f>'Нормативы и коэффициенты МОО'!$N$21</f>
        <v>1</v>
      </c>
      <c r="BR92" s="88">
        <f>'Нормативы и коэффициенты МОО'!$N$22</f>
        <v>1</v>
      </c>
      <c r="BS92" s="88">
        <f>'Нормативы и коэффициенты МОО'!$O$17</f>
        <v>1.2</v>
      </c>
      <c r="BT92" s="88">
        <f>'Нормативы и коэффициенты МОО'!$O$18</f>
        <v>1.2</v>
      </c>
      <c r="BU92" s="88">
        <f>'Нормативы и коэффициенты МОО'!$O$19</f>
        <v>1.2</v>
      </c>
      <c r="BV92" s="88">
        <f>'Нормативы и коэффициенты МОО'!$O$20</f>
        <v>1</v>
      </c>
      <c r="BW92" s="88">
        <f>'Нормативы и коэффициенты МОО'!$O$21</f>
        <v>1</v>
      </c>
      <c r="BX92" s="88">
        <f>'Нормативы и коэффициенты МОО'!$O$22</f>
        <v>1</v>
      </c>
      <c r="BY92" s="88">
        <f>'Нормативы и коэффициенты МОО'!$P$17</f>
        <v>1.2</v>
      </c>
      <c r="BZ92" s="88">
        <f>'Нормативы и коэффициенты МОО'!$P$18</f>
        <v>1.2</v>
      </c>
      <c r="CA92" s="88">
        <f>'Нормативы и коэффициенты МОО'!$P$19</f>
        <v>1.2</v>
      </c>
      <c r="CB92" s="88">
        <f>'Нормативы и коэффициенты МОО'!$P$20</f>
        <v>1</v>
      </c>
      <c r="CC92" s="88">
        <f>'Нормативы и коэффициенты МОО'!$P$21</f>
        <v>1</v>
      </c>
      <c r="CD92" s="88">
        <f>'Нормативы и коэффициенты МОО'!$P$22</f>
        <v>1</v>
      </c>
      <c r="CE92" s="88">
        <f>'Нормативы и коэффициенты МОО'!$Q$17</f>
        <v>1</v>
      </c>
      <c r="CF92" s="88">
        <f>'Нормативы и коэффициенты МОО'!$Q$18</f>
        <v>1</v>
      </c>
      <c r="CG92" s="88">
        <f>'Нормативы и коэффициенты МОО'!$Q$19</f>
        <v>1</v>
      </c>
      <c r="CH92" s="88">
        <f>'Нормативы и коэффициенты МОО'!$Q$20</f>
        <v>1</v>
      </c>
      <c r="CI92" s="88">
        <f>'Нормативы и коэффициенты МОО'!$Q$21</f>
        <v>1</v>
      </c>
      <c r="CJ92" s="88">
        <f>'Нормативы и коэффициенты МОО'!$Q$22</f>
        <v>1</v>
      </c>
      <c r="CK92" s="88">
        <f>'Нормативы и коэффициенты МОО'!$R$17</f>
        <v>2</v>
      </c>
      <c r="CL92" s="88">
        <f>'Нормативы и коэффициенты МОО'!$R$18</f>
        <v>2</v>
      </c>
      <c r="CM92" s="88">
        <f>'Нормативы и коэффициенты МОО'!$R$19</f>
        <v>2</v>
      </c>
      <c r="CN92" s="88">
        <f>'Нормативы и коэффициенты МОО'!$R$20</f>
        <v>2</v>
      </c>
      <c r="CO92" s="88">
        <f>'Нормативы и коэффициенты МОО'!$R$21</f>
        <v>2</v>
      </c>
      <c r="CP92" s="88">
        <f>'Нормативы и коэффициенты МОО'!$R$22</f>
        <v>2</v>
      </c>
      <c r="CQ92" s="88">
        <f>'Нормативы и коэффициенты МОО'!$S$17</f>
        <v>1</v>
      </c>
      <c r="CR92" s="88">
        <f>'Нормативы и коэффициенты МОО'!$S$18</f>
        <v>1</v>
      </c>
      <c r="CS92" s="88">
        <f>'Нормативы и коэффициенты МОО'!$S$19</f>
        <v>1</v>
      </c>
      <c r="CT92" s="88">
        <f>'Нормативы и коэффициенты МОО'!$S$20</f>
        <v>2</v>
      </c>
      <c r="CU92" s="88">
        <f>'Нормативы и коэффициенты МОО'!$S$21</f>
        <v>2</v>
      </c>
      <c r="CV92" s="88">
        <f>'Нормативы и коэффициенты МОО'!$S$22</f>
        <v>1</v>
      </c>
      <c r="CW92" s="88">
        <f>'Нормативы и коэффициенты МОО'!$T$17</f>
        <v>1</v>
      </c>
      <c r="CX92" s="88">
        <f>'Нормативы и коэффициенты МОО'!$T$18</f>
        <v>1</v>
      </c>
      <c r="CY92" s="88">
        <f>'Нормативы и коэффициенты МОО'!$T$19</f>
        <v>1</v>
      </c>
      <c r="CZ92" s="88">
        <f>'Нормативы и коэффициенты МОО'!$T$20</f>
        <v>1</v>
      </c>
      <c r="DA92" s="88">
        <f>'Нормативы и коэффициенты МОО'!$T$21</f>
        <v>1</v>
      </c>
      <c r="DB92" s="88">
        <f>'Нормативы и коэффициенты МОО'!$T$22</f>
        <v>1</v>
      </c>
      <c r="DC92" s="88">
        <f>'Нормативы и коэффициенты МОО'!$U$17</f>
        <v>1</v>
      </c>
      <c r="DD92" s="88">
        <f>'Нормативы и коэффициенты МОО'!$U$18</f>
        <v>1</v>
      </c>
      <c r="DE92" s="88">
        <f>'Нормативы и коэффициенты МОО'!$U$19</f>
        <v>1</v>
      </c>
      <c r="DF92" s="88">
        <f>'Нормативы и коэффициенты МОО'!$U$20</f>
        <v>1</v>
      </c>
      <c r="DG92" s="88">
        <f>'Нормативы и коэффициенты МОО'!$U$21</f>
        <v>1</v>
      </c>
      <c r="DH92" s="88">
        <f>'Нормативы и коэффициенты МОО'!$U$22</f>
        <v>1</v>
      </c>
      <c r="DI92" s="88">
        <f>'Нормативы и коэффициенты МОО'!$V$17</f>
        <v>1</v>
      </c>
      <c r="DJ92" s="88">
        <f>'Нормативы и коэффициенты МОО'!$V$18</f>
        <v>1</v>
      </c>
      <c r="DK92" s="88">
        <f>'Нормативы и коэффициенты МОО'!$V$19</f>
        <v>1</v>
      </c>
      <c r="DL92" s="88">
        <f>'Нормативы и коэффициенты МОО'!$V$20</f>
        <v>1</v>
      </c>
      <c r="DM92" s="88">
        <f>'Нормативы и коэффициенты МОО'!$V$21</f>
        <v>1</v>
      </c>
      <c r="DN92" s="88">
        <f>'Нормативы и коэффициенты МОО'!$V$22</f>
        <v>1</v>
      </c>
      <c r="DO92" s="177">
        <f t="shared" si="1405"/>
        <v>5727</v>
      </c>
      <c r="DP92" s="177">
        <f t="shared" si="1406"/>
        <v>1527</v>
      </c>
      <c r="DQ92" s="70">
        <f>Контингент!D97</f>
        <v>150</v>
      </c>
      <c r="DR92" s="177">
        <f t="shared" si="1407"/>
        <v>0</v>
      </c>
      <c r="DS92" s="177">
        <f t="shared" si="1408"/>
        <v>0</v>
      </c>
      <c r="DT92" s="70">
        <f>Контингент!E97</f>
        <v>0</v>
      </c>
      <c r="DU92" s="177">
        <f t="shared" si="1409"/>
        <v>0</v>
      </c>
      <c r="DV92" s="177">
        <f t="shared" si="1410"/>
        <v>0</v>
      </c>
      <c r="DW92" s="70">
        <f>Контингент!AP97</f>
        <v>0</v>
      </c>
      <c r="DX92" s="177">
        <f t="shared" si="1411"/>
        <v>0</v>
      </c>
      <c r="DY92" s="177">
        <f t="shared" si="1412"/>
        <v>0</v>
      </c>
      <c r="DZ92" s="70">
        <f>Контингент!K97</f>
        <v>0</v>
      </c>
      <c r="EA92" s="177">
        <f t="shared" si="1413"/>
        <v>0</v>
      </c>
      <c r="EB92" s="177">
        <f t="shared" si="1414"/>
        <v>0</v>
      </c>
      <c r="EC92" s="70">
        <f>Контингент!L97</f>
        <v>0</v>
      </c>
      <c r="ED92" s="177">
        <f t="shared" si="1415"/>
        <v>0</v>
      </c>
      <c r="EE92" s="177">
        <f t="shared" si="1416"/>
        <v>0</v>
      </c>
      <c r="EF92" s="70">
        <f>Контингент!AT97</f>
        <v>0</v>
      </c>
      <c r="EG92" s="177">
        <f t="shared" si="1417"/>
        <v>0</v>
      </c>
      <c r="EH92" s="177">
        <f t="shared" si="1418"/>
        <v>0</v>
      </c>
      <c r="EI92" s="70">
        <f>Контингент!R97</f>
        <v>0</v>
      </c>
      <c r="EJ92" s="177">
        <f t="shared" si="1419"/>
        <v>0</v>
      </c>
      <c r="EK92" s="177">
        <f t="shared" si="1420"/>
        <v>0</v>
      </c>
      <c r="EL92" s="70">
        <f>Контингент!S97</f>
        <v>0</v>
      </c>
      <c r="EM92" s="177">
        <f t="shared" si="1421"/>
        <v>0</v>
      </c>
      <c r="EN92" s="177">
        <f t="shared" si="1422"/>
        <v>0</v>
      </c>
      <c r="EO92" s="70">
        <f>Контингент!T97</f>
        <v>0</v>
      </c>
      <c r="EP92" s="177">
        <f t="shared" si="1423"/>
        <v>0</v>
      </c>
      <c r="EQ92" s="177">
        <f t="shared" si="1424"/>
        <v>0</v>
      </c>
      <c r="ER92" s="70">
        <f>Контингент!U97</f>
        <v>0</v>
      </c>
      <c r="ES92" s="177">
        <f t="shared" si="1425"/>
        <v>0</v>
      </c>
      <c r="ET92" s="177">
        <f t="shared" si="1426"/>
        <v>0</v>
      </c>
      <c r="EU92" s="70">
        <f>Контингент!V97</f>
        <v>0</v>
      </c>
      <c r="EV92" s="177">
        <f t="shared" si="1427"/>
        <v>0</v>
      </c>
      <c r="EW92" s="177">
        <f t="shared" si="1428"/>
        <v>0</v>
      </c>
      <c r="EX92" s="70">
        <f>Контингент!W97</f>
        <v>0</v>
      </c>
      <c r="EY92" s="177">
        <f t="shared" si="1429"/>
        <v>0</v>
      </c>
      <c r="EZ92" s="177">
        <f t="shared" si="1430"/>
        <v>0</v>
      </c>
      <c r="FA92" s="70">
        <f>Контингент!X97</f>
        <v>0</v>
      </c>
      <c r="FB92" s="177">
        <f t="shared" si="1431"/>
        <v>0</v>
      </c>
      <c r="FC92" s="177">
        <f t="shared" si="1432"/>
        <v>0</v>
      </c>
      <c r="FD92" s="70">
        <f>Контингент!Y97</f>
        <v>0</v>
      </c>
      <c r="FE92" s="177">
        <f t="shared" si="1433"/>
        <v>0</v>
      </c>
      <c r="FF92" s="177">
        <f t="shared" si="1434"/>
        <v>0</v>
      </c>
      <c r="FG92" s="70">
        <f>Контингент!Z97</f>
        <v>0</v>
      </c>
      <c r="FH92" s="177">
        <f t="shared" si="1435"/>
        <v>0</v>
      </c>
      <c r="FI92" s="177">
        <f t="shared" si="1436"/>
        <v>0</v>
      </c>
      <c r="FJ92" s="70">
        <f>Контингент!AB97</f>
        <v>0</v>
      </c>
      <c r="FK92" s="177">
        <f t="shared" si="1437"/>
        <v>0</v>
      </c>
      <c r="FL92" s="177">
        <f t="shared" si="1438"/>
        <v>0</v>
      </c>
      <c r="FM92" s="70">
        <f>Контингент!AC97</f>
        <v>0</v>
      </c>
      <c r="FN92" s="177">
        <f t="shared" si="1439"/>
        <v>0</v>
      </c>
      <c r="FO92" s="177">
        <f t="shared" si="1440"/>
        <v>0</v>
      </c>
      <c r="FP92" s="70">
        <f>Контингент!AD97</f>
        <v>0</v>
      </c>
      <c r="FQ92" s="177">
        <f t="shared" si="1441"/>
        <v>0</v>
      </c>
      <c r="FR92" s="177">
        <f t="shared" si="1442"/>
        <v>0</v>
      </c>
      <c r="FS92" s="70">
        <f>Контингент!AE97</f>
        <v>0</v>
      </c>
      <c r="FT92" s="177">
        <f t="shared" si="1443"/>
        <v>0</v>
      </c>
      <c r="FU92" s="177">
        <f t="shared" si="1444"/>
        <v>0</v>
      </c>
      <c r="FV92" s="70">
        <f>Контингент!AF97</f>
        <v>0</v>
      </c>
      <c r="FW92" s="177">
        <f t="shared" si="1445"/>
        <v>0</v>
      </c>
      <c r="FX92" s="177">
        <f t="shared" si="1446"/>
        <v>0</v>
      </c>
      <c r="FY92" s="70">
        <f>Контингент!AG97</f>
        <v>0</v>
      </c>
      <c r="FZ92" s="177">
        <f t="shared" si="1447"/>
        <v>0</v>
      </c>
      <c r="GA92" s="177">
        <f t="shared" si="1448"/>
        <v>0</v>
      </c>
      <c r="GB92" s="70">
        <f>Контингент!AH97</f>
        <v>0</v>
      </c>
      <c r="GC92" s="177">
        <f t="shared" si="1449"/>
        <v>0</v>
      </c>
      <c r="GD92" s="177">
        <f t="shared" si="1450"/>
        <v>0</v>
      </c>
      <c r="GE92" s="70">
        <f>Контингент!AI97</f>
        <v>0</v>
      </c>
      <c r="GF92" s="177">
        <f t="shared" si="1451"/>
        <v>0</v>
      </c>
      <c r="GG92" s="177">
        <f t="shared" si="1452"/>
        <v>0</v>
      </c>
      <c r="GH92" s="70">
        <f>Контингент!AJ97</f>
        <v>0</v>
      </c>
      <c r="GI92" s="177">
        <f t="shared" si="1453"/>
        <v>0</v>
      </c>
      <c r="GJ92" s="177">
        <f t="shared" si="1454"/>
        <v>0</v>
      </c>
      <c r="GK92" s="70">
        <f>Контингент!AX97</f>
        <v>0</v>
      </c>
      <c r="GL92" s="177">
        <f t="shared" si="1455"/>
        <v>0</v>
      </c>
      <c r="GM92" s="177">
        <f t="shared" si="1456"/>
        <v>0</v>
      </c>
      <c r="GN92" s="70">
        <f>Контингент!AY97</f>
        <v>0</v>
      </c>
      <c r="GO92" s="177">
        <f t="shared" si="1457"/>
        <v>0</v>
      </c>
      <c r="GP92" s="177">
        <f t="shared" si="1458"/>
        <v>0</v>
      </c>
      <c r="GQ92" s="70">
        <f>Контингент!AZ97</f>
        <v>0</v>
      </c>
      <c r="GR92" s="177">
        <f t="shared" si="1459"/>
        <v>0</v>
      </c>
      <c r="GS92" s="177">
        <f t="shared" si="1460"/>
        <v>0</v>
      </c>
      <c r="GT92" s="70">
        <f>Контингент!BA97</f>
        <v>0</v>
      </c>
      <c r="GU92" s="177">
        <f t="shared" si="1461"/>
        <v>0</v>
      </c>
      <c r="GV92" s="177">
        <f t="shared" si="1462"/>
        <v>0</v>
      </c>
      <c r="GW92" s="70">
        <f>Контингент!BB97</f>
        <v>0</v>
      </c>
      <c r="GX92" s="177">
        <f t="shared" si="1463"/>
        <v>0</v>
      </c>
      <c r="GY92" s="177">
        <f t="shared" si="1464"/>
        <v>0</v>
      </c>
      <c r="GZ92" s="70">
        <f>Контингент!BC97</f>
        <v>0</v>
      </c>
      <c r="HA92" s="177">
        <f t="shared" si="1465"/>
        <v>0</v>
      </c>
      <c r="HB92" s="177">
        <f t="shared" si="1466"/>
        <v>0</v>
      </c>
      <c r="HC92" s="70">
        <f>Контингент!BD97</f>
        <v>0</v>
      </c>
      <c r="HD92" s="177">
        <f t="shared" si="1467"/>
        <v>0</v>
      </c>
      <c r="HE92" s="177">
        <f t="shared" si="1468"/>
        <v>0</v>
      </c>
      <c r="HF92" s="70">
        <f>Контингент!BE97</f>
        <v>0</v>
      </c>
      <c r="HG92" s="177">
        <f t="shared" si="1469"/>
        <v>0</v>
      </c>
      <c r="HH92" s="177">
        <f t="shared" si="1470"/>
        <v>0</v>
      </c>
      <c r="HI92" s="70">
        <f>Контингент!BF97</f>
        <v>0</v>
      </c>
      <c r="HJ92" s="177">
        <f t="shared" si="1471"/>
        <v>9130</v>
      </c>
      <c r="HK92" s="177">
        <f t="shared" si="1472"/>
        <v>2435</v>
      </c>
      <c r="HL92" s="70">
        <f>Контингент!F97</f>
        <v>170</v>
      </c>
      <c r="HM92" s="177">
        <f t="shared" si="1473"/>
        <v>0</v>
      </c>
      <c r="HN92" s="177">
        <f t="shared" si="1474"/>
        <v>0</v>
      </c>
      <c r="HO92" s="70">
        <f>Контингент!G97</f>
        <v>0</v>
      </c>
      <c r="HP92" s="177">
        <f t="shared" si="1475"/>
        <v>0</v>
      </c>
      <c r="HQ92" s="177">
        <f t="shared" si="1476"/>
        <v>0</v>
      </c>
      <c r="HR92" s="70">
        <f>Контингент!AQ97</f>
        <v>0</v>
      </c>
      <c r="HS92" s="177">
        <f t="shared" si="1477"/>
        <v>0</v>
      </c>
      <c r="HT92" s="177">
        <f t="shared" si="1478"/>
        <v>0</v>
      </c>
      <c r="HU92" s="70">
        <f>Контингент!M97</f>
        <v>0</v>
      </c>
      <c r="HV92" s="177">
        <f t="shared" si="1479"/>
        <v>0</v>
      </c>
      <c r="HW92" s="177">
        <f t="shared" si="1480"/>
        <v>0</v>
      </c>
      <c r="HX92" s="70">
        <f>Контингент!N97</f>
        <v>0</v>
      </c>
      <c r="HY92" s="177">
        <f t="shared" si="1481"/>
        <v>0</v>
      </c>
      <c r="HZ92" s="177">
        <f t="shared" si="1482"/>
        <v>0</v>
      </c>
      <c r="IA92" s="70">
        <f>Контингент!AU97</f>
        <v>0</v>
      </c>
      <c r="IB92" s="177">
        <f t="shared" si="1483"/>
        <v>0</v>
      </c>
      <c r="IC92" s="177">
        <f t="shared" si="1484"/>
        <v>0</v>
      </c>
      <c r="ID92" s="70">
        <f>Контингент!AL97</f>
        <v>0</v>
      </c>
      <c r="IE92" s="177">
        <f t="shared" si="1485"/>
        <v>0</v>
      </c>
      <c r="IF92" s="177">
        <f t="shared" si="1486"/>
        <v>0</v>
      </c>
      <c r="IG92" s="70">
        <f>Контингент!AM97</f>
        <v>0</v>
      </c>
      <c r="IH92" s="177">
        <f t="shared" si="1487"/>
        <v>0</v>
      </c>
      <c r="II92" s="177">
        <f t="shared" si="1488"/>
        <v>0</v>
      </c>
      <c r="IJ92" s="70">
        <f>Контингент!BH97</f>
        <v>0</v>
      </c>
      <c r="IK92" s="177">
        <f t="shared" si="1489"/>
        <v>2760</v>
      </c>
      <c r="IL92" s="177">
        <f t="shared" si="1490"/>
        <v>736</v>
      </c>
      <c r="IM92" s="70">
        <f>Контингент!H97+Контингент!I97</f>
        <v>50</v>
      </c>
      <c r="IN92" s="177">
        <f t="shared" si="1491"/>
        <v>0</v>
      </c>
      <c r="IO92" s="177">
        <f t="shared" si="1492"/>
        <v>0</v>
      </c>
      <c r="IP92" s="70">
        <f>Контингент!J97</f>
        <v>0</v>
      </c>
      <c r="IQ92" s="177">
        <f t="shared" si="1493"/>
        <v>0</v>
      </c>
      <c r="IR92" s="177">
        <f t="shared" si="1494"/>
        <v>0</v>
      </c>
      <c r="IS92" s="70">
        <f>Контингент!AR97+Контингент!AS97</f>
        <v>0</v>
      </c>
      <c r="IT92" s="177">
        <f t="shared" si="1495"/>
        <v>0</v>
      </c>
      <c r="IU92" s="177">
        <f t="shared" si="1496"/>
        <v>0</v>
      </c>
      <c r="IV92" s="70">
        <f>Контингент!O97+Контингент!P97</f>
        <v>0</v>
      </c>
      <c r="IW92" s="177">
        <f t="shared" si="1497"/>
        <v>0</v>
      </c>
      <c r="IX92" s="177">
        <f t="shared" si="1498"/>
        <v>0</v>
      </c>
      <c r="IY92" s="70">
        <f>Контингент!Q97</f>
        <v>0</v>
      </c>
      <c r="IZ92" s="177">
        <f t="shared" si="1499"/>
        <v>0</v>
      </c>
      <c r="JA92" s="177">
        <f t="shared" si="1500"/>
        <v>0</v>
      </c>
      <c r="JB92" s="70">
        <f>Контингент!AV97+Контингент!AW97</f>
        <v>0</v>
      </c>
      <c r="JC92" s="177">
        <f t="shared" si="1501"/>
        <v>0</v>
      </c>
      <c r="JD92" s="177">
        <f t="shared" si="1502"/>
        <v>0</v>
      </c>
      <c r="JE92" s="70">
        <f>Контингент!AN97</f>
        <v>0</v>
      </c>
      <c r="JF92" s="177">
        <f t="shared" si="1503"/>
        <v>0</v>
      </c>
      <c r="JG92" s="177">
        <f t="shared" si="1504"/>
        <v>0</v>
      </c>
      <c r="JH92" s="70">
        <f>Контингент!AO97</f>
        <v>0</v>
      </c>
      <c r="JI92" s="177">
        <f t="shared" si="1505"/>
        <v>0</v>
      </c>
      <c r="JJ92" s="177">
        <f t="shared" si="1506"/>
        <v>0</v>
      </c>
      <c r="JK92" s="70">
        <f>Контингент!BI97</f>
        <v>0</v>
      </c>
      <c r="JL92" s="70">
        <f t="shared" si="1507"/>
        <v>370</v>
      </c>
      <c r="JM92" s="70">
        <f>Контингент!CZ97</f>
        <v>60</v>
      </c>
      <c r="JN92" s="70">
        <f t="shared" si="1508"/>
        <v>430</v>
      </c>
      <c r="JO92" s="177">
        <f t="shared" si="1509"/>
        <v>17617</v>
      </c>
      <c r="JP92" s="177">
        <f t="shared" si="1510"/>
        <v>4698</v>
      </c>
      <c r="JQ92" s="143">
        <f>'Нормативы и коэффициенты МОО'!$Y$17</f>
        <v>0.89426399999999995</v>
      </c>
      <c r="JR92" s="14">
        <v>1</v>
      </c>
      <c r="JS92" s="177">
        <f t="shared" si="1511"/>
        <v>15754</v>
      </c>
      <c r="JT92" s="177">
        <f t="shared" si="1512"/>
        <v>4201</v>
      </c>
      <c r="JU92" s="177">
        <f t="shared" si="1513"/>
        <v>3936</v>
      </c>
      <c r="JV92" s="177">
        <f t="shared" si="1514"/>
        <v>0</v>
      </c>
      <c r="JW92" s="70">
        <f>Контингент!DU97</f>
        <v>170</v>
      </c>
      <c r="JX92" s="177">
        <f t="shared" si="1515"/>
        <v>0</v>
      </c>
      <c r="JY92" s="177">
        <f t="shared" si="1516"/>
        <v>0</v>
      </c>
      <c r="JZ92" s="70">
        <f>Контингент!DV97</f>
        <v>0</v>
      </c>
      <c r="KA92" s="177">
        <f t="shared" si="1517"/>
        <v>0</v>
      </c>
      <c r="KB92" s="177">
        <f t="shared" si="1518"/>
        <v>0</v>
      </c>
      <c r="KC92" s="70">
        <f>(Контингент!DW97+Контингент!DX97+Контингент!DY97+Контингент!DZ97+Контингент!EA97+Контингент!EB97+Контингент!EC97+Контингент!ED97+Контингент!EE97)</f>
        <v>0</v>
      </c>
      <c r="KD92" s="177">
        <f t="shared" si="1519"/>
        <v>4168</v>
      </c>
      <c r="KE92" s="177">
        <f t="shared" si="1520"/>
        <v>0</v>
      </c>
      <c r="KF92" s="70">
        <f>Контингент!EF97</f>
        <v>180</v>
      </c>
      <c r="KG92" s="177">
        <f t="shared" si="1521"/>
        <v>0</v>
      </c>
      <c r="KH92" s="177">
        <f t="shared" si="1522"/>
        <v>0</v>
      </c>
      <c r="KI92" s="70">
        <f>Контингент!EG97</f>
        <v>0</v>
      </c>
      <c r="KJ92" s="177">
        <f t="shared" si="1523"/>
        <v>0</v>
      </c>
      <c r="KK92" s="177">
        <f t="shared" si="1524"/>
        <v>0</v>
      </c>
      <c r="KL92" s="70">
        <f>Контингент!EH97</f>
        <v>0</v>
      </c>
      <c r="KM92" s="177">
        <f t="shared" si="1525"/>
        <v>0</v>
      </c>
      <c r="KN92" s="177">
        <f t="shared" si="1526"/>
        <v>0</v>
      </c>
      <c r="KO92" s="70">
        <f>Контингент!EI97</f>
        <v>0</v>
      </c>
      <c r="KP92" s="177">
        <f t="shared" si="1527"/>
        <v>0</v>
      </c>
      <c r="KQ92" s="177">
        <f t="shared" si="1528"/>
        <v>0</v>
      </c>
      <c r="KR92" s="70">
        <f>Контингент!EJ97</f>
        <v>0</v>
      </c>
      <c r="KS92" s="177">
        <f t="shared" si="1529"/>
        <v>0</v>
      </c>
      <c r="KT92" s="177">
        <f t="shared" si="1530"/>
        <v>0</v>
      </c>
      <c r="KU92" s="70">
        <f>Контингент!EK97</f>
        <v>0</v>
      </c>
      <c r="KV92" s="70">
        <f t="shared" si="1531"/>
        <v>350</v>
      </c>
      <c r="KW92" s="177">
        <f t="shared" si="1532"/>
        <v>8104</v>
      </c>
      <c r="KX92" s="177">
        <f t="shared" si="1533"/>
        <v>0</v>
      </c>
      <c r="KY92" s="143">
        <f>'Нормативы и коэффициенты МОО'!$Y$17</f>
        <v>0.89426399999999995</v>
      </c>
      <c r="KZ92" s="14">
        <v>1</v>
      </c>
      <c r="LA92" s="177">
        <f t="shared" si="1534"/>
        <v>7247</v>
      </c>
      <c r="LB92" s="177">
        <f t="shared" si="1535"/>
        <v>0</v>
      </c>
      <c r="LC92" s="177">
        <f t="shared" si="1536"/>
        <v>750</v>
      </c>
      <c r="LD92" s="177">
        <f t="shared" si="1537"/>
        <v>0</v>
      </c>
      <c r="LE92" s="70">
        <f>Контингент!DC97</f>
        <v>170</v>
      </c>
      <c r="LF92" s="177">
        <f t="shared" si="1538"/>
        <v>0</v>
      </c>
      <c r="LG92" s="177">
        <f t="shared" si="1539"/>
        <v>0</v>
      </c>
      <c r="LH92" s="70">
        <f>Контингент!DD97</f>
        <v>0</v>
      </c>
      <c r="LI92" s="177">
        <f t="shared" si="1540"/>
        <v>0</v>
      </c>
      <c r="LJ92" s="177">
        <f t="shared" si="1541"/>
        <v>0</v>
      </c>
      <c r="LK92" s="70">
        <f>Контингент!DE97</f>
        <v>0</v>
      </c>
      <c r="LL92" s="177">
        <f t="shared" si="1542"/>
        <v>0</v>
      </c>
      <c r="LM92" s="177">
        <f t="shared" si="1543"/>
        <v>0</v>
      </c>
      <c r="LN92" s="70">
        <f>Контингент!DF97</f>
        <v>0</v>
      </c>
      <c r="LO92" s="177">
        <f t="shared" si="1544"/>
        <v>0</v>
      </c>
      <c r="LP92" s="177">
        <f t="shared" si="1545"/>
        <v>0</v>
      </c>
      <c r="LQ92" s="70">
        <f>Контингент!DG97</f>
        <v>0</v>
      </c>
      <c r="LR92" s="177">
        <f t="shared" si="1546"/>
        <v>0</v>
      </c>
      <c r="LS92" s="177">
        <f t="shared" si="1547"/>
        <v>0</v>
      </c>
      <c r="LT92" s="70">
        <f>Контингент!DH97</f>
        <v>0</v>
      </c>
      <c r="LU92" s="177">
        <f t="shared" si="1548"/>
        <v>0</v>
      </c>
      <c r="LV92" s="177">
        <f t="shared" si="1549"/>
        <v>0</v>
      </c>
      <c r="LW92" s="70">
        <f>Контингент!DI97</f>
        <v>0</v>
      </c>
      <c r="LX92" s="177">
        <f t="shared" si="1550"/>
        <v>0</v>
      </c>
      <c r="LY92" s="177">
        <f t="shared" si="1551"/>
        <v>0</v>
      </c>
      <c r="LZ92" s="70">
        <f>Контингент!DJ97</f>
        <v>0</v>
      </c>
      <c r="MA92" s="177">
        <f t="shared" si="1552"/>
        <v>0</v>
      </c>
      <c r="MB92" s="177">
        <f t="shared" si="1553"/>
        <v>0</v>
      </c>
      <c r="MC92" s="70">
        <f>Контингент!DK97</f>
        <v>0</v>
      </c>
      <c r="MD92" s="177">
        <f t="shared" si="1554"/>
        <v>0</v>
      </c>
      <c r="ME92" s="177">
        <f t="shared" si="1555"/>
        <v>0</v>
      </c>
      <c r="MF92" s="70">
        <f>Контингент!DL97</f>
        <v>0</v>
      </c>
      <c r="MG92" s="177">
        <f t="shared" si="1556"/>
        <v>0</v>
      </c>
      <c r="MH92" s="177">
        <f t="shared" si="1557"/>
        <v>0</v>
      </c>
      <c r="MI92" s="70">
        <f>Контингент!DM97</f>
        <v>0</v>
      </c>
      <c r="MJ92" s="177">
        <f t="shared" si="1558"/>
        <v>794</v>
      </c>
      <c r="MK92" s="177">
        <f t="shared" si="1559"/>
        <v>0</v>
      </c>
      <c r="ML92" s="70">
        <f>Контингент!DN97</f>
        <v>180</v>
      </c>
      <c r="MM92" s="177">
        <f t="shared" si="1560"/>
        <v>0</v>
      </c>
      <c r="MN92" s="177">
        <f t="shared" si="1561"/>
        <v>0</v>
      </c>
      <c r="MO92" s="70">
        <f>Контингент!DO97</f>
        <v>0</v>
      </c>
      <c r="MP92" s="177">
        <f t="shared" si="1562"/>
        <v>0</v>
      </c>
      <c r="MQ92" s="177">
        <f t="shared" si="1563"/>
        <v>0</v>
      </c>
      <c r="MR92" s="70">
        <f>Контингент!DP97</f>
        <v>0</v>
      </c>
      <c r="MS92" s="177">
        <f t="shared" si="1564"/>
        <v>221</v>
      </c>
      <c r="MT92" s="177">
        <f t="shared" si="1565"/>
        <v>0</v>
      </c>
      <c r="MU92" s="70">
        <f>Контингент!DQ97</f>
        <v>50</v>
      </c>
      <c r="MV92" s="177">
        <f t="shared" si="1566"/>
        <v>0</v>
      </c>
      <c r="MW92" s="177">
        <f t="shared" si="1567"/>
        <v>0</v>
      </c>
      <c r="MX92" s="70">
        <f>Контингент!DR97</f>
        <v>0</v>
      </c>
      <c r="MY92" s="177">
        <f t="shared" si="1568"/>
        <v>0</v>
      </c>
      <c r="MZ92" s="177">
        <f t="shared" si="1569"/>
        <v>0</v>
      </c>
      <c r="NA92" s="70">
        <f>Контингент!DS97</f>
        <v>0</v>
      </c>
      <c r="NB92" s="70">
        <f t="shared" si="1570"/>
        <v>400</v>
      </c>
      <c r="NC92" s="177">
        <f t="shared" si="1571"/>
        <v>1765</v>
      </c>
      <c r="ND92" s="177">
        <f t="shared" si="1572"/>
        <v>0</v>
      </c>
      <c r="NE92" s="143">
        <f>'Нормативы и коэффициенты МОО'!$Y$17</f>
        <v>0.89426399999999995</v>
      </c>
      <c r="NF92" s="14">
        <v>1</v>
      </c>
      <c r="NG92" s="14">
        <v>12</v>
      </c>
      <c r="NH92" s="14">
        <v>8</v>
      </c>
      <c r="NI92" s="177">
        <f t="shared" si="1573"/>
        <v>1052</v>
      </c>
      <c r="NJ92" s="177">
        <f t="shared" si="1574"/>
        <v>0</v>
      </c>
      <c r="NK92" s="177">
        <f t="shared" si="1575"/>
        <v>1000</v>
      </c>
      <c r="NL92" s="177">
        <f t="shared" si="1576"/>
        <v>267</v>
      </c>
      <c r="NM92" s="70">
        <f>Контингент!DC97</f>
        <v>170</v>
      </c>
      <c r="NN92" s="177">
        <f t="shared" si="1577"/>
        <v>0</v>
      </c>
      <c r="NO92" s="177">
        <f t="shared" si="1578"/>
        <v>0</v>
      </c>
      <c r="NP92" s="70">
        <f>Контингент!DD97</f>
        <v>0</v>
      </c>
      <c r="NQ92" s="177">
        <f t="shared" si="1579"/>
        <v>0</v>
      </c>
      <c r="NR92" s="177">
        <f t="shared" si="1580"/>
        <v>0</v>
      </c>
      <c r="NS92" s="70">
        <f>Контингент!DE97</f>
        <v>0</v>
      </c>
      <c r="NT92" s="177">
        <f t="shared" si="1581"/>
        <v>0</v>
      </c>
      <c r="NU92" s="177">
        <f t="shared" si="1582"/>
        <v>0</v>
      </c>
      <c r="NV92" s="70">
        <f>Контингент!DF97</f>
        <v>0</v>
      </c>
      <c r="NW92" s="177">
        <f t="shared" si="1583"/>
        <v>0</v>
      </c>
      <c r="NX92" s="177">
        <f t="shared" si="1584"/>
        <v>0</v>
      </c>
      <c r="NY92" s="70">
        <f>Контингент!DG97</f>
        <v>0</v>
      </c>
      <c r="NZ92" s="177">
        <f t="shared" si="1585"/>
        <v>0</v>
      </c>
      <c r="OA92" s="177">
        <f t="shared" si="1586"/>
        <v>0</v>
      </c>
      <c r="OB92" s="70">
        <f>Контингент!DH97</f>
        <v>0</v>
      </c>
      <c r="OC92" s="177">
        <f t="shared" si="1587"/>
        <v>0</v>
      </c>
      <c r="OD92" s="177">
        <f t="shared" si="1588"/>
        <v>0</v>
      </c>
      <c r="OE92" s="70">
        <f>Контингент!DI97</f>
        <v>0</v>
      </c>
      <c r="OF92" s="177">
        <f t="shared" si="1589"/>
        <v>0</v>
      </c>
      <c r="OG92" s="177">
        <f t="shared" si="1590"/>
        <v>0</v>
      </c>
      <c r="OH92" s="70">
        <f>Контингент!DJ97</f>
        <v>0</v>
      </c>
      <c r="OI92" s="177">
        <f t="shared" si="1591"/>
        <v>0</v>
      </c>
      <c r="OJ92" s="177">
        <f t="shared" si="1592"/>
        <v>0</v>
      </c>
      <c r="OK92" s="70">
        <f>Контингент!DK97</f>
        <v>0</v>
      </c>
      <c r="OL92" s="177">
        <f t="shared" si="1593"/>
        <v>0</v>
      </c>
      <c r="OM92" s="177">
        <f t="shared" si="1594"/>
        <v>0</v>
      </c>
      <c r="ON92" s="70">
        <f>Контингент!DL97</f>
        <v>0</v>
      </c>
      <c r="OO92" s="177">
        <f t="shared" si="1595"/>
        <v>0</v>
      </c>
      <c r="OP92" s="177">
        <f t="shared" si="1596"/>
        <v>0</v>
      </c>
      <c r="OQ92" s="70">
        <f>Контингент!DM97</f>
        <v>0</v>
      </c>
      <c r="OR92" s="177">
        <f t="shared" si="1597"/>
        <v>1059</v>
      </c>
      <c r="OS92" s="177">
        <f t="shared" si="1598"/>
        <v>282</v>
      </c>
      <c r="OT92" s="70">
        <f>Контингент!DN97</f>
        <v>180</v>
      </c>
      <c r="OU92" s="177">
        <f t="shared" si="1599"/>
        <v>0</v>
      </c>
      <c r="OV92" s="177">
        <f t="shared" si="1600"/>
        <v>0</v>
      </c>
      <c r="OW92" s="70">
        <f>Контингент!DO97</f>
        <v>0</v>
      </c>
      <c r="OX92" s="177">
        <f t="shared" si="1601"/>
        <v>0</v>
      </c>
      <c r="OY92" s="177">
        <f t="shared" si="1602"/>
        <v>0</v>
      </c>
      <c r="OZ92" s="70">
        <f>Контингент!DP97</f>
        <v>0</v>
      </c>
      <c r="PA92" s="177">
        <f t="shared" si="1603"/>
        <v>294</v>
      </c>
      <c r="PB92" s="177">
        <f t="shared" si="1604"/>
        <v>78</v>
      </c>
      <c r="PC92" s="70">
        <f>Контингент!DQ97</f>
        <v>50</v>
      </c>
      <c r="PD92" s="177">
        <f t="shared" si="1605"/>
        <v>0</v>
      </c>
      <c r="PE92" s="177">
        <f t="shared" si="1606"/>
        <v>0</v>
      </c>
      <c r="PF92" s="70">
        <f>Контингент!DR97</f>
        <v>0</v>
      </c>
      <c r="PG92" s="177">
        <f t="shared" si="1607"/>
        <v>0</v>
      </c>
      <c r="PH92" s="177">
        <f t="shared" si="1608"/>
        <v>0</v>
      </c>
      <c r="PI92" s="70">
        <f>Контингент!DS97</f>
        <v>0</v>
      </c>
      <c r="PJ92" s="70">
        <f t="shared" si="1609"/>
        <v>400</v>
      </c>
      <c r="PK92" s="177">
        <f t="shared" si="1610"/>
        <v>2353</v>
      </c>
      <c r="PL92" s="177">
        <f t="shared" si="1611"/>
        <v>627</v>
      </c>
      <c r="PM92" s="143">
        <f>'Нормативы и коэффициенты МОО'!$Y$17</f>
        <v>0.89426399999999995</v>
      </c>
      <c r="PN92" s="14">
        <v>1</v>
      </c>
      <c r="PO92" s="14">
        <v>12</v>
      </c>
      <c r="PP92" s="14">
        <v>4</v>
      </c>
      <c r="PQ92" s="177">
        <f t="shared" si="1612"/>
        <v>701</v>
      </c>
      <c r="PR92" s="177">
        <f t="shared" si="1613"/>
        <v>187</v>
      </c>
      <c r="PS92" s="153"/>
    </row>
    <row r="93" spans="1:435" x14ac:dyDescent="0.25">
      <c r="A93" s="112"/>
      <c r="B93" s="117" t="s">
        <v>420</v>
      </c>
      <c r="C93" s="120" t="s">
        <v>241</v>
      </c>
      <c r="D93" s="88">
        <f>'Нормативы и коэффициенты МОО'!$B$6</f>
        <v>38179.43</v>
      </c>
      <c r="E93" s="88">
        <f>'Нормативы и коэффициенты МОО'!$B$7</f>
        <v>53705.98</v>
      </c>
      <c r="F93" s="88">
        <f>'Нормативы и коэффициенты МОО'!$B$8</f>
        <v>55204.57</v>
      </c>
      <c r="G93" s="88">
        <f>'Нормативы и коэффициенты МОО'!$B$9</f>
        <v>78009.87</v>
      </c>
      <c r="H93" s="88">
        <f>'Нормативы и коэффициенты МОО'!$B$10</f>
        <v>23154.491086338148</v>
      </c>
      <c r="I93" s="88">
        <f>'Нормативы и коэффициенты МОО'!$B$11</f>
        <v>4412.8</v>
      </c>
      <c r="J93" s="88">
        <f>'Нормативы и коэффициенты МОО'!$B$12</f>
        <v>5883.73</v>
      </c>
      <c r="K93" s="88">
        <f>'Нормативы и коэффициенты МОО'!$C$6</f>
        <v>10181.18</v>
      </c>
      <c r="L93" s="88">
        <f>'Нормативы и коэффициенты МОО'!$C$7</f>
        <v>14321.59</v>
      </c>
      <c r="M93" s="88">
        <f>'Нормативы и коэффициенты МОО'!$C$8</f>
        <v>14721.22</v>
      </c>
      <c r="N93" s="88">
        <f>'Нормативы и коэффициенты МОО'!$C$9</f>
        <v>48613.13</v>
      </c>
      <c r="O93" s="88">
        <f>'Нормативы и коэффициенты МОО'!$C$10</f>
        <v>0</v>
      </c>
      <c r="P93" s="88">
        <f>'Нормативы и коэффициенты МОО'!$C$11</f>
        <v>0</v>
      </c>
      <c r="Q93" s="88">
        <f>'Нормативы и коэффициенты МОО'!$C$12</f>
        <v>1569</v>
      </c>
      <c r="R93" s="88">
        <f>'Нормативы и коэффициенты МОО'!$B$17</f>
        <v>1</v>
      </c>
      <c r="S93" s="88">
        <f>'Нормативы и коэффициенты МОО'!$B$18</f>
        <v>1</v>
      </c>
      <c r="T93" s="88">
        <f>'Нормативы и коэффициенты МОО'!$B$19</f>
        <v>1</v>
      </c>
      <c r="U93" s="88">
        <f>'Нормативы и коэффициенты МОО'!$B$20</f>
        <v>1</v>
      </c>
      <c r="V93" s="88">
        <f>'Нормативы и коэффициенты МОО'!$B$21</f>
        <v>1</v>
      </c>
      <c r="W93" s="88">
        <f>'Нормативы и коэффициенты МОО'!$B$22</f>
        <v>1</v>
      </c>
      <c r="X93" s="88">
        <f>'Нормативы и коэффициенты МОО'!$C$17</f>
        <v>2.1</v>
      </c>
      <c r="Y93" s="88">
        <f>'Нормативы и коэффициенты МОО'!$C$20</f>
        <v>1</v>
      </c>
      <c r="Z93" s="88">
        <f>'Нормативы и коэффициенты МОО'!$C$21</f>
        <v>1</v>
      </c>
      <c r="AA93" s="88">
        <f>'Нормативы и коэффициенты МОО'!$C$22</f>
        <v>2.1</v>
      </c>
      <c r="AB93" s="88">
        <f>'Нормативы и коэффициенты МОО'!$D$17</f>
        <v>1.83</v>
      </c>
      <c r="AC93" s="88">
        <f>'Нормативы и коэффициенты МОО'!$D$20</f>
        <v>1</v>
      </c>
      <c r="AD93" s="88">
        <f>'Нормативы и коэффициенты МОО'!$D$21</f>
        <v>1</v>
      </c>
      <c r="AE93" s="88">
        <f>'Нормативы и коэффициенты МОО'!$D$22</f>
        <v>1.83</v>
      </c>
      <c r="AF93" s="88">
        <f>'Нормативы и коэффициенты МОО'!$E$17</f>
        <v>1.74</v>
      </c>
      <c r="AG93" s="88">
        <f>'Нормативы и коэффициенты МОО'!$E$20</f>
        <v>1</v>
      </c>
      <c r="AH93" s="88">
        <f>'Нормативы и коэффициенты МОО'!$E$21</f>
        <v>1</v>
      </c>
      <c r="AI93" s="88">
        <f>'Нормативы и коэффициенты МОО'!$E$22</f>
        <v>1.74</v>
      </c>
      <c r="AJ93" s="88">
        <f>'Нормативы и коэффициенты МОО'!$F$17</f>
        <v>1.56</v>
      </c>
      <c r="AK93" s="88">
        <f>'Нормативы и коэффициенты МОО'!$F$20</f>
        <v>1</v>
      </c>
      <c r="AL93" s="88">
        <f>'Нормативы и коэффициенты МОО'!$F$21</f>
        <v>1</v>
      </c>
      <c r="AM93" s="88">
        <f>'Нормативы и коэффициенты МОО'!$F$22</f>
        <v>1.56</v>
      </c>
      <c r="AN93" s="88">
        <f>'Нормативы и коэффициенты МОО'!$G$17</f>
        <v>1.56</v>
      </c>
      <c r="AO93" s="88">
        <f>'Нормативы и коэффициенты МОО'!$G$20</f>
        <v>1</v>
      </c>
      <c r="AP93" s="88">
        <f>'Нормативы и коэффициенты МОО'!$G$21</f>
        <v>1</v>
      </c>
      <c r="AQ93" s="88">
        <f>'Нормативы и коэффициенты МОО'!$G$22</f>
        <v>1.56</v>
      </c>
      <c r="AR93" s="88">
        <f>'Нормативы и коэффициенты МОО'!$H$17</f>
        <v>2.31</v>
      </c>
      <c r="AS93" s="88">
        <f>'Нормативы и коэффициенты МОО'!$H$20</f>
        <v>1</v>
      </c>
      <c r="AT93" s="88">
        <f>'Нормативы и коэффициенты МОО'!$H$21</f>
        <v>1</v>
      </c>
      <c r="AU93" s="88">
        <f>'Нормативы и коэффициенты МОО'!$H$22</f>
        <v>2.31</v>
      </c>
      <c r="AV93" s="88">
        <f>'Нормативы и коэффициенты МОО'!$I$17</f>
        <v>1.56</v>
      </c>
      <c r="AW93" s="88">
        <f>'Нормативы и коэффициенты МОО'!$I$20</f>
        <v>1</v>
      </c>
      <c r="AX93" s="88">
        <f>'Нормативы и коэффициенты МОО'!$I$21</f>
        <v>1</v>
      </c>
      <c r="AY93" s="88">
        <f>'Нормативы и коэффициенты МОО'!$I$22</f>
        <v>1.56</v>
      </c>
      <c r="AZ93" s="88">
        <f>'Нормативы и коэффициенты МОО'!$J$17</f>
        <v>2.64</v>
      </c>
      <c r="BA93" s="88">
        <f>'Нормативы и коэффициенты МОО'!$J$20</f>
        <v>1</v>
      </c>
      <c r="BB93" s="88">
        <f>'Нормативы и коэффициенты МОО'!$J$21</f>
        <v>1</v>
      </c>
      <c r="BC93" s="88">
        <f>'Нормативы и коэффициенты МОО'!$J$22</f>
        <v>2.64</v>
      </c>
      <c r="BD93" s="88">
        <f>'Нормативы и коэффициенты МОО'!$K$17</f>
        <v>2.31</v>
      </c>
      <c r="BE93" s="88">
        <f>'Нормативы и коэффициенты МОО'!$K$20</f>
        <v>1</v>
      </c>
      <c r="BF93" s="88">
        <f>'Нормативы и коэффициенты МОО'!$K$21</f>
        <v>1</v>
      </c>
      <c r="BG93" s="88">
        <f>'Нормативы и коэффициенты МОО'!$K$22</f>
        <v>2.31</v>
      </c>
      <c r="BH93" s="88">
        <f>'Нормативы и коэффициенты МОО'!$L$18</f>
        <v>2</v>
      </c>
      <c r="BI93" s="88">
        <f>'Нормативы и коэффициенты МОО'!$L$19</f>
        <v>2</v>
      </c>
      <c r="BJ93" s="88">
        <f>'Нормативы и коэффициенты МОО'!$L$20</f>
        <v>1</v>
      </c>
      <c r="BK93" s="88">
        <f>'Нормативы и коэффициенты МОО'!$L$21</f>
        <v>1</v>
      </c>
      <c r="BL93" s="88">
        <f>'Нормативы и коэффициенты МОО'!$L$22</f>
        <v>2</v>
      </c>
      <c r="BM93" s="88">
        <f>'Нормативы и коэффициенты МОО'!$N$17</f>
        <v>1</v>
      </c>
      <c r="BN93" s="88">
        <f>'Нормативы и коэффициенты МОО'!$N$18</f>
        <v>1</v>
      </c>
      <c r="BO93" s="88">
        <f>'Нормативы и коэффициенты МОО'!$N$19</f>
        <v>1</v>
      </c>
      <c r="BP93" s="88">
        <f>'Нормативы и коэффициенты МОО'!$N$20</f>
        <v>1</v>
      </c>
      <c r="BQ93" s="88">
        <f>'Нормативы и коэффициенты МОО'!$N$21</f>
        <v>1</v>
      </c>
      <c r="BR93" s="88">
        <f>'Нормативы и коэффициенты МОО'!$N$22</f>
        <v>1</v>
      </c>
      <c r="BS93" s="88">
        <f>'Нормативы и коэффициенты МОО'!$O$17</f>
        <v>1.2</v>
      </c>
      <c r="BT93" s="88">
        <f>'Нормативы и коэффициенты МОО'!$O$18</f>
        <v>1.2</v>
      </c>
      <c r="BU93" s="88">
        <f>'Нормативы и коэффициенты МОО'!$O$19</f>
        <v>1.2</v>
      </c>
      <c r="BV93" s="88">
        <f>'Нормативы и коэффициенты МОО'!$O$20</f>
        <v>1</v>
      </c>
      <c r="BW93" s="88">
        <f>'Нормативы и коэффициенты МОО'!$O$21</f>
        <v>1</v>
      </c>
      <c r="BX93" s="88">
        <f>'Нормативы и коэффициенты МОО'!$O$22</f>
        <v>1</v>
      </c>
      <c r="BY93" s="88">
        <f>'Нормативы и коэффициенты МОО'!$P$17</f>
        <v>1.2</v>
      </c>
      <c r="BZ93" s="88">
        <f>'Нормативы и коэффициенты МОО'!$P$18</f>
        <v>1.2</v>
      </c>
      <c r="CA93" s="88">
        <f>'Нормативы и коэффициенты МОО'!$P$19</f>
        <v>1.2</v>
      </c>
      <c r="CB93" s="88">
        <f>'Нормативы и коэффициенты МОО'!$P$20</f>
        <v>1</v>
      </c>
      <c r="CC93" s="88">
        <f>'Нормативы и коэффициенты МОО'!$P$21</f>
        <v>1</v>
      </c>
      <c r="CD93" s="88">
        <f>'Нормативы и коэффициенты МОО'!$P$22</f>
        <v>1</v>
      </c>
      <c r="CE93" s="88">
        <f>'Нормативы и коэффициенты МОО'!$Q$17</f>
        <v>1</v>
      </c>
      <c r="CF93" s="88">
        <f>'Нормативы и коэффициенты МОО'!$Q$18</f>
        <v>1</v>
      </c>
      <c r="CG93" s="88">
        <f>'Нормативы и коэффициенты МОО'!$Q$19</f>
        <v>1</v>
      </c>
      <c r="CH93" s="88">
        <f>'Нормативы и коэффициенты МОО'!$Q$20</f>
        <v>1</v>
      </c>
      <c r="CI93" s="88">
        <f>'Нормативы и коэффициенты МОО'!$Q$21</f>
        <v>1</v>
      </c>
      <c r="CJ93" s="88">
        <f>'Нормативы и коэффициенты МОО'!$Q$22</f>
        <v>1</v>
      </c>
      <c r="CK93" s="88">
        <f>'Нормативы и коэффициенты МОО'!$R$17</f>
        <v>2</v>
      </c>
      <c r="CL93" s="88">
        <f>'Нормативы и коэффициенты МОО'!$R$18</f>
        <v>2</v>
      </c>
      <c r="CM93" s="88">
        <f>'Нормативы и коэффициенты МОО'!$R$19</f>
        <v>2</v>
      </c>
      <c r="CN93" s="88">
        <f>'Нормативы и коэффициенты МОО'!$R$20</f>
        <v>2</v>
      </c>
      <c r="CO93" s="88">
        <f>'Нормативы и коэффициенты МОО'!$R$21</f>
        <v>2</v>
      </c>
      <c r="CP93" s="88">
        <f>'Нормативы и коэффициенты МОО'!$R$22</f>
        <v>2</v>
      </c>
      <c r="CQ93" s="88">
        <f>'Нормативы и коэффициенты МОО'!$S$17</f>
        <v>1</v>
      </c>
      <c r="CR93" s="88">
        <f>'Нормативы и коэффициенты МОО'!$S$18</f>
        <v>1</v>
      </c>
      <c r="CS93" s="88">
        <f>'Нормативы и коэффициенты МОО'!$S$19</f>
        <v>1</v>
      </c>
      <c r="CT93" s="88">
        <f>'Нормативы и коэффициенты МОО'!$S$20</f>
        <v>2</v>
      </c>
      <c r="CU93" s="88">
        <f>'Нормативы и коэффициенты МОО'!$S$21</f>
        <v>2</v>
      </c>
      <c r="CV93" s="88">
        <f>'Нормативы и коэффициенты МОО'!$S$22</f>
        <v>1</v>
      </c>
      <c r="CW93" s="88">
        <f>'Нормативы и коэффициенты МОО'!$T$17</f>
        <v>1</v>
      </c>
      <c r="CX93" s="88">
        <f>'Нормативы и коэффициенты МОО'!$T$18</f>
        <v>1</v>
      </c>
      <c r="CY93" s="88">
        <f>'Нормативы и коэффициенты МОО'!$T$19</f>
        <v>1</v>
      </c>
      <c r="CZ93" s="88">
        <f>'Нормативы и коэффициенты МОО'!$T$20</f>
        <v>1</v>
      </c>
      <c r="DA93" s="88">
        <f>'Нормативы и коэффициенты МОО'!$T$21</f>
        <v>1</v>
      </c>
      <c r="DB93" s="88">
        <f>'Нормативы и коэффициенты МОО'!$T$22</f>
        <v>1</v>
      </c>
      <c r="DC93" s="88">
        <f>'Нормативы и коэффициенты МОО'!$U$17</f>
        <v>1</v>
      </c>
      <c r="DD93" s="88">
        <f>'Нормативы и коэффициенты МОО'!$U$18</f>
        <v>1</v>
      </c>
      <c r="DE93" s="88">
        <f>'Нормативы и коэффициенты МОО'!$U$19</f>
        <v>1</v>
      </c>
      <c r="DF93" s="88">
        <f>'Нормативы и коэффициенты МОО'!$U$20</f>
        <v>1</v>
      </c>
      <c r="DG93" s="88">
        <f>'Нормативы и коэффициенты МОО'!$U$21</f>
        <v>1</v>
      </c>
      <c r="DH93" s="88">
        <f>'Нормативы и коэффициенты МОО'!$U$22</f>
        <v>1</v>
      </c>
      <c r="DI93" s="88">
        <f>'Нормативы и коэффициенты МОО'!$V$17</f>
        <v>1</v>
      </c>
      <c r="DJ93" s="88">
        <f>'Нормативы и коэффициенты МОО'!$V$18</f>
        <v>1</v>
      </c>
      <c r="DK93" s="88">
        <f>'Нормативы и коэффициенты МОО'!$V$19</f>
        <v>1</v>
      </c>
      <c r="DL93" s="88">
        <f>'Нормативы и коэффициенты МОО'!$V$20</f>
        <v>1</v>
      </c>
      <c r="DM93" s="88">
        <f>'Нормативы и коэффициенты МОО'!$V$21</f>
        <v>1</v>
      </c>
      <c r="DN93" s="88">
        <f>'Нормативы и коэффициенты МОО'!$V$22</f>
        <v>1</v>
      </c>
      <c r="DO93" s="177">
        <f t="shared" si="1405"/>
        <v>3436</v>
      </c>
      <c r="DP93" s="177">
        <f t="shared" si="1406"/>
        <v>916</v>
      </c>
      <c r="DQ93" s="70">
        <f>Контингент!D98</f>
        <v>90</v>
      </c>
      <c r="DR93" s="177">
        <f t="shared" si="1407"/>
        <v>0</v>
      </c>
      <c r="DS93" s="177">
        <f t="shared" si="1408"/>
        <v>0</v>
      </c>
      <c r="DT93" s="70">
        <f>Контингент!E98</f>
        <v>0</v>
      </c>
      <c r="DU93" s="177">
        <f t="shared" si="1409"/>
        <v>0</v>
      </c>
      <c r="DV93" s="177">
        <f t="shared" si="1410"/>
        <v>0</v>
      </c>
      <c r="DW93" s="70">
        <f>Контингент!AP98</f>
        <v>0</v>
      </c>
      <c r="DX93" s="177">
        <f t="shared" si="1411"/>
        <v>0</v>
      </c>
      <c r="DY93" s="177">
        <f t="shared" si="1412"/>
        <v>0</v>
      </c>
      <c r="DZ93" s="70">
        <f>Контингент!K98</f>
        <v>0</v>
      </c>
      <c r="EA93" s="177">
        <f t="shared" si="1413"/>
        <v>0</v>
      </c>
      <c r="EB93" s="177">
        <f t="shared" si="1414"/>
        <v>0</v>
      </c>
      <c r="EC93" s="70">
        <f>Контингент!L98</f>
        <v>0</v>
      </c>
      <c r="ED93" s="177">
        <f t="shared" si="1415"/>
        <v>0</v>
      </c>
      <c r="EE93" s="177">
        <f t="shared" si="1416"/>
        <v>0</v>
      </c>
      <c r="EF93" s="70">
        <f>Контингент!AT98</f>
        <v>0</v>
      </c>
      <c r="EG93" s="177">
        <f t="shared" si="1417"/>
        <v>0</v>
      </c>
      <c r="EH93" s="177">
        <f t="shared" si="1418"/>
        <v>0</v>
      </c>
      <c r="EI93" s="70">
        <f>Контингент!R98</f>
        <v>0</v>
      </c>
      <c r="EJ93" s="177">
        <f t="shared" si="1419"/>
        <v>0</v>
      </c>
      <c r="EK93" s="177">
        <f t="shared" si="1420"/>
        <v>0</v>
      </c>
      <c r="EL93" s="70">
        <f>Контингент!S98</f>
        <v>0</v>
      </c>
      <c r="EM93" s="177">
        <f t="shared" si="1421"/>
        <v>0</v>
      </c>
      <c r="EN93" s="177">
        <f t="shared" si="1422"/>
        <v>0</v>
      </c>
      <c r="EO93" s="70">
        <f>Контингент!T98</f>
        <v>0</v>
      </c>
      <c r="EP93" s="177">
        <f t="shared" si="1423"/>
        <v>0</v>
      </c>
      <c r="EQ93" s="177">
        <f t="shared" si="1424"/>
        <v>0</v>
      </c>
      <c r="ER93" s="70">
        <f>Контингент!U98</f>
        <v>0</v>
      </c>
      <c r="ES93" s="177">
        <f t="shared" si="1425"/>
        <v>0</v>
      </c>
      <c r="ET93" s="177">
        <f t="shared" si="1426"/>
        <v>0</v>
      </c>
      <c r="EU93" s="70">
        <f>Контингент!V98</f>
        <v>0</v>
      </c>
      <c r="EV93" s="177">
        <f t="shared" si="1427"/>
        <v>0</v>
      </c>
      <c r="EW93" s="177">
        <f t="shared" si="1428"/>
        <v>0</v>
      </c>
      <c r="EX93" s="70">
        <f>Контингент!W98</f>
        <v>0</v>
      </c>
      <c r="EY93" s="177">
        <f t="shared" si="1429"/>
        <v>0</v>
      </c>
      <c r="EZ93" s="177">
        <f t="shared" si="1430"/>
        <v>0</v>
      </c>
      <c r="FA93" s="70">
        <f>Контингент!X98</f>
        <v>0</v>
      </c>
      <c r="FB93" s="177">
        <f t="shared" si="1431"/>
        <v>0</v>
      </c>
      <c r="FC93" s="177">
        <f t="shared" si="1432"/>
        <v>0</v>
      </c>
      <c r="FD93" s="70">
        <f>Контингент!Y98</f>
        <v>0</v>
      </c>
      <c r="FE93" s="177">
        <f t="shared" si="1433"/>
        <v>0</v>
      </c>
      <c r="FF93" s="177">
        <f t="shared" si="1434"/>
        <v>0</v>
      </c>
      <c r="FG93" s="70">
        <f>Контингент!Z98</f>
        <v>0</v>
      </c>
      <c r="FH93" s="177">
        <f t="shared" si="1435"/>
        <v>0</v>
      </c>
      <c r="FI93" s="177">
        <f t="shared" si="1436"/>
        <v>0</v>
      </c>
      <c r="FJ93" s="70">
        <f>Контингент!AB98</f>
        <v>0</v>
      </c>
      <c r="FK93" s="177">
        <f t="shared" si="1437"/>
        <v>0</v>
      </c>
      <c r="FL93" s="177">
        <f t="shared" si="1438"/>
        <v>0</v>
      </c>
      <c r="FM93" s="70">
        <f>Контингент!AC98</f>
        <v>0</v>
      </c>
      <c r="FN93" s="177">
        <f t="shared" si="1439"/>
        <v>0</v>
      </c>
      <c r="FO93" s="177">
        <f t="shared" si="1440"/>
        <v>0</v>
      </c>
      <c r="FP93" s="70">
        <f>Контингент!AD98</f>
        <v>0</v>
      </c>
      <c r="FQ93" s="177">
        <f t="shared" si="1441"/>
        <v>0</v>
      </c>
      <c r="FR93" s="177">
        <f t="shared" si="1442"/>
        <v>0</v>
      </c>
      <c r="FS93" s="70">
        <f>Контингент!AE98</f>
        <v>0</v>
      </c>
      <c r="FT93" s="177">
        <f t="shared" si="1443"/>
        <v>0</v>
      </c>
      <c r="FU93" s="177">
        <f t="shared" si="1444"/>
        <v>0</v>
      </c>
      <c r="FV93" s="70">
        <f>Контингент!AF98</f>
        <v>0</v>
      </c>
      <c r="FW93" s="177">
        <f t="shared" si="1445"/>
        <v>0</v>
      </c>
      <c r="FX93" s="177">
        <f t="shared" si="1446"/>
        <v>0</v>
      </c>
      <c r="FY93" s="70">
        <f>Контингент!AG98</f>
        <v>0</v>
      </c>
      <c r="FZ93" s="177">
        <f t="shared" si="1447"/>
        <v>0</v>
      </c>
      <c r="GA93" s="177">
        <f t="shared" si="1448"/>
        <v>0</v>
      </c>
      <c r="GB93" s="70">
        <f>Контингент!AH98</f>
        <v>0</v>
      </c>
      <c r="GC93" s="177">
        <f t="shared" si="1449"/>
        <v>0</v>
      </c>
      <c r="GD93" s="177">
        <f t="shared" si="1450"/>
        <v>0</v>
      </c>
      <c r="GE93" s="70">
        <f>Контингент!AI98</f>
        <v>0</v>
      </c>
      <c r="GF93" s="177">
        <f t="shared" si="1451"/>
        <v>0</v>
      </c>
      <c r="GG93" s="177">
        <f t="shared" si="1452"/>
        <v>0</v>
      </c>
      <c r="GH93" s="70">
        <f>Контингент!AJ98</f>
        <v>0</v>
      </c>
      <c r="GI93" s="177">
        <f t="shared" si="1453"/>
        <v>0</v>
      </c>
      <c r="GJ93" s="177">
        <f t="shared" si="1454"/>
        <v>0</v>
      </c>
      <c r="GK93" s="70">
        <f>Контингент!AX98</f>
        <v>0</v>
      </c>
      <c r="GL93" s="177">
        <f t="shared" si="1455"/>
        <v>0</v>
      </c>
      <c r="GM93" s="177">
        <f t="shared" si="1456"/>
        <v>0</v>
      </c>
      <c r="GN93" s="70">
        <f>Контингент!AY98</f>
        <v>0</v>
      </c>
      <c r="GO93" s="177">
        <f t="shared" si="1457"/>
        <v>0</v>
      </c>
      <c r="GP93" s="177">
        <f t="shared" si="1458"/>
        <v>0</v>
      </c>
      <c r="GQ93" s="70">
        <f>Контингент!AZ98</f>
        <v>0</v>
      </c>
      <c r="GR93" s="177">
        <f t="shared" si="1459"/>
        <v>0</v>
      </c>
      <c r="GS93" s="177">
        <f t="shared" si="1460"/>
        <v>0</v>
      </c>
      <c r="GT93" s="70">
        <f>Контингент!BA98</f>
        <v>0</v>
      </c>
      <c r="GU93" s="177">
        <f t="shared" si="1461"/>
        <v>0</v>
      </c>
      <c r="GV93" s="177">
        <f t="shared" si="1462"/>
        <v>0</v>
      </c>
      <c r="GW93" s="70">
        <f>Контингент!BB98</f>
        <v>0</v>
      </c>
      <c r="GX93" s="177">
        <f t="shared" si="1463"/>
        <v>0</v>
      </c>
      <c r="GY93" s="177">
        <f t="shared" si="1464"/>
        <v>0</v>
      </c>
      <c r="GZ93" s="70">
        <f>Контингент!BC98</f>
        <v>0</v>
      </c>
      <c r="HA93" s="177">
        <f t="shared" si="1465"/>
        <v>0</v>
      </c>
      <c r="HB93" s="177">
        <f t="shared" si="1466"/>
        <v>0</v>
      </c>
      <c r="HC93" s="70">
        <f>Контингент!BD98</f>
        <v>0</v>
      </c>
      <c r="HD93" s="177">
        <f t="shared" si="1467"/>
        <v>0</v>
      </c>
      <c r="HE93" s="177">
        <f t="shared" si="1468"/>
        <v>0</v>
      </c>
      <c r="HF93" s="70">
        <f>Контингент!BE98</f>
        <v>0</v>
      </c>
      <c r="HG93" s="177">
        <f t="shared" si="1469"/>
        <v>0</v>
      </c>
      <c r="HH93" s="177">
        <f t="shared" si="1470"/>
        <v>0</v>
      </c>
      <c r="HI93" s="70">
        <f>Контингент!BF98</f>
        <v>0</v>
      </c>
      <c r="HJ93" s="177">
        <f t="shared" si="1471"/>
        <v>0</v>
      </c>
      <c r="HK93" s="177">
        <f t="shared" si="1472"/>
        <v>0</v>
      </c>
      <c r="HL93" s="70">
        <f>Контингент!F98</f>
        <v>0</v>
      </c>
      <c r="HM93" s="177">
        <f t="shared" si="1473"/>
        <v>0</v>
      </c>
      <c r="HN93" s="177">
        <f t="shared" si="1474"/>
        <v>0</v>
      </c>
      <c r="HO93" s="70">
        <f>Контингент!G98</f>
        <v>0</v>
      </c>
      <c r="HP93" s="177">
        <f t="shared" si="1475"/>
        <v>0</v>
      </c>
      <c r="HQ93" s="177">
        <f t="shared" si="1476"/>
        <v>0</v>
      </c>
      <c r="HR93" s="70">
        <f>Контингент!AQ98</f>
        <v>0</v>
      </c>
      <c r="HS93" s="177">
        <f t="shared" si="1477"/>
        <v>0</v>
      </c>
      <c r="HT93" s="177">
        <f t="shared" si="1478"/>
        <v>0</v>
      </c>
      <c r="HU93" s="70">
        <f>Контингент!M98</f>
        <v>0</v>
      </c>
      <c r="HV93" s="177">
        <f t="shared" si="1479"/>
        <v>0</v>
      </c>
      <c r="HW93" s="177">
        <f t="shared" si="1480"/>
        <v>0</v>
      </c>
      <c r="HX93" s="70">
        <f>Контингент!N98</f>
        <v>0</v>
      </c>
      <c r="HY93" s="177">
        <f t="shared" si="1481"/>
        <v>0</v>
      </c>
      <c r="HZ93" s="177">
        <f t="shared" si="1482"/>
        <v>0</v>
      </c>
      <c r="IA93" s="70">
        <f>Контингент!AU98</f>
        <v>0</v>
      </c>
      <c r="IB93" s="177">
        <f t="shared" si="1483"/>
        <v>0</v>
      </c>
      <c r="IC93" s="177">
        <f t="shared" si="1484"/>
        <v>0</v>
      </c>
      <c r="ID93" s="70">
        <f>Контингент!AL98</f>
        <v>0</v>
      </c>
      <c r="IE93" s="177">
        <f t="shared" si="1485"/>
        <v>0</v>
      </c>
      <c r="IF93" s="177">
        <f t="shared" si="1486"/>
        <v>0</v>
      </c>
      <c r="IG93" s="70">
        <f>Контингент!AM98</f>
        <v>0</v>
      </c>
      <c r="IH93" s="177">
        <f t="shared" si="1487"/>
        <v>0</v>
      </c>
      <c r="II93" s="177">
        <f t="shared" si="1488"/>
        <v>0</v>
      </c>
      <c r="IJ93" s="70">
        <f>Контингент!BH98</f>
        <v>0</v>
      </c>
      <c r="IK93" s="177">
        <f t="shared" si="1489"/>
        <v>0</v>
      </c>
      <c r="IL93" s="177">
        <f t="shared" si="1490"/>
        <v>0</v>
      </c>
      <c r="IM93" s="70">
        <f>Контингент!H98+Контингент!I98</f>
        <v>0</v>
      </c>
      <c r="IN93" s="177">
        <f t="shared" si="1491"/>
        <v>0</v>
      </c>
      <c r="IO93" s="177">
        <f t="shared" si="1492"/>
        <v>0</v>
      </c>
      <c r="IP93" s="70">
        <f>Контингент!J98</f>
        <v>0</v>
      </c>
      <c r="IQ93" s="177">
        <f t="shared" si="1493"/>
        <v>0</v>
      </c>
      <c r="IR93" s="177">
        <f t="shared" si="1494"/>
        <v>0</v>
      </c>
      <c r="IS93" s="70">
        <f>Контингент!AR98+Контингент!AS98</f>
        <v>0</v>
      </c>
      <c r="IT93" s="177">
        <f t="shared" si="1495"/>
        <v>0</v>
      </c>
      <c r="IU93" s="177">
        <f t="shared" si="1496"/>
        <v>0</v>
      </c>
      <c r="IV93" s="70">
        <f>Контингент!O98+Контингент!P98</f>
        <v>0</v>
      </c>
      <c r="IW93" s="177">
        <f t="shared" si="1497"/>
        <v>0</v>
      </c>
      <c r="IX93" s="177">
        <f t="shared" si="1498"/>
        <v>0</v>
      </c>
      <c r="IY93" s="70">
        <f>Контингент!Q98</f>
        <v>0</v>
      </c>
      <c r="IZ93" s="177">
        <f t="shared" si="1499"/>
        <v>0</v>
      </c>
      <c r="JA93" s="177">
        <f t="shared" si="1500"/>
        <v>0</v>
      </c>
      <c r="JB93" s="70">
        <f>Контингент!AV98+Контингент!AW98</f>
        <v>0</v>
      </c>
      <c r="JC93" s="177">
        <f t="shared" si="1501"/>
        <v>0</v>
      </c>
      <c r="JD93" s="177">
        <f t="shared" si="1502"/>
        <v>0</v>
      </c>
      <c r="JE93" s="70">
        <f>Контингент!AN98</f>
        <v>0</v>
      </c>
      <c r="JF93" s="177">
        <f t="shared" si="1503"/>
        <v>0</v>
      </c>
      <c r="JG93" s="177">
        <f t="shared" si="1504"/>
        <v>0</v>
      </c>
      <c r="JH93" s="70">
        <f>Контингент!AO98</f>
        <v>0</v>
      </c>
      <c r="JI93" s="177">
        <f t="shared" si="1505"/>
        <v>0</v>
      </c>
      <c r="JJ93" s="177">
        <f t="shared" si="1506"/>
        <v>0</v>
      </c>
      <c r="JK93" s="70">
        <f>Контингент!BI98</f>
        <v>0</v>
      </c>
      <c r="JL93" s="70">
        <f t="shared" si="1507"/>
        <v>90</v>
      </c>
      <c r="JM93" s="70">
        <f>Контингент!CZ98</f>
        <v>52</v>
      </c>
      <c r="JN93" s="70">
        <f t="shared" si="1508"/>
        <v>142</v>
      </c>
      <c r="JO93" s="177">
        <f t="shared" si="1509"/>
        <v>3436</v>
      </c>
      <c r="JP93" s="177">
        <f t="shared" si="1510"/>
        <v>916</v>
      </c>
      <c r="JQ93" s="143">
        <f>'Нормативы и коэффициенты МОО'!$Y$17</f>
        <v>0.89426399999999995</v>
      </c>
      <c r="JR93" s="14">
        <v>1</v>
      </c>
      <c r="JS93" s="177">
        <f t="shared" si="1511"/>
        <v>3073</v>
      </c>
      <c r="JT93" s="177">
        <f t="shared" si="1512"/>
        <v>819</v>
      </c>
      <c r="JU93" s="177">
        <f t="shared" si="1513"/>
        <v>2084</v>
      </c>
      <c r="JV93" s="177">
        <f t="shared" si="1514"/>
        <v>0</v>
      </c>
      <c r="JW93" s="70">
        <f>Контингент!DU98</f>
        <v>90</v>
      </c>
      <c r="JX93" s="177">
        <f t="shared" si="1515"/>
        <v>0</v>
      </c>
      <c r="JY93" s="177">
        <f t="shared" si="1516"/>
        <v>0</v>
      </c>
      <c r="JZ93" s="70">
        <f>Контингент!DV98</f>
        <v>0</v>
      </c>
      <c r="KA93" s="177">
        <f t="shared" si="1517"/>
        <v>0</v>
      </c>
      <c r="KB93" s="177">
        <f t="shared" si="1518"/>
        <v>0</v>
      </c>
      <c r="KC93" s="70">
        <f>(Контингент!DW98+Контингент!DX98+Контингент!DY98+Контингент!DZ98+Контингент!EA98+Контингент!EB98+Контингент!EC98+Контингент!ED98+Контингент!EE98)</f>
        <v>0</v>
      </c>
      <c r="KD93" s="177">
        <f t="shared" si="1519"/>
        <v>0</v>
      </c>
      <c r="KE93" s="177">
        <f t="shared" si="1520"/>
        <v>0</v>
      </c>
      <c r="KF93" s="70">
        <f>Контингент!EF98</f>
        <v>0</v>
      </c>
      <c r="KG93" s="177">
        <f t="shared" si="1521"/>
        <v>0</v>
      </c>
      <c r="KH93" s="177">
        <f t="shared" si="1522"/>
        <v>0</v>
      </c>
      <c r="KI93" s="70">
        <f>Контингент!EG98</f>
        <v>0</v>
      </c>
      <c r="KJ93" s="177">
        <f t="shared" si="1523"/>
        <v>0</v>
      </c>
      <c r="KK93" s="177">
        <f t="shared" si="1524"/>
        <v>0</v>
      </c>
      <c r="KL93" s="70">
        <f>Контингент!EH98</f>
        <v>0</v>
      </c>
      <c r="KM93" s="177">
        <f t="shared" si="1525"/>
        <v>0</v>
      </c>
      <c r="KN93" s="177">
        <f t="shared" si="1526"/>
        <v>0</v>
      </c>
      <c r="KO93" s="70">
        <f>Контингент!EI98</f>
        <v>0</v>
      </c>
      <c r="KP93" s="177">
        <f t="shared" si="1527"/>
        <v>0</v>
      </c>
      <c r="KQ93" s="177">
        <f t="shared" si="1528"/>
        <v>0</v>
      </c>
      <c r="KR93" s="70">
        <f>Контингент!EJ98</f>
        <v>0</v>
      </c>
      <c r="KS93" s="177">
        <f t="shared" si="1529"/>
        <v>0</v>
      </c>
      <c r="KT93" s="177">
        <f t="shared" si="1530"/>
        <v>0</v>
      </c>
      <c r="KU93" s="70">
        <f>Контингент!EK98</f>
        <v>0</v>
      </c>
      <c r="KV93" s="70">
        <f t="shared" si="1531"/>
        <v>90</v>
      </c>
      <c r="KW93" s="177">
        <f t="shared" si="1532"/>
        <v>2084</v>
      </c>
      <c r="KX93" s="177">
        <f t="shared" si="1533"/>
        <v>0</v>
      </c>
      <c r="KY93" s="143">
        <f>'Нормативы и коэффициенты МОО'!$Y$17</f>
        <v>0.89426399999999995</v>
      </c>
      <c r="KZ93" s="14">
        <v>1</v>
      </c>
      <c r="LA93" s="177">
        <f t="shared" si="1534"/>
        <v>1864</v>
      </c>
      <c r="LB93" s="177">
        <f t="shared" si="1535"/>
        <v>0</v>
      </c>
      <c r="LC93" s="177">
        <f t="shared" si="1536"/>
        <v>397</v>
      </c>
      <c r="LD93" s="177">
        <f t="shared" si="1537"/>
        <v>0</v>
      </c>
      <c r="LE93" s="70">
        <f>Контингент!DC98</f>
        <v>90</v>
      </c>
      <c r="LF93" s="177">
        <f t="shared" si="1538"/>
        <v>0</v>
      </c>
      <c r="LG93" s="177">
        <f t="shared" si="1539"/>
        <v>0</v>
      </c>
      <c r="LH93" s="70">
        <f>Контингент!DD98</f>
        <v>0</v>
      </c>
      <c r="LI93" s="177">
        <f t="shared" si="1540"/>
        <v>0</v>
      </c>
      <c r="LJ93" s="177">
        <f t="shared" si="1541"/>
        <v>0</v>
      </c>
      <c r="LK93" s="70">
        <f>Контингент!DE98</f>
        <v>0</v>
      </c>
      <c r="LL93" s="177">
        <f t="shared" si="1542"/>
        <v>0</v>
      </c>
      <c r="LM93" s="177">
        <f t="shared" si="1543"/>
        <v>0</v>
      </c>
      <c r="LN93" s="70">
        <f>Контингент!DF98</f>
        <v>0</v>
      </c>
      <c r="LO93" s="177">
        <f t="shared" si="1544"/>
        <v>0</v>
      </c>
      <c r="LP93" s="177">
        <f t="shared" si="1545"/>
        <v>0</v>
      </c>
      <c r="LQ93" s="70">
        <f>Контингент!DG98</f>
        <v>0</v>
      </c>
      <c r="LR93" s="177">
        <f t="shared" si="1546"/>
        <v>0</v>
      </c>
      <c r="LS93" s="177">
        <f t="shared" si="1547"/>
        <v>0</v>
      </c>
      <c r="LT93" s="70">
        <f>Контингент!DH98</f>
        <v>0</v>
      </c>
      <c r="LU93" s="177">
        <f t="shared" si="1548"/>
        <v>0</v>
      </c>
      <c r="LV93" s="177">
        <f t="shared" si="1549"/>
        <v>0</v>
      </c>
      <c r="LW93" s="70">
        <f>Контингент!DI98</f>
        <v>0</v>
      </c>
      <c r="LX93" s="177">
        <f t="shared" si="1550"/>
        <v>0</v>
      </c>
      <c r="LY93" s="177">
        <f t="shared" si="1551"/>
        <v>0</v>
      </c>
      <c r="LZ93" s="70">
        <f>Контингент!DJ98</f>
        <v>0</v>
      </c>
      <c r="MA93" s="177">
        <f t="shared" si="1552"/>
        <v>0</v>
      </c>
      <c r="MB93" s="177">
        <f t="shared" si="1553"/>
        <v>0</v>
      </c>
      <c r="MC93" s="70">
        <f>Контингент!DK98</f>
        <v>0</v>
      </c>
      <c r="MD93" s="177">
        <f t="shared" si="1554"/>
        <v>0</v>
      </c>
      <c r="ME93" s="177">
        <f t="shared" si="1555"/>
        <v>0</v>
      </c>
      <c r="MF93" s="70">
        <f>Контингент!DL98</f>
        <v>0</v>
      </c>
      <c r="MG93" s="177">
        <f t="shared" si="1556"/>
        <v>0</v>
      </c>
      <c r="MH93" s="177">
        <f t="shared" si="1557"/>
        <v>0</v>
      </c>
      <c r="MI93" s="70">
        <f>Контингент!DM98</f>
        <v>0</v>
      </c>
      <c r="MJ93" s="177">
        <f t="shared" si="1558"/>
        <v>0</v>
      </c>
      <c r="MK93" s="177">
        <f t="shared" si="1559"/>
        <v>0</v>
      </c>
      <c r="ML93" s="70">
        <f>Контингент!DN98</f>
        <v>0</v>
      </c>
      <c r="MM93" s="177">
        <f t="shared" si="1560"/>
        <v>0</v>
      </c>
      <c r="MN93" s="177">
        <f t="shared" si="1561"/>
        <v>0</v>
      </c>
      <c r="MO93" s="70">
        <f>Контингент!DO98</f>
        <v>0</v>
      </c>
      <c r="MP93" s="177">
        <f t="shared" si="1562"/>
        <v>0</v>
      </c>
      <c r="MQ93" s="177">
        <f t="shared" si="1563"/>
        <v>0</v>
      </c>
      <c r="MR93" s="70">
        <f>Контингент!DP98</f>
        <v>0</v>
      </c>
      <c r="MS93" s="177">
        <f t="shared" si="1564"/>
        <v>0</v>
      </c>
      <c r="MT93" s="177">
        <f t="shared" si="1565"/>
        <v>0</v>
      </c>
      <c r="MU93" s="70">
        <f>Контингент!DQ98</f>
        <v>0</v>
      </c>
      <c r="MV93" s="177">
        <f t="shared" si="1566"/>
        <v>0</v>
      </c>
      <c r="MW93" s="177">
        <f t="shared" si="1567"/>
        <v>0</v>
      </c>
      <c r="MX93" s="70">
        <f>Контингент!DR98</f>
        <v>0</v>
      </c>
      <c r="MY93" s="177">
        <f t="shared" si="1568"/>
        <v>0</v>
      </c>
      <c r="MZ93" s="177">
        <f t="shared" si="1569"/>
        <v>0</v>
      </c>
      <c r="NA93" s="70">
        <f>Контингент!DS98</f>
        <v>0</v>
      </c>
      <c r="NB93" s="70">
        <f t="shared" si="1570"/>
        <v>90</v>
      </c>
      <c r="NC93" s="177">
        <f t="shared" si="1571"/>
        <v>397</v>
      </c>
      <c r="ND93" s="177">
        <f t="shared" si="1572"/>
        <v>0</v>
      </c>
      <c r="NE93" s="143">
        <f>'Нормативы и коэффициенты МОО'!$Y$17</f>
        <v>0.89426399999999995</v>
      </c>
      <c r="NF93" s="14">
        <v>1</v>
      </c>
      <c r="NG93" s="14">
        <v>12</v>
      </c>
      <c r="NH93" s="14">
        <v>8</v>
      </c>
      <c r="NI93" s="177">
        <f t="shared" si="1573"/>
        <v>237</v>
      </c>
      <c r="NJ93" s="177">
        <f t="shared" si="1574"/>
        <v>0</v>
      </c>
      <c r="NK93" s="177">
        <f t="shared" si="1575"/>
        <v>530</v>
      </c>
      <c r="NL93" s="177">
        <f t="shared" si="1576"/>
        <v>141</v>
      </c>
      <c r="NM93" s="70">
        <f>Контингент!DC98</f>
        <v>90</v>
      </c>
      <c r="NN93" s="177">
        <f t="shared" si="1577"/>
        <v>0</v>
      </c>
      <c r="NO93" s="177">
        <f t="shared" si="1578"/>
        <v>0</v>
      </c>
      <c r="NP93" s="70">
        <f>Контингент!DD98</f>
        <v>0</v>
      </c>
      <c r="NQ93" s="177">
        <f t="shared" si="1579"/>
        <v>0</v>
      </c>
      <c r="NR93" s="177">
        <f t="shared" si="1580"/>
        <v>0</v>
      </c>
      <c r="NS93" s="70">
        <f>Контингент!DE98</f>
        <v>0</v>
      </c>
      <c r="NT93" s="177">
        <f t="shared" si="1581"/>
        <v>0</v>
      </c>
      <c r="NU93" s="177">
        <f t="shared" si="1582"/>
        <v>0</v>
      </c>
      <c r="NV93" s="70">
        <f>Контингент!DF98</f>
        <v>0</v>
      </c>
      <c r="NW93" s="177">
        <f t="shared" si="1583"/>
        <v>0</v>
      </c>
      <c r="NX93" s="177">
        <f t="shared" si="1584"/>
        <v>0</v>
      </c>
      <c r="NY93" s="70">
        <f>Контингент!DG98</f>
        <v>0</v>
      </c>
      <c r="NZ93" s="177">
        <f t="shared" si="1585"/>
        <v>0</v>
      </c>
      <c r="OA93" s="177">
        <f t="shared" si="1586"/>
        <v>0</v>
      </c>
      <c r="OB93" s="70">
        <f>Контингент!DH98</f>
        <v>0</v>
      </c>
      <c r="OC93" s="177">
        <f t="shared" si="1587"/>
        <v>0</v>
      </c>
      <c r="OD93" s="177">
        <f t="shared" si="1588"/>
        <v>0</v>
      </c>
      <c r="OE93" s="70">
        <f>Контингент!DI98</f>
        <v>0</v>
      </c>
      <c r="OF93" s="177">
        <f t="shared" si="1589"/>
        <v>0</v>
      </c>
      <c r="OG93" s="177">
        <f t="shared" si="1590"/>
        <v>0</v>
      </c>
      <c r="OH93" s="70">
        <f>Контингент!DJ98</f>
        <v>0</v>
      </c>
      <c r="OI93" s="177">
        <f t="shared" si="1591"/>
        <v>0</v>
      </c>
      <c r="OJ93" s="177">
        <f t="shared" si="1592"/>
        <v>0</v>
      </c>
      <c r="OK93" s="70">
        <f>Контингент!DK98</f>
        <v>0</v>
      </c>
      <c r="OL93" s="177">
        <f t="shared" si="1593"/>
        <v>0</v>
      </c>
      <c r="OM93" s="177">
        <f t="shared" si="1594"/>
        <v>0</v>
      </c>
      <c r="ON93" s="70">
        <f>Контингент!DL98</f>
        <v>0</v>
      </c>
      <c r="OO93" s="177">
        <f t="shared" si="1595"/>
        <v>0</v>
      </c>
      <c r="OP93" s="177">
        <f t="shared" si="1596"/>
        <v>0</v>
      </c>
      <c r="OQ93" s="70">
        <f>Контингент!DM98</f>
        <v>0</v>
      </c>
      <c r="OR93" s="177">
        <f t="shared" si="1597"/>
        <v>0</v>
      </c>
      <c r="OS93" s="177">
        <f t="shared" si="1598"/>
        <v>0</v>
      </c>
      <c r="OT93" s="70">
        <f>Контингент!DN98</f>
        <v>0</v>
      </c>
      <c r="OU93" s="177">
        <f t="shared" si="1599"/>
        <v>0</v>
      </c>
      <c r="OV93" s="177">
        <f t="shared" si="1600"/>
        <v>0</v>
      </c>
      <c r="OW93" s="70">
        <f>Контингент!DO98</f>
        <v>0</v>
      </c>
      <c r="OX93" s="177">
        <f t="shared" si="1601"/>
        <v>0</v>
      </c>
      <c r="OY93" s="177">
        <f t="shared" si="1602"/>
        <v>0</v>
      </c>
      <c r="OZ93" s="70">
        <f>Контингент!DP98</f>
        <v>0</v>
      </c>
      <c r="PA93" s="177">
        <f t="shared" si="1603"/>
        <v>0</v>
      </c>
      <c r="PB93" s="177">
        <f t="shared" si="1604"/>
        <v>0</v>
      </c>
      <c r="PC93" s="70">
        <f>Контингент!DQ98</f>
        <v>0</v>
      </c>
      <c r="PD93" s="177">
        <f t="shared" si="1605"/>
        <v>0</v>
      </c>
      <c r="PE93" s="177">
        <f t="shared" si="1606"/>
        <v>0</v>
      </c>
      <c r="PF93" s="70">
        <f>Контингент!DR98</f>
        <v>0</v>
      </c>
      <c r="PG93" s="177">
        <f t="shared" si="1607"/>
        <v>0</v>
      </c>
      <c r="PH93" s="177">
        <f t="shared" si="1608"/>
        <v>0</v>
      </c>
      <c r="PI93" s="70">
        <f>Контингент!DS98</f>
        <v>0</v>
      </c>
      <c r="PJ93" s="70">
        <f t="shared" si="1609"/>
        <v>90</v>
      </c>
      <c r="PK93" s="177">
        <f t="shared" si="1610"/>
        <v>530</v>
      </c>
      <c r="PL93" s="177">
        <f t="shared" si="1611"/>
        <v>141</v>
      </c>
      <c r="PM93" s="143">
        <f>'Нормативы и коэффициенты МОО'!$Y$17</f>
        <v>0.89426399999999995</v>
      </c>
      <c r="PN93" s="14">
        <v>1</v>
      </c>
      <c r="PO93" s="14">
        <v>12</v>
      </c>
      <c r="PP93" s="14">
        <v>4</v>
      </c>
      <c r="PQ93" s="177">
        <f t="shared" si="1612"/>
        <v>158</v>
      </c>
      <c r="PR93" s="177">
        <f t="shared" si="1613"/>
        <v>42</v>
      </c>
      <c r="PS93" s="153"/>
    </row>
    <row r="94" spans="1:435" x14ac:dyDescent="0.25">
      <c r="A94" s="112"/>
      <c r="B94" s="117" t="s">
        <v>314</v>
      </c>
      <c r="C94" s="120" t="s">
        <v>241</v>
      </c>
      <c r="D94" s="88">
        <f>'Нормативы и коэффициенты МОО'!$B$6</f>
        <v>38179.43</v>
      </c>
      <c r="E94" s="88">
        <f>'Нормативы и коэффициенты МОО'!$B$7</f>
        <v>53705.98</v>
      </c>
      <c r="F94" s="88">
        <f>'Нормативы и коэффициенты МОО'!$B$8</f>
        <v>55204.57</v>
      </c>
      <c r="G94" s="88">
        <f>'Нормативы и коэффициенты МОО'!$B$9</f>
        <v>78009.87</v>
      </c>
      <c r="H94" s="88">
        <f>'Нормативы и коэффициенты МОО'!$B$10</f>
        <v>23154.491086338148</v>
      </c>
      <c r="I94" s="88">
        <f>'Нормативы и коэффициенты МОО'!$B$11</f>
        <v>4412.8</v>
      </c>
      <c r="J94" s="88">
        <f>'Нормативы и коэффициенты МОО'!$B$12</f>
        <v>5883.73</v>
      </c>
      <c r="K94" s="88">
        <f>'Нормативы и коэффициенты МОО'!$C$6</f>
        <v>10181.18</v>
      </c>
      <c r="L94" s="88">
        <f>'Нормативы и коэффициенты МОО'!$C$7</f>
        <v>14321.59</v>
      </c>
      <c r="M94" s="88">
        <f>'Нормативы и коэффициенты МОО'!$C$8</f>
        <v>14721.22</v>
      </c>
      <c r="N94" s="88">
        <f>'Нормативы и коэффициенты МОО'!$C$9</f>
        <v>48613.13</v>
      </c>
      <c r="O94" s="88">
        <f>'Нормативы и коэффициенты МОО'!$C$10</f>
        <v>0</v>
      </c>
      <c r="P94" s="88">
        <f>'Нормативы и коэффициенты МОО'!$C$11</f>
        <v>0</v>
      </c>
      <c r="Q94" s="88">
        <f>'Нормативы и коэффициенты МОО'!$C$12</f>
        <v>1569</v>
      </c>
      <c r="R94" s="88">
        <f>'Нормативы и коэффициенты МОО'!$B$17</f>
        <v>1</v>
      </c>
      <c r="S94" s="88">
        <f>'Нормативы и коэффициенты МОО'!$B$18</f>
        <v>1</v>
      </c>
      <c r="T94" s="88">
        <f>'Нормативы и коэффициенты МОО'!$B$19</f>
        <v>1</v>
      </c>
      <c r="U94" s="88">
        <f>'Нормативы и коэффициенты МОО'!$B$20</f>
        <v>1</v>
      </c>
      <c r="V94" s="88">
        <f>'Нормативы и коэффициенты МОО'!$B$21</f>
        <v>1</v>
      </c>
      <c r="W94" s="88">
        <f>'Нормативы и коэффициенты МОО'!$B$22</f>
        <v>1</v>
      </c>
      <c r="X94" s="88">
        <f>'Нормативы и коэффициенты МОО'!$C$17</f>
        <v>2.1</v>
      </c>
      <c r="Y94" s="88">
        <f>'Нормативы и коэффициенты МОО'!$C$20</f>
        <v>1</v>
      </c>
      <c r="Z94" s="88">
        <f>'Нормативы и коэффициенты МОО'!$C$21</f>
        <v>1</v>
      </c>
      <c r="AA94" s="88">
        <f>'Нормативы и коэффициенты МОО'!$C$22</f>
        <v>2.1</v>
      </c>
      <c r="AB94" s="88">
        <f>'Нормативы и коэффициенты МОО'!$D$17</f>
        <v>1.83</v>
      </c>
      <c r="AC94" s="88">
        <f>'Нормативы и коэффициенты МОО'!$D$20</f>
        <v>1</v>
      </c>
      <c r="AD94" s="88">
        <f>'Нормативы и коэффициенты МОО'!$D$21</f>
        <v>1</v>
      </c>
      <c r="AE94" s="88">
        <f>'Нормативы и коэффициенты МОО'!$D$22</f>
        <v>1.83</v>
      </c>
      <c r="AF94" s="88">
        <f>'Нормативы и коэффициенты МОО'!$E$17</f>
        <v>1.74</v>
      </c>
      <c r="AG94" s="88">
        <f>'Нормативы и коэффициенты МОО'!$E$20</f>
        <v>1</v>
      </c>
      <c r="AH94" s="88">
        <f>'Нормативы и коэффициенты МОО'!$E$21</f>
        <v>1</v>
      </c>
      <c r="AI94" s="88">
        <f>'Нормативы и коэффициенты МОО'!$E$22</f>
        <v>1.74</v>
      </c>
      <c r="AJ94" s="88">
        <f>'Нормативы и коэффициенты МОО'!$F$17</f>
        <v>1.56</v>
      </c>
      <c r="AK94" s="88">
        <f>'Нормативы и коэффициенты МОО'!$F$20</f>
        <v>1</v>
      </c>
      <c r="AL94" s="88">
        <f>'Нормативы и коэффициенты МОО'!$F$21</f>
        <v>1</v>
      </c>
      <c r="AM94" s="88">
        <f>'Нормативы и коэффициенты МОО'!$F$22</f>
        <v>1.56</v>
      </c>
      <c r="AN94" s="88">
        <f>'Нормативы и коэффициенты МОО'!$G$17</f>
        <v>1.56</v>
      </c>
      <c r="AO94" s="88">
        <f>'Нормативы и коэффициенты МОО'!$G$20</f>
        <v>1</v>
      </c>
      <c r="AP94" s="88">
        <f>'Нормативы и коэффициенты МОО'!$G$21</f>
        <v>1</v>
      </c>
      <c r="AQ94" s="88">
        <f>'Нормативы и коэффициенты МОО'!$G$22</f>
        <v>1.56</v>
      </c>
      <c r="AR94" s="88">
        <f>'Нормативы и коэффициенты МОО'!$H$17</f>
        <v>2.31</v>
      </c>
      <c r="AS94" s="88">
        <f>'Нормативы и коэффициенты МОО'!$H$20</f>
        <v>1</v>
      </c>
      <c r="AT94" s="88">
        <f>'Нормативы и коэффициенты МОО'!$H$21</f>
        <v>1</v>
      </c>
      <c r="AU94" s="88">
        <f>'Нормативы и коэффициенты МОО'!$H$22</f>
        <v>2.31</v>
      </c>
      <c r="AV94" s="88">
        <f>'Нормативы и коэффициенты МОО'!$I$17</f>
        <v>1.56</v>
      </c>
      <c r="AW94" s="88">
        <f>'Нормативы и коэффициенты МОО'!$I$20</f>
        <v>1</v>
      </c>
      <c r="AX94" s="88">
        <f>'Нормативы и коэффициенты МОО'!$I$21</f>
        <v>1</v>
      </c>
      <c r="AY94" s="88">
        <f>'Нормативы и коэффициенты МОО'!$I$22</f>
        <v>1.56</v>
      </c>
      <c r="AZ94" s="88">
        <f>'Нормативы и коэффициенты МОО'!$J$17</f>
        <v>2.64</v>
      </c>
      <c r="BA94" s="88">
        <f>'Нормативы и коэффициенты МОО'!$J$20</f>
        <v>1</v>
      </c>
      <c r="BB94" s="88">
        <f>'Нормативы и коэффициенты МОО'!$J$21</f>
        <v>1</v>
      </c>
      <c r="BC94" s="88">
        <f>'Нормативы и коэффициенты МОО'!$J$22</f>
        <v>2.64</v>
      </c>
      <c r="BD94" s="88">
        <f>'Нормативы и коэффициенты МОО'!$K$17</f>
        <v>2.31</v>
      </c>
      <c r="BE94" s="88">
        <f>'Нормативы и коэффициенты МОО'!$K$20</f>
        <v>1</v>
      </c>
      <c r="BF94" s="88">
        <f>'Нормативы и коэффициенты МОО'!$K$21</f>
        <v>1</v>
      </c>
      <c r="BG94" s="88">
        <f>'Нормативы и коэффициенты МОО'!$K$22</f>
        <v>2.31</v>
      </c>
      <c r="BH94" s="88">
        <f>'Нормативы и коэффициенты МОО'!$L$18</f>
        <v>2</v>
      </c>
      <c r="BI94" s="88">
        <f>'Нормативы и коэффициенты МОО'!$L$19</f>
        <v>2</v>
      </c>
      <c r="BJ94" s="88">
        <f>'Нормативы и коэффициенты МОО'!$L$20</f>
        <v>1</v>
      </c>
      <c r="BK94" s="88">
        <f>'Нормативы и коэффициенты МОО'!$L$21</f>
        <v>1</v>
      </c>
      <c r="BL94" s="88">
        <f>'Нормативы и коэффициенты МОО'!$L$22</f>
        <v>2</v>
      </c>
      <c r="BM94" s="88">
        <f>'Нормативы и коэффициенты МОО'!$N$17</f>
        <v>1</v>
      </c>
      <c r="BN94" s="88">
        <f>'Нормативы и коэффициенты МОО'!$N$18</f>
        <v>1</v>
      </c>
      <c r="BO94" s="88">
        <f>'Нормативы и коэффициенты МОО'!$N$19</f>
        <v>1</v>
      </c>
      <c r="BP94" s="88">
        <f>'Нормативы и коэффициенты МОО'!$N$20</f>
        <v>1</v>
      </c>
      <c r="BQ94" s="88">
        <f>'Нормативы и коэффициенты МОО'!$N$21</f>
        <v>1</v>
      </c>
      <c r="BR94" s="88">
        <f>'Нормативы и коэффициенты МОО'!$N$22</f>
        <v>1</v>
      </c>
      <c r="BS94" s="88">
        <f>'Нормативы и коэффициенты МОО'!$O$17</f>
        <v>1.2</v>
      </c>
      <c r="BT94" s="88">
        <f>'Нормативы и коэффициенты МОО'!$O$18</f>
        <v>1.2</v>
      </c>
      <c r="BU94" s="88">
        <f>'Нормативы и коэффициенты МОО'!$O$19</f>
        <v>1.2</v>
      </c>
      <c r="BV94" s="88">
        <f>'Нормативы и коэффициенты МОО'!$O$20</f>
        <v>1</v>
      </c>
      <c r="BW94" s="88">
        <f>'Нормативы и коэффициенты МОО'!$O$21</f>
        <v>1</v>
      </c>
      <c r="BX94" s="88">
        <f>'Нормативы и коэффициенты МОО'!$O$22</f>
        <v>1</v>
      </c>
      <c r="BY94" s="88">
        <f>'Нормативы и коэффициенты МОО'!$P$17</f>
        <v>1.2</v>
      </c>
      <c r="BZ94" s="88">
        <f>'Нормативы и коэффициенты МОО'!$P$18</f>
        <v>1.2</v>
      </c>
      <c r="CA94" s="88">
        <f>'Нормативы и коэффициенты МОО'!$P$19</f>
        <v>1.2</v>
      </c>
      <c r="CB94" s="88">
        <f>'Нормативы и коэффициенты МОО'!$P$20</f>
        <v>1</v>
      </c>
      <c r="CC94" s="88">
        <f>'Нормативы и коэффициенты МОО'!$P$21</f>
        <v>1</v>
      </c>
      <c r="CD94" s="88">
        <f>'Нормативы и коэффициенты МОО'!$P$22</f>
        <v>1</v>
      </c>
      <c r="CE94" s="88">
        <f>'Нормативы и коэффициенты МОО'!$Q$17</f>
        <v>1</v>
      </c>
      <c r="CF94" s="88">
        <f>'Нормативы и коэффициенты МОО'!$Q$18</f>
        <v>1</v>
      </c>
      <c r="CG94" s="88">
        <f>'Нормативы и коэффициенты МОО'!$Q$19</f>
        <v>1</v>
      </c>
      <c r="CH94" s="88">
        <f>'Нормативы и коэффициенты МОО'!$Q$20</f>
        <v>1</v>
      </c>
      <c r="CI94" s="88">
        <f>'Нормативы и коэффициенты МОО'!$Q$21</f>
        <v>1</v>
      </c>
      <c r="CJ94" s="88">
        <f>'Нормативы и коэффициенты МОО'!$Q$22</f>
        <v>1</v>
      </c>
      <c r="CK94" s="88">
        <f>'Нормативы и коэффициенты МОО'!$R$17</f>
        <v>2</v>
      </c>
      <c r="CL94" s="88">
        <f>'Нормативы и коэффициенты МОО'!$R$18</f>
        <v>2</v>
      </c>
      <c r="CM94" s="88">
        <f>'Нормативы и коэффициенты МОО'!$R$19</f>
        <v>2</v>
      </c>
      <c r="CN94" s="88">
        <f>'Нормативы и коэффициенты МОО'!$R$20</f>
        <v>2</v>
      </c>
      <c r="CO94" s="88">
        <f>'Нормативы и коэффициенты МОО'!$R$21</f>
        <v>2</v>
      </c>
      <c r="CP94" s="88">
        <f>'Нормативы и коэффициенты МОО'!$R$22</f>
        <v>2</v>
      </c>
      <c r="CQ94" s="88">
        <f>'Нормативы и коэффициенты МОО'!$S$17</f>
        <v>1</v>
      </c>
      <c r="CR94" s="88">
        <f>'Нормативы и коэффициенты МОО'!$S$18</f>
        <v>1</v>
      </c>
      <c r="CS94" s="88">
        <f>'Нормативы и коэффициенты МОО'!$S$19</f>
        <v>1</v>
      </c>
      <c r="CT94" s="88">
        <f>'Нормативы и коэффициенты МОО'!$S$20</f>
        <v>2</v>
      </c>
      <c r="CU94" s="88">
        <f>'Нормативы и коэффициенты МОО'!$S$21</f>
        <v>2</v>
      </c>
      <c r="CV94" s="88">
        <f>'Нормативы и коэффициенты МОО'!$S$22</f>
        <v>1</v>
      </c>
      <c r="CW94" s="88">
        <f>'Нормативы и коэффициенты МОО'!$T$17</f>
        <v>1</v>
      </c>
      <c r="CX94" s="88">
        <f>'Нормативы и коэффициенты МОО'!$T$18</f>
        <v>1</v>
      </c>
      <c r="CY94" s="88">
        <f>'Нормативы и коэффициенты МОО'!$T$19</f>
        <v>1</v>
      </c>
      <c r="CZ94" s="88">
        <f>'Нормативы и коэффициенты МОО'!$T$20</f>
        <v>1</v>
      </c>
      <c r="DA94" s="88">
        <f>'Нормативы и коэффициенты МОО'!$T$21</f>
        <v>1</v>
      </c>
      <c r="DB94" s="88">
        <f>'Нормативы и коэффициенты МОО'!$T$22</f>
        <v>1</v>
      </c>
      <c r="DC94" s="88">
        <f>'Нормативы и коэффициенты МОО'!$U$17</f>
        <v>1</v>
      </c>
      <c r="DD94" s="88">
        <f>'Нормативы и коэффициенты МОО'!$U$18</f>
        <v>1</v>
      </c>
      <c r="DE94" s="88">
        <f>'Нормативы и коэффициенты МОО'!$U$19</f>
        <v>1</v>
      </c>
      <c r="DF94" s="88">
        <f>'Нормативы и коэффициенты МОО'!$U$20</f>
        <v>1</v>
      </c>
      <c r="DG94" s="88">
        <f>'Нормативы и коэффициенты МОО'!$U$21</f>
        <v>1</v>
      </c>
      <c r="DH94" s="88">
        <f>'Нормативы и коэффициенты МОО'!$U$22</f>
        <v>1</v>
      </c>
      <c r="DI94" s="88">
        <f>'Нормативы и коэффициенты МОО'!$V$17</f>
        <v>1</v>
      </c>
      <c r="DJ94" s="88">
        <f>'Нормативы и коэффициенты МОО'!$V$18</f>
        <v>1</v>
      </c>
      <c r="DK94" s="88">
        <f>'Нормативы и коэффициенты МОО'!$V$19</f>
        <v>1</v>
      </c>
      <c r="DL94" s="88">
        <f>'Нормативы и коэффициенты МОО'!$V$20</f>
        <v>1</v>
      </c>
      <c r="DM94" s="88">
        <f>'Нормативы и коэффициенты МОО'!$V$21</f>
        <v>1</v>
      </c>
      <c r="DN94" s="88">
        <f>'Нормативы и коэффициенты МОО'!$V$22</f>
        <v>1</v>
      </c>
      <c r="DO94" s="177">
        <f t="shared" si="1405"/>
        <v>18708</v>
      </c>
      <c r="DP94" s="177">
        <f t="shared" si="1406"/>
        <v>4989</v>
      </c>
      <c r="DQ94" s="70">
        <f>Контингент!D99</f>
        <v>490</v>
      </c>
      <c r="DR94" s="177">
        <f t="shared" si="1407"/>
        <v>0</v>
      </c>
      <c r="DS94" s="177">
        <f t="shared" si="1408"/>
        <v>0</v>
      </c>
      <c r="DT94" s="70">
        <f>Контингент!E99</f>
        <v>0</v>
      </c>
      <c r="DU94" s="177">
        <f t="shared" si="1409"/>
        <v>0</v>
      </c>
      <c r="DV94" s="177">
        <f t="shared" si="1410"/>
        <v>0</v>
      </c>
      <c r="DW94" s="70">
        <f>Контингент!AP99</f>
        <v>0</v>
      </c>
      <c r="DX94" s="177">
        <f t="shared" si="1411"/>
        <v>0</v>
      </c>
      <c r="DY94" s="177">
        <f t="shared" si="1412"/>
        <v>0</v>
      </c>
      <c r="DZ94" s="70">
        <f>Контингент!K99</f>
        <v>0</v>
      </c>
      <c r="EA94" s="177">
        <f t="shared" si="1413"/>
        <v>0</v>
      </c>
      <c r="EB94" s="177">
        <f t="shared" si="1414"/>
        <v>0</v>
      </c>
      <c r="EC94" s="70">
        <f>Контингент!L99</f>
        <v>0</v>
      </c>
      <c r="ED94" s="177">
        <f t="shared" si="1415"/>
        <v>0</v>
      </c>
      <c r="EE94" s="177">
        <f t="shared" si="1416"/>
        <v>0</v>
      </c>
      <c r="EF94" s="70">
        <f>Контингент!AT99</f>
        <v>0</v>
      </c>
      <c r="EG94" s="177">
        <f t="shared" si="1417"/>
        <v>0</v>
      </c>
      <c r="EH94" s="177">
        <f t="shared" si="1418"/>
        <v>0</v>
      </c>
      <c r="EI94" s="70">
        <f>Контингент!R99</f>
        <v>0</v>
      </c>
      <c r="EJ94" s="177">
        <f t="shared" si="1419"/>
        <v>0</v>
      </c>
      <c r="EK94" s="177">
        <f t="shared" si="1420"/>
        <v>0</v>
      </c>
      <c r="EL94" s="70">
        <f>Контингент!S99</f>
        <v>0</v>
      </c>
      <c r="EM94" s="177">
        <f t="shared" si="1421"/>
        <v>0</v>
      </c>
      <c r="EN94" s="177">
        <f t="shared" si="1422"/>
        <v>0</v>
      </c>
      <c r="EO94" s="70">
        <f>Контингент!T99</f>
        <v>0</v>
      </c>
      <c r="EP94" s="177">
        <f t="shared" si="1423"/>
        <v>0</v>
      </c>
      <c r="EQ94" s="177">
        <f t="shared" si="1424"/>
        <v>0</v>
      </c>
      <c r="ER94" s="70">
        <f>Контингент!U99</f>
        <v>0</v>
      </c>
      <c r="ES94" s="177">
        <f t="shared" si="1425"/>
        <v>0</v>
      </c>
      <c r="ET94" s="177">
        <f t="shared" si="1426"/>
        <v>0</v>
      </c>
      <c r="EU94" s="70">
        <f>Контингент!V99</f>
        <v>0</v>
      </c>
      <c r="EV94" s="177">
        <f t="shared" si="1427"/>
        <v>0</v>
      </c>
      <c r="EW94" s="177">
        <f t="shared" si="1428"/>
        <v>0</v>
      </c>
      <c r="EX94" s="70">
        <f>Контингент!W99</f>
        <v>0</v>
      </c>
      <c r="EY94" s="177">
        <f t="shared" si="1429"/>
        <v>0</v>
      </c>
      <c r="EZ94" s="177">
        <f t="shared" si="1430"/>
        <v>0</v>
      </c>
      <c r="FA94" s="70">
        <f>Контингент!X99</f>
        <v>0</v>
      </c>
      <c r="FB94" s="177">
        <f t="shared" si="1431"/>
        <v>0</v>
      </c>
      <c r="FC94" s="177">
        <f t="shared" si="1432"/>
        <v>0</v>
      </c>
      <c r="FD94" s="70">
        <f>Контингент!Y99</f>
        <v>0</v>
      </c>
      <c r="FE94" s="177">
        <f t="shared" si="1433"/>
        <v>0</v>
      </c>
      <c r="FF94" s="177">
        <f t="shared" si="1434"/>
        <v>0</v>
      </c>
      <c r="FG94" s="70">
        <f>Контингент!Z99</f>
        <v>0</v>
      </c>
      <c r="FH94" s="177">
        <f t="shared" si="1435"/>
        <v>0</v>
      </c>
      <c r="FI94" s="177">
        <f t="shared" si="1436"/>
        <v>0</v>
      </c>
      <c r="FJ94" s="70">
        <f>Контингент!AB99</f>
        <v>0</v>
      </c>
      <c r="FK94" s="177">
        <f t="shared" si="1437"/>
        <v>0</v>
      </c>
      <c r="FL94" s="177">
        <f t="shared" si="1438"/>
        <v>0</v>
      </c>
      <c r="FM94" s="70">
        <f>Контингент!AC99</f>
        <v>0</v>
      </c>
      <c r="FN94" s="177">
        <f t="shared" si="1439"/>
        <v>0</v>
      </c>
      <c r="FO94" s="177">
        <f t="shared" si="1440"/>
        <v>0</v>
      </c>
      <c r="FP94" s="70">
        <f>Контингент!AD99</f>
        <v>0</v>
      </c>
      <c r="FQ94" s="177">
        <f t="shared" si="1441"/>
        <v>0</v>
      </c>
      <c r="FR94" s="177">
        <f t="shared" si="1442"/>
        <v>0</v>
      </c>
      <c r="FS94" s="70">
        <f>Контингент!AE99</f>
        <v>0</v>
      </c>
      <c r="FT94" s="177">
        <f t="shared" si="1443"/>
        <v>0</v>
      </c>
      <c r="FU94" s="177">
        <f t="shared" si="1444"/>
        <v>0</v>
      </c>
      <c r="FV94" s="70">
        <f>Контингент!AF99</f>
        <v>0</v>
      </c>
      <c r="FW94" s="177">
        <f t="shared" si="1445"/>
        <v>0</v>
      </c>
      <c r="FX94" s="177">
        <f t="shared" si="1446"/>
        <v>0</v>
      </c>
      <c r="FY94" s="70">
        <f>Контингент!AG99</f>
        <v>0</v>
      </c>
      <c r="FZ94" s="177">
        <f t="shared" si="1447"/>
        <v>0</v>
      </c>
      <c r="GA94" s="177">
        <f t="shared" si="1448"/>
        <v>0</v>
      </c>
      <c r="GB94" s="70">
        <f>Контингент!AH99</f>
        <v>0</v>
      </c>
      <c r="GC94" s="177">
        <f t="shared" si="1449"/>
        <v>0</v>
      </c>
      <c r="GD94" s="177">
        <f t="shared" si="1450"/>
        <v>0</v>
      </c>
      <c r="GE94" s="70">
        <f>Контингент!AI99</f>
        <v>0</v>
      </c>
      <c r="GF94" s="177">
        <f t="shared" si="1451"/>
        <v>0</v>
      </c>
      <c r="GG94" s="177">
        <f t="shared" si="1452"/>
        <v>0</v>
      </c>
      <c r="GH94" s="70">
        <f>Контингент!AJ99</f>
        <v>0</v>
      </c>
      <c r="GI94" s="177">
        <f t="shared" si="1453"/>
        <v>0</v>
      </c>
      <c r="GJ94" s="177">
        <f t="shared" si="1454"/>
        <v>0</v>
      </c>
      <c r="GK94" s="70">
        <f>Контингент!AX99</f>
        <v>0</v>
      </c>
      <c r="GL94" s="177">
        <f t="shared" si="1455"/>
        <v>0</v>
      </c>
      <c r="GM94" s="177">
        <f t="shared" si="1456"/>
        <v>0</v>
      </c>
      <c r="GN94" s="70">
        <f>Контингент!AY99</f>
        <v>0</v>
      </c>
      <c r="GO94" s="177">
        <f t="shared" si="1457"/>
        <v>0</v>
      </c>
      <c r="GP94" s="177">
        <f t="shared" si="1458"/>
        <v>0</v>
      </c>
      <c r="GQ94" s="70">
        <f>Контингент!AZ99</f>
        <v>0</v>
      </c>
      <c r="GR94" s="177">
        <f t="shared" si="1459"/>
        <v>0</v>
      </c>
      <c r="GS94" s="177">
        <f t="shared" si="1460"/>
        <v>0</v>
      </c>
      <c r="GT94" s="70">
        <f>Контингент!BA99</f>
        <v>0</v>
      </c>
      <c r="GU94" s="177">
        <f t="shared" si="1461"/>
        <v>0</v>
      </c>
      <c r="GV94" s="177">
        <f t="shared" si="1462"/>
        <v>0</v>
      </c>
      <c r="GW94" s="70">
        <f>Контингент!BB99</f>
        <v>0</v>
      </c>
      <c r="GX94" s="177">
        <f t="shared" si="1463"/>
        <v>0</v>
      </c>
      <c r="GY94" s="177">
        <f t="shared" si="1464"/>
        <v>0</v>
      </c>
      <c r="GZ94" s="70">
        <f>Контингент!BC99</f>
        <v>0</v>
      </c>
      <c r="HA94" s="177">
        <f t="shared" si="1465"/>
        <v>0</v>
      </c>
      <c r="HB94" s="177">
        <f t="shared" si="1466"/>
        <v>0</v>
      </c>
      <c r="HC94" s="70">
        <f>Контингент!BD99</f>
        <v>0</v>
      </c>
      <c r="HD94" s="177">
        <f t="shared" si="1467"/>
        <v>0</v>
      </c>
      <c r="HE94" s="177">
        <f t="shared" si="1468"/>
        <v>0</v>
      </c>
      <c r="HF94" s="70">
        <f>Контингент!BE99</f>
        <v>0</v>
      </c>
      <c r="HG94" s="177">
        <f t="shared" si="1469"/>
        <v>0</v>
      </c>
      <c r="HH94" s="177">
        <f t="shared" si="1470"/>
        <v>0</v>
      </c>
      <c r="HI94" s="70">
        <f>Контингент!BF99</f>
        <v>0</v>
      </c>
      <c r="HJ94" s="177">
        <f t="shared" si="1471"/>
        <v>18797</v>
      </c>
      <c r="HK94" s="177">
        <f t="shared" si="1472"/>
        <v>5013</v>
      </c>
      <c r="HL94" s="70">
        <f>Контингент!F99</f>
        <v>350</v>
      </c>
      <c r="HM94" s="177">
        <f t="shared" si="1473"/>
        <v>0</v>
      </c>
      <c r="HN94" s="177">
        <f t="shared" si="1474"/>
        <v>0</v>
      </c>
      <c r="HO94" s="70">
        <f>Контингент!G99</f>
        <v>0</v>
      </c>
      <c r="HP94" s="177">
        <f t="shared" si="1475"/>
        <v>0</v>
      </c>
      <c r="HQ94" s="177">
        <f t="shared" si="1476"/>
        <v>0</v>
      </c>
      <c r="HR94" s="70">
        <f>Контингент!AQ99</f>
        <v>0</v>
      </c>
      <c r="HS94" s="177">
        <f t="shared" si="1477"/>
        <v>0</v>
      </c>
      <c r="HT94" s="177">
        <f t="shared" si="1478"/>
        <v>0</v>
      </c>
      <c r="HU94" s="70">
        <f>Контингент!M99</f>
        <v>0</v>
      </c>
      <c r="HV94" s="177">
        <f t="shared" si="1479"/>
        <v>0</v>
      </c>
      <c r="HW94" s="177">
        <f t="shared" si="1480"/>
        <v>0</v>
      </c>
      <c r="HX94" s="70">
        <f>Контингент!N99</f>
        <v>0</v>
      </c>
      <c r="HY94" s="177">
        <f t="shared" si="1481"/>
        <v>0</v>
      </c>
      <c r="HZ94" s="177">
        <f t="shared" si="1482"/>
        <v>0</v>
      </c>
      <c r="IA94" s="70">
        <f>Контингент!AU99</f>
        <v>0</v>
      </c>
      <c r="IB94" s="177">
        <f t="shared" si="1483"/>
        <v>0</v>
      </c>
      <c r="IC94" s="177">
        <f t="shared" si="1484"/>
        <v>0</v>
      </c>
      <c r="ID94" s="70">
        <f>Контингент!AL99</f>
        <v>0</v>
      </c>
      <c r="IE94" s="177">
        <f t="shared" si="1485"/>
        <v>0</v>
      </c>
      <c r="IF94" s="177">
        <f t="shared" si="1486"/>
        <v>0</v>
      </c>
      <c r="IG94" s="70">
        <f>Контингент!AM99</f>
        <v>0</v>
      </c>
      <c r="IH94" s="177">
        <f t="shared" si="1487"/>
        <v>0</v>
      </c>
      <c r="II94" s="177">
        <f t="shared" si="1488"/>
        <v>0</v>
      </c>
      <c r="IJ94" s="70">
        <f>Контингент!BH99</f>
        <v>0</v>
      </c>
      <c r="IK94" s="177">
        <f t="shared" si="1489"/>
        <v>5244</v>
      </c>
      <c r="IL94" s="177">
        <f t="shared" si="1490"/>
        <v>1399</v>
      </c>
      <c r="IM94" s="70">
        <f>Контингент!H99+Контингент!I99</f>
        <v>95</v>
      </c>
      <c r="IN94" s="177">
        <f t="shared" si="1491"/>
        <v>0</v>
      </c>
      <c r="IO94" s="177">
        <f t="shared" si="1492"/>
        <v>0</v>
      </c>
      <c r="IP94" s="70">
        <f>Контингент!J99</f>
        <v>0</v>
      </c>
      <c r="IQ94" s="177">
        <f t="shared" si="1493"/>
        <v>0</v>
      </c>
      <c r="IR94" s="177">
        <f t="shared" si="1494"/>
        <v>0</v>
      </c>
      <c r="IS94" s="70">
        <f>Контингент!AR99+Контингент!AS99</f>
        <v>0</v>
      </c>
      <c r="IT94" s="177">
        <f t="shared" si="1495"/>
        <v>0</v>
      </c>
      <c r="IU94" s="177">
        <f t="shared" si="1496"/>
        <v>0</v>
      </c>
      <c r="IV94" s="70">
        <f>Контингент!O99+Контингент!P99</f>
        <v>0</v>
      </c>
      <c r="IW94" s="177">
        <f t="shared" si="1497"/>
        <v>0</v>
      </c>
      <c r="IX94" s="177">
        <f t="shared" si="1498"/>
        <v>0</v>
      </c>
      <c r="IY94" s="70">
        <f>Контингент!Q99</f>
        <v>0</v>
      </c>
      <c r="IZ94" s="177">
        <f t="shared" si="1499"/>
        <v>0</v>
      </c>
      <c r="JA94" s="177">
        <f t="shared" si="1500"/>
        <v>0</v>
      </c>
      <c r="JB94" s="70">
        <f>Контингент!AV99+Контингент!AW99</f>
        <v>0</v>
      </c>
      <c r="JC94" s="177">
        <f t="shared" si="1501"/>
        <v>0</v>
      </c>
      <c r="JD94" s="177">
        <f t="shared" si="1502"/>
        <v>0</v>
      </c>
      <c r="JE94" s="70">
        <f>Контингент!AN99</f>
        <v>0</v>
      </c>
      <c r="JF94" s="177">
        <f t="shared" si="1503"/>
        <v>0</v>
      </c>
      <c r="JG94" s="177">
        <f t="shared" si="1504"/>
        <v>0</v>
      </c>
      <c r="JH94" s="70">
        <f>Контингент!AO99</f>
        <v>0</v>
      </c>
      <c r="JI94" s="177">
        <f t="shared" si="1505"/>
        <v>0</v>
      </c>
      <c r="JJ94" s="177">
        <f t="shared" si="1506"/>
        <v>0</v>
      </c>
      <c r="JK94" s="70">
        <f>Контингент!BI99</f>
        <v>0</v>
      </c>
      <c r="JL94" s="70">
        <f t="shared" si="1507"/>
        <v>935</v>
      </c>
      <c r="JM94" s="70">
        <f>Контингент!CZ99</f>
        <v>155</v>
      </c>
      <c r="JN94" s="70">
        <f t="shared" si="1508"/>
        <v>1090</v>
      </c>
      <c r="JO94" s="177">
        <f t="shared" si="1509"/>
        <v>42749</v>
      </c>
      <c r="JP94" s="177">
        <f t="shared" si="1510"/>
        <v>11401</v>
      </c>
      <c r="JQ94" s="143">
        <f>'Нормативы и коэффициенты МОО'!$Y$17</f>
        <v>0.89426399999999995</v>
      </c>
      <c r="JR94" s="14">
        <v>1</v>
      </c>
      <c r="JS94" s="177">
        <f t="shared" si="1511"/>
        <v>38229</v>
      </c>
      <c r="JT94" s="177">
        <f t="shared" si="1512"/>
        <v>10196</v>
      </c>
      <c r="JU94" s="177">
        <f t="shared" si="1513"/>
        <v>7178</v>
      </c>
      <c r="JV94" s="177">
        <f t="shared" si="1514"/>
        <v>0</v>
      </c>
      <c r="JW94" s="70">
        <f>Контингент!DU99</f>
        <v>310</v>
      </c>
      <c r="JX94" s="177">
        <f t="shared" si="1515"/>
        <v>0</v>
      </c>
      <c r="JY94" s="177">
        <f t="shared" si="1516"/>
        <v>0</v>
      </c>
      <c r="JZ94" s="70">
        <f>Контингент!DV99</f>
        <v>0</v>
      </c>
      <c r="KA94" s="177">
        <f t="shared" si="1517"/>
        <v>0</v>
      </c>
      <c r="KB94" s="177">
        <f t="shared" si="1518"/>
        <v>0</v>
      </c>
      <c r="KC94" s="70">
        <f>(Контингент!DW99+Контингент!DX99+Контингент!DY99+Контингент!DZ99+Контингент!EA99+Контингент!EB99+Контингент!EC99+Контингент!ED99+Контингент!EE99)</f>
        <v>0</v>
      </c>
      <c r="KD94" s="177">
        <f t="shared" si="1519"/>
        <v>4399</v>
      </c>
      <c r="KE94" s="177">
        <f t="shared" si="1520"/>
        <v>0</v>
      </c>
      <c r="KF94" s="70">
        <f>Контингент!EF99</f>
        <v>190</v>
      </c>
      <c r="KG94" s="177">
        <f t="shared" si="1521"/>
        <v>0</v>
      </c>
      <c r="KH94" s="177">
        <f t="shared" si="1522"/>
        <v>0</v>
      </c>
      <c r="KI94" s="70">
        <f>Контингент!EG99</f>
        <v>0</v>
      </c>
      <c r="KJ94" s="177">
        <f t="shared" si="1523"/>
        <v>0</v>
      </c>
      <c r="KK94" s="177">
        <f t="shared" si="1524"/>
        <v>0</v>
      </c>
      <c r="KL94" s="70">
        <f>Контингент!EH99</f>
        <v>0</v>
      </c>
      <c r="KM94" s="177">
        <f t="shared" si="1525"/>
        <v>0</v>
      </c>
      <c r="KN94" s="177">
        <f t="shared" si="1526"/>
        <v>0</v>
      </c>
      <c r="KO94" s="70">
        <f>Контингент!EI99</f>
        <v>0</v>
      </c>
      <c r="KP94" s="177">
        <f t="shared" si="1527"/>
        <v>0</v>
      </c>
      <c r="KQ94" s="177">
        <f t="shared" si="1528"/>
        <v>0</v>
      </c>
      <c r="KR94" s="70">
        <f>Контингент!EJ99</f>
        <v>0</v>
      </c>
      <c r="KS94" s="177">
        <f t="shared" si="1529"/>
        <v>0</v>
      </c>
      <c r="KT94" s="177">
        <f t="shared" si="1530"/>
        <v>0</v>
      </c>
      <c r="KU94" s="70">
        <f>Контингент!EK99</f>
        <v>0</v>
      </c>
      <c r="KV94" s="70">
        <f t="shared" si="1531"/>
        <v>500</v>
      </c>
      <c r="KW94" s="177">
        <f t="shared" si="1532"/>
        <v>11577</v>
      </c>
      <c r="KX94" s="177">
        <f t="shared" si="1533"/>
        <v>0</v>
      </c>
      <c r="KY94" s="143">
        <f>'Нормативы и коэффициенты МОО'!$Y$17</f>
        <v>0.89426399999999995</v>
      </c>
      <c r="KZ94" s="14">
        <v>1</v>
      </c>
      <c r="LA94" s="177">
        <f t="shared" si="1534"/>
        <v>10353</v>
      </c>
      <c r="LB94" s="177">
        <f t="shared" si="1535"/>
        <v>0</v>
      </c>
      <c r="LC94" s="177">
        <f t="shared" si="1536"/>
        <v>2162</v>
      </c>
      <c r="LD94" s="177">
        <f t="shared" si="1537"/>
        <v>0</v>
      </c>
      <c r="LE94" s="70">
        <f>Контингент!DC99</f>
        <v>490</v>
      </c>
      <c r="LF94" s="177">
        <f t="shared" si="1538"/>
        <v>0</v>
      </c>
      <c r="LG94" s="177">
        <f t="shared" si="1539"/>
        <v>0</v>
      </c>
      <c r="LH94" s="70">
        <f>Контингент!DD99</f>
        <v>0</v>
      </c>
      <c r="LI94" s="177">
        <f t="shared" si="1540"/>
        <v>0</v>
      </c>
      <c r="LJ94" s="177">
        <f t="shared" si="1541"/>
        <v>0</v>
      </c>
      <c r="LK94" s="70">
        <f>Контингент!DE99</f>
        <v>0</v>
      </c>
      <c r="LL94" s="177">
        <f t="shared" si="1542"/>
        <v>0</v>
      </c>
      <c r="LM94" s="177">
        <f t="shared" si="1543"/>
        <v>0</v>
      </c>
      <c r="LN94" s="70">
        <f>Контингент!DF99</f>
        <v>0</v>
      </c>
      <c r="LO94" s="177">
        <f t="shared" si="1544"/>
        <v>0</v>
      </c>
      <c r="LP94" s="177">
        <f t="shared" si="1545"/>
        <v>0</v>
      </c>
      <c r="LQ94" s="70">
        <f>Контингент!DG99</f>
        <v>0</v>
      </c>
      <c r="LR94" s="177">
        <f t="shared" si="1546"/>
        <v>0</v>
      </c>
      <c r="LS94" s="177">
        <f t="shared" si="1547"/>
        <v>0</v>
      </c>
      <c r="LT94" s="70">
        <f>Контингент!DH99</f>
        <v>0</v>
      </c>
      <c r="LU94" s="177">
        <f t="shared" si="1548"/>
        <v>0</v>
      </c>
      <c r="LV94" s="177">
        <f t="shared" si="1549"/>
        <v>0</v>
      </c>
      <c r="LW94" s="70">
        <f>Контингент!DI99</f>
        <v>0</v>
      </c>
      <c r="LX94" s="177">
        <f t="shared" si="1550"/>
        <v>0</v>
      </c>
      <c r="LY94" s="177">
        <f t="shared" si="1551"/>
        <v>0</v>
      </c>
      <c r="LZ94" s="70">
        <f>Контингент!DJ99</f>
        <v>0</v>
      </c>
      <c r="MA94" s="177">
        <f t="shared" si="1552"/>
        <v>0</v>
      </c>
      <c r="MB94" s="177">
        <f t="shared" si="1553"/>
        <v>0</v>
      </c>
      <c r="MC94" s="70">
        <f>Контингент!DK99</f>
        <v>0</v>
      </c>
      <c r="MD94" s="177">
        <f t="shared" si="1554"/>
        <v>0</v>
      </c>
      <c r="ME94" s="177">
        <f t="shared" si="1555"/>
        <v>0</v>
      </c>
      <c r="MF94" s="70">
        <f>Контингент!DL99</f>
        <v>0</v>
      </c>
      <c r="MG94" s="177">
        <f t="shared" si="1556"/>
        <v>0</v>
      </c>
      <c r="MH94" s="177">
        <f t="shared" si="1557"/>
        <v>0</v>
      </c>
      <c r="MI94" s="70">
        <f>Контингент!DM99</f>
        <v>0</v>
      </c>
      <c r="MJ94" s="177">
        <f t="shared" si="1558"/>
        <v>1544</v>
      </c>
      <c r="MK94" s="177">
        <f t="shared" si="1559"/>
        <v>0</v>
      </c>
      <c r="ML94" s="70">
        <f>Контингент!DN99</f>
        <v>350</v>
      </c>
      <c r="MM94" s="177">
        <f t="shared" si="1560"/>
        <v>0</v>
      </c>
      <c r="MN94" s="177">
        <f t="shared" si="1561"/>
        <v>0</v>
      </c>
      <c r="MO94" s="70">
        <f>Контингент!DO99</f>
        <v>0</v>
      </c>
      <c r="MP94" s="177">
        <f t="shared" si="1562"/>
        <v>0</v>
      </c>
      <c r="MQ94" s="177">
        <f t="shared" si="1563"/>
        <v>0</v>
      </c>
      <c r="MR94" s="70">
        <f>Контингент!DP99</f>
        <v>0</v>
      </c>
      <c r="MS94" s="177">
        <f t="shared" si="1564"/>
        <v>419</v>
      </c>
      <c r="MT94" s="177">
        <f t="shared" si="1565"/>
        <v>0</v>
      </c>
      <c r="MU94" s="70">
        <f>Контингент!DQ99</f>
        <v>95</v>
      </c>
      <c r="MV94" s="177">
        <f t="shared" si="1566"/>
        <v>0</v>
      </c>
      <c r="MW94" s="177">
        <f t="shared" si="1567"/>
        <v>0</v>
      </c>
      <c r="MX94" s="70">
        <f>Контингент!DR99</f>
        <v>0</v>
      </c>
      <c r="MY94" s="177">
        <f t="shared" si="1568"/>
        <v>0</v>
      </c>
      <c r="MZ94" s="177">
        <f t="shared" si="1569"/>
        <v>0</v>
      </c>
      <c r="NA94" s="70">
        <f>Контингент!DS99</f>
        <v>0</v>
      </c>
      <c r="NB94" s="70">
        <f t="shared" si="1570"/>
        <v>935</v>
      </c>
      <c r="NC94" s="177">
        <f t="shared" si="1571"/>
        <v>4125</v>
      </c>
      <c r="ND94" s="177">
        <f t="shared" si="1572"/>
        <v>0</v>
      </c>
      <c r="NE94" s="143">
        <f>'Нормативы и коэффициенты МОО'!$Y$17</f>
        <v>0.89426399999999995</v>
      </c>
      <c r="NF94" s="14">
        <v>1</v>
      </c>
      <c r="NG94" s="14">
        <v>12</v>
      </c>
      <c r="NH94" s="14">
        <v>8</v>
      </c>
      <c r="NI94" s="177">
        <f t="shared" si="1573"/>
        <v>2459</v>
      </c>
      <c r="NJ94" s="177">
        <f t="shared" si="1574"/>
        <v>0</v>
      </c>
      <c r="NK94" s="177">
        <f t="shared" si="1575"/>
        <v>2883</v>
      </c>
      <c r="NL94" s="177">
        <f t="shared" si="1576"/>
        <v>769</v>
      </c>
      <c r="NM94" s="70">
        <f>Контингент!DC99</f>
        <v>490</v>
      </c>
      <c r="NN94" s="177">
        <f t="shared" si="1577"/>
        <v>0</v>
      </c>
      <c r="NO94" s="177">
        <f t="shared" si="1578"/>
        <v>0</v>
      </c>
      <c r="NP94" s="70">
        <f>Контингент!DD99</f>
        <v>0</v>
      </c>
      <c r="NQ94" s="177">
        <f t="shared" si="1579"/>
        <v>0</v>
      </c>
      <c r="NR94" s="177">
        <f t="shared" si="1580"/>
        <v>0</v>
      </c>
      <c r="NS94" s="70">
        <f>Контингент!DE99</f>
        <v>0</v>
      </c>
      <c r="NT94" s="177">
        <f t="shared" si="1581"/>
        <v>0</v>
      </c>
      <c r="NU94" s="177">
        <f t="shared" si="1582"/>
        <v>0</v>
      </c>
      <c r="NV94" s="70">
        <f>Контингент!DF99</f>
        <v>0</v>
      </c>
      <c r="NW94" s="177">
        <f t="shared" si="1583"/>
        <v>0</v>
      </c>
      <c r="NX94" s="177">
        <f t="shared" si="1584"/>
        <v>0</v>
      </c>
      <c r="NY94" s="70">
        <f>Контингент!DG99</f>
        <v>0</v>
      </c>
      <c r="NZ94" s="177">
        <f t="shared" si="1585"/>
        <v>0</v>
      </c>
      <c r="OA94" s="177">
        <f t="shared" si="1586"/>
        <v>0</v>
      </c>
      <c r="OB94" s="70">
        <f>Контингент!DH99</f>
        <v>0</v>
      </c>
      <c r="OC94" s="177">
        <f t="shared" si="1587"/>
        <v>0</v>
      </c>
      <c r="OD94" s="177">
        <f t="shared" si="1588"/>
        <v>0</v>
      </c>
      <c r="OE94" s="70">
        <f>Контингент!DI99</f>
        <v>0</v>
      </c>
      <c r="OF94" s="177">
        <f t="shared" si="1589"/>
        <v>0</v>
      </c>
      <c r="OG94" s="177">
        <f t="shared" si="1590"/>
        <v>0</v>
      </c>
      <c r="OH94" s="70">
        <f>Контингент!DJ99</f>
        <v>0</v>
      </c>
      <c r="OI94" s="177">
        <f t="shared" si="1591"/>
        <v>0</v>
      </c>
      <c r="OJ94" s="177">
        <f t="shared" si="1592"/>
        <v>0</v>
      </c>
      <c r="OK94" s="70">
        <f>Контингент!DK99</f>
        <v>0</v>
      </c>
      <c r="OL94" s="177">
        <f t="shared" si="1593"/>
        <v>0</v>
      </c>
      <c r="OM94" s="177">
        <f t="shared" si="1594"/>
        <v>0</v>
      </c>
      <c r="ON94" s="70">
        <f>Контингент!DL99</f>
        <v>0</v>
      </c>
      <c r="OO94" s="177">
        <f t="shared" si="1595"/>
        <v>0</v>
      </c>
      <c r="OP94" s="177">
        <f t="shared" si="1596"/>
        <v>0</v>
      </c>
      <c r="OQ94" s="70">
        <f>Контингент!DM99</f>
        <v>0</v>
      </c>
      <c r="OR94" s="177">
        <f t="shared" si="1597"/>
        <v>2059</v>
      </c>
      <c r="OS94" s="177">
        <f t="shared" si="1598"/>
        <v>549</v>
      </c>
      <c r="OT94" s="70">
        <f>Контингент!DN99</f>
        <v>350</v>
      </c>
      <c r="OU94" s="177">
        <f t="shared" si="1599"/>
        <v>0</v>
      </c>
      <c r="OV94" s="177">
        <f t="shared" si="1600"/>
        <v>0</v>
      </c>
      <c r="OW94" s="70">
        <f>Контингент!DO99</f>
        <v>0</v>
      </c>
      <c r="OX94" s="177">
        <f t="shared" si="1601"/>
        <v>0</v>
      </c>
      <c r="OY94" s="177">
        <f t="shared" si="1602"/>
        <v>0</v>
      </c>
      <c r="OZ94" s="70">
        <f>Контингент!DP99</f>
        <v>0</v>
      </c>
      <c r="PA94" s="177">
        <f t="shared" si="1603"/>
        <v>559</v>
      </c>
      <c r="PB94" s="177">
        <f t="shared" si="1604"/>
        <v>149</v>
      </c>
      <c r="PC94" s="70">
        <f>Контингент!DQ99</f>
        <v>95</v>
      </c>
      <c r="PD94" s="177">
        <f t="shared" si="1605"/>
        <v>0</v>
      </c>
      <c r="PE94" s="177">
        <f t="shared" si="1606"/>
        <v>0</v>
      </c>
      <c r="PF94" s="70">
        <f>Контингент!DR99</f>
        <v>0</v>
      </c>
      <c r="PG94" s="177">
        <f t="shared" si="1607"/>
        <v>0</v>
      </c>
      <c r="PH94" s="177">
        <f t="shared" si="1608"/>
        <v>0</v>
      </c>
      <c r="PI94" s="70">
        <f>Контингент!DS99</f>
        <v>0</v>
      </c>
      <c r="PJ94" s="70">
        <f t="shared" si="1609"/>
        <v>935</v>
      </c>
      <c r="PK94" s="177">
        <f t="shared" si="1610"/>
        <v>5501</v>
      </c>
      <c r="PL94" s="177">
        <f t="shared" si="1611"/>
        <v>1467</v>
      </c>
      <c r="PM94" s="143">
        <f>'Нормативы и коэффициенты МОО'!$Y$17</f>
        <v>0.89426399999999995</v>
      </c>
      <c r="PN94" s="14">
        <v>1</v>
      </c>
      <c r="PO94" s="14">
        <v>12</v>
      </c>
      <c r="PP94" s="14">
        <v>4</v>
      </c>
      <c r="PQ94" s="177">
        <f t="shared" si="1612"/>
        <v>1640</v>
      </c>
      <c r="PR94" s="177">
        <f t="shared" si="1613"/>
        <v>437</v>
      </c>
      <c r="PS94" s="153"/>
    </row>
    <row r="95" spans="1:435" x14ac:dyDescent="0.25">
      <c r="A95" s="112"/>
      <c r="B95" s="117" t="s">
        <v>315</v>
      </c>
      <c r="C95" s="120" t="s">
        <v>241</v>
      </c>
      <c r="D95" s="88">
        <f>'Нормативы и коэффициенты МОО'!$B$6</f>
        <v>38179.43</v>
      </c>
      <c r="E95" s="88">
        <f>'Нормативы и коэффициенты МОО'!$B$7</f>
        <v>53705.98</v>
      </c>
      <c r="F95" s="88">
        <f>'Нормативы и коэффициенты МОО'!$B$8</f>
        <v>55204.57</v>
      </c>
      <c r="G95" s="88">
        <f>'Нормативы и коэффициенты МОО'!$B$9</f>
        <v>78009.87</v>
      </c>
      <c r="H95" s="88">
        <f>'Нормативы и коэффициенты МОО'!$B$10</f>
        <v>23154.491086338148</v>
      </c>
      <c r="I95" s="88">
        <f>'Нормативы и коэффициенты МОО'!$B$11</f>
        <v>4412.8</v>
      </c>
      <c r="J95" s="88">
        <f>'Нормативы и коэффициенты МОО'!$B$12</f>
        <v>5883.73</v>
      </c>
      <c r="K95" s="88">
        <f>'Нормативы и коэффициенты МОО'!$C$6</f>
        <v>10181.18</v>
      </c>
      <c r="L95" s="88">
        <f>'Нормативы и коэффициенты МОО'!$C$7</f>
        <v>14321.59</v>
      </c>
      <c r="M95" s="88">
        <f>'Нормативы и коэффициенты МОО'!$C$8</f>
        <v>14721.22</v>
      </c>
      <c r="N95" s="88">
        <f>'Нормативы и коэффициенты МОО'!$C$9</f>
        <v>48613.13</v>
      </c>
      <c r="O95" s="88">
        <f>'Нормативы и коэффициенты МОО'!$C$10</f>
        <v>0</v>
      </c>
      <c r="P95" s="88">
        <f>'Нормативы и коэффициенты МОО'!$C$11</f>
        <v>0</v>
      </c>
      <c r="Q95" s="88">
        <f>'Нормативы и коэффициенты МОО'!$C$12</f>
        <v>1569</v>
      </c>
      <c r="R95" s="88">
        <f>'Нормативы и коэффициенты МОО'!$B$17</f>
        <v>1</v>
      </c>
      <c r="S95" s="88">
        <f>'Нормативы и коэффициенты МОО'!$B$18</f>
        <v>1</v>
      </c>
      <c r="T95" s="88">
        <f>'Нормативы и коэффициенты МОО'!$B$19</f>
        <v>1</v>
      </c>
      <c r="U95" s="88">
        <f>'Нормативы и коэффициенты МОО'!$B$20</f>
        <v>1</v>
      </c>
      <c r="V95" s="88">
        <f>'Нормативы и коэффициенты МОО'!$B$21</f>
        <v>1</v>
      </c>
      <c r="W95" s="88">
        <f>'Нормативы и коэффициенты МОО'!$B$22</f>
        <v>1</v>
      </c>
      <c r="X95" s="88">
        <f>'Нормативы и коэффициенты МОО'!$C$17</f>
        <v>2.1</v>
      </c>
      <c r="Y95" s="88">
        <f>'Нормативы и коэффициенты МОО'!$C$20</f>
        <v>1</v>
      </c>
      <c r="Z95" s="88">
        <f>'Нормативы и коэффициенты МОО'!$C$21</f>
        <v>1</v>
      </c>
      <c r="AA95" s="88">
        <f>'Нормативы и коэффициенты МОО'!$C$22</f>
        <v>2.1</v>
      </c>
      <c r="AB95" s="88">
        <f>'Нормативы и коэффициенты МОО'!$D$17</f>
        <v>1.83</v>
      </c>
      <c r="AC95" s="88">
        <f>'Нормативы и коэффициенты МОО'!$D$20</f>
        <v>1</v>
      </c>
      <c r="AD95" s="88">
        <f>'Нормативы и коэффициенты МОО'!$D$21</f>
        <v>1</v>
      </c>
      <c r="AE95" s="88">
        <f>'Нормативы и коэффициенты МОО'!$D$22</f>
        <v>1.83</v>
      </c>
      <c r="AF95" s="88">
        <f>'Нормативы и коэффициенты МОО'!$E$17</f>
        <v>1.74</v>
      </c>
      <c r="AG95" s="88">
        <f>'Нормативы и коэффициенты МОО'!$E$20</f>
        <v>1</v>
      </c>
      <c r="AH95" s="88">
        <f>'Нормативы и коэффициенты МОО'!$E$21</f>
        <v>1</v>
      </c>
      <c r="AI95" s="88">
        <f>'Нормативы и коэффициенты МОО'!$E$22</f>
        <v>1.74</v>
      </c>
      <c r="AJ95" s="88">
        <f>'Нормативы и коэффициенты МОО'!$F$17</f>
        <v>1.56</v>
      </c>
      <c r="AK95" s="88">
        <f>'Нормативы и коэффициенты МОО'!$F$20</f>
        <v>1</v>
      </c>
      <c r="AL95" s="88">
        <f>'Нормативы и коэффициенты МОО'!$F$21</f>
        <v>1</v>
      </c>
      <c r="AM95" s="88">
        <f>'Нормативы и коэффициенты МОО'!$F$22</f>
        <v>1.56</v>
      </c>
      <c r="AN95" s="88">
        <f>'Нормативы и коэффициенты МОО'!$G$17</f>
        <v>1.56</v>
      </c>
      <c r="AO95" s="88">
        <f>'Нормативы и коэффициенты МОО'!$G$20</f>
        <v>1</v>
      </c>
      <c r="AP95" s="88">
        <f>'Нормативы и коэффициенты МОО'!$G$21</f>
        <v>1</v>
      </c>
      <c r="AQ95" s="88">
        <f>'Нормативы и коэффициенты МОО'!$G$22</f>
        <v>1.56</v>
      </c>
      <c r="AR95" s="88">
        <f>'Нормативы и коэффициенты МОО'!$H$17</f>
        <v>2.31</v>
      </c>
      <c r="AS95" s="88">
        <f>'Нормативы и коэффициенты МОО'!$H$20</f>
        <v>1</v>
      </c>
      <c r="AT95" s="88">
        <f>'Нормативы и коэффициенты МОО'!$H$21</f>
        <v>1</v>
      </c>
      <c r="AU95" s="88">
        <f>'Нормативы и коэффициенты МОО'!$H$22</f>
        <v>2.31</v>
      </c>
      <c r="AV95" s="88">
        <f>'Нормативы и коэффициенты МОО'!$I$17</f>
        <v>1.56</v>
      </c>
      <c r="AW95" s="88">
        <f>'Нормативы и коэффициенты МОО'!$I$20</f>
        <v>1</v>
      </c>
      <c r="AX95" s="88">
        <f>'Нормативы и коэффициенты МОО'!$I$21</f>
        <v>1</v>
      </c>
      <c r="AY95" s="88">
        <f>'Нормативы и коэффициенты МОО'!$I$22</f>
        <v>1.56</v>
      </c>
      <c r="AZ95" s="88">
        <f>'Нормативы и коэффициенты МОО'!$J$17</f>
        <v>2.64</v>
      </c>
      <c r="BA95" s="88">
        <f>'Нормативы и коэффициенты МОО'!$J$20</f>
        <v>1</v>
      </c>
      <c r="BB95" s="88">
        <f>'Нормативы и коэффициенты МОО'!$J$21</f>
        <v>1</v>
      </c>
      <c r="BC95" s="88">
        <f>'Нормативы и коэффициенты МОО'!$J$22</f>
        <v>2.64</v>
      </c>
      <c r="BD95" s="88">
        <f>'Нормативы и коэффициенты МОО'!$K$17</f>
        <v>2.31</v>
      </c>
      <c r="BE95" s="88">
        <f>'Нормативы и коэффициенты МОО'!$K$20</f>
        <v>1</v>
      </c>
      <c r="BF95" s="88">
        <f>'Нормативы и коэффициенты МОО'!$K$21</f>
        <v>1</v>
      </c>
      <c r="BG95" s="88">
        <f>'Нормативы и коэффициенты МОО'!$K$22</f>
        <v>2.31</v>
      </c>
      <c r="BH95" s="88">
        <f>'Нормативы и коэффициенты МОО'!$L$18</f>
        <v>2</v>
      </c>
      <c r="BI95" s="88">
        <f>'Нормативы и коэффициенты МОО'!$L$19</f>
        <v>2</v>
      </c>
      <c r="BJ95" s="88">
        <f>'Нормативы и коэффициенты МОО'!$L$20</f>
        <v>1</v>
      </c>
      <c r="BK95" s="88">
        <f>'Нормативы и коэффициенты МОО'!$L$21</f>
        <v>1</v>
      </c>
      <c r="BL95" s="88">
        <f>'Нормативы и коэффициенты МОО'!$L$22</f>
        <v>2</v>
      </c>
      <c r="BM95" s="88">
        <f>'Нормативы и коэффициенты МОО'!$N$17</f>
        <v>1</v>
      </c>
      <c r="BN95" s="88">
        <f>'Нормативы и коэффициенты МОО'!$N$18</f>
        <v>1</v>
      </c>
      <c r="BO95" s="88">
        <f>'Нормативы и коэффициенты МОО'!$N$19</f>
        <v>1</v>
      </c>
      <c r="BP95" s="88">
        <f>'Нормативы и коэффициенты МОО'!$N$20</f>
        <v>1</v>
      </c>
      <c r="BQ95" s="88">
        <f>'Нормативы и коэффициенты МОО'!$N$21</f>
        <v>1</v>
      </c>
      <c r="BR95" s="88">
        <f>'Нормативы и коэффициенты МОО'!$N$22</f>
        <v>1</v>
      </c>
      <c r="BS95" s="88">
        <f>'Нормативы и коэффициенты МОО'!$O$17</f>
        <v>1.2</v>
      </c>
      <c r="BT95" s="88">
        <f>'Нормативы и коэффициенты МОО'!$O$18</f>
        <v>1.2</v>
      </c>
      <c r="BU95" s="88">
        <f>'Нормативы и коэффициенты МОО'!$O$19</f>
        <v>1.2</v>
      </c>
      <c r="BV95" s="88">
        <f>'Нормативы и коэффициенты МОО'!$O$20</f>
        <v>1</v>
      </c>
      <c r="BW95" s="88">
        <f>'Нормативы и коэффициенты МОО'!$O$21</f>
        <v>1</v>
      </c>
      <c r="BX95" s="88">
        <f>'Нормативы и коэффициенты МОО'!$O$22</f>
        <v>1</v>
      </c>
      <c r="BY95" s="88">
        <f>'Нормативы и коэффициенты МОО'!$P$17</f>
        <v>1.2</v>
      </c>
      <c r="BZ95" s="88">
        <f>'Нормативы и коэффициенты МОО'!$P$18</f>
        <v>1.2</v>
      </c>
      <c r="CA95" s="88">
        <f>'Нормативы и коэффициенты МОО'!$P$19</f>
        <v>1.2</v>
      </c>
      <c r="CB95" s="88">
        <f>'Нормативы и коэффициенты МОО'!$P$20</f>
        <v>1</v>
      </c>
      <c r="CC95" s="88">
        <f>'Нормативы и коэффициенты МОО'!$P$21</f>
        <v>1</v>
      </c>
      <c r="CD95" s="88">
        <f>'Нормативы и коэффициенты МОО'!$P$22</f>
        <v>1</v>
      </c>
      <c r="CE95" s="88">
        <f>'Нормативы и коэффициенты МОО'!$Q$17</f>
        <v>1</v>
      </c>
      <c r="CF95" s="88">
        <f>'Нормативы и коэффициенты МОО'!$Q$18</f>
        <v>1</v>
      </c>
      <c r="CG95" s="88">
        <f>'Нормативы и коэффициенты МОО'!$Q$19</f>
        <v>1</v>
      </c>
      <c r="CH95" s="88">
        <f>'Нормативы и коэффициенты МОО'!$Q$20</f>
        <v>1</v>
      </c>
      <c r="CI95" s="88">
        <f>'Нормативы и коэффициенты МОО'!$Q$21</f>
        <v>1</v>
      </c>
      <c r="CJ95" s="88">
        <f>'Нормативы и коэффициенты МОО'!$Q$22</f>
        <v>1</v>
      </c>
      <c r="CK95" s="88">
        <f>'Нормативы и коэффициенты МОО'!$R$17</f>
        <v>2</v>
      </c>
      <c r="CL95" s="88">
        <f>'Нормативы и коэффициенты МОО'!$R$18</f>
        <v>2</v>
      </c>
      <c r="CM95" s="88">
        <f>'Нормативы и коэффициенты МОО'!$R$19</f>
        <v>2</v>
      </c>
      <c r="CN95" s="88">
        <f>'Нормативы и коэффициенты МОО'!$R$20</f>
        <v>2</v>
      </c>
      <c r="CO95" s="88">
        <f>'Нормативы и коэффициенты МОО'!$R$21</f>
        <v>2</v>
      </c>
      <c r="CP95" s="88">
        <f>'Нормативы и коэффициенты МОО'!$R$22</f>
        <v>2</v>
      </c>
      <c r="CQ95" s="88">
        <f>'Нормативы и коэффициенты МОО'!$S$17</f>
        <v>1</v>
      </c>
      <c r="CR95" s="88">
        <f>'Нормативы и коэффициенты МОО'!$S$18</f>
        <v>1</v>
      </c>
      <c r="CS95" s="88">
        <f>'Нормативы и коэффициенты МОО'!$S$19</f>
        <v>1</v>
      </c>
      <c r="CT95" s="88">
        <f>'Нормативы и коэффициенты МОО'!$S$20</f>
        <v>2</v>
      </c>
      <c r="CU95" s="88">
        <f>'Нормативы и коэффициенты МОО'!$S$21</f>
        <v>2</v>
      </c>
      <c r="CV95" s="88">
        <f>'Нормативы и коэффициенты МОО'!$S$22</f>
        <v>1</v>
      </c>
      <c r="CW95" s="88">
        <f>'Нормативы и коэффициенты МОО'!$T$17</f>
        <v>1</v>
      </c>
      <c r="CX95" s="88">
        <f>'Нормативы и коэффициенты МОО'!$T$18</f>
        <v>1</v>
      </c>
      <c r="CY95" s="88">
        <f>'Нормативы и коэффициенты МОО'!$T$19</f>
        <v>1</v>
      </c>
      <c r="CZ95" s="88">
        <f>'Нормативы и коэффициенты МОО'!$T$20</f>
        <v>1</v>
      </c>
      <c r="DA95" s="88">
        <f>'Нормативы и коэффициенты МОО'!$T$21</f>
        <v>1</v>
      </c>
      <c r="DB95" s="88">
        <f>'Нормативы и коэффициенты МОО'!$T$22</f>
        <v>1</v>
      </c>
      <c r="DC95" s="88">
        <f>'Нормативы и коэффициенты МОО'!$U$17</f>
        <v>1</v>
      </c>
      <c r="DD95" s="88">
        <f>'Нормативы и коэффициенты МОО'!$U$18</f>
        <v>1</v>
      </c>
      <c r="DE95" s="88">
        <f>'Нормативы и коэффициенты МОО'!$U$19</f>
        <v>1</v>
      </c>
      <c r="DF95" s="88">
        <f>'Нормативы и коэффициенты МОО'!$U$20</f>
        <v>1</v>
      </c>
      <c r="DG95" s="88">
        <f>'Нормативы и коэффициенты МОО'!$U$21</f>
        <v>1</v>
      </c>
      <c r="DH95" s="88">
        <f>'Нормативы и коэффициенты МОО'!$U$22</f>
        <v>1</v>
      </c>
      <c r="DI95" s="88">
        <f>'Нормативы и коэффициенты МОО'!$V$17</f>
        <v>1</v>
      </c>
      <c r="DJ95" s="88">
        <f>'Нормативы и коэффициенты МОО'!$V$18</f>
        <v>1</v>
      </c>
      <c r="DK95" s="88">
        <f>'Нормативы и коэффициенты МОО'!$V$19</f>
        <v>1</v>
      </c>
      <c r="DL95" s="88">
        <f>'Нормативы и коэффициенты МОО'!$V$20</f>
        <v>1</v>
      </c>
      <c r="DM95" s="88">
        <f>'Нормативы и коэффициенты МОО'!$V$21</f>
        <v>1</v>
      </c>
      <c r="DN95" s="88">
        <f>'Нормативы и коэффициенты МОО'!$V$22</f>
        <v>1</v>
      </c>
      <c r="DO95" s="177">
        <f t="shared" si="1405"/>
        <v>4582</v>
      </c>
      <c r="DP95" s="177">
        <f t="shared" si="1406"/>
        <v>1222</v>
      </c>
      <c r="DQ95" s="70">
        <f>Контингент!D100</f>
        <v>120</v>
      </c>
      <c r="DR95" s="177">
        <f t="shared" si="1407"/>
        <v>0</v>
      </c>
      <c r="DS95" s="177">
        <f t="shared" si="1408"/>
        <v>0</v>
      </c>
      <c r="DT95" s="70">
        <f>Контингент!E100</f>
        <v>0</v>
      </c>
      <c r="DU95" s="177">
        <f t="shared" si="1409"/>
        <v>0</v>
      </c>
      <c r="DV95" s="177">
        <f t="shared" si="1410"/>
        <v>0</v>
      </c>
      <c r="DW95" s="70">
        <f>Контингент!AP100</f>
        <v>0</v>
      </c>
      <c r="DX95" s="177">
        <f t="shared" si="1411"/>
        <v>76</v>
      </c>
      <c r="DY95" s="177">
        <f t="shared" si="1412"/>
        <v>20</v>
      </c>
      <c r="DZ95" s="70">
        <f>Контингент!K100</f>
        <v>1</v>
      </c>
      <c r="EA95" s="177">
        <f t="shared" si="1413"/>
        <v>0</v>
      </c>
      <c r="EB95" s="177">
        <f t="shared" si="1414"/>
        <v>0</v>
      </c>
      <c r="EC95" s="70">
        <f>Контингент!L100</f>
        <v>0</v>
      </c>
      <c r="ED95" s="177">
        <f t="shared" si="1415"/>
        <v>0</v>
      </c>
      <c r="EE95" s="177">
        <f t="shared" si="1416"/>
        <v>0</v>
      </c>
      <c r="EF95" s="70">
        <f>Контингент!AT100</f>
        <v>0</v>
      </c>
      <c r="EG95" s="177">
        <f t="shared" si="1417"/>
        <v>0</v>
      </c>
      <c r="EH95" s="177">
        <f t="shared" si="1418"/>
        <v>0</v>
      </c>
      <c r="EI95" s="70">
        <f>Контингент!R100</f>
        <v>0</v>
      </c>
      <c r="EJ95" s="177">
        <f t="shared" si="1419"/>
        <v>0</v>
      </c>
      <c r="EK95" s="177">
        <f t="shared" si="1420"/>
        <v>0</v>
      </c>
      <c r="EL95" s="70">
        <f>Контингент!S100</f>
        <v>0</v>
      </c>
      <c r="EM95" s="177">
        <f t="shared" si="1421"/>
        <v>0</v>
      </c>
      <c r="EN95" s="177">
        <f t="shared" si="1422"/>
        <v>0</v>
      </c>
      <c r="EO95" s="70">
        <f>Контингент!T100</f>
        <v>0</v>
      </c>
      <c r="EP95" s="177">
        <f t="shared" si="1423"/>
        <v>0</v>
      </c>
      <c r="EQ95" s="177">
        <f t="shared" si="1424"/>
        <v>0</v>
      </c>
      <c r="ER95" s="70">
        <f>Контингент!U100</f>
        <v>0</v>
      </c>
      <c r="ES95" s="177">
        <f t="shared" si="1425"/>
        <v>0</v>
      </c>
      <c r="ET95" s="177">
        <f t="shared" si="1426"/>
        <v>0</v>
      </c>
      <c r="EU95" s="70">
        <f>Контингент!V100</f>
        <v>0</v>
      </c>
      <c r="EV95" s="177">
        <f t="shared" si="1427"/>
        <v>88</v>
      </c>
      <c r="EW95" s="177">
        <f t="shared" si="1428"/>
        <v>24</v>
      </c>
      <c r="EX95" s="70">
        <f>Контингент!W100</f>
        <v>1</v>
      </c>
      <c r="EY95" s="177">
        <f t="shared" si="1429"/>
        <v>0</v>
      </c>
      <c r="EZ95" s="177">
        <f t="shared" si="1430"/>
        <v>0</v>
      </c>
      <c r="FA95" s="70">
        <f>Контингент!X100</f>
        <v>0</v>
      </c>
      <c r="FB95" s="177">
        <f t="shared" si="1431"/>
        <v>0</v>
      </c>
      <c r="FC95" s="177">
        <f t="shared" si="1432"/>
        <v>0</v>
      </c>
      <c r="FD95" s="70">
        <f>Контингент!Y100</f>
        <v>0</v>
      </c>
      <c r="FE95" s="177">
        <f t="shared" si="1433"/>
        <v>0</v>
      </c>
      <c r="FF95" s="177">
        <f t="shared" si="1434"/>
        <v>0</v>
      </c>
      <c r="FG95" s="70">
        <f>Контингент!Z100</f>
        <v>0</v>
      </c>
      <c r="FH95" s="177">
        <f t="shared" si="1435"/>
        <v>0</v>
      </c>
      <c r="FI95" s="177">
        <f t="shared" si="1436"/>
        <v>0</v>
      </c>
      <c r="FJ95" s="70">
        <f>Контингент!AB100</f>
        <v>0</v>
      </c>
      <c r="FK95" s="177">
        <f t="shared" si="1437"/>
        <v>0</v>
      </c>
      <c r="FL95" s="177">
        <f t="shared" si="1438"/>
        <v>0</v>
      </c>
      <c r="FM95" s="70">
        <f>Контингент!AC100</f>
        <v>0</v>
      </c>
      <c r="FN95" s="177">
        <f t="shared" si="1439"/>
        <v>0</v>
      </c>
      <c r="FO95" s="177">
        <f t="shared" si="1440"/>
        <v>0</v>
      </c>
      <c r="FP95" s="70">
        <f>Контингент!AD100</f>
        <v>0</v>
      </c>
      <c r="FQ95" s="177">
        <f t="shared" si="1441"/>
        <v>0</v>
      </c>
      <c r="FR95" s="177">
        <f t="shared" si="1442"/>
        <v>0</v>
      </c>
      <c r="FS95" s="70">
        <f>Контингент!AE100</f>
        <v>0</v>
      </c>
      <c r="FT95" s="177">
        <f t="shared" si="1443"/>
        <v>0</v>
      </c>
      <c r="FU95" s="177">
        <f t="shared" si="1444"/>
        <v>0</v>
      </c>
      <c r="FV95" s="70">
        <f>Контингент!AF100</f>
        <v>0</v>
      </c>
      <c r="FW95" s="177">
        <f t="shared" si="1445"/>
        <v>0</v>
      </c>
      <c r="FX95" s="177">
        <f t="shared" si="1446"/>
        <v>0</v>
      </c>
      <c r="FY95" s="70">
        <f>Контингент!AG100</f>
        <v>0</v>
      </c>
      <c r="FZ95" s="177">
        <f t="shared" si="1447"/>
        <v>0</v>
      </c>
      <c r="GA95" s="177">
        <f t="shared" si="1448"/>
        <v>0</v>
      </c>
      <c r="GB95" s="70">
        <f>Контингент!AH100</f>
        <v>0</v>
      </c>
      <c r="GC95" s="177">
        <f t="shared" si="1449"/>
        <v>0</v>
      </c>
      <c r="GD95" s="177">
        <f t="shared" si="1450"/>
        <v>0</v>
      </c>
      <c r="GE95" s="70">
        <f>Контингент!AI100</f>
        <v>0</v>
      </c>
      <c r="GF95" s="177">
        <f t="shared" si="1451"/>
        <v>0</v>
      </c>
      <c r="GG95" s="177">
        <f t="shared" si="1452"/>
        <v>0</v>
      </c>
      <c r="GH95" s="70">
        <f>Контингент!AJ100</f>
        <v>0</v>
      </c>
      <c r="GI95" s="177">
        <f t="shared" si="1453"/>
        <v>0</v>
      </c>
      <c r="GJ95" s="177">
        <f t="shared" si="1454"/>
        <v>0</v>
      </c>
      <c r="GK95" s="70">
        <f>Контингент!AX100</f>
        <v>0</v>
      </c>
      <c r="GL95" s="177">
        <f t="shared" si="1455"/>
        <v>0</v>
      </c>
      <c r="GM95" s="177">
        <f t="shared" si="1456"/>
        <v>0</v>
      </c>
      <c r="GN95" s="70">
        <f>Контингент!AY100</f>
        <v>0</v>
      </c>
      <c r="GO95" s="177">
        <f t="shared" si="1457"/>
        <v>0</v>
      </c>
      <c r="GP95" s="177">
        <f t="shared" si="1458"/>
        <v>0</v>
      </c>
      <c r="GQ95" s="70">
        <f>Контингент!AZ100</f>
        <v>0</v>
      </c>
      <c r="GR95" s="177">
        <f t="shared" si="1459"/>
        <v>0</v>
      </c>
      <c r="GS95" s="177">
        <f t="shared" si="1460"/>
        <v>0</v>
      </c>
      <c r="GT95" s="70">
        <f>Контингент!BA100</f>
        <v>0</v>
      </c>
      <c r="GU95" s="177">
        <f t="shared" si="1461"/>
        <v>0</v>
      </c>
      <c r="GV95" s="177">
        <f t="shared" si="1462"/>
        <v>0</v>
      </c>
      <c r="GW95" s="70">
        <f>Контингент!BB100</f>
        <v>0</v>
      </c>
      <c r="GX95" s="177">
        <f t="shared" si="1463"/>
        <v>0</v>
      </c>
      <c r="GY95" s="177">
        <f t="shared" si="1464"/>
        <v>0</v>
      </c>
      <c r="GZ95" s="70">
        <f>Контингент!BC100</f>
        <v>0</v>
      </c>
      <c r="HA95" s="177">
        <f t="shared" si="1465"/>
        <v>0</v>
      </c>
      <c r="HB95" s="177">
        <f t="shared" si="1466"/>
        <v>0</v>
      </c>
      <c r="HC95" s="70">
        <f>Контингент!BD100</f>
        <v>0</v>
      </c>
      <c r="HD95" s="177">
        <f t="shared" si="1467"/>
        <v>0</v>
      </c>
      <c r="HE95" s="177">
        <f t="shared" si="1468"/>
        <v>0</v>
      </c>
      <c r="HF95" s="70">
        <f>Контингент!BE100</f>
        <v>0</v>
      </c>
      <c r="HG95" s="177">
        <f t="shared" si="1469"/>
        <v>0</v>
      </c>
      <c r="HH95" s="177">
        <f t="shared" si="1470"/>
        <v>0</v>
      </c>
      <c r="HI95" s="70">
        <f>Контингент!BF100</f>
        <v>0</v>
      </c>
      <c r="HJ95" s="177">
        <f t="shared" si="1471"/>
        <v>6874</v>
      </c>
      <c r="HK95" s="177">
        <f t="shared" si="1472"/>
        <v>1833</v>
      </c>
      <c r="HL95" s="70">
        <f>Контингент!F100</f>
        <v>128</v>
      </c>
      <c r="HM95" s="177">
        <f t="shared" si="1473"/>
        <v>0</v>
      </c>
      <c r="HN95" s="177">
        <f t="shared" si="1474"/>
        <v>0</v>
      </c>
      <c r="HO95" s="70">
        <f>Контингент!G100</f>
        <v>0</v>
      </c>
      <c r="HP95" s="177">
        <f t="shared" si="1475"/>
        <v>0</v>
      </c>
      <c r="HQ95" s="177">
        <f t="shared" si="1476"/>
        <v>0</v>
      </c>
      <c r="HR95" s="70">
        <f>Контингент!AQ100</f>
        <v>0</v>
      </c>
      <c r="HS95" s="177">
        <f t="shared" si="1477"/>
        <v>0</v>
      </c>
      <c r="HT95" s="177">
        <f t="shared" si="1478"/>
        <v>0</v>
      </c>
      <c r="HU95" s="70">
        <f>Контингент!M100</f>
        <v>0</v>
      </c>
      <c r="HV95" s="177">
        <f t="shared" si="1479"/>
        <v>0</v>
      </c>
      <c r="HW95" s="177">
        <f t="shared" si="1480"/>
        <v>0</v>
      </c>
      <c r="HX95" s="70">
        <f>Контингент!N100</f>
        <v>0</v>
      </c>
      <c r="HY95" s="177">
        <f t="shared" si="1481"/>
        <v>0</v>
      </c>
      <c r="HZ95" s="177">
        <f t="shared" si="1482"/>
        <v>0</v>
      </c>
      <c r="IA95" s="70">
        <f>Контингент!AU100</f>
        <v>0</v>
      </c>
      <c r="IB95" s="177">
        <f t="shared" si="1483"/>
        <v>0</v>
      </c>
      <c r="IC95" s="177">
        <f t="shared" si="1484"/>
        <v>0</v>
      </c>
      <c r="ID95" s="70">
        <f>Контингент!AL100</f>
        <v>0</v>
      </c>
      <c r="IE95" s="177">
        <f t="shared" si="1485"/>
        <v>0</v>
      </c>
      <c r="IF95" s="177">
        <f t="shared" si="1486"/>
        <v>0</v>
      </c>
      <c r="IG95" s="70">
        <f>Контингент!AM100</f>
        <v>0</v>
      </c>
      <c r="IH95" s="177">
        <f t="shared" si="1487"/>
        <v>0</v>
      </c>
      <c r="II95" s="177">
        <f t="shared" si="1488"/>
        <v>0</v>
      </c>
      <c r="IJ95" s="70">
        <f>Контингент!BH100</f>
        <v>0</v>
      </c>
      <c r="IK95" s="177">
        <f t="shared" si="1489"/>
        <v>2208</v>
      </c>
      <c r="IL95" s="177">
        <f t="shared" si="1490"/>
        <v>589</v>
      </c>
      <c r="IM95" s="70">
        <f>Контингент!H100+Контингент!I100</f>
        <v>40</v>
      </c>
      <c r="IN95" s="177">
        <f t="shared" si="1491"/>
        <v>0</v>
      </c>
      <c r="IO95" s="177">
        <f t="shared" si="1492"/>
        <v>0</v>
      </c>
      <c r="IP95" s="70">
        <f>Контингент!J100</f>
        <v>0</v>
      </c>
      <c r="IQ95" s="177">
        <f t="shared" si="1493"/>
        <v>0</v>
      </c>
      <c r="IR95" s="177">
        <f t="shared" si="1494"/>
        <v>0</v>
      </c>
      <c r="IS95" s="70">
        <f>Контингент!AR100+Контингент!AS100</f>
        <v>0</v>
      </c>
      <c r="IT95" s="177">
        <f t="shared" si="1495"/>
        <v>0</v>
      </c>
      <c r="IU95" s="177">
        <f t="shared" si="1496"/>
        <v>0</v>
      </c>
      <c r="IV95" s="70">
        <f>Контингент!O100+Контингент!P100</f>
        <v>0</v>
      </c>
      <c r="IW95" s="177">
        <f t="shared" si="1497"/>
        <v>0</v>
      </c>
      <c r="IX95" s="177">
        <f t="shared" si="1498"/>
        <v>0</v>
      </c>
      <c r="IY95" s="70">
        <f>Контингент!Q100</f>
        <v>0</v>
      </c>
      <c r="IZ95" s="177">
        <f t="shared" si="1499"/>
        <v>0</v>
      </c>
      <c r="JA95" s="177">
        <f t="shared" si="1500"/>
        <v>0</v>
      </c>
      <c r="JB95" s="70">
        <f>Контингент!AV100+Контингент!AW100</f>
        <v>0</v>
      </c>
      <c r="JC95" s="177">
        <f t="shared" si="1501"/>
        <v>0</v>
      </c>
      <c r="JD95" s="177">
        <f t="shared" si="1502"/>
        <v>0</v>
      </c>
      <c r="JE95" s="70">
        <f>Контингент!AN100</f>
        <v>0</v>
      </c>
      <c r="JF95" s="177">
        <f t="shared" si="1503"/>
        <v>0</v>
      </c>
      <c r="JG95" s="177">
        <f t="shared" si="1504"/>
        <v>0</v>
      </c>
      <c r="JH95" s="70">
        <f>Контингент!AO100</f>
        <v>0</v>
      </c>
      <c r="JI95" s="177">
        <f t="shared" si="1505"/>
        <v>0</v>
      </c>
      <c r="JJ95" s="177">
        <f t="shared" si="1506"/>
        <v>0</v>
      </c>
      <c r="JK95" s="70">
        <f>Контингент!BI100</f>
        <v>0</v>
      </c>
      <c r="JL95" s="70">
        <f t="shared" si="1507"/>
        <v>290</v>
      </c>
      <c r="JM95" s="70">
        <f>Контингент!CZ100</f>
        <v>0</v>
      </c>
      <c r="JN95" s="70">
        <f t="shared" si="1508"/>
        <v>290</v>
      </c>
      <c r="JO95" s="177">
        <f t="shared" si="1509"/>
        <v>13828</v>
      </c>
      <c r="JP95" s="177">
        <f t="shared" si="1510"/>
        <v>3688</v>
      </c>
      <c r="JQ95" s="143">
        <f>'Нормативы и коэффициенты МОО'!$Y$17</f>
        <v>0.89426399999999995</v>
      </c>
      <c r="JR95" s="14">
        <v>1</v>
      </c>
      <c r="JS95" s="177">
        <f t="shared" si="1511"/>
        <v>12366</v>
      </c>
      <c r="JT95" s="177">
        <f t="shared" si="1512"/>
        <v>3298</v>
      </c>
      <c r="JU95" s="177">
        <f t="shared" si="1513"/>
        <v>2779</v>
      </c>
      <c r="JV95" s="177">
        <f t="shared" si="1514"/>
        <v>0</v>
      </c>
      <c r="JW95" s="70">
        <f>Контингент!DU100</f>
        <v>120</v>
      </c>
      <c r="JX95" s="177">
        <f t="shared" si="1515"/>
        <v>46</v>
      </c>
      <c r="JY95" s="177">
        <f t="shared" si="1516"/>
        <v>0</v>
      </c>
      <c r="JZ95" s="70">
        <f>Контингент!DV100</f>
        <v>1</v>
      </c>
      <c r="KA95" s="177">
        <f t="shared" si="1517"/>
        <v>46</v>
      </c>
      <c r="KB95" s="177">
        <f t="shared" si="1518"/>
        <v>0</v>
      </c>
      <c r="KC95" s="70">
        <f>(Контингент!DW100+Контингент!DX100+Контингент!DY100+Контингент!DZ100+Контингент!EA100+Контингент!EB100+Контингент!EC100+Контингент!ED100+Контингент!EE100)</f>
        <v>1</v>
      </c>
      <c r="KD95" s="177">
        <f t="shared" si="1519"/>
        <v>2964</v>
      </c>
      <c r="KE95" s="177">
        <f t="shared" si="1520"/>
        <v>0</v>
      </c>
      <c r="KF95" s="70">
        <f>Контингент!EF100</f>
        <v>128</v>
      </c>
      <c r="KG95" s="177">
        <f t="shared" si="1521"/>
        <v>0</v>
      </c>
      <c r="KH95" s="177">
        <f t="shared" si="1522"/>
        <v>0</v>
      </c>
      <c r="KI95" s="70">
        <f>Контингент!EG100</f>
        <v>0</v>
      </c>
      <c r="KJ95" s="177">
        <f t="shared" si="1523"/>
        <v>0</v>
      </c>
      <c r="KK95" s="177">
        <f t="shared" si="1524"/>
        <v>0</v>
      </c>
      <c r="KL95" s="70">
        <f>Контингент!EH100</f>
        <v>0</v>
      </c>
      <c r="KM95" s="177">
        <f t="shared" si="1525"/>
        <v>0</v>
      </c>
      <c r="KN95" s="177">
        <f t="shared" si="1526"/>
        <v>0</v>
      </c>
      <c r="KO95" s="70">
        <f>Контингент!EI100</f>
        <v>0</v>
      </c>
      <c r="KP95" s="177">
        <f t="shared" si="1527"/>
        <v>0</v>
      </c>
      <c r="KQ95" s="177">
        <f t="shared" si="1528"/>
        <v>0</v>
      </c>
      <c r="KR95" s="70">
        <f>Контингент!EJ100</f>
        <v>0</v>
      </c>
      <c r="KS95" s="177">
        <f t="shared" si="1529"/>
        <v>0</v>
      </c>
      <c r="KT95" s="177">
        <f t="shared" si="1530"/>
        <v>0</v>
      </c>
      <c r="KU95" s="70">
        <f>Контингент!EK100</f>
        <v>0</v>
      </c>
      <c r="KV95" s="70">
        <f t="shared" si="1531"/>
        <v>250</v>
      </c>
      <c r="KW95" s="177">
        <f t="shared" si="1532"/>
        <v>5835</v>
      </c>
      <c r="KX95" s="177">
        <f t="shared" si="1533"/>
        <v>0</v>
      </c>
      <c r="KY95" s="143">
        <f>'Нормативы и коэффициенты МОО'!$Y$17</f>
        <v>0.89426399999999995</v>
      </c>
      <c r="KZ95" s="14">
        <v>1</v>
      </c>
      <c r="LA95" s="177">
        <f t="shared" si="1534"/>
        <v>5218</v>
      </c>
      <c r="LB95" s="177">
        <f t="shared" si="1535"/>
        <v>0</v>
      </c>
      <c r="LC95" s="177">
        <f t="shared" si="1536"/>
        <v>530</v>
      </c>
      <c r="LD95" s="177">
        <f t="shared" si="1537"/>
        <v>0</v>
      </c>
      <c r="LE95" s="70">
        <f>Контингент!DC100</f>
        <v>120</v>
      </c>
      <c r="LF95" s="177">
        <f t="shared" si="1538"/>
        <v>0</v>
      </c>
      <c r="LG95" s="177">
        <f t="shared" si="1539"/>
        <v>0</v>
      </c>
      <c r="LH95" s="70">
        <f>Контингент!DD100</f>
        <v>0</v>
      </c>
      <c r="LI95" s="177">
        <f t="shared" si="1540"/>
        <v>0</v>
      </c>
      <c r="LJ95" s="177">
        <f t="shared" si="1541"/>
        <v>0</v>
      </c>
      <c r="LK95" s="70">
        <f>Контингент!DE100</f>
        <v>0</v>
      </c>
      <c r="LL95" s="177">
        <f t="shared" si="1542"/>
        <v>0</v>
      </c>
      <c r="LM95" s="177">
        <f t="shared" si="1543"/>
        <v>0</v>
      </c>
      <c r="LN95" s="70">
        <f>Контингент!DF100</f>
        <v>0</v>
      </c>
      <c r="LO95" s="177">
        <f t="shared" si="1544"/>
        <v>0</v>
      </c>
      <c r="LP95" s="177">
        <f t="shared" si="1545"/>
        <v>0</v>
      </c>
      <c r="LQ95" s="70">
        <f>Контингент!DG100</f>
        <v>0</v>
      </c>
      <c r="LR95" s="177">
        <f t="shared" si="1546"/>
        <v>0</v>
      </c>
      <c r="LS95" s="177">
        <f t="shared" si="1547"/>
        <v>0</v>
      </c>
      <c r="LT95" s="70">
        <f>Контингент!DH100</f>
        <v>0</v>
      </c>
      <c r="LU95" s="177">
        <f t="shared" si="1548"/>
        <v>0</v>
      </c>
      <c r="LV95" s="177">
        <f t="shared" si="1549"/>
        <v>0</v>
      </c>
      <c r="LW95" s="70">
        <f>Контингент!DI100</f>
        <v>0</v>
      </c>
      <c r="LX95" s="177">
        <f t="shared" si="1550"/>
        <v>0</v>
      </c>
      <c r="LY95" s="177">
        <f t="shared" si="1551"/>
        <v>0</v>
      </c>
      <c r="LZ95" s="70">
        <f>Контингент!DJ100</f>
        <v>0</v>
      </c>
      <c r="MA95" s="177">
        <f t="shared" si="1552"/>
        <v>0</v>
      </c>
      <c r="MB95" s="177">
        <f t="shared" si="1553"/>
        <v>0</v>
      </c>
      <c r="MC95" s="70">
        <f>Контингент!DK100</f>
        <v>0</v>
      </c>
      <c r="MD95" s="177">
        <f t="shared" si="1554"/>
        <v>0</v>
      </c>
      <c r="ME95" s="177">
        <f t="shared" si="1555"/>
        <v>0</v>
      </c>
      <c r="MF95" s="70">
        <f>Контингент!DL100</f>
        <v>0</v>
      </c>
      <c r="MG95" s="177">
        <f t="shared" si="1556"/>
        <v>0</v>
      </c>
      <c r="MH95" s="177">
        <f t="shared" si="1557"/>
        <v>0</v>
      </c>
      <c r="MI95" s="70">
        <f>Контингент!DM100</f>
        <v>0</v>
      </c>
      <c r="MJ95" s="177">
        <f t="shared" si="1558"/>
        <v>507</v>
      </c>
      <c r="MK95" s="177">
        <f t="shared" si="1559"/>
        <v>0</v>
      </c>
      <c r="ML95" s="70">
        <f>Контингент!DN100</f>
        <v>115</v>
      </c>
      <c r="MM95" s="177">
        <f t="shared" si="1560"/>
        <v>0</v>
      </c>
      <c r="MN95" s="177">
        <f t="shared" si="1561"/>
        <v>0</v>
      </c>
      <c r="MO95" s="70">
        <f>Контингент!DO100</f>
        <v>0</v>
      </c>
      <c r="MP95" s="177">
        <f t="shared" si="1562"/>
        <v>0</v>
      </c>
      <c r="MQ95" s="177">
        <f t="shared" si="1563"/>
        <v>0</v>
      </c>
      <c r="MR95" s="70">
        <f>Контингент!DP100</f>
        <v>0</v>
      </c>
      <c r="MS95" s="177">
        <f t="shared" si="1564"/>
        <v>0</v>
      </c>
      <c r="MT95" s="177">
        <f t="shared" si="1565"/>
        <v>0</v>
      </c>
      <c r="MU95" s="70">
        <f>Контингент!DQ100</f>
        <v>0</v>
      </c>
      <c r="MV95" s="177">
        <f t="shared" si="1566"/>
        <v>0</v>
      </c>
      <c r="MW95" s="177">
        <f t="shared" si="1567"/>
        <v>0</v>
      </c>
      <c r="MX95" s="70">
        <f>Контингент!DR100</f>
        <v>0</v>
      </c>
      <c r="MY95" s="177">
        <f t="shared" si="1568"/>
        <v>0</v>
      </c>
      <c r="MZ95" s="177">
        <f t="shared" si="1569"/>
        <v>0</v>
      </c>
      <c r="NA95" s="70">
        <f>Контингент!DS100</f>
        <v>0</v>
      </c>
      <c r="NB95" s="70">
        <f t="shared" si="1570"/>
        <v>235</v>
      </c>
      <c r="NC95" s="177">
        <f t="shared" si="1571"/>
        <v>1037</v>
      </c>
      <c r="ND95" s="177">
        <f t="shared" si="1572"/>
        <v>0</v>
      </c>
      <c r="NE95" s="143">
        <f>'Нормативы и коэффициенты МОО'!$Y$17</f>
        <v>0.89426399999999995</v>
      </c>
      <c r="NF95" s="14">
        <v>1</v>
      </c>
      <c r="NG95" s="14">
        <v>12</v>
      </c>
      <c r="NH95" s="14">
        <v>8</v>
      </c>
      <c r="NI95" s="177">
        <f t="shared" si="1573"/>
        <v>618</v>
      </c>
      <c r="NJ95" s="177">
        <f t="shared" si="1574"/>
        <v>0</v>
      </c>
      <c r="NK95" s="177">
        <f t="shared" si="1575"/>
        <v>706</v>
      </c>
      <c r="NL95" s="177">
        <f t="shared" si="1576"/>
        <v>188</v>
      </c>
      <c r="NM95" s="70">
        <f>Контингент!DC100</f>
        <v>120</v>
      </c>
      <c r="NN95" s="177">
        <f t="shared" si="1577"/>
        <v>0</v>
      </c>
      <c r="NO95" s="177">
        <f t="shared" si="1578"/>
        <v>0</v>
      </c>
      <c r="NP95" s="70">
        <f>Контингент!DD100</f>
        <v>0</v>
      </c>
      <c r="NQ95" s="177">
        <f t="shared" si="1579"/>
        <v>0</v>
      </c>
      <c r="NR95" s="177">
        <f t="shared" si="1580"/>
        <v>0</v>
      </c>
      <c r="NS95" s="70">
        <f>Контингент!DE100</f>
        <v>0</v>
      </c>
      <c r="NT95" s="177">
        <f t="shared" si="1581"/>
        <v>0</v>
      </c>
      <c r="NU95" s="177">
        <f t="shared" si="1582"/>
        <v>0</v>
      </c>
      <c r="NV95" s="70">
        <f>Контингент!DF100</f>
        <v>0</v>
      </c>
      <c r="NW95" s="177">
        <f t="shared" si="1583"/>
        <v>0</v>
      </c>
      <c r="NX95" s="177">
        <f t="shared" si="1584"/>
        <v>0</v>
      </c>
      <c r="NY95" s="70">
        <f>Контингент!DG100</f>
        <v>0</v>
      </c>
      <c r="NZ95" s="177">
        <f t="shared" si="1585"/>
        <v>0</v>
      </c>
      <c r="OA95" s="177">
        <f t="shared" si="1586"/>
        <v>0</v>
      </c>
      <c r="OB95" s="70">
        <f>Контингент!DH100</f>
        <v>0</v>
      </c>
      <c r="OC95" s="177">
        <f t="shared" si="1587"/>
        <v>0</v>
      </c>
      <c r="OD95" s="177">
        <f t="shared" si="1588"/>
        <v>0</v>
      </c>
      <c r="OE95" s="70">
        <f>Контингент!DI100</f>
        <v>0</v>
      </c>
      <c r="OF95" s="177">
        <f t="shared" si="1589"/>
        <v>0</v>
      </c>
      <c r="OG95" s="177">
        <f t="shared" si="1590"/>
        <v>0</v>
      </c>
      <c r="OH95" s="70">
        <f>Контингент!DJ100</f>
        <v>0</v>
      </c>
      <c r="OI95" s="177">
        <f t="shared" si="1591"/>
        <v>0</v>
      </c>
      <c r="OJ95" s="177">
        <f t="shared" si="1592"/>
        <v>0</v>
      </c>
      <c r="OK95" s="70">
        <f>Контингент!DK100</f>
        <v>0</v>
      </c>
      <c r="OL95" s="177">
        <f t="shared" si="1593"/>
        <v>0</v>
      </c>
      <c r="OM95" s="177">
        <f t="shared" si="1594"/>
        <v>0</v>
      </c>
      <c r="ON95" s="70">
        <f>Контингент!DL100</f>
        <v>0</v>
      </c>
      <c r="OO95" s="177">
        <f t="shared" si="1595"/>
        <v>0</v>
      </c>
      <c r="OP95" s="177">
        <f t="shared" si="1596"/>
        <v>0</v>
      </c>
      <c r="OQ95" s="70">
        <f>Контингент!DM100</f>
        <v>0</v>
      </c>
      <c r="OR95" s="177">
        <f t="shared" si="1597"/>
        <v>677</v>
      </c>
      <c r="OS95" s="177">
        <f t="shared" si="1598"/>
        <v>180</v>
      </c>
      <c r="OT95" s="70">
        <f>Контингент!DN100</f>
        <v>115</v>
      </c>
      <c r="OU95" s="177">
        <f t="shared" si="1599"/>
        <v>0</v>
      </c>
      <c r="OV95" s="177">
        <f t="shared" si="1600"/>
        <v>0</v>
      </c>
      <c r="OW95" s="70">
        <f>Контингент!DO100</f>
        <v>0</v>
      </c>
      <c r="OX95" s="177">
        <f t="shared" si="1601"/>
        <v>0</v>
      </c>
      <c r="OY95" s="177">
        <f t="shared" si="1602"/>
        <v>0</v>
      </c>
      <c r="OZ95" s="70">
        <f>Контингент!DP100</f>
        <v>0</v>
      </c>
      <c r="PA95" s="177">
        <f t="shared" si="1603"/>
        <v>0</v>
      </c>
      <c r="PB95" s="177">
        <f t="shared" si="1604"/>
        <v>0</v>
      </c>
      <c r="PC95" s="70">
        <f>Контингент!DQ100</f>
        <v>0</v>
      </c>
      <c r="PD95" s="177">
        <f t="shared" si="1605"/>
        <v>0</v>
      </c>
      <c r="PE95" s="177">
        <f t="shared" si="1606"/>
        <v>0</v>
      </c>
      <c r="PF95" s="70">
        <f>Контингент!DR100</f>
        <v>0</v>
      </c>
      <c r="PG95" s="177">
        <f t="shared" si="1607"/>
        <v>0</v>
      </c>
      <c r="PH95" s="177">
        <f t="shared" si="1608"/>
        <v>0</v>
      </c>
      <c r="PI95" s="70">
        <f>Контингент!DS100</f>
        <v>0</v>
      </c>
      <c r="PJ95" s="70">
        <f t="shared" si="1609"/>
        <v>235</v>
      </c>
      <c r="PK95" s="177">
        <f t="shared" si="1610"/>
        <v>1383</v>
      </c>
      <c r="PL95" s="177">
        <f t="shared" si="1611"/>
        <v>368</v>
      </c>
      <c r="PM95" s="143">
        <f>'Нормативы и коэффициенты МОО'!$Y$17</f>
        <v>0.89426399999999995</v>
      </c>
      <c r="PN95" s="14">
        <v>1</v>
      </c>
      <c r="PO95" s="14">
        <v>12</v>
      </c>
      <c r="PP95" s="14">
        <v>4</v>
      </c>
      <c r="PQ95" s="177">
        <f t="shared" si="1612"/>
        <v>412</v>
      </c>
      <c r="PR95" s="177">
        <f t="shared" si="1613"/>
        <v>110</v>
      </c>
      <c r="PS95" s="153"/>
    </row>
    <row r="96" spans="1:435" x14ac:dyDescent="0.25">
      <c r="A96" s="112"/>
      <c r="B96" s="117" t="s">
        <v>316</v>
      </c>
      <c r="C96" s="120" t="s">
        <v>241</v>
      </c>
      <c r="D96" s="88">
        <f>'Нормативы и коэффициенты МОО'!$B$6</f>
        <v>38179.43</v>
      </c>
      <c r="E96" s="88">
        <f>'Нормативы и коэффициенты МОО'!$B$7</f>
        <v>53705.98</v>
      </c>
      <c r="F96" s="88">
        <f>'Нормативы и коэффициенты МОО'!$B$8</f>
        <v>55204.57</v>
      </c>
      <c r="G96" s="88">
        <f>'Нормативы и коэффициенты МОО'!$B$9</f>
        <v>78009.87</v>
      </c>
      <c r="H96" s="88">
        <f>'Нормативы и коэффициенты МОО'!$B$10</f>
        <v>23154.491086338148</v>
      </c>
      <c r="I96" s="88">
        <f>'Нормативы и коэффициенты МОО'!$B$11</f>
        <v>4412.8</v>
      </c>
      <c r="J96" s="88">
        <f>'Нормативы и коэффициенты МОО'!$B$12</f>
        <v>5883.73</v>
      </c>
      <c r="K96" s="88">
        <f>'Нормативы и коэффициенты МОО'!$C$6</f>
        <v>10181.18</v>
      </c>
      <c r="L96" s="88">
        <f>'Нормативы и коэффициенты МОО'!$C$7</f>
        <v>14321.59</v>
      </c>
      <c r="M96" s="88">
        <f>'Нормативы и коэффициенты МОО'!$C$8</f>
        <v>14721.22</v>
      </c>
      <c r="N96" s="88">
        <f>'Нормативы и коэффициенты МОО'!$C$9</f>
        <v>48613.13</v>
      </c>
      <c r="O96" s="88">
        <f>'Нормативы и коэффициенты МОО'!$C$10</f>
        <v>0</v>
      </c>
      <c r="P96" s="88">
        <f>'Нормативы и коэффициенты МОО'!$C$11</f>
        <v>0</v>
      </c>
      <c r="Q96" s="88">
        <f>'Нормативы и коэффициенты МОО'!$C$12</f>
        <v>1569</v>
      </c>
      <c r="R96" s="88">
        <f>'Нормативы и коэффициенты МОО'!$B$17</f>
        <v>1</v>
      </c>
      <c r="S96" s="88">
        <f>'Нормативы и коэффициенты МОО'!$B$18</f>
        <v>1</v>
      </c>
      <c r="T96" s="88">
        <f>'Нормативы и коэффициенты МОО'!$B$19</f>
        <v>1</v>
      </c>
      <c r="U96" s="88">
        <f>'Нормативы и коэффициенты МОО'!$B$20</f>
        <v>1</v>
      </c>
      <c r="V96" s="88">
        <f>'Нормативы и коэффициенты МОО'!$B$21</f>
        <v>1</v>
      </c>
      <c r="W96" s="88">
        <f>'Нормативы и коэффициенты МОО'!$B$22</f>
        <v>1</v>
      </c>
      <c r="X96" s="88">
        <f>'Нормативы и коэффициенты МОО'!$C$17</f>
        <v>2.1</v>
      </c>
      <c r="Y96" s="88">
        <f>'Нормативы и коэффициенты МОО'!$C$20</f>
        <v>1</v>
      </c>
      <c r="Z96" s="88">
        <f>'Нормативы и коэффициенты МОО'!$C$21</f>
        <v>1</v>
      </c>
      <c r="AA96" s="88">
        <f>'Нормативы и коэффициенты МОО'!$C$22</f>
        <v>2.1</v>
      </c>
      <c r="AB96" s="88">
        <f>'Нормативы и коэффициенты МОО'!$D$17</f>
        <v>1.83</v>
      </c>
      <c r="AC96" s="88">
        <f>'Нормативы и коэффициенты МОО'!$D$20</f>
        <v>1</v>
      </c>
      <c r="AD96" s="88">
        <f>'Нормативы и коэффициенты МОО'!$D$21</f>
        <v>1</v>
      </c>
      <c r="AE96" s="88">
        <f>'Нормативы и коэффициенты МОО'!$D$22</f>
        <v>1.83</v>
      </c>
      <c r="AF96" s="88">
        <f>'Нормативы и коэффициенты МОО'!$E$17</f>
        <v>1.74</v>
      </c>
      <c r="AG96" s="88">
        <f>'Нормативы и коэффициенты МОО'!$E$20</f>
        <v>1</v>
      </c>
      <c r="AH96" s="88">
        <f>'Нормативы и коэффициенты МОО'!$E$21</f>
        <v>1</v>
      </c>
      <c r="AI96" s="88">
        <f>'Нормативы и коэффициенты МОО'!$E$22</f>
        <v>1.74</v>
      </c>
      <c r="AJ96" s="88">
        <f>'Нормативы и коэффициенты МОО'!$F$17</f>
        <v>1.56</v>
      </c>
      <c r="AK96" s="88">
        <f>'Нормативы и коэффициенты МОО'!$F$20</f>
        <v>1</v>
      </c>
      <c r="AL96" s="88">
        <f>'Нормативы и коэффициенты МОО'!$F$21</f>
        <v>1</v>
      </c>
      <c r="AM96" s="88">
        <f>'Нормативы и коэффициенты МОО'!$F$22</f>
        <v>1.56</v>
      </c>
      <c r="AN96" s="88">
        <f>'Нормативы и коэффициенты МОО'!$G$17</f>
        <v>1.56</v>
      </c>
      <c r="AO96" s="88">
        <f>'Нормативы и коэффициенты МОО'!$G$20</f>
        <v>1</v>
      </c>
      <c r="AP96" s="88">
        <f>'Нормативы и коэффициенты МОО'!$G$21</f>
        <v>1</v>
      </c>
      <c r="AQ96" s="88">
        <f>'Нормативы и коэффициенты МОО'!$G$22</f>
        <v>1.56</v>
      </c>
      <c r="AR96" s="88">
        <f>'Нормативы и коэффициенты МОО'!$H$17</f>
        <v>2.31</v>
      </c>
      <c r="AS96" s="88">
        <f>'Нормативы и коэффициенты МОО'!$H$20</f>
        <v>1</v>
      </c>
      <c r="AT96" s="88">
        <f>'Нормативы и коэффициенты МОО'!$H$21</f>
        <v>1</v>
      </c>
      <c r="AU96" s="88">
        <f>'Нормативы и коэффициенты МОО'!$H$22</f>
        <v>2.31</v>
      </c>
      <c r="AV96" s="88">
        <f>'Нормативы и коэффициенты МОО'!$I$17</f>
        <v>1.56</v>
      </c>
      <c r="AW96" s="88">
        <f>'Нормативы и коэффициенты МОО'!$I$20</f>
        <v>1</v>
      </c>
      <c r="AX96" s="88">
        <f>'Нормативы и коэффициенты МОО'!$I$21</f>
        <v>1</v>
      </c>
      <c r="AY96" s="88">
        <f>'Нормативы и коэффициенты МОО'!$I$22</f>
        <v>1.56</v>
      </c>
      <c r="AZ96" s="88">
        <f>'Нормативы и коэффициенты МОО'!$J$17</f>
        <v>2.64</v>
      </c>
      <c r="BA96" s="88">
        <f>'Нормативы и коэффициенты МОО'!$J$20</f>
        <v>1</v>
      </c>
      <c r="BB96" s="88">
        <f>'Нормативы и коэффициенты МОО'!$J$21</f>
        <v>1</v>
      </c>
      <c r="BC96" s="88">
        <f>'Нормативы и коэффициенты МОО'!$J$22</f>
        <v>2.64</v>
      </c>
      <c r="BD96" s="88">
        <f>'Нормативы и коэффициенты МОО'!$K$17</f>
        <v>2.31</v>
      </c>
      <c r="BE96" s="88">
        <f>'Нормативы и коэффициенты МОО'!$K$20</f>
        <v>1</v>
      </c>
      <c r="BF96" s="88">
        <f>'Нормативы и коэффициенты МОО'!$K$21</f>
        <v>1</v>
      </c>
      <c r="BG96" s="88">
        <f>'Нормативы и коэффициенты МОО'!$K$22</f>
        <v>2.31</v>
      </c>
      <c r="BH96" s="88">
        <f>'Нормативы и коэффициенты МОО'!$L$18</f>
        <v>2</v>
      </c>
      <c r="BI96" s="88">
        <f>'Нормативы и коэффициенты МОО'!$L$19</f>
        <v>2</v>
      </c>
      <c r="BJ96" s="88">
        <f>'Нормативы и коэффициенты МОО'!$L$20</f>
        <v>1</v>
      </c>
      <c r="BK96" s="88">
        <f>'Нормативы и коэффициенты МОО'!$L$21</f>
        <v>1</v>
      </c>
      <c r="BL96" s="88">
        <f>'Нормативы и коэффициенты МОО'!$L$22</f>
        <v>2</v>
      </c>
      <c r="BM96" s="88">
        <f>'Нормативы и коэффициенты МОО'!$N$17</f>
        <v>1</v>
      </c>
      <c r="BN96" s="88">
        <f>'Нормативы и коэффициенты МОО'!$N$18</f>
        <v>1</v>
      </c>
      <c r="BO96" s="88">
        <f>'Нормативы и коэффициенты МОО'!$N$19</f>
        <v>1</v>
      </c>
      <c r="BP96" s="88">
        <f>'Нормативы и коэффициенты МОО'!$N$20</f>
        <v>1</v>
      </c>
      <c r="BQ96" s="88">
        <f>'Нормативы и коэффициенты МОО'!$N$21</f>
        <v>1</v>
      </c>
      <c r="BR96" s="88">
        <f>'Нормативы и коэффициенты МОО'!$N$22</f>
        <v>1</v>
      </c>
      <c r="BS96" s="88">
        <f>'Нормативы и коэффициенты МОО'!$O$17</f>
        <v>1.2</v>
      </c>
      <c r="BT96" s="88">
        <f>'Нормативы и коэффициенты МОО'!$O$18</f>
        <v>1.2</v>
      </c>
      <c r="BU96" s="88">
        <f>'Нормативы и коэффициенты МОО'!$O$19</f>
        <v>1.2</v>
      </c>
      <c r="BV96" s="88">
        <f>'Нормативы и коэффициенты МОО'!$O$20</f>
        <v>1</v>
      </c>
      <c r="BW96" s="88">
        <f>'Нормативы и коэффициенты МОО'!$O$21</f>
        <v>1</v>
      </c>
      <c r="BX96" s="88">
        <f>'Нормативы и коэффициенты МОО'!$O$22</f>
        <v>1</v>
      </c>
      <c r="BY96" s="88">
        <f>'Нормативы и коэффициенты МОО'!$P$17</f>
        <v>1.2</v>
      </c>
      <c r="BZ96" s="88">
        <f>'Нормативы и коэффициенты МОО'!$P$18</f>
        <v>1.2</v>
      </c>
      <c r="CA96" s="88">
        <f>'Нормативы и коэффициенты МОО'!$P$19</f>
        <v>1.2</v>
      </c>
      <c r="CB96" s="88">
        <f>'Нормативы и коэффициенты МОО'!$P$20</f>
        <v>1</v>
      </c>
      <c r="CC96" s="88">
        <f>'Нормативы и коэффициенты МОО'!$P$21</f>
        <v>1</v>
      </c>
      <c r="CD96" s="88">
        <f>'Нормативы и коэффициенты МОО'!$P$22</f>
        <v>1</v>
      </c>
      <c r="CE96" s="88">
        <f>'Нормативы и коэффициенты МОО'!$Q$17</f>
        <v>1</v>
      </c>
      <c r="CF96" s="88">
        <f>'Нормативы и коэффициенты МОО'!$Q$18</f>
        <v>1</v>
      </c>
      <c r="CG96" s="88">
        <f>'Нормативы и коэффициенты МОО'!$Q$19</f>
        <v>1</v>
      </c>
      <c r="CH96" s="88">
        <f>'Нормативы и коэффициенты МОО'!$Q$20</f>
        <v>1</v>
      </c>
      <c r="CI96" s="88">
        <f>'Нормативы и коэффициенты МОО'!$Q$21</f>
        <v>1</v>
      </c>
      <c r="CJ96" s="88">
        <f>'Нормативы и коэффициенты МОО'!$Q$22</f>
        <v>1</v>
      </c>
      <c r="CK96" s="88">
        <f>'Нормативы и коэффициенты МОО'!$R$17</f>
        <v>2</v>
      </c>
      <c r="CL96" s="88">
        <f>'Нормативы и коэффициенты МОО'!$R$18</f>
        <v>2</v>
      </c>
      <c r="CM96" s="88">
        <f>'Нормативы и коэффициенты МОО'!$R$19</f>
        <v>2</v>
      </c>
      <c r="CN96" s="88">
        <f>'Нормативы и коэффициенты МОО'!$R$20</f>
        <v>2</v>
      </c>
      <c r="CO96" s="88">
        <f>'Нормативы и коэффициенты МОО'!$R$21</f>
        <v>2</v>
      </c>
      <c r="CP96" s="88">
        <f>'Нормативы и коэффициенты МОО'!$R$22</f>
        <v>2</v>
      </c>
      <c r="CQ96" s="88">
        <f>'Нормативы и коэффициенты МОО'!$S$17</f>
        <v>1</v>
      </c>
      <c r="CR96" s="88">
        <f>'Нормативы и коэффициенты МОО'!$S$18</f>
        <v>1</v>
      </c>
      <c r="CS96" s="88">
        <f>'Нормативы и коэффициенты МОО'!$S$19</f>
        <v>1</v>
      </c>
      <c r="CT96" s="88">
        <f>'Нормативы и коэффициенты МОО'!$S$20</f>
        <v>2</v>
      </c>
      <c r="CU96" s="88">
        <f>'Нормативы и коэффициенты МОО'!$S$21</f>
        <v>2</v>
      </c>
      <c r="CV96" s="88">
        <f>'Нормативы и коэффициенты МОО'!$S$22</f>
        <v>1</v>
      </c>
      <c r="CW96" s="88">
        <f>'Нормативы и коэффициенты МОО'!$T$17</f>
        <v>1</v>
      </c>
      <c r="CX96" s="88">
        <f>'Нормативы и коэффициенты МОО'!$T$18</f>
        <v>1</v>
      </c>
      <c r="CY96" s="88">
        <f>'Нормативы и коэффициенты МОО'!$T$19</f>
        <v>1</v>
      </c>
      <c r="CZ96" s="88">
        <f>'Нормативы и коэффициенты МОО'!$T$20</f>
        <v>1</v>
      </c>
      <c r="DA96" s="88">
        <f>'Нормативы и коэффициенты МОО'!$T$21</f>
        <v>1</v>
      </c>
      <c r="DB96" s="88">
        <f>'Нормативы и коэффициенты МОО'!$T$22</f>
        <v>1</v>
      </c>
      <c r="DC96" s="88">
        <f>'Нормативы и коэффициенты МОО'!$U$17</f>
        <v>1</v>
      </c>
      <c r="DD96" s="88">
        <f>'Нормативы и коэффициенты МОО'!$U$18</f>
        <v>1</v>
      </c>
      <c r="DE96" s="88">
        <f>'Нормативы и коэффициенты МОО'!$U$19</f>
        <v>1</v>
      </c>
      <c r="DF96" s="88">
        <f>'Нормативы и коэффициенты МОО'!$U$20</f>
        <v>1</v>
      </c>
      <c r="DG96" s="88">
        <f>'Нормативы и коэффициенты МОО'!$U$21</f>
        <v>1</v>
      </c>
      <c r="DH96" s="88">
        <f>'Нормативы и коэффициенты МОО'!$U$22</f>
        <v>1</v>
      </c>
      <c r="DI96" s="88">
        <f>'Нормативы и коэффициенты МОО'!$V$17</f>
        <v>1</v>
      </c>
      <c r="DJ96" s="88">
        <f>'Нормативы и коэффициенты МОО'!$V$18</f>
        <v>1</v>
      </c>
      <c r="DK96" s="88">
        <f>'Нормативы и коэффициенты МОО'!$V$19</f>
        <v>1</v>
      </c>
      <c r="DL96" s="88">
        <f>'Нормативы и коэффициенты МОО'!$V$20</f>
        <v>1</v>
      </c>
      <c r="DM96" s="88">
        <f>'Нормативы и коэффициенты МОО'!$V$21</f>
        <v>1</v>
      </c>
      <c r="DN96" s="88">
        <f>'Нормативы и коэффициенты МОО'!$V$22</f>
        <v>1</v>
      </c>
      <c r="DO96" s="177">
        <f t="shared" si="1405"/>
        <v>2673</v>
      </c>
      <c r="DP96" s="177">
        <f t="shared" si="1406"/>
        <v>713</v>
      </c>
      <c r="DQ96" s="70">
        <f>Контингент!D101</f>
        <v>70</v>
      </c>
      <c r="DR96" s="177">
        <f t="shared" si="1407"/>
        <v>0</v>
      </c>
      <c r="DS96" s="177">
        <f t="shared" si="1408"/>
        <v>0</v>
      </c>
      <c r="DT96" s="70">
        <f>Контингент!E101</f>
        <v>0</v>
      </c>
      <c r="DU96" s="177">
        <f t="shared" si="1409"/>
        <v>0</v>
      </c>
      <c r="DV96" s="177">
        <f t="shared" si="1410"/>
        <v>0</v>
      </c>
      <c r="DW96" s="70">
        <f>Контингент!AP101</f>
        <v>0</v>
      </c>
      <c r="DX96" s="177">
        <f t="shared" si="1411"/>
        <v>0</v>
      </c>
      <c r="DY96" s="177">
        <f t="shared" si="1412"/>
        <v>0</v>
      </c>
      <c r="DZ96" s="70">
        <f>Контингент!K101</f>
        <v>0</v>
      </c>
      <c r="EA96" s="177">
        <f t="shared" si="1413"/>
        <v>0</v>
      </c>
      <c r="EB96" s="177">
        <f t="shared" si="1414"/>
        <v>0</v>
      </c>
      <c r="EC96" s="70">
        <f>Контингент!L101</f>
        <v>0</v>
      </c>
      <c r="ED96" s="177">
        <f t="shared" si="1415"/>
        <v>0</v>
      </c>
      <c r="EE96" s="177">
        <f t="shared" si="1416"/>
        <v>0</v>
      </c>
      <c r="EF96" s="70">
        <f>Контингент!AT101</f>
        <v>0</v>
      </c>
      <c r="EG96" s="177">
        <f t="shared" si="1417"/>
        <v>0</v>
      </c>
      <c r="EH96" s="177">
        <f t="shared" si="1418"/>
        <v>0</v>
      </c>
      <c r="EI96" s="70">
        <f>Контингент!R101</f>
        <v>0</v>
      </c>
      <c r="EJ96" s="177">
        <f t="shared" si="1419"/>
        <v>0</v>
      </c>
      <c r="EK96" s="177">
        <f t="shared" si="1420"/>
        <v>0</v>
      </c>
      <c r="EL96" s="70">
        <f>Контингент!S101</f>
        <v>0</v>
      </c>
      <c r="EM96" s="177">
        <f t="shared" si="1421"/>
        <v>0</v>
      </c>
      <c r="EN96" s="177">
        <f t="shared" si="1422"/>
        <v>0</v>
      </c>
      <c r="EO96" s="70">
        <f>Контингент!T101</f>
        <v>0</v>
      </c>
      <c r="EP96" s="177">
        <f t="shared" si="1423"/>
        <v>0</v>
      </c>
      <c r="EQ96" s="177">
        <f t="shared" si="1424"/>
        <v>0</v>
      </c>
      <c r="ER96" s="70">
        <f>Контингент!U101</f>
        <v>0</v>
      </c>
      <c r="ES96" s="177">
        <f t="shared" si="1425"/>
        <v>0</v>
      </c>
      <c r="ET96" s="177">
        <f t="shared" si="1426"/>
        <v>0</v>
      </c>
      <c r="EU96" s="70">
        <f>Контингент!V101</f>
        <v>0</v>
      </c>
      <c r="EV96" s="177">
        <f t="shared" si="1427"/>
        <v>0</v>
      </c>
      <c r="EW96" s="177">
        <f t="shared" si="1428"/>
        <v>0</v>
      </c>
      <c r="EX96" s="70">
        <f>Контингент!W101</f>
        <v>0</v>
      </c>
      <c r="EY96" s="177">
        <f t="shared" si="1429"/>
        <v>0</v>
      </c>
      <c r="EZ96" s="177">
        <f t="shared" si="1430"/>
        <v>0</v>
      </c>
      <c r="FA96" s="70">
        <f>Контингент!X101</f>
        <v>0</v>
      </c>
      <c r="FB96" s="177">
        <f t="shared" si="1431"/>
        <v>0</v>
      </c>
      <c r="FC96" s="177">
        <f t="shared" si="1432"/>
        <v>0</v>
      </c>
      <c r="FD96" s="70">
        <f>Контингент!Y101</f>
        <v>0</v>
      </c>
      <c r="FE96" s="177">
        <f t="shared" si="1433"/>
        <v>0</v>
      </c>
      <c r="FF96" s="177">
        <f t="shared" si="1434"/>
        <v>0</v>
      </c>
      <c r="FG96" s="70">
        <f>Контингент!Z101</f>
        <v>0</v>
      </c>
      <c r="FH96" s="177">
        <f t="shared" si="1435"/>
        <v>0</v>
      </c>
      <c r="FI96" s="177">
        <f t="shared" si="1436"/>
        <v>0</v>
      </c>
      <c r="FJ96" s="70">
        <f>Контингент!AB101</f>
        <v>0</v>
      </c>
      <c r="FK96" s="177">
        <f t="shared" si="1437"/>
        <v>0</v>
      </c>
      <c r="FL96" s="177">
        <f t="shared" si="1438"/>
        <v>0</v>
      </c>
      <c r="FM96" s="70">
        <f>Контингент!AC101</f>
        <v>0</v>
      </c>
      <c r="FN96" s="177">
        <f t="shared" si="1439"/>
        <v>0</v>
      </c>
      <c r="FO96" s="177">
        <f t="shared" si="1440"/>
        <v>0</v>
      </c>
      <c r="FP96" s="70">
        <f>Контингент!AD101</f>
        <v>0</v>
      </c>
      <c r="FQ96" s="177">
        <f t="shared" si="1441"/>
        <v>0</v>
      </c>
      <c r="FR96" s="177">
        <f t="shared" si="1442"/>
        <v>0</v>
      </c>
      <c r="FS96" s="70">
        <f>Контингент!AE101</f>
        <v>0</v>
      </c>
      <c r="FT96" s="177">
        <f t="shared" si="1443"/>
        <v>0</v>
      </c>
      <c r="FU96" s="177">
        <f t="shared" si="1444"/>
        <v>0</v>
      </c>
      <c r="FV96" s="70">
        <f>Контингент!AF101</f>
        <v>0</v>
      </c>
      <c r="FW96" s="177">
        <f t="shared" si="1445"/>
        <v>0</v>
      </c>
      <c r="FX96" s="177">
        <f t="shared" si="1446"/>
        <v>0</v>
      </c>
      <c r="FY96" s="70">
        <f>Контингент!AG101</f>
        <v>0</v>
      </c>
      <c r="FZ96" s="177">
        <f t="shared" si="1447"/>
        <v>0</v>
      </c>
      <c r="GA96" s="177">
        <f t="shared" si="1448"/>
        <v>0</v>
      </c>
      <c r="GB96" s="70">
        <f>Контингент!AH101</f>
        <v>0</v>
      </c>
      <c r="GC96" s="177">
        <f t="shared" si="1449"/>
        <v>0</v>
      </c>
      <c r="GD96" s="177">
        <f t="shared" si="1450"/>
        <v>0</v>
      </c>
      <c r="GE96" s="70">
        <f>Контингент!AI101</f>
        <v>0</v>
      </c>
      <c r="GF96" s="177">
        <f t="shared" si="1451"/>
        <v>0</v>
      </c>
      <c r="GG96" s="177">
        <f t="shared" si="1452"/>
        <v>0</v>
      </c>
      <c r="GH96" s="70">
        <f>Контингент!AJ101</f>
        <v>0</v>
      </c>
      <c r="GI96" s="177">
        <f t="shared" si="1453"/>
        <v>0</v>
      </c>
      <c r="GJ96" s="177">
        <f t="shared" si="1454"/>
        <v>0</v>
      </c>
      <c r="GK96" s="70">
        <f>Контингент!AX101</f>
        <v>0</v>
      </c>
      <c r="GL96" s="177">
        <f t="shared" si="1455"/>
        <v>0</v>
      </c>
      <c r="GM96" s="177">
        <f t="shared" si="1456"/>
        <v>0</v>
      </c>
      <c r="GN96" s="70">
        <f>Контингент!AY101</f>
        <v>0</v>
      </c>
      <c r="GO96" s="177">
        <f t="shared" si="1457"/>
        <v>0</v>
      </c>
      <c r="GP96" s="177">
        <f t="shared" si="1458"/>
        <v>0</v>
      </c>
      <c r="GQ96" s="70">
        <f>Контингент!AZ101</f>
        <v>0</v>
      </c>
      <c r="GR96" s="177">
        <f t="shared" si="1459"/>
        <v>0</v>
      </c>
      <c r="GS96" s="177">
        <f t="shared" si="1460"/>
        <v>0</v>
      </c>
      <c r="GT96" s="70">
        <f>Контингент!BA101</f>
        <v>0</v>
      </c>
      <c r="GU96" s="177">
        <f t="shared" si="1461"/>
        <v>0</v>
      </c>
      <c r="GV96" s="177">
        <f t="shared" si="1462"/>
        <v>0</v>
      </c>
      <c r="GW96" s="70">
        <f>Контингент!BB101</f>
        <v>0</v>
      </c>
      <c r="GX96" s="177">
        <f t="shared" si="1463"/>
        <v>0</v>
      </c>
      <c r="GY96" s="177">
        <f t="shared" si="1464"/>
        <v>0</v>
      </c>
      <c r="GZ96" s="70">
        <f>Контингент!BC101</f>
        <v>0</v>
      </c>
      <c r="HA96" s="177">
        <f t="shared" si="1465"/>
        <v>0</v>
      </c>
      <c r="HB96" s="177">
        <f t="shared" si="1466"/>
        <v>0</v>
      </c>
      <c r="HC96" s="70">
        <f>Контингент!BD101</f>
        <v>0</v>
      </c>
      <c r="HD96" s="177">
        <f t="shared" si="1467"/>
        <v>0</v>
      </c>
      <c r="HE96" s="177">
        <f t="shared" si="1468"/>
        <v>0</v>
      </c>
      <c r="HF96" s="70">
        <f>Контингент!BE101</f>
        <v>0</v>
      </c>
      <c r="HG96" s="177">
        <f t="shared" si="1469"/>
        <v>0</v>
      </c>
      <c r="HH96" s="177">
        <f t="shared" si="1470"/>
        <v>0</v>
      </c>
      <c r="HI96" s="70">
        <f>Контингент!BF101</f>
        <v>0</v>
      </c>
      <c r="HJ96" s="177">
        <f t="shared" si="1471"/>
        <v>4834</v>
      </c>
      <c r="HK96" s="177">
        <f t="shared" si="1472"/>
        <v>1289</v>
      </c>
      <c r="HL96" s="70">
        <f>Контингент!F101</f>
        <v>90</v>
      </c>
      <c r="HM96" s="177">
        <f t="shared" si="1473"/>
        <v>0</v>
      </c>
      <c r="HN96" s="177">
        <f t="shared" si="1474"/>
        <v>0</v>
      </c>
      <c r="HO96" s="70">
        <f>Контингент!G101</f>
        <v>0</v>
      </c>
      <c r="HP96" s="177">
        <f t="shared" si="1475"/>
        <v>0</v>
      </c>
      <c r="HQ96" s="177">
        <f t="shared" si="1476"/>
        <v>0</v>
      </c>
      <c r="HR96" s="70">
        <f>Контингент!AQ101</f>
        <v>0</v>
      </c>
      <c r="HS96" s="177">
        <f t="shared" si="1477"/>
        <v>0</v>
      </c>
      <c r="HT96" s="177">
        <f t="shared" si="1478"/>
        <v>0</v>
      </c>
      <c r="HU96" s="70">
        <f>Контингент!M101</f>
        <v>0</v>
      </c>
      <c r="HV96" s="177">
        <f t="shared" si="1479"/>
        <v>0</v>
      </c>
      <c r="HW96" s="177">
        <f t="shared" si="1480"/>
        <v>0</v>
      </c>
      <c r="HX96" s="70">
        <f>Контингент!N101</f>
        <v>0</v>
      </c>
      <c r="HY96" s="177">
        <f t="shared" si="1481"/>
        <v>0</v>
      </c>
      <c r="HZ96" s="177">
        <f t="shared" si="1482"/>
        <v>0</v>
      </c>
      <c r="IA96" s="70">
        <f>Контингент!AU101</f>
        <v>0</v>
      </c>
      <c r="IB96" s="177">
        <f t="shared" si="1483"/>
        <v>0</v>
      </c>
      <c r="IC96" s="177">
        <f t="shared" si="1484"/>
        <v>0</v>
      </c>
      <c r="ID96" s="70">
        <f>Контингент!AL101</f>
        <v>0</v>
      </c>
      <c r="IE96" s="177">
        <f t="shared" si="1485"/>
        <v>0</v>
      </c>
      <c r="IF96" s="177">
        <f t="shared" si="1486"/>
        <v>0</v>
      </c>
      <c r="IG96" s="70">
        <f>Контингент!AM101</f>
        <v>0</v>
      </c>
      <c r="IH96" s="177">
        <f t="shared" si="1487"/>
        <v>0</v>
      </c>
      <c r="II96" s="177">
        <f t="shared" si="1488"/>
        <v>0</v>
      </c>
      <c r="IJ96" s="70">
        <f>Контингент!BH101</f>
        <v>0</v>
      </c>
      <c r="IK96" s="177">
        <f t="shared" si="1489"/>
        <v>1380</v>
      </c>
      <c r="IL96" s="177">
        <f t="shared" si="1490"/>
        <v>368</v>
      </c>
      <c r="IM96" s="70">
        <f>Контингент!H101+Контингент!I101</f>
        <v>25</v>
      </c>
      <c r="IN96" s="177">
        <f t="shared" si="1491"/>
        <v>0</v>
      </c>
      <c r="IO96" s="177">
        <f t="shared" si="1492"/>
        <v>0</v>
      </c>
      <c r="IP96" s="70">
        <f>Контингент!J101</f>
        <v>0</v>
      </c>
      <c r="IQ96" s="177">
        <f t="shared" si="1493"/>
        <v>0</v>
      </c>
      <c r="IR96" s="177">
        <f t="shared" si="1494"/>
        <v>0</v>
      </c>
      <c r="IS96" s="70">
        <f>Контингент!AR101+Контингент!AS101</f>
        <v>0</v>
      </c>
      <c r="IT96" s="177">
        <f t="shared" si="1495"/>
        <v>0</v>
      </c>
      <c r="IU96" s="177">
        <f t="shared" si="1496"/>
        <v>0</v>
      </c>
      <c r="IV96" s="70">
        <f>Контингент!O101+Контингент!P101</f>
        <v>0</v>
      </c>
      <c r="IW96" s="177">
        <f t="shared" si="1497"/>
        <v>0</v>
      </c>
      <c r="IX96" s="177">
        <f t="shared" si="1498"/>
        <v>0</v>
      </c>
      <c r="IY96" s="70">
        <f>Контингент!Q101</f>
        <v>0</v>
      </c>
      <c r="IZ96" s="177">
        <f t="shared" si="1499"/>
        <v>0</v>
      </c>
      <c r="JA96" s="177">
        <f t="shared" si="1500"/>
        <v>0</v>
      </c>
      <c r="JB96" s="70">
        <f>Контингент!AV101+Контингент!AW101</f>
        <v>0</v>
      </c>
      <c r="JC96" s="177">
        <f t="shared" si="1501"/>
        <v>0</v>
      </c>
      <c r="JD96" s="177">
        <f t="shared" si="1502"/>
        <v>0</v>
      </c>
      <c r="JE96" s="70">
        <f>Контингент!AN101</f>
        <v>0</v>
      </c>
      <c r="JF96" s="177">
        <f t="shared" si="1503"/>
        <v>0</v>
      </c>
      <c r="JG96" s="177">
        <f t="shared" si="1504"/>
        <v>0</v>
      </c>
      <c r="JH96" s="70">
        <f>Контингент!AO101</f>
        <v>0</v>
      </c>
      <c r="JI96" s="177">
        <f t="shared" si="1505"/>
        <v>0</v>
      </c>
      <c r="JJ96" s="177">
        <f t="shared" si="1506"/>
        <v>0</v>
      </c>
      <c r="JK96" s="70">
        <f>Контингент!BI101</f>
        <v>0</v>
      </c>
      <c r="JL96" s="70">
        <f t="shared" si="1507"/>
        <v>185</v>
      </c>
      <c r="JM96" s="70">
        <f>Контингент!CZ101</f>
        <v>72</v>
      </c>
      <c r="JN96" s="70">
        <f t="shared" si="1508"/>
        <v>257</v>
      </c>
      <c r="JO96" s="177">
        <f t="shared" si="1509"/>
        <v>8887</v>
      </c>
      <c r="JP96" s="177">
        <f t="shared" si="1510"/>
        <v>2370</v>
      </c>
      <c r="JQ96" s="143">
        <f>'Нормативы и коэффициенты МОО'!$Y$17</f>
        <v>0.89426399999999995</v>
      </c>
      <c r="JR96" s="14">
        <v>1</v>
      </c>
      <c r="JS96" s="177">
        <f t="shared" si="1511"/>
        <v>7947</v>
      </c>
      <c r="JT96" s="177">
        <f t="shared" si="1512"/>
        <v>2119</v>
      </c>
      <c r="JU96" s="177">
        <f t="shared" si="1513"/>
        <v>1621</v>
      </c>
      <c r="JV96" s="177">
        <f t="shared" si="1514"/>
        <v>0</v>
      </c>
      <c r="JW96" s="70">
        <f>Контингент!DU101</f>
        <v>70</v>
      </c>
      <c r="JX96" s="177">
        <f t="shared" si="1515"/>
        <v>0</v>
      </c>
      <c r="JY96" s="177">
        <f t="shared" si="1516"/>
        <v>0</v>
      </c>
      <c r="JZ96" s="70">
        <f>Контингент!DV101</f>
        <v>0</v>
      </c>
      <c r="KA96" s="177">
        <f t="shared" si="1517"/>
        <v>0</v>
      </c>
      <c r="KB96" s="177">
        <f t="shared" si="1518"/>
        <v>0</v>
      </c>
      <c r="KC96" s="70">
        <f>(Контингент!DW101+Контингент!DX101+Контингент!DY101+Контингент!DZ101+Контингент!EA101+Контингент!EB101+Контингент!EC101+Контингент!ED101+Контингент!EE101)</f>
        <v>0</v>
      </c>
      <c r="KD96" s="177">
        <f t="shared" si="1519"/>
        <v>2084</v>
      </c>
      <c r="KE96" s="177">
        <f t="shared" si="1520"/>
        <v>0</v>
      </c>
      <c r="KF96" s="70">
        <f>Контингент!EF101</f>
        <v>90</v>
      </c>
      <c r="KG96" s="177">
        <f t="shared" si="1521"/>
        <v>0</v>
      </c>
      <c r="KH96" s="177">
        <f t="shared" si="1522"/>
        <v>0</v>
      </c>
      <c r="KI96" s="70">
        <f>Контингент!EG101</f>
        <v>0</v>
      </c>
      <c r="KJ96" s="177">
        <f t="shared" si="1523"/>
        <v>0</v>
      </c>
      <c r="KK96" s="177">
        <f t="shared" si="1524"/>
        <v>0</v>
      </c>
      <c r="KL96" s="70">
        <f>Контингент!EH101</f>
        <v>0</v>
      </c>
      <c r="KM96" s="177">
        <f t="shared" si="1525"/>
        <v>0</v>
      </c>
      <c r="KN96" s="177">
        <f t="shared" si="1526"/>
        <v>0</v>
      </c>
      <c r="KO96" s="70">
        <f>Контингент!EI101</f>
        <v>0</v>
      </c>
      <c r="KP96" s="177">
        <f t="shared" si="1527"/>
        <v>0</v>
      </c>
      <c r="KQ96" s="177">
        <f t="shared" si="1528"/>
        <v>0</v>
      </c>
      <c r="KR96" s="70">
        <f>Контингент!EJ101</f>
        <v>0</v>
      </c>
      <c r="KS96" s="177">
        <f t="shared" si="1529"/>
        <v>0</v>
      </c>
      <c r="KT96" s="177">
        <f t="shared" si="1530"/>
        <v>0</v>
      </c>
      <c r="KU96" s="70">
        <f>Контингент!EK101</f>
        <v>0</v>
      </c>
      <c r="KV96" s="70">
        <f t="shared" si="1531"/>
        <v>160</v>
      </c>
      <c r="KW96" s="177">
        <f t="shared" si="1532"/>
        <v>3705</v>
      </c>
      <c r="KX96" s="177">
        <f t="shared" si="1533"/>
        <v>0</v>
      </c>
      <c r="KY96" s="143">
        <f>'Нормативы и коэффициенты МОО'!$Y$17</f>
        <v>0.89426399999999995</v>
      </c>
      <c r="KZ96" s="14">
        <v>1</v>
      </c>
      <c r="LA96" s="177">
        <f t="shared" si="1534"/>
        <v>3313</v>
      </c>
      <c r="LB96" s="177">
        <f t="shared" si="1535"/>
        <v>0</v>
      </c>
      <c r="LC96" s="177">
        <f t="shared" si="1536"/>
        <v>265</v>
      </c>
      <c r="LD96" s="177">
        <f t="shared" si="1537"/>
        <v>0</v>
      </c>
      <c r="LE96" s="70">
        <f>Контингент!DC101</f>
        <v>60</v>
      </c>
      <c r="LF96" s="177">
        <f t="shared" si="1538"/>
        <v>0</v>
      </c>
      <c r="LG96" s="177">
        <f t="shared" si="1539"/>
        <v>0</v>
      </c>
      <c r="LH96" s="70">
        <f>Контингент!DD101</f>
        <v>0</v>
      </c>
      <c r="LI96" s="177">
        <f t="shared" si="1540"/>
        <v>0</v>
      </c>
      <c r="LJ96" s="177">
        <f t="shared" si="1541"/>
        <v>0</v>
      </c>
      <c r="LK96" s="70">
        <f>Контингент!DE101</f>
        <v>0</v>
      </c>
      <c r="LL96" s="177">
        <f t="shared" si="1542"/>
        <v>0</v>
      </c>
      <c r="LM96" s="177">
        <f t="shared" si="1543"/>
        <v>0</v>
      </c>
      <c r="LN96" s="70">
        <f>Контингент!DF101</f>
        <v>0</v>
      </c>
      <c r="LO96" s="177">
        <f t="shared" si="1544"/>
        <v>0</v>
      </c>
      <c r="LP96" s="177">
        <f t="shared" si="1545"/>
        <v>0</v>
      </c>
      <c r="LQ96" s="70">
        <f>Контингент!DG101</f>
        <v>0</v>
      </c>
      <c r="LR96" s="177">
        <f t="shared" si="1546"/>
        <v>0</v>
      </c>
      <c r="LS96" s="177">
        <f t="shared" si="1547"/>
        <v>0</v>
      </c>
      <c r="LT96" s="70">
        <f>Контингент!DH101</f>
        <v>0</v>
      </c>
      <c r="LU96" s="177">
        <f t="shared" si="1548"/>
        <v>0</v>
      </c>
      <c r="LV96" s="177">
        <f t="shared" si="1549"/>
        <v>0</v>
      </c>
      <c r="LW96" s="70">
        <f>Контингент!DI101</f>
        <v>0</v>
      </c>
      <c r="LX96" s="177">
        <f t="shared" si="1550"/>
        <v>0</v>
      </c>
      <c r="LY96" s="177">
        <f t="shared" si="1551"/>
        <v>0</v>
      </c>
      <c r="LZ96" s="70">
        <f>Контингент!DJ101</f>
        <v>0</v>
      </c>
      <c r="MA96" s="177">
        <f t="shared" si="1552"/>
        <v>0</v>
      </c>
      <c r="MB96" s="177">
        <f t="shared" si="1553"/>
        <v>0</v>
      </c>
      <c r="MC96" s="70">
        <f>Контингент!DK101</f>
        <v>0</v>
      </c>
      <c r="MD96" s="177">
        <f t="shared" si="1554"/>
        <v>0</v>
      </c>
      <c r="ME96" s="177">
        <f t="shared" si="1555"/>
        <v>0</v>
      </c>
      <c r="MF96" s="70">
        <f>Контингент!DL101</f>
        <v>0</v>
      </c>
      <c r="MG96" s="177">
        <f t="shared" si="1556"/>
        <v>0</v>
      </c>
      <c r="MH96" s="177">
        <f t="shared" si="1557"/>
        <v>0</v>
      </c>
      <c r="MI96" s="70">
        <f>Контингент!DM101</f>
        <v>0</v>
      </c>
      <c r="MJ96" s="177">
        <f t="shared" si="1558"/>
        <v>199</v>
      </c>
      <c r="MK96" s="177">
        <f t="shared" si="1559"/>
        <v>0</v>
      </c>
      <c r="ML96" s="70">
        <f>Контингент!DN101</f>
        <v>45</v>
      </c>
      <c r="MM96" s="177">
        <f t="shared" si="1560"/>
        <v>0</v>
      </c>
      <c r="MN96" s="177">
        <f t="shared" si="1561"/>
        <v>0</v>
      </c>
      <c r="MO96" s="70">
        <f>Контингент!DO101</f>
        <v>0</v>
      </c>
      <c r="MP96" s="177">
        <f t="shared" si="1562"/>
        <v>0</v>
      </c>
      <c r="MQ96" s="177">
        <f t="shared" si="1563"/>
        <v>0</v>
      </c>
      <c r="MR96" s="70">
        <f>Контингент!DP101</f>
        <v>0</v>
      </c>
      <c r="MS96" s="177">
        <f t="shared" si="1564"/>
        <v>0</v>
      </c>
      <c r="MT96" s="177">
        <f t="shared" si="1565"/>
        <v>0</v>
      </c>
      <c r="MU96" s="70">
        <f>Контингент!DQ101</f>
        <v>0</v>
      </c>
      <c r="MV96" s="177">
        <f t="shared" si="1566"/>
        <v>0</v>
      </c>
      <c r="MW96" s="177">
        <f t="shared" si="1567"/>
        <v>0</v>
      </c>
      <c r="MX96" s="70">
        <f>Контингент!DR101</f>
        <v>0</v>
      </c>
      <c r="MY96" s="177">
        <f t="shared" si="1568"/>
        <v>0</v>
      </c>
      <c r="MZ96" s="177">
        <f t="shared" si="1569"/>
        <v>0</v>
      </c>
      <c r="NA96" s="70">
        <f>Контингент!DS101</f>
        <v>0</v>
      </c>
      <c r="NB96" s="70">
        <f t="shared" si="1570"/>
        <v>105</v>
      </c>
      <c r="NC96" s="177">
        <f t="shared" si="1571"/>
        <v>464</v>
      </c>
      <c r="ND96" s="177">
        <f t="shared" si="1572"/>
        <v>0</v>
      </c>
      <c r="NE96" s="143">
        <f>'Нормативы и коэффициенты МОО'!$Y$17</f>
        <v>0.89426399999999995</v>
      </c>
      <c r="NF96" s="14">
        <v>1</v>
      </c>
      <c r="NG96" s="14">
        <v>12</v>
      </c>
      <c r="NH96" s="14">
        <v>8</v>
      </c>
      <c r="NI96" s="177">
        <f t="shared" si="1573"/>
        <v>277</v>
      </c>
      <c r="NJ96" s="177">
        <f t="shared" si="1574"/>
        <v>0</v>
      </c>
      <c r="NK96" s="177">
        <f t="shared" si="1575"/>
        <v>353</v>
      </c>
      <c r="NL96" s="177">
        <f t="shared" si="1576"/>
        <v>94</v>
      </c>
      <c r="NM96" s="70">
        <f>Контингент!DC101</f>
        <v>60</v>
      </c>
      <c r="NN96" s="177">
        <f t="shared" si="1577"/>
        <v>0</v>
      </c>
      <c r="NO96" s="177">
        <f t="shared" si="1578"/>
        <v>0</v>
      </c>
      <c r="NP96" s="70">
        <f>Контингент!DD101</f>
        <v>0</v>
      </c>
      <c r="NQ96" s="177">
        <f t="shared" si="1579"/>
        <v>0</v>
      </c>
      <c r="NR96" s="177">
        <f t="shared" si="1580"/>
        <v>0</v>
      </c>
      <c r="NS96" s="70">
        <f>Контингент!DE101</f>
        <v>0</v>
      </c>
      <c r="NT96" s="177">
        <f t="shared" si="1581"/>
        <v>0</v>
      </c>
      <c r="NU96" s="177">
        <f t="shared" si="1582"/>
        <v>0</v>
      </c>
      <c r="NV96" s="70">
        <f>Контингент!DF101</f>
        <v>0</v>
      </c>
      <c r="NW96" s="177">
        <f t="shared" si="1583"/>
        <v>0</v>
      </c>
      <c r="NX96" s="177">
        <f t="shared" si="1584"/>
        <v>0</v>
      </c>
      <c r="NY96" s="70">
        <f>Контингент!DG101</f>
        <v>0</v>
      </c>
      <c r="NZ96" s="177">
        <f t="shared" si="1585"/>
        <v>0</v>
      </c>
      <c r="OA96" s="177">
        <f t="shared" si="1586"/>
        <v>0</v>
      </c>
      <c r="OB96" s="70">
        <f>Контингент!DH101</f>
        <v>0</v>
      </c>
      <c r="OC96" s="177">
        <f t="shared" si="1587"/>
        <v>0</v>
      </c>
      <c r="OD96" s="177">
        <f t="shared" si="1588"/>
        <v>0</v>
      </c>
      <c r="OE96" s="70">
        <f>Контингент!DI101</f>
        <v>0</v>
      </c>
      <c r="OF96" s="177">
        <f t="shared" si="1589"/>
        <v>0</v>
      </c>
      <c r="OG96" s="177">
        <f t="shared" si="1590"/>
        <v>0</v>
      </c>
      <c r="OH96" s="70">
        <f>Контингент!DJ101</f>
        <v>0</v>
      </c>
      <c r="OI96" s="177">
        <f t="shared" si="1591"/>
        <v>0</v>
      </c>
      <c r="OJ96" s="177">
        <f t="shared" si="1592"/>
        <v>0</v>
      </c>
      <c r="OK96" s="70">
        <f>Контингент!DK101</f>
        <v>0</v>
      </c>
      <c r="OL96" s="177">
        <f t="shared" si="1593"/>
        <v>0</v>
      </c>
      <c r="OM96" s="177">
        <f t="shared" si="1594"/>
        <v>0</v>
      </c>
      <c r="ON96" s="70">
        <f>Контингент!DL101</f>
        <v>0</v>
      </c>
      <c r="OO96" s="177">
        <f t="shared" si="1595"/>
        <v>0</v>
      </c>
      <c r="OP96" s="177">
        <f t="shared" si="1596"/>
        <v>0</v>
      </c>
      <c r="OQ96" s="70">
        <f>Контингент!DM101</f>
        <v>0</v>
      </c>
      <c r="OR96" s="177">
        <f t="shared" si="1597"/>
        <v>265</v>
      </c>
      <c r="OS96" s="177">
        <f t="shared" si="1598"/>
        <v>71</v>
      </c>
      <c r="OT96" s="70">
        <f>Контингент!DN101</f>
        <v>45</v>
      </c>
      <c r="OU96" s="177">
        <f t="shared" si="1599"/>
        <v>0</v>
      </c>
      <c r="OV96" s="177">
        <f t="shared" si="1600"/>
        <v>0</v>
      </c>
      <c r="OW96" s="70">
        <f>Контингент!DO101</f>
        <v>0</v>
      </c>
      <c r="OX96" s="177">
        <f t="shared" si="1601"/>
        <v>0</v>
      </c>
      <c r="OY96" s="177">
        <f t="shared" si="1602"/>
        <v>0</v>
      </c>
      <c r="OZ96" s="70">
        <f>Контингент!DP101</f>
        <v>0</v>
      </c>
      <c r="PA96" s="177">
        <f t="shared" si="1603"/>
        <v>0</v>
      </c>
      <c r="PB96" s="177">
        <f t="shared" si="1604"/>
        <v>0</v>
      </c>
      <c r="PC96" s="70">
        <f>Контингент!DQ101</f>
        <v>0</v>
      </c>
      <c r="PD96" s="177">
        <f t="shared" si="1605"/>
        <v>0</v>
      </c>
      <c r="PE96" s="177">
        <f t="shared" si="1606"/>
        <v>0</v>
      </c>
      <c r="PF96" s="70">
        <f>Контингент!DR101</f>
        <v>0</v>
      </c>
      <c r="PG96" s="177">
        <f t="shared" si="1607"/>
        <v>0</v>
      </c>
      <c r="PH96" s="177">
        <f t="shared" si="1608"/>
        <v>0</v>
      </c>
      <c r="PI96" s="70">
        <f>Контингент!DS101</f>
        <v>0</v>
      </c>
      <c r="PJ96" s="70">
        <f t="shared" si="1609"/>
        <v>105</v>
      </c>
      <c r="PK96" s="177">
        <f t="shared" si="1610"/>
        <v>618</v>
      </c>
      <c r="PL96" s="177">
        <f t="shared" si="1611"/>
        <v>165</v>
      </c>
      <c r="PM96" s="143">
        <f>'Нормативы и коэффициенты МОО'!$Y$17</f>
        <v>0.89426399999999995</v>
      </c>
      <c r="PN96" s="14">
        <v>1</v>
      </c>
      <c r="PO96" s="14">
        <v>12</v>
      </c>
      <c r="PP96" s="14">
        <v>4</v>
      </c>
      <c r="PQ96" s="177">
        <f t="shared" si="1612"/>
        <v>184</v>
      </c>
      <c r="PR96" s="177">
        <f t="shared" si="1613"/>
        <v>49</v>
      </c>
      <c r="PS96" s="153"/>
    </row>
    <row r="97" spans="1:435" x14ac:dyDescent="0.25">
      <c r="A97" s="84"/>
      <c r="B97" s="116" t="s">
        <v>78</v>
      </c>
      <c r="C97" s="119"/>
      <c r="D97" s="119"/>
      <c r="E97" s="119"/>
      <c r="F97" s="119"/>
      <c r="G97" s="119"/>
      <c r="H97" s="119"/>
      <c r="I97" s="119"/>
      <c r="J97" s="119"/>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19"/>
      <c r="AH97" s="119"/>
      <c r="AI97" s="119"/>
      <c r="AJ97" s="119"/>
      <c r="AK97" s="119"/>
      <c r="AL97" s="119"/>
      <c r="AM97" s="119"/>
      <c r="AN97" s="119"/>
      <c r="AO97" s="119"/>
      <c r="AP97" s="119"/>
      <c r="AQ97" s="119"/>
      <c r="AR97" s="119"/>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c r="NZ97" s="119"/>
      <c r="OA97" s="119"/>
      <c r="OB97" s="119"/>
      <c r="OC97" s="119"/>
      <c r="OD97" s="119"/>
      <c r="OE97" s="119"/>
      <c r="OF97" s="119"/>
      <c r="OG97" s="119"/>
      <c r="OH97" s="119"/>
      <c r="OI97" s="119"/>
      <c r="OJ97" s="119"/>
      <c r="OK97" s="119"/>
      <c r="OL97" s="119"/>
      <c r="OM97" s="119"/>
      <c r="ON97" s="119"/>
      <c r="OO97" s="119"/>
      <c r="OP97" s="119"/>
      <c r="OQ97" s="119"/>
      <c r="OR97" s="119"/>
      <c r="OS97" s="119"/>
      <c r="OT97" s="119"/>
      <c r="OU97" s="119"/>
      <c r="OV97" s="119"/>
      <c r="OW97" s="119"/>
      <c r="OX97" s="119"/>
      <c r="OY97" s="119"/>
      <c r="OZ97" s="119"/>
      <c r="PA97" s="119"/>
      <c r="PB97" s="119"/>
      <c r="PC97" s="119"/>
      <c r="PD97" s="119"/>
      <c r="PE97" s="119"/>
      <c r="PF97" s="119"/>
      <c r="PG97" s="119"/>
      <c r="PH97" s="119"/>
      <c r="PI97" s="119"/>
      <c r="PJ97" s="119"/>
      <c r="PK97" s="119"/>
      <c r="PL97" s="119"/>
      <c r="PM97" s="119"/>
      <c r="PN97" s="119"/>
      <c r="PO97" s="119"/>
      <c r="PP97" s="119"/>
      <c r="PQ97" s="119"/>
      <c r="PR97" s="119"/>
      <c r="PS97" s="153"/>
    </row>
    <row r="98" spans="1:435" x14ac:dyDescent="0.25">
      <c r="A98" s="84"/>
      <c r="B98" s="116" t="s">
        <v>317</v>
      </c>
      <c r="C98" s="119"/>
      <c r="D98" s="119"/>
      <c r="E98" s="119"/>
      <c r="F98" s="119"/>
      <c r="G98" s="119"/>
      <c r="H98" s="119"/>
      <c r="I98" s="119"/>
      <c r="J98" s="119"/>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19"/>
      <c r="AH98" s="119"/>
      <c r="AI98" s="119"/>
      <c r="AJ98" s="119"/>
      <c r="AK98" s="119"/>
      <c r="AL98" s="119"/>
      <c r="AM98" s="119"/>
      <c r="AN98" s="119"/>
      <c r="AO98" s="119"/>
      <c r="AP98" s="119"/>
      <c r="AQ98" s="119"/>
      <c r="AR98" s="119"/>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c r="NZ98" s="119"/>
      <c r="OA98" s="119"/>
      <c r="OB98" s="119"/>
      <c r="OC98" s="119"/>
      <c r="OD98" s="119"/>
      <c r="OE98" s="119"/>
      <c r="OF98" s="119"/>
      <c r="OG98" s="119"/>
      <c r="OH98" s="119"/>
      <c r="OI98" s="119"/>
      <c r="OJ98" s="119"/>
      <c r="OK98" s="119"/>
      <c r="OL98" s="119"/>
      <c r="OM98" s="119"/>
      <c r="ON98" s="119"/>
      <c r="OO98" s="119"/>
      <c r="OP98" s="119"/>
      <c r="OQ98" s="119"/>
      <c r="OR98" s="119"/>
      <c r="OS98" s="119"/>
      <c r="OT98" s="119"/>
      <c r="OU98" s="119"/>
      <c r="OV98" s="119"/>
      <c r="OW98" s="119"/>
      <c r="OX98" s="119"/>
      <c r="OY98" s="119"/>
      <c r="OZ98" s="119"/>
      <c r="PA98" s="119"/>
      <c r="PB98" s="119"/>
      <c r="PC98" s="119"/>
      <c r="PD98" s="119"/>
      <c r="PE98" s="119"/>
      <c r="PF98" s="119"/>
      <c r="PG98" s="119"/>
      <c r="PH98" s="119"/>
      <c r="PI98" s="119"/>
      <c r="PJ98" s="119"/>
      <c r="PK98" s="119"/>
      <c r="PL98" s="119"/>
      <c r="PM98" s="119"/>
      <c r="PN98" s="119"/>
      <c r="PO98" s="119"/>
      <c r="PP98" s="119"/>
      <c r="PQ98" s="119"/>
      <c r="PR98" s="119"/>
      <c r="PS98" s="153"/>
    </row>
    <row r="99" spans="1:435" x14ac:dyDescent="0.25">
      <c r="A99" s="123"/>
      <c r="B99" s="116" t="s">
        <v>79</v>
      </c>
      <c r="C99" s="119"/>
      <c r="D99" s="119"/>
      <c r="E99" s="119"/>
      <c r="F99" s="119"/>
      <c r="G99" s="119"/>
      <c r="H99" s="119"/>
      <c r="I99" s="119"/>
      <c r="J99" s="119"/>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19"/>
      <c r="AH99" s="119"/>
      <c r="AI99" s="119"/>
      <c r="AJ99" s="119"/>
      <c r="AK99" s="119"/>
      <c r="AL99" s="119"/>
      <c r="AM99" s="119"/>
      <c r="AN99" s="119"/>
      <c r="AO99" s="119"/>
      <c r="AP99" s="119"/>
      <c r="AQ99" s="119"/>
      <c r="AR99" s="119"/>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c r="NZ99" s="119"/>
      <c r="OA99" s="119"/>
      <c r="OB99" s="119"/>
      <c r="OC99" s="119"/>
      <c r="OD99" s="119"/>
      <c r="OE99" s="119"/>
      <c r="OF99" s="119"/>
      <c r="OG99" s="119"/>
      <c r="OH99" s="119"/>
      <c r="OI99" s="119"/>
      <c r="OJ99" s="119"/>
      <c r="OK99" s="119"/>
      <c r="OL99" s="119"/>
      <c r="OM99" s="119"/>
      <c r="ON99" s="119"/>
      <c r="OO99" s="119"/>
      <c r="OP99" s="119"/>
      <c r="OQ99" s="119"/>
      <c r="OR99" s="119"/>
      <c r="OS99" s="119"/>
      <c r="OT99" s="119"/>
      <c r="OU99" s="119"/>
      <c r="OV99" s="119"/>
      <c r="OW99" s="119"/>
      <c r="OX99" s="119"/>
      <c r="OY99" s="119"/>
      <c r="OZ99" s="119"/>
      <c r="PA99" s="119"/>
      <c r="PB99" s="119"/>
      <c r="PC99" s="119"/>
      <c r="PD99" s="119"/>
      <c r="PE99" s="119"/>
      <c r="PF99" s="119"/>
      <c r="PG99" s="119"/>
      <c r="PH99" s="119"/>
      <c r="PI99" s="119"/>
      <c r="PJ99" s="119"/>
      <c r="PK99" s="119"/>
      <c r="PL99" s="119"/>
      <c r="PM99" s="119"/>
      <c r="PN99" s="119"/>
      <c r="PO99" s="119"/>
      <c r="PP99" s="119"/>
      <c r="PQ99" s="119"/>
      <c r="PR99" s="119"/>
      <c r="PS99" s="153"/>
    </row>
    <row r="100" spans="1:435" x14ac:dyDescent="0.25">
      <c r="A100" s="65"/>
      <c r="B100" s="117" t="s">
        <v>318</v>
      </c>
      <c r="C100" s="120" t="s">
        <v>240</v>
      </c>
      <c r="D100" s="88">
        <f>'Нормативы и коэффициенты МОО'!$B$6</f>
        <v>38179.43</v>
      </c>
      <c r="E100" s="88">
        <f>'Нормативы и коэффициенты МОО'!$B$7</f>
        <v>53705.98</v>
      </c>
      <c r="F100" s="88">
        <f>'Нормативы и коэффициенты МОО'!$B$8</f>
        <v>55204.57</v>
      </c>
      <c r="G100" s="88">
        <f>'Нормативы и коэффициенты МОО'!$B$9</f>
        <v>78009.87</v>
      </c>
      <c r="H100" s="88">
        <f>'Нормативы и коэффициенты МОО'!$B$10</f>
        <v>23154.491086338148</v>
      </c>
      <c r="I100" s="88">
        <f>'Нормативы и коэффициенты МОО'!$B$11</f>
        <v>4412.8</v>
      </c>
      <c r="J100" s="88">
        <f>'Нормативы и коэффициенты МОО'!$B$12</f>
        <v>5883.73</v>
      </c>
      <c r="K100" s="88">
        <f>'Нормативы и коэффициенты МОО'!$C$6</f>
        <v>10181.18</v>
      </c>
      <c r="L100" s="88">
        <f>'Нормативы и коэффициенты МОО'!$C$7</f>
        <v>14321.59</v>
      </c>
      <c r="M100" s="88">
        <f>'Нормативы и коэффициенты МОО'!$C$8</f>
        <v>14721.22</v>
      </c>
      <c r="N100" s="88">
        <f>'Нормативы и коэффициенты МОО'!$C$9</f>
        <v>48613.13</v>
      </c>
      <c r="O100" s="88">
        <f>'Нормативы и коэффициенты МОО'!$C$10</f>
        <v>0</v>
      </c>
      <c r="P100" s="88">
        <f>'Нормативы и коэффициенты МОО'!$C$11</f>
        <v>0</v>
      </c>
      <c r="Q100" s="88">
        <f>'Нормативы и коэффициенты МОО'!$C$12</f>
        <v>1569</v>
      </c>
      <c r="R100" s="88">
        <f>'Нормативы и коэффициенты МОО'!$B$17</f>
        <v>1</v>
      </c>
      <c r="S100" s="88">
        <f>'Нормативы и коэффициенты МОО'!$B$18</f>
        <v>1</v>
      </c>
      <c r="T100" s="88">
        <f>'Нормативы и коэффициенты МОО'!$B$19</f>
        <v>1</v>
      </c>
      <c r="U100" s="88">
        <f>'Нормативы и коэффициенты МОО'!$B$20</f>
        <v>1</v>
      </c>
      <c r="V100" s="88">
        <f>'Нормативы и коэффициенты МОО'!$B$21</f>
        <v>1</v>
      </c>
      <c r="W100" s="88">
        <f>'Нормативы и коэффициенты МОО'!$B$22</f>
        <v>1</v>
      </c>
      <c r="X100" s="88">
        <f>'Нормативы и коэффициенты МОО'!$C$17</f>
        <v>2.1</v>
      </c>
      <c r="Y100" s="88">
        <f>'Нормативы и коэффициенты МОО'!$C$20</f>
        <v>1</v>
      </c>
      <c r="Z100" s="88">
        <f>'Нормативы и коэффициенты МОО'!$C$21</f>
        <v>1</v>
      </c>
      <c r="AA100" s="88">
        <f>'Нормативы и коэффициенты МОО'!$C$22</f>
        <v>2.1</v>
      </c>
      <c r="AB100" s="88">
        <f>'Нормативы и коэффициенты МОО'!$D$17</f>
        <v>1.83</v>
      </c>
      <c r="AC100" s="88">
        <f>'Нормативы и коэффициенты МОО'!$D$20</f>
        <v>1</v>
      </c>
      <c r="AD100" s="88">
        <f>'Нормативы и коэффициенты МОО'!$D$21</f>
        <v>1</v>
      </c>
      <c r="AE100" s="88">
        <f>'Нормативы и коэффициенты МОО'!$D$22</f>
        <v>1.83</v>
      </c>
      <c r="AF100" s="88">
        <f>'Нормативы и коэффициенты МОО'!$E$17</f>
        <v>1.74</v>
      </c>
      <c r="AG100" s="88">
        <f>'Нормативы и коэффициенты МОО'!$E$20</f>
        <v>1</v>
      </c>
      <c r="AH100" s="88">
        <f>'Нормативы и коэффициенты МОО'!$E$21</f>
        <v>1</v>
      </c>
      <c r="AI100" s="88">
        <f>'Нормативы и коэффициенты МОО'!$E$22</f>
        <v>1.74</v>
      </c>
      <c r="AJ100" s="88">
        <f>'Нормативы и коэффициенты МОО'!$F$17</f>
        <v>1.56</v>
      </c>
      <c r="AK100" s="88">
        <f>'Нормативы и коэффициенты МОО'!$F$20</f>
        <v>1</v>
      </c>
      <c r="AL100" s="88">
        <f>'Нормативы и коэффициенты МОО'!$F$21</f>
        <v>1</v>
      </c>
      <c r="AM100" s="88">
        <f>'Нормативы и коэффициенты МОО'!$F$22</f>
        <v>1.56</v>
      </c>
      <c r="AN100" s="88">
        <f>'Нормативы и коэффициенты МОО'!$G$17</f>
        <v>1.56</v>
      </c>
      <c r="AO100" s="88">
        <f>'Нормативы и коэффициенты МОО'!$G$20</f>
        <v>1</v>
      </c>
      <c r="AP100" s="88">
        <f>'Нормативы и коэффициенты МОО'!$G$21</f>
        <v>1</v>
      </c>
      <c r="AQ100" s="88">
        <f>'Нормативы и коэффициенты МОО'!$G$22</f>
        <v>1.56</v>
      </c>
      <c r="AR100" s="88">
        <f>'Нормативы и коэффициенты МОО'!$H$17</f>
        <v>2.31</v>
      </c>
      <c r="AS100" s="88">
        <f>'Нормативы и коэффициенты МОО'!$H$20</f>
        <v>1</v>
      </c>
      <c r="AT100" s="88">
        <f>'Нормативы и коэффициенты МОО'!$H$21</f>
        <v>1</v>
      </c>
      <c r="AU100" s="88">
        <f>'Нормативы и коэффициенты МОО'!$H$22</f>
        <v>2.31</v>
      </c>
      <c r="AV100" s="88">
        <f>'Нормативы и коэффициенты МОО'!$I$17</f>
        <v>1.56</v>
      </c>
      <c r="AW100" s="88">
        <f>'Нормативы и коэффициенты МОО'!$I$20</f>
        <v>1</v>
      </c>
      <c r="AX100" s="88">
        <f>'Нормативы и коэффициенты МОО'!$I$21</f>
        <v>1</v>
      </c>
      <c r="AY100" s="88">
        <f>'Нормативы и коэффициенты МОО'!$I$22</f>
        <v>1.56</v>
      </c>
      <c r="AZ100" s="88">
        <f>'Нормативы и коэффициенты МОО'!$J$17</f>
        <v>2.64</v>
      </c>
      <c r="BA100" s="88">
        <f>'Нормативы и коэффициенты МОО'!$J$20</f>
        <v>1</v>
      </c>
      <c r="BB100" s="88">
        <f>'Нормативы и коэффициенты МОО'!$J$21</f>
        <v>1</v>
      </c>
      <c r="BC100" s="88">
        <f>'Нормативы и коэффициенты МОО'!$J$22</f>
        <v>2.64</v>
      </c>
      <c r="BD100" s="88">
        <f>'Нормативы и коэффициенты МОО'!$K$17</f>
        <v>2.31</v>
      </c>
      <c r="BE100" s="88">
        <f>'Нормативы и коэффициенты МОО'!$K$20</f>
        <v>1</v>
      </c>
      <c r="BF100" s="88">
        <f>'Нормативы и коэффициенты МОО'!$K$21</f>
        <v>1</v>
      </c>
      <c r="BG100" s="88">
        <f>'Нормативы и коэффициенты МОО'!$K$22</f>
        <v>2.31</v>
      </c>
      <c r="BH100" s="88">
        <f>'Нормативы и коэффициенты МОО'!$L$18</f>
        <v>2</v>
      </c>
      <c r="BI100" s="88">
        <f>'Нормативы и коэффициенты МОО'!$L$19</f>
        <v>2</v>
      </c>
      <c r="BJ100" s="88">
        <f>'Нормативы и коэффициенты МОО'!$L$20</f>
        <v>1</v>
      </c>
      <c r="BK100" s="88">
        <f>'Нормативы и коэффициенты МОО'!$L$21</f>
        <v>1</v>
      </c>
      <c r="BL100" s="88">
        <f>'Нормативы и коэффициенты МОО'!$L$22</f>
        <v>2</v>
      </c>
      <c r="BM100" s="88">
        <f>'Нормативы и коэффициенты МОО'!$N$17</f>
        <v>1</v>
      </c>
      <c r="BN100" s="88">
        <f>'Нормативы и коэффициенты МОО'!$N$18</f>
        <v>1</v>
      </c>
      <c r="BO100" s="88">
        <f>'Нормативы и коэффициенты МОО'!$N$19</f>
        <v>1</v>
      </c>
      <c r="BP100" s="88">
        <f>'Нормативы и коэффициенты МОО'!$N$20</f>
        <v>1</v>
      </c>
      <c r="BQ100" s="88">
        <f>'Нормативы и коэффициенты МОО'!$N$21</f>
        <v>1</v>
      </c>
      <c r="BR100" s="88">
        <f>'Нормативы и коэффициенты МОО'!$N$22</f>
        <v>1</v>
      </c>
      <c r="BS100" s="88">
        <f>'Нормативы и коэффициенты МОО'!$O$17</f>
        <v>1.2</v>
      </c>
      <c r="BT100" s="88">
        <f>'Нормативы и коэффициенты МОО'!$O$18</f>
        <v>1.2</v>
      </c>
      <c r="BU100" s="88">
        <f>'Нормативы и коэффициенты МОО'!$O$19</f>
        <v>1.2</v>
      </c>
      <c r="BV100" s="88">
        <f>'Нормативы и коэффициенты МОО'!$O$20</f>
        <v>1</v>
      </c>
      <c r="BW100" s="88">
        <f>'Нормативы и коэффициенты МОО'!$O$21</f>
        <v>1</v>
      </c>
      <c r="BX100" s="88">
        <f>'Нормативы и коэффициенты МОО'!$O$22</f>
        <v>1</v>
      </c>
      <c r="BY100" s="88">
        <f>'Нормативы и коэффициенты МОО'!$P$17</f>
        <v>1.2</v>
      </c>
      <c r="BZ100" s="88">
        <f>'Нормативы и коэффициенты МОО'!$P$18</f>
        <v>1.2</v>
      </c>
      <c r="CA100" s="88">
        <f>'Нормативы и коэффициенты МОО'!$P$19</f>
        <v>1.2</v>
      </c>
      <c r="CB100" s="88">
        <f>'Нормативы и коэффициенты МОО'!$P$20</f>
        <v>1</v>
      </c>
      <c r="CC100" s="88">
        <f>'Нормативы и коэффициенты МОО'!$P$21</f>
        <v>1</v>
      </c>
      <c r="CD100" s="88">
        <f>'Нормативы и коэффициенты МОО'!$P$22</f>
        <v>1</v>
      </c>
      <c r="CE100" s="88">
        <f>'Нормативы и коэффициенты МОО'!$Q$17</f>
        <v>1</v>
      </c>
      <c r="CF100" s="88">
        <f>'Нормативы и коэффициенты МОО'!$Q$18</f>
        <v>1</v>
      </c>
      <c r="CG100" s="88">
        <f>'Нормативы и коэффициенты МОО'!$Q$19</f>
        <v>1</v>
      </c>
      <c r="CH100" s="88">
        <f>'Нормативы и коэффициенты МОО'!$Q$20</f>
        <v>1</v>
      </c>
      <c r="CI100" s="88">
        <f>'Нормативы и коэффициенты МОО'!$Q$21</f>
        <v>1</v>
      </c>
      <c r="CJ100" s="88">
        <f>'Нормативы и коэффициенты МОО'!$Q$22</f>
        <v>1</v>
      </c>
      <c r="CK100" s="88">
        <f>'Нормативы и коэффициенты МОО'!$R$17</f>
        <v>2</v>
      </c>
      <c r="CL100" s="88">
        <f>'Нормативы и коэффициенты МОО'!$R$18</f>
        <v>2</v>
      </c>
      <c r="CM100" s="88">
        <f>'Нормативы и коэффициенты МОО'!$R$19</f>
        <v>2</v>
      </c>
      <c r="CN100" s="88">
        <f>'Нормативы и коэффициенты МОО'!$R$20</f>
        <v>2</v>
      </c>
      <c r="CO100" s="88">
        <f>'Нормативы и коэффициенты МОО'!$R$21</f>
        <v>2</v>
      </c>
      <c r="CP100" s="88">
        <f>'Нормативы и коэффициенты МОО'!$R$22</f>
        <v>2</v>
      </c>
      <c r="CQ100" s="88">
        <f>'Нормативы и коэффициенты МОО'!$S$17</f>
        <v>1</v>
      </c>
      <c r="CR100" s="88">
        <f>'Нормативы и коэффициенты МОО'!$S$18</f>
        <v>1</v>
      </c>
      <c r="CS100" s="88">
        <f>'Нормативы и коэффициенты МОО'!$S$19</f>
        <v>1</v>
      </c>
      <c r="CT100" s="88">
        <f>'Нормативы и коэффициенты МОО'!$S$20</f>
        <v>2</v>
      </c>
      <c r="CU100" s="88">
        <f>'Нормативы и коэффициенты МОО'!$S$21</f>
        <v>2</v>
      </c>
      <c r="CV100" s="88">
        <f>'Нормативы и коэффициенты МОО'!$S$22</f>
        <v>1</v>
      </c>
      <c r="CW100" s="88">
        <f>'Нормативы и коэффициенты МОО'!$T$17</f>
        <v>1</v>
      </c>
      <c r="CX100" s="88">
        <f>'Нормативы и коэффициенты МОО'!$T$18</f>
        <v>1</v>
      </c>
      <c r="CY100" s="88">
        <f>'Нормативы и коэффициенты МОО'!$T$19</f>
        <v>1</v>
      </c>
      <c r="CZ100" s="88">
        <f>'Нормативы и коэффициенты МОО'!$T$20</f>
        <v>1</v>
      </c>
      <c r="DA100" s="88">
        <f>'Нормативы и коэффициенты МОО'!$T$21</f>
        <v>1</v>
      </c>
      <c r="DB100" s="88">
        <f>'Нормативы и коэффициенты МОО'!$T$22</f>
        <v>1</v>
      </c>
      <c r="DC100" s="88">
        <f>'Нормативы и коэффициенты МОО'!$U$17</f>
        <v>1</v>
      </c>
      <c r="DD100" s="88">
        <f>'Нормативы и коэффициенты МОО'!$U$18</f>
        <v>1</v>
      </c>
      <c r="DE100" s="88">
        <f>'Нормативы и коэффициенты МОО'!$U$19</f>
        <v>1</v>
      </c>
      <c r="DF100" s="88">
        <f>'Нормативы и коэффициенты МОО'!$U$20</f>
        <v>1</v>
      </c>
      <c r="DG100" s="88">
        <f>'Нормативы и коэффициенты МОО'!$U$21</f>
        <v>1</v>
      </c>
      <c r="DH100" s="88">
        <f>'Нормативы и коэффициенты МОО'!$U$22</f>
        <v>1</v>
      </c>
      <c r="DI100" s="88">
        <f>'Нормативы и коэффициенты МОО'!$V$17</f>
        <v>1</v>
      </c>
      <c r="DJ100" s="88">
        <f>'Нормативы и коэффициенты МОО'!$V$18</f>
        <v>1</v>
      </c>
      <c r="DK100" s="88">
        <f>'Нормативы и коэффициенты МОО'!$V$19</f>
        <v>1</v>
      </c>
      <c r="DL100" s="88">
        <f>'Нормативы и коэффициенты МОО'!$V$20</f>
        <v>1</v>
      </c>
      <c r="DM100" s="88">
        <f>'Нормативы и коэффициенты МОО'!$V$21</f>
        <v>1</v>
      </c>
      <c r="DN100" s="88">
        <f>'Нормативы и коэффициенты МОО'!$V$22</f>
        <v>1</v>
      </c>
      <c r="DO100" s="177">
        <f>ROUND(DQ100*$D100*$R100*$BM100*$CE100*IF($JN100&gt;500,$CW100,IF($JN100&gt;250,$DI100,IF($JN100&gt;0,$DC100,0)))/1000,0)</f>
        <v>2825</v>
      </c>
      <c r="DP100" s="177">
        <f>ROUND(DQ100*$K100*$R100*$BM100*$CE100*IF($JN100&gt;500,$CW100,IF($JN100&gt;250,$DI100,IF($JN100&gt;0,$DC100,0)))/1000,0)</f>
        <v>753</v>
      </c>
      <c r="DQ100" s="70">
        <f>Контингент!D105</f>
        <v>74</v>
      </c>
      <c r="DR100" s="177">
        <f>ROUND(DT100*$D100*$R100*$BM100*$CE100*IF($JN100&gt;500,$CW100,IF($JN100&gt;250,$DI100,IF($JN100&gt;0,$DC100,0)))/1000,0)+ROUND(DT100*$G100*$U100*$BM100*$CE100*IF($JN100&gt;500,$CW100,IF($JN100&gt;250,$DI100,IF($JN100&gt;0,$DC100,0)))/1000,0)</f>
        <v>0</v>
      </c>
      <c r="DS100" s="177">
        <f>ROUND(DT100*$K100*$R100*$BM100*$CE100*IF($JN100&gt;500,$CW100,IF($JN100&gt;250,$DI100,IF($JN100&gt;0,$DC100,0)))/1000,0)+ROUND(DT100*$N100*$U100*$BM100*$CE100*IF($JN100&gt;500,$CW100,IF($JN100&gt;250,$DI100,IF($JN100&gt;0,$DC100,0)))/1000,0)</f>
        <v>0</v>
      </c>
      <c r="DT100" s="70">
        <f>Контингент!E105</f>
        <v>0</v>
      </c>
      <c r="DU100" s="177">
        <f>ROUND(DW100*$D100*$R100*$BY100*$CE100*IF($JN100&gt;500,$CW100,IF($JN100&gt;250,$DI100,IF($JN100&gt;0,$DC100,0)))/1000,0)</f>
        <v>0</v>
      </c>
      <c r="DV100" s="177">
        <f>ROUND(DW100*$K100*$R100*$BY100*$CE100*IF($JN100&gt;500,$CW100,IF($JN100&gt;250,$DI100,IF($JN100&gt;0,$DC100,0)))/1000,0)</f>
        <v>0</v>
      </c>
      <c r="DW100" s="70">
        <f>Контингент!AP105</f>
        <v>0</v>
      </c>
      <c r="DX100" s="177">
        <f>ROUND(DZ100*$D100*$R100*$BM100*$CK100*IF($JN100&gt;500,$CW100,IF($JN100&gt;250,$DI100,IF($JN100&gt;0,$DC100,0)))/1000,0)</f>
        <v>76</v>
      </c>
      <c r="DY100" s="177">
        <f>ROUND(DZ100*$K100*$R100*$BM100*$CK100*IF($JN100&gt;500,$CW100,IF($JN100&gt;250,$DI100,IF($JN100&gt;0,$DC100,0)))/1000,0)</f>
        <v>20</v>
      </c>
      <c r="DZ100" s="70">
        <f>Контингент!K105</f>
        <v>1</v>
      </c>
      <c r="EA100" s="177">
        <f>ROUND(EC100*$D100*$R100*$BM100*$CK100*IF($JN100&gt;500,$CW100,IF($JN100&gt;250,$DI100,IF($JN100&gt;0,$DC100,0)))/1000,0)+ROUND(EC100*$G100*$U100*$BM100*$CN100*IF($JN100&gt;500,$CW100,IF($JN100&gt;250,$DI100,IF($JN100&gt;0,$DC100,0)))/1000,0)</f>
        <v>0</v>
      </c>
      <c r="EB100" s="177">
        <f>ROUND(EC100*$K100*$R100*$BM100*$CK100*IF($JN100&gt;500,$CW100,IF($JN100&gt;250,$DI100,IF($JN100&gt;0,$DC100,0)))/1000,0)+ROUND(EC100*$N100*$U100*$BM100*$CN100*IF($JN100&gt;500,$CW100,IF($JN100&gt;250,$DI100,IF($JN100&gt;0,$DC100,0)))/1000,0)</f>
        <v>0</v>
      </c>
      <c r="EC100" s="70">
        <f>Контингент!L105</f>
        <v>0</v>
      </c>
      <c r="ED100" s="177">
        <f>ROUND(EF100*$D100*$R100*$BY100*$CK100*IF($JN100&gt;500,$CW100,IF($JN100&gt;250,$DI100,IF($JN100&gt;0,$DC100,0)))/1000,0)</f>
        <v>0</v>
      </c>
      <c r="EE100" s="177">
        <f>ROUND(EF100*$K100*$R100*$BY100*$CK100*IF($JN100&gt;500,$CW100,IF($JN100&gt;250,$DI100,IF($JN100&gt;0,$DC100,0)))/1000,0)</f>
        <v>0</v>
      </c>
      <c r="EF100" s="70">
        <f>Контингент!AT105</f>
        <v>0</v>
      </c>
      <c r="EG100" s="177">
        <f>ROUND(EI100*$D100*$X100*$BM100*$CE100*IF($JN100&gt;500,$CW100,IF($JN100&gt;250,$DI100,IF($JN100&gt;0,$DC100,0)))/1000,0)</f>
        <v>0</v>
      </c>
      <c r="EH100" s="177">
        <f>ROUND(EI100*$K100*$X100*$BM100*$CE100*IF($JN100&gt;500,$CW100,IF($JN100&gt;250,$DI100,IF($JN100&gt;0,$DC100,0)))/1000,0)</f>
        <v>0</v>
      </c>
      <c r="EI100" s="70">
        <f>Контингент!R105</f>
        <v>0</v>
      </c>
      <c r="EJ100" s="177">
        <f>ROUND(EL100*$D100*$AB100*$BM100*$CQ100*IF($JN100&gt;500,$CW100,IF($JN100&gt;250,$DI100,IF($JN100&gt;0,$DC100,0)))/1000,0)</f>
        <v>0</v>
      </c>
      <c r="EK100" s="177">
        <f>ROUND(EL100*$K100*$AB100*$BM100*$CQ100*IF($JN100&gt;500,$CW100,IF($JN100&gt;250,$DI100,IF($JN100&gt;0,$DC100,0)))/1000,0)</f>
        <v>0</v>
      </c>
      <c r="EL100" s="70">
        <f>Контингент!S105</f>
        <v>0</v>
      </c>
      <c r="EM100" s="177">
        <f>ROUND(EO100*$D100*$AF100*$BM100*$CE100*IF($JN100&gt;500,$CW100,IF($JN100&gt;250,$DI100,IF($JN100&gt;0,$DC100,0)))/1000,0)</f>
        <v>0</v>
      </c>
      <c r="EN100" s="177">
        <f>ROUND(EO100*$K100*$AF100*$BM100*$CE100*IF($JN100&gt;500,$CW100,IF($JN100&gt;250,$DI100,IF($JN100&gt;0,$DC100,0)))/1000,0)</f>
        <v>0</v>
      </c>
      <c r="EO100" s="70">
        <f>Контингент!T105</f>
        <v>0</v>
      </c>
      <c r="EP100" s="177">
        <f>ROUND(ER100*$D100*$AJ100*$BM100*$CQ100*IF($JN100&gt;500,$CW100,IF($JN100&gt;250,$DI100,IF($JN100&gt;0,$DC100,0)))/1000,0)</f>
        <v>0</v>
      </c>
      <c r="EQ100" s="177">
        <f>ROUND(ER100*$K100*$AJ100*$BM100*$CQ100*IF($JN100&gt;500,$CW100,IF($JN100&gt;250,$DI100,IF($JN100&gt;0,$DC100,0)))/1000,0)</f>
        <v>0</v>
      </c>
      <c r="ER100" s="70">
        <f>Контингент!U105</f>
        <v>0</v>
      </c>
      <c r="ES100" s="177">
        <f>ROUND(EU100*$D100*$AN100*$BM100*$CQ100*IF($JN100&gt;500,$CW100,IF($JN100&gt;250,$DI100,IF($JN100&gt;0,$DC100,0)))/1000,0)</f>
        <v>0</v>
      </c>
      <c r="ET100" s="177">
        <f>ROUND(EU100*$K100*$AN100*$BM100*$CQ100*IF($JN100&gt;500,$CW100,IF($JN100&gt;250,$DI100,IF($JN100&gt;0,$DC100,0)))/1000,0)</f>
        <v>0</v>
      </c>
      <c r="EU100" s="70">
        <f>Контингент!V105</f>
        <v>0</v>
      </c>
      <c r="EV100" s="177">
        <f>ROUND(EX100*$D100*$AR100*$BM100*$CE100*IF($JN100&gt;500,$CW100,IF($JN100&gt;250,$DI100,IF($JN100&gt;0,$DC100,0)))/1000,0)</f>
        <v>0</v>
      </c>
      <c r="EW100" s="177">
        <f>ROUND(EX100*$K100*$AR100*$BM100*$CE100*IF($JN100&gt;500,$CW100,IF($JN100&gt;250,$DI100,IF($JN100&gt;0,$DC100,0)))/1000,0)</f>
        <v>0</v>
      </c>
      <c r="EX100" s="70">
        <f>Контингент!W105</f>
        <v>0</v>
      </c>
      <c r="EY100" s="177">
        <f>ROUND(FA100*$D100*$AV100*$BM100*$CQ100*IF($JN100&gt;500,$CW100,IF($JN100&gt;250,$DI100,IF($JN100&gt;0,$DC100,0)))/1000,0)</f>
        <v>60</v>
      </c>
      <c r="EZ100" s="177">
        <f>ROUND(FA100*$K100*$AV100*$BM100*$CQ100*IF($JN100&gt;500,$CW100,IF($JN100&gt;250,$DI100,IF($JN100&gt;0,$DC100,0)))/1000,0)</f>
        <v>16</v>
      </c>
      <c r="FA100" s="70">
        <f>Контингент!X105</f>
        <v>1</v>
      </c>
      <c r="FB100" s="177">
        <f>ROUND(FD100*$D100*$AZ100*$BM100*$CE100*IF($JN100&gt;500,$CW100,IF($JN100&gt;250,$DI100,IF($JN100&gt;0,$DC100,0)))/1000,0)</f>
        <v>0</v>
      </c>
      <c r="FC100" s="177">
        <f>ROUND(FD100*$K100*$AZ100*$BM100*$CE100*IF($JN100&gt;500,$CW100,IF($JN100&gt;250,$DI100,IF($JN100&gt;0,$DC100,0)))/1000,0)</f>
        <v>0</v>
      </c>
      <c r="FD100" s="70">
        <f>Контингент!Y105</f>
        <v>0</v>
      </c>
      <c r="FE100" s="177">
        <f>ROUND(FG100*$D100*$BD100*$BM100*$CE100*IF($JN100&gt;500,$CW100,IF($JN100&gt;250,$DI100,IF($JN100&gt;0,$DC100,0)))/1000,0)</f>
        <v>0</v>
      </c>
      <c r="FF100" s="177">
        <f>ROUND(FG100*$K100*$BD100*$BM100*$CE100*IF($JN100&gt;500,$CW100,IF($JN100&gt;250,$DI100,IF($JN100&gt;0,$DC100,0)))/1000,0)</f>
        <v>0</v>
      </c>
      <c r="FG100" s="70">
        <f>Контингент!Z105</f>
        <v>0</v>
      </c>
      <c r="FH100" s="177">
        <f>ROUND(FJ100*$D100*$X100*$BM100*$CE100*IF($JN100&gt;500,$CW100,IF($JN100&gt;250,$DI100,IF($JN100&gt;0,$DC100,0)))/1000,0)+ROUND(FJ100*$G100*$BJ100*$BM100*$CN100*IF($JN100&gt;500,$CW100,IF($JN100&gt;250,$DI100,IF($JN100&gt;0,$DC100,0)))/1000,0)</f>
        <v>0</v>
      </c>
      <c r="FI100" s="177">
        <f>ROUND(FJ100*$K100*$X100*$BM100*$CE100*IF($JN100&gt;500,$CW100,IF($JN100&gt;250,$DI100,IF($JN100&gt;0,$DC100,0)))/1000,0)+ROUND(FJ100*$N100*$BJ100*$BM100*$CN100*IF($JN100&gt;500,$CW100,IF($JN100&gt;250,$DI100,IF($JN100&gt;0,$DC100,0)))/1000,0)</f>
        <v>0</v>
      </c>
      <c r="FJ100" s="70">
        <f>Контингент!AB105</f>
        <v>0</v>
      </c>
      <c r="FK100" s="177">
        <f>ROUND(FM100*$D100*$AB100*$BM100*$CQ100*IF($JN100&gt;500,$CW100,IF($JN100&gt;250,$DI100,IF($JN100&gt;0,$DC100,0)))/1000,0)+ROUND(FM100*$G100*$BJ100*$BM100*$CT100*IF($JN100&gt;500,$CW100,IF($JN100&gt;250,$DI100,IF($JN100&gt;0,$DC100,0)))/1000,0)</f>
        <v>0</v>
      </c>
      <c r="FL100" s="177">
        <f>ROUND(FM100*$K100*$AB100*$BM100*$CQ100*IF($JN100&gt;500,$CW100,IF($JN100&gt;250,$DI100,IF($JN100&gt;0,$DC100,0)))/1000,0)+ROUND(FM100*$N100*$BJ100*$BM100*$CT100*IF($JN100&gt;500,$CW100,IF($JN100&gt;250,$DI100,IF($JN100&gt;0,$DC100,0)))/1000,0)</f>
        <v>0</v>
      </c>
      <c r="FM100" s="70">
        <f>Контингент!AC105</f>
        <v>0</v>
      </c>
      <c r="FN100" s="177">
        <f>ROUND(FP100*$D100*$AF100*$BM100*$CE100*IF($JN100&gt;500,$CW100,IF($JN100&gt;250,$DI100,IF($JN100&gt;0,$DC100,0)))/1000,0)+ROUND(FP100*$G100*$BJ100*$BM100*$CN100*IF($JN100&gt;500,$CW100,IF($JN100&gt;250,$DI100,IF($JN100&gt;0,$DC100,0)))/1000,0)</f>
        <v>0</v>
      </c>
      <c r="FO100" s="177">
        <f>ROUND(FP100*$K100*$AF100*$BM100*$CE100*IF($JN100&gt;500,$CW100,IF($JN100&gt;250,$DI100,IF($JN100&gt;0,$DC100,0)))/1000,0)+ROUND(FP100*$N100*$BJ100*$BM100*$CN100*IF($JN100&gt;500,$CW100,IF($JN100&gt;250,$DI100,IF($JN100&gt;0,$DC100,0)))/1000,0)</f>
        <v>0</v>
      </c>
      <c r="FP100" s="70">
        <f>Контингент!AD105</f>
        <v>0</v>
      </c>
      <c r="FQ100" s="177">
        <f>ROUND(FS100*$D100*$AJ100*$BM100*$CQ100*IF($JN100&gt;500,$CW100,IF($JN100&gt;250,$DI100,IF($JN100&gt;0,$DC100,0)))/1000,0)+ROUND(FS100*$G100*$BJ100*$BM100*$CT100*IF($JN100&gt;500,$CW100,IF($JN100&gt;250,$DI100,IF($JN100&gt;0,$DC100,0)))/1000,0)</f>
        <v>0</v>
      </c>
      <c r="FR100" s="177">
        <f>ROUND(FS100*$K100*$AJ100*$BM100*$CQ100*IF($JN100&gt;500,$CW100,IF($JN100&gt;250,$DI100,IF($JN100&gt;0,$DC100,0)))/1000,0)+ROUND(FS100*$N100*$BJ100*$BM100*$CT100*IF($JN100&gt;500,$CW100,IF($JN100&gt;250,$DI100,IF($JN100&gt;0,$DC100,0)))/1000,0)</f>
        <v>0</v>
      </c>
      <c r="FS100" s="70">
        <f>Контингент!AE105</f>
        <v>0</v>
      </c>
      <c r="FT100" s="177">
        <f>ROUND(FV100*$D100*$AN100*$BM100*$CQ100*IF($JN100&gt;500,$CW100,IF($JN100&gt;250,$DI100,IF($JN100&gt;0,$DC100,0)))/1000,0)+ROUND(FV100*$G100*$BJ100*$BM100*$CT100*IF($JN100&gt;500,$CW100,IF($JN100&gt;250,$DI100,IF($JN100&gt;0,$DC100,0)))/1000,0)</f>
        <v>0</v>
      </c>
      <c r="FU100" s="177">
        <f>ROUND(FV100*$K100*$AN100*$BM100*$CQ100*IF($JN100&gt;500,$CW100,IF($JN100&gt;250,$DI100,IF($JN100&gt;0,$DC100,0)))/1000,0)+ROUND(FV100*$N100*$BJ100*$BM100*$CT100*IF($JN100&gt;500,$CW100,IF($JN100&gt;250,$DI100,IF($JN100&gt;0,$DC100,0)))/1000,0)</f>
        <v>0</v>
      </c>
      <c r="FV100" s="70">
        <f>Контингент!AF105</f>
        <v>0</v>
      </c>
      <c r="FW100" s="177">
        <f>ROUND(FY100*$D100*$AR100*$BM100*$CE100*IF($JN100&gt;500,$CW100,IF($JN100&gt;250,$DI100,IF($JN100&gt;0,$DC100,0)))/1000,0)+ROUND(FY100*$G100*$BJ100*$BM100*$CN100*IF($JN100&gt;500,$CW100,IF($JN100&gt;250,$DI100,IF($JN100&gt;0,$DC100,0)))/1000,0)</f>
        <v>0</v>
      </c>
      <c r="FX100" s="177">
        <f>ROUND(FY100*$K100*$AR100*$BM100*$CE100*IF($JN100&gt;500,$CW100,IF($JN100&gt;250,$DI100,IF($JN100&gt;0,$DC100,0)))/1000,0)+ROUND(FY100*$N100*$BJ100*$BM100*$CN100*IF($JN100&gt;500,$CW100,IF($JN100&gt;250,$DI100,IF($JN100&gt;0,$DC100,0)))/1000,0)</f>
        <v>0</v>
      </c>
      <c r="FY100" s="70">
        <f>Контингент!AG105</f>
        <v>0</v>
      </c>
      <c r="FZ100" s="177">
        <f>ROUND(GB100*$D100*$AV100*$BM100*$CQ100*IF($JN100&gt;500,$CW100,IF($JN100&gt;250,$DI100,IF($JN100&gt;0,$DC100,0)))/1000,0)+ROUND(GB100*$G100*$BJ100*$BM100*$CT100*IF($JN100&gt;500,$CW100,IF($JN100&gt;250,$DI100,IF($JN100&gt;0,$DC100,0)))/1000,0)</f>
        <v>0</v>
      </c>
      <c r="GA100" s="177">
        <f>ROUND(GB100*$K100*$AV100*$BM100*$CQ100*IF($JN100&gt;500,$CW100,IF($JN100&gt;250,$DI100,IF($JN100&gt;0,$DC100,0)))/1000,0)+ROUND(GB100*$N100*$BJ100*$BM100*$CT100*IF($JN100&gt;500,$CW100,IF($JN100&gt;250,$DI100,IF($JN100&gt;0,$DC100,0)))/1000,0)</f>
        <v>0</v>
      </c>
      <c r="GB100" s="70">
        <f>Контингент!AH105</f>
        <v>0</v>
      </c>
      <c r="GC100" s="177">
        <f>ROUND(GE100*$D100*$AZ100*$BM100*$CE100*IF($JN100&gt;500,$CW100,IF($JN100&gt;250,$DI100,IF($JN100&gt;0,$DC100,0)))/1000,0)+ROUND(GE100*$G100*$BJ100*$BM100*$CN100*IF($JN100&gt;500,$CW100,IF($JN100&gt;250,$DI100,IF($JN100&gt;0,$DC100,0)))/1000,0)</f>
        <v>0</v>
      </c>
      <c r="GD100" s="177">
        <f>ROUND(GE100*$K100*$AZ100*$BM100*$CE100*IF($JN100&gt;500,$CW100,IF($JN100&gt;250,$DI100,IF($JN100&gt;0,$DC100,0)))/1000,0)+ROUND(GE100*$N100*$BJ100*$BM100*$CN100*IF($JN100&gt;500,$CW100,IF($JN100&gt;250,$DI100,IF($JN100&gt;0,$DC100,0)))/1000,0)</f>
        <v>0</v>
      </c>
      <c r="GE100" s="70">
        <f>Контингент!AI105</f>
        <v>0</v>
      </c>
      <c r="GF100" s="177">
        <f>ROUND(GH100*$D100*$BD100*$BM100*$CE100*IF($JN100&gt;500,$CW100,IF($JN100&gt;250,$DI100,IF($JN100&gt;0,$DC100,0)))/1000,0)+ROUND(GH100*$G100*$BJ100*$BM100*$CN100*IF($JN100&gt;500,$CW100,IF($JN100&gt;250,$DI100,IF($JN100&gt;0,$DC100,0)))/1000,0)</f>
        <v>0</v>
      </c>
      <c r="GG100" s="177">
        <f>ROUND(GH100*$K100*$BD100*$BM100*$CE100*IF($JN100&gt;500,$CW100,IF($JN100&gt;250,$DI100,IF($JN100&gt;0,$DC100,0)))/1000,0)+ROUND(GH100*$N100*$BJ100*$BM100*$CN100*IF($JN100&gt;500,$CW100,IF($JN100&gt;250,$DI100,IF($JN100&gt;0,$DC100,0)))/1000,0)</f>
        <v>0</v>
      </c>
      <c r="GH100" s="70">
        <f>Контингент!AJ105</f>
        <v>0</v>
      </c>
      <c r="GI100" s="177">
        <f>ROUND(GK100*$D100*$X100*$BY100*$CE100*IF($JN100&gt;500,$CW100,IF($JN100&gt;250,$DI100,IF($JN100&gt;0,$DC100,0)))/1000,0)</f>
        <v>0</v>
      </c>
      <c r="GJ100" s="177">
        <f>ROUND(GK100*$K100*$X100*$BY100*$CE100*IF($JN100&gt;500,$CW100,IF($JN100&gt;250,$DI100,IF($JN100&gt;0,$DC100,0)))/1000,0)</f>
        <v>0</v>
      </c>
      <c r="GK100" s="70">
        <f>Контингент!AX105</f>
        <v>0</v>
      </c>
      <c r="GL100" s="177">
        <f>ROUND(GN100*$D100*$AB100*$BY100*$CQ100*IF($JN100&gt;500,$CW100,IF($JN100&gt;250,$DI100,IF($JN100&gt;0,$DC100,0)))/1000,0)</f>
        <v>0</v>
      </c>
      <c r="GM100" s="177">
        <f>ROUND(GN100*$K100*$AB100*$BY100*$CQ100*IF($JN100&gt;500,$CW100,IF($JN100&gt;250,$DI100,IF($JN100&gt;0,$DC100,0)))/1000,0)</f>
        <v>0</v>
      </c>
      <c r="GN100" s="70">
        <f>Контингент!AY105</f>
        <v>0</v>
      </c>
      <c r="GO100" s="177">
        <f>ROUND(GQ100*$D100*$AF100*$BY100*$CE100*IF($JN100&gt;500,$CW100,IF($JN100&gt;250,$DI100,IF($JN100&gt;0,$DC100,0)))/1000,0)</f>
        <v>0</v>
      </c>
      <c r="GP100" s="177">
        <f>ROUND(GQ100*$K100*$AF100*$BY100*$CE100*IF($JN100&gt;500,$CW100,IF($JN100&gt;250,$DI100,IF($JN100&gt;0,$DC100,0)))/1000,0)</f>
        <v>0</v>
      </c>
      <c r="GQ100" s="70">
        <f>Контингент!AZ105</f>
        <v>0</v>
      </c>
      <c r="GR100" s="177">
        <f>ROUND(GT100*$D100*$AJ100*$BY100*$CQ100*IF($JN100&gt;500,$CW100,IF($JN100&gt;250,$DI100,IF($JN100&gt;0,$DC100,0)))/1000,0)</f>
        <v>0</v>
      </c>
      <c r="GS100" s="177">
        <f>ROUND(GT100*$K100*$AJ100*$BY100*$CQ100*IF($JN100&gt;500,$CW100,IF($JN100&gt;250,$DI100,IF($JN100&gt;0,$DC100,0)))/1000,0)</f>
        <v>0</v>
      </c>
      <c r="GT100" s="70">
        <f>Контингент!BA105</f>
        <v>0</v>
      </c>
      <c r="GU100" s="177">
        <f>ROUND(GW100*$D100*$AN100*$BY100*$CQ100*IF($JN100&gt;500,$CW100,IF($JN100&gt;250,$DI100,IF($JN100&gt;0,$DC100,0)))/1000,0)</f>
        <v>0</v>
      </c>
      <c r="GV100" s="177">
        <f>ROUND(GW100*$K100*$AN100*$BY100*$CQ100*IF($JN100&gt;500,$CW100,IF($JN100&gt;250,$DI100,IF($JN100&gt;0,$DC100,0)))/1000,0)</f>
        <v>0</v>
      </c>
      <c r="GW100" s="70">
        <f>Контингент!BB105</f>
        <v>0</v>
      </c>
      <c r="GX100" s="177">
        <f>ROUND(GZ100*$D100*$AR100*$BY100*$CE100*IF($JN100&gt;500,$CW100,IF($JN100&gt;250,$DI100,IF($JN100&gt;0,$DC100,0)))/1000,0)</f>
        <v>0</v>
      </c>
      <c r="GY100" s="177">
        <f>ROUND(GZ100*$K100*$AR100*$BY100*$CE100*IF($JN100&gt;500,$CW100,IF($JN100&gt;250,$DI100,IF($JN100&gt;0,$DC100,0)))/1000,0)</f>
        <v>0</v>
      </c>
      <c r="GZ100" s="70">
        <f>Контингент!BC105</f>
        <v>0</v>
      </c>
      <c r="HA100" s="177">
        <f>ROUND(HC100*$D100*$AV100*$BY100*$CQ100*IF($JN100&gt;500,$CW100,IF($JN100&gt;250,$DI100,IF($JN100&gt;0,$DC100,0)))/1000,0)</f>
        <v>0</v>
      </c>
      <c r="HB100" s="177">
        <f>ROUND(HC100*$K100*$AV100*$BY100*$CQ100*IF($JN100&gt;500,$CW100,IF($JN100&gt;250,$DI100,IF($JN100&gt;0,$DC100,0)))/1000,0)</f>
        <v>0</v>
      </c>
      <c r="HC100" s="70">
        <f>Контингент!BD105</f>
        <v>0</v>
      </c>
      <c r="HD100" s="177">
        <f>ROUND(HF100*$D100*$AZ100*$BY100*$CE100*IF($JN100&gt;500,$CW100,IF($JN100&gt;250,$DI100,IF($JN100&gt;0,$DC100,0)))/1000,0)</f>
        <v>0</v>
      </c>
      <c r="HE100" s="177">
        <f>ROUND(HF100*$K100*$AZ100*$BY100*$CE100*IF($JN100&gt;500,$CW100,IF($JN100&gt;250,$DI100,IF($JN100&gt;0,$DC100,0)))/1000,0)</f>
        <v>0</v>
      </c>
      <c r="HF100" s="70">
        <f>Контингент!BE105</f>
        <v>0</v>
      </c>
      <c r="HG100" s="177">
        <f>ROUND(HI100*$D100*$BD100*$BY100*$CE100*IF($JN100&gt;500,$CW100,IF($JN100&gt;250,$DI100,IF($JN100&gt;0,$DC100,0)))/1000,0)</f>
        <v>0</v>
      </c>
      <c r="HH100" s="177">
        <f>ROUND(HI100*$K100*$BD100*$BY100*$CE100*IF($JN100&gt;500,$CW100,IF($JN100&gt;250,$DI100,IF($JN100&gt;0,$DC100,0)))/1000,0)</f>
        <v>0</v>
      </c>
      <c r="HI100" s="70">
        <f>Контингент!BF105</f>
        <v>0</v>
      </c>
      <c r="HJ100" s="177">
        <f>ROUND(HL100*$E100*$S100*$BN100*$CF100*IF($JN100&gt;500,$CX100,IF($JN100&gt;250,$DJ100,IF($JN100&gt;0,$DD100,0)))/1000,0)</f>
        <v>2739</v>
      </c>
      <c r="HK100" s="177">
        <f>ROUND(HL100*$L100*$S100*$BN100*$CF100*IF($JN100&gt;500,$CX100,IF($JN100&gt;250,$DJ100,IF($JN100&gt;0,$DD100,0)))/1000,0)</f>
        <v>730</v>
      </c>
      <c r="HL100" s="70">
        <f>Контингент!F105</f>
        <v>51</v>
      </c>
      <c r="HM100" s="177">
        <f>ROUND(HO100*$E100*$S100*$BN100*$CF100*IF($JN100&gt;500,$CX100,IF($JN100&gt;250,$DJ100,IF($JN100&gt;0,$DD100,0)))/1000,0)+ROUND(HO100*$G100*$U100*$BN100*$CF100*IF($JN100&gt;500,$CX100,IF($JN100&gt;250,$DJ100,IF($JN100&gt;0,$DD100,0)))/1000,0)</f>
        <v>0</v>
      </c>
      <c r="HN100" s="177">
        <f>ROUND(HO100*$L100*$S100*$BN100*$CF100*IF($JN100&gt;500,$CX100,IF($JN100&gt;250,$DJ100,IF($JN100&gt;0,$DD100,0)))/1000,0)+ROUND(HO100*$N100*$U100*$BN100*$CF100*IF($JN100&gt;500,$CX100,IF($JN100&gt;250,$DJ100,IF($JN100&gt;0,$DD100,0)))/1000,0)</f>
        <v>0</v>
      </c>
      <c r="HO100" s="70">
        <f>Контингент!G105</f>
        <v>0</v>
      </c>
      <c r="HP100" s="177">
        <f>ROUND(HR100*$E100*$S100*$BZ100*$CF100*IF($JN100&gt;500,$CX100,IF($JN100&gt;250,$DJ100,IF($JN100&gt;0,$DD100,0)))/1000,0)</f>
        <v>0</v>
      </c>
      <c r="HQ100" s="177">
        <f>ROUND(HR100*$L100*$S100*$BZ100*$CF100*IF($JN100&gt;500,$CX100,IF($JN100&gt;250,$DJ100,IF($JN100&gt;0,$DD100,0)))/1000,0)</f>
        <v>0</v>
      </c>
      <c r="HR100" s="70">
        <f>Контингент!AQ105</f>
        <v>0</v>
      </c>
      <c r="HS100" s="177">
        <f>ROUND(HU100*$E100*$S100*$BN100*$CL100*IF($JN100&gt;500,$CX100,IF($JN100&gt;250,$DJ100,IF($JN100&gt;0,$DD100,0)))/1000,0)</f>
        <v>0</v>
      </c>
      <c r="HT100" s="177">
        <f>ROUND(HU100*$L100*$S100*$BN100*$CL100*IF($JN100&gt;500,$CX100,IF($JN100&gt;250,$DJ100,IF($JN100&gt;0,$DD100,0)))/1000,0)</f>
        <v>0</v>
      </c>
      <c r="HU100" s="70">
        <f>Контингент!M105</f>
        <v>0</v>
      </c>
      <c r="HV100" s="177">
        <f>ROUND(HX100*$E100*$S100*$BN100*$CL100*IF($JN100&gt;500,$CX100,IF($JN100&gt;250,$DJ100,IF($JN100&gt;0,$DD100,0)))/1000,0)+ROUND(HX100*$G100*$U100*$BN100*$CN100*IF($JN100&gt;500,$CX100,IF($JN100&gt;250,$DJ100,IF($JN100&gt;0,$DD100,0)))/1000,0)</f>
        <v>0</v>
      </c>
      <c r="HW100" s="177">
        <f>ROUND(HX100*$L100*$S100*$BN100*$CL100*IF($JN100&gt;500,$CX100,IF($JN100&gt;250,$DJ100,IF($JN100&gt;0,$DD100,0)))/1000,0)+ROUND(HX100*$N100*$U100*$BN100*$CN100*IF($JN100&gt;500,$CX100,IF($JN100&gt;250,$DJ100,IF($JN100&gt;0,$DD100,0)))/1000,0)</f>
        <v>0</v>
      </c>
      <c r="HX100" s="70">
        <f>Контингент!N105</f>
        <v>0</v>
      </c>
      <c r="HY100" s="177">
        <f>ROUND(IA100*$E100*$S100*$BZ100*$CL100*IF($JN100&gt;500,$CX100,IF($JN100&gt;250,$DJ100,IF($JN100&gt;0,$DD100,0)))/1000,0)</f>
        <v>0</v>
      </c>
      <c r="HZ100" s="177">
        <f>ROUND(IA100*$L100*$S100*$BZ100*$CL100*IF($JN100&gt;500,$CX100,IF($JN100&gt;250,$DJ100,IF($JN100&gt;0,$DD100,0)))/1000,0)</f>
        <v>0</v>
      </c>
      <c r="IA100" s="70">
        <f>Контингент!AU105</f>
        <v>0</v>
      </c>
      <c r="IB100" s="177">
        <f>ROUND(ID100*$E100*$BH100*$BN100*$CR100*IF($JN100&gt;500,$CX100,IF($JN100&gt;250,$DJ100,IF($JN100&gt;0,$DD100,0)))/1000,0)</f>
        <v>107</v>
      </c>
      <c r="IC100" s="177">
        <f>ROUND(ID100*$L100*$BH100*$BN100*$CR100*IF($JN100&gt;500,$CX100,IF($JN100&gt;250,$DJ100,IF($JN100&gt;0,$DD100,0)))/1000,0)</f>
        <v>29</v>
      </c>
      <c r="ID100" s="70">
        <f>Контингент!AL105</f>
        <v>1</v>
      </c>
      <c r="IE100" s="177">
        <f>ROUND(IG100*$E100*$BH100*$BN100*$CR100*IF($JN100&gt;500,$CX100,IF($JN100&gt;250,$DJ100,IF($JN100&gt;0,$DD100,0)))/1000,0)+ROUND(IG100*$G100*$BJ100*$BN100*$CT100*IF($JN100&gt;500,$CX100,IF($JN100&gt;250,$DJ100,IF($JN100&gt;0,$DD100,0)))/1000,0)</f>
        <v>0</v>
      </c>
      <c r="IF100" s="177">
        <f>ROUND(IG100*$L100*$BH100*$BN100*$CR100*IF($JN100&gt;500,$CX100,IF($JN100&gt;250,$DJ100,IF($JN100&gt;0,$DD100,0)))/1000,0)+ROUND(IG100*$N100*$BJ100*$BN100*$CT100*IF($JN100&gt;500,$CX100,IF($JN100&gt;250,$DJ100,IF($JN100&gt;0,$DD100,0)))/1000,0)</f>
        <v>0</v>
      </c>
      <c r="IG100" s="70">
        <f>Контингент!AM105</f>
        <v>0</v>
      </c>
      <c r="IH100" s="177">
        <f>ROUND(IJ100*$E100*$BH100*$BZ100*$CR100*IF($JN100&gt;500,$CX100,IF($JN100&gt;250,$DJ100,IF($JN100&gt;0,$DD100,0)))/1000,0)</f>
        <v>0</v>
      </c>
      <c r="II100" s="177">
        <f>ROUND(IJ100*$L100*$BH100*$BZ100*$CR100*IF($JN100&gt;500,$CX100,IF($JN100&gt;250,$DJ100,IF($JN100&gt;0,$DD100,0)))/1000,0)</f>
        <v>0</v>
      </c>
      <c r="IJ100" s="70">
        <f>Контингент!BH105</f>
        <v>0</v>
      </c>
      <c r="IK100" s="177">
        <f>ROUND(IM100*$F100*$T100*$BO100*$CG100*IF($JN100&gt;500,$CY100,IF($JN100&gt;250,$DK100,IF($JN100&gt;0,$DE100,0)))/1000,0)</f>
        <v>0</v>
      </c>
      <c r="IL100" s="177">
        <f>ROUND(IM100*$M100*$T100*$BO100*$CG100*IF($JN100&gt;500,$CY100,IF($JN100&gt;250,$DK100,IF($JN100&gt;0,$DE100,0)))/1000,0)</f>
        <v>0</v>
      </c>
      <c r="IM100" s="70">
        <f>Контингент!H105+Контингент!I105</f>
        <v>0</v>
      </c>
      <c r="IN100" s="177">
        <f>ROUND(IP100*$F100*$T100*$BO100*$CG100*IF($JN100&gt;500,$CY100,IF($JN100&gt;250,$DK100,IF($JN100&gt;0,$DE100,0)))/1000,0)+ROUND(IP100*$G100*$U100*$BO100*$CG100*IF($JN100&gt;500,$CY100,IF($JN100&gt;250,$DK100,IF($JN100&gt;0,$DE100,0)))/1000,0)</f>
        <v>0</v>
      </c>
      <c r="IO100" s="177">
        <f>ROUND(IP100*$M100*$T100*$BO100*$CG100*IF($JN100&gt;500,$CY100,IF($JN100&gt;250,$DK100,IF($JN100&gt;0,$DE100,0)))/1000,0)+ROUND(IP100*$N100*$U100*$BO100*$CG100*IF($JN100&gt;500,$CY100,IF($JN100&gt;250,$DK100,IF($JN100&gt;0,$DE100,0)))/1000,0)</f>
        <v>0</v>
      </c>
      <c r="IP100" s="70">
        <f>Контингент!J105</f>
        <v>0</v>
      </c>
      <c r="IQ100" s="177">
        <f>ROUND(IS100*$F100*$T100*$CA100*$CG100*IF($JN100&gt;500,$CY100,IF($JN100&gt;250,$DK100,IF($JN100&gt;0,$DE100,0)))/1000,0)</f>
        <v>0</v>
      </c>
      <c r="IR100" s="177">
        <f>ROUND(IS100*$M100*$T100*$CA100*$CG100*IF($JN100&gt;500,$CY100,IF($JN100&gt;250,$DK100,IF($JN100&gt;0,$DE100,0)))/1000,0)</f>
        <v>0</v>
      </c>
      <c r="IS100" s="70">
        <f>Контингент!AR105+Контингент!AS105</f>
        <v>0</v>
      </c>
      <c r="IT100" s="177">
        <f>ROUND(IV100*$F100*$T100*$BO100*$CM100*IF($JN100&gt;500,$CY100,IF($JN100&gt;250,$DK100,IF($JN100&gt;0,$DE100,0)))/1000,0)</f>
        <v>0</v>
      </c>
      <c r="IU100" s="177">
        <f>ROUND(IV100*$M100*$T100*$BO100*$CM100*IF($JN100&gt;500,$CY100,IF($JN100&gt;250,$DK100,IF($JN100&gt;0,$DE100,0)))/1000,0)</f>
        <v>0</v>
      </c>
      <c r="IV100" s="70">
        <f>Контингент!O105+Контингент!P105</f>
        <v>0</v>
      </c>
      <c r="IW100" s="177">
        <f>ROUND(IY100*$F100*$T100*$BO100*$CM100*IF($JN100&gt;500,$CY100,IF($JN100&gt;250,$DK100,IF($JN100&gt;0,$DE100,0)))/1000,0)+ROUND(IY100*$G100*$U100*$BO100*$CM100*IF($JN100&gt;500,$CY100,IF($JN100&gt;250,$DK100,IF($JN100&gt;0,$DE100,0)))/1000,0)</f>
        <v>0</v>
      </c>
      <c r="IX100" s="177">
        <f>ROUND(IY100*$M100*$T100*$BO100*$CM100*IF($JN100&gt;500,$CY100,IF($JN100&gt;250,$DK100,IF($JN100&gt;0,$DE100,0)))/1000,0)+ROUND(IY100*$N100*$U100*$BO100*$CM100*IF($JN100&gt;500,$CY100,IF($JN100&gt;250,$DK100,IF($JN100&gt;0,$DE100,0)))/1000,0)</f>
        <v>0</v>
      </c>
      <c r="IY100" s="70">
        <f>Контингент!Q105</f>
        <v>0</v>
      </c>
      <c r="IZ100" s="177">
        <f>ROUND(JB100*$F100*$T100*$CA100*$CM100*IF($JN100&gt;500,$CY100,IF($JN100&gt;250,$DK100,IF($JN100&gt;0,$DE100,0)))/1000,0)</f>
        <v>0</v>
      </c>
      <c r="JA100" s="177">
        <f>ROUND(JB100*$M100*$T100*$CA100*$CM100*IF($JN100&gt;500,$CY100,IF($JN100&gt;250,$DK100,IF($JN100&gt;0,$DE100,0)))/1000,0)</f>
        <v>0</v>
      </c>
      <c r="JB100" s="70">
        <f>Контингент!AV105+Контингент!AW105</f>
        <v>0</v>
      </c>
      <c r="JC100" s="177">
        <f>ROUND(JE100*$F100*$BI100*$BO100*$CG100*IF($JN100&gt;500,$CY100,IF($JN100&gt;250,$DK100,IF($JN100&gt;0,$DE100,0)))/1000,0)</f>
        <v>0</v>
      </c>
      <c r="JD100" s="177">
        <f>ROUND(JE100*$M100*$BI100*$BO100*$CG100*IF($JN100&gt;500,$CY100,IF($JN100&gt;250,$DK100,IF($JN100&gt;0,$DE100,0)))/1000,0)</f>
        <v>0</v>
      </c>
      <c r="JE100" s="70">
        <f>Контингент!AN105</f>
        <v>0</v>
      </c>
      <c r="JF100" s="177">
        <f>ROUND(JH100*$F100*$BI100*$BO100*$CS100*IF($JN100&gt;500,$CY100,IF($JN100&gt;250,$DK100,IF($JN100&gt;0,$DE100,0)))/1000,0)+ROUND(JH100*$G100*$BJ100*$BO100*$CT100*IF($JN100&gt;500,$CY100,IF($JN100&gt;250,$DK100,IF($JN100&gt;0,$DE100,0)))/1000,0)</f>
        <v>0</v>
      </c>
      <c r="JG100" s="177">
        <f>ROUND(JH100*$M100*$BI100*$BO100*$CS100*IF($JN100&gt;500,$CY100,IF($JN100&gt;250,$DK100,IF($JN100&gt;0,$DE100,0)))/1000,0)+ROUND(JH100*$N100*$BJ100*$BO100*$CT100*IF($JN100&gt;500,$CY100,IF($JN100&gt;250,$DK100,IF($JN100&gt;0,$DE100,0)))/1000,0)</f>
        <v>0</v>
      </c>
      <c r="JH100" s="70">
        <f>Контингент!AO105</f>
        <v>0</v>
      </c>
      <c r="JI100" s="177">
        <f>ROUND(JK100*$F100*$BI100*$CA100*$CS100*IF($JN100&gt;500,$CY100,IF($JN100&gt;250,$DK100,IF($JN100&gt;0,$DE100,0)))/1000,0)</f>
        <v>0</v>
      </c>
      <c r="JJ100" s="177">
        <f>ROUND(JK100*$M100*$BI100*$CA100*$CS100*IF($JN100&gt;500,$CY100,IF($JN100&gt;250,$DK100,IF($JN100&gt;0,$DE100,0)))/1000,0)</f>
        <v>0</v>
      </c>
      <c r="JK100" s="70">
        <f>Контингент!BI105</f>
        <v>0</v>
      </c>
      <c r="JL100" s="70">
        <f>DQ100+DT100+DW100+DZ100+EC100+EF100+EI100+EL100+EO100+ER100+EU100+EX100+FA100+FD100+FG100+FJ100+FM100+FP100+FS100+FV100+FY100+GB100+GE100+GH100+GK100+GN100+GQ100+GT100+GW100+GZ100+HC100+HF100+HI100+HL100+HO100+HR100+HU100+HX100+IA100+ID100+IG100+IJ100+IM100+IP100+IS100+IV100+IY100+JB100++JE100+JH100+JK100</f>
        <v>128</v>
      </c>
      <c r="JM100" s="70">
        <f>Контингент!CZ105</f>
        <v>0</v>
      </c>
      <c r="JN100" s="70">
        <f>JL100+JM100</f>
        <v>128</v>
      </c>
      <c r="JO100" s="177">
        <f>DO100+DR100+DU100+DX100+EA100+ED100+EG100+EJ100+EM100+EP100+ES100+EV100+EY100+FB100+FE100+FH100+FK100+FN100+FQ100+FT100+FW100+FZ100+GC100+GF100+GI100+GL100+GO100+GR100+GU100+GX100+HA100+HD100+HG100+HJ100+HM100+HP100+HS100+HV100+HY100+IB100+IE100+IH100+IK100+IN100+IQ100+IT100+IW100+IZ100+JC100+JF100+JI100</f>
        <v>5807</v>
      </c>
      <c r="JP100" s="177">
        <f>DP100+DS100+DV100+DY100+EB100+EE100+EH100+EK100+EN100+EQ100+ET100+EW100+EZ100+FC100+FF100+FI100+FL100+FO100+FR100+FU100+FX100+GA100+GD100+GG100+GJ100+GM100+GP100+GS100+GV100+GY100+HB100+HE100+HH100+HK100+HN100+HQ100+HT100+HW100+HZ100+IC100+IF100+II100+IL100+IO100+IR100+IU100+IX100+JA100+JD100+JG100+JJ100</f>
        <v>1548</v>
      </c>
      <c r="JQ100" s="143">
        <f>'Нормативы и коэффициенты МОО'!$Y$17</f>
        <v>0.89426399999999995</v>
      </c>
      <c r="JR100" s="14">
        <v>1</v>
      </c>
      <c r="JS100" s="177">
        <f>ROUND(JO100*JQ100*JR100,0)</f>
        <v>5193</v>
      </c>
      <c r="JT100" s="177">
        <f>ROUND(JP100*JQ100*JR100,0)</f>
        <v>1384</v>
      </c>
      <c r="JU100" s="177">
        <f>ROUND(JW100*$H100*$V100*$BQ100*$CI100*IF($JN100&gt;500,$DA100,IF($JN100&gt;250,$DM100,IF($JN100&gt;0,$DG100,0)))/1000,0)</f>
        <v>1713</v>
      </c>
      <c r="JV100" s="177">
        <f>ROUND(JW100*$O100*$V100*$BQ100*$CI100*IF($JN100&gt;500,$DA100,IF($JN100&gt;250,$DM100,IF($JN100&gt;0,$DG100,0)))/1000,0)</f>
        <v>0</v>
      </c>
      <c r="JW100" s="70">
        <f>Контингент!DU105</f>
        <v>74</v>
      </c>
      <c r="JX100" s="177">
        <f>ROUND(JZ100*$H100*$V100*$BQ100*$CO100*IF($JN100&gt;500,$DA100,IF($JN100&gt;250,$DM100,IF($JN100&gt;0,$DG100,0)))/1000,0)</f>
        <v>46</v>
      </c>
      <c r="JY100" s="177">
        <f>ROUND(JZ100*$O100*$V100*$BQ100*$CO100*IF($JN100&gt;500,$DA100,IF($JN100&gt;250,$DM100,IF($JN100&gt;0,$DG100,0)))/1000,0)</f>
        <v>0</v>
      </c>
      <c r="JZ100" s="70">
        <f>Контингент!DV105</f>
        <v>1</v>
      </c>
      <c r="KA100" s="177">
        <f>ROUND(KC100*$H100*$BK100*$BQ100*$CU100*IF($JN100&gt;500,$DA100,IF($JN100&gt;250,$DM100,IF($JN100&gt;0,$DG100,0)))/1000,0)</f>
        <v>46</v>
      </c>
      <c r="KB100" s="177">
        <f>ROUND(KC100*$O100*$BK100*$BQ100*$CU100*IF($JN100&gt;500,$DA100,IF($JN100&gt;250,$DM100,IF($JN100&gt;0,$DG100,0)))/1000,0)</f>
        <v>0</v>
      </c>
      <c r="KC100" s="70">
        <f>(Контингент!DW105+Контингент!DX105+Контингент!DY105+Контингент!DZ105+Контингент!EA105+Контингент!EB105+Контингент!EC105+Контингент!ED105+Контингент!EE105)</f>
        <v>1</v>
      </c>
      <c r="KD100" s="177">
        <f>ROUND(KF100*$H100*$V100*$BQ100*$CI100*IF($JN100&gt;500,$DA100,IF($JN100&gt;250,$DM100,IF($JN100&gt;0,$DG100,0)))/1000,0)</f>
        <v>1065</v>
      </c>
      <c r="KE100" s="177">
        <f>ROUND(KF100*$O100*$V100*$BQ100*$CI100*IF($JN100&gt;500,$DA100,IF($JN100&gt;250,$DM100,IF($JN100&gt;0,$DG100,0)))/1000,0)</f>
        <v>0</v>
      </c>
      <c r="KF100" s="70">
        <f>Контингент!EF105</f>
        <v>46</v>
      </c>
      <c r="KG100" s="177">
        <f>ROUND(KI100*$H100*$V100*$BQ100*$CO100*IF($JN100&gt;500,$DA100,IF($JN100&gt;250,$DM100,IF($JN100&gt;0,$DG100,0)))/1000,0)</f>
        <v>0</v>
      </c>
      <c r="KH100" s="177">
        <f>ROUND(KI100*$O100*$V100*$BQ100*$CO100*IF($JN100&gt;500,$DA100,IF($JN100&gt;250,$DM100,IF($JN100&gt;0,$DG100,0)))/1000,0)</f>
        <v>0</v>
      </c>
      <c r="KI100" s="70">
        <f>Контингент!EG105</f>
        <v>0</v>
      </c>
      <c r="KJ100" s="177">
        <f>ROUND(KL100*$H100*$BK100*$BQ100*$CU100*IF($JN100&gt;500,$DA100,IF($JN100&gt;250,$DM100,IF($JN100&gt;0,$DG100,0)))/1000,0)</f>
        <v>46</v>
      </c>
      <c r="KK100" s="177">
        <f>ROUND(KL100*$O100*$BK100*$BQ100*$CU100*IF($JN100&gt;500,$DA100,IF($JN100&gt;250,$DM100,IF($JN100&gt;0,$DG100,0)))/1000,0)</f>
        <v>0</v>
      </c>
      <c r="KL100" s="70">
        <f>Контингент!EH105</f>
        <v>1</v>
      </c>
      <c r="KM100" s="177">
        <f>ROUND(KO100*$H100*$V100*$BQ100*$CI100*IF($JN100&gt;500,$DA100,IF($JN100&gt;250,$DM100,IF($JN100&gt;0,$DG100,0)))/1000,0)</f>
        <v>0</v>
      </c>
      <c r="KN100" s="177">
        <f>ROUND(KO100*$O100*$V100*$BQ100*$CI100*IF($JN100&gt;500,$DA100,IF($JN100&gt;250,$DM100,IF($JN100&gt;0,$DG100,0)))/1000,0)</f>
        <v>0</v>
      </c>
      <c r="KO100" s="70">
        <f>Контингент!EI105</f>
        <v>0</v>
      </c>
      <c r="KP100" s="177">
        <f>ROUND(KR100*$H100*$V100*$BQ100*$CO100*IF($JN100&gt;500,$DA100,IF($JN100&gt;250,$DM100,IF($JN100&gt;0,$DG100,0)))/1000,0)</f>
        <v>0</v>
      </c>
      <c r="KQ100" s="177">
        <f>ROUND(KR100*$O100*$V100*$BQ100*$CO100*IF($JN100&gt;500,$DA100,IF($JN100&gt;250,$DM100,IF($JN100&gt;0,$DG100,0)))/1000,0)</f>
        <v>0</v>
      </c>
      <c r="KR100" s="70">
        <f>Контингент!EJ105</f>
        <v>0</v>
      </c>
      <c r="KS100" s="177">
        <f>ROUND(KU100*$H100*$BK100*$BQ100*$CU100*IF($JN100&gt;500,$DA100,IF($JN100&gt;250,$DM100,IF($JN100&gt;0,$DG100,0)))/1000,0)</f>
        <v>0</v>
      </c>
      <c r="KT100" s="177">
        <f>ROUND(KU100*$O100*$BK100*$BQ100*$CU100*IF($JN100&gt;500,$DA100,IF($JN100&gt;250,$DM100,IF($JN100&gt;0,$DG100,0)))/1000,0)</f>
        <v>0</v>
      </c>
      <c r="KU100" s="70">
        <f>Контингент!EK105</f>
        <v>0</v>
      </c>
      <c r="KV100" s="70">
        <f>JW100+JZ100+KC100+KF100+KI100+KL100+KO100+KR100+KU100</f>
        <v>123</v>
      </c>
      <c r="KW100" s="177">
        <f>JU100+JX100+KA100+KD100+KG100+KJ100+KM100+KP100+KS100</f>
        <v>2916</v>
      </c>
      <c r="KX100" s="177">
        <f>JV100+JY100+KB100+KE100+KH100+KK100+KN100+KQ100+KT100</f>
        <v>0</v>
      </c>
      <c r="KY100" s="143">
        <f>'Нормативы и коэффициенты МОО'!$Y$17</f>
        <v>0.89426399999999995</v>
      </c>
      <c r="KZ100" s="14">
        <v>1</v>
      </c>
      <c r="LA100" s="177">
        <f>ROUND(KW100*KY100*KZ100,0)</f>
        <v>2608</v>
      </c>
      <c r="LB100" s="177">
        <f>ROUND(KX100*KY100*KZ100,0)</f>
        <v>0</v>
      </c>
      <c r="LC100" s="177">
        <f>ROUND(LE100*$I100*$W100*$BR100*$CJ100*IF($JN100&gt;500,$DB100,IF($JN100&gt;250,$DN100,IF($JN100&gt;0,$DH100,0)))/1000,0)</f>
        <v>327</v>
      </c>
      <c r="LD100" s="177">
        <f>ROUND(LE100*$P100*$W100*$BR100*$CJ100*IF($JN100&gt;500,$DB100,IF($JN100&gt;250,$DN100,IF($JN100&gt;0,$DH100,0)))/1000,0)</f>
        <v>0</v>
      </c>
      <c r="LE100" s="70">
        <f>Контингент!DC105</f>
        <v>74</v>
      </c>
      <c r="LF100" s="177">
        <f>ROUND(LH100*$I100*$W100*$BR100*$CP100*IF($JN100&gt;500,$DB100,IF($JN100&gt;250,$DN100,IF($JN100&gt;0,$DH100,0)))/1000,0)</f>
        <v>9</v>
      </c>
      <c r="LG100" s="177">
        <f>ROUND(LH100*$P100*$W100*$BR100*$CP100*IF($JN100&gt;500,$DB100,IF($JN100&gt;250,$DN100,IF($JN100&gt;0,$DH100,0)))/1000,0)</f>
        <v>0</v>
      </c>
      <c r="LH100" s="70">
        <f>Контингент!DD105</f>
        <v>1</v>
      </c>
      <c r="LI100" s="177">
        <f>ROUND(LK100*$I100*$AA100*$BR100*$CJ100*IF($JN100&gt;500,$DB100,IF($JN100&gt;250,$DN100,IF($JN100&gt;0,$DH100,0)))/1000,0)</f>
        <v>0</v>
      </c>
      <c r="LJ100" s="177">
        <f>ROUND(LK100*$P100*$AA100*$BR100*$CJ100*IF($JN100&gt;500,$DB100,IF($JN100&gt;250,$DN100,IF($JN100&gt;0,$DH100,0)))/1000,0)</f>
        <v>0</v>
      </c>
      <c r="LK100" s="70">
        <f>Контингент!DE105</f>
        <v>0</v>
      </c>
      <c r="LL100" s="177">
        <f>ROUND(LN100*$I100*$AE100*$BR100*$CJ100*IF($JN100&gt;500,$DB100,IF($JN100&gt;250,$DN100,IF($JN100&gt;0,$DH100,0)))/1000,0)</f>
        <v>0</v>
      </c>
      <c r="LM100" s="177">
        <f>ROUND(LN100*$P100*$AE100*$BR100*$CJ100*IF($JN100&gt;500,$DB100,IF($JN100&gt;250,$DN100,IF($JN100&gt;0,$DH100,0)))/1000,0)</f>
        <v>0</v>
      </c>
      <c r="LN100" s="70">
        <f>Контингент!DF105</f>
        <v>0</v>
      </c>
      <c r="LO100" s="177">
        <f>ROUND(LQ100*$I100*$AI100*$BR100*$CJ100*IF($JN100&gt;500,$DB100,IF($JN100&gt;250,$DN100,IF($JN100&gt;0,$DH100,0)))/1000,0)</f>
        <v>0</v>
      </c>
      <c r="LP100" s="177">
        <f>ROUND(LQ100*$P100*$AI100*$BR100*$CJ100*IF($JN100&gt;500,$DB100,IF($JN100&gt;250,$DN100,IF($JN100&gt;0,$DH100,0)))/1000,0)</f>
        <v>0</v>
      </c>
      <c r="LQ100" s="70">
        <f>Контингент!DG105</f>
        <v>0</v>
      </c>
      <c r="LR100" s="177">
        <f>ROUND(LT100*$I100*$AM100*$BR100*$CJ100*IF($JN100&gt;500,$DB100,IF($JN100&gt;250,$DN100,IF($JN100&gt;0,$DH100,0)))/1000,0)</f>
        <v>0</v>
      </c>
      <c r="LS100" s="177">
        <f>ROUND(LT100*$P100*$AM100*$BR100*$CJ100*IF($JN100&gt;500,$DB100,IF($JN100&gt;250,$DN100,IF($JN100&gt;0,$DH100,0)))/1000,0)</f>
        <v>0</v>
      </c>
      <c r="LT100" s="70">
        <f>Контингент!DH105</f>
        <v>0</v>
      </c>
      <c r="LU100" s="177">
        <f>ROUND(LW100*$I100*$AQ100*$BR100*$CJ100*IF($JN100&gt;500,$DB100,IF($JN100&gt;250,$DN100,IF($JN100&gt;0,$DH100,0)))/1000,0)</f>
        <v>0</v>
      </c>
      <c r="LV100" s="177">
        <f>ROUND(LW100*$P100*$AQ100*$BR100*$CJ100*IF($JN100&gt;500,$DB100,IF($JN100&gt;250,$DN100,IF($JN100&gt;0,$DH100,0)))/1000,0)</f>
        <v>0</v>
      </c>
      <c r="LW100" s="70">
        <f>Контингент!DI105</f>
        <v>0</v>
      </c>
      <c r="LX100" s="177">
        <f>ROUND(LZ100*$I100*$AU100*$BR100*$CJ100*IF($JN100&gt;500,$DB100,IF($JN100&gt;250,$DN100,IF($JN100&gt;0,$DH100,0)))/1000,0)</f>
        <v>0</v>
      </c>
      <c r="LY100" s="177">
        <f>ROUND(LZ100*$P100*$AU100*$BR100*$CJ100*IF($JN100&gt;500,$DB100,IF($JN100&gt;250,$DN100,IF($JN100&gt;0,$DH100,0)))/1000,0)</f>
        <v>0</v>
      </c>
      <c r="LZ100" s="70">
        <f>Контингент!DJ105</f>
        <v>0</v>
      </c>
      <c r="MA100" s="177">
        <f>ROUND(MC100*$I100*$AY100*$BR100*$CJ100*IF($JN100&gt;500,$DB100,IF($JN100&gt;250,$DN100,IF($JN100&gt;0,$DH100,0)))/1000,0)</f>
        <v>7</v>
      </c>
      <c r="MB100" s="177">
        <f>ROUND(MC100*$P100*$AY100*$BR100*$CJ100*IF($JN100&gt;500,$DB100,IF($JN100&gt;250,$DN100,IF($JN100&gt;0,$DH100,0)))/1000,0)</f>
        <v>0</v>
      </c>
      <c r="MC100" s="70">
        <f>Контингент!DK105</f>
        <v>1</v>
      </c>
      <c r="MD100" s="177">
        <f>ROUND(MF100*$I100*$BC100*$BR100*$CJ100*IF($JN100&gt;500,$DB100,IF($JN100&gt;250,$DN100,IF($JN100&gt;0,$DH100,0)))/1000,0)</f>
        <v>0</v>
      </c>
      <c r="ME100" s="177">
        <f>ROUND(MF100*$P100*$BC100*$BR100*$CJ100*IF($JN100&gt;500,$DB100,IF($JN100&gt;250,$DN100,IF($JN100&gt;0,$DH100,0)))/1000,0)</f>
        <v>0</v>
      </c>
      <c r="MF100" s="70">
        <f>Контингент!DL105</f>
        <v>0</v>
      </c>
      <c r="MG100" s="177">
        <f>ROUND(MI100*$I100*$BG100*$BR100*$CJ100*IF($JN100&gt;500,$DB100,IF($JN100&gt;250,$DN100,IF($JN100&gt;0,$DH100,0)))/1000,0)</f>
        <v>0</v>
      </c>
      <c r="MH100" s="177">
        <f>ROUND(MI100*$P100*$BG100*$BR100*$CJ100*IF($JN100&gt;500,$DB100,IF($JN100&gt;250,$DN100,IF($JN100&gt;0,$DH100,0)))/1000,0)</f>
        <v>0</v>
      </c>
      <c r="MI100" s="70">
        <f>Контингент!DM105</f>
        <v>0</v>
      </c>
      <c r="MJ100" s="177">
        <f>ROUND(ML100*$I100*$W100*$BR100*$CJ100*IF($JN100&gt;500,$DB100,IF($JN100&gt;250,$DN100,IF($JN100&gt;0,$DH100,0)))/1000,0)</f>
        <v>225</v>
      </c>
      <c r="MK100" s="177">
        <f>ROUND(ML100*$P100*$W100*$BR100*$CJ100*IF($JN100&gt;500,$DB100,IF($JN100&gt;250,$DN100,IF($JN100&gt;0,$DH100,0)))/1000,0)</f>
        <v>0</v>
      </c>
      <c r="ML100" s="70">
        <f>Контингент!DN105</f>
        <v>51</v>
      </c>
      <c r="MM100" s="177">
        <f>ROUND(MO100*$I100*$W100*$BR100*$CP100*IF($JN100&gt;500,$DB100,IF($JN100&gt;250,$DN100,IF($JN100&gt;0,$DH100,0)))/1000,0)</f>
        <v>0</v>
      </c>
      <c r="MN100" s="177">
        <f>ROUND(MO100*$P100*$W100*$BR100*$CP100*IF($JN100&gt;500,$DB100,IF($JN100&gt;250,$DN100,IF($JN100&gt;0,$DH100,0)))/1000,0)</f>
        <v>0</v>
      </c>
      <c r="MO100" s="70">
        <f>Контингент!DO105</f>
        <v>0</v>
      </c>
      <c r="MP100" s="177">
        <f>ROUND(MR100*$I100*$BH100*$BR100*$CJ100*IF($JN100&gt;500,$DB100,IF($JN100&gt;250,$DN100,IF($JN100&gt;0,$DH100,0)))/1000,0)</f>
        <v>9</v>
      </c>
      <c r="MQ100" s="177">
        <f>ROUND(MR100*$P100*$BH100*$BR100*$CJ100*IF($JN100&gt;500,$DB100,IF($JN100&gt;250,$DN100,IF($JN100&gt;0,$DH100,0)))/1000,0)</f>
        <v>0</v>
      </c>
      <c r="MR100" s="70">
        <f>Контингент!DP105</f>
        <v>1</v>
      </c>
      <c r="MS100" s="177">
        <f>ROUND(MU100*$I100*$W100*$BR100*$CJ100*IF($JN100&gt;500,$DB100,IF($JN100&gt;250,$DN100,IF($JN100&gt;0,$DH100,0)))/1000,0)</f>
        <v>0</v>
      </c>
      <c r="MT100" s="177">
        <f>ROUND(MU100*$P100*$W100*$BR100*$CJ100*IF($JN100&gt;500,$DB100,IF($JN100&gt;250,$DN100,IF($JN100&gt;0,$DH100,0)))/1000,0)</f>
        <v>0</v>
      </c>
      <c r="MU100" s="70">
        <f>Контингент!DQ105</f>
        <v>0</v>
      </c>
      <c r="MV100" s="177">
        <f>ROUND(MX100*$I100*$W100*$BR100*$CP100*IF($JN100&gt;500,$DB100,IF($JN100&gt;250,$DN100,IF($JN100&gt;0,$DH100,0)))/1000,0)</f>
        <v>0</v>
      </c>
      <c r="MW100" s="177">
        <f>ROUND(MX100*$P100*$W100*$BR100*$CP100*IF($JN100&gt;500,$DB100,IF($JN100&gt;250,$DN100,IF($JN100&gt;0,$DH100,0)))/1000,0)</f>
        <v>0</v>
      </c>
      <c r="MX100" s="70">
        <f>Контингент!DR105</f>
        <v>0</v>
      </c>
      <c r="MY100" s="177">
        <f>ROUND(NA100*$I100*$BI100*$BR100*$CJ100*IF($JN100&gt;500,$DB100,IF($JN100&gt;250,$DN100,IF($JN100&gt;0,$DH100,0)))/1000,0)</f>
        <v>0</v>
      </c>
      <c r="MZ100" s="177">
        <f>ROUND(NA100*$P100*$BI100*$BR100*$CJ100*IF($JN100&gt;500,$DB100,IF($JN100&gt;250,$DN100,IF($JN100&gt;0,$DH100,0)))/1000,0)</f>
        <v>0</v>
      </c>
      <c r="NA100" s="70">
        <f>Контингент!DS105</f>
        <v>0</v>
      </c>
      <c r="NB100" s="70">
        <f>LE100+LH100+LK100+LN100+LQ100+LT100+LW100+LZ100+MC100+MF100+MI100+ML100+MO100+MR100+MU100+MX100+NA100</f>
        <v>128</v>
      </c>
      <c r="NC100" s="177">
        <f>LC100+LF100+LI100+LL100+LO100+LR100+LU100+LX100+MA100+MD100+MG100+MJ100+MM100+MP100+MS100+MV100+MY100</f>
        <v>577</v>
      </c>
      <c r="ND100" s="177">
        <f>LD100+LG100+LJ100+LM100+LP100+LS100+LV100+LY100+MB100+ME100+MH100+MK100+MN100+MQ100+MT100+MW100+MZ100</f>
        <v>0</v>
      </c>
      <c r="NE100" s="143">
        <f>'Нормативы и коэффициенты МОО'!$Y$17</f>
        <v>0.89426399999999995</v>
      </c>
      <c r="NF100" s="14">
        <v>1</v>
      </c>
      <c r="NG100" s="14">
        <v>12</v>
      </c>
      <c r="NH100" s="14">
        <v>8</v>
      </c>
      <c r="NI100" s="177">
        <f>ROUND(NC100*NE100*NF100/NG100*NH100,0)</f>
        <v>344</v>
      </c>
      <c r="NJ100" s="177">
        <f>ROUND(ND100*NE100*NF100/NG100*NH100,0)</f>
        <v>0</v>
      </c>
      <c r="NK100" s="177">
        <f>ROUND(NM100*$J100*$W100*$BR100*$CJ100*IF($JN100&gt;500,$DB100,IF($JN100&gt;250,$DN100,IF($JN100&gt;0,$DH100,0)))/1000,0)</f>
        <v>435</v>
      </c>
      <c r="NL100" s="177">
        <f>ROUND(NM100*$Q100*$W100*$BR100*$CJ100*IF($JN100&gt;500,$DB100,IF($JN100&gt;250,$DN100,IF($JN100&gt;0,$DH100,0)))/1000,0)</f>
        <v>116</v>
      </c>
      <c r="NM100" s="70">
        <f>Контингент!DC105</f>
        <v>74</v>
      </c>
      <c r="NN100" s="177">
        <f>ROUND(NP100*$J100*$W100*$BR100*$CP100*IF($JN100&gt;500,$DB100,IF($JN100&gt;250,$DN100,IF($JN100&gt;0,$DH100,0)))/1000,0)</f>
        <v>12</v>
      </c>
      <c r="NO100" s="177">
        <f>ROUND(NP100*$Q100*$W100*$BR100*$CP100*IF($JN100&gt;500,$DB100,IF($JN100&gt;250,$DN100,IF($JN100&gt;0,$DH100,0)))/1000,0)</f>
        <v>3</v>
      </c>
      <c r="NP100" s="70">
        <f>Контингент!DD105</f>
        <v>1</v>
      </c>
      <c r="NQ100" s="177">
        <f>ROUND(NS100*$J100*$AA100*$BR100*$CJ100*IF($JN100&gt;500,$DB100,IF($JN100&gt;250,$DN100,IF($JN100&gt;0,$DH100,0)))/1000,0)</f>
        <v>0</v>
      </c>
      <c r="NR100" s="177">
        <f>ROUND(NS100*$Q100*$AA100*$BR100*$CJ100*IF($JN100&gt;500,$DB100,IF($JN100&gt;250,$DN100,IF($JN100&gt;0,$DH100,0)))/1000,0)</f>
        <v>0</v>
      </c>
      <c r="NS100" s="70">
        <f>Контингент!DE105</f>
        <v>0</v>
      </c>
      <c r="NT100" s="177">
        <f>ROUND(NV100*$J100*$AE100*$BR100*$CJ100*IF($JN100&gt;500,$DB100,IF($JN100&gt;250,$DN100,IF($JN100&gt;0,$DH100,0)))/1000,0)</f>
        <v>0</v>
      </c>
      <c r="NU100" s="177">
        <f>ROUND(NV100*$Q100*$AE100*$BR100*$CJ100*IF($JN100&gt;500,$DB100,IF($JN100&gt;250,$DN100,IF($JN100&gt;0,$DH100,0)))/1000,0)</f>
        <v>0</v>
      </c>
      <c r="NV100" s="70">
        <f>Контингент!DF105</f>
        <v>0</v>
      </c>
      <c r="NW100" s="177">
        <f>ROUND(NY100*$J100*$AI100*$BR100*$CJ100*IF($JN100&gt;500,$DB100,IF($JN100&gt;250,$DN100,IF($JN100&gt;0,$DH100,0)))/1000,0)</f>
        <v>0</v>
      </c>
      <c r="NX100" s="177">
        <f>ROUND(NY100*$Q100*$AI100*$BR100*$CJ100*IF($JN100&gt;500,$DB100,IF($JN100&gt;250,$DN100,IF($JN100&gt;0,$DH100,0)))/1000,0)</f>
        <v>0</v>
      </c>
      <c r="NY100" s="70">
        <f>Контингент!DG105</f>
        <v>0</v>
      </c>
      <c r="NZ100" s="177">
        <f>ROUND(OB100*$J100*$AM100*$BR100*$CJ100*IF($JN100&gt;500,$DB100,IF($JN100&gt;250,$DN100,IF($JN100&gt;0,$DH100,0)))/1000,0)</f>
        <v>0</v>
      </c>
      <c r="OA100" s="177">
        <f>ROUND(OB100*$Q100*$AM100*$BR100*$CJ100*IF($JN100&gt;500,$DB100,IF($JN100&gt;250,$DN100,IF($JN100&gt;0,$DH100,0)))/1000,0)</f>
        <v>0</v>
      </c>
      <c r="OB100" s="70">
        <f>Контингент!DH105</f>
        <v>0</v>
      </c>
      <c r="OC100" s="177">
        <f>ROUND(OE100*$J100*$AQ100*$BR100*$CJ100*IF($JN100&gt;500,$DB100,IF($JN100&gt;250,$DN100,IF($JN100&gt;0,$DH100,0)))/1000,0)</f>
        <v>0</v>
      </c>
      <c r="OD100" s="177">
        <f>ROUND(OE100*$Q100*$AQ100*$BR100*$CJ100*IF($JN100&gt;500,$DB100,IF($JN100&gt;250,$DN100,IF($JN100&gt;0,$DH100,0)))/1000,0)</f>
        <v>0</v>
      </c>
      <c r="OE100" s="70">
        <f>Контингент!DI105</f>
        <v>0</v>
      </c>
      <c r="OF100" s="177">
        <f>ROUND(OH100*$J100*$AU100*$BR100*$CJ100*IF($JN100&gt;500,$DB100,IF($JN100&gt;250,$DN100,IF($JN100&gt;0,$DH100,0)))/1000,0)</f>
        <v>0</v>
      </c>
      <c r="OG100" s="177">
        <f>ROUND(OH100*$Q100*$AU100*$BR100*$CJ100*IF($JN100&gt;500,$DB100,IF($JN100&gt;250,$DN100,IF($JN100&gt;0,$DH100,0)))/1000,0)</f>
        <v>0</v>
      </c>
      <c r="OH100" s="70">
        <f>Контингент!DJ105</f>
        <v>0</v>
      </c>
      <c r="OI100" s="177">
        <f>ROUND(OK100*$J100*$AY100*$BR100*$CJ100*IF($JN100&gt;500,$DB100,IF($JN100&gt;250,$DN100,IF($JN100&gt;0,$DH100,0)))/1000,0)</f>
        <v>9</v>
      </c>
      <c r="OJ100" s="177">
        <f>ROUND(OK100*$Q100*$AY100*$BR100*$CJ100*IF($JN100&gt;500,$DB100,IF($JN100&gt;250,$DN100,IF($JN100&gt;0,$DH100,0)))/1000,0)</f>
        <v>2</v>
      </c>
      <c r="OK100" s="70">
        <f>Контингент!DK105</f>
        <v>1</v>
      </c>
      <c r="OL100" s="177">
        <f>ROUND(ON100*$J100*$BC100*$BR100*$CJ100*IF($JN100&gt;500,$DB100,IF($JN100&gt;250,$DN100,IF($JN100&gt;0,$DH100,0)))/1000,0)</f>
        <v>0</v>
      </c>
      <c r="OM100" s="177">
        <f>ROUND(ON100*$Q100*$BC100*$BR100*$CJ100*IF($JN100&gt;500,$DB100,IF($JN100&gt;250,$DN100,IF($JN100&gt;0,$DH100,0)))/1000,0)</f>
        <v>0</v>
      </c>
      <c r="ON100" s="70">
        <f>Контингент!DL105</f>
        <v>0</v>
      </c>
      <c r="OO100" s="177">
        <f>ROUND(OQ100*$J100*$BG100*$BR100*$CJ100*IF($JN100&gt;500,$DB100,IF($JN100&gt;250,$DN100,IF($JN100&gt;0,$DH100,0)))/1000,0)</f>
        <v>0</v>
      </c>
      <c r="OP100" s="177">
        <f>ROUND(OQ100*$Q100*$BG100*$BR100*$CJ100*IF($JN100&gt;500,$DB100,IF($JN100&gt;250,$DN100,IF($JN100&gt;0,$DH100,0)))/1000,0)</f>
        <v>0</v>
      </c>
      <c r="OQ100" s="70">
        <f>Контингент!DM105</f>
        <v>0</v>
      </c>
      <c r="OR100" s="177">
        <f>ROUND(OT100*$J100*$W100*$BR100*$CJ100*IF($JN100&gt;500,$DB100,IF($JN100&gt;250,$DN100,IF($JN100&gt;0,$DH100,0)))/1000,0)</f>
        <v>300</v>
      </c>
      <c r="OS100" s="177">
        <f>ROUND(OT100*$Q100*$W100*$BR100*$CJ100*IF($JN100&gt;500,$DB100,IF($JN100&gt;250,$DN100,IF($JN100&gt;0,$DH100,0)))/1000,0)</f>
        <v>80</v>
      </c>
      <c r="OT100" s="70">
        <f>Контингент!DN105</f>
        <v>51</v>
      </c>
      <c r="OU100" s="177">
        <f>ROUND(OW100*$J100*$W100*$BR100*$CP100*IF($JN100&gt;500,$DB100,IF($JN100&gt;250,$DN100,IF($JN100&gt;0,$DH100,0)))/1000,0)</f>
        <v>0</v>
      </c>
      <c r="OV100" s="177">
        <f>ROUND(OW100*$Q100*$W100*$BR100*$CP100*IF($JN100&gt;500,$DB100,IF($JN100&gt;250,$DN100,IF($JN100&gt;0,$DH100,0)))/1000,0)</f>
        <v>0</v>
      </c>
      <c r="OW100" s="70">
        <f>Контингент!DO105</f>
        <v>0</v>
      </c>
      <c r="OX100" s="177">
        <f>ROUND(OZ100*$J100*$BH100*$BR100*$CJ100*IF($JN100&gt;500,$DB100,IF($JN100&gt;250,$DN100,IF($JN100&gt;0,$DH100,0)))/1000,0)</f>
        <v>12</v>
      </c>
      <c r="OY100" s="177">
        <f>ROUND(OZ100*$Q100*$BH100*$BR100*$CJ100*IF($JN100&gt;500,$DB100,IF($JN100&gt;250,$DN100,IF($JN100&gt;0,$DH100,0)))/1000,0)</f>
        <v>3</v>
      </c>
      <c r="OZ100" s="70">
        <f>Контингент!DP105</f>
        <v>1</v>
      </c>
      <c r="PA100" s="177">
        <f>ROUND(PC100*$J100*$W100*$BR100*$CJ100*IF($JN100&gt;500,$DB100,IF($JN100&gt;250,$DN100,IF($JN100&gt;0,$DH100,0)))/1000,0)</f>
        <v>0</v>
      </c>
      <c r="PB100" s="177">
        <f>ROUND(PC100*$Q100*$W100*$BR100*$CJ100*IF($JN100&gt;500,$DB100,IF($JN100&gt;250,$DN100,IF($JN100&gt;0,$DH100,0)))/1000,0)</f>
        <v>0</v>
      </c>
      <c r="PC100" s="70">
        <f>Контингент!DQ105</f>
        <v>0</v>
      </c>
      <c r="PD100" s="177">
        <f>ROUND(PF100*$J100*$W100*$BR100*$CP100*IF($JN100&gt;500,$DB100,IF($JN100&gt;250,$DN100,IF($JN100&gt;0,$DH100,0)))/1000,0)</f>
        <v>0</v>
      </c>
      <c r="PE100" s="177">
        <f>ROUND(PF100*$Q100*$W100*$BR100*$CP100*IF($JN100&gt;500,$DB100,IF($JN100&gt;250,$DN100,IF($JN100&gt;0,$DH100,0)))/1000,0)</f>
        <v>0</v>
      </c>
      <c r="PF100" s="70">
        <f>Контингент!DR105</f>
        <v>0</v>
      </c>
      <c r="PG100" s="177">
        <f>ROUND(PI100*$J100*$BI100*$BR100*$CJ100*IF($JN100&gt;500,$DB100,IF($JN100&gt;250,$DN100,IF($JN100&gt;0,$DH100,0)))/1000,0)</f>
        <v>0</v>
      </c>
      <c r="PH100" s="177">
        <f>ROUND(PI100*$Q100*$BI100*$BR100*$CJ100*IF($JN100&gt;500,$DB100,IF($JN100&gt;250,$DN100,IF($JN100&gt;0,$DH100,0)))/1000,0)</f>
        <v>0</v>
      </c>
      <c r="PI100" s="70">
        <f>Контингент!DS105</f>
        <v>0</v>
      </c>
      <c r="PJ100" s="70">
        <f>NM100+NP100+NS100+NV100+NY100+OB100+OE100+OH100+OK100+ON100+OQ100+OT100+OW100+OZ100+PC100+PF100+PI100</f>
        <v>128</v>
      </c>
      <c r="PK100" s="177">
        <f>NK100+NN100+NQ100+NT100+NW100+NZ100+OC100+OF100+OI100+OL100+OO100+OR100+OU100+OX100+PA100+PD100+PG100</f>
        <v>768</v>
      </c>
      <c r="PL100" s="177">
        <f>NL100+NO100+NR100+NU100+NX100+OA100+OD100+OG100+OJ100+OM100+OP100+OS100+OV100+OY100+PB100+PE100+PH100</f>
        <v>204</v>
      </c>
      <c r="PM100" s="143">
        <f>'Нормативы и коэффициенты МОО'!$Y$17</f>
        <v>0.89426399999999995</v>
      </c>
      <c r="PN100" s="14">
        <v>1</v>
      </c>
      <c r="PO100" s="14">
        <v>12</v>
      </c>
      <c r="PP100" s="14">
        <v>4</v>
      </c>
      <c r="PQ100" s="177">
        <f>ROUND(PK100*PM100*PN100/PO100*PP100,0)</f>
        <v>229</v>
      </c>
      <c r="PR100" s="177">
        <f>ROUND(PL100*PM100*PN100/PO100*PP100,0)</f>
        <v>61</v>
      </c>
      <c r="PS100" s="153"/>
    </row>
    <row r="101" spans="1:435" x14ac:dyDescent="0.25">
      <c r="A101" s="85"/>
      <c r="B101" s="116" t="s">
        <v>80</v>
      </c>
      <c r="C101" s="119"/>
      <c r="D101" s="119"/>
      <c r="E101" s="119"/>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19"/>
      <c r="AH101" s="119"/>
      <c r="AI101" s="119"/>
      <c r="AJ101" s="119"/>
      <c r="AK101" s="119"/>
      <c r="AL101" s="119"/>
      <c r="AM101" s="119"/>
      <c r="AN101" s="119"/>
      <c r="AO101" s="119"/>
      <c r="AP101" s="119"/>
      <c r="AQ101" s="119"/>
      <c r="AR101" s="119"/>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c r="NZ101" s="119"/>
      <c r="OA101" s="119"/>
      <c r="OB101" s="119"/>
      <c r="OC101" s="119"/>
      <c r="OD101" s="119"/>
      <c r="OE101" s="119"/>
      <c r="OF101" s="119"/>
      <c r="OG101" s="119"/>
      <c r="OH101" s="119"/>
      <c r="OI101" s="119"/>
      <c r="OJ101" s="119"/>
      <c r="OK101" s="119"/>
      <c r="OL101" s="119"/>
      <c r="OM101" s="119"/>
      <c r="ON101" s="119"/>
      <c r="OO101" s="119"/>
      <c r="OP101" s="119"/>
      <c r="OQ101" s="119"/>
      <c r="OR101" s="119"/>
      <c r="OS101" s="119"/>
      <c r="OT101" s="119"/>
      <c r="OU101" s="119"/>
      <c r="OV101" s="119"/>
      <c r="OW101" s="119"/>
      <c r="OX101" s="119"/>
      <c r="OY101" s="119"/>
      <c r="OZ101" s="119"/>
      <c r="PA101" s="119"/>
      <c r="PB101" s="119"/>
      <c r="PC101" s="119"/>
      <c r="PD101" s="119"/>
      <c r="PE101" s="119"/>
      <c r="PF101" s="119"/>
      <c r="PG101" s="119"/>
      <c r="PH101" s="119"/>
      <c r="PI101" s="119"/>
      <c r="PJ101" s="119"/>
      <c r="PK101" s="119"/>
      <c r="PL101" s="119"/>
      <c r="PM101" s="119"/>
      <c r="PN101" s="119"/>
      <c r="PO101" s="119"/>
      <c r="PP101" s="119"/>
      <c r="PQ101" s="119"/>
      <c r="PR101" s="119"/>
      <c r="PS101" s="153"/>
    </row>
    <row r="102" spans="1:435" x14ac:dyDescent="0.25">
      <c r="A102" s="110"/>
      <c r="B102" s="117" t="s">
        <v>319</v>
      </c>
      <c r="C102" s="120" t="s">
        <v>240</v>
      </c>
      <c r="D102" s="88">
        <f>'Нормативы и коэффициенты МОО'!$B$6</f>
        <v>38179.43</v>
      </c>
      <c r="E102" s="88">
        <f>'Нормативы и коэффициенты МОО'!$B$7</f>
        <v>53705.98</v>
      </c>
      <c r="F102" s="88">
        <f>'Нормативы и коэффициенты МОО'!$B$8</f>
        <v>55204.57</v>
      </c>
      <c r="G102" s="88">
        <f>'Нормативы и коэффициенты МОО'!$B$9</f>
        <v>78009.87</v>
      </c>
      <c r="H102" s="88">
        <f>'Нормативы и коэффициенты МОО'!$B$10</f>
        <v>23154.491086338148</v>
      </c>
      <c r="I102" s="88">
        <f>'Нормативы и коэффициенты МОО'!$B$11</f>
        <v>4412.8</v>
      </c>
      <c r="J102" s="88">
        <f>'Нормативы и коэффициенты МОО'!$B$12</f>
        <v>5883.73</v>
      </c>
      <c r="K102" s="88">
        <f>'Нормативы и коэффициенты МОО'!$C$6</f>
        <v>10181.18</v>
      </c>
      <c r="L102" s="88">
        <f>'Нормативы и коэффициенты МОО'!$C$7</f>
        <v>14321.59</v>
      </c>
      <c r="M102" s="88">
        <f>'Нормативы и коэффициенты МОО'!$C$8</f>
        <v>14721.22</v>
      </c>
      <c r="N102" s="88">
        <f>'Нормативы и коэффициенты МОО'!$C$9</f>
        <v>48613.13</v>
      </c>
      <c r="O102" s="88">
        <f>'Нормативы и коэффициенты МОО'!$C$10</f>
        <v>0</v>
      </c>
      <c r="P102" s="88">
        <f>'Нормативы и коэффициенты МОО'!$C$11</f>
        <v>0</v>
      </c>
      <c r="Q102" s="88">
        <f>'Нормативы и коэффициенты МОО'!$C$12</f>
        <v>1569</v>
      </c>
      <c r="R102" s="88">
        <f>'Нормативы и коэффициенты МОО'!$B$17</f>
        <v>1</v>
      </c>
      <c r="S102" s="88">
        <f>'Нормативы и коэффициенты МОО'!$B$18</f>
        <v>1</v>
      </c>
      <c r="T102" s="88">
        <f>'Нормативы и коэффициенты МОО'!$B$19</f>
        <v>1</v>
      </c>
      <c r="U102" s="88">
        <f>'Нормативы и коэффициенты МОО'!$B$20</f>
        <v>1</v>
      </c>
      <c r="V102" s="88">
        <f>'Нормативы и коэффициенты МОО'!$B$21</f>
        <v>1</v>
      </c>
      <c r="W102" s="88">
        <f>'Нормативы и коэффициенты МОО'!$B$22</f>
        <v>1</v>
      </c>
      <c r="X102" s="88">
        <f>'Нормативы и коэффициенты МОО'!$C$17</f>
        <v>2.1</v>
      </c>
      <c r="Y102" s="88">
        <f>'Нормативы и коэффициенты МОО'!$C$20</f>
        <v>1</v>
      </c>
      <c r="Z102" s="88">
        <f>'Нормативы и коэффициенты МОО'!$C$21</f>
        <v>1</v>
      </c>
      <c r="AA102" s="88">
        <f>'Нормативы и коэффициенты МОО'!$C$22</f>
        <v>2.1</v>
      </c>
      <c r="AB102" s="88">
        <f>'Нормативы и коэффициенты МОО'!$D$17</f>
        <v>1.83</v>
      </c>
      <c r="AC102" s="88">
        <f>'Нормативы и коэффициенты МОО'!$D$20</f>
        <v>1</v>
      </c>
      <c r="AD102" s="88">
        <f>'Нормативы и коэффициенты МОО'!$D$21</f>
        <v>1</v>
      </c>
      <c r="AE102" s="88">
        <f>'Нормативы и коэффициенты МОО'!$D$22</f>
        <v>1.83</v>
      </c>
      <c r="AF102" s="88">
        <f>'Нормативы и коэффициенты МОО'!$E$17</f>
        <v>1.74</v>
      </c>
      <c r="AG102" s="88">
        <f>'Нормативы и коэффициенты МОО'!$E$20</f>
        <v>1</v>
      </c>
      <c r="AH102" s="88">
        <f>'Нормативы и коэффициенты МОО'!$E$21</f>
        <v>1</v>
      </c>
      <c r="AI102" s="88">
        <f>'Нормативы и коэффициенты МОО'!$E$22</f>
        <v>1.74</v>
      </c>
      <c r="AJ102" s="88">
        <f>'Нормативы и коэффициенты МОО'!$F$17</f>
        <v>1.56</v>
      </c>
      <c r="AK102" s="88">
        <f>'Нормативы и коэффициенты МОО'!$F$20</f>
        <v>1</v>
      </c>
      <c r="AL102" s="88">
        <f>'Нормативы и коэффициенты МОО'!$F$21</f>
        <v>1</v>
      </c>
      <c r="AM102" s="88">
        <f>'Нормативы и коэффициенты МОО'!$F$22</f>
        <v>1.56</v>
      </c>
      <c r="AN102" s="88">
        <f>'Нормативы и коэффициенты МОО'!$G$17</f>
        <v>1.56</v>
      </c>
      <c r="AO102" s="88">
        <f>'Нормативы и коэффициенты МОО'!$G$20</f>
        <v>1</v>
      </c>
      <c r="AP102" s="88">
        <f>'Нормативы и коэффициенты МОО'!$G$21</f>
        <v>1</v>
      </c>
      <c r="AQ102" s="88">
        <f>'Нормативы и коэффициенты МОО'!$G$22</f>
        <v>1.56</v>
      </c>
      <c r="AR102" s="88">
        <f>'Нормативы и коэффициенты МОО'!$H$17</f>
        <v>2.31</v>
      </c>
      <c r="AS102" s="88">
        <f>'Нормативы и коэффициенты МОО'!$H$20</f>
        <v>1</v>
      </c>
      <c r="AT102" s="88">
        <f>'Нормативы и коэффициенты МОО'!$H$21</f>
        <v>1</v>
      </c>
      <c r="AU102" s="88">
        <f>'Нормативы и коэффициенты МОО'!$H$22</f>
        <v>2.31</v>
      </c>
      <c r="AV102" s="88">
        <f>'Нормативы и коэффициенты МОО'!$I$17</f>
        <v>1.56</v>
      </c>
      <c r="AW102" s="88">
        <f>'Нормативы и коэффициенты МОО'!$I$20</f>
        <v>1</v>
      </c>
      <c r="AX102" s="88">
        <f>'Нормативы и коэффициенты МОО'!$I$21</f>
        <v>1</v>
      </c>
      <c r="AY102" s="88">
        <f>'Нормативы и коэффициенты МОО'!$I$22</f>
        <v>1.56</v>
      </c>
      <c r="AZ102" s="88">
        <f>'Нормативы и коэффициенты МОО'!$J$17</f>
        <v>2.64</v>
      </c>
      <c r="BA102" s="88">
        <f>'Нормативы и коэффициенты МОО'!$J$20</f>
        <v>1</v>
      </c>
      <c r="BB102" s="88">
        <f>'Нормативы и коэффициенты МОО'!$J$21</f>
        <v>1</v>
      </c>
      <c r="BC102" s="88">
        <f>'Нормативы и коэффициенты МОО'!$J$22</f>
        <v>2.64</v>
      </c>
      <c r="BD102" s="88">
        <f>'Нормативы и коэффициенты МОО'!$K$17</f>
        <v>2.31</v>
      </c>
      <c r="BE102" s="88">
        <f>'Нормативы и коэффициенты МОО'!$K$20</f>
        <v>1</v>
      </c>
      <c r="BF102" s="88">
        <f>'Нормативы и коэффициенты МОО'!$K$21</f>
        <v>1</v>
      </c>
      <c r="BG102" s="88">
        <f>'Нормативы и коэффициенты МОО'!$K$22</f>
        <v>2.31</v>
      </c>
      <c r="BH102" s="88">
        <f>'Нормативы и коэффициенты МОО'!$L$18</f>
        <v>2</v>
      </c>
      <c r="BI102" s="88">
        <f>'Нормативы и коэффициенты МОО'!$L$19</f>
        <v>2</v>
      </c>
      <c r="BJ102" s="88">
        <f>'Нормативы и коэффициенты МОО'!$L$20</f>
        <v>1</v>
      </c>
      <c r="BK102" s="88">
        <f>'Нормативы и коэффициенты МОО'!$L$21</f>
        <v>1</v>
      </c>
      <c r="BL102" s="88">
        <f>'Нормативы и коэффициенты МОО'!$L$22</f>
        <v>2</v>
      </c>
      <c r="BM102" s="88">
        <f>'Нормативы и коэффициенты МОО'!$N$17</f>
        <v>1</v>
      </c>
      <c r="BN102" s="88">
        <f>'Нормативы и коэффициенты МОО'!$N$18</f>
        <v>1</v>
      </c>
      <c r="BO102" s="88">
        <f>'Нормативы и коэффициенты МОО'!$N$19</f>
        <v>1</v>
      </c>
      <c r="BP102" s="88">
        <f>'Нормативы и коэффициенты МОО'!$N$20</f>
        <v>1</v>
      </c>
      <c r="BQ102" s="88">
        <f>'Нормативы и коэффициенты МОО'!$N$21</f>
        <v>1</v>
      </c>
      <c r="BR102" s="88">
        <f>'Нормативы и коэффициенты МОО'!$N$22</f>
        <v>1</v>
      </c>
      <c r="BS102" s="88">
        <f>'Нормативы и коэффициенты МОО'!$O$17</f>
        <v>1.2</v>
      </c>
      <c r="BT102" s="88">
        <f>'Нормативы и коэффициенты МОО'!$O$18</f>
        <v>1.2</v>
      </c>
      <c r="BU102" s="88">
        <f>'Нормативы и коэффициенты МОО'!$O$19</f>
        <v>1.2</v>
      </c>
      <c r="BV102" s="88">
        <f>'Нормативы и коэффициенты МОО'!$O$20</f>
        <v>1</v>
      </c>
      <c r="BW102" s="88">
        <f>'Нормативы и коэффициенты МОО'!$O$21</f>
        <v>1</v>
      </c>
      <c r="BX102" s="88">
        <f>'Нормативы и коэффициенты МОО'!$O$22</f>
        <v>1</v>
      </c>
      <c r="BY102" s="88">
        <f>'Нормативы и коэффициенты МОО'!$P$17</f>
        <v>1.2</v>
      </c>
      <c r="BZ102" s="88">
        <f>'Нормативы и коэффициенты МОО'!$P$18</f>
        <v>1.2</v>
      </c>
      <c r="CA102" s="88">
        <f>'Нормативы и коэффициенты МОО'!$P$19</f>
        <v>1.2</v>
      </c>
      <c r="CB102" s="88">
        <f>'Нормативы и коэффициенты МОО'!$P$20</f>
        <v>1</v>
      </c>
      <c r="CC102" s="88">
        <f>'Нормативы и коэффициенты МОО'!$P$21</f>
        <v>1</v>
      </c>
      <c r="CD102" s="88">
        <f>'Нормативы и коэффициенты МОО'!$P$22</f>
        <v>1</v>
      </c>
      <c r="CE102" s="88">
        <f>'Нормативы и коэффициенты МОО'!$Q$17</f>
        <v>1</v>
      </c>
      <c r="CF102" s="88">
        <f>'Нормативы и коэффициенты МОО'!$Q$18</f>
        <v>1</v>
      </c>
      <c r="CG102" s="88">
        <f>'Нормативы и коэффициенты МОО'!$Q$19</f>
        <v>1</v>
      </c>
      <c r="CH102" s="88">
        <f>'Нормативы и коэффициенты МОО'!$Q$20</f>
        <v>1</v>
      </c>
      <c r="CI102" s="88">
        <f>'Нормативы и коэффициенты МОО'!$Q$21</f>
        <v>1</v>
      </c>
      <c r="CJ102" s="88">
        <f>'Нормативы и коэффициенты МОО'!$Q$22</f>
        <v>1</v>
      </c>
      <c r="CK102" s="88">
        <f>'Нормативы и коэффициенты МОО'!$R$17</f>
        <v>2</v>
      </c>
      <c r="CL102" s="88">
        <f>'Нормативы и коэффициенты МОО'!$R$18</f>
        <v>2</v>
      </c>
      <c r="CM102" s="88">
        <f>'Нормативы и коэффициенты МОО'!$R$19</f>
        <v>2</v>
      </c>
      <c r="CN102" s="88">
        <f>'Нормативы и коэффициенты МОО'!$R$20</f>
        <v>2</v>
      </c>
      <c r="CO102" s="88">
        <f>'Нормативы и коэффициенты МОО'!$R$21</f>
        <v>2</v>
      </c>
      <c r="CP102" s="88">
        <f>'Нормативы и коэффициенты МОО'!$R$22</f>
        <v>2</v>
      </c>
      <c r="CQ102" s="88">
        <f>'Нормативы и коэффициенты МОО'!$S$17</f>
        <v>1</v>
      </c>
      <c r="CR102" s="88">
        <f>'Нормативы и коэффициенты МОО'!$S$18</f>
        <v>1</v>
      </c>
      <c r="CS102" s="88">
        <f>'Нормативы и коэффициенты МОО'!$S$19</f>
        <v>1</v>
      </c>
      <c r="CT102" s="88">
        <f>'Нормативы и коэффициенты МОО'!$S$20</f>
        <v>2</v>
      </c>
      <c r="CU102" s="88">
        <f>'Нормативы и коэффициенты МОО'!$S$21</f>
        <v>2</v>
      </c>
      <c r="CV102" s="88">
        <f>'Нормативы и коэффициенты МОО'!$S$22</f>
        <v>1</v>
      </c>
      <c r="CW102" s="88">
        <f>'Нормативы и коэффициенты МОО'!$T$17</f>
        <v>1</v>
      </c>
      <c r="CX102" s="88">
        <f>'Нормативы и коэффициенты МОО'!$T$18</f>
        <v>1</v>
      </c>
      <c r="CY102" s="88">
        <f>'Нормативы и коэффициенты МОО'!$T$19</f>
        <v>1</v>
      </c>
      <c r="CZ102" s="88">
        <f>'Нормативы и коэффициенты МОО'!$T$20</f>
        <v>1</v>
      </c>
      <c r="DA102" s="88">
        <f>'Нормативы и коэффициенты МОО'!$T$21</f>
        <v>1</v>
      </c>
      <c r="DB102" s="88">
        <f>'Нормативы и коэффициенты МОО'!$T$22</f>
        <v>1</v>
      </c>
      <c r="DC102" s="88">
        <f>'Нормативы и коэффициенты МОО'!$U$17</f>
        <v>1</v>
      </c>
      <c r="DD102" s="88">
        <f>'Нормативы и коэффициенты МОО'!$U$18</f>
        <v>1</v>
      </c>
      <c r="DE102" s="88">
        <f>'Нормативы и коэффициенты МОО'!$U$19</f>
        <v>1</v>
      </c>
      <c r="DF102" s="88">
        <f>'Нормативы и коэффициенты МОО'!$U$20</f>
        <v>1</v>
      </c>
      <c r="DG102" s="88">
        <f>'Нормативы и коэффициенты МОО'!$U$21</f>
        <v>1</v>
      </c>
      <c r="DH102" s="88">
        <f>'Нормативы и коэффициенты МОО'!$U$22</f>
        <v>1</v>
      </c>
      <c r="DI102" s="88">
        <f>'Нормативы и коэффициенты МОО'!$V$17</f>
        <v>1</v>
      </c>
      <c r="DJ102" s="88">
        <f>'Нормативы и коэффициенты МОО'!$V$18</f>
        <v>1</v>
      </c>
      <c r="DK102" s="88">
        <f>'Нормативы и коэффициенты МОО'!$V$19</f>
        <v>1</v>
      </c>
      <c r="DL102" s="88">
        <f>'Нормативы и коэффициенты МОО'!$V$20</f>
        <v>1</v>
      </c>
      <c r="DM102" s="88">
        <f>'Нормативы и коэффициенты МОО'!$V$21</f>
        <v>1</v>
      </c>
      <c r="DN102" s="88">
        <f>'Нормативы и коэффициенты МОО'!$V$22</f>
        <v>1</v>
      </c>
      <c r="DO102" s="177">
        <f t="shared" ref="DO102:DO103" si="1614">ROUND(DQ102*$D102*$R102*$BM102*$CE102*IF($JN102&gt;500,$CW102,IF($JN102&gt;250,$DI102,IF($JN102&gt;0,$DC102,0)))/1000,0)</f>
        <v>3551</v>
      </c>
      <c r="DP102" s="177">
        <f t="shared" ref="DP102:DP103" si="1615">ROUND(DQ102*$K102*$R102*$BM102*$CE102*IF($JN102&gt;500,$CW102,IF($JN102&gt;250,$DI102,IF($JN102&gt;0,$DC102,0)))/1000,0)</f>
        <v>947</v>
      </c>
      <c r="DQ102" s="70">
        <f>Контингент!D107</f>
        <v>93</v>
      </c>
      <c r="DR102" s="177">
        <f t="shared" ref="DR102:DR103" si="1616">ROUND(DT102*$D102*$R102*$BM102*$CE102*IF($JN102&gt;500,$CW102,IF($JN102&gt;250,$DI102,IF($JN102&gt;0,$DC102,0)))/1000,0)+ROUND(DT102*$G102*$U102*$BM102*$CE102*IF($JN102&gt;500,$CW102,IF($JN102&gt;250,$DI102,IF($JN102&gt;0,$DC102,0)))/1000,0)</f>
        <v>0</v>
      </c>
      <c r="DS102" s="177">
        <f t="shared" ref="DS102:DS103" si="1617">ROUND(DT102*$K102*$R102*$BM102*$CE102*IF($JN102&gt;500,$CW102,IF($JN102&gt;250,$DI102,IF($JN102&gt;0,$DC102,0)))/1000,0)+ROUND(DT102*$N102*$U102*$BM102*$CE102*IF($JN102&gt;500,$CW102,IF($JN102&gt;250,$DI102,IF($JN102&gt;0,$DC102,0)))/1000,0)</f>
        <v>0</v>
      </c>
      <c r="DT102" s="70">
        <f>Контингент!E107</f>
        <v>0</v>
      </c>
      <c r="DU102" s="177">
        <f t="shared" ref="DU102:DU103" si="1618">ROUND(DW102*$D102*$R102*$BY102*$CE102*IF($JN102&gt;500,$CW102,IF($JN102&gt;250,$DI102,IF($JN102&gt;0,$DC102,0)))/1000,0)</f>
        <v>0</v>
      </c>
      <c r="DV102" s="177">
        <f t="shared" ref="DV102:DV103" si="1619">ROUND(DW102*$K102*$R102*$BY102*$CE102*IF($JN102&gt;500,$CW102,IF($JN102&gt;250,$DI102,IF($JN102&gt;0,$DC102,0)))/1000,0)</f>
        <v>0</v>
      </c>
      <c r="DW102" s="70">
        <f>Контингент!AP107</f>
        <v>0</v>
      </c>
      <c r="DX102" s="177">
        <f t="shared" ref="DX102:DX103" si="1620">ROUND(DZ102*$D102*$R102*$BM102*$CK102*IF($JN102&gt;500,$CW102,IF($JN102&gt;250,$DI102,IF($JN102&gt;0,$DC102,0)))/1000,0)</f>
        <v>0</v>
      </c>
      <c r="DY102" s="177">
        <f t="shared" ref="DY102:DY103" si="1621">ROUND(DZ102*$K102*$R102*$BM102*$CK102*IF($JN102&gt;500,$CW102,IF($JN102&gt;250,$DI102,IF($JN102&gt;0,$DC102,0)))/1000,0)</f>
        <v>0</v>
      </c>
      <c r="DZ102" s="70">
        <f>Контингент!K107</f>
        <v>0</v>
      </c>
      <c r="EA102" s="177">
        <f t="shared" ref="EA102:EA103" si="1622">ROUND(EC102*$D102*$R102*$BM102*$CK102*IF($JN102&gt;500,$CW102,IF($JN102&gt;250,$DI102,IF($JN102&gt;0,$DC102,0)))/1000,0)+ROUND(EC102*$G102*$U102*$BM102*$CN102*IF($JN102&gt;500,$CW102,IF($JN102&gt;250,$DI102,IF($JN102&gt;0,$DC102,0)))/1000,0)</f>
        <v>0</v>
      </c>
      <c r="EB102" s="177">
        <f t="shared" ref="EB102:EB103" si="1623">ROUND(EC102*$K102*$R102*$BM102*$CK102*IF($JN102&gt;500,$CW102,IF($JN102&gt;250,$DI102,IF($JN102&gt;0,$DC102,0)))/1000,0)+ROUND(EC102*$N102*$U102*$BM102*$CN102*IF($JN102&gt;500,$CW102,IF($JN102&gt;250,$DI102,IF($JN102&gt;0,$DC102,0)))/1000,0)</f>
        <v>0</v>
      </c>
      <c r="EC102" s="70">
        <f>Контингент!L107</f>
        <v>0</v>
      </c>
      <c r="ED102" s="177">
        <f t="shared" ref="ED102:ED103" si="1624">ROUND(EF102*$D102*$R102*$BY102*$CK102*IF($JN102&gt;500,$CW102,IF($JN102&gt;250,$DI102,IF($JN102&gt;0,$DC102,0)))/1000,0)</f>
        <v>0</v>
      </c>
      <c r="EE102" s="177">
        <f t="shared" ref="EE102:EE103" si="1625">ROUND(EF102*$K102*$R102*$BY102*$CK102*IF($JN102&gt;500,$CW102,IF($JN102&gt;250,$DI102,IF($JN102&gt;0,$DC102,0)))/1000,0)</f>
        <v>0</v>
      </c>
      <c r="EF102" s="70">
        <f>Контингент!AT107</f>
        <v>0</v>
      </c>
      <c r="EG102" s="177">
        <f t="shared" ref="EG102:EG103" si="1626">ROUND(EI102*$D102*$X102*$BM102*$CE102*IF($JN102&gt;500,$CW102,IF($JN102&gt;250,$DI102,IF($JN102&gt;0,$DC102,0)))/1000,0)</f>
        <v>0</v>
      </c>
      <c r="EH102" s="177">
        <f t="shared" ref="EH102:EH103" si="1627">ROUND(EI102*$K102*$X102*$BM102*$CE102*IF($JN102&gt;500,$CW102,IF($JN102&gt;250,$DI102,IF($JN102&gt;0,$DC102,0)))/1000,0)</f>
        <v>0</v>
      </c>
      <c r="EI102" s="70">
        <f>Контингент!R107</f>
        <v>0</v>
      </c>
      <c r="EJ102" s="177">
        <f t="shared" ref="EJ102:EJ103" si="1628">ROUND(EL102*$D102*$AB102*$BM102*$CQ102*IF($JN102&gt;500,$CW102,IF($JN102&gt;250,$DI102,IF($JN102&gt;0,$DC102,0)))/1000,0)</f>
        <v>70</v>
      </c>
      <c r="EK102" s="177">
        <f t="shared" ref="EK102:EK103" si="1629">ROUND(EL102*$K102*$AB102*$BM102*$CQ102*IF($JN102&gt;500,$CW102,IF($JN102&gt;250,$DI102,IF($JN102&gt;0,$DC102,0)))/1000,0)</f>
        <v>19</v>
      </c>
      <c r="EL102" s="70">
        <f>Контингент!S107</f>
        <v>1</v>
      </c>
      <c r="EM102" s="177">
        <f t="shared" ref="EM102:EM103" si="1630">ROUND(EO102*$D102*$AF102*$BM102*$CE102*IF($JN102&gt;500,$CW102,IF($JN102&gt;250,$DI102,IF($JN102&gt;0,$DC102,0)))/1000,0)</f>
        <v>0</v>
      </c>
      <c r="EN102" s="177">
        <f t="shared" ref="EN102:EN103" si="1631">ROUND(EO102*$K102*$AF102*$BM102*$CE102*IF($JN102&gt;500,$CW102,IF($JN102&gt;250,$DI102,IF($JN102&gt;0,$DC102,0)))/1000,0)</f>
        <v>0</v>
      </c>
      <c r="EO102" s="70">
        <f>Контингент!T107</f>
        <v>0</v>
      </c>
      <c r="EP102" s="177">
        <f t="shared" ref="EP102:EP103" si="1632">ROUND(ER102*$D102*$AJ102*$BM102*$CQ102*IF($JN102&gt;500,$CW102,IF($JN102&gt;250,$DI102,IF($JN102&gt;0,$DC102,0)))/1000,0)</f>
        <v>0</v>
      </c>
      <c r="EQ102" s="177">
        <f t="shared" ref="EQ102:EQ103" si="1633">ROUND(ER102*$K102*$AJ102*$BM102*$CQ102*IF($JN102&gt;500,$CW102,IF($JN102&gt;250,$DI102,IF($JN102&gt;0,$DC102,0)))/1000,0)</f>
        <v>0</v>
      </c>
      <c r="ER102" s="70">
        <f>Контингент!U107</f>
        <v>0</v>
      </c>
      <c r="ES102" s="177">
        <f t="shared" ref="ES102:ES103" si="1634">ROUND(EU102*$D102*$AN102*$BM102*$CQ102*IF($JN102&gt;500,$CW102,IF($JN102&gt;250,$DI102,IF($JN102&gt;0,$DC102,0)))/1000,0)</f>
        <v>0</v>
      </c>
      <c r="ET102" s="177">
        <f t="shared" ref="ET102:ET103" si="1635">ROUND(EU102*$K102*$AN102*$BM102*$CQ102*IF($JN102&gt;500,$CW102,IF($JN102&gt;250,$DI102,IF($JN102&gt;0,$DC102,0)))/1000,0)</f>
        <v>0</v>
      </c>
      <c r="EU102" s="70">
        <f>Контингент!V107</f>
        <v>0</v>
      </c>
      <c r="EV102" s="177">
        <f t="shared" ref="EV102:EV103" si="1636">ROUND(EX102*$D102*$AR102*$BM102*$CE102*IF($JN102&gt;500,$CW102,IF($JN102&gt;250,$DI102,IF($JN102&gt;0,$DC102,0)))/1000,0)</f>
        <v>0</v>
      </c>
      <c r="EW102" s="177">
        <f t="shared" ref="EW102:EW103" si="1637">ROUND(EX102*$K102*$AR102*$BM102*$CE102*IF($JN102&gt;500,$CW102,IF($JN102&gt;250,$DI102,IF($JN102&gt;0,$DC102,0)))/1000,0)</f>
        <v>0</v>
      </c>
      <c r="EX102" s="70">
        <f>Контингент!W107</f>
        <v>0</v>
      </c>
      <c r="EY102" s="177">
        <f t="shared" ref="EY102:EY103" si="1638">ROUND(FA102*$D102*$AV102*$BM102*$CQ102*IF($JN102&gt;500,$CW102,IF($JN102&gt;250,$DI102,IF($JN102&gt;0,$DC102,0)))/1000,0)</f>
        <v>0</v>
      </c>
      <c r="EZ102" s="177">
        <f t="shared" ref="EZ102:EZ103" si="1639">ROUND(FA102*$K102*$AV102*$BM102*$CQ102*IF($JN102&gt;500,$CW102,IF($JN102&gt;250,$DI102,IF($JN102&gt;0,$DC102,0)))/1000,0)</f>
        <v>0</v>
      </c>
      <c r="FA102" s="70">
        <f>Контингент!X107</f>
        <v>0</v>
      </c>
      <c r="FB102" s="177">
        <f t="shared" ref="FB102:FB103" si="1640">ROUND(FD102*$D102*$AZ102*$BM102*$CE102*IF($JN102&gt;500,$CW102,IF($JN102&gt;250,$DI102,IF($JN102&gt;0,$DC102,0)))/1000,0)</f>
        <v>0</v>
      </c>
      <c r="FC102" s="177">
        <f t="shared" ref="FC102:FC103" si="1641">ROUND(FD102*$K102*$AZ102*$BM102*$CE102*IF($JN102&gt;500,$CW102,IF($JN102&gt;250,$DI102,IF($JN102&gt;0,$DC102,0)))/1000,0)</f>
        <v>0</v>
      </c>
      <c r="FD102" s="70">
        <f>Контингент!Y107</f>
        <v>0</v>
      </c>
      <c r="FE102" s="177">
        <f t="shared" ref="FE102:FE103" si="1642">ROUND(FG102*$D102*$BD102*$BM102*$CE102*IF($JN102&gt;500,$CW102,IF($JN102&gt;250,$DI102,IF($JN102&gt;0,$DC102,0)))/1000,0)</f>
        <v>0</v>
      </c>
      <c r="FF102" s="177">
        <f t="shared" ref="FF102:FF103" si="1643">ROUND(FG102*$K102*$BD102*$BM102*$CE102*IF($JN102&gt;500,$CW102,IF($JN102&gt;250,$DI102,IF($JN102&gt;0,$DC102,0)))/1000,0)</f>
        <v>0</v>
      </c>
      <c r="FG102" s="70">
        <f>Контингент!Z107</f>
        <v>0</v>
      </c>
      <c r="FH102" s="177">
        <f t="shared" ref="FH102:FH103" si="1644">ROUND(FJ102*$D102*$X102*$BM102*$CE102*IF($JN102&gt;500,$CW102,IF($JN102&gt;250,$DI102,IF($JN102&gt;0,$DC102,0)))/1000,0)+ROUND(FJ102*$G102*$BJ102*$BM102*$CN102*IF($JN102&gt;500,$CW102,IF($JN102&gt;250,$DI102,IF($JN102&gt;0,$DC102,0)))/1000,0)</f>
        <v>0</v>
      </c>
      <c r="FI102" s="177">
        <f t="shared" ref="FI102:FI103" si="1645">ROUND(FJ102*$K102*$X102*$BM102*$CE102*IF($JN102&gt;500,$CW102,IF($JN102&gt;250,$DI102,IF($JN102&gt;0,$DC102,0)))/1000,0)+ROUND(FJ102*$N102*$BJ102*$BM102*$CN102*IF($JN102&gt;500,$CW102,IF($JN102&gt;250,$DI102,IF($JN102&gt;0,$DC102,0)))/1000,0)</f>
        <v>0</v>
      </c>
      <c r="FJ102" s="70">
        <f>Контингент!AB107</f>
        <v>0</v>
      </c>
      <c r="FK102" s="177">
        <f t="shared" ref="FK102:FK103" si="1646">ROUND(FM102*$D102*$AB102*$BM102*$CQ102*IF($JN102&gt;500,$CW102,IF($JN102&gt;250,$DI102,IF($JN102&gt;0,$DC102,0)))/1000,0)+ROUND(FM102*$G102*$BJ102*$BM102*$CT102*IF($JN102&gt;500,$CW102,IF($JN102&gt;250,$DI102,IF($JN102&gt;0,$DC102,0)))/1000,0)</f>
        <v>0</v>
      </c>
      <c r="FL102" s="177">
        <f t="shared" ref="FL102:FL103" si="1647">ROUND(FM102*$K102*$AB102*$BM102*$CQ102*IF($JN102&gt;500,$CW102,IF($JN102&gt;250,$DI102,IF($JN102&gt;0,$DC102,0)))/1000,0)+ROUND(FM102*$N102*$BJ102*$BM102*$CT102*IF($JN102&gt;500,$CW102,IF($JN102&gt;250,$DI102,IF($JN102&gt;0,$DC102,0)))/1000,0)</f>
        <v>0</v>
      </c>
      <c r="FM102" s="70">
        <f>Контингент!AC107</f>
        <v>0</v>
      </c>
      <c r="FN102" s="177">
        <f t="shared" ref="FN102:FN103" si="1648">ROUND(FP102*$D102*$AF102*$BM102*$CE102*IF($JN102&gt;500,$CW102,IF($JN102&gt;250,$DI102,IF($JN102&gt;0,$DC102,0)))/1000,0)+ROUND(FP102*$G102*$BJ102*$BM102*$CN102*IF($JN102&gt;500,$CW102,IF($JN102&gt;250,$DI102,IF($JN102&gt;0,$DC102,0)))/1000,0)</f>
        <v>0</v>
      </c>
      <c r="FO102" s="177">
        <f t="shared" ref="FO102:FO103" si="1649">ROUND(FP102*$K102*$AF102*$BM102*$CE102*IF($JN102&gt;500,$CW102,IF($JN102&gt;250,$DI102,IF($JN102&gt;0,$DC102,0)))/1000,0)+ROUND(FP102*$N102*$BJ102*$BM102*$CN102*IF($JN102&gt;500,$CW102,IF($JN102&gt;250,$DI102,IF($JN102&gt;0,$DC102,0)))/1000,0)</f>
        <v>0</v>
      </c>
      <c r="FP102" s="70">
        <f>Контингент!AD107</f>
        <v>0</v>
      </c>
      <c r="FQ102" s="177">
        <f t="shared" ref="FQ102:FQ103" si="1650">ROUND(FS102*$D102*$AJ102*$BM102*$CQ102*IF($JN102&gt;500,$CW102,IF($JN102&gt;250,$DI102,IF($JN102&gt;0,$DC102,0)))/1000,0)+ROUND(FS102*$G102*$BJ102*$BM102*$CT102*IF($JN102&gt;500,$CW102,IF($JN102&gt;250,$DI102,IF($JN102&gt;0,$DC102,0)))/1000,0)</f>
        <v>0</v>
      </c>
      <c r="FR102" s="177">
        <f t="shared" ref="FR102:FR103" si="1651">ROUND(FS102*$K102*$AJ102*$BM102*$CQ102*IF($JN102&gt;500,$CW102,IF($JN102&gt;250,$DI102,IF($JN102&gt;0,$DC102,0)))/1000,0)+ROUND(FS102*$N102*$BJ102*$BM102*$CT102*IF($JN102&gt;500,$CW102,IF($JN102&gt;250,$DI102,IF($JN102&gt;0,$DC102,0)))/1000,0)</f>
        <v>0</v>
      </c>
      <c r="FS102" s="70">
        <f>Контингент!AE107</f>
        <v>0</v>
      </c>
      <c r="FT102" s="177">
        <f t="shared" ref="FT102:FT103" si="1652">ROUND(FV102*$D102*$AN102*$BM102*$CQ102*IF($JN102&gt;500,$CW102,IF($JN102&gt;250,$DI102,IF($JN102&gt;0,$DC102,0)))/1000,0)+ROUND(FV102*$G102*$BJ102*$BM102*$CT102*IF($JN102&gt;500,$CW102,IF($JN102&gt;250,$DI102,IF($JN102&gt;0,$DC102,0)))/1000,0)</f>
        <v>0</v>
      </c>
      <c r="FU102" s="177">
        <f t="shared" ref="FU102:FU103" si="1653">ROUND(FV102*$K102*$AN102*$BM102*$CQ102*IF($JN102&gt;500,$CW102,IF($JN102&gt;250,$DI102,IF($JN102&gt;0,$DC102,0)))/1000,0)+ROUND(FV102*$N102*$BJ102*$BM102*$CT102*IF($JN102&gt;500,$CW102,IF($JN102&gt;250,$DI102,IF($JN102&gt;0,$DC102,0)))/1000,0)</f>
        <v>0</v>
      </c>
      <c r="FV102" s="70">
        <f>Контингент!AF107</f>
        <v>0</v>
      </c>
      <c r="FW102" s="177">
        <f t="shared" ref="FW102:FW103" si="1654">ROUND(FY102*$D102*$AR102*$BM102*$CE102*IF($JN102&gt;500,$CW102,IF($JN102&gt;250,$DI102,IF($JN102&gt;0,$DC102,0)))/1000,0)+ROUND(FY102*$G102*$BJ102*$BM102*$CN102*IF($JN102&gt;500,$CW102,IF($JN102&gt;250,$DI102,IF($JN102&gt;0,$DC102,0)))/1000,0)</f>
        <v>0</v>
      </c>
      <c r="FX102" s="177">
        <f t="shared" ref="FX102:FX103" si="1655">ROUND(FY102*$K102*$AR102*$BM102*$CE102*IF($JN102&gt;500,$CW102,IF($JN102&gt;250,$DI102,IF($JN102&gt;0,$DC102,0)))/1000,0)+ROUND(FY102*$N102*$BJ102*$BM102*$CN102*IF($JN102&gt;500,$CW102,IF($JN102&gt;250,$DI102,IF($JN102&gt;0,$DC102,0)))/1000,0)</f>
        <v>0</v>
      </c>
      <c r="FY102" s="70">
        <f>Контингент!AG107</f>
        <v>0</v>
      </c>
      <c r="FZ102" s="177">
        <f t="shared" ref="FZ102:FZ103" si="1656">ROUND(GB102*$D102*$AV102*$BM102*$CQ102*IF($JN102&gt;500,$CW102,IF($JN102&gt;250,$DI102,IF($JN102&gt;0,$DC102,0)))/1000,0)+ROUND(GB102*$G102*$BJ102*$BM102*$CT102*IF($JN102&gt;500,$CW102,IF($JN102&gt;250,$DI102,IF($JN102&gt;0,$DC102,0)))/1000,0)</f>
        <v>0</v>
      </c>
      <c r="GA102" s="177">
        <f t="shared" ref="GA102:GA103" si="1657">ROUND(GB102*$K102*$AV102*$BM102*$CQ102*IF($JN102&gt;500,$CW102,IF($JN102&gt;250,$DI102,IF($JN102&gt;0,$DC102,0)))/1000,0)+ROUND(GB102*$N102*$BJ102*$BM102*$CT102*IF($JN102&gt;500,$CW102,IF($JN102&gt;250,$DI102,IF($JN102&gt;0,$DC102,0)))/1000,0)</f>
        <v>0</v>
      </c>
      <c r="GB102" s="70">
        <f>Контингент!AH107</f>
        <v>0</v>
      </c>
      <c r="GC102" s="177">
        <f t="shared" ref="GC102:GC103" si="1658">ROUND(GE102*$D102*$AZ102*$BM102*$CE102*IF($JN102&gt;500,$CW102,IF($JN102&gt;250,$DI102,IF($JN102&gt;0,$DC102,0)))/1000,0)+ROUND(GE102*$G102*$BJ102*$BM102*$CN102*IF($JN102&gt;500,$CW102,IF($JN102&gt;250,$DI102,IF($JN102&gt;0,$DC102,0)))/1000,0)</f>
        <v>0</v>
      </c>
      <c r="GD102" s="177">
        <f t="shared" ref="GD102:GD103" si="1659">ROUND(GE102*$K102*$AZ102*$BM102*$CE102*IF($JN102&gt;500,$CW102,IF($JN102&gt;250,$DI102,IF($JN102&gt;0,$DC102,0)))/1000,0)+ROUND(GE102*$N102*$BJ102*$BM102*$CN102*IF($JN102&gt;500,$CW102,IF($JN102&gt;250,$DI102,IF($JN102&gt;0,$DC102,0)))/1000,0)</f>
        <v>0</v>
      </c>
      <c r="GE102" s="70">
        <f>Контингент!AI107</f>
        <v>0</v>
      </c>
      <c r="GF102" s="177">
        <f t="shared" ref="GF102:GF103" si="1660">ROUND(GH102*$D102*$BD102*$BM102*$CE102*IF($JN102&gt;500,$CW102,IF($JN102&gt;250,$DI102,IF($JN102&gt;0,$DC102,0)))/1000,0)+ROUND(GH102*$G102*$BJ102*$BM102*$CN102*IF($JN102&gt;500,$CW102,IF($JN102&gt;250,$DI102,IF($JN102&gt;0,$DC102,0)))/1000,0)</f>
        <v>0</v>
      </c>
      <c r="GG102" s="177">
        <f t="shared" ref="GG102:GG103" si="1661">ROUND(GH102*$K102*$BD102*$BM102*$CE102*IF($JN102&gt;500,$CW102,IF($JN102&gt;250,$DI102,IF($JN102&gt;0,$DC102,0)))/1000,0)+ROUND(GH102*$N102*$BJ102*$BM102*$CN102*IF($JN102&gt;500,$CW102,IF($JN102&gt;250,$DI102,IF($JN102&gt;0,$DC102,0)))/1000,0)</f>
        <v>0</v>
      </c>
      <c r="GH102" s="70">
        <f>Контингент!AJ107</f>
        <v>0</v>
      </c>
      <c r="GI102" s="177">
        <f t="shared" ref="GI102:GI103" si="1662">ROUND(GK102*$D102*$X102*$BY102*$CE102*IF($JN102&gt;500,$CW102,IF($JN102&gt;250,$DI102,IF($JN102&gt;0,$DC102,0)))/1000,0)</f>
        <v>0</v>
      </c>
      <c r="GJ102" s="177">
        <f t="shared" ref="GJ102:GJ103" si="1663">ROUND(GK102*$K102*$X102*$BY102*$CE102*IF($JN102&gt;500,$CW102,IF($JN102&gt;250,$DI102,IF($JN102&gt;0,$DC102,0)))/1000,0)</f>
        <v>0</v>
      </c>
      <c r="GK102" s="70">
        <f>Контингент!AX107</f>
        <v>0</v>
      </c>
      <c r="GL102" s="177">
        <f t="shared" ref="GL102:GL103" si="1664">ROUND(GN102*$D102*$AB102*$BY102*$CQ102*IF($JN102&gt;500,$CW102,IF($JN102&gt;250,$DI102,IF($JN102&gt;0,$DC102,0)))/1000,0)</f>
        <v>0</v>
      </c>
      <c r="GM102" s="177">
        <f t="shared" ref="GM102:GM103" si="1665">ROUND(GN102*$K102*$AB102*$BY102*$CQ102*IF($JN102&gt;500,$CW102,IF($JN102&gt;250,$DI102,IF($JN102&gt;0,$DC102,0)))/1000,0)</f>
        <v>0</v>
      </c>
      <c r="GN102" s="70">
        <f>Контингент!AY107</f>
        <v>0</v>
      </c>
      <c r="GO102" s="177">
        <f t="shared" ref="GO102:GO103" si="1666">ROUND(GQ102*$D102*$AF102*$BY102*$CE102*IF($JN102&gt;500,$CW102,IF($JN102&gt;250,$DI102,IF($JN102&gt;0,$DC102,0)))/1000,0)</f>
        <v>0</v>
      </c>
      <c r="GP102" s="177">
        <f t="shared" ref="GP102:GP103" si="1667">ROUND(GQ102*$K102*$AF102*$BY102*$CE102*IF($JN102&gt;500,$CW102,IF($JN102&gt;250,$DI102,IF($JN102&gt;0,$DC102,0)))/1000,0)</f>
        <v>0</v>
      </c>
      <c r="GQ102" s="70">
        <f>Контингент!AZ107</f>
        <v>0</v>
      </c>
      <c r="GR102" s="177">
        <f t="shared" ref="GR102:GR103" si="1668">ROUND(GT102*$D102*$AJ102*$BY102*$CQ102*IF($JN102&gt;500,$CW102,IF($JN102&gt;250,$DI102,IF($JN102&gt;0,$DC102,0)))/1000,0)</f>
        <v>0</v>
      </c>
      <c r="GS102" s="177">
        <f t="shared" ref="GS102:GS103" si="1669">ROUND(GT102*$K102*$AJ102*$BY102*$CQ102*IF($JN102&gt;500,$CW102,IF($JN102&gt;250,$DI102,IF($JN102&gt;0,$DC102,0)))/1000,0)</f>
        <v>0</v>
      </c>
      <c r="GT102" s="70">
        <f>Контингент!BA107</f>
        <v>0</v>
      </c>
      <c r="GU102" s="177">
        <f t="shared" ref="GU102:GU103" si="1670">ROUND(GW102*$D102*$AN102*$BY102*$CQ102*IF($JN102&gt;500,$CW102,IF($JN102&gt;250,$DI102,IF($JN102&gt;0,$DC102,0)))/1000,0)</f>
        <v>0</v>
      </c>
      <c r="GV102" s="177">
        <f t="shared" ref="GV102:GV103" si="1671">ROUND(GW102*$K102*$AN102*$BY102*$CQ102*IF($JN102&gt;500,$CW102,IF($JN102&gt;250,$DI102,IF($JN102&gt;0,$DC102,0)))/1000,0)</f>
        <v>0</v>
      </c>
      <c r="GW102" s="70">
        <f>Контингент!BB107</f>
        <v>0</v>
      </c>
      <c r="GX102" s="177">
        <f t="shared" ref="GX102:GX103" si="1672">ROUND(GZ102*$D102*$AR102*$BY102*$CE102*IF($JN102&gt;500,$CW102,IF($JN102&gt;250,$DI102,IF($JN102&gt;0,$DC102,0)))/1000,0)</f>
        <v>0</v>
      </c>
      <c r="GY102" s="177">
        <f t="shared" ref="GY102:GY103" si="1673">ROUND(GZ102*$K102*$AR102*$BY102*$CE102*IF($JN102&gt;500,$CW102,IF($JN102&gt;250,$DI102,IF($JN102&gt;0,$DC102,0)))/1000,0)</f>
        <v>0</v>
      </c>
      <c r="GZ102" s="70">
        <f>Контингент!BC107</f>
        <v>0</v>
      </c>
      <c r="HA102" s="177">
        <f t="shared" ref="HA102:HA103" si="1674">ROUND(HC102*$D102*$AV102*$BY102*$CQ102*IF($JN102&gt;500,$CW102,IF($JN102&gt;250,$DI102,IF($JN102&gt;0,$DC102,0)))/1000,0)</f>
        <v>0</v>
      </c>
      <c r="HB102" s="177">
        <f t="shared" ref="HB102:HB103" si="1675">ROUND(HC102*$K102*$AV102*$BY102*$CQ102*IF($JN102&gt;500,$CW102,IF($JN102&gt;250,$DI102,IF($JN102&gt;0,$DC102,0)))/1000,0)</f>
        <v>0</v>
      </c>
      <c r="HC102" s="70">
        <f>Контингент!BD107</f>
        <v>0</v>
      </c>
      <c r="HD102" s="177">
        <f t="shared" ref="HD102:HD103" si="1676">ROUND(HF102*$D102*$AZ102*$BY102*$CE102*IF($JN102&gt;500,$CW102,IF($JN102&gt;250,$DI102,IF($JN102&gt;0,$DC102,0)))/1000,0)</f>
        <v>0</v>
      </c>
      <c r="HE102" s="177">
        <f t="shared" ref="HE102:HE103" si="1677">ROUND(HF102*$K102*$AZ102*$BY102*$CE102*IF($JN102&gt;500,$CW102,IF($JN102&gt;250,$DI102,IF($JN102&gt;0,$DC102,0)))/1000,0)</f>
        <v>0</v>
      </c>
      <c r="HF102" s="70">
        <f>Контингент!BE107</f>
        <v>0</v>
      </c>
      <c r="HG102" s="177">
        <f t="shared" ref="HG102:HG103" si="1678">ROUND(HI102*$D102*$BD102*$BY102*$CE102*IF($JN102&gt;500,$CW102,IF($JN102&gt;250,$DI102,IF($JN102&gt;0,$DC102,0)))/1000,0)</f>
        <v>0</v>
      </c>
      <c r="HH102" s="177">
        <f t="shared" ref="HH102:HH103" si="1679">ROUND(HI102*$K102*$BD102*$BY102*$CE102*IF($JN102&gt;500,$CW102,IF($JN102&gt;250,$DI102,IF($JN102&gt;0,$DC102,0)))/1000,0)</f>
        <v>0</v>
      </c>
      <c r="HI102" s="70">
        <f>Контингент!BF107</f>
        <v>0</v>
      </c>
      <c r="HJ102" s="177">
        <f t="shared" ref="HJ102:HJ103" si="1680">ROUND(HL102*$E102*$S102*$BN102*$CF102*IF($JN102&gt;500,$CX102,IF($JN102&gt;250,$DJ102,IF($JN102&gt;0,$DD102,0)))/1000,0)</f>
        <v>4243</v>
      </c>
      <c r="HK102" s="177">
        <f t="shared" ref="HK102:HK103" si="1681">ROUND(HL102*$L102*$S102*$BN102*$CF102*IF($JN102&gt;500,$CX102,IF($JN102&gt;250,$DJ102,IF($JN102&gt;0,$DD102,0)))/1000,0)</f>
        <v>1131</v>
      </c>
      <c r="HL102" s="70">
        <f>Контингент!F107</f>
        <v>79</v>
      </c>
      <c r="HM102" s="177">
        <f t="shared" ref="HM102:HM103" si="1682">ROUND(HO102*$E102*$S102*$BN102*$CF102*IF($JN102&gt;500,$CX102,IF($JN102&gt;250,$DJ102,IF($JN102&gt;0,$DD102,0)))/1000,0)+ROUND(HO102*$G102*$U102*$BN102*$CF102*IF($JN102&gt;500,$CX102,IF($JN102&gt;250,$DJ102,IF($JN102&gt;0,$DD102,0)))/1000,0)</f>
        <v>0</v>
      </c>
      <c r="HN102" s="177">
        <f t="shared" ref="HN102:HN103" si="1683">ROUND(HO102*$L102*$S102*$BN102*$CF102*IF($JN102&gt;500,$CX102,IF($JN102&gt;250,$DJ102,IF($JN102&gt;0,$DD102,0)))/1000,0)+ROUND(HO102*$N102*$U102*$BN102*$CF102*IF($JN102&gt;500,$CX102,IF($JN102&gt;250,$DJ102,IF($JN102&gt;0,$DD102,0)))/1000,0)</f>
        <v>0</v>
      </c>
      <c r="HO102" s="70">
        <f>Контингент!G107</f>
        <v>0</v>
      </c>
      <c r="HP102" s="177">
        <f t="shared" ref="HP102:HP103" si="1684">ROUND(HR102*$E102*$S102*$BZ102*$CF102*IF($JN102&gt;500,$CX102,IF($JN102&gt;250,$DJ102,IF($JN102&gt;0,$DD102,0)))/1000,0)</f>
        <v>0</v>
      </c>
      <c r="HQ102" s="177">
        <f t="shared" ref="HQ102:HQ103" si="1685">ROUND(HR102*$L102*$S102*$BZ102*$CF102*IF($JN102&gt;500,$CX102,IF($JN102&gt;250,$DJ102,IF($JN102&gt;0,$DD102,0)))/1000,0)</f>
        <v>0</v>
      </c>
      <c r="HR102" s="70">
        <f>Контингент!AQ107</f>
        <v>0</v>
      </c>
      <c r="HS102" s="177">
        <f t="shared" ref="HS102:HS103" si="1686">ROUND(HU102*$E102*$S102*$BN102*$CL102*IF($JN102&gt;500,$CX102,IF($JN102&gt;250,$DJ102,IF($JN102&gt;0,$DD102,0)))/1000,0)</f>
        <v>0</v>
      </c>
      <c r="HT102" s="177">
        <f t="shared" ref="HT102:HT103" si="1687">ROUND(HU102*$L102*$S102*$BN102*$CL102*IF($JN102&gt;500,$CX102,IF($JN102&gt;250,$DJ102,IF($JN102&gt;0,$DD102,0)))/1000,0)</f>
        <v>0</v>
      </c>
      <c r="HU102" s="70">
        <f>Контингент!M107</f>
        <v>0</v>
      </c>
      <c r="HV102" s="177">
        <f t="shared" ref="HV102:HV103" si="1688">ROUND(HX102*$E102*$S102*$BN102*$CL102*IF($JN102&gt;500,$CX102,IF($JN102&gt;250,$DJ102,IF($JN102&gt;0,$DD102,0)))/1000,0)+ROUND(HX102*$G102*$U102*$BN102*$CN102*IF($JN102&gt;500,$CX102,IF($JN102&gt;250,$DJ102,IF($JN102&gt;0,$DD102,0)))/1000,0)</f>
        <v>0</v>
      </c>
      <c r="HW102" s="177">
        <f t="shared" ref="HW102:HW103" si="1689">ROUND(HX102*$L102*$S102*$BN102*$CL102*IF($JN102&gt;500,$CX102,IF($JN102&gt;250,$DJ102,IF($JN102&gt;0,$DD102,0)))/1000,0)+ROUND(HX102*$N102*$U102*$BN102*$CN102*IF($JN102&gt;500,$CX102,IF($JN102&gt;250,$DJ102,IF($JN102&gt;0,$DD102,0)))/1000,0)</f>
        <v>0</v>
      </c>
      <c r="HX102" s="70">
        <f>Контингент!N107</f>
        <v>0</v>
      </c>
      <c r="HY102" s="177">
        <f t="shared" ref="HY102:HY103" si="1690">ROUND(IA102*$E102*$S102*$BZ102*$CL102*IF($JN102&gt;500,$CX102,IF($JN102&gt;250,$DJ102,IF($JN102&gt;0,$DD102,0)))/1000,0)</f>
        <v>0</v>
      </c>
      <c r="HZ102" s="177">
        <f t="shared" ref="HZ102:HZ103" si="1691">ROUND(IA102*$L102*$S102*$BZ102*$CL102*IF($JN102&gt;500,$CX102,IF($JN102&gt;250,$DJ102,IF($JN102&gt;0,$DD102,0)))/1000,0)</f>
        <v>0</v>
      </c>
      <c r="IA102" s="70">
        <f>Контингент!AU107</f>
        <v>0</v>
      </c>
      <c r="IB102" s="177">
        <f t="shared" ref="IB102:IB103" si="1692">ROUND(ID102*$E102*$BH102*$BN102*$CR102*IF($JN102&gt;500,$CX102,IF($JN102&gt;250,$DJ102,IF($JN102&gt;0,$DD102,0)))/1000,0)</f>
        <v>322</v>
      </c>
      <c r="IC102" s="177">
        <f t="shared" ref="IC102:IC103" si="1693">ROUND(ID102*$L102*$BH102*$BN102*$CR102*IF($JN102&gt;500,$CX102,IF($JN102&gt;250,$DJ102,IF($JN102&gt;0,$DD102,0)))/1000,0)</f>
        <v>86</v>
      </c>
      <c r="ID102" s="70">
        <f>Контингент!AL107</f>
        <v>3</v>
      </c>
      <c r="IE102" s="177">
        <f t="shared" ref="IE102:IE103" si="1694">ROUND(IG102*$E102*$BH102*$BN102*$CR102*IF($JN102&gt;500,$CX102,IF($JN102&gt;250,$DJ102,IF($JN102&gt;0,$DD102,0)))/1000,0)+ROUND(IG102*$G102*$BJ102*$BN102*$CT102*IF($JN102&gt;500,$CX102,IF($JN102&gt;250,$DJ102,IF($JN102&gt;0,$DD102,0)))/1000,0)</f>
        <v>0</v>
      </c>
      <c r="IF102" s="177">
        <f t="shared" ref="IF102:IF103" si="1695">ROUND(IG102*$L102*$BH102*$BN102*$CR102*IF($JN102&gt;500,$CX102,IF($JN102&gt;250,$DJ102,IF($JN102&gt;0,$DD102,0)))/1000,0)+ROUND(IG102*$N102*$BJ102*$BN102*$CT102*IF($JN102&gt;500,$CX102,IF($JN102&gt;250,$DJ102,IF($JN102&gt;0,$DD102,0)))/1000,0)</f>
        <v>0</v>
      </c>
      <c r="IG102" s="70">
        <f>Контингент!AM107</f>
        <v>0</v>
      </c>
      <c r="IH102" s="177">
        <f t="shared" ref="IH102:IH103" si="1696">ROUND(IJ102*$E102*$BH102*$BZ102*$CR102*IF($JN102&gt;500,$CX102,IF($JN102&gt;250,$DJ102,IF($JN102&gt;0,$DD102,0)))/1000,0)</f>
        <v>0</v>
      </c>
      <c r="II102" s="177">
        <f t="shared" ref="II102:II103" si="1697">ROUND(IJ102*$L102*$BH102*$BZ102*$CR102*IF($JN102&gt;500,$CX102,IF($JN102&gt;250,$DJ102,IF($JN102&gt;0,$DD102,0)))/1000,0)</f>
        <v>0</v>
      </c>
      <c r="IJ102" s="70">
        <f>Контингент!BH107</f>
        <v>0</v>
      </c>
      <c r="IK102" s="177">
        <f t="shared" ref="IK102:IK103" si="1698">ROUND(IM102*$F102*$T102*$BO102*$CG102*IF($JN102&gt;500,$CY102,IF($JN102&gt;250,$DK102,IF($JN102&gt;0,$DE102,0)))/1000,0)</f>
        <v>552</v>
      </c>
      <c r="IL102" s="177">
        <f t="shared" ref="IL102:IL103" si="1699">ROUND(IM102*$M102*$T102*$BO102*$CG102*IF($JN102&gt;500,$CY102,IF($JN102&gt;250,$DK102,IF($JN102&gt;0,$DE102,0)))/1000,0)</f>
        <v>147</v>
      </c>
      <c r="IM102" s="70">
        <f>Контингент!H107+Контингент!I107</f>
        <v>10</v>
      </c>
      <c r="IN102" s="177">
        <f t="shared" ref="IN102:IN103" si="1700">ROUND(IP102*$F102*$T102*$BO102*$CG102*IF($JN102&gt;500,$CY102,IF($JN102&gt;250,$DK102,IF($JN102&gt;0,$DE102,0)))/1000,0)+ROUND(IP102*$G102*$U102*$BO102*$CG102*IF($JN102&gt;500,$CY102,IF($JN102&gt;250,$DK102,IF($JN102&gt;0,$DE102,0)))/1000,0)</f>
        <v>0</v>
      </c>
      <c r="IO102" s="177">
        <f t="shared" ref="IO102:IO103" si="1701">ROUND(IP102*$M102*$T102*$BO102*$CG102*IF($JN102&gt;500,$CY102,IF($JN102&gt;250,$DK102,IF($JN102&gt;0,$DE102,0)))/1000,0)+ROUND(IP102*$N102*$U102*$BO102*$CG102*IF($JN102&gt;500,$CY102,IF($JN102&gt;250,$DK102,IF($JN102&gt;0,$DE102,0)))/1000,0)</f>
        <v>0</v>
      </c>
      <c r="IP102" s="70">
        <f>Контингент!J107</f>
        <v>0</v>
      </c>
      <c r="IQ102" s="177">
        <f t="shared" ref="IQ102:IQ103" si="1702">ROUND(IS102*$F102*$T102*$CA102*$CG102*IF($JN102&gt;500,$CY102,IF($JN102&gt;250,$DK102,IF($JN102&gt;0,$DE102,0)))/1000,0)</f>
        <v>0</v>
      </c>
      <c r="IR102" s="177">
        <f t="shared" ref="IR102:IR103" si="1703">ROUND(IS102*$M102*$T102*$CA102*$CG102*IF($JN102&gt;500,$CY102,IF($JN102&gt;250,$DK102,IF($JN102&gt;0,$DE102,0)))/1000,0)</f>
        <v>0</v>
      </c>
      <c r="IS102" s="70">
        <f>Контингент!AR107+Контингент!AS107</f>
        <v>0</v>
      </c>
      <c r="IT102" s="177">
        <f t="shared" ref="IT102:IT103" si="1704">ROUND(IV102*$F102*$T102*$BO102*$CM102*IF($JN102&gt;500,$CY102,IF($JN102&gt;250,$DK102,IF($JN102&gt;0,$DE102,0)))/1000,0)</f>
        <v>0</v>
      </c>
      <c r="IU102" s="177">
        <f t="shared" ref="IU102:IU103" si="1705">ROUND(IV102*$M102*$T102*$BO102*$CM102*IF($JN102&gt;500,$CY102,IF($JN102&gt;250,$DK102,IF($JN102&gt;0,$DE102,0)))/1000,0)</f>
        <v>0</v>
      </c>
      <c r="IV102" s="70">
        <f>Контингент!O107+Контингент!P107</f>
        <v>0</v>
      </c>
      <c r="IW102" s="177">
        <f t="shared" ref="IW102:IW103" si="1706">ROUND(IY102*$F102*$T102*$BO102*$CM102*IF($JN102&gt;500,$CY102,IF($JN102&gt;250,$DK102,IF($JN102&gt;0,$DE102,0)))/1000,0)+ROUND(IY102*$G102*$U102*$BO102*$CM102*IF($JN102&gt;500,$CY102,IF($JN102&gt;250,$DK102,IF($JN102&gt;0,$DE102,0)))/1000,0)</f>
        <v>0</v>
      </c>
      <c r="IX102" s="177">
        <f t="shared" ref="IX102:IX103" si="1707">ROUND(IY102*$M102*$T102*$BO102*$CM102*IF($JN102&gt;500,$CY102,IF($JN102&gt;250,$DK102,IF($JN102&gt;0,$DE102,0)))/1000,0)+ROUND(IY102*$N102*$U102*$BO102*$CM102*IF($JN102&gt;500,$CY102,IF($JN102&gt;250,$DK102,IF($JN102&gt;0,$DE102,0)))/1000,0)</f>
        <v>0</v>
      </c>
      <c r="IY102" s="70">
        <f>Контингент!Q107</f>
        <v>0</v>
      </c>
      <c r="IZ102" s="177">
        <f t="shared" ref="IZ102:IZ103" si="1708">ROUND(JB102*$F102*$T102*$CA102*$CM102*IF($JN102&gt;500,$CY102,IF($JN102&gt;250,$DK102,IF($JN102&gt;0,$DE102,0)))/1000,0)</f>
        <v>0</v>
      </c>
      <c r="JA102" s="177">
        <f t="shared" ref="JA102:JA103" si="1709">ROUND(JB102*$M102*$T102*$CA102*$CM102*IF($JN102&gt;500,$CY102,IF($JN102&gt;250,$DK102,IF($JN102&gt;0,$DE102,0)))/1000,0)</f>
        <v>0</v>
      </c>
      <c r="JB102" s="70">
        <f>Контингент!AV107+Контингент!AW107</f>
        <v>0</v>
      </c>
      <c r="JC102" s="177">
        <f t="shared" ref="JC102:JC103" si="1710">ROUND(JE102*$F102*$BI102*$BO102*$CG102*IF($JN102&gt;500,$CY102,IF($JN102&gt;250,$DK102,IF($JN102&gt;0,$DE102,0)))/1000,0)</f>
        <v>0</v>
      </c>
      <c r="JD102" s="177">
        <f t="shared" ref="JD102:JD103" si="1711">ROUND(JE102*$M102*$BI102*$BO102*$CG102*IF($JN102&gt;500,$CY102,IF($JN102&gt;250,$DK102,IF($JN102&gt;0,$DE102,0)))/1000,0)</f>
        <v>0</v>
      </c>
      <c r="JE102" s="70">
        <f>Контингент!AN107</f>
        <v>0</v>
      </c>
      <c r="JF102" s="177">
        <f t="shared" ref="JF102:JF103" si="1712">ROUND(JH102*$F102*$BI102*$BO102*$CS102*IF($JN102&gt;500,$CY102,IF($JN102&gt;250,$DK102,IF($JN102&gt;0,$DE102,0)))/1000,0)+ROUND(JH102*$G102*$BJ102*$BO102*$CT102*IF($JN102&gt;500,$CY102,IF($JN102&gt;250,$DK102,IF($JN102&gt;0,$DE102,0)))/1000,0)</f>
        <v>0</v>
      </c>
      <c r="JG102" s="177">
        <f t="shared" ref="JG102:JG103" si="1713">ROUND(JH102*$M102*$BI102*$BO102*$CS102*IF($JN102&gt;500,$CY102,IF($JN102&gt;250,$DK102,IF($JN102&gt;0,$DE102,0)))/1000,0)+ROUND(JH102*$N102*$BJ102*$BO102*$CT102*IF($JN102&gt;500,$CY102,IF($JN102&gt;250,$DK102,IF($JN102&gt;0,$DE102,0)))/1000,0)</f>
        <v>0</v>
      </c>
      <c r="JH102" s="70">
        <f>Контингент!AO107</f>
        <v>0</v>
      </c>
      <c r="JI102" s="177">
        <f t="shared" ref="JI102:JI103" si="1714">ROUND(JK102*$F102*$BI102*$CA102*$CS102*IF($JN102&gt;500,$CY102,IF($JN102&gt;250,$DK102,IF($JN102&gt;0,$DE102,0)))/1000,0)</f>
        <v>0</v>
      </c>
      <c r="JJ102" s="177">
        <f t="shared" ref="JJ102:JJ103" si="1715">ROUND(JK102*$M102*$BI102*$CA102*$CS102*IF($JN102&gt;500,$CY102,IF($JN102&gt;250,$DK102,IF($JN102&gt;0,$DE102,0)))/1000,0)</f>
        <v>0</v>
      </c>
      <c r="JK102" s="70">
        <f>Контингент!BI107</f>
        <v>0</v>
      </c>
      <c r="JL102" s="70">
        <f t="shared" ref="JL102:JL103" si="1716">DQ102+DT102+DW102+DZ102+EC102+EF102+EI102+EL102+EO102+ER102+EU102+EX102+FA102+FD102+FG102+FJ102+FM102+FP102+FS102+FV102+FY102+GB102+GE102+GH102+GK102+GN102+GQ102+GT102+GW102+GZ102+HC102+HF102+HI102+HL102+HO102+HR102+HU102+HX102+IA102+ID102+IG102+IJ102+IM102+IP102+IS102+IV102+IY102+JB102++JE102+JH102+JK102</f>
        <v>186</v>
      </c>
      <c r="JM102" s="70">
        <f>Контингент!CZ107</f>
        <v>0</v>
      </c>
      <c r="JN102" s="70">
        <f t="shared" ref="JN102:JN103" si="1717">JL102+JM102</f>
        <v>186</v>
      </c>
      <c r="JO102" s="177">
        <f t="shared" ref="JO102:JO103" si="1718">DO102+DR102+DU102+DX102+EA102+ED102+EG102+EJ102+EM102+EP102+ES102+EV102+EY102+FB102+FE102+FH102+FK102+FN102+FQ102+FT102+FW102+FZ102+GC102+GF102+GI102+GL102+GO102+GR102+GU102+GX102+HA102+HD102+HG102+HJ102+HM102+HP102+HS102+HV102+HY102+IB102+IE102+IH102+IK102+IN102+IQ102+IT102+IW102+IZ102+JC102+JF102+JI102</f>
        <v>8738</v>
      </c>
      <c r="JP102" s="177">
        <f t="shared" ref="JP102:JP103" si="1719">DP102+DS102+DV102+DY102+EB102+EE102+EH102+EK102+EN102+EQ102+ET102+EW102+EZ102+FC102+FF102+FI102+FL102+FO102+FR102+FU102+FX102+GA102+GD102+GG102+GJ102+GM102+GP102+GS102+GV102+GY102+HB102+HE102+HH102+HK102+HN102+HQ102+HT102+HW102+HZ102+IC102+IF102+II102+IL102+IO102+IR102+IU102+IX102+JA102+JD102+JG102+JJ102</f>
        <v>2330</v>
      </c>
      <c r="JQ102" s="143">
        <f>'Нормативы и коэффициенты МОО'!$Y$17</f>
        <v>0.89426399999999995</v>
      </c>
      <c r="JR102" s="14">
        <v>1</v>
      </c>
      <c r="JS102" s="177">
        <f t="shared" ref="JS102:JS103" si="1720">ROUND(JO102*JQ102*JR102,0)</f>
        <v>7814</v>
      </c>
      <c r="JT102" s="177">
        <f t="shared" ref="JT102:JT103" si="1721">ROUND(JP102*JQ102*JR102,0)</f>
        <v>2084</v>
      </c>
      <c r="JU102" s="177">
        <f t="shared" ref="JU102:JU103" si="1722">ROUND(JW102*$H102*$V102*$BQ102*$CI102*IF($JN102&gt;500,$DA102,IF($JN102&gt;250,$DM102,IF($JN102&gt;0,$DG102,0)))/1000,0)</f>
        <v>1690</v>
      </c>
      <c r="JV102" s="177">
        <f t="shared" ref="JV102:JV103" si="1723">ROUND(JW102*$O102*$V102*$BQ102*$CI102*IF($JN102&gt;500,$DA102,IF($JN102&gt;250,$DM102,IF($JN102&gt;0,$DG102,0)))/1000,0)</f>
        <v>0</v>
      </c>
      <c r="JW102" s="70">
        <f>Контингент!DU107</f>
        <v>73</v>
      </c>
      <c r="JX102" s="177">
        <f t="shared" ref="JX102:JX103" si="1724">ROUND(JZ102*$H102*$V102*$BQ102*$CO102*IF($JN102&gt;500,$DA102,IF($JN102&gt;250,$DM102,IF($JN102&gt;0,$DG102,0)))/1000,0)</f>
        <v>0</v>
      </c>
      <c r="JY102" s="177">
        <f t="shared" ref="JY102:JY103" si="1725">ROUND(JZ102*$O102*$V102*$BQ102*$CO102*IF($JN102&gt;500,$DA102,IF($JN102&gt;250,$DM102,IF($JN102&gt;0,$DG102,0)))/1000,0)</f>
        <v>0</v>
      </c>
      <c r="JZ102" s="70">
        <f>Контингент!DV107</f>
        <v>0</v>
      </c>
      <c r="KA102" s="177">
        <f t="shared" ref="KA102:KA103" si="1726">ROUND(KC102*$H102*$BK102*$BQ102*$CU102*IF($JN102&gt;500,$DA102,IF($JN102&gt;250,$DM102,IF($JN102&gt;0,$DG102,0)))/1000,0)</f>
        <v>0</v>
      </c>
      <c r="KB102" s="177">
        <f t="shared" ref="KB102:KB103" si="1727">ROUND(KC102*$O102*$BK102*$BQ102*$CU102*IF($JN102&gt;500,$DA102,IF($JN102&gt;250,$DM102,IF($JN102&gt;0,$DG102,0)))/1000,0)</f>
        <v>0</v>
      </c>
      <c r="KC102" s="70">
        <f>(Контингент!DW107+Контингент!DX107+Контингент!DY107+Контингент!DZ107+Контингент!EA107+Контингент!EB107+Контингент!EC107+Контингент!ED107+Контингент!EE107)</f>
        <v>0</v>
      </c>
      <c r="KD102" s="177">
        <f t="shared" ref="KD102:KD103" si="1728">ROUND(KF102*$H102*$V102*$BQ102*$CI102*IF($JN102&gt;500,$DA102,IF($JN102&gt;250,$DM102,IF($JN102&gt;0,$DG102,0)))/1000,0)</f>
        <v>1366</v>
      </c>
      <c r="KE102" s="177">
        <f t="shared" ref="KE102:KE103" si="1729">ROUND(KF102*$O102*$V102*$BQ102*$CI102*IF($JN102&gt;500,$DA102,IF($JN102&gt;250,$DM102,IF($JN102&gt;0,$DG102,0)))/1000,0)</f>
        <v>0</v>
      </c>
      <c r="KF102" s="70">
        <f>Контингент!EF107</f>
        <v>59</v>
      </c>
      <c r="KG102" s="177">
        <f t="shared" ref="KG102:KG103" si="1730">ROUND(KI102*$H102*$V102*$BQ102*$CO102*IF($JN102&gt;500,$DA102,IF($JN102&gt;250,$DM102,IF($JN102&gt;0,$DG102,0)))/1000,0)</f>
        <v>0</v>
      </c>
      <c r="KH102" s="177">
        <f t="shared" ref="KH102:KH103" si="1731">ROUND(KI102*$O102*$V102*$BQ102*$CO102*IF($JN102&gt;500,$DA102,IF($JN102&gt;250,$DM102,IF($JN102&gt;0,$DG102,0)))/1000,0)</f>
        <v>0</v>
      </c>
      <c r="KI102" s="70">
        <f>Контингент!EG107</f>
        <v>0</v>
      </c>
      <c r="KJ102" s="177">
        <f t="shared" ref="KJ102:KJ103" si="1732">ROUND(KL102*$H102*$BK102*$BQ102*$CU102*IF($JN102&gt;500,$DA102,IF($JN102&gt;250,$DM102,IF($JN102&gt;0,$DG102,0)))/1000,0)</f>
        <v>46</v>
      </c>
      <c r="KK102" s="177">
        <f t="shared" ref="KK102:KK103" si="1733">ROUND(KL102*$O102*$BK102*$BQ102*$CU102*IF($JN102&gt;500,$DA102,IF($JN102&gt;250,$DM102,IF($JN102&gt;0,$DG102,0)))/1000,0)</f>
        <v>0</v>
      </c>
      <c r="KL102" s="70">
        <f>Контингент!EH107</f>
        <v>1</v>
      </c>
      <c r="KM102" s="177">
        <f t="shared" ref="KM102:KM103" si="1734">ROUND(KO102*$H102*$V102*$BQ102*$CI102*IF($JN102&gt;500,$DA102,IF($JN102&gt;250,$DM102,IF($JN102&gt;0,$DG102,0)))/1000,0)</f>
        <v>185</v>
      </c>
      <c r="KN102" s="177">
        <f t="shared" ref="KN102:KN103" si="1735">ROUND(KO102*$O102*$V102*$BQ102*$CI102*IF($JN102&gt;500,$DA102,IF($JN102&gt;250,$DM102,IF($JN102&gt;0,$DG102,0)))/1000,0)</f>
        <v>0</v>
      </c>
      <c r="KO102" s="70">
        <f>Контингент!EI107</f>
        <v>8</v>
      </c>
      <c r="KP102" s="177">
        <f t="shared" ref="KP102:KP103" si="1736">ROUND(KR102*$H102*$V102*$BQ102*$CO102*IF($JN102&gt;500,$DA102,IF($JN102&gt;250,$DM102,IF($JN102&gt;0,$DG102,0)))/1000,0)</f>
        <v>0</v>
      </c>
      <c r="KQ102" s="177">
        <f t="shared" ref="KQ102:KQ103" si="1737">ROUND(KR102*$O102*$V102*$BQ102*$CO102*IF($JN102&gt;500,$DA102,IF($JN102&gt;250,$DM102,IF($JN102&gt;0,$DG102,0)))/1000,0)</f>
        <v>0</v>
      </c>
      <c r="KR102" s="70">
        <f>Контингент!EJ107</f>
        <v>0</v>
      </c>
      <c r="KS102" s="177">
        <f t="shared" ref="KS102:KS103" si="1738">ROUND(KU102*$H102*$BK102*$BQ102*$CU102*IF($JN102&gt;500,$DA102,IF($JN102&gt;250,$DM102,IF($JN102&gt;0,$DG102,0)))/1000,0)</f>
        <v>0</v>
      </c>
      <c r="KT102" s="177">
        <f t="shared" ref="KT102:KT103" si="1739">ROUND(KU102*$O102*$BK102*$BQ102*$CU102*IF($JN102&gt;500,$DA102,IF($JN102&gt;250,$DM102,IF($JN102&gt;0,$DG102,0)))/1000,0)</f>
        <v>0</v>
      </c>
      <c r="KU102" s="70">
        <f>Контингент!EK107</f>
        <v>0</v>
      </c>
      <c r="KV102" s="70">
        <f t="shared" ref="KV102:KV103" si="1740">JW102+JZ102+KC102+KF102+KI102+KL102+KO102+KR102+KU102</f>
        <v>141</v>
      </c>
      <c r="KW102" s="177">
        <f t="shared" ref="KW102:KW103" si="1741">JU102+JX102+KA102+KD102+KG102+KJ102+KM102+KP102+KS102</f>
        <v>3287</v>
      </c>
      <c r="KX102" s="177">
        <f t="shared" ref="KX102:KX103" si="1742">JV102+JY102+KB102+KE102+KH102+KK102+KN102+KQ102+KT102</f>
        <v>0</v>
      </c>
      <c r="KY102" s="143">
        <f>'Нормативы и коэффициенты МОО'!$Y$17</f>
        <v>0.89426399999999995</v>
      </c>
      <c r="KZ102" s="14">
        <v>1</v>
      </c>
      <c r="LA102" s="177">
        <f t="shared" ref="LA102:LA103" si="1743">ROUND(KW102*KY102*KZ102,0)</f>
        <v>2939</v>
      </c>
      <c r="LB102" s="177">
        <f t="shared" ref="LB102:LB103" si="1744">ROUND(KX102*KY102*KZ102,0)</f>
        <v>0</v>
      </c>
      <c r="LC102" s="177">
        <f>ROUND(LE102*$I102*$W102*$BR102*$CJ102*IF($JN102&gt;500,$DB102,IF($JN102&gt;250,$DN102,IF($JN102&gt;0,$DH102,0)))/1000,0)</f>
        <v>265</v>
      </c>
      <c r="LD102" s="177">
        <f>ROUND(LE102*$P102*$W102*$BR102*$CJ102*IF($JN102&gt;500,$DB102,IF($JN102&gt;250,$DN102,IF($JN102&gt;0,$DH102,0)))/1000,0)</f>
        <v>0</v>
      </c>
      <c r="LE102" s="70">
        <f>Контингент!DC107</f>
        <v>60</v>
      </c>
      <c r="LF102" s="177">
        <f>ROUND(LH102*$I102*$W102*$BR102*$CP102*IF($JN102&gt;500,$DB102,IF($JN102&gt;250,$DN102,IF($JN102&gt;0,$DH102,0)))/1000,0)</f>
        <v>0</v>
      </c>
      <c r="LG102" s="177">
        <f>ROUND(LH102*$P102*$W102*$BR102*$CP102*IF($JN102&gt;500,$DB102,IF($JN102&gt;250,$DN102,IF($JN102&gt;0,$DH102,0)))/1000,0)</f>
        <v>0</v>
      </c>
      <c r="LH102" s="70">
        <f>Контингент!DD107</f>
        <v>0</v>
      </c>
      <c r="LI102" s="177">
        <f>ROUND(LK102*$I102*$AA102*$BR102*$CJ102*IF($JN102&gt;500,$DB102,IF($JN102&gt;250,$DN102,IF($JN102&gt;0,$DH102,0)))/1000,0)</f>
        <v>0</v>
      </c>
      <c r="LJ102" s="177">
        <f>ROUND(LK102*$P102*$AA102*$BR102*$CJ102*IF($JN102&gt;500,$DB102,IF($JN102&gt;250,$DN102,IF($JN102&gt;0,$DH102,0)))/1000,0)</f>
        <v>0</v>
      </c>
      <c r="LK102" s="70">
        <f>Контингент!DE107</f>
        <v>0</v>
      </c>
      <c r="LL102" s="177">
        <f>ROUND(LN102*$I102*$AE102*$BR102*$CJ102*IF($JN102&gt;500,$DB102,IF($JN102&gt;250,$DN102,IF($JN102&gt;0,$DH102,0)))/1000,0)</f>
        <v>0</v>
      </c>
      <c r="LM102" s="177">
        <f>ROUND(LN102*$P102*$AE102*$BR102*$CJ102*IF($JN102&gt;500,$DB102,IF($JN102&gt;250,$DN102,IF($JN102&gt;0,$DH102,0)))/1000,0)</f>
        <v>0</v>
      </c>
      <c r="LN102" s="70">
        <f>Контингент!DF107</f>
        <v>0</v>
      </c>
      <c r="LO102" s="177">
        <f>ROUND(LQ102*$I102*$AI102*$BR102*$CJ102*IF($JN102&gt;500,$DB102,IF($JN102&gt;250,$DN102,IF($JN102&gt;0,$DH102,0)))/1000,0)</f>
        <v>0</v>
      </c>
      <c r="LP102" s="177">
        <f>ROUND(LQ102*$P102*$AI102*$BR102*$CJ102*IF($JN102&gt;500,$DB102,IF($JN102&gt;250,$DN102,IF($JN102&gt;0,$DH102,0)))/1000,0)</f>
        <v>0</v>
      </c>
      <c r="LQ102" s="70">
        <f>Контингент!DG107</f>
        <v>0</v>
      </c>
      <c r="LR102" s="177">
        <f>ROUND(LT102*$I102*$AM102*$BR102*$CJ102*IF($JN102&gt;500,$DB102,IF($JN102&gt;250,$DN102,IF($JN102&gt;0,$DH102,0)))/1000,0)</f>
        <v>0</v>
      </c>
      <c r="LS102" s="177">
        <f>ROUND(LT102*$P102*$AM102*$BR102*$CJ102*IF($JN102&gt;500,$DB102,IF($JN102&gt;250,$DN102,IF($JN102&gt;0,$DH102,0)))/1000,0)</f>
        <v>0</v>
      </c>
      <c r="LT102" s="70">
        <f>Контингент!DH107</f>
        <v>0</v>
      </c>
      <c r="LU102" s="177">
        <f>ROUND(LW102*$I102*$AQ102*$BR102*$CJ102*IF($JN102&gt;500,$DB102,IF($JN102&gt;250,$DN102,IF($JN102&gt;0,$DH102,0)))/1000,0)</f>
        <v>0</v>
      </c>
      <c r="LV102" s="177">
        <f>ROUND(LW102*$P102*$AQ102*$BR102*$CJ102*IF($JN102&gt;500,$DB102,IF($JN102&gt;250,$DN102,IF($JN102&gt;0,$DH102,0)))/1000,0)</f>
        <v>0</v>
      </c>
      <c r="LW102" s="70">
        <f>Контингент!DI107</f>
        <v>0</v>
      </c>
      <c r="LX102" s="177">
        <f>ROUND(LZ102*$I102*$AU102*$BR102*$CJ102*IF($JN102&gt;500,$DB102,IF($JN102&gt;250,$DN102,IF($JN102&gt;0,$DH102,0)))/1000,0)</f>
        <v>0</v>
      </c>
      <c r="LY102" s="177">
        <f>ROUND(LZ102*$P102*$AU102*$BR102*$CJ102*IF($JN102&gt;500,$DB102,IF($JN102&gt;250,$DN102,IF($JN102&gt;0,$DH102,0)))/1000,0)</f>
        <v>0</v>
      </c>
      <c r="LZ102" s="70">
        <f>Контингент!DJ107</f>
        <v>0</v>
      </c>
      <c r="MA102" s="177">
        <f>ROUND(MC102*$I102*$AY102*$BR102*$CJ102*IF($JN102&gt;500,$DB102,IF($JN102&gt;250,$DN102,IF($JN102&gt;0,$DH102,0)))/1000,0)</f>
        <v>0</v>
      </c>
      <c r="MB102" s="177">
        <f>ROUND(MC102*$P102*$AY102*$BR102*$CJ102*IF($JN102&gt;500,$DB102,IF($JN102&gt;250,$DN102,IF($JN102&gt;0,$DH102,0)))/1000,0)</f>
        <v>0</v>
      </c>
      <c r="MC102" s="70">
        <f>Контингент!DK107</f>
        <v>0</v>
      </c>
      <c r="MD102" s="177">
        <f>ROUND(MF102*$I102*$BC102*$BR102*$CJ102*IF($JN102&gt;500,$DB102,IF($JN102&gt;250,$DN102,IF($JN102&gt;0,$DH102,0)))/1000,0)</f>
        <v>0</v>
      </c>
      <c r="ME102" s="177">
        <f>ROUND(MF102*$P102*$BC102*$BR102*$CJ102*IF($JN102&gt;500,$DB102,IF($JN102&gt;250,$DN102,IF($JN102&gt;0,$DH102,0)))/1000,0)</f>
        <v>0</v>
      </c>
      <c r="MF102" s="70">
        <f>Контингент!DL107</f>
        <v>0</v>
      </c>
      <c r="MG102" s="177">
        <f>ROUND(MI102*$I102*$BG102*$BR102*$CJ102*IF($JN102&gt;500,$DB102,IF($JN102&gt;250,$DN102,IF($JN102&gt;0,$DH102,0)))/1000,0)</f>
        <v>0</v>
      </c>
      <c r="MH102" s="177">
        <f>ROUND(MI102*$P102*$BG102*$BR102*$CJ102*IF($JN102&gt;500,$DB102,IF($JN102&gt;250,$DN102,IF($JN102&gt;0,$DH102,0)))/1000,0)</f>
        <v>0</v>
      </c>
      <c r="MI102" s="70">
        <f>Контингент!DM107</f>
        <v>0</v>
      </c>
      <c r="MJ102" s="177">
        <f>ROUND(ML102*$I102*$W102*$BR102*$CJ102*IF($JN102&gt;500,$DB102,IF($JN102&gt;250,$DN102,IF($JN102&gt;0,$DH102,0)))/1000,0)</f>
        <v>132</v>
      </c>
      <c r="MK102" s="177">
        <f>ROUND(ML102*$P102*$W102*$BR102*$CJ102*IF($JN102&gt;500,$DB102,IF($JN102&gt;250,$DN102,IF($JN102&gt;0,$DH102,0)))/1000,0)</f>
        <v>0</v>
      </c>
      <c r="ML102" s="70">
        <f>Контингент!DN107</f>
        <v>30</v>
      </c>
      <c r="MM102" s="177">
        <f>ROUND(MO102*$I102*$W102*$BR102*$CP102*IF($JN102&gt;500,$DB102,IF($JN102&gt;250,$DN102,IF($JN102&gt;0,$DH102,0)))/1000,0)</f>
        <v>0</v>
      </c>
      <c r="MN102" s="177">
        <f>ROUND(MO102*$P102*$W102*$BR102*$CP102*IF($JN102&gt;500,$DB102,IF($JN102&gt;250,$DN102,IF($JN102&gt;0,$DH102,0)))/1000,0)</f>
        <v>0</v>
      </c>
      <c r="MO102" s="70">
        <f>Контингент!DO107</f>
        <v>0</v>
      </c>
      <c r="MP102" s="177">
        <f>ROUND(MR102*$I102*$BH102*$BR102*$CJ102*IF($JN102&gt;500,$DB102,IF($JN102&gt;250,$DN102,IF($JN102&gt;0,$DH102,0)))/1000,0)</f>
        <v>0</v>
      </c>
      <c r="MQ102" s="177">
        <f>ROUND(MR102*$P102*$BH102*$BR102*$CJ102*IF($JN102&gt;500,$DB102,IF($JN102&gt;250,$DN102,IF($JN102&gt;0,$DH102,0)))/1000,0)</f>
        <v>0</v>
      </c>
      <c r="MR102" s="70">
        <f>Контингент!DP107</f>
        <v>0</v>
      </c>
      <c r="MS102" s="177">
        <f>ROUND(MU102*$I102*$W102*$BR102*$CJ102*IF($JN102&gt;500,$DB102,IF($JN102&gt;250,$DN102,IF($JN102&gt;0,$DH102,0)))/1000,0)</f>
        <v>44</v>
      </c>
      <c r="MT102" s="177">
        <f>ROUND(MU102*$P102*$W102*$BR102*$CJ102*IF($JN102&gt;500,$DB102,IF($JN102&gt;250,$DN102,IF($JN102&gt;0,$DH102,0)))/1000,0)</f>
        <v>0</v>
      </c>
      <c r="MU102" s="70">
        <f>Контингент!DQ107</f>
        <v>10</v>
      </c>
      <c r="MV102" s="177">
        <f>ROUND(MX102*$I102*$W102*$BR102*$CP102*IF($JN102&gt;500,$DB102,IF($JN102&gt;250,$DN102,IF($JN102&gt;0,$DH102,0)))/1000,0)</f>
        <v>0</v>
      </c>
      <c r="MW102" s="177">
        <f>ROUND(MX102*$P102*$W102*$BR102*$CP102*IF($JN102&gt;500,$DB102,IF($JN102&gt;250,$DN102,IF($JN102&gt;0,$DH102,0)))/1000,0)</f>
        <v>0</v>
      </c>
      <c r="MX102" s="70">
        <f>Контингент!DR107</f>
        <v>0</v>
      </c>
      <c r="MY102" s="177">
        <f>ROUND(NA102*$I102*$BI102*$BR102*$CJ102*IF($JN102&gt;500,$DB102,IF($JN102&gt;250,$DN102,IF($JN102&gt;0,$DH102,0)))/1000,0)</f>
        <v>0</v>
      </c>
      <c r="MZ102" s="177">
        <f>ROUND(NA102*$P102*$BI102*$BR102*$CJ102*IF($JN102&gt;500,$DB102,IF($JN102&gt;250,$DN102,IF($JN102&gt;0,$DH102,0)))/1000,0)</f>
        <v>0</v>
      </c>
      <c r="NA102" s="70">
        <f>Контингент!DS107</f>
        <v>0</v>
      </c>
      <c r="NB102" s="70">
        <f t="shared" ref="NB102:NB103" si="1745">LE102+LH102+LK102+LN102+LQ102+LT102+LW102+LZ102+MC102+MF102+MI102+ML102+MO102+MR102+MU102+MX102+NA102</f>
        <v>100</v>
      </c>
      <c r="NC102" s="177">
        <f t="shared" ref="NC102:NC103" si="1746">LC102+LF102+LI102+LL102+LO102+LR102+LU102+LX102+MA102+MD102+MG102+MJ102+MM102+MP102+MS102+MV102+MY102</f>
        <v>441</v>
      </c>
      <c r="ND102" s="177">
        <f t="shared" ref="ND102:ND103" si="1747">LD102+LG102+LJ102+LM102+LP102+LS102+LV102+LY102+MB102+ME102+MH102+MK102+MN102+MQ102+MT102+MW102+MZ102</f>
        <v>0</v>
      </c>
      <c r="NE102" s="143">
        <f>'Нормативы и коэффициенты МОО'!$Y$17</f>
        <v>0.89426399999999995</v>
      </c>
      <c r="NF102" s="14">
        <v>1</v>
      </c>
      <c r="NG102" s="14">
        <v>12</v>
      </c>
      <c r="NH102" s="14">
        <v>8</v>
      </c>
      <c r="NI102" s="177">
        <f t="shared" ref="NI102:NI103" si="1748">ROUND(NC102*NE102*NF102/NG102*NH102,0)</f>
        <v>263</v>
      </c>
      <c r="NJ102" s="177">
        <f t="shared" ref="NJ102:NJ103" si="1749">ROUND(ND102*NE102*NF102/NG102*NH102,0)</f>
        <v>0</v>
      </c>
      <c r="NK102" s="177">
        <f>ROUND(NM102*$J102*$W102*$BR102*$CJ102*IF($JN102&gt;500,$DB102,IF($JN102&gt;250,$DN102,IF($JN102&gt;0,$DH102,0)))/1000,0)</f>
        <v>353</v>
      </c>
      <c r="NL102" s="177">
        <f>ROUND(NM102*$Q102*$W102*$BR102*$CJ102*IF($JN102&gt;500,$DB102,IF($JN102&gt;250,$DN102,IF($JN102&gt;0,$DH102,0)))/1000,0)</f>
        <v>94</v>
      </c>
      <c r="NM102" s="70">
        <f>Контингент!DC107</f>
        <v>60</v>
      </c>
      <c r="NN102" s="177">
        <f>ROUND(NP102*$J102*$W102*$BR102*$CP102*IF($JN102&gt;500,$DB102,IF($JN102&gt;250,$DN102,IF($JN102&gt;0,$DH102,0)))/1000,0)</f>
        <v>0</v>
      </c>
      <c r="NO102" s="177">
        <f>ROUND(NP102*$Q102*$W102*$BR102*$CP102*IF($JN102&gt;500,$DB102,IF($JN102&gt;250,$DN102,IF($JN102&gt;0,$DH102,0)))/1000,0)</f>
        <v>0</v>
      </c>
      <c r="NP102" s="70">
        <f>Контингент!DD107</f>
        <v>0</v>
      </c>
      <c r="NQ102" s="177">
        <f>ROUND(NS102*$J102*$AA102*$BR102*$CJ102*IF($JN102&gt;500,$DB102,IF($JN102&gt;250,$DN102,IF($JN102&gt;0,$DH102,0)))/1000,0)</f>
        <v>0</v>
      </c>
      <c r="NR102" s="177">
        <f>ROUND(NS102*$Q102*$AA102*$BR102*$CJ102*IF($JN102&gt;500,$DB102,IF($JN102&gt;250,$DN102,IF($JN102&gt;0,$DH102,0)))/1000,0)</f>
        <v>0</v>
      </c>
      <c r="NS102" s="70">
        <f>Контингент!DE107</f>
        <v>0</v>
      </c>
      <c r="NT102" s="177">
        <f>ROUND(NV102*$J102*$AE102*$BR102*$CJ102*IF($JN102&gt;500,$DB102,IF($JN102&gt;250,$DN102,IF($JN102&gt;0,$DH102,0)))/1000,0)</f>
        <v>0</v>
      </c>
      <c r="NU102" s="177">
        <f>ROUND(NV102*$Q102*$AE102*$BR102*$CJ102*IF($JN102&gt;500,$DB102,IF($JN102&gt;250,$DN102,IF($JN102&gt;0,$DH102,0)))/1000,0)</f>
        <v>0</v>
      </c>
      <c r="NV102" s="70">
        <f>Контингент!DF107</f>
        <v>0</v>
      </c>
      <c r="NW102" s="177">
        <f>ROUND(NY102*$J102*$AI102*$BR102*$CJ102*IF($JN102&gt;500,$DB102,IF($JN102&gt;250,$DN102,IF($JN102&gt;0,$DH102,0)))/1000,0)</f>
        <v>0</v>
      </c>
      <c r="NX102" s="177">
        <f>ROUND(NY102*$Q102*$AI102*$BR102*$CJ102*IF($JN102&gt;500,$DB102,IF($JN102&gt;250,$DN102,IF($JN102&gt;0,$DH102,0)))/1000,0)</f>
        <v>0</v>
      </c>
      <c r="NY102" s="70">
        <f>Контингент!DG107</f>
        <v>0</v>
      </c>
      <c r="NZ102" s="177">
        <f>ROUND(OB102*$J102*$AM102*$BR102*$CJ102*IF($JN102&gt;500,$DB102,IF($JN102&gt;250,$DN102,IF($JN102&gt;0,$DH102,0)))/1000,0)</f>
        <v>0</v>
      </c>
      <c r="OA102" s="177">
        <f>ROUND(OB102*$Q102*$AM102*$BR102*$CJ102*IF($JN102&gt;500,$DB102,IF($JN102&gt;250,$DN102,IF($JN102&gt;0,$DH102,0)))/1000,0)</f>
        <v>0</v>
      </c>
      <c r="OB102" s="70">
        <f>Контингент!DH107</f>
        <v>0</v>
      </c>
      <c r="OC102" s="177">
        <f>ROUND(OE102*$J102*$AQ102*$BR102*$CJ102*IF($JN102&gt;500,$DB102,IF($JN102&gt;250,$DN102,IF($JN102&gt;0,$DH102,0)))/1000,0)</f>
        <v>0</v>
      </c>
      <c r="OD102" s="177">
        <f>ROUND(OE102*$Q102*$AQ102*$BR102*$CJ102*IF($JN102&gt;500,$DB102,IF($JN102&gt;250,$DN102,IF($JN102&gt;0,$DH102,0)))/1000,0)</f>
        <v>0</v>
      </c>
      <c r="OE102" s="70">
        <f>Контингент!DI107</f>
        <v>0</v>
      </c>
      <c r="OF102" s="177">
        <f>ROUND(OH102*$J102*$AU102*$BR102*$CJ102*IF($JN102&gt;500,$DB102,IF($JN102&gt;250,$DN102,IF($JN102&gt;0,$DH102,0)))/1000,0)</f>
        <v>0</v>
      </c>
      <c r="OG102" s="177">
        <f>ROUND(OH102*$Q102*$AU102*$BR102*$CJ102*IF($JN102&gt;500,$DB102,IF($JN102&gt;250,$DN102,IF($JN102&gt;0,$DH102,0)))/1000,0)</f>
        <v>0</v>
      </c>
      <c r="OH102" s="70">
        <f>Контингент!DJ107</f>
        <v>0</v>
      </c>
      <c r="OI102" s="177">
        <f>ROUND(OK102*$J102*$AY102*$BR102*$CJ102*IF($JN102&gt;500,$DB102,IF($JN102&gt;250,$DN102,IF($JN102&gt;0,$DH102,0)))/1000,0)</f>
        <v>0</v>
      </c>
      <c r="OJ102" s="177">
        <f>ROUND(OK102*$Q102*$AY102*$BR102*$CJ102*IF($JN102&gt;500,$DB102,IF($JN102&gt;250,$DN102,IF($JN102&gt;0,$DH102,0)))/1000,0)</f>
        <v>0</v>
      </c>
      <c r="OK102" s="70">
        <f>Контингент!DK107</f>
        <v>0</v>
      </c>
      <c r="OL102" s="177">
        <f>ROUND(ON102*$J102*$BC102*$BR102*$CJ102*IF($JN102&gt;500,$DB102,IF($JN102&gt;250,$DN102,IF($JN102&gt;0,$DH102,0)))/1000,0)</f>
        <v>0</v>
      </c>
      <c r="OM102" s="177">
        <f>ROUND(ON102*$Q102*$BC102*$BR102*$CJ102*IF($JN102&gt;500,$DB102,IF($JN102&gt;250,$DN102,IF($JN102&gt;0,$DH102,0)))/1000,0)</f>
        <v>0</v>
      </c>
      <c r="ON102" s="70">
        <f>Контингент!DL107</f>
        <v>0</v>
      </c>
      <c r="OO102" s="177">
        <f>ROUND(OQ102*$J102*$BG102*$BR102*$CJ102*IF($JN102&gt;500,$DB102,IF($JN102&gt;250,$DN102,IF($JN102&gt;0,$DH102,0)))/1000,0)</f>
        <v>0</v>
      </c>
      <c r="OP102" s="177">
        <f>ROUND(OQ102*$Q102*$BG102*$BR102*$CJ102*IF($JN102&gt;500,$DB102,IF($JN102&gt;250,$DN102,IF($JN102&gt;0,$DH102,0)))/1000,0)</f>
        <v>0</v>
      </c>
      <c r="OQ102" s="70">
        <f>Контингент!DM107</f>
        <v>0</v>
      </c>
      <c r="OR102" s="177">
        <f>ROUND(OT102*$J102*$W102*$BR102*$CJ102*IF($JN102&gt;500,$DB102,IF($JN102&gt;250,$DN102,IF($JN102&gt;0,$DH102,0)))/1000,0)</f>
        <v>177</v>
      </c>
      <c r="OS102" s="177">
        <f>ROUND(OT102*$Q102*$W102*$BR102*$CJ102*IF($JN102&gt;500,$DB102,IF($JN102&gt;250,$DN102,IF($JN102&gt;0,$DH102,0)))/1000,0)</f>
        <v>47</v>
      </c>
      <c r="OT102" s="70">
        <f>Контингент!DN107</f>
        <v>30</v>
      </c>
      <c r="OU102" s="177">
        <f>ROUND(OW102*$J102*$W102*$BR102*$CP102*IF($JN102&gt;500,$DB102,IF($JN102&gt;250,$DN102,IF($JN102&gt;0,$DH102,0)))/1000,0)</f>
        <v>0</v>
      </c>
      <c r="OV102" s="177">
        <f>ROUND(OW102*$Q102*$W102*$BR102*$CP102*IF($JN102&gt;500,$DB102,IF($JN102&gt;250,$DN102,IF($JN102&gt;0,$DH102,0)))/1000,0)</f>
        <v>0</v>
      </c>
      <c r="OW102" s="70">
        <f>Контингент!DO107</f>
        <v>0</v>
      </c>
      <c r="OX102" s="177">
        <f>ROUND(OZ102*$J102*$BH102*$BR102*$CJ102*IF($JN102&gt;500,$DB102,IF($JN102&gt;250,$DN102,IF($JN102&gt;0,$DH102,0)))/1000,0)</f>
        <v>0</v>
      </c>
      <c r="OY102" s="177">
        <f>ROUND(OZ102*$Q102*$BH102*$BR102*$CJ102*IF($JN102&gt;500,$DB102,IF($JN102&gt;250,$DN102,IF($JN102&gt;0,$DH102,0)))/1000,0)</f>
        <v>0</v>
      </c>
      <c r="OZ102" s="70">
        <f>Контингент!DP107</f>
        <v>0</v>
      </c>
      <c r="PA102" s="177">
        <f>ROUND(PC102*$J102*$W102*$BR102*$CJ102*IF($JN102&gt;500,$DB102,IF($JN102&gt;250,$DN102,IF($JN102&gt;0,$DH102,0)))/1000,0)</f>
        <v>59</v>
      </c>
      <c r="PB102" s="177">
        <f>ROUND(PC102*$Q102*$W102*$BR102*$CJ102*IF($JN102&gt;500,$DB102,IF($JN102&gt;250,$DN102,IF($JN102&gt;0,$DH102,0)))/1000,0)</f>
        <v>16</v>
      </c>
      <c r="PC102" s="70">
        <f>Контингент!DQ107</f>
        <v>10</v>
      </c>
      <c r="PD102" s="177">
        <f>ROUND(PF102*$J102*$W102*$BR102*$CP102*IF($JN102&gt;500,$DB102,IF($JN102&gt;250,$DN102,IF($JN102&gt;0,$DH102,0)))/1000,0)</f>
        <v>0</v>
      </c>
      <c r="PE102" s="177">
        <f>ROUND(PF102*$Q102*$W102*$BR102*$CP102*IF($JN102&gt;500,$DB102,IF($JN102&gt;250,$DN102,IF($JN102&gt;0,$DH102,0)))/1000,0)</f>
        <v>0</v>
      </c>
      <c r="PF102" s="70">
        <f>Контингент!DR107</f>
        <v>0</v>
      </c>
      <c r="PG102" s="177">
        <f>ROUND(PI102*$J102*$BI102*$BR102*$CJ102*IF($JN102&gt;500,$DB102,IF($JN102&gt;250,$DN102,IF($JN102&gt;0,$DH102,0)))/1000,0)</f>
        <v>0</v>
      </c>
      <c r="PH102" s="177">
        <f>ROUND(PI102*$Q102*$BI102*$BR102*$CJ102*IF($JN102&gt;500,$DB102,IF($JN102&gt;250,$DN102,IF($JN102&gt;0,$DH102,0)))/1000,0)</f>
        <v>0</v>
      </c>
      <c r="PI102" s="70">
        <f>Контингент!DS107</f>
        <v>0</v>
      </c>
      <c r="PJ102" s="70">
        <f t="shared" ref="PJ102:PJ103" si="1750">NM102+NP102+NS102+NV102+NY102+OB102+OE102+OH102+OK102+ON102+OQ102+OT102+OW102+OZ102+PC102+PF102+PI102</f>
        <v>100</v>
      </c>
      <c r="PK102" s="177">
        <f t="shared" ref="PK102:PK103" si="1751">NK102+NN102+NQ102+NT102+NW102+NZ102+OC102+OF102+OI102+OL102+OO102+OR102+OU102+OX102+PA102+PD102+PG102</f>
        <v>589</v>
      </c>
      <c r="PL102" s="177">
        <f t="shared" ref="PL102:PL103" si="1752">NL102+NO102+NR102+NU102+NX102+OA102+OD102+OG102+OJ102+OM102+OP102+OS102+OV102+OY102+PB102+PE102+PH102</f>
        <v>157</v>
      </c>
      <c r="PM102" s="143">
        <f>'Нормативы и коэффициенты МОО'!$Y$17</f>
        <v>0.89426399999999995</v>
      </c>
      <c r="PN102" s="14">
        <v>1</v>
      </c>
      <c r="PO102" s="14">
        <v>12</v>
      </c>
      <c r="PP102" s="14">
        <v>4</v>
      </c>
      <c r="PQ102" s="177">
        <f t="shared" ref="PQ102:PQ103" si="1753">ROUND(PK102*PM102*PN102/PO102*PP102,0)</f>
        <v>176</v>
      </c>
      <c r="PR102" s="177">
        <f t="shared" ref="PR102:PR103" si="1754">ROUND(PL102*PM102*PN102/PO102*PP102,0)</f>
        <v>47</v>
      </c>
      <c r="PS102" s="153"/>
    </row>
    <row r="103" spans="1:435" x14ac:dyDescent="0.25">
      <c r="A103" s="110"/>
      <c r="B103" s="117" t="s">
        <v>320</v>
      </c>
      <c r="C103" s="120" t="s">
        <v>241</v>
      </c>
      <c r="D103" s="88">
        <f>'Нормативы и коэффициенты МОО'!$B$6</f>
        <v>38179.43</v>
      </c>
      <c r="E103" s="88">
        <f>'Нормативы и коэффициенты МОО'!$B$7</f>
        <v>53705.98</v>
      </c>
      <c r="F103" s="88">
        <f>'Нормативы и коэффициенты МОО'!$B$8</f>
        <v>55204.57</v>
      </c>
      <c r="G103" s="88">
        <f>'Нормативы и коэффициенты МОО'!$B$9</f>
        <v>78009.87</v>
      </c>
      <c r="H103" s="88">
        <f>'Нормативы и коэффициенты МОО'!$B$10</f>
        <v>23154.491086338148</v>
      </c>
      <c r="I103" s="88">
        <f>'Нормативы и коэффициенты МОО'!$B$11</f>
        <v>4412.8</v>
      </c>
      <c r="J103" s="88">
        <f>'Нормативы и коэффициенты МОО'!$B$12</f>
        <v>5883.73</v>
      </c>
      <c r="K103" s="88">
        <f>'Нормативы и коэффициенты МОО'!$C$6</f>
        <v>10181.18</v>
      </c>
      <c r="L103" s="88">
        <f>'Нормативы и коэффициенты МОО'!$C$7</f>
        <v>14321.59</v>
      </c>
      <c r="M103" s="88">
        <f>'Нормативы и коэффициенты МОО'!$C$8</f>
        <v>14721.22</v>
      </c>
      <c r="N103" s="88">
        <f>'Нормативы и коэффициенты МОО'!$C$9</f>
        <v>48613.13</v>
      </c>
      <c r="O103" s="88">
        <f>'Нормативы и коэффициенты МОО'!$C$10</f>
        <v>0</v>
      </c>
      <c r="P103" s="88">
        <f>'Нормативы и коэффициенты МОО'!$C$11</f>
        <v>0</v>
      </c>
      <c r="Q103" s="88">
        <f>'Нормативы и коэффициенты МОО'!$C$12</f>
        <v>1569</v>
      </c>
      <c r="R103" s="88">
        <f>'Нормативы и коэффициенты МОО'!$B$17</f>
        <v>1</v>
      </c>
      <c r="S103" s="88">
        <f>'Нормативы и коэффициенты МОО'!$B$18</f>
        <v>1</v>
      </c>
      <c r="T103" s="88">
        <f>'Нормативы и коэффициенты МОО'!$B$19</f>
        <v>1</v>
      </c>
      <c r="U103" s="88">
        <f>'Нормативы и коэффициенты МОО'!$B$20</f>
        <v>1</v>
      </c>
      <c r="V103" s="88">
        <f>'Нормативы и коэффициенты МОО'!$B$21</f>
        <v>1</v>
      </c>
      <c r="W103" s="88">
        <f>'Нормативы и коэффициенты МОО'!$B$22</f>
        <v>1</v>
      </c>
      <c r="X103" s="88">
        <f>'Нормативы и коэффициенты МОО'!$C$17</f>
        <v>2.1</v>
      </c>
      <c r="Y103" s="88">
        <f>'Нормативы и коэффициенты МОО'!$C$20</f>
        <v>1</v>
      </c>
      <c r="Z103" s="88">
        <f>'Нормативы и коэффициенты МОО'!$C$21</f>
        <v>1</v>
      </c>
      <c r="AA103" s="88">
        <f>'Нормативы и коэффициенты МОО'!$C$22</f>
        <v>2.1</v>
      </c>
      <c r="AB103" s="88">
        <f>'Нормативы и коэффициенты МОО'!$D$17</f>
        <v>1.83</v>
      </c>
      <c r="AC103" s="88">
        <f>'Нормативы и коэффициенты МОО'!$D$20</f>
        <v>1</v>
      </c>
      <c r="AD103" s="88">
        <f>'Нормативы и коэффициенты МОО'!$D$21</f>
        <v>1</v>
      </c>
      <c r="AE103" s="88">
        <f>'Нормативы и коэффициенты МОО'!$D$22</f>
        <v>1.83</v>
      </c>
      <c r="AF103" s="88">
        <f>'Нормативы и коэффициенты МОО'!$E$17</f>
        <v>1.74</v>
      </c>
      <c r="AG103" s="88">
        <f>'Нормативы и коэффициенты МОО'!$E$20</f>
        <v>1</v>
      </c>
      <c r="AH103" s="88">
        <f>'Нормативы и коэффициенты МОО'!$E$21</f>
        <v>1</v>
      </c>
      <c r="AI103" s="88">
        <f>'Нормативы и коэффициенты МОО'!$E$22</f>
        <v>1.74</v>
      </c>
      <c r="AJ103" s="88">
        <f>'Нормативы и коэффициенты МОО'!$F$17</f>
        <v>1.56</v>
      </c>
      <c r="AK103" s="88">
        <f>'Нормативы и коэффициенты МОО'!$F$20</f>
        <v>1</v>
      </c>
      <c r="AL103" s="88">
        <f>'Нормативы и коэффициенты МОО'!$F$21</f>
        <v>1</v>
      </c>
      <c r="AM103" s="88">
        <f>'Нормативы и коэффициенты МОО'!$F$22</f>
        <v>1.56</v>
      </c>
      <c r="AN103" s="88">
        <f>'Нормативы и коэффициенты МОО'!$G$17</f>
        <v>1.56</v>
      </c>
      <c r="AO103" s="88">
        <f>'Нормативы и коэффициенты МОО'!$G$20</f>
        <v>1</v>
      </c>
      <c r="AP103" s="88">
        <f>'Нормативы и коэффициенты МОО'!$G$21</f>
        <v>1</v>
      </c>
      <c r="AQ103" s="88">
        <f>'Нормативы и коэффициенты МОО'!$G$22</f>
        <v>1.56</v>
      </c>
      <c r="AR103" s="88">
        <f>'Нормативы и коэффициенты МОО'!$H$17</f>
        <v>2.31</v>
      </c>
      <c r="AS103" s="88">
        <f>'Нормативы и коэффициенты МОО'!$H$20</f>
        <v>1</v>
      </c>
      <c r="AT103" s="88">
        <f>'Нормативы и коэффициенты МОО'!$H$21</f>
        <v>1</v>
      </c>
      <c r="AU103" s="88">
        <f>'Нормативы и коэффициенты МОО'!$H$22</f>
        <v>2.31</v>
      </c>
      <c r="AV103" s="88">
        <f>'Нормативы и коэффициенты МОО'!$I$17</f>
        <v>1.56</v>
      </c>
      <c r="AW103" s="88">
        <f>'Нормативы и коэффициенты МОО'!$I$20</f>
        <v>1</v>
      </c>
      <c r="AX103" s="88">
        <f>'Нормативы и коэффициенты МОО'!$I$21</f>
        <v>1</v>
      </c>
      <c r="AY103" s="88">
        <f>'Нормативы и коэффициенты МОО'!$I$22</f>
        <v>1.56</v>
      </c>
      <c r="AZ103" s="88">
        <f>'Нормативы и коэффициенты МОО'!$J$17</f>
        <v>2.64</v>
      </c>
      <c r="BA103" s="88">
        <f>'Нормативы и коэффициенты МОО'!$J$20</f>
        <v>1</v>
      </c>
      <c r="BB103" s="88">
        <f>'Нормативы и коэффициенты МОО'!$J$21</f>
        <v>1</v>
      </c>
      <c r="BC103" s="88">
        <f>'Нормативы и коэффициенты МОО'!$J$22</f>
        <v>2.64</v>
      </c>
      <c r="BD103" s="88">
        <f>'Нормативы и коэффициенты МОО'!$K$17</f>
        <v>2.31</v>
      </c>
      <c r="BE103" s="88">
        <f>'Нормативы и коэффициенты МОО'!$K$20</f>
        <v>1</v>
      </c>
      <c r="BF103" s="88">
        <f>'Нормативы и коэффициенты МОО'!$K$21</f>
        <v>1</v>
      </c>
      <c r="BG103" s="88">
        <f>'Нормативы и коэффициенты МОО'!$K$22</f>
        <v>2.31</v>
      </c>
      <c r="BH103" s="88">
        <f>'Нормативы и коэффициенты МОО'!$L$18</f>
        <v>2</v>
      </c>
      <c r="BI103" s="88">
        <f>'Нормативы и коэффициенты МОО'!$L$19</f>
        <v>2</v>
      </c>
      <c r="BJ103" s="88">
        <f>'Нормативы и коэффициенты МОО'!$L$20</f>
        <v>1</v>
      </c>
      <c r="BK103" s="88">
        <f>'Нормативы и коэффициенты МОО'!$L$21</f>
        <v>1</v>
      </c>
      <c r="BL103" s="88">
        <f>'Нормативы и коэффициенты МОО'!$L$22</f>
        <v>2</v>
      </c>
      <c r="BM103" s="88">
        <f>'Нормативы и коэффициенты МОО'!$N$17</f>
        <v>1</v>
      </c>
      <c r="BN103" s="88">
        <f>'Нормативы и коэффициенты МОО'!$N$18</f>
        <v>1</v>
      </c>
      <c r="BO103" s="88">
        <f>'Нормативы и коэффициенты МОО'!$N$19</f>
        <v>1</v>
      </c>
      <c r="BP103" s="88">
        <f>'Нормативы и коэффициенты МОО'!$N$20</f>
        <v>1</v>
      </c>
      <c r="BQ103" s="88">
        <f>'Нормативы и коэффициенты МОО'!$N$21</f>
        <v>1</v>
      </c>
      <c r="BR103" s="88">
        <f>'Нормативы и коэффициенты МОО'!$N$22</f>
        <v>1</v>
      </c>
      <c r="BS103" s="88">
        <f>'Нормативы и коэффициенты МОО'!$O$17</f>
        <v>1.2</v>
      </c>
      <c r="BT103" s="88">
        <f>'Нормативы и коэффициенты МОО'!$O$18</f>
        <v>1.2</v>
      </c>
      <c r="BU103" s="88">
        <f>'Нормативы и коэффициенты МОО'!$O$19</f>
        <v>1.2</v>
      </c>
      <c r="BV103" s="88">
        <f>'Нормативы и коэффициенты МОО'!$O$20</f>
        <v>1</v>
      </c>
      <c r="BW103" s="88">
        <f>'Нормативы и коэффициенты МОО'!$O$21</f>
        <v>1</v>
      </c>
      <c r="BX103" s="88">
        <f>'Нормативы и коэффициенты МОО'!$O$22</f>
        <v>1</v>
      </c>
      <c r="BY103" s="88">
        <f>'Нормативы и коэффициенты МОО'!$P$17</f>
        <v>1.2</v>
      </c>
      <c r="BZ103" s="88">
        <f>'Нормативы и коэффициенты МОО'!$P$18</f>
        <v>1.2</v>
      </c>
      <c r="CA103" s="88">
        <f>'Нормативы и коэффициенты МОО'!$P$19</f>
        <v>1.2</v>
      </c>
      <c r="CB103" s="88">
        <f>'Нормативы и коэффициенты МОО'!$P$20</f>
        <v>1</v>
      </c>
      <c r="CC103" s="88">
        <f>'Нормативы и коэффициенты МОО'!$P$21</f>
        <v>1</v>
      </c>
      <c r="CD103" s="88">
        <f>'Нормативы и коэффициенты МОО'!$P$22</f>
        <v>1</v>
      </c>
      <c r="CE103" s="88">
        <f>'Нормативы и коэффициенты МОО'!$Q$17</f>
        <v>1</v>
      </c>
      <c r="CF103" s="88">
        <f>'Нормативы и коэффициенты МОО'!$Q$18</f>
        <v>1</v>
      </c>
      <c r="CG103" s="88">
        <f>'Нормативы и коэффициенты МОО'!$Q$19</f>
        <v>1</v>
      </c>
      <c r="CH103" s="88">
        <f>'Нормативы и коэффициенты МОО'!$Q$20</f>
        <v>1</v>
      </c>
      <c r="CI103" s="88">
        <f>'Нормативы и коэффициенты МОО'!$Q$21</f>
        <v>1</v>
      </c>
      <c r="CJ103" s="88">
        <f>'Нормативы и коэффициенты МОО'!$Q$22</f>
        <v>1</v>
      </c>
      <c r="CK103" s="88">
        <f>'Нормативы и коэффициенты МОО'!$R$17</f>
        <v>2</v>
      </c>
      <c r="CL103" s="88">
        <f>'Нормативы и коэффициенты МОО'!$R$18</f>
        <v>2</v>
      </c>
      <c r="CM103" s="88">
        <f>'Нормативы и коэффициенты МОО'!$R$19</f>
        <v>2</v>
      </c>
      <c r="CN103" s="88">
        <f>'Нормативы и коэффициенты МОО'!$R$20</f>
        <v>2</v>
      </c>
      <c r="CO103" s="88">
        <f>'Нормативы и коэффициенты МОО'!$R$21</f>
        <v>2</v>
      </c>
      <c r="CP103" s="88">
        <f>'Нормативы и коэффициенты МОО'!$R$22</f>
        <v>2</v>
      </c>
      <c r="CQ103" s="88">
        <f>'Нормативы и коэффициенты МОО'!$S$17</f>
        <v>1</v>
      </c>
      <c r="CR103" s="88">
        <f>'Нормативы и коэффициенты МОО'!$S$18</f>
        <v>1</v>
      </c>
      <c r="CS103" s="88">
        <f>'Нормативы и коэффициенты МОО'!$S$19</f>
        <v>1</v>
      </c>
      <c r="CT103" s="88">
        <f>'Нормативы и коэффициенты МОО'!$S$20</f>
        <v>2</v>
      </c>
      <c r="CU103" s="88">
        <f>'Нормативы и коэффициенты МОО'!$S$21</f>
        <v>2</v>
      </c>
      <c r="CV103" s="88">
        <f>'Нормативы и коэффициенты МОО'!$S$22</f>
        <v>1</v>
      </c>
      <c r="CW103" s="88">
        <f>'Нормативы и коэффициенты МОО'!$T$17</f>
        <v>1</v>
      </c>
      <c r="CX103" s="88">
        <f>'Нормативы и коэффициенты МОО'!$T$18</f>
        <v>1</v>
      </c>
      <c r="CY103" s="88">
        <f>'Нормативы и коэффициенты МОО'!$T$19</f>
        <v>1</v>
      </c>
      <c r="CZ103" s="88">
        <f>'Нормативы и коэффициенты МОО'!$T$20</f>
        <v>1</v>
      </c>
      <c r="DA103" s="88">
        <f>'Нормативы и коэффициенты МОО'!$T$21</f>
        <v>1</v>
      </c>
      <c r="DB103" s="88">
        <f>'Нормативы и коэффициенты МОО'!$T$22</f>
        <v>1</v>
      </c>
      <c r="DC103" s="88">
        <f>'Нормативы и коэффициенты МОО'!$U$17</f>
        <v>1</v>
      </c>
      <c r="DD103" s="88">
        <f>'Нормативы и коэффициенты МОО'!$U$18</f>
        <v>1</v>
      </c>
      <c r="DE103" s="88">
        <f>'Нормативы и коэффициенты МОО'!$U$19</f>
        <v>1</v>
      </c>
      <c r="DF103" s="88">
        <f>'Нормативы и коэффициенты МОО'!$U$20</f>
        <v>1</v>
      </c>
      <c r="DG103" s="88">
        <f>'Нормативы и коэффициенты МОО'!$U$21</f>
        <v>1</v>
      </c>
      <c r="DH103" s="88">
        <f>'Нормативы и коэффициенты МОО'!$U$22</f>
        <v>1</v>
      </c>
      <c r="DI103" s="88">
        <f>'Нормативы и коэффициенты МОО'!$V$17</f>
        <v>1</v>
      </c>
      <c r="DJ103" s="88">
        <f>'Нормативы и коэффициенты МОО'!$V$18</f>
        <v>1</v>
      </c>
      <c r="DK103" s="88">
        <f>'Нормативы и коэффициенты МОО'!$V$19</f>
        <v>1</v>
      </c>
      <c r="DL103" s="88">
        <f>'Нормативы и коэффициенты МОО'!$V$20</f>
        <v>1</v>
      </c>
      <c r="DM103" s="88">
        <f>'Нормативы и коэффициенты МОО'!$V$21</f>
        <v>1</v>
      </c>
      <c r="DN103" s="88">
        <f>'Нормативы и коэффициенты МОО'!$V$22</f>
        <v>1</v>
      </c>
      <c r="DO103" s="177">
        <f t="shared" si="1614"/>
        <v>344</v>
      </c>
      <c r="DP103" s="177">
        <f t="shared" si="1615"/>
        <v>92</v>
      </c>
      <c r="DQ103" s="70">
        <f>Контингент!D108</f>
        <v>9</v>
      </c>
      <c r="DR103" s="177">
        <f t="shared" si="1616"/>
        <v>0</v>
      </c>
      <c r="DS103" s="177">
        <f t="shared" si="1617"/>
        <v>0</v>
      </c>
      <c r="DT103" s="70">
        <f>Контингент!E108</f>
        <v>0</v>
      </c>
      <c r="DU103" s="177">
        <f t="shared" si="1618"/>
        <v>0</v>
      </c>
      <c r="DV103" s="177">
        <f t="shared" si="1619"/>
        <v>0</v>
      </c>
      <c r="DW103" s="70">
        <f>Контингент!AP108</f>
        <v>0</v>
      </c>
      <c r="DX103" s="177">
        <f t="shared" si="1620"/>
        <v>0</v>
      </c>
      <c r="DY103" s="177">
        <f t="shared" si="1621"/>
        <v>0</v>
      </c>
      <c r="DZ103" s="70">
        <f>Контингент!K108</f>
        <v>0</v>
      </c>
      <c r="EA103" s="177">
        <f t="shared" si="1622"/>
        <v>0</v>
      </c>
      <c r="EB103" s="177">
        <f t="shared" si="1623"/>
        <v>0</v>
      </c>
      <c r="EC103" s="70">
        <f>Контингент!L108</f>
        <v>0</v>
      </c>
      <c r="ED103" s="177">
        <f t="shared" si="1624"/>
        <v>0</v>
      </c>
      <c r="EE103" s="177">
        <f t="shared" si="1625"/>
        <v>0</v>
      </c>
      <c r="EF103" s="70">
        <f>Контингент!AT108</f>
        <v>0</v>
      </c>
      <c r="EG103" s="177">
        <f t="shared" si="1626"/>
        <v>0</v>
      </c>
      <c r="EH103" s="177">
        <f t="shared" si="1627"/>
        <v>0</v>
      </c>
      <c r="EI103" s="70">
        <f>Контингент!R108</f>
        <v>0</v>
      </c>
      <c r="EJ103" s="177">
        <f t="shared" si="1628"/>
        <v>0</v>
      </c>
      <c r="EK103" s="177">
        <f t="shared" si="1629"/>
        <v>0</v>
      </c>
      <c r="EL103" s="70">
        <f>Контингент!S108</f>
        <v>0</v>
      </c>
      <c r="EM103" s="177">
        <f t="shared" si="1630"/>
        <v>0</v>
      </c>
      <c r="EN103" s="177">
        <f t="shared" si="1631"/>
        <v>0</v>
      </c>
      <c r="EO103" s="70">
        <f>Контингент!T108</f>
        <v>0</v>
      </c>
      <c r="EP103" s="177">
        <f t="shared" si="1632"/>
        <v>0</v>
      </c>
      <c r="EQ103" s="177">
        <f t="shared" si="1633"/>
        <v>0</v>
      </c>
      <c r="ER103" s="70">
        <f>Контингент!U108</f>
        <v>0</v>
      </c>
      <c r="ES103" s="177">
        <f t="shared" si="1634"/>
        <v>0</v>
      </c>
      <c r="ET103" s="177">
        <f t="shared" si="1635"/>
        <v>0</v>
      </c>
      <c r="EU103" s="70">
        <f>Контингент!V108</f>
        <v>0</v>
      </c>
      <c r="EV103" s="177">
        <f t="shared" si="1636"/>
        <v>0</v>
      </c>
      <c r="EW103" s="177">
        <f t="shared" si="1637"/>
        <v>0</v>
      </c>
      <c r="EX103" s="70">
        <f>Контингент!W108</f>
        <v>0</v>
      </c>
      <c r="EY103" s="177">
        <f t="shared" si="1638"/>
        <v>0</v>
      </c>
      <c r="EZ103" s="177">
        <f t="shared" si="1639"/>
        <v>0</v>
      </c>
      <c r="FA103" s="70">
        <f>Контингент!X108</f>
        <v>0</v>
      </c>
      <c r="FB103" s="177">
        <f t="shared" si="1640"/>
        <v>0</v>
      </c>
      <c r="FC103" s="177">
        <f t="shared" si="1641"/>
        <v>0</v>
      </c>
      <c r="FD103" s="70">
        <f>Контингент!Y108</f>
        <v>0</v>
      </c>
      <c r="FE103" s="177">
        <f t="shared" si="1642"/>
        <v>0</v>
      </c>
      <c r="FF103" s="177">
        <f t="shared" si="1643"/>
        <v>0</v>
      </c>
      <c r="FG103" s="70">
        <f>Контингент!Z108</f>
        <v>0</v>
      </c>
      <c r="FH103" s="177">
        <f t="shared" si="1644"/>
        <v>0</v>
      </c>
      <c r="FI103" s="177">
        <f t="shared" si="1645"/>
        <v>0</v>
      </c>
      <c r="FJ103" s="70">
        <f>Контингент!AB108</f>
        <v>0</v>
      </c>
      <c r="FK103" s="177">
        <f t="shared" si="1646"/>
        <v>0</v>
      </c>
      <c r="FL103" s="177">
        <f t="shared" si="1647"/>
        <v>0</v>
      </c>
      <c r="FM103" s="70">
        <f>Контингент!AC108</f>
        <v>0</v>
      </c>
      <c r="FN103" s="177">
        <f t="shared" si="1648"/>
        <v>0</v>
      </c>
      <c r="FO103" s="177">
        <f t="shared" si="1649"/>
        <v>0</v>
      </c>
      <c r="FP103" s="70">
        <f>Контингент!AD108</f>
        <v>0</v>
      </c>
      <c r="FQ103" s="177">
        <f t="shared" si="1650"/>
        <v>0</v>
      </c>
      <c r="FR103" s="177">
        <f t="shared" si="1651"/>
        <v>0</v>
      </c>
      <c r="FS103" s="70">
        <f>Контингент!AE108</f>
        <v>0</v>
      </c>
      <c r="FT103" s="177">
        <f t="shared" si="1652"/>
        <v>0</v>
      </c>
      <c r="FU103" s="177">
        <f t="shared" si="1653"/>
        <v>0</v>
      </c>
      <c r="FV103" s="70">
        <f>Контингент!AF108</f>
        <v>0</v>
      </c>
      <c r="FW103" s="177">
        <f t="shared" si="1654"/>
        <v>0</v>
      </c>
      <c r="FX103" s="177">
        <f t="shared" si="1655"/>
        <v>0</v>
      </c>
      <c r="FY103" s="70">
        <f>Контингент!AG108</f>
        <v>0</v>
      </c>
      <c r="FZ103" s="177">
        <f t="shared" si="1656"/>
        <v>0</v>
      </c>
      <c r="GA103" s="177">
        <f t="shared" si="1657"/>
        <v>0</v>
      </c>
      <c r="GB103" s="70">
        <f>Контингент!AH108</f>
        <v>0</v>
      </c>
      <c r="GC103" s="177">
        <f t="shared" si="1658"/>
        <v>0</v>
      </c>
      <c r="GD103" s="177">
        <f t="shared" si="1659"/>
        <v>0</v>
      </c>
      <c r="GE103" s="70">
        <f>Контингент!AI108</f>
        <v>0</v>
      </c>
      <c r="GF103" s="177">
        <f t="shared" si="1660"/>
        <v>0</v>
      </c>
      <c r="GG103" s="177">
        <f t="shared" si="1661"/>
        <v>0</v>
      </c>
      <c r="GH103" s="70">
        <f>Контингент!AJ108</f>
        <v>0</v>
      </c>
      <c r="GI103" s="177">
        <f t="shared" si="1662"/>
        <v>0</v>
      </c>
      <c r="GJ103" s="177">
        <f t="shared" si="1663"/>
        <v>0</v>
      </c>
      <c r="GK103" s="70">
        <f>Контингент!AX108</f>
        <v>0</v>
      </c>
      <c r="GL103" s="177">
        <f t="shared" si="1664"/>
        <v>0</v>
      </c>
      <c r="GM103" s="177">
        <f t="shared" si="1665"/>
        <v>0</v>
      </c>
      <c r="GN103" s="70">
        <f>Контингент!AY108</f>
        <v>0</v>
      </c>
      <c r="GO103" s="177">
        <f t="shared" si="1666"/>
        <v>0</v>
      </c>
      <c r="GP103" s="177">
        <f t="shared" si="1667"/>
        <v>0</v>
      </c>
      <c r="GQ103" s="70">
        <f>Контингент!AZ108</f>
        <v>0</v>
      </c>
      <c r="GR103" s="177">
        <f t="shared" si="1668"/>
        <v>0</v>
      </c>
      <c r="GS103" s="177">
        <f t="shared" si="1669"/>
        <v>0</v>
      </c>
      <c r="GT103" s="70">
        <f>Контингент!BA108</f>
        <v>0</v>
      </c>
      <c r="GU103" s="177">
        <f t="shared" si="1670"/>
        <v>0</v>
      </c>
      <c r="GV103" s="177">
        <f t="shared" si="1671"/>
        <v>0</v>
      </c>
      <c r="GW103" s="70">
        <f>Контингент!BB108</f>
        <v>0</v>
      </c>
      <c r="GX103" s="177">
        <f t="shared" si="1672"/>
        <v>0</v>
      </c>
      <c r="GY103" s="177">
        <f t="shared" si="1673"/>
        <v>0</v>
      </c>
      <c r="GZ103" s="70">
        <f>Контингент!BC108</f>
        <v>0</v>
      </c>
      <c r="HA103" s="177">
        <f t="shared" si="1674"/>
        <v>0</v>
      </c>
      <c r="HB103" s="177">
        <f t="shared" si="1675"/>
        <v>0</v>
      </c>
      <c r="HC103" s="70">
        <f>Контингент!BD108</f>
        <v>0</v>
      </c>
      <c r="HD103" s="177">
        <f t="shared" si="1676"/>
        <v>0</v>
      </c>
      <c r="HE103" s="177">
        <f t="shared" si="1677"/>
        <v>0</v>
      </c>
      <c r="HF103" s="70">
        <f>Контингент!BE108</f>
        <v>0</v>
      </c>
      <c r="HG103" s="177">
        <f t="shared" si="1678"/>
        <v>0</v>
      </c>
      <c r="HH103" s="177">
        <f t="shared" si="1679"/>
        <v>0</v>
      </c>
      <c r="HI103" s="70">
        <f>Контингент!BF108</f>
        <v>0</v>
      </c>
      <c r="HJ103" s="177">
        <f t="shared" si="1680"/>
        <v>2524</v>
      </c>
      <c r="HK103" s="177">
        <f t="shared" si="1681"/>
        <v>673</v>
      </c>
      <c r="HL103" s="70">
        <f>Контингент!F108</f>
        <v>47</v>
      </c>
      <c r="HM103" s="177">
        <f t="shared" si="1682"/>
        <v>0</v>
      </c>
      <c r="HN103" s="177">
        <f t="shared" si="1683"/>
        <v>0</v>
      </c>
      <c r="HO103" s="70">
        <f>Контингент!G108</f>
        <v>0</v>
      </c>
      <c r="HP103" s="177">
        <f t="shared" si="1684"/>
        <v>0</v>
      </c>
      <c r="HQ103" s="177">
        <f t="shared" si="1685"/>
        <v>0</v>
      </c>
      <c r="HR103" s="70">
        <f>Контингент!AQ108</f>
        <v>0</v>
      </c>
      <c r="HS103" s="177">
        <f t="shared" si="1686"/>
        <v>0</v>
      </c>
      <c r="HT103" s="177">
        <f t="shared" si="1687"/>
        <v>0</v>
      </c>
      <c r="HU103" s="70">
        <f>Контингент!M108</f>
        <v>0</v>
      </c>
      <c r="HV103" s="177">
        <f t="shared" si="1688"/>
        <v>0</v>
      </c>
      <c r="HW103" s="177">
        <f t="shared" si="1689"/>
        <v>0</v>
      </c>
      <c r="HX103" s="70">
        <f>Контингент!N108</f>
        <v>0</v>
      </c>
      <c r="HY103" s="177">
        <f t="shared" si="1690"/>
        <v>0</v>
      </c>
      <c r="HZ103" s="177">
        <f t="shared" si="1691"/>
        <v>0</v>
      </c>
      <c r="IA103" s="70">
        <f>Контингент!AU108</f>
        <v>0</v>
      </c>
      <c r="IB103" s="177">
        <f t="shared" si="1692"/>
        <v>0</v>
      </c>
      <c r="IC103" s="177">
        <f t="shared" si="1693"/>
        <v>0</v>
      </c>
      <c r="ID103" s="70">
        <f>Контингент!AL108</f>
        <v>0</v>
      </c>
      <c r="IE103" s="177">
        <f t="shared" si="1694"/>
        <v>0</v>
      </c>
      <c r="IF103" s="177">
        <f t="shared" si="1695"/>
        <v>0</v>
      </c>
      <c r="IG103" s="70">
        <f>Контингент!AM108</f>
        <v>0</v>
      </c>
      <c r="IH103" s="177">
        <f t="shared" si="1696"/>
        <v>0</v>
      </c>
      <c r="II103" s="177">
        <f t="shared" si="1697"/>
        <v>0</v>
      </c>
      <c r="IJ103" s="70">
        <f>Контингент!BH108</f>
        <v>0</v>
      </c>
      <c r="IK103" s="177">
        <f t="shared" si="1698"/>
        <v>497</v>
      </c>
      <c r="IL103" s="177">
        <f t="shared" si="1699"/>
        <v>132</v>
      </c>
      <c r="IM103" s="70">
        <f>Контингент!H108+Контингент!I108</f>
        <v>9</v>
      </c>
      <c r="IN103" s="177">
        <f t="shared" si="1700"/>
        <v>0</v>
      </c>
      <c r="IO103" s="177">
        <f t="shared" si="1701"/>
        <v>0</v>
      </c>
      <c r="IP103" s="70">
        <f>Контингент!J108</f>
        <v>0</v>
      </c>
      <c r="IQ103" s="177">
        <f t="shared" si="1702"/>
        <v>0</v>
      </c>
      <c r="IR103" s="177">
        <f t="shared" si="1703"/>
        <v>0</v>
      </c>
      <c r="IS103" s="70">
        <f>Контингент!AR108+Контингент!AS108</f>
        <v>0</v>
      </c>
      <c r="IT103" s="177">
        <f t="shared" si="1704"/>
        <v>0</v>
      </c>
      <c r="IU103" s="177">
        <f t="shared" si="1705"/>
        <v>0</v>
      </c>
      <c r="IV103" s="70">
        <f>Контингент!O108+Контингент!P108</f>
        <v>0</v>
      </c>
      <c r="IW103" s="177">
        <f t="shared" si="1706"/>
        <v>0</v>
      </c>
      <c r="IX103" s="177">
        <f t="shared" si="1707"/>
        <v>0</v>
      </c>
      <c r="IY103" s="70">
        <f>Контингент!Q108</f>
        <v>0</v>
      </c>
      <c r="IZ103" s="177">
        <f t="shared" si="1708"/>
        <v>0</v>
      </c>
      <c r="JA103" s="177">
        <f t="shared" si="1709"/>
        <v>0</v>
      </c>
      <c r="JB103" s="70">
        <f>Контингент!AV108+Контингент!AW108</f>
        <v>0</v>
      </c>
      <c r="JC103" s="177">
        <f t="shared" si="1710"/>
        <v>0</v>
      </c>
      <c r="JD103" s="177">
        <f t="shared" si="1711"/>
        <v>0</v>
      </c>
      <c r="JE103" s="70">
        <f>Контингент!AN108</f>
        <v>0</v>
      </c>
      <c r="JF103" s="177">
        <f t="shared" si="1712"/>
        <v>0</v>
      </c>
      <c r="JG103" s="177">
        <f t="shared" si="1713"/>
        <v>0</v>
      </c>
      <c r="JH103" s="70">
        <f>Контингент!AO108</f>
        <v>0</v>
      </c>
      <c r="JI103" s="177">
        <f t="shared" si="1714"/>
        <v>0</v>
      </c>
      <c r="JJ103" s="177">
        <f t="shared" si="1715"/>
        <v>0</v>
      </c>
      <c r="JK103" s="70">
        <f>Контингент!BI108</f>
        <v>0</v>
      </c>
      <c r="JL103" s="70">
        <f t="shared" si="1716"/>
        <v>65</v>
      </c>
      <c r="JM103" s="70">
        <f>Контингент!CZ108</f>
        <v>0</v>
      </c>
      <c r="JN103" s="70">
        <f t="shared" si="1717"/>
        <v>65</v>
      </c>
      <c r="JO103" s="177">
        <f t="shared" si="1718"/>
        <v>3365</v>
      </c>
      <c r="JP103" s="177">
        <f t="shared" si="1719"/>
        <v>897</v>
      </c>
      <c r="JQ103" s="143">
        <f>'Нормативы и коэффициенты МОО'!$Y$17</f>
        <v>0.89426399999999995</v>
      </c>
      <c r="JR103" s="14">
        <v>1</v>
      </c>
      <c r="JS103" s="177">
        <f t="shared" si="1720"/>
        <v>3009</v>
      </c>
      <c r="JT103" s="177">
        <f t="shared" si="1721"/>
        <v>802</v>
      </c>
      <c r="JU103" s="177">
        <f t="shared" si="1722"/>
        <v>0</v>
      </c>
      <c r="JV103" s="177">
        <f t="shared" si="1723"/>
        <v>0</v>
      </c>
      <c r="JW103" s="70">
        <f>Контингент!DU108</f>
        <v>0</v>
      </c>
      <c r="JX103" s="177">
        <f t="shared" si="1724"/>
        <v>0</v>
      </c>
      <c r="JY103" s="177">
        <f t="shared" si="1725"/>
        <v>0</v>
      </c>
      <c r="JZ103" s="70">
        <f>Контингент!DV108</f>
        <v>0</v>
      </c>
      <c r="KA103" s="177">
        <f t="shared" si="1726"/>
        <v>0</v>
      </c>
      <c r="KB103" s="177">
        <f t="shared" si="1727"/>
        <v>0</v>
      </c>
      <c r="KC103" s="70">
        <f>(Контингент!DW108+Контингент!DX108+Контингент!DY108+Контингент!DZ108+Контингент!EA108+Контингент!EB108+Контингент!EC108+Контингент!ED108+Контингент!EE108)</f>
        <v>0</v>
      </c>
      <c r="KD103" s="177">
        <f t="shared" si="1728"/>
        <v>0</v>
      </c>
      <c r="KE103" s="177">
        <f t="shared" si="1729"/>
        <v>0</v>
      </c>
      <c r="KF103" s="70">
        <f>Контингент!EF108</f>
        <v>0</v>
      </c>
      <c r="KG103" s="177">
        <f t="shared" si="1730"/>
        <v>0</v>
      </c>
      <c r="KH103" s="177">
        <f t="shared" si="1731"/>
        <v>0</v>
      </c>
      <c r="KI103" s="70">
        <f>Контингент!EG108</f>
        <v>0</v>
      </c>
      <c r="KJ103" s="177">
        <f t="shared" si="1732"/>
        <v>0</v>
      </c>
      <c r="KK103" s="177">
        <f t="shared" si="1733"/>
        <v>0</v>
      </c>
      <c r="KL103" s="70">
        <f>Контингент!EH108</f>
        <v>0</v>
      </c>
      <c r="KM103" s="177">
        <f t="shared" si="1734"/>
        <v>0</v>
      </c>
      <c r="KN103" s="177">
        <f t="shared" si="1735"/>
        <v>0</v>
      </c>
      <c r="KO103" s="70">
        <f>Контингент!EI108</f>
        <v>0</v>
      </c>
      <c r="KP103" s="177">
        <f t="shared" si="1736"/>
        <v>0</v>
      </c>
      <c r="KQ103" s="177">
        <f t="shared" si="1737"/>
        <v>0</v>
      </c>
      <c r="KR103" s="70">
        <f>Контингент!EJ108</f>
        <v>0</v>
      </c>
      <c r="KS103" s="177">
        <f t="shared" si="1738"/>
        <v>0</v>
      </c>
      <c r="KT103" s="177">
        <f t="shared" si="1739"/>
        <v>0</v>
      </c>
      <c r="KU103" s="70">
        <f>Контингент!EK108</f>
        <v>0</v>
      </c>
      <c r="KV103" s="70">
        <f t="shared" si="1740"/>
        <v>0</v>
      </c>
      <c r="KW103" s="177">
        <f t="shared" si="1741"/>
        <v>0</v>
      </c>
      <c r="KX103" s="177">
        <f t="shared" si="1742"/>
        <v>0</v>
      </c>
      <c r="KY103" s="143">
        <f>'Нормативы и коэффициенты МОО'!$Y$17</f>
        <v>0.89426399999999995</v>
      </c>
      <c r="KZ103" s="14">
        <v>1</v>
      </c>
      <c r="LA103" s="177">
        <f t="shared" si="1743"/>
        <v>0</v>
      </c>
      <c r="LB103" s="177">
        <f t="shared" si="1744"/>
        <v>0</v>
      </c>
      <c r="LC103" s="177">
        <f>ROUND(LE103*$I103*$W103*$BR103*$CJ103*IF($JN103&gt;500,$DB103,IF($JN103&gt;250,$DN103,IF($JN103&gt;0,$DH103,0)))/1000,0)</f>
        <v>0</v>
      </c>
      <c r="LD103" s="177">
        <f>ROUND(LE103*$P103*$W103*$BR103*$CJ103*IF($JN103&gt;500,$DB103,IF($JN103&gt;250,$DN103,IF($JN103&gt;0,$DH103,0)))/1000,0)</f>
        <v>0</v>
      </c>
      <c r="LE103" s="70">
        <f>Контингент!DC108</f>
        <v>0</v>
      </c>
      <c r="LF103" s="177">
        <f>ROUND(LH103*$I103*$W103*$BR103*$CP103*IF($JN103&gt;500,$DB103,IF($JN103&gt;250,$DN103,IF($JN103&gt;0,$DH103,0)))/1000,0)</f>
        <v>0</v>
      </c>
      <c r="LG103" s="177">
        <f>ROUND(LH103*$P103*$W103*$BR103*$CP103*IF($JN103&gt;500,$DB103,IF($JN103&gt;250,$DN103,IF($JN103&gt;0,$DH103,0)))/1000,0)</f>
        <v>0</v>
      </c>
      <c r="LH103" s="70">
        <f>Контингент!DD108</f>
        <v>0</v>
      </c>
      <c r="LI103" s="177">
        <f>ROUND(LK103*$I103*$AA103*$BR103*$CJ103*IF($JN103&gt;500,$DB103,IF($JN103&gt;250,$DN103,IF($JN103&gt;0,$DH103,0)))/1000,0)</f>
        <v>0</v>
      </c>
      <c r="LJ103" s="177">
        <f>ROUND(LK103*$P103*$AA103*$BR103*$CJ103*IF($JN103&gt;500,$DB103,IF($JN103&gt;250,$DN103,IF($JN103&gt;0,$DH103,0)))/1000,0)</f>
        <v>0</v>
      </c>
      <c r="LK103" s="70">
        <f>Контингент!DE108</f>
        <v>0</v>
      </c>
      <c r="LL103" s="177">
        <f>ROUND(LN103*$I103*$AE103*$BR103*$CJ103*IF($JN103&gt;500,$DB103,IF($JN103&gt;250,$DN103,IF($JN103&gt;0,$DH103,0)))/1000,0)</f>
        <v>0</v>
      </c>
      <c r="LM103" s="177">
        <f>ROUND(LN103*$P103*$AE103*$BR103*$CJ103*IF($JN103&gt;500,$DB103,IF($JN103&gt;250,$DN103,IF($JN103&gt;0,$DH103,0)))/1000,0)</f>
        <v>0</v>
      </c>
      <c r="LN103" s="70">
        <f>Контингент!DF108</f>
        <v>0</v>
      </c>
      <c r="LO103" s="177">
        <f>ROUND(LQ103*$I103*$AI103*$BR103*$CJ103*IF($JN103&gt;500,$DB103,IF($JN103&gt;250,$DN103,IF($JN103&gt;0,$DH103,0)))/1000,0)</f>
        <v>0</v>
      </c>
      <c r="LP103" s="177">
        <f>ROUND(LQ103*$P103*$AI103*$BR103*$CJ103*IF($JN103&gt;500,$DB103,IF($JN103&gt;250,$DN103,IF($JN103&gt;0,$DH103,0)))/1000,0)</f>
        <v>0</v>
      </c>
      <c r="LQ103" s="70">
        <f>Контингент!DG108</f>
        <v>0</v>
      </c>
      <c r="LR103" s="177">
        <f>ROUND(LT103*$I103*$AM103*$BR103*$CJ103*IF($JN103&gt;500,$DB103,IF($JN103&gt;250,$DN103,IF($JN103&gt;0,$DH103,0)))/1000,0)</f>
        <v>0</v>
      </c>
      <c r="LS103" s="177">
        <f>ROUND(LT103*$P103*$AM103*$BR103*$CJ103*IF($JN103&gt;500,$DB103,IF($JN103&gt;250,$DN103,IF($JN103&gt;0,$DH103,0)))/1000,0)</f>
        <v>0</v>
      </c>
      <c r="LT103" s="70">
        <f>Контингент!DH108</f>
        <v>0</v>
      </c>
      <c r="LU103" s="177">
        <f>ROUND(LW103*$I103*$AQ103*$BR103*$CJ103*IF($JN103&gt;500,$DB103,IF($JN103&gt;250,$DN103,IF($JN103&gt;0,$DH103,0)))/1000,0)</f>
        <v>0</v>
      </c>
      <c r="LV103" s="177">
        <f>ROUND(LW103*$P103*$AQ103*$BR103*$CJ103*IF($JN103&gt;500,$DB103,IF($JN103&gt;250,$DN103,IF($JN103&gt;0,$DH103,0)))/1000,0)</f>
        <v>0</v>
      </c>
      <c r="LW103" s="70">
        <f>Контингент!DI108</f>
        <v>0</v>
      </c>
      <c r="LX103" s="177">
        <f>ROUND(LZ103*$I103*$AU103*$BR103*$CJ103*IF($JN103&gt;500,$DB103,IF($JN103&gt;250,$DN103,IF($JN103&gt;0,$DH103,0)))/1000,0)</f>
        <v>0</v>
      </c>
      <c r="LY103" s="177">
        <f>ROUND(LZ103*$P103*$AU103*$BR103*$CJ103*IF($JN103&gt;500,$DB103,IF($JN103&gt;250,$DN103,IF($JN103&gt;0,$DH103,0)))/1000,0)</f>
        <v>0</v>
      </c>
      <c r="LZ103" s="70">
        <f>Контингент!DJ108</f>
        <v>0</v>
      </c>
      <c r="MA103" s="177">
        <f>ROUND(MC103*$I103*$AY103*$BR103*$CJ103*IF($JN103&gt;500,$DB103,IF($JN103&gt;250,$DN103,IF($JN103&gt;0,$DH103,0)))/1000,0)</f>
        <v>0</v>
      </c>
      <c r="MB103" s="177">
        <f>ROUND(MC103*$P103*$AY103*$BR103*$CJ103*IF($JN103&gt;500,$DB103,IF($JN103&gt;250,$DN103,IF($JN103&gt;0,$DH103,0)))/1000,0)</f>
        <v>0</v>
      </c>
      <c r="MC103" s="70">
        <f>Контингент!DK108</f>
        <v>0</v>
      </c>
      <c r="MD103" s="177">
        <f>ROUND(MF103*$I103*$BC103*$BR103*$CJ103*IF($JN103&gt;500,$DB103,IF($JN103&gt;250,$DN103,IF($JN103&gt;0,$DH103,0)))/1000,0)</f>
        <v>0</v>
      </c>
      <c r="ME103" s="177">
        <f>ROUND(MF103*$P103*$BC103*$BR103*$CJ103*IF($JN103&gt;500,$DB103,IF($JN103&gt;250,$DN103,IF($JN103&gt;0,$DH103,0)))/1000,0)</f>
        <v>0</v>
      </c>
      <c r="MF103" s="70">
        <f>Контингент!DL108</f>
        <v>0</v>
      </c>
      <c r="MG103" s="177">
        <f>ROUND(MI103*$I103*$BG103*$BR103*$CJ103*IF($JN103&gt;500,$DB103,IF($JN103&gt;250,$DN103,IF($JN103&gt;0,$DH103,0)))/1000,0)</f>
        <v>0</v>
      </c>
      <c r="MH103" s="177">
        <f>ROUND(MI103*$P103*$BG103*$BR103*$CJ103*IF($JN103&gt;500,$DB103,IF($JN103&gt;250,$DN103,IF($JN103&gt;0,$DH103,0)))/1000,0)</f>
        <v>0</v>
      </c>
      <c r="MI103" s="70">
        <f>Контингент!DM108</f>
        <v>0</v>
      </c>
      <c r="MJ103" s="177">
        <f>ROUND(ML103*$I103*$W103*$BR103*$CJ103*IF($JN103&gt;500,$DB103,IF($JN103&gt;250,$DN103,IF($JN103&gt;0,$DH103,0)))/1000,0)</f>
        <v>0</v>
      </c>
      <c r="MK103" s="177">
        <f>ROUND(ML103*$P103*$W103*$BR103*$CJ103*IF($JN103&gt;500,$DB103,IF($JN103&gt;250,$DN103,IF($JN103&gt;0,$DH103,0)))/1000,0)</f>
        <v>0</v>
      </c>
      <c r="ML103" s="70">
        <f>Контингент!DN108</f>
        <v>0</v>
      </c>
      <c r="MM103" s="177">
        <f>ROUND(MO103*$I103*$W103*$BR103*$CP103*IF($JN103&gt;500,$DB103,IF($JN103&gt;250,$DN103,IF($JN103&gt;0,$DH103,0)))/1000,0)</f>
        <v>0</v>
      </c>
      <c r="MN103" s="177">
        <f>ROUND(MO103*$P103*$W103*$BR103*$CP103*IF($JN103&gt;500,$DB103,IF($JN103&gt;250,$DN103,IF($JN103&gt;0,$DH103,0)))/1000,0)</f>
        <v>0</v>
      </c>
      <c r="MO103" s="70">
        <f>Контингент!DO108</f>
        <v>0</v>
      </c>
      <c r="MP103" s="177">
        <f>ROUND(MR103*$I103*$BH103*$BR103*$CJ103*IF($JN103&gt;500,$DB103,IF($JN103&gt;250,$DN103,IF($JN103&gt;0,$DH103,0)))/1000,0)</f>
        <v>0</v>
      </c>
      <c r="MQ103" s="177">
        <f>ROUND(MR103*$P103*$BH103*$BR103*$CJ103*IF($JN103&gt;500,$DB103,IF($JN103&gt;250,$DN103,IF($JN103&gt;0,$DH103,0)))/1000,0)</f>
        <v>0</v>
      </c>
      <c r="MR103" s="70">
        <f>Контингент!DP108</f>
        <v>0</v>
      </c>
      <c r="MS103" s="177">
        <f>ROUND(MU103*$I103*$W103*$BR103*$CJ103*IF($JN103&gt;500,$DB103,IF($JN103&gt;250,$DN103,IF($JN103&gt;0,$DH103,0)))/1000,0)</f>
        <v>0</v>
      </c>
      <c r="MT103" s="177">
        <f>ROUND(MU103*$P103*$W103*$BR103*$CJ103*IF($JN103&gt;500,$DB103,IF($JN103&gt;250,$DN103,IF($JN103&gt;0,$DH103,0)))/1000,0)</f>
        <v>0</v>
      </c>
      <c r="MU103" s="70">
        <f>Контингент!DQ108</f>
        <v>0</v>
      </c>
      <c r="MV103" s="177">
        <f>ROUND(MX103*$I103*$W103*$BR103*$CP103*IF($JN103&gt;500,$DB103,IF($JN103&gt;250,$DN103,IF($JN103&gt;0,$DH103,0)))/1000,0)</f>
        <v>0</v>
      </c>
      <c r="MW103" s="177">
        <f>ROUND(MX103*$P103*$W103*$BR103*$CP103*IF($JN103&gt;500,$DB103,IF($JN103&gt;250,$DN103,IF($JN103&gt;0,$DH103,0)))/1000,0)</f>
        <v>0</v>
      </c>
      <c r="MX103" s="70">
        <f>Контингент!DR108</f>
        <v>0</v>
      </c>
      <c r="MY103" s="177">
        <f>ROUND(NA103*$I103*$BI103*$BR103*$CJ103*IF($JN103&gt;500,$DB103,IF($JN103&gt;250,$DN103,IF($JN103&gt;0,$DH103,0)))/1000,0)</f>
        <v>0</v>
      </c>
      <c r="MZ103" s="177">
        <f>ROUND(NA103*$P103*$BI103*$BR103*$CJ103*IF($JN103&gt;500,$DB103,IF($JN103&gt;250,$DN103,IF($JN103&gt;0,$DH103,0)))/1000,0)</f>
        <v>0</v>
      </c>
      <c r="NA103" s="70">
        <f>Контингент!DS108</f>
        <v>0</v>
      </c>
      <c r="NB103" s="70">
        <f t="shared" si="1745"/>
        <v>0</v>
      </c>
      <c r="NC103" s="177">
        <f t="shared" si="1746"/>
        <v>0</v>
      </c>
      <c r="ND103" s="177">
        <f t="shared" si="1747"/>
        <v>0</v>
      </c>
      <c r="NE103" s="143">
        <f>'Нормативы и коэффициенты МОО'!$Y$17</f>
        <v>0.89426399999999995</v>
      </c>
      <c r="NF103" s="14">
        <v>1</v>
      </c>
      <c r="NG103" s="14">
        <v>12</v>
      </c>
      <c r="NH103" s="14">
        <v>8</v>
      </c>
      <c r="NI103" s="177">
        <f t="shared" si="1748"/>
        <v>0</v>
      </c>
      <c r="NJ103" s="177">
        <f t="shared" si="1749"/>
        <v>0</v>
      </c>
      <c r="NK103" s="177">
        <f>ROUND(NM103*$J103*$W103*$BR103*$CJ103*IF($JN103&gt;500,$DB103,IF($JN103&gt;250,$DN103,IF($JN103&gt;0,$DH103,0)))/1000,0)</f>
        <v>0</v>
      </c>
      <c r="NL103" s="177">
        <f>ROUND(NM103*$Q103*$W103*$BR103*$CJ103*IF($JN103&gt;500,$DB103,IF($JN103&gt;250,$DN103,IF($JN103&gt;0,$DH103,0)))/1000,0)</f>
        <v>0</v>
      </c>
      <c r="NM103" s="70">
        <f>Контингент!DC108</f>
        <v>0</v>
      </c>
      <c r="NN103" s="177">
        <f>ROUND(NP103*$J103*$W103*$BR103*$CP103*IF($JN103&gt;500,$DB103,IF($JN103&gt;250,$DN103,IF($JN103&gt;0,$DH103,0)))/1000,0)</f>
        <v>0</v>
      </c>
      <c r="NO103" s="177">
        <f>ROUND(NP103*$Q103*$W103*$BR103*$CP103*IF($JN103&gt;500,$DB103,IF($JN103&gt;250,$DN103,IF($JN103&gt;0,$DH103,0)))/1000,0)</f>
        <v>0</v>
      </c>
      <c r="NP103" s="70">
        <f>Контингент!DD108</f>
        <v>0</v>
      </c>
      <c r="NQ103" s="177">
        <f>ROUND(NS103*$J103*$AA103*$BR103*$CJ103*IF($JN103&gt;500,$DB103,IF($JN103&gt;250,$DN103,IF($JN103&gt;0,$DH103,0)))/1000,0)</f>
        <v>0</v>
      </c>
      <c r="NR103" s="177">
        <f>ROUND(NS103*$Q103*$AA103*$BR103*$CJ103*IF($JN103&gt;500,$DB103,IF($JN103&gt;250,$DN103,IF($JN103&gt;0,$DH103,0)))/1000,0)</f>
        <v>0</v>
      </c>
      <c r="NS103" s="70">
        <f>Контингент!DE108</f>
        <v>0</v>
      </c>
      <c r="NT103" s="177">
        <f>ROUND(NV103*$J103*$AE103*$BR103*$CJ103*IF($JN103&gt;500,$DB103,IF($JN103&gt;250,$DN103,IF($JN103&gt;0,$DH103,0)))/1000,0)</f>
        <v>0</v>
      </c>
      <c r="NU103" s="177">
        <f>ROUND(NV103*$Q103*$AE103*$BR103*$CJ103*IF($JN103&gt;500,$DB103,IF($JN103&gt;250,$DN103,IF($JN103&gt;0,$DH103,0)))/1000,0)</f>
        <v>0</v>
      </c>
      <c r="NV103" s="70">
        <f>Контингент!DF108</f>
        <v>0</v>
      </c>
      <c r="NW103" s="177">
        <f>ROUND(NY103*$J103*$AI103*$BR103*$CJ103*IF($JN103&gt;500,$DB103,IF($JN103&gt;250,$DN103,IF($JN103&gt;0,$DH103,0)))/1000,0)</f>
        <v>0</v>
      </c>
      <c r="NX103" s="177">
        <f>ROUND(NY103*$Q103*$AI103*$BR103*$CJ103*IF($JN103&gt;500,$DB103,IF($JN103&gt;250,$DN103,IF($JN103&gt;0,$DH103,0)))/1000,0)</f>
        <v>0</v>
      </c>
      <c r="NY103" s="70">
        <f>Контингент!DG108</f>
        <v>0</v>
      </c>
      <c r="NZ103" s="177">
        <f>ROUND(OB103*$J103*$AM103*$BR103*$CJ103*IF($JN103&gt;500,$DB103,IF($JN103&gt;250,$DN103,IF($JN103&gt;0,$DH103,0)))/1000,0)</f>
        <v>0</v>
      </c>
      <c r="OA103" s="177">
        <f>ROUND(OB103*$Q103*$AM103*$BR103*$CJ103*IF($JN103&gt;500,$DB103,IF($JN103&gt;250,$DN103,IF($JN103&gt;0,$DH103,0)))/1000,0)</f>
        <v>0</v>
      </c>
      <c r="OB103" s="70">
        <f>Контингент!DH108</f>
        <v>0</v>
      </c>
      <c r="OC103" s="177">
        <f>ROUND(OE103*$J103*$AQ103*$BR103*$CJ103*IF($JN103&gt;500,$DB103,IF($JN103&gt;250,$DN103,IF($JN103&gt;0,$DH103,0)))/1000,0)</f>
        <v>0</v>
      </c>
      <c r="OD103" s="177">
        <f>ROUND(OE103*$Q103*$AQ103*$BR103*$CJ103*IF($JN103&gt;500,$DB103,IF($JN103&gt;250,$DN103,IF($JN103&gt;0,$DH103,0)))/1000,0)</f>
        <v>0</v>
      </c>
      <c r="OE103" s="70">
        <f>Контингент!DI108</f>
        <v>0</v>
      </c>
      <c r="OF103" s="177">
        <f>ROUND(OH103*$J103*$AU103*$BR103*$CJ103*IF($JN103&gt;500,$DB103,IF($JN103&gt;250,$DN103,IF($JN103&gt;0,$DH103,0)))/1000,0)</f>
        <v>0</v>
      </c>
      <c r="OG103" s="177">
        <f>ROUND(OH103*$Q103*$AU103*$BR103*$CJ103*IF($JN103&gt;500,$DB103,IF($JN103&gt;250,$DN103,IF($JN103&gt;0,$DH103,0)))/1000,0)</f>
        <v>0</v>
      </c>
      <c r="OH103" s="70">
        <f>Контингент!DJ108</f>
        <v>0</v>
      </c>
      <c r="OI103" s="177">
        <f>ROUND(OK103*$J103*$AY103*$BR103*$CJ103*IF($JN103&gt;500,$DB103,IF($JN103&gt;250,$DN103,IF($JN103&gt;0,$DH103,0)))/1000,0)</f>
        <v>0</v>
      </c>
      <c r="OJ103" s="177">
        <f>ROUND(OK103*$Q103*$AY103*$BR103*$CJ103*IF($JN103&gt;500,$DB103,IF($JN103&gt;250,$DN103,IF($JN103&gt;0,$DH103,0)))/1000,0)</f>
        <v>0</v>
      </c>
      <c r="OK103" s="70">
        <f>Контингент!DK108</f>
        <v>0</v>
      </c>
      <c r="OL103" s="177">
        <f>ROUND(ON103*$J103*$BC103*$BR103*$CJ103*IF($JN103&gt;500,$DB103,IF($JN103&gt;250,$DN103,IF($JN103&gt;0,$DH103,0)))/1000,0)</f>
        <v>0</v>
      </c>
      <c r="OM103" s="177">
        <f>ROUND(ON103*$Q103*$BC103*$BR103*$CJ103*IF($JN103&gt;500,$DB103,IF($JN103&gt;250,$DN103,IF($JN103&gt;0,$DH103,0)))/1000,0)</f>
        <v>0</v>
      </c>
      <c r="ON103" s="70">
        <f>Контингент!DL108</f>
        <v>0</v>
      </c>
      <c r="OO103" s="177">
        <f>ROUND(OQ103*$J103*$BG103*$BR103*$CJ103*IF($JN103&gt;500,$DB103,IF($JN103&gt;250,$DN103,IF($JN103&gt;0,$DH103,0)))/1000,0)</f>
        <v>0</v>
      </c>
      <c r="OP103" s="177">
        <f>ROUND(OQ103*$Q103*$BG103*$BR103*$CJ103*IF($JN103&gt;500,$DB103,IF($JN103&gt;250,$DN103,IF($JN103&gt;0,$DH103,0)))/1000,0)</f>
        <v>0</v>
      </c>
      <c r="OQ103" s="70">
        <f>Контингент!DM108</f>
        <v>0</v>
      </c>
      <c r="OR103" s="177">
        <f>ROUND(OT103*$J103*$W103*$BR103*$CJ103*IF($JN103&gt;500,$DB103,IF($JN103&gt;250,$DN103,IF($JN103&gt;0,$DH103,0)))/1000,0)</f>
        <v>0</v>
      </c>
      <c r="OS103" s="177">
        <f>ROUND(OT103*$Q103*$W103*$BR103*$CJ103*IF($JN103&gt;500,$DB103,IF($JN103&gt;250,$DN103,IF($JN103&gt;0,$DH103,0)))/1000,0)</f>
        <v>0</v>
      </c>
      <c r="OT103" s="70">
        <f>Контингент!DN108</f>
        <v>0</v>
      </c>
      <c r="OU103" s="177">
        <f>ROUND(OW103*$J103*$W103*$BR103*$CP103*IF($JN103&gt;500,$DB103,IF($JN103&gt;250,$DN103,IF($JN103&gt;0,$DH103,0)))/1000,0)</f>
        <v>0</v>
      </c>
      <c r="OV103" s="177">
        <f>ROUND(OW103*$Q103*$W103*$BR103*$CP103*IF($JN103&gt;500,$DB103,IF($JN103&gt;250,$DN103,IF($JN103&gt;0,$DH103,0)))/1000,0)</f>
        <v>0</v>
      </c>
      <c r="OW103" s="70">
        <f>Контингент!DO108</f>
        <v>0</v>
      </c>
      <c r="OX103" s="177">
        <f>ROUND(OZ103*$J103*$BH103*$BR103*$CJ103*IF($JN103&gt;500,$DB103,IF($JN103&gt;250,$DN103,IF($JN103&gt;0,$DH103,0)))/1000,0)</f>
        <v>0</v>
      </c>
      <c r="OY103" s="177">
        <f>ROUND(OZ103*$Q103*$BH103*$BR103*$CJ103*IF($JN103&gt;500,$DB103,IF($JN103&gt;250,$DN103,IF($JN103&gt;0,$DH103,0)))/1000,0)</f>
        <v>0</v>
      </c>
      <c r="OZ103" s="70">
        <f>Контингент!DP108</f>
        <v>0</v>
      </c>
      <c r="PA103" s="177">
        <f>ROUND(PC103*$J103*$W103*$BR103*$CJ103*IF($JN103&gt;500,$DB103,IF($JN103&gt;250,$DN103,IF($JN103&gt;0,$DH103,0)))/1000,0)</f>
        <v>0</v>
      </c>
      <c r="PB103" s="177">
        <f>ROUND(PC103*$Q103*$W103*$BR103*$CJ103*IF($JN103&gt;500,$DB103,IF($JN103&gt;250,$DN103,IF($JN103&gt;0,$DH103,0)))/1000,0)</f>
        <v>0</v>
      </c>
      <c r="PC103" s="70">
        <f>Контингент!DQ108</f>
        <v>0</v>
      </c>
      <c r="PD103" s="177">
        <f>ROUND(PF103*$J103*$W103*$BR103*$CP103*IF($JN103&gt;500,$DB103,IF($JN103&gt;250,$DN103,IF($JN103&gt;0,$DH103,0)))/1000,0)</f>
        <v>0</v>
      </c>
      <c r="PE103" s="177">
        <f>ROUND(PF103*$Q103*$W103*$BR103*$CP103*IF($JN103&gt;500,$DB103,IF($JN103&gt;250,$DN103,IF($JN103&gt;0,$DH103,0)))/1000,0)</f>
        <v>0</v>
      </c>
      <c r="PF103" s="70">
        <f>Контингент!DR108</f>
        <v>0</v>
      </c>
      <c r="PG103" s="177">
        <f>ROUND(PI103*$J103*$BI103*$BR103*$CJ103*IF($JN103&gt;500,$DB103,IF($JN103&gt;250,$DN103,IF($JN103&gt;0,$DH103,0)))/1000,0)</f>
        <v>0</v>
      </c>
      <c r="PH103" s="177">
        <f>ROUND(PI103*$Q103*$BI103*$BR103*$CJ103*IF($JN103&gt;500,$DB103,IF($JN103&gt;250,$DN103,IF($JN103&gt;0,$DH103,0)))/1000,0)</f>
        <v>0</v>
      </c>
      <c r="PI103" s="70">
        <f>Контингент!DS108</f>
        <v>0</v>
      </c>
      <c r="PJ103" s="70">
        <f t="shared" si="1750"/>
        <v>0</v>
      </c>
      <c r="PK103" s="177">
        <f t="shared" si="1751"/>
        <v>0</v>
      </c>
      <c r="PL103" s="177">
        <f t="shared" si="1752"/>
        <v>0</v>
      </c>
      <c r="PM103" s="143">
        <f>'Нормативы и коэффициенты МОО'!$Y$17</f>
        <v>0.89426399999999995</v>
      </c>
      <c r="PN103" s="14">
        <v>1</v>
      </c>
      <c r="PO103" s="14">
        <v>12</v>
      </c>
      <c r="PP103" s="14">
        <v>4</v>
      </c>
      <c r="PQ103" s="177">
        <f t="shared" si="1753"/>
        <v>0</v>
      </c>
      <c r="PR103" s="177">
        <f t="shared" si="1754"/>
        <v>0</v>
      </c>
      <c r="PS103" s="153"/>
    </row>
    <row r="104" spans="1:435" x14ac:dyDescent="0.25">
      <c r="A104" s="85"/>
      <c r="B104" s="116" t="s">
        <v>188</v>
      </c>
      <c r="C104" s="119"/>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19"/>
      <c r="AH104" s="119"/>
      <c r="AI104" s="119"/>
      <c r="AJ104" s="119"/>
      <c r="AK104" s="119"/>
      <c r="AL104" s="119"/>
      <c r="AM104" s="119"/>
      <c r="AN104" s="119"/>
      <c r="AO104" s="119"/>
      <c r="AP104" s="119"/>
      <c r="AQ104" s="119"/>
      <c r="AR104" s="119"/>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c r="NZ104" s="119"/>
      <c r="OA104" s="119"/>
      <c r="OB104" s="119"/>
      <c r="OC104" s="119"/>
      <c r="OD104" s="119"/>
      <c r="OE104" s="119"/>
      <c r="OF104" s="119"/>
      <c r="OG104" s="119"/>
      <c r="OH104" s="119"/>
      <c r="OI104" s="119"/>
      <c r="OJ104" s="119"/>
      <c r="OK104" s="119"/>
      <c r="OL104" s="119"/>
      <c r="OM104" s="119"/>
      <c r="ON104" s="119"/>
      <c r="OO104" s="119"/>
      <c r="OP104" s="119"/>
      <c r="OQ104" s="119"/>
      <c r="OR104" s="119"/>
      <c r="OS104" s="119"/>
      <c r="OT104" s="119"/>
      <c r="OU104" s="119"/>
      <c r="OV104" s="119"/>
      <c r="OW104" s="119"/>
      <c r="OX104" s="119"/>
      <c r="OY104" s="119"/>
      <c r="OZ104" s="119"/>
      <c r="PA104" s="119"/>
      <c r="PB104" s="119"/>
      <c r="PC104" s="119"/>
      <c r="PD104" s="119"/>
      <c r="PE104" s="119"/>
      <c r="PF104" s="119"/>
      <c r="PG104" s="119"/>
      <c r="PH104" s="119"/>
      <c r="PI104" s="119"/>
      <c r="PJ104" s="119"/>
      <c r="PK104" s="119"/>
      <c r="PL104" s="119"/>
      <c r="PM104" s="119"/>
      <c r="PN104" s="119"/>
      <c r="PO104" s="119"/>
      <c r="PP104" s="119"/>
      <c r="PQ104" s="119"/>
      <c r="PR104" s="119"/>
      <c r="PS104" s="153"/>
    </row>
    <row r="105" spans="1:435" x14ac:dyDescent="0.25">
      <c r="A105" s="85"/>
      <c r="B105" s="116" t="s">
        <v>81</v>
      </c>
      <c r="C105" s="119"/>
      <c r="D105" s="119"/>
      <c r="E105" s="119"/>
      <c r="F105" s="119"/>
      <c r="G105" s="119"/>
      <c r="H105" s="119"/>
      <c r="I105" s="119"/>
      <c r="J105" s="119"/>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19"/>
      <c r="AH105" s="119"/>
      <c r="AI105" s="119"/>
      <c r="AJ105" s="119"/>
      <c r="AK105" s="119"/>
      <c r="AL105" s="119"/>
      <c r="AM105" s="119"/>
      <c r="AN105" s="119"/>
      <c r="AO105" s="119"/>
      <c r="AP105" s="119"/>
      <c r="AQ105" s="119"/>
      <c r="AR105" s="119"/>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c r="NZ105" s="119"/>
      <c r="OA105" s="119"/>
      <c r="OB105" s="119"/>
      <c r="OC105" s="119"/>
      <c r="OD105" s="119"/>
      <c r="OE105" s="119"/>
      <c r="OF105" s="119"/>
      <c r="OG105" s="119"/>
      <c r="OH105" s="119"/>
      <c r="OI105" s="119"/>
      <c r="OJ105" s="119"/>
      <c r="OK105" s="119"/>
      <c r="OL105" s="119"/>
      <c r="OM105" s="119"/>
      <c r="ON105" s="119"/>
      <c r="OO105" s="119"/>
      <c r="OP105" s="119"/>
      <c r="OQ105" s="119"/>
      <c r="OR105" s="119"/>
      <c r="OS105" s="119"/>
      <c r="OT105" s="119"/>
      <c r="OU105" s="119"/>
      <c r="OV105" s="119"/>
      <c r="OW105" s="119"/>
      <c r="OX105" s="119"/>
      <c r="OY105" s="119"/>
      <c r="OZ105" s="119"/>
      <c r="PA105" s="119"/>
      <c r="PB105" s="119"/>
      <c r="PC105" s="119"/>
      <c r="PD105" s="119"/>
      <c r="PE105" s="119"/>
      <c r="PF105" s="119"/>
      <c r="PG105" s="119"/>
      <c r="PH105" s="119"/>
      <c r="PI105" s="119"/>
      <c r="PJ105" s="119"/>
      <c r="PK105" s="119"/>
      <c r="PL105" s="119"/>
      <c r="PM105" s="119"/>
      <c r="PN105" s="119"/>
      <c r="PO105" s="119"/>
      <c r="PP105" s="119"/>
      <c r="PQ105" s="119"/>
      <c r="PR105" s="119"/>
      <c r="PS105" s="153"/>
    </row>
    <row r="106" spans="1:435" x14ac:dyDescent="0.25">
      <c r="A106" s="85"/>
      <c r="B106" s="116" t="s">
        <v>82</v>
      </c>
      <c r="C106" s="119"/>
      <c r="D106" s="119"/>
      <c r="E106" s="119"/>
      <c r="F106" s="119"/>
      <c r="G106" s="119"/>
      <c r="H106" s="119"/>
      <c r="I106" s="119"/>
      <c r="J106" s="119"/>
      <c r="K106" s="119"/>
      <c r="L106" s="119"/>
      <c r="M106" s="119"/>
      <c r="N106" s="119"/>
      <c r="O106" s="119"/>
      <c r="P106" s="119"/>
      <c r="Q106" s="119"/>
      <c r="R106" s="119"/>
      <c r="S106" s="119"/>
      <c r="T106" s="119"/>
      <c r="U106" s="119"/>
      <c r="V106" s="119"/>
      <c r="W106" s="119"/>
      <c r="X106" s="119"/>
      <c r="Y106" s="119"/>
      <c r="Z106" s="119"/>
      <c r="AA106" s="119"/>
      <c r="AB106" s="119"/>
      <c r="AC106" s="119"/>
      <c r="AD106" s="119"/>
      <c r="AE106" s="119"/>
      <c r="AF106" s="119"/>
      <c r="AG106" s="119"/>
      <c r="AH106" s="119"/>
      <c r="AI106" s="119"/>
      <c r="AJ106" s="119"/>
      <c r="AK106" s="119"/>
      <c r="AL106" s="119"/>
      <c r="AM106" s="119"/>
      <c r="AN106" s="119"/>
      <c r="AO106" s="119"/>
      <c r="AP106" s="119"/>
      <c r="AQ106" s="119"/>
      <c r="AR106" s="119"/>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c r="NZ106" s="119"/>
      <c r="OA106" s="119"/>
      <c r="OB106" s="119"/>
      <c r="OC106" s="119"/>
      <c r="OD106" s="119"/>
      <c r="OE106" s="119"/>
      <c r="OF106" s="119"/>
      <c r="OG106" s="119"/>
      <c r="OH106" s="119"/>
      <c r="OI106" s="119"/>
      <c r="OJ106" s="119"/>
      <c r="OK106" s="119"/>
      <c r="OL106" s="119"/>
      <c r="OM106" s="119"/>
      <c r="ON106" s="119"/>
      <c r="OO106" s="119"/>
      <c r="OP106" s="119"/>
      <c r="OQ106" s="119"/>
      <c r="OR106" s="119"/>
      <c r="OS106" s="119"/>
      <c r="OT106" s="119"/>
      <c r="OU106" s="119"/>
      <c r="OV106" s="119"/>
      <c r="OW106" s="119"/>
      <c r="OX106" s="119"/>
      <c r="OY106" s="119"/>
      <c r="OZ106" s="119"/>
      <c r="PA106" s="119"/>
      <c r="PB106" s="119"/>
      <c r="PC106" s="119"/>
      <c r="PD106" s="119"/>
      <c r="PE106" s="119"/>
      <c r="PF106" s="119"/>
      <c r="PG106" s="119"/>
      <c r="PH106" s="119"/>
      <c r="PI106" s="119"/>
      <c r="PJ106" s="119"/>
      <c r="PK106" s="119"/>
      <c r="PL106" s="119"/>
      <c r="PM106" s="119"/>
      <c r="PN106" s="119"/>
      <c r="PO106" s="119"/>
      <c r="PP106" s="119"/>
      <c r="PQ106" s="119"/>
      <c r="PR106" s="119"/>
      <c r="PS106" s="153"/>
    </row>
    <row r="107" spans="1:435" x14ac:dyDescent="0.25">
      <c r="A107" s="85"/>
      <c r="B107" s="116" t="s">
        <v>83</v>
      </c>
      <c r="C107" s="119"/>
      <c r="D107" s="119"/>
      <c r="E107" s="119"/>
      <c r="F107" s="119"/>
      <c r="G107" s="119"/>
      <c r="H107" s="119"/>
      <c r="I107" s="119"/>
      <c r="J107" s="119"/>
      <c r="K107" s="119"/>
      <c r="L107" s="119"/>
      <c r="M107" s="119"/>
      <c r="N107" s="119"/>
      <c r="O107" s="119"/>
      <c r="P107" s="119"/>
      <c r="Q107" s="119"/>
      <c r="R107" s="119"/>
      <c r="S107" s="119"/>
      <c r="T107" s="119"/>
      <c r="U107" s="119"/>
      <c r="V107" s="119"/>
      <c r="W107" s="119"/>
      <c r="X107" s="119"/>
      <c r="Y107" s="119"/>
      <c r="Z107" s="119"/>
      <c r="AA107" s="119"/>
      <c r="AB107" s="119"/>
      <c r="AC107" s="119"/>
      <c r="AD107" s="119"/>
      <c r="AE107" s="119"/>
      <c r="AF107" s="119"/>
      <c r="AG107" s="119"/>
      <c r="AH107" s="119"/>
      <c r="AI107" s="119"/>
      <c r="AJ107" s="119"/>
      <c r="AK107" s="119"/>
      <c r="AL107" s="119"/>
      <c r="AM107" s="119"/>
      <c r="AN107" s="119"/>
      <c r="AO107" s="119"/>
      <c r="AP107" s="119"/>
      <c r="AQ107" s="119"/>
      <c r="AR107" s="119"/>
      <c r="AS107" s="119"/>
      <c r="AT107" s="119"/>
      <c r="AU107" s="119"/>
      <c r="AV107" s="119"/>
      <c r="AW107" s="119"/>
      <c r="AX107" s="119"/>
      <c r="AY107" s="119"/>
      <c r="AZ107" s="119"/>
      <c r="BA107" s="119"/>
      <c r="BB107" s="119"/>
      <c r="BC107" s="119"/>
      <c r="BD107" s="119"/>
      <c r="BE107" s="119"/>
      <c r="BF107" s="119"/>
      <c r="BG107" s="119"/>
      <c r="BH107" s="119"/>
      <c r="BI107" s="119"/>
      <c r="BJ107" s="119"/>
      <c r="BK107" s="119"/>
      <c r="BL107" s="119"/>
      <c r="BM107" s="119"/>
      <c r="BN107" s="119"/>
      <c r="BO107" s="119"/>
      <c r="BP107" s="119"/>
      <c r="BQ107" s="119"/>
      <c r="BR107" s="119"/>
      <c r="BS107" s="119"/>
      <c r="BT107" s="119"/>
      <c r="BU107" s="119"/>
      <c r="BV107" s="119"/>
      <c r="BW107" s="119"/>
      <c r="BX107" s="119"/>
      <c r="BY107" s="119"/>
      <c r="BZ107" s="119"/>
      <c r="CA107" s="119"/>
      <c r="CB107" s="119"/>
      <c r="CC107" s="119"/>
      <c r="CD107" s="119"/>
      <c r="CE107" s="119"/>
      <c r="CF107" s="119"/>
      <c r="CG107" s="119"/>
      <c r="CH107" s="119"/>
      <c r="CI107" s="119"/>
      <c r="CJ107" s="119"/>
      <c r="CK107" s="119"/>
      <c r="CL107" s="119"/>
      <c r="CM107" s="119"/>
      <c r="CN107" s="119"/>
      <c r="CO107" s="119"/>
      <c r="CP107" s="119"/>
      <c r="CQ107" s="119"/>
      <c r="CR107" s="119"/>
      <c r="CS107" s="119"/>
      <c r="CT107" s="119"/>
      <c r="CU107" s="119"/>
      <c r="CV107" s="119"/>
      <c r="CW107" s="119"/>
      <c r="CX107" s="119"/>
      <c r="CY107" s="119"/>
      <c r="CZ107" s="119"/>
      <c r="DA107" s="119"/>
      <c r="DB107" s="119"/>
      <c r="DC107" s="119"/>
      <c r="DD107" s="119"/>
      <c r="DE107" s="119"/>
      <c r="DF107" s="119"/>
      <c r="DG107" s="119"/>
      <c r="DH107" s="119"/>
      <c r="DI107" s="119"/>
      <c r="DJ107" s="119"/>
      <c r="DK107" s="119"/>
      <c r="DL107" s="119"/>
      <c r="DM107" s="119"/>
      <c r="DN107" s="119"/>
      <c r="DO107" s="119"/>
      <c r="DP107" s="119"/>
      <c r="DQ107" s="119"/>
      <c r="DR107" s="119"/>
      <c r="DS107" s="119"/>
      <c r="DT107" s="119"/>
      <c r="DU107" s="119"/>
      <c r="DV107" s="119"/>
      <c r="DW107" s="119"/>
      <c r="DX107" s="119"/>
      <c r="DY107" s="119"/>
      <c r="DZ107" s="119"/>
      <c r="EA107" s="119"/>
      <c r="EB107" s="119"/>
      <c r="EC107" s="119"/>
      <c r="ED107" s="119"/>
      <c r="EE107" s="119"/>
      <c r="EF107" s="119"/>
      <c r="EG107" s="119"/>
      <c r="EH107" s="119"/>
      <c r="EI107" s="119"/>
      <c r="EJ107" s="119"/>
      <c r="EK107" s="119"/>
      <c r="EL107" s="119"/>
      <c r="EM107" s="119"/>
      <c r="EN107" s="119"/>
      <c r="EO107" s="119"/>
      <c r="EP107" s="119"/>
      <c r="EQ107" s="119"/>
      <c r="ER107" s="119"/>
      <c r="ES107" s="119"/>
      <c r="ET107" s="119"/>
      <c r="EU107" s="119"/>
      <c r="EV107" s="119"/>
      <c r="EW107" s="119"/>
      <c r="EX107" s="119"/>
      <c r="EY107" s="119"/>
      <c r="EZ107" s="119"/>
      <c r="FA107" s="119"/>
      <c r="FB107" s="119"/>
      <c r="FC107" s="119"/>
      <c r="FD107" s="119"/>
      <c r="FE107" s="119"/>
      <c r="FF107" s="119"/>
      <c r="FG107" s="119"/>
      <c r="FH107" s="119"/>
      <c r="FI107" s="119"/>
      <c r="FJ107" s="119"/>
      <c r="FK107" s="119"/>
      <c r="FL107" s="119"/>
      <c r="FM107" s="119"/>
      <c r="FN107" s="119"/>
      <c r="FO107" s="119"/>
      <c r="FP107" s="119"/>
      <c r="FQ107" s="119"/>
      <c r="FR107" s="119"/>
      <c r="FS107" s="119"/>
      <c r="FT107" s="119"/>
      <c r="FU107" s="119"/>
      <c r="FV107" s="119"/>
      <c r="FW107" s="119"/>
      <c r="FX107" s="119"/>
      <c r="FY107" s="119"/>
      <c r="FZ107" s="119"/>
      <c r="GA107" s="119"/>
      <c r="GB107" s="119"/>
      <c r="GC107" s="119"/>
      <c r="GD107" s="119"/>
      <c r="GE107" s="119"/>
      <c r="GF107" s="119"/>
      <c r="GG107" s="119"/>
      <c r="GH107" s="119"/>
      <c r="GI107" s="119"/>
      <c r="GJ107" s="119"/>
      <c r="GK107" s="119"/>
      <c r="GL107" s="119"/>
      <c r="GM107" s="119"/>
      <c r="GN107" s="119"/>
      <c r="GO107" s="119"/>
      <c r="GP107" s="119"/>
      <c r="GQ107" s="119"/>
      <c r="GR107" s="119"/>
      <c r="GS107" s="119"/>
      <c r="GT107" s="119"/>
      <c r="GU107" s="119"/>
      <c r="GV107" s="119"/>
      <c r="GW107" s="119"/>
      <c r="GX107" s="119"/>
      <c r="GY107" s="119"/>
      <c r="GZ107" s="119"/>
      <c r="HA107" s="119"/>
      <c r="HB107" s="119"/>
      <c r="HC107" s="119"/>
      <c r="HD107" s="119"/>
      <c r="HE107" s="119"/>
      <c r="HF107" s="119"/>
      <c r="HG107" s="119"/>
      <c r="HH107" s="119"/>
      <c r="HI107" s="119"/>
      <c r="HJ107" s="119"/>
      <c r="HK107" s="119"/>
      <c r="HL107" s="119"/>
      <c r="HM107" s="119"/>
      <c r="HN107" s="119"/>
      <c r="HO107" s="119"/>
      <c r="HP107" s="119"/>
      <c r="HQ107" s="119"/>
      <c r="HR107" s="119"/>
      <c r="HS107" s="119"/>
      <c r="HT107" s="119"/>
      <c r="HU107" s="119"/>
      <c r="HV107" s="119"/>
      <c r="HW107" s="119"/>
      <c r="HX107" s="119"/>
      <c r="HY107" s="119"/>
      <c r="HZ107" s="119"/>
      <c r="IA107" s="119"/>
      <c r="IB107" s="119"/>
      <c r="IC107" s="119"/>
      <c r="ID107" s="119"/>
      <c r="IE107" s="119"/>
      <c r="IF107" s="119"/>
      <c r="IG107" s="119"/>
      <c r="IH107" s="119"/>
      <c r="II107" s="119"/>
      <c r="IJ107" s="119"/>
      <c r="IK107" s="119"/>
      <c r="IL107" s="119"/>
      <c r="IM107" s="119"/>
      <c r="IN107" s="119"/>
      <c r="IO107" s="119"/>
      <c r="IP107" s="119"/>
      <c r="IQ107" s="119"/>
      <c r="IR107" s="119"/>
      <c r="IS107" s="119"/>
      <c r="IT107" s="119"/>
      <c r="IU107" s="119"/>
      <c r="IV107" s="119"/>
      <c r="IW107" s="119"/>
      <c r="IX107" s="119"/>
      <c r="IY107" s="119"/>
      <c r="IZ107" s="119"/>
      <c r="JA107" s="119"/>
      <c r="JB107" s="119"/>
      <c r="JC107" s="119"/>
      <c r="JD107" s="119"/>
      <c r="JE107" s="119"/>
      <c r="JF107" s="119"/>
      <c r="JG107" s="119"/>
      <c r="JH107" s="119"/>
      <c r="JI107" s="119"/>
      <c r="JJ107" s="119"/>
      <c r="JK107" s="119"/>
      <c r="JL107" s="119"/>
      <c r="JM107" s="119"/>
      <c r="JN107" s="119"/>
      <c r="JO107" s="119"/>
      <c r="JP107" s="119"/>
      <c r="JQ107" s="119"/>
      <c r="JR107" s="119"/>
      <c r="JS107" s="119"/>
      <c r="JT107" s="119"/>
      <c r="JU107" s="119"/>
      <c r="JV107" s="119"/>
      <c r="JW107" s="119"/>
      <c r="JX107" s="119"/>
      <c r="JY107" s="119"/>
      <c r="JZ107" s="119"/>
      <c r="KA107" s="119"/>
      <c r="KB107" s="119"/>
      <c r="KC107" s="119"/>
      <c r="KD107" s="119"/>
      <c r="KE107" s="119"/>
      <c r="KF107" s="119"/>
      <c r="KG107" s="119"/>
      <c r="KH107" s="119"/>
      <c r="KI107" s="119"/>
      <c r="KJ107" s="119"/>
      <c r="KK107" s="119"/>
      <c r="KL107" s="119"/>
      <c r="KM107" s="119"/>
      <c r="KN107" s="119"/>
      <c r="KO107" s="119"/>
      <c r="KP107" s="119"/>
      <c r="KQ107" s="119"/>
      <c r="KR107" s="119"/>
      <c r="KS107" s="119"/>
      <c r="KT107" s="119"/>
      <c r="KU107" s="119"/>
      <c r="KV107" s="119"/>
      <c r="KW107" s="119"/>
      <c r="KX107" s="119"/>
      <c r="KY107" s="119"/>
      <c r="KZ107" s="119"/>
      <c r="LA107" s="119"/>
      <c r="LB107" s="119"/>
      <c r="LC107" s="119"/>
      <c r="LD107" s="119"/>
      <c r="LE107" s="119"/>
      <c r="LF107" s="119"/>
      <c r="LG107" s="119"/>
      <c r="LH107" s="119"/>
      <c r="LI107" s="119"/>
      <c r="LJ107" s="119"/>
      <c r="LK107" s="119"/>
      <c r="LL107" s="119"/>
      <c r="LM107" s="119"/>
      <c r="LN107" s="119"/>
      <c r="LO107" s="119"/>
      <c r="LP107" s="119"/>
      <c r="LQ107" s="119"/>
      <c r="LR107" s="119"/>
      <c r="LS107" s="119"/>
      <c r="LT107" s="119"/>
      <c r="LU107" s="119"/>
      <c r="LV107" s="119"/>
      <c r="LW107" s="119"/>
      <c r="LX107" s="119"/>
      <c r="LY107" s="119"/>
      <c r="LZ107" s="119"/>
      <c r="MA107" s="119"/>
      <c r="MB107" s="119"/>
      <c r="MC107" s="119"/>
      <c r="MD107" s="119"/>
      <c r="ME107" s="119"/>
      <c r="MF107" s="119"/>
      <c r="MG107" s="119"/>
      <c r="MH107" s="119"/>
      <c r="MI107" s="119"/>
      <c r="MJ107" s="119"/>
      <c r="MK107" s="119"/>
      <c r="ML107" s="119"/>
      <c r="MM107" s="119"/>
      <c r="MN107" s="119"/>
      <c r="MO107" s="119"/>
      <c r="MP107" s="119"/>
      <c r="MQ107" s="119"/>
      <c r="MR107" s="119"/>
      <c r="MS107" s="119"/>
      <c r="MT107" s="119"/>
      <c r="MU107" s="119"/>
      <c r="MV107" s="119"/>
      <c r="MW107" s="119"/>
      <c r="MX107" s="119"/>
      <c r="MY107" s="119"/>
      <c r="MZ107" s="119"/>
      <c r="NA107" s="119"/>
      <c r="NB107" s="119"/>
      <c r="NC107" s="119"/>
      <c r="ND107" s="119"/>
      <c r="NE107" s="119"/>
      <c r="NF107" s="119"/>
      <c r="NG107" s="119"/>
      <c r="NH107" s="119"/>
      <c r="NI107" s="119"/>
      <c r="NJ107" s="119"/>
      <c r="NK107" s="119"/>
      <c r="NL107" s="119"/>
      <c r="NM107" s="119"/>
      <c r="NN107" s="119"/>
      <c r="NO107" s="119"/>
      <c r="NP107" s="119"/>
      <c r="NQ107" s="119"/>
      <c r="NR107" s="119"/>
      <c r="NS107" s="119"/>
      <c r="NT107" s="119"/>
      <c r="NU107" s="119"/>
      <c r="NV107" s="119"/>
      <c r="NW107" s="119"/>
      <c r="NX107" s="119"/>
      <c r="NY107" s="119"/>
      <c r="NZ107" s="119"/>
      <c r="OA107" s="119"/>
      <c r="OB107" s="119"/>
      <c r="OC107" s="119"/>
      <c r="OD107" s="119"/>
      <c r="OE107" s="119"/>
      <c r="OF107" s="119"/>
      <c r="OG107" s="119"/>
      <c r="OH107" s="119"/>
      <c r="OI107" s="119"/>
      <c r="OJ107" s="119"/>
      <c r="OK107" s="119"/>
      <c r="OL107" s="119"/>
      <c r="OM107" s="119"/>
      <c r="ON107" s="119"/>
      <c r="OO107" s="119"/>
      <c r="OP107" s="119"/>
      <c r="OQ107" s="119"/>
      <c r="OR107" s="119"/>
      <c r="OS107" s="119"/>
      <c r="OT107" s="119"/>
      <c r="OU107" s="119"/>
      <c r="OV107" s="119"/>
      <c r="OW107" s="119"/>
      <c r="OX107" s="119"/>
      <c r="OY107" s="119"/>
      <c r="OZ107" s="119"/>
      <c r="PA107" s="119"/>
      <c r="PB107" s="119"/>
      <c r="PC107" s="119"/>
      <c r="PD107" s="119"/>
      <c r="PE107" s="119"/>
      <c r="PF107" s="119"/>
      <c r="PG107" s="119"/>
      <c r="PH107" s="119"/>
      <c r="PI107" s="119"/>
      <c r="PJ107" s="119"/>
      <c r="PK107" s="119"/>
      <c r="PL107" s="119"/>
      <c r="PM107" s="119"/>
      <c r="PN107" s="119"/>
      <c r="PO107" s="119"/>
      <c r="PP107" s="119"/>
      <c r="PQ107" s="119"/>
      <c r="PR107" s="119"/>
      <c r="PS107" s="153"/>
    </row>
    <row r="108" spans="1:435" x14ac:dyDescent="0.25">
      <c r="A108" s="110"/>
      <c r="B108" s="117" t="s">
        <v>321</v>
      </c>
      <c r="C108" s="120" t="s">
        <v>240</v>
      </c>
      <c r="D108" s="88">
        <f>'Нормативы и коэффициенты МОО'!$B$6</f>
        <v>38179.43</v>
      </c>
      <c r="E108" s="88">
        <f>'Нормативы и коэффициенты МОО'!$B$7</f>
        <v>53705.98</v>
      </c>
      <c r="F108" s="88">
        <f>'Нормативы и коэффициенты МОО'!$B$8</f>
        <v>55204.57</v>
      </c>
      <c r="G108" s="88">
        <f>'Нормативы и коэффициенты МОО'!$B$9</f>
        <v>78009.87</v>
      </c>
      <c r="H108" s="88">
        <f>'Нормативы и коэффициенты МОО'!$B$10</f>
        <v>23154.491086338148</v>
      </c>
      <c r="I108" s="88">
        <f>'Нормативы и коэффициенты МОО'!$B$11</f>
        <v>4412.8</v>
      </c>
      <c r="J108" s="88">
        <f>'Нормативы и коэффициенты МОО'!$B$12</f>
        <v>5883.73</v>
      </c>
      <c r="K108" s="88">
        <f>'Нормативы и коэффициенты МОО'!$C$6</f>
        <v>10181.18</v>
      </c>
      <c r="L108" s="88">
        <f>'Нормативы и коэффициенты МОО'!$C$7</f>
        <v>14321.59</v>
      </c>
      <c r="M108" s="88">
        <f>'Нормативы и коэффициенты МОО'!$C$8</f>
        <v>14721.22</v>
      </c>
      <c r="N108" s="88">
        <f>'Нормативы и коэффициенты МОО'!$C$9</f>
        <v>48613.13</v>
      </c>
      <c r="O108" s="88">
        <f>'Нормативы и коэффициенты МОО'!$C$10</f>
        <v>0</v>
      </c>
      <c r="P108" s="88">
        <f>'Нормативы и коэффициенты МОО'!$C$11</f>
        <v>0</v>
      </c>
      <c r="Q108" s="88">
        <f>'Нормативы и коэффициенты МОО'!$C$12</f>
        <v>1569</v>
      </c>
      <c r="R108" s="88">
        <f>'Нормативы и коэффициенты МОО'!$B$17</f>
        <v>1</v>
      </c>
      <c r="S108" s="88">
        <f>'Нормативы и коэффициенты МОО'!$B$18</f>
        <v>1</v>
      </c>
      <c r="T108" s="88">
        <f>'Нормативы и коэффициенты МОО'!$B$19</f>
        <v>1</v>
      </c>
      <c r="U108" s="88">
        <f>'Нормативы и коэффициенты МОО'!$B$20</f>
        <v>1</v>
      </c>
      <c r="V108" s="88">
        <f>'Нормативы и коэффициенты МОО'!$B$21</f>
        <v>1</v>
      </c>
      <c r="W108" s="88">
        <f>'Нормативы и коэффициенты МОО'!$B$22</f>
        <v>1</v>
      </c>
      <c r="X108" s="88">
        <f>'Нормативы и коэффициенты МОО'!$C$17</f>
        <v>2.1</v>
      </c>
      <c r="Y108" s="88">
        <f>'Нормативы и коэффициенты МОО'!$C$20</f>
        <v>1</v>
      </c>
      <c r="Z108" s="88">
        <f>'Нормативы и коэффициенты МОО'!$C$21</f>
        <v>1</v>
      </c>
      <c r="AA108" s="88">
        <f>'Нормативы и коэффициенты МОО'!$C$22</f>
        <v>2.1</v>
      </c>
      <c r="AB108" s="88">
        <f>'Нормативы и коэффициенты МОО'!$D$17</f>
        <v>1.83</v>
      </c>
      <c r="AC108" s="88">
        <f>'Нормативы и коэффициенты МОО'!$D$20</f>
        <v>1</v>
      </c>
      <c r="AD108" s="88">
        <f>'Нормативы и коэффициенты МОО'!$D$21</f>
        <v>1</v>
      </c>
      <c r="AE108" s="88">
        <f>'Нормативы и коэффициенты МОО'!$D$22</f>
        <v>1.83</v>
      </c>
      <c r="AF108" s="88">
        <f>'Нормативы и коэффициенты МОО'!$E$17</f>
        <v>1.74</v>
      </c>
      <c r="AG108" s="88">
        <f>'Нормативы и коэффициенты МОО'!$E$20</f>
        <v>1</v>
      </c>
      <c r="AH108" s="88">
        <f>'Нормативы и коэффициенты МОО'!$E$21</f>
        <v>1</v>
      </c>
      <c r="AI108" s="88">
        <f>'Нормативы и коэффициенты МОО'!$E$22</f>
        <v>1.74</v>
      </c>
      <c r="AJ108" s="88">
        <f>'Нормативы и коэффициенты МОО'!$F$17</f>
        <v>1.56</v>
      </c>
      <c r="AK108" s="88">
        <f>'Нормативы и коэффициенты МОО'!$F$20</f>
        <v>1</v>
      </c>
      <c r="AL108" s="88">
        <f>'Нормативы и коэффициенты МОО'!$F$21</f>
        <v>1</v>
      </c>
      <c r="AM108" s="88">
        <f>'Нормативы и коэффициенты МОО'!$F$22</f>
        <v>1.56</v>
      </c>
      <c r="AN108" s="88">
        <f>'Нормативы и коэффициенты МОО'!$G$17</f>
        <v>1.56</v>
      </c>
      <c r="AO108" s="88">
        <f>'Нормативы и коэффициенты МОО'!$G$20</f>
        <v>1</v>
      </c>
      <c r="AP108" s="88">
        <f>'Нормативы и коэффициенты МОО'!$G$21</f>
        <v>1</v>
      </c>
      <c r="AQ108" s="88">
        <f>'Нормативы и коэффициенты МОО'!$G$22</f>
        <v>1.56</v>
      </c>
      <c r="AR108" s="88">
        <f>'Нормативы и коэффициенты МОО'!$H$17</f>
        <v>2.31</v>
      </c>
      <c r="AS108" s="88">
        <f>'Нормативы и коэффициенты МОО'!$H$20</f>
        <v>1</v>
      </c>
      <c r="AT108" s="88">
        <f>'Нормативы и коэффициенты МОО'!$H$21</f>
        <v>1</v>
      </c>
      <c r="AU108" s="88">
        <f>'Нормативы и коэффициенты МОО'!$H$22</f>
        <v>2.31</v>
      </c>
      <c r="AV108" s="88">
        <f>'Нормативы и коэффициенты МОО'!$I$17</f>
        <v>1.56</v>
      </c>
      <c r="AW108" s="88">
        <f>'Нормативы и коэффициенты МОО'!$I$20</f>
        <v>1</v>
      </c>
      <c r="AX108" s="88">
        <f>'Нормативы и коэффициенты МОО'!$I$21</f>
        <v>1</v>
      </c>
      <c r="AY108" s="88">
        <f>'Нормативы и коэффициенты МОО'!$I$22</f>
        <v>1.56</v>
      </c>
      <c r="AZ108" s="88">
        <f>'Нормативы и коэффициенты МОО'!$J$17</f>
        <v>2.64</v>
      </c>
      <c r="BA108" s="88">
        <f>'Нормативы и коэффициенты МОО'!$J$20</f>
        <v>1</v>
      </c>
      <c r="BB108" s="88">
        <f>'Нормативы и коэффициенты МОО'!$J$21</f>
        <v>1</v>
      </c>
      <c r="BC108" s="88">
        <f>'Нормативы и коэффициенты МОО'!$J$22</f>
        <v>2.64</v>
      </c>
      <c r="BD108" s="88">
        <f>'Нормативы и коэффициенты МОО'!$K$17</f>
        <v>2.31</v>
      </c>
      <c r="BE108" s="88">
        <f>'Нормативы и коэффициенты МОО'!$K$20</f>
        <v>1</v>
      </c>
      <c r="BF108" s="88">
        <f>'Нормативы и коэффициенты МОО'!$K$21</f>
        <v>1</v>
      </c>
      <c r="BG108" s="88">
        <f>'Нормативы и коэффициенты МОО'!$K$22</f>
        <v>2.31</v>
      </c>
      <c r="BH108" s="88">
        <f>'Нормативы и коэффициенты МОО'!$L$18</f>
        <v>2</v>
      </c>
      <c r="BI108" s="88">
        <f>'Нормативы и коэффициенты МОО'!$L$19</f>
        <v>2</v>
      </c>
      <c r="BJ108" s="88">
        <f>'Нормативы и коэффициенты МОО'!$L$20</f>
        <v>1</v>
      </c>
      <c r="BK108" s="88">
        <f>'Нормативы и коэффициенты МОО'!$L$21</f>
        <v>1</v>
      </c>
      <c r="BL108" s="88">
        <f>'Нормативы и коэффициенты МОО'!$L$22</f>
        <v>2</v>
      </c>
      <c r="BM108" s="88">
        <f>'Нормативы и коэффициенты МОО'!$N$17</f>
        <v>1</v>
      </c>
      <c r="BN108" s="88">
        <f>'Нормативы и коэффициенты МОО'!$N$18</f>
        <v>1</v>
      </c>
      <c r="BO108" s="88">
        <f>'Нормативы и коэффициенты МОО'!$N$19</f>
        <v>1</v>
      </c>
      <c r="BP108" s="88">
        <f>'Нормативы и коэффициенты МОО'!$N$20</f>
        <v>1</v>
      </c>
      <c r="BQ108" s="88">
        <f>'Нормативы и коэффициенты МОО'!$N$21</f>
        <v>1</v>
      </c>
      <c r="BR108" s="88">
        <f>'Нормативы и коэффициенты МОО'!$N$22</f>
        <v>1</v>
      </c>
      <c r="BS108" s="88">
        <f>'Нормативы и коэффициенты МОО'!$O$17</f>
        <v>1.2</v>
      </c>
      <c r="BT108" s="88">
        <f>'Нормативы и коэффициенты МОО'!$O$18</f>
        <v>1.2</v>
      </c>
      <c r="BU108" s="88">
        <f>'Нормативы и коэффициенты МОО'!$O$19</f>
        <v>1.2</v>
      </c>
      <c r="BV108" s="88">
        <f>'Нормативы и коэффициенты МОО'!$O$20</f>
        <v>1</v>
      </c>
      <c r="BW108" s="88">
        <f>'Нормативы и коэффициенты МОО'!$O$21</f>
        <v>1</v>
      </c>
      <c r="BX108" s="88">
        <f>'Нормативы и коэффициенты МОО'!$O$22</f>
        <v>1</v>
      </c>
      <c r="BY108" s="88">
        <f>'Нормативы и коэффициенты МОО'!$P$17</f>
        <v>1.2</v>
      </c>
      <c r="BZ108" s="88">
        <f>'Нормативы и коэффициенты МОО'!$P$18</f>
        <v>1.2</v>
      </c>
      <c r="CA108" s="88">
        <f>'Нормативы и коэффициенты МОО'!$P$19</f>
        <v>1.2</v>
      </c>
      <c r="CB108" s="88">
        <f>'Нормативы и коэффициенты МОО'!$P$20</f>
        <v>1</v>
      </c>
      <c r="CC108" s="88">
        <f>'Нормативы и коэффициенты МОО'!$P$21</f>
        <v>1</v>
      </c>
      <c r="CD108" s="88">
        <f>'Нормативы и коэффициенты МОО'!$P$22</f>
        <v>1</v>
      </c>
      <c r="CE108" s="88">
        <f>'Нормативы и коэффициенты МОО'!$Q$17</f>
        <v>1</v>
      </c>
      <c r="CF108" s="88">
        <f>'Нормативы и коэффициенты МОО'!$Q$18</f>
        <v>1</v>
      </c>
      <c r="CG108" s="88">
        <f>'Нормативы и коэффициенты МОО'!$Q$19</f>
        <v>1</v>
      </c>
      <c r="CH108" s="88">
        <f>'Нормативы и коэффициенты МОО'!$Q$20</f>
        <v>1</v>
      </c>
      <c r="CI108" s="88">
        <f>'Нормативы и коэффициенты МОО'!$Q$21</f>
        <v>1</v>
      </c>
      <c r="CJ108" s="88">
        <f>'Нормативы и коэффициенты МОО'!$Q$22</f>
        <v>1</v>
      </c>
      <c r="CK108" s="88">
        <f>'Нормативы и коэффициенты МОО'!$R$17</f>
        <v>2</v>
      </c>
      <c r="CL108" s="88">
        <f>'Нормативы и коэффициенты МОО'!$R$18</f>
        <v>2</v>
      </c>
      <c r="CM108" s="88">
        <f>'Нормативы и коэффициенты МОО'!$R$19</f>
        <v>2</v>
      </c>
      <c r="CN108" s="88">
        <f>'Нормативы и коэффициенты МОО'!$R$20</f>
        <v>2</v>
      </c>
      <c r="CO108" s="88">
        <f>'Нормативы и коэффициенты МОО'!$R$21</f>
        <v>2</v>
      </c>
      <c r="CP108" s="88">
        <f>'Нормативы и коэффициенты МОО'!$R$22</f>
        <v>2</v>
      </c>
      <c r="CQ108" s="88">
        <f>'Нормативы и коэффициенты МОО'!$S$17</f>
        <v>1</v>
      </c>
      <c r="CR108" s="88">
        <f>'Нормативы и коэффициенты МОО'!$S$18</f>
        <v>1</v>
      </c>
      <c r="CS108" s="88">
        <f>'Нормативы и коэффициенты МОО'!$S$19</f>
        <v>1</v>
      </c>
      <c r="CT108" s="88">
        <f>'Нормативы и коэффициенты МОО'!$S$20</f>
        <v>2</v>
      </c>
      <c r="CU108" s="88">
        <f>'Нормативы и коэффициенты МОО'!$S$21</f>
        <v>2</v>
      </c>
      <c r="CV108" s="88">
        <f>'Нормативы и коэффициенты МОО'!$S$22</f>
        <v>1</v>
      </c>
      <c r="CW108" s="88">
        <f>'Нормативы и коэффициенты МОО'!$T$17</f>
        <v>1</v>
      </c>
      <c r="CX108" s="88">
        <f>'Нормативы и коэффициенты МОО'!$T$18</f>
        <v>1</v>
      </c>
      <c r="CY108" s="88">
        <f>'Нормативы и коэффициенты МОО'!$T$19</f>
        <v>1</v>
      </c>
      <c r="CZ108" s="88">
        <f>'Нормативы и коэффициенты МОО'!$T$20</f>
        <v>1</v>
      </c>
      <c r="DA108" s="88">
        <f>'Нормативы и коэффициенты МОО'!$T$21</f>
        <v>1</v>
      </c>
      <c r="DB108" s="88">
        <f>'Нормативы и коэффициенты МОО'!$T$22</f>
        <v>1</v>
      </c>
      <c r="DC108" s="88">
        <f>'Нормативы и коэффициенты МОО'!$U$17</f>
        <v>1</v>
      </c>
      <c r="DD108" s="88">
        <f>'Нормативы и коэффициенты МОО'!$U$18</f>
        <v>1</v>
      </c>
      <c r="DE108" s="88">
        <f>'Нормативы и коэффициенты МОО'!$U$19</f>
        <v>1</v>
      </c>
      <c r="DF108" s="88">
        <f>'Нормативы и коэффициенты МОО'!$U$20</f>
        <v>1</v>
      </c>
      <c r="DG108" s="88">
        <f>'Нормативы и коэффициенты МОО'!$U$21</f>
        <v>1</v>
      </c>
      <c r="DH108" s="88">
        <f>'Нормативы и коэффициенты МОО'!$U$22</f>
        <v>1</v>
      </c>
      <c r="DI108" s="88">
        <f>'Нормативы и коэффициенты МОО'!$V$17</f>
        <v>1</v>
      </c>
      <c r="DJ108" s="88">
        <f>'Нормативы и коэффициенты МОО'!$V$18</f>
        <v>1</v>
      </c>
      <c r="DK108" s="88">
        <f>'Нормативы и коэффициенты МОО'!$V$19</f>
        <v>1</v>
      </c>
      <c r="DL108" s="88">
        <f>'Нормативы и коэффициенты МОО'!$V$20</f>
        <v>1</v>
      </c>
      <c r="DM108" s="88">
        <f>'Нормативы и коэффициенты МОО'!$V$21</f>
        <v>1</v>
      </c>
      <c r="DN108" s="88">
        <f>'Нормативы и коэффициенты МОО'!$V$22</f>
        <v>1</v>
      </c>
      <c r="DO108" s="177">
        <f t="shared" ref="DO108:DO110" si="1755">ROUND(DQ108*$D108*$R108*$BM108*$CE108*IF($JN108&gt;500,$CW108,IF($JN108&gt;250,$DI108,IF($JN108&gt;0,$DC108,0)))/1000,0)</f>
        <v>2623</v>
      </c>
      <c r="DP108" s="177">
        <f t="shared" ref="DP108:DP110" si="1756">ROUND(DQ108*$K108*$R108*$BM108*$CE108*IF($JN108&gt;500,$CW108,IF($JN108&gt;250,$DI108,IF($JN108&gt;0,$DC108,0)))/1000,0)</f>
        <v>699</v>
      </c>
      <c r="DQ108" s="70">
        <f>Контингент!D113</f>
        <v>68.7</v>
      </c>
      <c r="DR108" s="177">
        <f t="shared" ref="DR108:DR110" si="1757">ROUND(DT108*$D108*$R108*$BM108*$CE108*IF($JN108&gt;500,$CW108,IF($JN108&gt;250,$DI108,IF($JN108&gt;0,$DC108,0)))/1000,0)+ROUND(DT108*$G108*$U108*$BM108*$CE108*IF($JN108&gt;500,$CW108,IF($JN108&gt;250,$DI108,IF($JN108&gt;0,$DC108,0)))/1000,0)</f>
        <v>0</v>
      </c>
      <c r="DS108" s="177">
        <f t="shared" ref="DS108:DS110" si="1758">ROUND(DT108*$K108*$R108*$BM108*$CE108*IF($JN108&gt;500,$CW108,IF($JN108&gt;250,$DI108,IF($JN108&gt;0,$DC108,0)))/1000,0)+ROUND(DT108*$N108*$U108*$BM108*$CE108*IF($JN108&gt;500,$CW108,IF($JN108&gt;250,$DI108,IF($JN108&gt;0,$DC108,0)))/1000,0)</f>
        <v>0</v>
      </c>
      <c r="DT108" s="70">
        <f>Контингент!E113</f>
        <v>0</v>
      </c>
      <c r="DU108" s="177">
        <f t="shared" ref="DU108:DU110" si="1759">ROUND(DW108*$D108*$R108*$BY108*$CE108*IF($JN108&gt;500,$CW108,IF($JN108&gt;250,$DI108,IF($JN108&gt;0,$DC108,0)))/1000,0)</f>
        <v>0</v>
      </c>
      <c r="DV108" s="177">
        <f t="shared" ref="DV108:DV110" si="1760">ROUND(DW108*$K108*$R108*$BY108*$CE108*IF($JN108&gt;500,$CW108,IF($JN108&gt;250,$DI108,IF($JN108&gt;0,$DC108,0)))/1000,0)</f>
        <v>0</v>
      </c>
      <c r="DW108" s="70">
        <f>Контингент!AP113</f>
        <v>0</v>
      </c>
      <c r="DX108" s="177">
        <f t="shared" ref="DX108:DX110" si="1761">ROUND(DZ108*$D108*$R108*$BM108*$CK108*IF($JN108&gt;500,$CW108,IF($JN108&gt;250,$DI108,IF($JN108&gt;0,$DC108,0)))/1000,0)</f>
        <v>0</v>
      </c>
      <c r="DY108" s="177">
        <f t="shared" ref="DY108:DY110" si="1762">ROUND(DZ108*$K108*$R108*$BM108*$CK108*IF($JN108&gt;500,$CW108,IF($JN108&gt;250,$DI108,IF($JN108&gt;0,$DC108,0)))/1000,0)</f>
        <v>0</v>
      </c>
      <c r="DZ108" s="70">
        <f>Контингент!K113</f>
        <v>0</v>
      </c>
      <c r="EA108" s="177">
        <f t="shared" ref="EA108:EA110" si="1763">ROUND(EC108*$D108*$R108*$BM108*$CK108*IF($JN108&gt;500,$CW108,IF($JN108&gt;250,$DI108,IF($JN108&gt;0,$DC108,0)))/1000,0)+ROUND(EC108*$G108*$U108*$BM108*$CN108*IF($JN108&gt;500,$CW108,IF($JN108&gt;250,$DI108,IF($JN108&gt;0,$DC108,0)))/1000,0)</f>
        <v>0</v>
      </c>
      <c r="EB108" s="177">
        <f t="shared" ref="EB108:EB110" si="1764">ROUND(EC108*$K108*$R108*$BM108*$CK108*IF($JN108&gt;500,$CW108,IF($JN108&gt;250,$DI108,IF($JN108&gt;0,$DC108,0)))/1000,0)+ROUND(EC108*$N108*$U108*$BM108*$CN108*IF($JN108&gt;500,$CW108,IF($JN108&gt;250,$DI108,IF($JN108&gt;0,$DC108,0)))/1000,0)</f>
        <v>0</v>
      </c>
      <c r="EC108" s="70">
        <f>Контингент!L113</f>
        <v>0</v>
      </c>
      <c r="ED108" s="177">
        <f t="shared" ref="ED108:ED110" si="1765">ROUND(EF108*$D108*$R108*$BY108*$CK108*IF($JN108&gt;500,$CW108,IF($JN108&gt;250,$DI108,IF($JN108&gt;0,$DC108,0)))/1000,0)</f>
        <v>0</v>
      </c>
      <c r="EE108" s="177">
        <f t="shared" ref="EE108:EE110" si="1766">ROUND(EF108*$K108*$R108*$BY108*$CK108*IF($JN108&gt;500,$CW108,IF($JN108&gt;250,$DI108,IF($JN108&gt;0,$DC108,0)))/1000,0)</f>
        <v>0</v>
      </c>
      <c r="EF108" s="70">
        <f>Контингент!AT113</f>
        <v>0</v>
      </c>
      <c r="EG108" s="177">
        <f t="shared" ref="EG108:EG110" si="1767">ROUND(EI108*$D108*$X108*$BM108*$CE108*IF($JN108&gt;500,$CW108,IF($JN108&gt;250,$DI108,IF($JN108&gt;0,$DC108,0)))/1000,0)</f>
        <v>0</v>
      </c>
      <c r="EH108" s="177">
        <f t="shared" ref="EH108:EH110" si="1768">ROUND(EI108*$K108*$X108*$BM108*$CE108*IF($JN108&gt;500,$CW108,IF($JN108&gt;250,$DI108,IF($JN108&gt;0,$DC108,0)))/1000,0)</f>
        <v>0</v>
      </c>
      <c r="EI108" s="70">
        <f>Контингент!R113</f>
        <v>0</v>
      </c>
      <c r="EJ108" s="177">
        <f t="shared" ref="EJ108:EJ110" si="1769">ROUND(EL108*$D108*$AB108*$BM108*$CQ108*IF($JN108&gt;500,$CW108,IF($JN108&gt;250,$DI108,IF($JN108&gt;0,$DC108,0)))/1000,0)</f>
        <v>0</v>
      </c>
      <c r="EK108" s="177">
        <f t="shared" ref="EK108:EK110" si="1770">ROUND(EL108*$K108*$AB108*$BM108*$CQ108*IF($JN108&gt;500,$CW108,IF($JN108&gt;250,$DI108,IF($JN108&gt;0,$DC108,0)))/1000,0)</f>
        <v>0</v>
      </c>
      <c r="EL108" s="70">
        <f>Контингент!S113</f>
        <v>0</v>
      </c>
      <c r="EM108" s="177">
        <f t="shared" ref="EM108:EM110" si="1771">ROUND(EO108*$D108*$AF108*$BM108*$CE108*IF($JN108&gt;500,$CW108,IF($JN108&gt;250,$DI108,IF($JN108&gt;0,$DC108,0)))/1000,0)</f>
        <v>0</v>
      </c>
      <c r="EN108" s="177">
        <f t="shared" ref="EN108:EN110" si="1772">ROUND(EO108*$K108*$AF108*$BM108*$CE108*IF($JN108&gt;500,$CW108,IF($JN108&gt;250,$DI108,IF($JN108&gt;0,$DC108,0)))/1000,0)</f>
        <v>0</v>
      </c>
      <c r="EO108" s="70">
        <f>Контингент!T113</f>
        <v>0</v>
      </c>
      <c r="EP108" s="177">
        <f t="shared" ref="EP108:EP110" si="1773">ROUND(ER108*$D108*$AJ108*$BM108*$CQ108*IF($JN108&gt;500,$CW108,IF($JN108&gt;250,$DI108,IF($JN108&gt;0,$DC108,0)))/1000,0)</f>
        <v>0</v>
      </c>
      <c r="EQ108" s="177">
        <f t="shared" ref="EQ108:EQ110" si="1774">ROUND(ER108*$K108*$AJ108*$BM108*$CQ108*IF($JN108&gt;500,$CW108,IF($JN108&gt;250,$DI108,IF($JN108&gt;0,$DC108,0)))/1000,0)</f>
        <v>0</v>
      </c>
      <c r="ER108" s="70">
        <f>Контингент!U113</f>
        <v>0</v>
      </c>
      <c r="ES108" s="177">
        <f t="shared" ref="ES108:ES110" si="1775">ROUND(EU108*$D108*$AN108*$BM108*$CQ108*IF($JN108&gt;500,$CW108,IF($JN108&gt;250,$DI108,IF($JN108&gt;0,$DC108,0)))/1000,0)</f>
        <v>0</v>
      </c>
      <c r="ET108" s="177">
        <f t="shared" ref="ET108:ET110" si="1776">ROUND(EU108*$K108*$AN108*$BM108*$CQ108*IF($JN108&gt;500,$CW108,IF($JN108&gt;250,$DI108,IF($JN108&gt;0,$DC108,0)))/1000,0)</f>
        <v>0</v>
      </c>
      <c r="EU108" s="70">
        <f>Контингент!V113</f>
        <v>0</v>
      </c>
      <c r="EV108" s="177">
        <f t="shared" ref="EV108:EV110" si="1777">ROUND(EX108*$D108*$AR108*$BM108*$CE108*IF($JN108&gt;500,$CW108,IF($JN108&gt;250,$DI108,IF($JN108&gt;0,$DC108,0)))/1000,0)</f>
        <v>0</v>
      </c>
      <c r="EW108" s="177">
        <f t="shared" ref="EW108:EW110" si="1778">ROUND(EX108*$K108*$AR108*$BM108*$CE108*IF($JN108&gt;500,$CW108,IF($JN108&gt;250,$DI108,IF($JN108&gt;0,$DC108,0)))/1000,0)</f>
        <v>0</v>
      </c>
      <c r="EX108" s="70">
        <f>Контингент!W113</f>
        <v>0</v>
      </c>
      <c r="EY108" s="177">
        <f t="shared" ref="EY108:EY110" si="1779">ROUND(FA108*$D108*$AV108*$BM108*$CQ108*IF($JN108&gt;500,$CW108,IF($JN108&gt;250,$DI108,IF($JN108&gt;0,$DC108,0)))/1000,0)</f>
        <v>60</v>
      </c>
      <c r="EZ108" s="177">
        <f t="shared" ref="EZ108:EZ110" si="1780">ROUND(FA108*$K108*$AV108*$BM108*$CQ108*IF($JN108&gt;500,$CW108,IF($JN108&gt;250,$DI108,IF($JN108&gt;0,$DC108,0)))/1000,0)</f>
        <v>16</v>
      </c>
      <c r="FA108" s="70">
        <f>Контингент!X113</f>
        <v>1</v>
      </c>
      <c r="FB108" s="177">
        <f t="shared" ref="FB108:FB110" si="1781">ROUND(FD108*$D108*$AZ108*$BM108*$CE108*IF($JN108&gt;500,$CW108,IF($JN108&gt;250,$DI108,IF($JN108&gt;0,$DC108,0)))/1000,0)</f>
        <v>302</v>
      </c>
      <c r="FC108" s="177">
        <f t="shared" ref="FC108:FC110" si="1782">ROUND(FD108*$K108*$AZ108*$BM108*$CE108*IF($JN108&gt;500,$CW108,IF($JN108&gt;250,$DI108,IF($JN108&gt;0,$DC108,0)))/1000,0)</f>
        <v>81</v>
      </c>
      <c r="FD108" s="70">
        <f>Контингент!Y113</f>
        <v>3</v>
      </c>
      <c r="FE108" s="177">
        <f t="shared" ref="FE108:FE110" si="1783">ROUND(FG108*$D108*$BD108*$BM108*$CE108*IF($JN108&gt;500,$CW108,IF($JN108&gt;250,$DI108,IF($JN108&gt;0,$DC108,0)))/1000,0)</f>
        <v>0</v>
      </c>
      <c r="FF108" s="177">
        <f t="shared" ref="FF108:FF110" si="1784">ROUND(FG108*$K108*$BD108*$BM108*$CE108*IF($JN108&gt;500,$CW108,IF($JN108&gt;250,$DI108,IF($JN108&gt;0,$DC108,0)))/1000,0)</f>
        <v>0</v>
      </c>
      <c r="FG108" s="70">
        <f>Контингент!Z113</f>
        <v>0</v>
      </c>
      <c r="FH108" s="177">
        <f t="shared" ref="FH108:FH110" si="1785">ROUND(FJ108*$D108*$X108*$BM108*$CE108*IF($JN108&gt;500,$CW108,IF($JN108&gt;250,$DI108,IF($JN108&gt;0,$DC108,0)))/1000,0)+ROUND(FJ108*$G108*$BJ108*$BM108*$CN108*IF($JN108&gt;500,$CW108,IF($JN108&gt;250,$DI108,IF($JN108&gt;0,$DC108,0)))/1000,0)</f>
        <v>0</v>
      </c>
      <c r="FI108" s="177">
        <f t="shared" ref="FI108:FI110" si="1786">ROUND(FJ108*$K108*$X108*$BM108*$CE108*IF($JN108&gt;500,$CW108,IF($JN108&gt;250,$DI108,IF($JN108&gt;0,$DC108,0)))/1000,0)+ROUND(FJ108*$N108*$BJ108*$BM108*$CN108*IF($JN108&gt;500,$CW108,IF($JN108&gt;250,$DI108,IF($JN108&gt;0,$DC108,0)))/1000,0)</f>
        <v>0</v>
      </c>
      <c r="FJ108" s="70">
        <f>Контингент!AB113</f>
        <v>0</v>
      </c>
      <c r="FK108" s="177">
        <f t="shared" ref="FK108:FK110" si="1787">ROUND(FM108*$D108*$AB108*$BM108*$CQ108*IF($JN108&gt;500,$CW108,IF($JN108&gt;250,$DI108,IF($JN108&gt;0,$DC108,0)))/1000,0)+ROUND(FM108*$G108*$BJ108*$BM108*$CT108*IF($JN108&gt;500,$CW108,IF($JN108&gt;250,$DI108,IF($JN108&gt;0,$DC108,0)))/1000,0)</f>
        <v>0</v>
      </c>
      <c r="FL108" s="177">
        <f t="shared" ref="FL108:FL110" si="1788">ROUND(FM108*$K108*$AB108*$BM108*$CQ108*IF($JN108&gt;500,$CW108,IF($JN108&gt;250,$DI108,IF($JN108&gt;0,$DC108,0)))/1000,0)+ROUND(FM108*$N108*$BJ108*$BM108*$CT108*IF($JN108&gt;500,$CW108,IF($JN108&gt;250,$DI108,IF($JN108&gt;0,$DC108,0)))/1000,0)</f>
        <v>0</v>
      </c>
      <c r="FM108" s="70">
        <f>Контингент!AC113</f>
        <v>0</v>
      </c>
      <c r="FN108" s="177">
        <f t="shared" ref="FN108:FN110" si="1789">ROUND(FP108*$D108*$AF108*$BM108*$CE108*IF($JN108&gt;500,$CW108,IF($JN108&gt;250,$DI108,IF($JN108&gt;0,$DC108,0)))/1000,0)+ROUND(FP108*$G108*$BJ108*$BM108*$CN108*IF($JN108&gt;500,$CW108,IF($JN108&gt;250,$DI108,IF($JN108&gt;0,$DC108,0)))/1000,0)</f>
        <v>0</v>
      </c>
      <c r="FO108" s="177">
        <f t="shared" ref="FO108:FO110" si="1790">ROUND(FP108*$K108*$AF108*$BM108*$CE108*IF($JN108&gt;500,$CW108,IF($JN108&gt;250,$DI108,IF($JN108&gt;0,$DC108,0)))/1000,0)+ROUND(FP108*$N108*$BJ108*$BM108*$CN108*IF($JN108&gt;500,$CW108,IF($JN108&gt;250,$DI108,IF($JN108&gt;0,$DC108,0)))/1000,0)</f>
        <v>0</v>
      </c>
      <c r="FP108" s="70">
        <f>Контингент!AD113</f>
        <v>0</v>
      </c>
      <c r="FQ108" s="177">
        <f t="shared" ref="FQ108:FQ110" si="1791">ROUND(FS108*$D108*$AJ108*$BM108*$CQ108*IF($JN108&gt;500,$CW108,IF($JN108&gt;250,$DI108,IF($JN108&gt;0,$DC108,0)))/1000,0)+ROUND(FS108*$G108*$BJ108*$BM108*$CT108*IF($JN108&gt;500,$CW108,IF($JN108&gt;250,$DI108,IF($JN108&gt;0,$DC108,0)))/1000,0)</f>
        <v>0</v>
      </c>
      <c r="FR108" s="177">
        <f t="shared" ref="FR108:FR110" si="1792">ROUND(FS108*$K108*$AJ108*$BM108*$CQ108*IF($JN108&gt;500,$CW108,IF($JN108&gt;250,$DI108,IF($JN108&gt;0,$DC108,0)))/1000,0)+ROUND(FS108*$N108*$BJ108*$BM108*$CT108*IF($JN108&gt;500,$CW108,IF($JN108&gt;250,$DI108,IF($JN108&gt;0,$DC108,0)))/1000,0)</f>
        <v>0</v>
      </c>
      <c r="FS108" s="70">
        <f>Контингент!AE113</f>
        <v>0</v>
      </c>
      <c r="FT108" s="177">
        <f t="shared" ref="FT108:FT110" si="1793">ROUND(FV108*$D108*$AN108*$BM108*$CQ108*IF($JN108&gt;500,$CW108,IF($JN108&gt;250,$DI108,IF($JN108&gt;0,$DC108,0)))/1000,0)+ROUND(FV108*$G108*$BJ108*$BM108*$CT108*IF($JN108&gt;500,$CW108,IF($JN108&gt;250,$DI108,IF($JN108&gt;0,$DC108,0)))/1000,0)</f>
        <v>0</v>
      </c>
      <c r="FU108" s="177">
        <f t="shared" ref="FU108:FU110" si="1794">ROUND(FV108*$K108*$AN108*$BM108*$CQ108*IF($JN108&gt;500,$CW108,IF($JN108&gt;250,$DI108,IF($JN108&gt;0,$DC108,0)))/1000,0)+ROUND(FV108*$N108*$BJ108*$BM108*$CT108*IF($JN108&gt;500,$CW108,IF($JN108&gt;250,$DI108,IF($JN108&gt;0,$DC108,0)))/1000,0)</f>
        <v>0</v>
      </c>
      <c r="FV108" s="70">
        <f>Контингент!AF113</f>
        <v>0</v>
      </c>
      <c r="FW108" s="177">
        <f t="shared" ref="FW108:FW110" si="1795">ROUND(FY108*$D108*$AR108*$BM108*$CE108*IF($JN108&gt;500,$CW108,IF($JN108&gt;250,$DI108,IF($JN108&gt;0,$DC108,0)))/1000,0)+ROUND(FY108*$G108*$BJ108*$BM108*$CN108*IF($JN108&gt;500,$CW108,IF($JN108&gt;250,$DI108,IF($JN108&gt;0,$DC108,0)))/1000,0)</f>
        <v>0</v>
      </c>
      <c r="FX108" s="177">
        <f t="shared" ref="FX108:FX110" si="1796">ROUND(FY108*$K108*$AR108*$BM108*$CE108*IF($JN108&gt;500,$CW108,IF($JN108&gt;250,$DI108,IF($JN108&gt;0,$DC108,0)))/1000,0)+ROUND(FY108*$N108*$BJ108*$BM108*$CN108*IF($JN108&gt;500,$CW108,IF($JN108&gt;250,$DI108,IF($JN108&gt;0,$DC108,0)))/1000,0)</f>
        <v>0</v>
      </c>
      <c r="FY108" s="70">
        <f>Контингент!AG113</f>
        <v>0</v>
      </c>
      <c r="FZ108" s="177">
        <f t="shared" ref="FZ108:FZ110" si="1797">ROUND(GB108*$D108*$AV108*$BM108*$CQ108*IF($JN108&gt;500,$CW108,IF($JN108&gt;250,$DI108,IF($JN108&gt;0,$DC108,0)))/1000,0)+ROUND(GB108*$G108*$BJ108*$BM108*$CT108*IF($JN108&gt;500,$CW108,IF($JN108&gt;250,$DI108,IF($JN108&gt;0,$DC108,0)))/1000,0)</f>
        <v>0</v>
      </c>
      <c r="GA108" s="177">
        <f t="shared" ref="GA108:GA110" si="1798">ROUND(GB108*$K108*$AV108*$BM108*$CQ108*IF($JN108&gt;500,$CW108,IF($JN108&gt;250,$DI108,IF($JN108&gt;0,$DC108,0)))/1000,0)+ROUND(GB108*$N108*$BJ108*$BM108*$CT108*IF($JN108&gt;500,$CW108,IF($JN108&gt;250,$DI108,IF($JN108&gt;0,$DC108,0)))/1000,0)</f>
        <v>0</v>
      </c>
      <c r="GB108" s="70">
        <f>Контингент!AH113</f>
        <v>0</v>
      </c>
      <c r="GC108" s="177">
        <f t="shared" ref="GC108:GC110" si="1799">ROUND(GE108*$D108*$AZ108*$BM108*$CE108*IF($JN108&gt;500,$CW108,IF($JN108&gt;250,$DI108,IF($JN108&gt;0,$DC108,0)))/1000,0)+ROUND(GE108*$G108*$BJ108*$BM108*$CN108*IF($JN108&gt;500,$CW108,IF($JN108&gt;250,$DI108,IF($JN108&gt;0,$DC108,0)))/1000,0)</f>
        <v>0</v>
      </c>
      <c r="GD108" s="177">
        <f t="shared" ref="GD108:GD110" si="1800">ROUND(GE108*$K108*$AZ108*$BM108*$CE108*IF($JN108&gt;500,$CW108,IF($JN108&gt;250,$DI108,IF($JN108&gt;0,$DC108,0)))/1000,0)+ROUND(GE108*$N108*$BJ108*$BM108*$CN108*IF($JN108&gt;500,$CW108,IF($JN108&gt;250,$DI108,IF($JN108&gt;0,$DC108,0)))/1000,0)</f>
        <v>0</v>
      </c>
      <c r="GE108" s="70">
        <f>Контингент!AI113</f>
        <v>0</v>
      </c>
      <c r="GF108" s="177">
        <f t="shared" ref="GF108:GF110" si="1801">ROUND(GH108*$D108*$BD108*$BM108*$CE108*IF($JN108&gt;500,$CW108,IF($JN108&gt;250,$DI108,IF($JN108&gt;0,$DC108,0)))/1000,0)+ROUND(GH108*$G108*$BJ108*$BM108*$CN108*IF($JN108&gt;500,$CW108,IF($JN108&gt;250,$DI108,IF($JN108&gt;0,$DC108,0)))/1000,0)</f>
        <v>0</v>
      </c>
      <c r="GG108" s="177">
        <f t="shared" ref="GG108:GG110" si="1802">ROUND(GH108*$K108*$BD108*$BM108*$CE108*IF($JN108&gt;500,$CW108,IF($JN108&gt;250,$DI108,IF($JN108&gt;0,$DC108,0)))/1000,0)+ROUND(GH108*$N108*$BJ108*$BM108*$CN108*IF($JN108&gt;500,$CW108,IF($JN108&gt;250,$DI108,IF($JN108&gt;0,$DC108,0)))/1000,0)</f>
        <v>0</v>
      </c>
      <c r="GH108" s="70">
        <f>Контингент!AJ113</f>
        <v>0</v>
      </c>
      <c r="GI108" s="177">
        <f t="shared" ref="GI108:GI110" si="1803">ROUND(GK108*$D108*$X108*$BY108*$CE108*IF($JN108&gt;500,$CW108,IF($JN108&gt;250,$DI108,IF($JN108&gt;0,$DC108,0)))/1000,0)</f>
        <v>0</v>
      </c>
      <c r="GJ108" s="177">
        <f t="shared" ref="GJ108:GJ110" si="1804">ROUND(GK108*$K108*$X108*$BY108*$CE108*IF($JN108&gt;500,$CW108,IF($JN108&gt;250,$DI108,IF($JN108&gt;0,$DC108,0)))/1000,0)</f>
        <v>0</v>
      </c>
      <c r="GK108" s="70">
        <f>Контингент!AX113</f>
        <v>0</v>
      </c>
      <c r="GL108" s="177">
        <f t="shared" ref="GL108:GL110" si="1805">ROUND(GN108*$D108*$AB108*$BY108*$CQ108*IF($JN108&gt;500,$CW108,IF($JN108&gt;250,$DI108,IF($JN108&gt;0,$DC108,0)))/1000,0)</f>
        <v>0</v>
      </c>
      <c r="GM108" s="177">
        <f t="shared" ref="GM108:GM110" si="1806">ROUND(GN108*$K108*$AB108*$BY108*$CQ108*IF($JN108&gt;500,$CW108,IF($JN108&gt;250,$DI108,IF($JN108&gt;0,$DC108,0)))/1000,0)</f>
        <v>0</v>
      </c>
      <c r="GN108" s="70">
        <f>Контингент!AY113</f>
        <v>0</v>
      </c>
      <c r="GO108" s="177">
        <f t="shared" ref="GO108:GO110" si="1807">ROUND(GQ108*$D108*$AF108*$BY108*$CE108*IF($JN108&gt;500,$CW108,IF($JN108&gt;250,$DI108,IF($JN108&gt;0,$DC108,0)))/1000,0)</f>
        <v>0</v>
      </c>
      <c r="GP108" s="177">
        <f t="shared" ref="GP108:GP110" si="1808">ROUND(GQ108*$K108*$AF108*$BY108*$CE108*IF($JN108&gt;500,$CW108,IF($JN108&gt;250,$DI108,IF($JN108&gt;0,$DC108,0)))/1000,0)</f>
        <v>0</v>
      </c>
      <c r="GQ108" s="70">
        <f>Контингент!AZ113</f>
        <v>0</v>
      </c>
      <c r="GR108" s="177">
        <f t="shared" ref="GR108:GR110" si="1809">ROUND(GT108*$D108*$AJ108*$BY108*$CQ108*IF($JN108&gt;500,$CW108,IF($JN108&gt;250,$DI108,IF($JN108&gt;0,$DC108,0)))/1000,0)</f>
        <v>0</v>
      </c>
      <c r="GS108" s="177">
        <f t="shared" ref="GS108:GS110" si="1810">ROUND(GT108*$K108*$AJ108*$BY108*$CQ108*IF($JN108&gt;500,$CW108,IF($JN108&gt;250,$DI108,IF($JN108&gt;0,$DC108,0)))/1000,0)</f>
        <v>0</v>
      </c>
      <c r="GT108" s="70">
        <f>Контингент!BA113</f>
        <v>0</v>
      </c>
      <c r="GU108" s="177">
        <f t="shared" ref="GU108:GU110" si="1811">ROUND(GW108*$D108*$AN108*$BY108*$CQ108*IF($JN108&gt;500,$CW108,IF($JN108&gt;250,$DI108,IF($JN108&gt;0,$DC108,0)))/1000,0)</f>
        <v>0</v>
      </c>
      <c r="GV108" s="177">
        <f t="shared" ref="GV108:GV110" si="1812">ROUND(GW108*$K108*$AN108*$BY108*$CQ108*IF($JN108&gt;500,$CW108,IF($JN108&gt;250,$DI108,IF($JN108&gt;0,$DC108,0)))/1000,0)</f>
        <v>0</v>
      </c>
      <c r="GW108" s="70">
        <f>Контингент!BB113</f>
        <v>0</v>
      </c>
      <c r="GX108" s="177">
        <f t="shared" ref="GX108:GX110" si="1813">ROUND(GZ108*$D108*$AR108*$BY108*$CE108*IF($JN108&gt;500,$CW108,IF($JN108&gt;250,$DI108,IF($JN108&gt;0,$DC108,0)))/1000,0)</f>
        <v>0</v>
      </c>
      <c r="GY108" s="177">
        <f t="shared" ref="GY108:GY110" si="1814">ROUND(GZ108*$K108*$AR108*$BY108*$CE108*IF($JN108&gt;500,$CW108,IF($JN108&gt;250,$DI108,IF($JN108&gt;0,$DC108,0)))/1000,0)</f>
        <v>0</v>
      </c>
      <c r="GZ108" s="70">
        <f>Контингент!BC113</f>
        <v>0</v>
      </c>
      <c r="HA108" s="177">
        <f t="shared" ref="HA108:HA110" si="1815">ROUND(HC108*$D108*$AV108*$BY108*$CQ108*IF($JN108&gt;500,$CW108,IF($JN108&gt;250,$DI108,IF($JN108&gt;0,$DC108,0)))/1000,0)</f>
        <v>0</v>
      </c>
      <c r="HB108" s="177">
        <f t="shared" ref="HB108:HB110" si="1816">ROUND(HC108*$K108*$AV108*$BY108*$CQ108*IF($JN108&gt;500,$CW108,IF($JN108&gt;250,$DI108,IF($JN108&gt;0,$DC108,0)))/1000,0)</f>
        <v>0</v>
      </c>
      <c r="HC108" s="70">
        <f>Контингент!BD113</f>
        <v>0</v>
      </c>
      <c r="HD108" s="177">
        <f t="shared" ref="HD108:HD110" si="1817">ROUND(HF108*$D108*$AZ108*$BY108*$CE108*IF($JN108&gt;500,$CW108,IF($JN108&gt;250,$DI108,IF($JN108&gt;0,$DC108,0)))/1000,0)</f>
        <v>0</v>
      </c>
      <c r="HE108" s="177">
        <f t="shared" ref="HE108:HE110" si="1818">ROUND(HF108*$K108*$AZ108*$BY108*$CE108*IF($JN108&gt;500,$CW108,IF($JN108&gt;250,$DI108,IF($JN108&gt;0,$DC108,0)))/1000,0)</f>
        <v>0</v>
      </c>
      <c r="HF108" s="70">
        <f>Контингент!BE113</f>
        <v>0</v>
      </c>
      <c r="HG108" s="177">
        <f t="shared" ref="HG108:HG110" si="1819">ROUND(HI108*$D108*$BD108*$BY108*$CE108*IF($JN108&gt;500,$CW108,IF($JN108&gt;250,$DI108,IF($JN108&gt;0,$DC108,0)))/1000,0)</f>
        <v>0</v>
      </c>
      <c r="HH108" s="177">
        <f t="shared" ref="HH108:HH110" si="1820">ROUND(HI108*$K108*$BD108*$BY108*$CE108*IF($JN108&gt;500,$CW108,IF($JN108&gt;250,$DI108,IF($JN108&gt;0,$DC108,0)))/1000,0)</f>
        <v>0</v>
      </c>
      <c r="HI108" s="70">
        <f>Контингент!BF113</f>
        <v>0</v>
      </c>
      <c r="HJ108" s="177">
        <f t="shared" ref="HJ108:HJ110" si="1821">ROUND(HL108*$E108*$S108*$BN108*$CF108*IF($JN108&gt;500,$CX108,IF($JN108&gt;250,$DJ108,IF($JN108&gt;0,$DD108,0)))/1000,0)</f>
        <v>5011</v>
      </c>
      <c r="HK108" s="177">
        <f t="shared" ref="HK108:HK110" si="1822">ROUND(HL108*$L108*$S108*$BN108*$CF108*IF($JN108&gt;500,$CX108,IF($JN108&gt;250,$DJ108,IF($JN108&gt;0,$DD108,0)))/1000,0)</f>
        <v>1336</v>
      </c>
      <c r="HL108" s="70">
        <f>Контингент!F113</f>
        <v>93.3</v>
      </c>
      <c r="HM108" s="177">
        <f t="shared" ref="HM108:HM110" si="1823">ROUND(HO108*$E108*$S108*$BN108*$CF108*IF($JN108&gt;500,$CX108,IF($JN108&gt;250,$DJ108,IF($JN108&gt;0,$DD108,0)))/1000,0)+ROUND(HO108*$G108*$U108*$BN108*$CF108*IF($JN108&gt;500,$CX108,IF($JN108&gt;250,$DJ108,IF($JN108&gt;0,$DD108,0)))/1000,0)</f>
        <v>0</v>
      </c>
      <c r="HN108" s="177">
        <f t="shared" ref="HN108:HN110" si="1824">ROUND(HO108*$L108*$S108*$BN108*$CF108*IF($JN108&gt;500,$CX108,IF($JN108&gt;250,$DJ108,IF($JN108&gt;0,$DD108,0)))/1000,0)+ROUND(HO108*$N108*$U108*$BN108*$CF108*IF($JN108&gt;500,$CX108,IF($JN108&gt;250,$DJ108,IF($JN108&gt;0,$DD108,0)))/1000,0)</f>
        <v>0</v>
      </c>
      <c r="HO108" s="70">
        <f>Контингент!G113</f>
        <v>0</v>
      </c>
      <c r="HP108" s="177">
        <f t="shared" ref="HP108:HP110" si="1825">ROUND(HR108*$E108*$S108*$BZ108*$CF108*IF($JN108&gt;500,$CX108,IF($JN108&gt;250,$DJ108,IF($JN108&gt;0,$DD108,0)))/1000,0)</f>
        <v>0</v>
      </c>
      <c r="HQ108" s="177">
        <f t="shared" ref="HQ108:HQ110" si="1826">ROUND(HR108*$L108*$S108*$BZ108*$CF108*IF($JN108&gt;500,$CX108,IF($JN108&gt;250,$DJ108,IF($JN108&gt;0,$DD108,0)))/1000,0)</f>
        <v>0</v>
      </c>
      <c r="HR108" s="70">
        <f>Контингент!AQ113</f>
        <v>0</v>
      </c>
      <c r="HS108" s="177">
        <f t="shared" ref="HS108:HS110" si="1827">ROUND(HU108*$E108*$S108*$BN108*$CL108*IF($JN108&gt;500,$CX108,IF($JN108&gt;250,$DJ108,IF($JN108&gt;0,$DD108,0)))/1000,0)</f>
        <v>0</v>
      </c>
      <c r="HT108" s="177">
        <f t="shared" ref="HT108:HT110" si="1828">ROUND(HU108*$L108*$S108*$BN108*$CL108*IF($JN108&gt;500,$CX108,IF($JN108&gt;250,$DJ108,IF($JN108&gt;0,$DD108,0)))/1000,0)</f>
        <v>0</v>
      </c>
      <c r="HU108" s="70">
        <f>Контингент!M113</f>
        <v>0</v>
      </c>
      <c r="HV108" s="177">
        <f t="shared" ref="HV108:HV110" si="1829">ROUND(HX108*$E108*$S108*$BN108*$CL108*IF($JN108&gt;500,$CX108,IF($JN108&gt;250,$DJ108,IF($JN108&gt;0,$DD108,0)))/1000,0)+ROUND(HX108*$G108*$U108*$BN108*$CN108*IF($JN108&gt;500,$CX108,IF($JN108&gt;250,$DJ108,IF($JN108&gt;0,$DD108,0)))/1000,0)</f>
        <v>0</v>
      </c>
      <c r="HW108" s="177">
        <f t="shared" ref="HW108:HW110" si="1830">ROUND(HX108*$L108*$S108*$BN108*$CL108*IF($JN108&gt;500,$CX108,IF($JN108&gt;250,$DJ108,IF($JN108&gt;0,$DD108,0)))/1000,0)+ROUND(HX108*$N108*$U108*$BN108*$CN108*IF($JN108&gt;500,$CX108,IF($JN108&gt;250,$DJ108,IF($JN108&gt;0,$DD108,0)))/1000,0)</f>
        <v>0</v>
      </c>
      <c r="HX108" s="70">
        <f>Контингент!N113</f>
        <v>0</v>
      </c>
      <c r="HY108" s="177">
        <f t="shared" ref="HY108:HY110" si="1831">ROUND(IA108*$E108*$S108*$BZ108*$CL108*IF($JN108&gt;500,$CX108,IF($JN108&gt;250,$DJ108,IF($JN108&gt;0,$DD108,0)))/1000,0)</f>
        <v>0</v>
      </c>
      <c r="HZ108" s="177">
        <f t="shared" ref="HZ108:HZ110" si="1832">ROUND(IA108*$L108*$S108*$BZ108*$CL108*IF($JN108&gt;500,$CX108,IF($JN108&gt;250,$DJ108,IF($JN108&gt;0,$DD108,0)))/1000,0)</f>
        <v>0</v>
      </c>
      <c r="IA108" s="70">
        <f>Контингент!AU113</f>
        <v>0</v>
      </c>
      <c r="IB108" s="177">
        <f t="shared" ref="IB108:IB110" si="1833">ROUND(ID108*$E108*$BH108*$BN108*$CR108*IF($JN108&gt;500,$CX108,IF($JN108&gt;250,$DJ108,IF($JN108&gt;0,$DD108,0)))/1000,0)</f>
        <v>537</v>
      </c>
      <c r="IC108" s="177">
        <f t="shared" ref="IC108:IC110" si="1834">ROUND(ID108*$L108*$BH108*$BN108*$CR108*IF($JN108&gt;500,$CX108,IF($JN108&gt;250,$DJ108,IF($JN108&gt;0,$DD108,0)))/1000,0)</f>
        <v>143</v>
      </c>
      <c r="ID108" s="70">
        <f>Контингент!AL113</f>
        <v>5</v>
      </c>
      <c r="IE108" s="177">
        <f t="shared" ref="IE108:IE110" si="1835">ROUND(IG108*$E108*$BH108*$BN108*$CR108*IF($JN108&gt;500,$CX108,IF($JN108&gt;250,$DJ108,IF($JN108&gt;0,$DD108,0)))/1000,0)+ROUND(IG108*$G108*$BJ108*$BN108*$CT108*IF($JN108&gt;500,$CX108,IF($JN108&gt;250,$DJ108,IF($JN108&gt;0,$DD108,0)))/1000,0)</f>
        <v>0</v>
      </c>
      <c r="IF108" s="177">
        <f t="shared" ref="IF108:IF110" si="1836">ROUND(IG108*$L108*$BH108*$BN108*$CR108*IF($JN108&gt;500,$CX108,IF($JN108&gt;250,$DJ108,IF($JN108&gt;0,$DD108,0)))/1000,0)+ROUND(IG108*$N108*$BJ108*$BN108*$CT108*IF($JN108&gt;500,$CX108,IF($JN108&gt;250,$DJ108,IF($JN108&gt;0,$DD108,0)))/1000,0)</f>
        <v>0</v>
      </c>
      <c r="IG108" s="70">
        <f>Контингент!AM113</f>
        <v>0</v>
      </c>
      <c r="IH108" s="177">
        <f t="shared" ref="IH108:IH110" si="1837">ROUND(IJ108*$E108*$BH108*$BZ108*$CR108*IF($JN108&gt;500,$CX108,IF($JN108&gt;250,$DJ108,IF($JN108&gt;0,$DD108,0)))/1000,0)</f>
        <v>0</v>
      </c>
      <c r="II108" s="177">
        <f t="shared" ref="II108:II110" si="1838">ROUND(IJ108*$L108*$BH108*$BZ108*$CR108*IF($JN108&gt;500,$CX108,IF($JN108&gt;250,$DJ108,IF($JN108&gt;0,$DD108,0)))/1000,0)</f>
        <v>0</v>
      </c>
      <c r="IJ108" s="70">
        <f>Контингент!BH113</f>
        <v>0</v>
      </c>
      <c r="IK108" s="177">
        <f t="shared" ref="IK108:IK110" si="1839">ROUND(IM108*$F108*$T108*$BO108*$CG108*IF($JN108&gt;500,$CY108,IF($JN108&gt;250,$DK108,IF($JN108&gt;0,$DE108,0)))/1000,0)</f>
        <v>1286</v>
      </c>
      <c r="IL108" s="177">
        <f t="shared" ref="IL108:IL110" si="1840">ROUND(IM108*$M108*$T108*$BO108*$CG108*IF($JN108&gt;500,$CY108,IF($JN108&gt;250,$DK108,IF($JN108&gt;0,$DE108,0)))/1000,0)</f>
        <v>343</v>
      </c>
      <c r="IM108" s="70">
        <f>Контингент!H113+Контингент!I113</f>
        <v>23.3</v>
      </c>
      <c r="IN108" s="177">
        <f t="shared" ref="IN108:IN110" si="1841">ROUND(IP108*$F108*$T108*$BO108*$CG108*IF($JN108&gt;500,$CY108,IF($JN108&gt;250,$DK108,IF($JN108&gt;0,$DE108,0)))/1000,0)+ROUND(IP108*$G108*$U108*$BO108*$CG108*IF($JN108&gt;500,$CY108,IF($JN108&gt;250,$DK108,IF($JN108&gt;0,$DE108,0)))/1000,0)</f>
        <v>0</v>
      </c>
      <c r="IO108" s="177">
        <f t="shared" ref="IO108:IO110" si="1842">ROUND(IP108*$M108*$T108*$BO108*$CG108*IF($JN108&gt;500,$CY108,IF($JN108&gt;250,$DK108,IF($JN108&gt;0,$DE108,0)))/1000,0)+ROUND(IP108*$N108*$U108*$BO108*$CG108*IF($JN108&gt;500,$CY108,IF($JN108&gt;250,$DK108,IF($JN108&gt;0,$DE108,0)))/1000,0)</f>
        <v>0</v>
      </c>
      <c r="IP108" s="70">
        <f>Контингент!J113</f>
        <v>0</v>
      </c>
      <c r="IQ108" s="177">
        <f t="shared" ref="IQ108:IQ110" si="1843">ROUND(IS108*$F108*$T108*$CA108*$CG108*IF($JN108&gt;500,$CY108,IF($JN108&gt;250,$DK108,IF($JN108&gt;0,$DE108,0)))/1000,0)</f>
        <v>0</v>
      </c>
      <c r="IR108" s="177">
        <f t="shared" ref="IR108:IR110" si="1844">ROUND(IS108*$M108*$T108*$CA108*$CG108*IF($JN108&gt;500,$CY108,IF($JN108&gt;250,$DK108,IF($JN108&gt;0,$DE108,0)))/1000,0)</f>
        <v>0</v>
      </c>
      <c r="IS108" s="70">
        <f>Контингент!AR113+Контингент!AS113</f>
        <v>0</v>
      </c>
      <c r="IT108" s="177">
        <f t="shared" ref="IT108:IT110" si="1845">ROUND(IV108*$F108*$T108*$BO108*$CM108*IF($JN108&gt;500,$CY108,IF($JN108&gt;250,$DK108,IF($JN108&gt;0,$DE108,0)))/1000,0)</f>
        <v>0</v>
      </c>
      <c r="IU108" s="177">
        <f t="shared" ref="IU108:IU110" si="1846">ROUND(IV108*$M108*$T108*$BO108*$CM108*IF($JN108&gt;500,$CY108,IF($JN108&gt;250,$DK108,IF($JN108&gt;0,$DE108,0)))/1000,0)</f>
        <v>0</v>
      </c>
      <c r="IV108" s="70">
        <f>Контингент!O113+Контингент!P113</f>
        <v>0</v>
      </c>
      <c r="IW108" s="177">
        <f t="shared" ref="IW108:IW110" si="1847">ROUND(IY108*$F108*$T108*$BO108*$CM108*IF($JN108&gt;500,$CY108,IF($JN108&gt;250,$DK108,IF($JN108&gt;0,$DE108,0)))/1000,0)+ROUND(IY108*$G108*$U108*$BO108*$CM108*IF($JN108&gt;500,$CY108,IF($JN108&gt;250,$DK108,IF($JN108&gt;0,$DE108,0)))/1000,0)</f>
        <v>0</v>
      </c>
      <c r="IX108" s="177">
        <f t="shared" ref="IX108:IX110" si="1848">ROUND(IY108*$M108*$T108*$BO108*$CM108*IF($JN108&gt;500,$CY108,IF($JN108&gt;250,$DK108,IF($JN108&gt;0,$DE108,0)))/1000,0)+ROUND(IY108*$N108*$U108*$BO108*$CM108*IF($JN108&gt;500,$CY108,IF($JN108&gt;250,$DK108,IF($JN108&gt;0,$DE108,0)))/1000,0)</f>
        <v>0</v>
      </c>
      <c r="IY108" s="70">
        <f>Контингент!Q113</f>
        <v>0</v>
      </c>
      <c r="IZ108" s="177">
        <f t="shared" ref="IZ108:IZ110" si="1849">ROUND(JB108*$F108*$T108*$CA108*$CM108*IF($JN108&gt;500,$CY108,IF($JN108&gt;250,$DK108,IF($JN108&gt;0,$DE108,0)))/1000,0)</f>
        <v>0</v>
      </c>
      <c r="JA108" s="177">
        <f t="shared" ref="JA108:JA110" si="1850">ROUND(JB108*$M108*$T108*$CA108*$CM108*IF($JN108&gt;500,$CY108,IF($JN108&gt;250,$DK108,IF($JN108&gt;0,$DE108,0)))/1000,0)</f>
        <v>0</v>
      </c>
      <c r="JB108" s="70">
        <f>Контингент!AV113+Контингент!AW113</f>
        <v>0</v>
      </c>
      <c r="JC108" s="177">
        <f t="shared" ref="JC108:JC110" si="1851">ROUND(JE108*$F108*$BI108*$BO108*$CG108*IF($JN108&gt;500,$CY108,IF($JN108&gt;250,$DK108,IF($JN108&gt;0,$DE108,0)))/1000,0)</f>
        <v>110</v>
      </c>
      <c r="JD108" s="177">
        <f t="shared" ref="JD108:JD110" si="1852">ROUND(JE108*$M108*$BI108*$BO108*$CG108*IF($JN108&gt;500,$CY108,IF($JN108&gt;250,$DK108,IF($JN108&gt;0,$DE108,0)))/1000,0)</f>
        <v>29</v>
      </c>
      <c r="JE108" s="70">
        <f>Контингент!AN113</f>
        <v>1</v>
      </c>
      <c r="JF108" s="177">
        <f t="shared" ref="JF108:JF110" si="1853">ROUND(JH108*$F108*$BI108*$BO108*$CS108*IF($JN108&gt;500,$CY108,IF($JN108&gt;250,$DK108,IF($JN108&gt;0,$DE108,0)))/1000,0)+ROUND(JH108*$G108*$BJ108*$BO108*$CT108*IF($JN108&gt;500,$CY108,IF($JN108&gt;250,$DK108,IF($JN108&gt;0,$DE108,0)))/1000,0)</f>
        <v>0</v>
      </c>
      <c r="JG108" s="177">
        <f t="shared" ref="JG108:JG110" si="1854">ROUND(JH108*$M108*$BI108*$BO108*$CS108*IF($JN108&gt;500,$CY108,IF($JN108&gt;250,$DK108,IF($JN108&gt;0,$DE108,0)))/1000,0)+ROUND(JH108*$N108*$BJ108*$BO108*$CT108*IF($JN108&gt;500,$CY108,IF($JN108&gt;250,$DK108,IF($JN108&gt;0,$DE108,0)))/1000,0)</f>
        <v>0</v>
      </c>
      <c r="JH108" s="70">
        <f>Контингент!AO113</f>
        <v>0</v>
      </c>
      <c r="JI108" s="177">
        <f t="shared" ref="JI108:JI110" si="1855">ROUND(JK108*$F108*$BI108*$CA108*$CS108*IF($JN108&gt;500,$CY108,IF($JN108&gt;250,$DK108,IF($JN108&gt;0,$DE108,0)))/1000,0)</f>
        <v>0</v>
      </c>
      <c r="JJ108" s="177">
        <f t="shared" ref="JJ108:JJ110" si="1856">ROUND(JK108*$M108*$BI108*$CA108*$CS108*IF($JN108&gt;500,$CY108,IF($JN108&gt;250,$DK108,IF($JN108&gt;0,$DE108,0)))/1000,0)</f>
        <v>0</v>
      </c>
      <c r="JK108" s="70">
        <f>Контингент!BI113</f>
        <v>0</v>
      </c>
      <c r="JL108" s="70">
        <f t="shared" ref="JL108:JL110" si="1857">DQ108+DT108+DW108+DZ108+EC108+EF108+EI108+EL108+EO108+ER108+EU108+EX108+FA108+FD108+FG108+FJ108+FM108+FP108+FS108+FV108+FY108+GB108+GE108+GH108+GK108+GN108+GQ108+GT108+GW108+GZ108+HC108+HF108+HI108+HL108+HO108+HR108+HU108+HX108+IA108+ID108+IG108+IJ108+IM108+IP108+IS108+IV108+IY108+JB108++JE108+JH108+JK108</f>
        <v>195.3</v>
      </c>
      <c r="JM108" s="70">
        <f>Контингент!CZ113</f>
        <v>28</v>
      </c>
      <c r="JN108" s="70">
        <f t="shared" ref="JN108:JN110" si="1858">JL108+JM108</f>
        <v>223.3</v>
      </c>
      <c r="JO108" s="177">
        <f t="shared" ref="JO108:JO110" si="1859">DO108+DR108+DU108+DX108+EA108+ED108+EG108+EJ108+EM108+EP108+ES108+EV108+EY108+FB108+FE108+FH108+FK108+FN108+FQ108+FT108+FW108+FZ108+GC108+GF108+GI108+GL108+GO108+GR108+GU108+GX108+HA108+HD108+HG108+HJ108+HM108+HP108+HS108+HV108+HY108+IB108+IE108+IH108+IK108+IN108+IQ108+IT108+IW108+IZ108+JC108+JF108+JI108</f>
        <v>9929</v>
      </c>
      <c r="JP108" s="177">
        <f t="shared" ref="JP108:JP110" si="1860">DP108+DS108+DV108+DY108+EB108+EE108+EH108+EK108+EN108+EQ108+ET108+EW108+EZ108+FC108+FF108+FI108+FL108+FO108+FR108+FU108+FX108+GA108+GD108+GG108+GJ108+GM108+GP108+GS108+GV108+GY108+HB108+HE108+HH108+HK108+HN108+HQ108+HT108+HW108+HZ108+IC108+IF108+II108+IL108+IO108+IR108+IU108+IX108+JA108+JD108+JG108+JJ108</f>
        <v>2647</v>
      </c>
      <c r="JQ108" s="143">
        <f>'Нормативы и коэффициенты МОО'!$Y$17</f>
        <v>0.89426399999999995</v>
      </c>
      <c r="JR108" s="14">
        <v>1</v>
      </c>
      <c r="JS108" s="177">
        <f t="shared" ref="JS108:JS110" si="1861">ROUND(JO108*JQ108*JR108,0)</f>
        <v>8879</v>
      </c>
      <c r="JT108" s="177">
        <f t="shared" ref="JT108:JT110" si="1862">ROUND(JP108*JQ108*JR108,0)</f>
        <v>2367</v>
      </c>
      <c r="JU108" s="177">
        <f t="shared" ref="JU108:JU110" si="1863">ROUND(JW108*$H108*$V108*$BQ108*$CI108*IF($JN108&gt;500,$DA108,IF($JN108&gt;250,$DM108,IF($JN108&gt;0,$DG108,0)))/1000,0)</f>
        <v>1651</v>
      </c>
      <c r="JV108" s="177">
        <f t="shared" ref="JV108:JV110" si="1864">ROUND(JW108*$O108*$V108*$BQ108*$CI108*IF($JN108&gt;500,$DA108,IF($JN108&gt;250,$DM108,IF($JN108&gt;0,$DG108,0)))/1000,0)</f>
        <v>0</v>
      </c>
      <c r="JW108" s="70">
        <f>Контингент!DU113</f>
        <v>71.3</v>
      </c>
      <c r="JX108" s="177">
        <f t="shared" ref="JX108:JX110" si="1865">ROUND(JZ108*$H108*$V108*$BQ108*$CO108*IF($JN108&gt;500,$DA108,IF($JN108&gt;250,$DM108,IF($JN108&gt;0,$DG108,0)))/1000,0)</f>
        <v>0</v>
      </c>
      <c r="JY108" s="177">
        <f t="shared" ref="JY108:JY110" si="1866">ROUND(JZ108*$O108*$V108*$BQ108*$CO108*IF($JN108&gt;500,$DA108,IF($JN108&gt;250,$DM108,IF($JN108&gt;0,$DG108,0)))/1000,0)</f>
        <v>0</v>
      </c>
      <c r="JZ108" s="70">
        <f>Контингент!DV113</f>
        <v>0</v>
      </c>
      <c r="KA108" s="177">
        <f t="shared" ref="KA108:KA110" si="1867">ROUND(KC108*$H108*$BK108*$BQ108*$CU108*IF($JN108&gt;500,$DA108,IF($JN108&gt;250,$DM108,IF($JN108&gt;0,$DG108,0)))/1000,0)</f>
        <v>0</v>
      </c>
      <c r="KB108" s="177">
        <f t="shared" ref="KB108:KB110" si="1868">ROUND(KC108*$O108*$BK108*$BQ108*$CU108*IF($JN108&gt;500,$DA108,IF($JN108&gt;250,$DM108,IF($JN108&gt;0,$DG108,0)))/1000,0)</f>
        <v>0</v>
      </c>
      <c r="KC108" s="70">
        <f>(Контингент!DW113+Контингент!DX113+Контингент!DY113+Контингент!DZ113+Контингент!EA113+Контингент!EB113+Контингент!EC113+Контингент!ED113+Контингент!EE113)</f>
        <v>0</v>
      </c>
      <c r="KD108" s="177">
        <f t="shared" ref="KD108:KD110" si="1869">ROUND(KF108*$H108*$V108*$BQ108*$CI108*IF($JN108&gt;500,$DA108,IF($JN108&gt;250,$DM108,IF($JN108&gt;0,$DG108,0)))/1000,0)</f>
        <v>2177</v>
      </c>
      <c r="KE108" s="177">
        <f t="shared" ref="KE108:KE110" si="1870">ROUND(KF108*$O108*$V108*$BQ108*$CI108*IF($JN108&gt;500,$DA108,IF($JN108&gt;250,$DM108,IF($JN108&gt;0,$DG108,0)))/1000,0)</f>
        <v>0</v>
      </c>
      <c r="KF108" s="70">
        <f>Контингент!EF113</f>
        <v>94</v>
      </c>
      <c r="KG108" s="177">
        <f t="shared" ref="KG108:KG110" si="1871">ROUND(KI108*$H108*$V108*$BQ108*$CO108*IF($JN108&gt;500,$DA108,IF($JN108&gt;250,$DM108,IF($JN108&gt;0,$DG108,0)))/1000,0)</f>
        <v>0</v>
      </c>
      <c r="KH108" s="177">
        <f t="shared" ref="KH108:KH110" si="1872">ROUND(KI108*$O108*$V108*$BQ108*$CO108*IF($JN108&gt;500,$DA108,IF($JN108&gt;250,$DM108,IF($JN108&gt;0,$DG108,0)))/1000,0)</f>
        <v>0</v>
      </c>
      <c r="KI108" s="70">
        <f>Контингент!EG113</f>
        <v>0</v>
      </c>
      <c r="KJ108" s="177">
        <f t="shared" ref="KJ108:KJ110" si="1873">ROUND(KL108*$H108*$BK108*$BQ108*$CU108*IF($JN108&gt;500,$DA108,IF($JN108&gt;250,$DM108,IF($JN108&gt;0,$DG108,0)))/1000,0)</f>
        <v>0</v>
      </c>
      <c r="KK108" s="177">
        <f t="shared" ref="KK108:KK110" si="1874">ROUND(KL108*$O108*$BK108*$BQ108*$CU108*IF($JN108&gt;500,$DA108,IF($JN108&gt;250,$DM108,IF($JN108&gt;0,$DG108,0)))/1000,0)</f>
        <v>0</v>
      </c>
      <c r="KL108" s="70">
        <f>Контингент!EH113</f>
        <v>0</v>
      </c>
      <c r="KM108" s="177">
        <f t="shared" ref="KM108:KM110" si="1875">ROUND(KO108*$H108*$V108*$BQ108*$CI108*IF($JN108&gt;500,$DA108,IF($JN108&gt;250,$DM108,IF($JN108&gt;0,$DG108,0)))/1000,0)</f>
        <v>0</v>
      </c>
      <c r="KN108" s="177">
        <f t="shared" ref="KN108:KN110" si="1876">ROUND(KO108*$O108*$V108*$BQ108*$CI108*IF($JN108&gt;500,$DA108,IF($JN108&gt;250,$DM108,IF($JN108&gt;0,$DG108,0)))/1000,0)</f>
        <v>0</v>
      </c>
      <c r="KO108" s="70">
        <f>Контингент!EI113</f>
        <v>0</v>
      </c>
      <c r="KP108" s="177">
        <f t="shared" ref="KP108:KP110" si="1877">ROUND(KR108*$H108*$V108*$BQ108*$CO108*IF($JN108&gt;500,$DA108,IF($JN108&gt;250,$DM108,IF($JN108&gt;0,$DG108,0)))/1000,0)</f>
        <v>0</v>
      </c>
      <c r="KQ108" s="177">
        <f t="shared" ref="KQ108:KQ110" si="1878">ROUND(KR108*$O108*$V108*$BQ108*$CO108*IF($JN108&gt;500,$DA108,IF($JN108&gt;250,$DM108,IF($JN108&gt;0,$DG108,0)))/1000,0)</f>
        <v>0</v>
      </c>
      <c r="KR108" s="70">
        <f>Контингент!EJ113</f>
        <v>0</v>
      </c>
      <c r="KS108" s="177">
        <f t="shared" ref="KS108:KS110" si="1879">ROUND(KU108*$H108*$BK108*$BQ108*$CU108*IF($JN108&gt;500,$DA108,IF($JN108&gt;250,$DM108,IF($JN108&gt;0,$DG108,0)))/1000,0)</f>
        <v>0</v>
      </c>
      <c r="KT108" s="177">
        <f t="shared" ref="KT108:KT110" si="1880">ROUND(KU108*$O108*$BK108*$BQ108*$CU108*IF($JN108&gt;500,$DA108,IF($JN108&gt;250,$DM108,IF($JN108&gt;0,$DG108,0)))/1000,0)</f>
        <v>0</v>
      </c>
      <c r="KU108" s="70">
        <f>Контингент!EK113</f>
        <v>0</v>
      </c>
      <c r="KV108" s="70">
        <f t="shared" ref="KV108:KV110" si="1881">JW108+JZ108+KC108+KF108+KI108+KL108+KO108+KR108+KU108</f>
        <v>165.3</v>
      </c>
      <c r="KW108" s="177">
        <f t="shared" ref="KW108:KW110" si="1882">JU108+JX108+KA108+KD108+KG108+KJ108+KM108+KP108+KS108</f>
        <v>3828</v>
      </c>
      <c r="KX108" s="177">
        <f t="shared" ref="KX108:KX110" si="1883">JV108+JY108+KB108+KE108+KH108+KK108+KN108+KQ108+KT108</f>
        <v>0</v>
      </c>
      <c r="KY108" s="143">
        <f>'Нормативы и коэффициенты МОО'!$Y$17</f>
        <v>0.89426399999999995</v>
      </c>
      <c r="KZ108" s="14">
        <v>1</v>
      </c>
      <c r="LA108" s="177">
        <f t="shared" ref="LA108:LA110" si="1884">ROUND(KW108*KY108*KZ108,0)</f>
        <v>3423</v>
      </c>
      <c r="LB108" s="177">
        <f t="shared" ref="LB108:LB110" si="1885">ROUND(KX108*KY108*KZ108,0)</f>
        <v>0</v>
      </c>
      <c r="LC108" s="177">
        <f>ROUND(LE108*$I108*$W108*$BR108*$CJ108*IF($JN108&gt;500,$DB108,IF($JN108&gt;250,$DN108,IF($JN108&gt;0,$DH108,0)))/1000,0)</f>
        <v>315</v>
      </c>
      <c r="LD108" s="177">
        <f>ROUND(LE108*$P108*$W108*$BR108*$CJ108*IF($JN108&gt;500,$DB108,IF($JN108&gt;250,$DN108,IF($JN108&gt;0,$DH108,0)))/1000,0)</f>
        <v>0</v>
      </c>
      <c r="LE108" s="70">
        <f>Контингент!DC113</f>
        <v>71.3</v>
      </c>
      <c r="LF108" s="177">
        <f>ROUND(LH108*$I108*$W108*$BR108*$CP108*IF($JN108&gt;500,$DB108,IF($JN108&gt;250,$DN108,IF($JN108&gt;0,$DH108,0)))/1000,0)</f>
        <v>0</v>
      </c>
      <c r="LG108" s="177">
        <f>ROUND(LH108*$P108*$W108*$BR108*$CP108*IF($JN108&gt;500,$DB108,IF($JN108&gt;250,$DN108,IF($JN108&gt;0,$DH108,0)))/1000,0)</f>
        <v>0</v>
      </c>
      <c r="LH108" s="70">
        <f>Контингент!DD113</f>
        <v>0</v>
      </c>
      <c r="LI108" s="177">
        <f>ROUND(LK108*$I108*$AA108*$BR108*$CJ108*IF($JN108&gt;500,$DB108,IF($JN108&gt;250,$DN108,IF($JN108&gt;0,$DH108,0)))/1000,0)</f>
        <v>0</v>
      </c>
      <c r="LJ108" s="177">
        <f>ROUND(LK108*$P108*$AA108*$BR108*$CJ108*IF($JN108&gt;500,$DB108,IF($JN108&gt;250,$DN108,IF($JN108&gt;0,$DH108,0)))/1000,0)</f>
        <v>0</v>
      </c>
      <c r="LK108" s="70">
        <f>Контингент!DE113</f>
        <v>0</v>
      </c>
      <c r="LL108" s="177">
        <f>ROUND(LN108*$I108*$AE108*$BR108*$CJ108*IF($JN108&gt;500,$DB108,IF($JN108&gt;250,$DN108,IF($JN108&gt;0,$DH108,0)))/1000,0)</f>
        <v>0</v>
      </c>
      <c r="LM108" s="177">
        <f>ROUND(LN108*$P108*$AE108*$BR108*$CJ108*IF($JN108&gt;500,$DB108,IF($JN108&gt;250,$DN108,IF($JN108&gt;0,$DH108,0)))/1000,0)</f>
        <v>0</v>
      </c>
      <c r="LN108" s="70">
        <f>Контингент!DF113</f>
        <v>0</v>
      </c>
      <c r="LO108" s="177">
        <f>ROUND(LQ108*$I108*$AI108*$BR108*$CJ108*IF($JN108&gt;500,$DB108,IF($JN108&gt;250,$DN108,IF($JN108&gt;0,$DH108,0)))/1000,0)</f>
        <v>0</v>
      </c>
      <c r="LP108" s="177">
        <f>ROUND(LQ108*$P108*$AI108*$BR108*$CJ108*IF($JN108&gt;500,$DB108,IF($JN108&gt;250,$DN108,IF($JN108&gt;0,$DH108,0)))/1000,0)</f>
        <v>0</v>
      </c>
      <c r="LQ108" s="70">
        <f>Контингент!DG113</f>
        <v>0</v>
      </c>
      <c r="LR108" s="177">
        <f>ROUND(LT108*$I108*$AM108*$BR108*$CJ108*IF($JN108&gt;500,$DB108,IF($JN108&gt;250,$DN108,IF($JN108&gt;0,$DH108,0)))/1000,0)</f>
        <v>0</v>
      </c>
      <c r="LS108" s="177">
        <f>ROUND(LT108*$P108*$AM108*$BR108*$CJ108*IF($JN108&gt;500,$DB108,IF($JN108&gt;250,$DN108,IF($JN108&gt;0,$DH108,0)))/1000,0)</f>
        <v>0</v>
      </c>
      <c r="LT108" s="70">
        <f>Контингент!DH113</f>
        <v>0</v>
      </c>
      <c r="LU108" s="177">
        <f>ROUND(LW108*$I108*$AQ108*$BR108*$CJ108*IF($JN108&gt;500,$DB108,IF($JN108&gt;250,$DN108,IF($JN108&gt;0,$DH108,0)))/1000,0)</f>
        <v>0</v>
      </c>
      <c r="LV108" s="177">
        <f>ROUND(LW108*$P108*$AQ108*$BR108*$CJ108*IF($JN108&gt;500,$DB108,IF($JN108&gt;250,$DN108,IF($JN108&gt;0,$DH108,0)))/1000,0)</f>
        <v>0</v>
      </c>
      <c r="LW108" s="70">
        <f>Контингент!DI113</f>
        <v>0</v>
      </c>
      <c r="LX108" s="177">
        <f>ROUND(LZ108*$I108*$AU108*$BR108*$CJ108*IF($JN108&gt;500,$DB108,IF($JN108&gt;250,$DN108,IF($JN108&gt;0,$DH108,0)))/1000,0)</f>
        <v>0</v>
      </c>
      <c r="LY108" s="177">
        <f>ROUND(LZ108*$P108*$AU108*$BR108*$CJ108*IF($JN108&gt;500,$DB108,IF($JN108&gt;250,$DN108,IF($JN108&gt;0,$DH108,0)))/1000,0)</f>
        <v>0</v>
      </c>
      <c r="LZ108" s="70">
        <f>Контингент!DJ113</f>
        <v>0</v>
      </c>
      <c r="MA108" s="177">
        <f>ROUND(MC108*$I108*$AY108*$BR108*$CJ108*IF($JN108&gt;500,$DB108,IF($JN108&gt;250,$DN108,IF($JN108&gt;0,$DH108,0)))/1000,0)</f>
        <v>0</v>
      </c>
      <c r="MB108" s="177">
        <f>ROUND(MC108*$P108*$AY108*$BR108*$CJ108*IF($JN108&gt;500,$DB108,IF($JN108&gt;250,$DN108,IF($JN108&gt;0,$DH108,0)))/1000,0)</f>
        <v>0</v>
      </c>
      <c r="MC108" s="70">
        <f>Контингент!DK113</f>
        <v>0</v>
      </c>
      <c r="MD108" s="177">
        <f>ROUND(MF108*$I108*$BC108*$BR108*$CJ108*IF($JN108&gt;500,$DB108,IF($JN108&gt;250,$DN108,IF($JN108&gt;0,$DH108,0)))/1000,0)</f>
        <v>0</v>
      </c>
      <c r="ME108" s="177">
        <f>ROUND(MF108*$P108*$BC108*$BR108*$CJ108*IF($JN108&gt;500,$DB108,IF($JN108&gt;250,$DN108,IF($JN108&gt;0,$DH108,0)))/1000,0)</f>
        <v>0</v>
      </c>
      <c r="MF108" s="70">
        <f>Контингент!DL113</f>
        <v>0</v>
      </c>
      <c r="MG108" s="177">
        <f>ROUND(MI108*$I108*$BG108*$BR108*$CJ108*IF($JN108&gt;500,$DB108,IF($JN108&gt;250,$DN108,IF($JN108&gt;0,$DH108,0)))/1000,0)</f>
        <v>0</v>
      </c>
      <c r="MH108" s="177">
        <f>ROUND(MI108*$P108*$BG108*$BR108*$CJ108*IF($JN108&gt;500,$DB108,IF($JN108&gt;250,$DN108,IF($JN108&gt;0,$DH108,0)))/1000,0)</f>
        <v>0</v>
      </c>
      <c r="MI108" s="70">
        <f>Контингент!DM113</f>
        <v>0</v>
      </c>
      <c r="MJ108" s="177">
        <f>ROUND(ML108*$I108*$W108*$BR108*$CJ108*IF($JN108&gt;500,$DB108,IF($JN108&gt;250,$DN108,IF($JN108&gt;0,$DH108,0)))/1000,0)</f>
        <v>309</v>
      </c>
      <c r="MK108" s="177">
        <f>ROUND(ML108*$P108*$W108*$BR108*$CJ108*IF($JN108&gt;500,$DB108,IF($JN108&gt;250,$DN108,IF($JN108&gt;0,$DH108,0)))/1000,0)</f>
        <v>0</v>
      </c>
      <c r="ML108" s="70">
        <f>Контингент!DN113</f>
        <v>70</v>
      </c>
      <c r="MM108" s="177">
        <f>ROUND(MO108*$I108*$W108*$BR108*$CP108*IF($JN108&gt;500,$DB108,IF($JN108&gt;250,$DN108,IF($JN108&gt;0,$DH108,0)))/1000,0)</f>
        <v>0</v>
      </c>
      <c r="MN108" s="177">
        <f>ROUND(MO108*$P108*$W108*$BR108*$CP108*IF($JN108&gt;500,$DB108,IF($JN108&gt;250,$DN108,IF($JN108&gt;0,$DH108,0)))/1000,0)</f>
        <v>0</v>
      </c>
      <c r="MO108" s="70">
        <f>Контингент!DO113</f>
        <v>0</v>
      </c>
      <c r="MP108" s="177">
        <f>ROUND(MR108*$I108*$BH108*$BR108*$CJ108*IF($JN108&gt;500,$DB108,IF($JN108&gt;250,$DN108,IF($JN108&gt;0,$DH108,0)))/1000,0)</f>
        <v>0</v>
      </c>
      <c r="MQ108" s="177">
        <f>ROUND(MR108*$P108*$BH108*$BR108*$CJ108*IF($JN108&gt;500,$DB108,IF($JN108&gt;250,$DN108,IF($JN108&gt;0,$DH108,0)))/1000,0)</f>
        <v>0</v>
      </c>
      <c r="MR108" s="70">
        <f>Контингент!DP113</f>
        <v>0</v>
      </c>
      <c r="MS108" s="177">
        <f>ROUND(MU108*$I108*$W108*$BR108*$CJ108*IF($JN108&gt;500,$DB108,IF($JN108&gt;250,$DN108,IF($JN108&gt;0,$DH108,0)))/1000,0)</f>
        <v>22</v>
      </c>
      <c r="MT108" s="177">
        <f>ROUND(MU108*$P108*$W108*$BR108*$CJ108*IF($JN108&gt;500,$DB108,IF($JN108&gt;250,$DN108,IF($JN108&gt;0,$DH108,0)))/1000,0)</f>
        <v>0</v>
      </c>
      <c r="MU108" s="70">
        <f>Контингент!DQ113</f>
        <v>5</v>
      </c>
      <c r="MV108" s="177">
        <f>ROUND(MX108*$I108*$W108*$BR108*$CP108*IF($JN108&gt;500,$DB108,IF($JN108&gt;250,$DN108,IF($JN108&gt;0,$DH108,0)))/1000,0)</f>
        <v>0</v>
      </c>
      <c r="MW108" s="177">
        <f>ROUND(MX108*$P108*$W108*$BR108*$CP108*IF($JN108&gt;500,$DB108,IF($JN108&gt;250,$DN108,IF($JN108&gt;0,$DH108,0)))/1000,0)</f>
        <v>0</v>
      </c>
      <c r="MX108" s="70">
        <f>Контингент!DR113</f>
        <v>0</v>
      </c>
      <c r="MY108" s="177">
        <f>ROUND(NA108*$I108*$BI108*$BR108*$CJ108*IF($JN108&gt;500,$DB108,IF($JN108&gt;250,$DN108,IF($JN108&gt;0,$DH108,0)))/1000,0)</f>
        <v>0</v>
      </c>
      <c r="MZ108" s="177">
        <f>ROUND(NA108*$P108*$BI108*$BR108*$CJ108*IF($JN108&gt;500,$DB108,IF($JN108&gt;250,$DN108,IF($JN108&gt;0,$DH108,0)))/1000,0)</f>
        <v>0</v>
      </c>
      <c r="NA108" s="70">
        <f>Контингент!DS113</f>
        <v>0</v>
      </c>
      <c r="NB108" s="70">
        <f t="shared" ref="NB108:NB110" si="1886">LE108+LH108+LK108+LN108+LQ108+LT108+LW108+LZ108+MC108+MF108+MI108+ML108+MO108+MR108+MU108+MX108+NA108</f>
        <v>146.30000000000001</v>
      </c>
      <c r="NC108" s="177">
        <f t="shared" ref="NC108:NC110" si="1887">LC108+LF108+LI108+LL108+LO108+LR108+LU108+LX108+MA108+MD108+MG108+MJ108+MM108+MP108+MS108+MV108+MY108</f>
        <v>646</v>
      </c>
      <c r="ND108" s="177">
        <f t="shared" ref="ND108:ND110" si="1888">LD108+LG108+LJ108+LM108+LP108+LS108+LV108+LY108+MB108+ME108+MH108+MK108+MN108+MQ108+MT108+MW108+MZ108</f>
        <v>0</v>
      </c>
      <c r="NE108" s="143">
        <f>'Нормативы и коэффициенты МОО'!$Y$17</f>
        <v>0.89426399999999995</v>
      </c>
      <c r="NF108" s="14">
        <v>1</v>
      </c>
      <c r="NG108" s="14">
        <v>12</v>
      </c>
      <c r="NH108" s="14">
        <v>8</v>
      </c>
      <c r="NI108" s="177">
        <f t="shared" ref="NI108:NI110" si="1889">ROUND(NC108*NE108*NF108/NG108*NH108,0)</f>
        <v>385</v>
      </c>
      <c r="NJ108" s="177">
        <f t="shared" ref="NJ108:NJ110" si="1890">ROUND(ND108*NE108*NF108/NG108*NH108,0)</f>
        <v>0</v>
      </c>
      <c r="NK108" s="177">
        <f>ROUND(NM108*$J108*$W108*$BR108*$CJ108*IF($JN108&gt;500,$DB108,IF($JN108&gt;250,$DN108,IF($JN108&gt;0,$DH108,0)))/1000,0)</f>
        <v>420</v>
      </c>
      <c r="NL108" s="177">
        <f>ROUND(NM108*$Q108*$W108*$BR108*$CJ108*IF($JN108&gt;500,$DB108,IF($JN108&gt;250,$DN108,IF($JN108&gt;0,$DH108,0)))/1000,0)</f>
        <v>112</v>
      </c>
      <c r="NM108" s="70">
        <f>Контингент!DC113</f>
        <v>71.3</v>
      </c>
      <c r="NN108" s="177">
        <f>ROUND(NP108*$J108*$W108*$BR108*$CP108*IF($JN108&gt;500,$DB108,IF($JN108&gt;250,$DN108,IF($JN108&gt;0,$DH108,0)))/1000,0)</f>
        <v>0</v>
      </c>
      <c r="NO108" s="177">
        <f>ROUND(NP108*$Q108*$W108*$BR108*$CP108*IF($JN108&gt;500,$DB108,IF($JN108&gt;250,$DN108,IF($JN108&gt;0,$DH108,0)))/1000,0)</f>
        <v>0</v>
      </c>
      <c r="NP108" s="70">
        <f>Контингент!DD113</f>
        <v>0</v>
      </c>
      <c r="NQ108" s="177">
        <f>ROUND(NS108*$J108*$AA108*$BR108*$CJ108*IF($JN108&gt;500,$DB108,IF($JN108&gt;250,$DN108,IF($JN108&gt;0,$DH108,0)))/1000,0)</f>
        <v>0</v>
      </c>
      <c r="NR108" s="177">
        <f>ROUND(NS108*$Q108*$AA108*$BR108*$CJ108*IF($JN108&gt;500,$DB108,IF($JN108&gt;250,$DN108,IF($JN108&gt;0,$DH108,0)))/1000,0)</f>
        <v>0</v>
      </c>
      <c r="NS108" s="70">
        <f>Контингент!DE113</f>
        <v>0</v>
      </c>
      <c r="NT108" s="177">
        <f>ROUND(NV108*$J108*$AE108*$BR108*$CJ108*IF($JN108&gt;500,$DB108,IF($JN108&gt;250,$DN108,IF($JN108&gt;0,$DH108,0)))/1000,0)</f>
        <v>0</v>
      </c>
      <c r="NU108" s="177">
        <f>ROUND(NV108*$Q108*$AE108*$BR108*$CJ108*IF($JN108&gt;500,$DB108,IF($JN108&gt;250,$DN108,IF($JN108&gt;0,$DH108,0)))/1000,0)</f>
        <v>0</v>
      </c>
      <c r="NV108" s="70">
        <f>Контингент!DF113</f>
        <v>0</v>
      </c>
      <c r="NW108" s="177">
        <f>ROUND(NY108*$J108*$AI108*$BR108*$CJ108*IF($JN108&gt;500,$DB108,IF($JN108&gt;250,$DN108,IF($JN108&gt;0,$DH108,0)))/1000,0)</f>
        <v>0</v>
      </c>
      <c r="NX108" s="177">
        <f>ROUND(NY108*$Q108*$AI108*$BR108*$CJ108*IF($JN108&gt;500,$DB108,IF($JN108&gt;250,$DN108,IF($JN108&gt;0,$DH108,0)))/1000,0)</f>
        <v>0</v>
      </c>
      <c r="NY108" s="70">
        <f>Контингент!DG113</f>
        <v>0</v>
      </c>
      <c r="NZ108" s="177">
        <f>ROUND(OB108*$J108*$AM108*$BR108*$CJ108*IF($JN108&gt;500,$DB108,IF($JN108&gt;250,$DN108,IF($JN108&gt;0,$DH108,0)))/1000,0)</f>
        <v>0</v>
      </c>
      <c r="OA108" s="177">
        <f>ROUND(OB108*$Q108*$AM108*$BR108*$CJ108*IF($JN108&gt;500,$DB108,IF($JN108&gt;250,$DN108,IF($JN108&gt;0,$DH108,0)))/1000,0)</f>
        <v>0</v>
      </c>
      <c r="OB108" s="70">
        <f>Контингент!DH113</f>
        <v>0</v>
      </c>
      <c r="OC108" s="177">
        <f>ROUND(OE108*$J108*$AQ108*$BR108*$CJ108*IF($JN108&gt;500,$DB108,IF($JN108&gt;250,$DN108,IF($JN108&gt;0,$DH108,0)))/1000,0)</f>
        <v>0</v>
      </c>
      <c r="OD108" s="177">
        <f>ROUND(OE108*$Q108*$AQ108*$BR108*$CJ108*IF($JN108&gt;500,$DB108,IF($JN108&gt;250,$DN108,IF($JN108&gt;0,$DH108,0)))/1000,0)</f>
        <v>0</v>
      </c>
      <c r="OE108" s="70">
        <f>Контингент!DI113</f>
        <v>0</v>
      </c>
      <c r="OF108" s="177">
        <f>ROUND(OH108*$J108*$AU108*$BR108*$CJ108*IF($JN108&gt;500,$DB108,IF($JN108&gt;250,$DN108,IF($JN108&gt;0,$DH108,0)))/1000,0)</f>
        <v>0</v>
      </c>
      <c r="OG108" s="177">
        <f>ROUND(OH108*$Q108*$AU108*$BR108*$CJ108*IF($JN108&gt;500,$DB108,IF($JN108&gt;250,$DN108,IF($JN108&gt;0,$DH108,0)))/1000,0)</f>
        <v>0</v>
      </c>
      <c r="OH108" s="70">
        <f>Контингент!DJ113</f>
        <v>0</v>
      </c>
      <c r="OI108" s="177">
        <f>ROUND(OK108*$J108*$AY108*$BR108*$CJ108*IF($JN108&gt;500,$DB108,IF($JN108&gt;250,$DN108,IF($JN108&gt;0,$DH108,0)))/1000,0)</f>
        <v>0</v>
      </c>
      <c r="OJ108" s="177">
        <f>ROUND(OK108*$Q108*$AY108*$BR108*$CJ108*IF($JN108&gt;500,$DB108,IF($JN108&gt;250,$DN108,IF($JN108&gt;0,$DH108,0)))/1000,0)</f>
        <v>0</v>
      </c>
      <c r="OK108" s="70">
        <f>Контингент!DK113</f>
        <v>0</v>
      </c>
      <c r="OL108" s="177">
        <f>ROUND(ON108*$J108*$BC108*$BR108*$CJ108*IF($JN108&gt;500,$DB108,IF($JN108&gt;250,$DN108,IF($JN108&gt;0,$DH108,0)))/1000,0)</f>
        <v>0</v>
      </c>
      <c r="OM108" s="177">
        <f>ROUND(ON108*$Q108*$BC108*$BR108*$CJ108*IF($JN108&gt;500,$DB108,IF($JN108&gt;250,$DN108,IF($JN108&gt;0,$DH108,0)))/1000,0)</f>
        <v>0</v>
      </c>
      <c r="ON108" s="70">
        <f>Контингент!DL113</f>
        <v>0</v>
      </c>
      <c r="OO108" s="177">
        <f>ROUND(OQ108*$J108*$BG108*$BR108*$CJ108*IF($JN108&gt;500,$DB108,IF($JN108&gt;250,$DN108,IF($JN108&gt;0,$DH108,0)))/1000,0)</f>
        <v>0</v>
      </c>
      <c r="OP108" s="177">
        <f>ROUND(OQ108*$Q108*$BG108*$BR108*$CJ108*IF($JN108&gt;500,$DB108,IF($JN108&gt;250,$DN108,IF($JN108&gt;0,$DH108,0)))/1000,0)</f>
        <v>0</v>
      </c>
      <c r="OQ108" s="70">
        <f>Контингент!DM113</f>
        <v>0</v>
      </c>
      <c r="OR108" s="177">
        <f>ROUND(OT108*$J108*$W108*$BR108*$CJ108*IF($JN108&gt;500,$DB108,IF($JN108&gt;250,$DN108,IF($JN108&gt;0,$DH108,0)))/1000,0)</f>
        <v>412</v>
      </c>
      <c r="OS108" s="177">
        <f>ROUND(OT108*$Q108*$W108*$BR108*$CJ108*IF($JN108&gt;500,$DB108,IF($JN108&gt;250,$DN108,IF($JN108&gt;0,$DH108,0)))/1000,0)</f>
        <v>110</v>
      </c>
      <c r="OT108" s="70">
        <f>Контингент!DN113</f>
        <v>70</v>
      </c>
      <c r="OU108" s="177">
        <f>ROUND(OW108*$J108*$W108*$BR108*$CP108*IF($JN108&gt;500,$DB108,IF($JN108&gt;250,$DN108,IF($JN108&gt;0,$DH108,0)))/1000,0)</f>
        <v>0</v>
      </c>
      <c r="OV108" s="177">
        <f>ROUND(OW108*$Q108*$W108*$BR108*$CP108*IF($JN108&gt;500,$DB108,IF($JN108&gt;250,$DN108,IF($JN108&gt;0,$DH108,0)))/1000,0)</f>
        <v>0</v>
      </c>
      <c r="OW108" s="70">
        <f>Контингент!DO113</f>
        <v>0</v>
      </c>
      <c r="OX108" s="177">
        <f>ROUND(OZ108*$J108*$BH108*$BR108*$CJ108*IF($JN108&gt;500,$DB108,IF($JN108&gt;250,$DN108,IF($JN108&gt;0,$DH108,0)))/1000,0)</f>
        <v>0</v>
      </c>
      <c r="OY108" s="177">
        <f>ROUND(OZ108*$Q108*$BH108*$BR108*$CJ108*IF($JN108&gt;500,$DB108,IF($JN108&gt;250,$DN108,IF($JN108&gt;0,$DH108,0)))/1000,0)</f>
        <v>0</v>
      </c>
      <c r="OZ108" s="70">
        <f>Контингент!DP113</f>
        <v>0</v>
      </c>
      <c r="PA108" s="177">
        <f>ROUND(PC108*$J108*$W108*$BR108*$CJ108*IF($JN108&gt;500,$DB108,IF($JN108&gt;250,$DN108,IF($JN108&gt;0,$DH108,0)))/1000,0)</f>
        <v>29</v>
      </c>
      <c r="PB108" s="177">
        <f>ROUND(PC108*$Q108*$W108*$BR108*$CJ108*IF($JN108&gt;500,$DB108,IF($JN108&gt;250,$DN108,IF($JN108&gt;0,$DH108,0)))/1000,0)</f>
        <v>8</v>
      </c>
      <c r="PC108" s="70">
        <f>Контингент!DQ113</f>
        <v>5</v>
      </c>
      <c r="PD108" s="177">
        <f>ROUND(PF108*$J108*$W108*$BR108*$CP108*IF($JN108&gt;500,$DB108,IF($JN108&gt;250,$DN108,IF($JN108&gt;0,$DH108,0)))/1000,0)</f>
        <v>0</v>
      </c>
      <c r="PE108" s="177">
        <f>ROUND(PF108*$Q108*$W108*$BR108*$CP108*IF($JN108&gt;500,$DB108,IF($JN108&gt;250,$DN108,IF($JN108&gt;0,$DH108,0)))/1000,0)</f>
        <v>0</v>
      </c>
      <c r="PF108" s="70">
        <f>Контингент!DR113</f>
        <v>0</v>
      </c>
      <c r="PG108" s="177">
        <f>ROUND(PI108*$J108*$BI108*$BR108*$CJ108*IF($JN108&gt;500,$DB108,IF($JN108&gt;250,$DN108,IF($JN108&gt;0,$DH108,0)))/1000,0)</f>
        <v>0</v>
      </c>
      <c r="PH108" s="177">
        <f>ROUND(PI108*$Q108*$BI108*$BR108*$CJ108*IF($JN108&gt;500,$DB108,IF($JN108&gt;250,$DN108,IF($JN108&gt;0,$DH108,0)))/1000,0)</f>
        <v>0</v>
      </c>
      <c r="PI108" s="70">
        <f>Контингент!DS113</f>
        <v>0</v>
      </c>
      <c r="PJ108" s="70">
        <f t="shared" ref="PJ108:PJ110" si="1891">NM108+NP108+NS108+NV108+NY108+OB108+OE108+OH108+OK108+ON108+OQ108+OT108+OW108+OZ108+PC108+PF108+PI108</f>
        <v>146.30000000000001</v>
      </c>
      <c r="PK108" s="177">
        <f t="shared" ref="PK108:PK110" si="1892">NK108+NN108+NQ108+NT108+NW108+NZ108+OC108+OF108+OI108+OL108+OO108+OR108+OU108+OX108+PA108+PD108+PG108</f>
        <v>861</v>
      </c>
      <c r="PL108" s="177">
        <f t="shared" ref="PL108:PL110" si="1893">NL108+NO108+NR108+NU108+NX108+OA108+OD108+OG108+OJ108+OM108+OP108+OS108+OV108+OY108+PB108+PE108+PH108</f>
        <v>230</v>
      </c>
      <c r="PM108" s="143">
        <f>'Нормативы и коэффициенты МОО'!$Y$17</f>
        <v>0.89426399999999995</v>
      </c>
      <c r="PN108" s="14">
        <v>1</v>
      </c>
      <c r="PO108" s="14">
        <v>12</v>
      </c>
      <c r="PP108" s="14">
        <v>4</v>
      </c>
      <c r="PQ108" s="177">
        <f t="shared" ref="PQ108:PQ110" si="1894">ROUND(PK108*PM108*PN108/PO108*PP108,0)</f>
        <v>257</v>
      </c>
      <c r="PR108" s="177">
        <f t="shared" ref="PR108:PR110" si="1895">ROUND(PL108*PM108*PN108/PO108*PP108,0)</f>
        <v>69</v>
      </c>
      <c r="PS108" s="153"/>
    </row>
    <row r="109" spans="1:435" x14ac:dyDescent="0.25">
      <c r="A109" s="110"/>
      <c r="B109" s="117" t="s">
        <v>322</v>
      </c>
      <c r="C109" s="120" t="s">
        <v>240</v>
      </c>
      <c r="D109" s="88">
        <f>'Нормативы и коэффициенты МОО'!$B$6</f>
        <v>38179.43</v>
      </c>
      <c r="E109" s="88">
        <f>'Нормативы и коэффициенты МОО'!$B$7</f>
        <v>53705.98</v>
      </c>
      <c r="F109" s="88">
        <f>'Нормативы и коэффициенты МОО'!$B$8</f>
        <v>55204.57</v>
      </c>
      <c r="G109" s="88">
        <f>'Нормативы и коэффициенты МОО'!$B$9</f>
        <v>78009.87</v>
      </c>
      <c r="H109" s="88">
        <f>'Нормативы и коэффициенты МОО'!$B$10</f>
        <v>23154.491086338148</v>
      </c>
      <c r="I109" s="88">
        <f>'Нормативы и коэффициенты МОО'!$B$11</f>
        <v>4412.8</v>
      </c>
      <c r="J109" s="88">
        <f>'Нормативы и коэффициенты МОО'!$B$12</f>
        <v>5883.73</v>
      </c>
      <c r="K109" s="88">
        <f>'Нормативы и коэффициенты МОО'!$C$6</f>
        <v>10181.18</v>
      </c>
      <c r="L109" s="88">
        <f>'Нормативы и коэффициенты МОО'!$C$7</f>
        <v>14321.59</v>
      </c>
      <c r="M109" s="88">
        <f>'Нормативы и коэффициенты МОО'!$C$8</f>
        <v>14721.22</v>
      </c>
      <c r="N109" s="88">
        <f>'Нормативы и коэффициенты МОО'!$C$9</f>
        <v>48613.13</v>
      </c>
      <c r="O109" s="88">
        <f>'Нормативы и коэффициенты МОО'!$C$10</f>
        <v>0</v>
      </c>
      <c r="P109" s="88">
        <f>'Нормативы и коэффициенты МОО'!$C$11</f>
        <v>0</v>
      </c>
      <c r="Q109" s="88">
        <f>'Нормативы и коэффициенты МОО'!$C$12</f>
        <v>1569</v>
      </c>
      <c r="R109" s="88">
        <f>'Нормативы и коэффициенты МОО'!$B$17</f>
        <v>1</v>
      </c>
      <c r="S109" s="88">
        <f>'Нормативы и коэффициенты МОО'!$B$18</f>
        <v>1</v>
      </c>
      <c r="T109" s="88">
        <f>'Нормативы и коэффициенты МОО'!$B$19</f>
        <v>1</v>
      </c>
      <c r="U109" s="88">
        <f>'Нормативы и коэффициенты МОО'!$B$20</f>
        <v>1</v>
      </c>
      <c r="V109" s="88">
        <f>'Нормативы и коэффициенты МОО'!$B$21</f>
        <v>1</v>
      </c>
      <c r="W109" s="88">
        <f>'Нормативы и коэффициенты МОО'!$B$22</f>
        <v>1</v>
      </c>
      <c r="X109" s="88">
        <f>'Нормативы и коэффициенты МОО'!$C$17</f>
        <v>2.1</v>
      </c>
      <c r="Y109" s="88">
        <f>'Нормативы и коэффициенты МОО'!$C$20</f>
        <v>1</v>
      </c>
      <c r="Z109" s="88">
        <f>'Нормативы и коэффициенты МОО'!$C$21</f>
        <v>1</v>
      </c>
      <c r="AA109" s="88">
        <f>'Нормативы и коэффициенты МОО'!$C$22</f>
        <v>2.1</v>
      </c>
      <c r="AB109" s="88">
        <f>'Нормативы и коэффициенты МОО'!$D$17</f>
        <v>1.83</v>
      </c>
      <c r="AC109" s="88">
        <f>'Нормативы и коэффициенты МОО'!$D$20</f>
        <v>1</v>
      </c>
      <c r="AD109" s="88">
        <f>'Нормативы и коэффициенты МОО'!$D$21</f>
        <v>1</v>
      </c>
      <c r="AE109" s="88">
        <f>'Нормативы и коэффициенты МОО'!$D$22</f>
        <v>1.83</v>
      </c>
      <c r="AF109" s="88">
        <f>'Нормативы и коэффициенты МОО'!$E$17</f>
        <v>1.74</v>
      </c>
      <c r="AG109" s="88">
        <f>'Нормативы и коэффициенты МОО'!$E$20</f>
        <v>1</v>
      </c>
      <c r="AH109" s="88">
        <f>'Нормативы и коэффициенты МОО'!$E$21</f>
        <v>1</v>
      </c>
      <c r="AI109" s="88">
        <f>'Нормативы и коэффициенты МОО'!$E$22</f>
        <v>1.74</v>
      </c>
      <c r="AJ109" s="88">
        <f>'Нормативы и коэффициенты МОО'!$F$17</f>
        <v>1.56</v>
      </c>
      <c r="AK109" s="88">
        <f>'Нормативы и коэффициенты МОО'!$F$20</f>
        <v>1</v>
      </c>
      <c r="AL109" s="88">
        <f>'Нормативы и коэффициенты МОО'!$F$21</f>
        <v>1</v>
      </c>
      <c r="AM109" s="88">
        <f>'Нормативы и коэффициенты МОО'!$F$22</f>
        <v>1.56</v>
      </c>
      <c r="AN109" s="88">
        <f>'Нормативы и коэффициенты МОО'!$G$17</f>
        <v>1.56</v>
      </c>
      <c r="AO109" s="88">
        <f>'Нормативы и коэффициенты МОО'!$G$20</f>
        <v>1</v>
      </c>
      <c r="AP109" s="88">
        <f>'Нормативы и коэффициенты МОО'!$G$21</f>
        <v>1</v>
      </c>
      <c r="AQ109" s="88">
        <f>'Нормативы и коэффициенты МОО'!$G$22</f>
        <v>1.56</v>
      </c>
      <c r="AR109" s="88">
        <f>'Нормативы и коэффициенты МОО'!$H$17</f>
        <v>2.31</v>
      </c>
      <c r="AS109" s="88">
        <f>'Нормативы и коэффициенты МОО'!$H$20</f>
        <v>1</v>
      </c>
      <c r="AT109" s="88">
        <f>'Нормативы и коэффициенты МОО'!$H$21</f>
        <v>1</v>
      </c>
      <c r="AU109" s="88">
        <f>'Нормативы и коэффициенты МОО'!$H$22</f>
        <v>2.31</v>
      </c>
      <c r="AV109" s="88">
        <f>'Нормативы и коэффициенты МОО'!$I$17</f>
        <v>1.56</v>
      </c>
      <c r="AW109" s="88">
        <f>'Нормативы и коэффициенты МОО'!$I$20</f>
        <v>1</v>
      </c>
      <c r="AX109" s="88">
        <f>'Нормативы и коэффициенты МОО'!$I$21</f>
        <v>1</v>
      </c>
      <c r="AY109" s="88">
        <f>'Нормативы и коэффициенты МОО'!$I$22</f>
        <v>1.56</v>
      </c>
      <c r="AZ109" s="88">
        <f>'Нормативы и коэффициенты МОО'!$J$17</f>
        <v>2.64</v>
      </c>
      <c r="BA109" s="88">
        <f>'Нормативы и коэффициенты МОО'!$J$20</f>
        <v>1</v>
      </c>
      <c r="BB109" s="88">
        <f>'Нормативы и коэффициенты МОО'!$J$21</f>
        <v>1</v>
      </c>
      <c r="BC109" s="88">
        <f>'Нормативы и коэффициенты МОО'!$J$22</f>
        <v>2.64</v>
      </c>
      <c r="BD109" s="88">
        <f>'Нормативы и коэффициенты МОО'!$K$17</f>
        <v>2.31</v>
      </c>
      <c r="BE109" s="88">
        <f>'Нормативы и коэффициенты МОО'!$K$20</f>
        <v>1</v>
      </c>
      <c r="BF109" s="88">
        <f>'Нормативы и коэффициенты МОО'!$K$21</f>
        <v>1</v>
      </c>
      <c r="BG109" s="88">
        <f>'Нормативы и коэффициенты МОО'!$K$22</f>
        <v>2.31</v>
      </c>
      <c r="BH109" s="88">
        <f>'Нормативы и коэффициенты МОО'!$L$18</f>
        <v>2</v>
      </c>
      <c r="BI109" s="88">
        <f>'Нормативы и коэффициенты МОО'!$L$19</f>
        <v>2</v>
      </c>
      <c r="BJ109" s="88">
        <f>'Нормативы и коэффициенты МОО'!$L$20</f>
        <v>1</v>
      </c>
      <c r="BK109" s="88">
        <f>'Нормативы и коэффициенты МОО'!$L$21</f>
        <v>1</v>
      </c>
      <c r="BL109" s="88">
        <f>'Нормативы и коэффициенты МОО'!$L$22</f>
        <v>2</v>
      </c>
      <c r="BM109" s="88">
        <f>'Нормативы и коэффициенты МОО'!$N$17</f>
        <v>1</v>
      </c>
      <c r="BN109" s="88">
        <f>'Нормативы и коэффициенты МОО'!$N$18</f>
        <v>1</v>
      </c>
      <c r="BO109" s="88">
        <f>'Нормативы и коэффициенты МОО'!$N$19</f>
        <v>1</v>
      </c>
      <c r="BP109" s="88">
        <f>'Нормативы и коэффициенты МОО'!$N$20</f>
        <v>1</v>
      </c>
      <c r="BQ109" s="88">
        <f>'Нормативы и коэффициенты МОО'!$N$21</f>
        <v>1</v>
      </c>
      <c r="BR109" s="88">
        <f>'Нормативы и коэффициенты МОО'!$N$22</f>
        <v>1</v>
      </c>
      <c r="BS109" s="88">
        <f>'Нормативы и коэффициенты МОО'!$O$17</f>
        <v>1.2</v>
      </c>
      <c r="BT109" s="88">
        <f>'Нормативы и коэффициенты МОО'!$O$18</f>
        <v>1.2</v>
      </c>
      <c r="BU109" s="88">
        <f>'Нормативы и коэффициенты МОО'!$O$19</f>
        <v>1.2</v>
      </c>
      <c r="BV109" s="88">
        <f>'Нормативы и коэффициенты МОО'!$O$20</f>
        <v>1</v>
      </c>
      <c r="BW109" s="88">
        <f>'Нормативы и коэффициенты МОО'!$O$21</f>
        <v>1</v>
      </c>
      <c r="BX109" s="88">
        <f>'Нормативы и коэффициенты МОО'!$O$22</f>
        <v>1</v>
      </c>
      <c r="BY109" s="88">
        <f>'Нормативы и коэффициенты МОО'!$P$17</f>
        <v>1.2</v>
      </c>
      <c r="BZ109" s="88">
        <f>'Нормативы и коэффициенты МОО'!$P$18</f>
        <v>1.2</v>
      </c>
      <c r="CA109" s="88">
        <f>'Нормативы и коэффициенты МОО'!$P$19</f>
        <v>1.2</v>
      </c>
      <c r="CB109" s="88">
        <f>'Нормативы и коэффициенты МОО'!$P$20</f>
        <v>1</v>
      </c>
      <c r="CC109" s="88">
        <f>'Нормативы и коэффициенты МОО'!$P$21</f>
        <v>1</v>
      </c>
      <c r="CD109" s="88">
        <f>'Нормативы и коэффициенты МОО'!$P$22</f>
        <v>1</v>
      </c>
      <c r="CE109" s="88">
        <f>'Нормативы и коэффициенты МОО'!$Q$17</f>
        <v>1</v>
      </c>
      <c r="CF109" s="88">
        <f>'Нормативы и коэффициенты МОО'!$Q$18</f>
        <v>1</v>
      </c>
      <c r="CG109" s="88">
        <f>'Нормативы и коэффициенты МОО'!$Q$19</f>
        <v>1</v>
      </c>
      <c r="CH109" s="88">
        <f>'Нормативы и коэффициенты МОО'!$Q$20</f>
        <v>1</v>
      </c>
      <c r="CI109" s="88">
        <f>'Нормативы и коэффициенты МОО'!$Q$21</f>
        <v>1</v>
      </c>
      <c r="CJ109" s="88">
        <f>'Нормативы и коэффициенты МОО'!$Q$22</f>
        <v>1</v>
      </c>
      <c r="CK109" s="88">
        <f>'Нормативы и коэффициенты МОО'!$R$17</f>
        <v>2</v>
      </c>
      <c r="CL109" s="88">
        <f>'Нормативы и коэффициенты МОО'!$R$18</f>
        <v>2</v>
      </c>
      <c r="CM109" s="88">
        <f>'Нормативы и коэффициенты МОО'!$R$19</f>
        <v>2</v>
      </c>
      <c r="CN109" s="88">
        <f>'Нормативы и коэффициенты МОО'!$R$20</f>
        <v>2</v>
      </c>
      <c r="CO109" s="88">
        <f>'Нормативы и коэффициенты МОО'!$R$21</f>
        <v>2</v>
      </c>
      <c r="CP109" s="88">
        <f>'Нормативы и коэффициенты МОО'!$R$22</f>
        <v>2</v>
      </c>
      <c r="CQ109" s="88">
        <f>'Нормативы и коэффициенты МОО'!$S$17</f>
        <v>1</v>
      </c>
      <c r="CR109" s="88">
        <f>'Нормативы и коэффициенты МОО'!$S$18</f>
        <v>1</v>
      </c>
      <c r="CS109" s="88">
        <f>'Нормативы и коэффициенты МОО'!$S$19</f>
        <v>1</v>
      </c>
      <c r="CT109" s="88">
        <f>'Нормативы и коэффициенты МОО'!$S$20</f>
        <v>2</v>
      </c>
      <c r="CU109" s="88">
        <f>'Нормативы и коэффициенты МОО'!$S$21</f>
        <v>2</v>
      </c>
      <c r="CV109" s="88">
        <f>'Нормативы и коэффициенты МОО'!$S$22</f>
        <v>1</v>
      </c>
      <c r="CW109" s="88">
        <f>'Нормативы и коэффициенты МОО'!$T$17</f>
        <v>1</v>
      </c>
      <c r="CX109" s="88">
        <f>'Нормативы и коэффициенты МОО'!$T$18</f>
        <v>1</v>
      </c>
      <c r="CY109" s="88">
        <f>'Нормативы и коэффициенты МОО'!$T$19</f>
        <v>1</v>
      </c>
      <c r="CZ109" s="88">
        <f>'Нормативы и коэффициенты МОО'!$T$20</f>
        <v>1</v>
      </c>
      <c r="DA109" s="88">
        <f>'Нормативы и коэффициенты МОО'!$T$21</f>
        <v>1</v>
      </c>
      <c r="DB109" s="88">
        <f>'Нормативы и коэффициенты МОО'!$T$22</f>
        <v>1</v>
      </c>
      <c r="DC109" s="88">
        <f>'Нормативы и коэффициенты МОО'!$U$17</f>
        <v>1</v>
      </c>
      <c r="DD109" s="88">
        <f>'Нормативы и коэффициенты МОО'!$U$18</f>
        <v>1</v>
      </c>
      <c r="DE109" s="88">
        <f>'Нормативы и коэффициенты МОО'!$U$19</f>
        <v>1</v>
      </c>
      <c r="DF109" s="88">
        <f>'Нормативы и коэффициенты МОО'!$U$20</f>
        <v>1</v>
      </c>
      <c r="DG109" s="88">
        <f>'Нормативы и коэффициенты МОО'!$U$21</f>
        <v>1</v>
      </c>
      <c r="DH109" s="88">
        <f>'Нормативы и коэффициенты МОО'!$U$22</f>
        <v>1</v>
      </c>
      <c r="DI109" s="88">
        <f>'Нормативы и коэффициенты МОО'!$V$17</f>
        <v>1</v>
      </c>
      <c r="DJ109" s="88">
        <f>'Нормативы и коэффициенты МОО'!$V$18</f>
        <v>1</v>
      </c>
      <c r="DK109" s="88">
        <f>'Нормативы и коэффициенты МОО'!$V$19</f>
        <v>1</v>
      </c>
      <c r="DL109" s="88">
        <f>'Нормативы и коэффициенты МОО'!$V$20</f>
        <v>1</v>
      </c>
      <c r="DM109" s="88">
        <f>'Нормативы и коэффициенты МОО'!$V$21</f>
        <v>1</v>
      </c>
      <c r="DN109" s="88">
        <f>'Нормативы и коэффициенты МОО'!$V$22</f>
        <v>1</v>
      </c>
      <c r="DO109" s="177">
        <f t="shared" si="1755"/>
        <v>1283</v>
      </c>
      <c r="DP109" s="177">
        <f t="shared" si="1756"/>
        <v>342</v>
      </c>
      <c r="DQ109" s="70">
        <f>Контингент!D114</f>
        <v>33.6</v>
      </c>
      <c r="DR109" s="177">
        <f t="shared" si="1757"/>
        <v>0</v>
      </c>
      <c r="DS109" s="177">
        <f t="shared" si="1758"/>
        <v>0</v>
      </c>
      <c r="DT109" s="70">
        <f>Контингент!E114</f>
        <v>0</v>
      </c>
      <c r="DU109" s="177">
        <f t="shared" si="1759"/>
        <v>0</v>
      </c>
      <c r="DV109" s="177">
        <f t="shared" si="1760"/>
        <v>0</v>
      </c>
      <c r="DW109" s="70">
        <f>Контингент!AP114</f>
        <v>0</v>
      </c>
      <c r="DX109" s="177">
        <f t="shared" si="1761"/>
        <v>0</v>
      </c>
      <c r="DY109" s="177">
        <f t="shared" si="1762"/>
        <v>0</v>
      </c>
      <c r="DZ109" s="70">
        <f>Контингент!K114</f>
        <v>0</v>
      </c>
      <c r="EA109" s="177">
        <f t="shared" si="1763"/>
        <v>0</v>
      </c>
      <c r="EB109" s="177">
        <f t="shared" si="1764"/>
        <v>0</v>
      </c>
      <c r="EC109" s="70">
        <f>Контингент!L114</f>
        <v>0</v>
      </c>
      <c r="ED109" s="177">
        <f t="shared" si="1765"/>
        <v>0</v>
      </c>
      <c r="EE109" s="177">
        <f t="shared" si="1766"/>
        <v>0</v>
      </c>
      <c r="EF109" s="70">
        <f>Контингент!AT114</f>
        <v>0</v>
      </c>
      <c r="EG109" s="177">
        <f t="shared" si="1767"/>
        <v>0</v>
      </c>
      <c r="EH109" s="177">
        <f t="shared" si="1768"/>
        <v>0</v>
      </c>
      <c r="EI109" s="70">
        <f>Контингент!R114</f>
        <v>0</v>
      </c>
      <c r="EJ109" s="177">
        <f t="shared" si="1769"/>
        <v>0</v>
      </c>
      <c r="EK109" s="177">
        <f t="shared" si="1770"/>
        <v>0</v>
      </c>
      <c r="EL109" s="70">
        <f>Контингент!S114</f>
        <v>0</v>
      </c>
      <c r="EM109" s="177">
        <f t="shared" si="1771"/>
        <v>0</v>
      </c>
      <c r="EN109" s="177">
        <f t="shared" si="1772"/>
        <v>0</v>
      </c>
      <c r="EO109" s="70">
        <f>Контингент!T114</f>
        <v>0</v>
      </c>
      <c r="EP109" s="177">
        <f t="shared" si="1773"/>
        <v>0</v>
      </c>
      <c r="EQ109" s="177">
        <f t="shared" si="1774"/>
        <v>0</v>
      </c>
      <c r="ER109" s="70">
        <f>Контингент!U114</f>
        <v>0</v>
      </c>
      <c r="ES109" s="177">
        <f t="shared" si="1775"/>
        <v>0</v>
      </c>
      <c r="ET109" s="177">
        <f t="shared" si="1776"/>
        <v>0</v>
      </c>
      <c r="EU109" s="70">
        <f>Контингент!V114</f>
        <v>0</v>
      </c>
      <c r="EV109" s="177">
        <f t="shared" si="1777"/>
        <v>0</v>
      </c>
      <c r="EW109" s="177">
        <f t="shared" si="1778"/>
        <v>0</v>
      </c>
      <c r="EX109" s="70">
        <f>Контингент!W114</f>
        <v>0</v>
      </c>
      <c r="EY109" s="177">
        <f t="shared" si="1779"/>
        <v>0</v>
      </c>
      <c r="EZ109" s="177">
        <f t="shared" si="1780"/>
        <v>0</v>
      </c>
      <c r="FA109" s="70">
        <f>Контингент!X114</f>
        <v>0</v>
      </c>
      <c r="FB109" s="177">
        <f t="shared" si="1781"/>
        <v>0</v>
      </c>
      <c r="FC109" s="177">
        <f t="shared" si="1782"/>
        <v>0</v>
      </c>
      <c r="FD109" s="70">
        <f>Контингент!Y114</f>
        <v>0</v>
      </c>
      <c r="FE109" s="177">
        <f t="shared" si="1783"/>
        <v>0</v>
      </c>
      <c r="FF109" s="177">
        <f t="shared" si="1784"/>
        <v>0</v>
      </c>
      <c r="FG109" s="70">
        <f>Контингент!Z114</f>
        <v>0</v>
      </c>
      <c r="FH109" s="177">
        <f t="shared" si="1785"/>
        <v>0</v>
      </c>
      <c r="FI109" s="177">
        <f t="shared" si="1786"/>
        <v>0</v>
      </c>
      <c r="FJ109" s="70">
        <f>Контингент!AB114</f>
        <v>0</v>
      </c>
      <c r="FK109" s="177">
        <f t="shared" si="1787"/>
        <v>0</v>
      </c>
      <c r="FL109" s="177">
        <f t="shared" si="1788"/>
        <v>0</v>
      </c>
      <c r="FM109" s="70">
        <f>Контингент!AC114</f>
        <v>0</v>
      </c>
      <c r="FN109" s="177">
        <f t="shared" si="1789"/>
        <v>0</v>
      </c>
      <c r="FO109" s="177">
        <f t="shared" si="1790"/>
        <v>0</v>
      </c>
      <c r="FP109" s="70">
        <f>Контингент!AD114</f>
        <v>0</v>
      </c>
      <c r="FQ109" s="177">
        <f t="shared" si="1791"/>
        <v>0</v>
      </c>
      <c r="FR109" s="177">
        <f t="shared" si="1792"/>
        <v>0</v>
      </c>
      <c r="FS109" s="70">
        <f>Контингент!AE114</f>
        <v>0</v>
      </c>
      <c r="FT109" s="177">
        <f t="shared" si="1793"/>
        <v>0</v>
      </c>
      <c r="FU109" s="177">
        <f t="shared" si="1794"/>
        <v>0</v>
      </c>
      <c r="FV109" s="70">
        <f>Контингент!AF114</f>
        <v>0</v>
      </c>
      <c r="FW109" s="177">
        <f t="shared" si="1795"/>
        <v>0</v>
      </c>
      <c r="FX109" s="177">
        <f t="shared" si="1796"/>
        <v>0</v>
      </c>
      <c r="FY109" s="70">
        <f>Контингент!AG114</f>
        <v>0</v>
      </c>
      <c r="FZ109" s="177">
        <f t="shared" si="1797"/>
        <v>0</v>
      </c>
      <c r="GA109" s="177">
        <f t="shared" si="1798"/>
        <v>0</v>
      </c>
      <c r="GB109" s="70">
        <f>Контингент!AH114</f>
        <v>0</v>
      </c>
      <c r="GC109" s="177">
        <f t="shared" si="1799"/>
        <v>0</v>
      </c>
      <c r="GD109" s="177">
        <f t="shared" si="1800"/>
        <v>0</v>
      </c>
      <c r="GE109" s="70">
        <f>Контингент!AI114</f>
        <v>0</v>
      </c>
      <c r="GF109" s="177">
        <f t="shared" si="1801"/>
        <v>0</v>
      </c>
      <c r="GG109" s="177">
        <f t="shared" si="1802"/>
        <v>0</v>
      </c>
      <c r="GH109" s="70">
        <f>Контингент!AJ114</f>
        <v>0</v>
      </c>
      <c r="GI109" s="177">
        <f t="shared" si="1803"/>
        <v>0</v>
      </c>
      <c r="GJ109" s="177">
        <f t="shared" si="1804"/>
        <v>0</v>
      </c>
      <c r="GK109" s="70">
        <f>Контингент!AX114</f>
        <v>0</v>
      </c>
      <c r="GL109" s="177">
        <f t="shared" si="1805"/>
        <v>0</v>
      </c>
      <c r="GM109" s="177">
        <f t="shared" si="1806"/>
        <v>0</v>
      </c>
      <c r="GN109" s="70">
        <f>Контингент!AY114</f>
        <v>0</v>
      </c>
      <c r="GO109" s="177">
        <f t="shared" si="1807"/>
        <v>0</v>
      </c>
      <c r="GP109" s="177">
        <f t="shared" si="1808"/>
        <v>0</v>
      </c>
      <c r="GQ109" s="70">
        <f>Контингент!AZ114</f>
        <v>0</v>
      </c>
      <c r="GR109" s="177">
        <f t="shared" si="1809"/>
        <v>0</v>
      </c>
      <c r="GS109" s="177">
        <f t="shared" si="1810"/>
        <v>0</v>
      </c>
      <c r="GT109" s="70">
        <f>Контингент!BA114</f>
        <v>0</v>
      </c>
      <c r="GU109" s="177">
        <f t="shared" si="1811"/>
        <v>0</v>
      </c>
      <c r="GV109" s="177">
        <f t="shared" si="1812"/>
        <v>0</v>
      </c>
      <c r="GW109" s="70">
        <f>Контингент!BB114</f>
        <v>0</v>
      </c>
      <c r="GX109" s="177">
        <f t="shared" si="1813"/>
        <v>0</v>
      </c>
      <c r="GY109" s="177">
        <f t="shared" si="1814"/>
        <v>0</v>
      </c>
      <c r="GZ109" s="70">
        <f>Контингент!BC114</f>
        <v>0</v>
      </c>
      <c r="HA109" s="177">
        <f t="shared" si="1815"/>
        <v>0</v>
      </c>
      <c r="HB109" s="177">
        <f t="shared" si="1816"/>
        <v>0</v>
      </c>
      <c r="HC109" s="70">
        <f>Контингент!BD114</f>
        <v>0</v>
      </c>
      <c r="HD109" s="177">
        <f t="shared" si="1817"/>
        <v>0</v>
      </c>
      <c r="HE109" s="177">
        <f t="shared" si="1818"/>
        <v>0</v>
      </c>
      <c r="HF109" s="70">
        <f>Контингент!BE114</f>
        <v>0</v>
      </c>
      <c r="HG109" s="177">
        <f t="shared" si="1819"/>
        <v>0</v>
      </c>
      <c r="HH109" s="177">
        <f t="shared" si="1820"/>
        <v>0</v>
      </c>
      <c r="HI109" s="70">
        <f>Контингент!BF114</f>
        <v>0</v>
      </c>
      <c r="HJ109" s="177">
        <f t="shared" si="1821"/>
        <v>2121</v>
      </c>
      <c r="HK109" s="177">
        <f t="shared" si="1822"/>
        <v>566</v>
      </c>
      <c r="HL109" s="70">
        <f>Контингент!F114</f>
        <v>39.5</v>
      </c>
      <c r="HM109" s="177">
        <f t="shared" si="1823"/>
        <v>0</v>
      </c>
      <c r="HN109" s="177">
        <f t="shared" si="1824"/>
        <v>0</v>
      </c>
      <c r="HO109" s="70">
        <f>Контингент!G114</f>
        <v>0</v>
      </c>
      <c r="HP109" s="177">
        <f t="shared" si="1825"/>
        <v>0</v>
      </c>
      <c r="HQ109" s="177">
        <f t="shared" si="1826"/>
        <v>0</v>
      </c>
      <c r="HR109" s="70">
        <f>Контингент!AQ114</f>
        <v>0</v>
      </c>
      <c r="HS109" s="177">
        <f t="shared" si="1827"/>
        <v>0</v>
      </c>
      <c r="HT109" s="177">
        <f t="shared" si="1828"/>
        <v>0</v>
      </c>
      <c r="HU109" s="70">
        <f>Контингент!M114</f>
        <v>0</v>
      </c>
      <c r="HV109" s="177">
        <f t="shared" si="1829"/>
        <v>0</v>
      </c>
      <c r="HW109" s="177">
        <f t="shared" si="1830"/>
        <v>0</v>
      </c>
      <c r="HX109" s="70">
        <f>Контингент!N114</f>
        <v>0</v>
      </c>
      <c r="HY109" s="177">
        <f t="shared" si="1831"/>
        <v>0</v>
      </c>
      <c r="HZ109" s="177">
        <f t="shared" si="1832"/>
        <v>0</v>
      </c>
      <c r="IA109" s="70">
        <f>Контингент!AU114</f>
        <v>0</v>
      </c>
      <c r="IB109" s="177">
        <f t="shared" si="1833"/>
        <v>0</v>
      </c>
      <c r="IC109" s="177">
        <f t="shared" si="1834"/>
        <v>0</v>
      </c>
      <c r="ID109" s="70">
        <f>Контингент!AL114</f>
        <v>0</v>
      </c>
      <c r="IE109" s="177">
        <f t="shared" si="1835"/>
        <v>0</v>
      </c>
      <c r="IF109" s="177">
        <f t="shared" si="1836"/>
        <v>0</v>
      </c>
      <c r="IG109" s="70">
        <f>Контингент!AM114</f>
        <v>0</v>
      </c>
      <c r="IH109" s="177">
        <f t="shared" si="1837"/>
        <v>0</v>
      </c>
      <c r="II109" s="177">
        <f t="shared" si="1838"/>
        <v>0</v>
      </c>
      <c r="IJ109" s="70">
        <f>Контингент!BH114</f>
        <v>0</v>
      </c>
      <c r="IK109" s="177">
        <f t="shared" si="1839"/>
        <v>0</v>
      </c>
      <c r="IL109" s="177">
        <f t="shared" si="1840"/>
        <v>0</v>
      </c>
      <c r="IM109" s="70">
        <f>Контингент!H114+Контингент!I114</f>
        <v>0</v>
      </c>
      <c r="IN109" s="177">
        <f t="shared" si="1841"/>
        <v>0</v>
      </c>
      <c r="IO109" s="177">
        <f t="shared" si="1842"/>
        <v>0</v>
      </c>
      <c r="IP109" s="70">
        <f>Контингент!J114</f>
        <v>0</v>
      </c>
      <c r="IQ109" s="177">
        <f t="shared" si="1843"/>
        <v>0</v>
      </c>
      <c r="IR109" s="177">
        <f t="shared" si="1844"/>
        <v>0</v>
      </c>
      <c r="IS109" s="70">
        <f>Контингент!AR114+Контингент!AS114</f>
        <v>0</v>
      </c>
      <c r="IT109" s="177">
        <f t="shared" si="1845"/>
        <v>0</v>
      </c>
      <c r="IU109" s="177">
        <f t="shared" si="1846"/>
        <v>0</v>
      </c>
      <c r="IV109" s="70">
        <f>Контингент!O114+Контингент!P114</f>
        <v>0</v>
      </c>
      <c r="IW109" s="177">
        <f t="shared" si="1847"/>
        <v>0</v>
      </c>
      <c r="IX109" s="177">
        <f t="shared" si="1848"/>
        <v>0</v>
      </c>
      <c r="IY109" s="70">
        <f>Контингент!Q114</f>
        <v>0</v>
      </c>
      <c r="IZ109" s="177">
        <f t="shared" si="1849"/>
        <v>0</v>
      </c>
      <c r="JA109" s="177">
        <f t="shared" si="1850"/>
        <v>0</v>
      </c>
      <c r="JB109" s="70">
        <f>Контингент!AV114+Контингент!AW114</f>
        <v>0</v>
      </c>
      <c r="JC109" s="177">
        <f t="shared" si="1851"/>
        <v>0</v>
      </c>
      <c r="JD109" s="177">
        <f t="shared" si="1852"/>
        <v>0</v>
      </c>
      <c r="JE109" s="70">
        <f>Контингент!AN114</f>
        <v>0</v>
      </c>
      <c r="JF109" s="177">
        <f t="shared" si="1853"/>
        <v>0</v>
      </c>
      <c r="JG109" s="177">
        <f t="shared" si="1854"/>
        <v>0</v>
      </c>
      <c r="JH109" s="70">
        <f>Контингент!AO114</f>
        <v>0</v>
      </c>
      <c r="JI109" s="177">
        <f t="shared" si="1855"/>
        <v>0</v>
      </c>
      <c r="JJ109" s="177">
        <f t="shared" si="1856"/>
        <v>0</v>
      </c>
      <c r="JK109" s="70">
        <f>Контингент!BI114</f>
        <v>0</v>
      </c>
      <c r="JL109" s="70">
        <f t="shared" si="1857"/>
        <v>73.099999999999994</v>
      </c>
      <c r="JM109" s="70">
        <f>Контингент!CZ114</f>
        <v>0</v>
      </c>
      <c r="JN109" s="70">
        <f t="shared" si="1858"/>
        <v>73.099999999999994</v>
      </c>
      <c r="JO109" s="177">
        <f t="shared" si="1859"/>
        <v>3404</v>
      </c>
      <c r="JP109" s="177">
        <f t="shared" si="1860"/>
        <v>908</v>
      </c>
      <c r="JQ109" s="143">
        <f>'Нормативы и коэффициенты МОО'!$Y$17</f>
        <v>0.89426399999999995</v>
      </c>
      <c r="JR109" s="14">
        <v>1</v>
      </c>
      <c r="JS109" s="177">
        <f t="shared" si="1861"/>
        <v>3044</v>
      </c>
      <c r="JT109" s="177">
        <f t="shared" si="1862"/>
        <v>812</v>
      </c>
      <c r="JU109" s="177">
        <f t="shared" si="1863"/>
        <v>778</v>
      </c>
      <c r="JV109" s="177">
        <f t="shared" si="1864"/>
        <v>0</v>
      </c>
      <c r="JW109" s="70">
        <f>Контингент!DU114</f>
        <v>33.6</v>
      </c>
      <c r="JX109" s="177">
        <f t="shared" si="1865"/>
        <v>0</v>
      </c>
      <c r="JY109" s="177">
        <f t="shared" si="1866"/>
        <v>0</v>
      </c>
      <c r="JZ109" s="70">
        <f>Контингент!DV114</f>
        <v>0</v>
      </c>
      <c r="KA109" s="177">
        <f t="shared" si="1867"/>
        <v>0</v>
      </c>
      <c r="KB109" s="177">
        <f t="shared" si="1868"/>
        <v>0</v>
      </c>
      <c r="KC109" s="70">
        <f>(Контингент!DW114+Контингент!DX114+Контингент!DY114+Контингент!DZ114+Контингент!EA114+Контингент!EB114+Контингент!EC114+Контингент!ED114+Контингент!EE114)</f>
        <v>0</v>
      </c>
      <c r="KD109" s="177">
        <f t="shared" si="1869"/>
        <v>915</v>
      </c>
      <c r="KE109" s="177">
        <f t="shared" si="1870"/>
        <v>0</v>
      </c>
      <c r="KF109" s="70">
        <f>Контингент!EF114</f>
        <v>39.5</v>
      </c>
      <c r="KG109" s="177">
        <f t="shared" si="1871"/>
        <v>0</v>
      </c>
      <c r="KH109" s="177">
        <f t="shared" si="1872"/>
        <v>0</v>
      </c>
      <c r="KI109" s="70">
        <f>Контингент!EG114</f>
        <v>0</v>
      </c>
      <c r="KJ109" s="177">
        <f t="shared" si="1873"/>
        <v>0</v>
      </c>
      <c r="KK109" s="177">
        <f t="shared" si="1874"/>
        <v>0</v>
      </c>
      <c r="KL109" s="70">
        <f>Контингент!EH114</f>
        <v>0</v>
      </c>
      <c r="KM109" s="177">
        <f t="shared" si="1875"/>
        <v>0</v>
      </c>
      <c r="KN109" s="177">
        <f t="shared" si="1876"/>
        <v>0</v>
      </c>
      <c r="KO109" s="70">
        <f>Контингент!EI114</f>
        <v>0</v>
      </c>
      <c r="KP109" s="177">
        <f t="shared" si="1877"/>
        <v>0</v>
      </c>
      <c r="KQ109" s="177">
        <f t="shared" si="1878"/>
        <v>0</v>
      </c>
      <c r="KR109" s="70">
        <f>Контингент!EJ114</f>
        <v>0</v>
      </c>
      <c r="KS109" s="177">
        <f t="shared" si="1879"/>
        <v>0</v>
      </c>
      <c r="KT109" s="177">
        <f t="shared" si="1880"/>
        <v>0</v>
      </c>
      <c r="KU109" s="70">
        <f>Контингент!EK114</f>
        <v>0</v>
      </c>
      <c r="KV109" s="70">
        <f t="shared" si="1881"/>
        <v>73.099999999999994</v>
      </c>
      <c r="KW109" s="177">
        <f t="shared" si="1882"/>
        <v>1693</v>
      </c>
      <c r="KX109" s="177">
        <f t="shared" si="1883"/>
        <v>0</v>
      </c>
      <c r="KY109" s="143">
        <f>'Нормативы и коэффициенты МОО'!$Y$17</f>
        <v>0.89426399999999995</v>
      </c>
      <c r="KZ109" s="14">
        <v>1</v>
      </c>
      <c r="LA109" s="177">
        <f t="shared" si="1884"/>
        <v>1514</v>
      </c>
      <c r="LB109" s="177">
        <f t="shared" si="1885"/>
        <v>0</v>
      </c>
      <c r="LC109" s="177">
        <f>ROUND(LE109*$I109*$W109*$BR109*$CJ109*IF($JN109&gt;500,$DB109,IF($JN109&gt;250,$DN109,IF($JN109&gt;0,$DH109,0)))/1000,0)</f>
        <v>148</v>
      </c>
      <c r="LD109" s="177">
        <f>ROUND(LE109*$P109*$W109*$BR109*$CJ109*IF($JN109&gt;500,$DB109,IF($JN109&gt;250,$DN109,IF($JN109&gt;0,$DH109,0)))/1000,0)</f>
        <v>0</v>
      </c>
      <c r="LE109" s="70">
        <f>Контингент!DC114</f>
        <v>33.6</v>
      </c>
      <c r="LF109" s="177">
        <f>ROUND(LH109*$I109*$W109*$BR109*$CP109*IF($JN109&gt;500,$DB109,IF($JN109&gt;250,$DN109,IF($JN109&gt;0,$DH109,0)))/1000,0)</f>
        <v>0</v>
      </c>
      <c r="LG109" s="177">
        <f>ROUND(LH109*$P109*$W109*$BR109*$CP109*IF($JN109&gt;500,$DB109,IF($JN109&gt;250,$DN109,IF($JN109&gt;0,$DH109,0)))/1000,0)</f>
        <v>0</v>
      </c>
      <c r="LH109" s="70">
        <f>Контингент!DD114</f>
        <v>0</v>
      </c>
      <c r="LI109" s="177">
        <f>ROUND(LK109*$I109*$AA109*$BR109*$CJ109*IF($JN109&gt;500,$DB109,IF($JN109&gt;250,$DN109,IF($JN109&gt;0,$DH109,0)))/1000,0)</f>
        <v>0</v>
      </c>
      <c r="LJ109" s="177">
        <f>ROUND(LK109*$P109*$AA109*$BR109*$CJ109*IF($JN109&gt;500,$DB109,IF($JN109&gt;250,$DN109,IF($JN109&gt;0,$DH109,0)))/1000,0)</f>
        <v>0</v>
      </c>
      <c r="LK109" s="70">
        <f>Контингент!DE114</f>
        <v>0</v>
      </c>
      <c r="LL109" s="177">
        <f>ROUND(LN109*$I109*$AE109*$BR109*$CJ109*IF($JN109&gt;500,$DB109,IF($JN109&gt;250,$DN109,IF($JN109&gt;0,$DH109,0)))/1000,0)</f>
        <v>0</v>
      </c>
      <c r="LM109" s="177">
        <f>ROUND(LN109*$P109*$AE109*$BR109*$CJ109*IF($JN109&gt;500,$DB109,IF($JN109&gt;250,$DN109,IF($JN109&gt;0,$DH109,0)))/1000,0)</f>
        <v>0</v>
      </c>
      <c r="LN109" s="70">
        <f>Контингент!DF114</f>
        <v>0</v>
      </c>
      <c r="LO109" s="177">
        <f>ROUND(LQ109*$I109*$AI109*$BR109*$CJ109*IF($JN109&gt;500,$DB109,IF($JN109&gt;250,$DN109,IF($JN109&gt;0,$DH109,0)))/1000,0)</f>
        <v>0</v>
      </c>
      <c r="LP109" s="177">
        <f>ROUND(LQ109*$P109*$AI109*$BR109*$CJ109*IF($JN109&gt;500,$DB109,IF($JN109&gt;250,$DN109,IF($JN109&gt;0,$DH109,0)))/1000,0)</f>
        <v>0</v>
      </c>
      <c r="LQ109" s="70">
        <f>Контингент!DG114</f>
        <v>0</v>
      </c>
      <c r="LR109" s="177">
        <f>ROUND(LT109*$I109*$AM109*$BR109*$CJ109*IF($JN109&gt;500,$DB109,IF($JN109&gt;250,$DN109,IF($JN109&gt;0,$DH109,0)))/1000,0)</f>
        <v>0</v>
      </c>
      <c r="LS109" s="177">
        <f>ROUND(LT109*$P109*$AM109*$BR109*$CJ109*IF($JN109&gt;500,$DB109,IF($JN109&gt;250,$DN109,IF($JN109&gt;0,$DH109,0)))/1000,0)</f>
        <v>0</v>
      </c>
      <c r="LT109" s="70">
        <f>Контингент!DH114</f>
        <v>0</v>
      </c>
      <c r="LU109" s="177">
        <f>ROUND(LW109*$I109*$AQ109*$BR109*$CJ109*IF($JN109&gt;500,$DB109,IF($JN109&gt;250,$DN109,IF($JN109&gt;0,$DH109,0)))/1000,0)</f>
        <v>0</v>
      </c>
      <c r="LV109" s="177">
        <f>ROUND(LW109*$P109*$AQ109*$BR109*$CJ109*IF($JN109&gt;500,$DB109,IF($JN109&gt;250,$DN109,IF($JN109&gt;0,$DH109,0)))/1000,0)</f>
        <v>0</v>
      </c>
      <c r="LW109" s="70">
        <f>Контингент!DI114</f>
        <v>0</v>
      </c>
      <c r="LX109" s="177">
        <f>ROUND(LZ109*$I109*$AU109*$BR109*$CJ109*IF($JN109&gt;500,$DB109,IF($JN109&gt;250,$DN109,IF($JN109&gt;0,$DH109,0)))/1000,0)</f>
        <v>0</v>
      </c>
      <c r="LY109" s="177">
        <f>ROUND(LZ109*$P109*$AU109*$BR109*$CJ109*IF($JN109&gt;500,$DB109,IF($JN109&gt;250,$DN109,IF($JN109&gt;0,$DH109,0)))/1000,0)</f>
        <v>0</v>
      </c>
      <c r="LZ109" s="70">
        <f>Контингент!DJ114</f>
        <v>0</v>
      </c>
      <c r="MA109" s="177">
        <f>ROUND(MC109*$I109*$AY109*$BR109*$CJ109*IF($JN109&gt;500,$DB109,IF($JN109&gt;250,$DN109,IF($JN109&gt;0,$DH109,0)))/1000,0)</f>
        <v>0</v>
      </c>
      <c r="MB109" s="177">
        <f>ROUND(MC109*$P109*$AY109*$BR109*$CJ109*IF($JN109&gt;500,$DB109,IF($JN109&gt;250,$DN109,IF($JN109&gt;0,$DH109,0)))/1000,0)</f>
        <v>0</v>
      </c>
      <c r="MC109" s="70">
        <f>Контингент!DK114</f>
        <v>0</v>
      </c>
      <c r="MD109" s="177">
        <f>ROUND(MF109*$I109*$BC109*$BR109*$CJ109*IF($JN109&gt;500,$DB109,IF($JN109&gt;250,$DN109,IF($JN109&gt;0,$DH109,0)))/1000,0)</f>
        <v>0</v>
      </c>
      <c r="ME109" s="177">
        <f>ROUND(MF109*$P109*$BC109*$BR109*$CJ109*IF($JN109&gt;500,$DB109,IF($JN109&gt;250,$DN109,IF($JN109&gt;0,$DH109,0)))/1000,0)</f>
        <v>0</v>
      </c>
      <c r="MF109" s="70">
        <f>Контингент!DL114</f>
        <v>0</v>
      </c>
      <c r="MG109" s="177">
        <f>ROUND(MI109*$I109*$BG109*$BR109*$CJ109*IF($JN109&gt;500,$DB109,IF($JN109&gt;250,$DN109,IF($JN109&gt;0,$DH109,0)))/1000,0)</f>
        <v>0</v>
      </c>
      <c r="MH109" s="177">
        <f>ROUND(MI109*$P109*$BG109*$BR109*$CJ109*IF($JN109&gt;500,$DB109,IF($JN109&gt;250,$DN109,IF($JN109&gt;0,$DH109,0)))/1000,0)</f>
        <v>0</v>
      </c>
      <c r="MI109" s="70">
        <f>Контингент!DM114</f>
        <v>0</v>
      </c>
      <c r="MJ109" s="177">
        <f>ROUND(ML109*$I109*$W109*$BR109*$CJ109*IF($JN109&gt;500,$DB109,IF($JN109&gt;250,$DN109,IF($JN109&gt;0,$DH109,0)))/1000,0)</f>
        <v>174</v>
      </c>
      <c r="MK109" s="177">
        <f>ROUND(ML109*$P109*$W109*$BR109*$CJ109*IF($JN109&gt;500,$DB109,IF($JN109&gt;250,$DN109,IF($JN109&gt;0,$DH109,0)))/1000,0)</f>
        <v>0</v>
      </c>
      <c r="ML109" s="70">
        <f>Контингент!DN114</f>
        <v>39.5</v>
      </c>
      <c r="MM109" s="177">
        <f>ROUND(MO109*$I109*$W109*$BR109*$CP109*IF($JN109&gt;500,$DB109,IF($JN109&gt;250,$DN109,IF($JN109&gt;0,$DH109,0)))/1000,0)</f>
        <v>0</v>
      </c>
      <c r="MN109" s="177">
        <f>ROUND(MO109*$P109*$W109*$BR109*$CP109*IF($JN109&gt;500,$DB109,IF($JN109&gt;250,$DN109,IF($JN109&gt;0,$DH109,0)))/1000,0)</f>
        <v>0</v>
      </c>
      <c r="MO109" s="70">
        <f>Контингент!DO114</f>
        <v>0</v>
      </c>
      <c r="MP109" s="177">
        <f>ROUND(MR109*$I109*$BH109*$BR109*$CJ109*IF($JN109&gt;500,$DB109,IF($JN109&gt;250,$DN109,IF($JN109&gt;0,$DH109,0)))/1000,0)</f>
        <v>0</v>
      </c>
      <c r="MQ109" s="177">
        <f>ROUND(MR109*$P109*$BH109*$BR109*$CJ109*IF($JN109&gt;500,$DB109,IF($JN109&gt;250,$DN109,IF($JN109&gt;0,$DH109,0)))/1000,0)</f>
        <v>0</v>
      </c>
      <c r="MR109" s="70">
        <f>Контингент!DP114</f>
        <v>0</v>
      </c>
      <c r="MS109" s="177">
        <f>ROUND(MU109*$I109*$W109*$BR109*$CJ109*IF($JN109&gt;500,$DB109,IF($JN109&gt;250,$DN109,IF($JN109&gt;0,$DH109,0)))/1000,0)</f>
        <v>0</v>
      </c>
      <c r="MT109" s="177">
        <f>ROUND(MU109*$P109*$W109*$BR109*$CJ109*IF($JN109&gt;500,$DB109,IF($JN109&gt;250,$DN109,IF($JN109&gt;0,$DH109,0)))/1000,0)</f>
        <v>0</v>
      </c>
      <c r="MU109" s="70">
        <f>Контингент!DQ114</f>
        <v>0</v>
      </c>
      <c r="MV109" s="177">
        <f>ROUND(MX109*$I109*$W109*$BR109*$CP109*IF($JN109&gt;500,$DB109,IF($JN109&gt;250,$DN109,IF($JN109&gt;0,$DH109,0)))/1000,0)</f>
        <v>0</v>
      </c>
      <c r="MW109" s="177">
        <f>ROUND(MX109*$P109*$W109*$BR109*$CP109*IF($JN109&gt;500,$DB109,IF($JN109&gt;250,$DN109,IF($JN109&gt;0,$DH109,0)))/1000,0)</f>
        <v>0</v>
      </c>
      <c r="MX109" s="70">
        <f>Контингент!DR114</f>
        <v>0</v>
      </c>
      <c r="MY109" s="177">
        <f>ROUND(NA109*$I109*$BI109*$BR109*$CJ109*IF($JN109&gt;500,$DB109,IF($JN109&gt;250,$DN109,IF($JN109&gt;0,$DH109,0)))/1000,0)</f>
        <v>0</v>
      </c>
      <c r="MZ109" s="177">
        <f>ROUND(NA109*$P109*$BI109*$BR109*$CJ109*IF($JN109&gt;500,$DB109,IF($JN109&gt;250,$DN109,IF($JN109&gt;0,$DH109,0)))/1000,0)</f>
        <v>0</v>
      </c>
      <c r="NA109" s="70">
        <f>Контингент!DS114</f>
        <v>0</v>
      </c>
      <c r="NB109" s="70">
        <f t="shared" si="1886"/>
        <v>73.099999999999994</v>
      </c>
      <c r="NC109" s="177">
        <f t="shared" si="1887"/>
        <v>322</v>
      </c>
      <c r="ND109" s="177">
        <f t="shared" si="1888"/>
        <v>0</v>
      </c>
      <c r="NE109" s="143">
        <f>'Нормативы и коэффициенты МОО'!$Y$17</f>
        <v>0.89426399999999995</v>
      </c>
      <c r="NF109" s="14">
        <v>1</v>
      </c>
      <c r="NG109" s="14">
        <v>12</v>
      </c>
      <c r="NH109" s="14">
        <v>8</v>
      </c>
      <c r="NI109" s="177">
        <f t="shared" si="1889"/>
        <v>192</v>
      </c>
      <c r="NJ109" s="177">
        <f t="shared" si="1890"/>
        <v>0</v>
      </c>
      <c r="NK109" s="177">
        <f>ROUND(NM109*$J109*$W109*$BR109*$CJ109*IF($JN109&gt;500,$DB109,IF($JN109&gt;250,$DN109,IF($JN109&gt;0,$DH109,0)))/1000,0)</f>
        <v>198</v>
      </c>
      <c r="NL109" s="177">
        <f>ROUND(NM109*$Q109*$W109*$BR109*$CJ109*IF($JN109&gt;500,$DB109,IF($JN109&gt;250,$DN109,IF($JN109&gt;0,$DH109,0)))/1000,0)</f>
        <v>53</v>
      </c>
      <c r="NM109" s="70">
        <f>Контингент!DC114</f>
        <v>33.6</v>
      </c>
      <c r="NN109" s="177">
        <f>ROUND(NP109*$J109*$W109*$BR109*$CP109*IF($JN109&gt;500,$DB109,IF($JN109&gt;250,$DN109,IF($JN109&gt;0,$DH109,0)))/1000,0)</f>
        <v>0</v>
      </c>
      <c r="NO109" s="177">
        <f>ROUND(NP109*$Q109*$W109*$BR109*$CP109*IF($JN109&gt;500,$DB109,IF($JN109&gt;250,$DN109,IF($JN109&gt;0,$DH109,0)))/1000,0)</f>
        <v>0</v>
      </c>
      <c r="NP109" s="70">
        <f>Контингент!DD114</f>
        <v>0</v>
      </c>
      <c r="NQ109" s="177">
        <f>ROUND(NS109*$J109*$AA109*$BR109*$CJ109*IF($JN109&gt;500,$DB109,IF($JN109&gt;250,$DN109,IF($JN109&gt;0,$DH109,0)))/1000,0)</f>
        <v>0</v>
      </c>
      <c r="NR109" s="177">
        <f>ROUND(NS109*$Q109*$AA109*$BR109*$CJ109*IF($JN109&gt;500,$DB109,IF($JN109&gt;250,$DN109,IF($JN109&gt;0,$DH109,0)))/1000,0)</f>
        <v>0</v>
      </c>
      <c r="NS109" s="70">
        <f>Контингент!DE114</f>
        <v>0</v>
      </c>
      <c r="NT109" s="177">
        <f>ROUND(NV109*$J109*$AE109*$BR109*$CJ109*IF($JN109&gt;500,$DB109,IF($JN109&gt;250,$DN109,IF($JN109&gt;0,$DH109,0)))/1000,0)</f>
        <v>0</v>
      </c>
      <c r="NU109" s="177">
        <f>ROUND(NV109*$Q109*$AE109*$BR109*$CJ109*IF($JN109&gt;500,$DB109,IF($JN109&gt;250,$DN109,IF($JN109&gt;0,$DH109,0)))/1000,0)</f>
        <v>0</v>
      </c>
      <c r="NV109" s="70">
        <f>Контингент!DF114</f>
        <v>0</v>
      </c>
      <c r="NW109" s="177">
        <f>ROUND(NY109*$J109*$AI109*$BR109*$CJ109*IF($JN109&gt;500,$DB109,IF($JN109&gt;250,$DN109,IF($JN109&gt;0,$DH109,0)))/1000,0)</f>
        <v>0</v>
      </c>
      <c r="NX109" s="177">
        <f>ROUND(NY109*$Q109*$AI109*$BR109*$CJ109*IF($JN109&gt;500,$DB109,IF($JN109&gt;250,$DN109,IF($JN109&gt;0,$DH109,0)))/1000,0)</f>
        <v>0</v>
      </c>
      <c r="NY109" s="70">
        <f>Контингент!DG114</f>
        <v>0</v>
      </c>
      <c r="NZ109" s="177">
        <f>ROUND(OB109*$J109*$AM109*$BR109*$CJ109*IF($JN109&gt;500,$DB109,IF($JN109&gt;250,$DN109,IF($JN109&gt;0,$DH109,0)))/1000,0)</f>
        <v>0</v>
      </c>
      <c r="OA109" s="177">
        <f>ROUND(OB109*$Q109*$AM109*$BR109*$CJ109*IF($JN109&gt;500,$DB109,IF($JN109&gt;250,$DN109,IF($JN109&gt;0,$DH109,0)))/1000,0)</f>
        <v>0</v>
      </c>
      <c r="OB109" s="70">
        <f>Контингент!DH114</f>
        <v>0</v>
      </c>
      <c r="OC109" s="177">
        <f>ROUND(OE109*$J109*$AQ109*$BR109*$CJ109*IF($JN109&gt;500,$DB109,IF($JN109&gt;250,$DN109,IF($JN109&gt;0,$DH109,0)))/1000,0)</f>
        <v>0</v>
      </c>
      <c r="OD109" s="177">
        <f>ROUND(OE109*$Q109*$AQ109*$BR109*$CJ109*IF($JN109&gt;500,$DB109,IF($JN109&gt;250,$DN109,IF($JN109&gt;0,$DH109,0)))/1000,0)</f>
        <v>0</v>
      </c>
      <c r="OE109" s="70">
        <f>Контингент!DI114</f>
        <v>0</v>
      </c>
      <c r="OF109" s="177">
        <f>ROUND(OH109*$J109*$AU109*$BR109*$CJ109*IF($JN109&gt;500,$DB109,IF($JN109&gt;250,$DN109,IF($JN109&gt;0,$DH109,0)))/1000,0)</f>
        <v>0</v>
      </c>
      <c r="OG109" s="177">
        <f>ROUND(OH109*$Q109*$AU109*$BR109*$CJ109*IF($JN109&gt;500,$DB109,IF($JN109&gt;250,$DN109,IF($JN109&gt;0,$DH109,0)))/1000,0)</f>
        <v>0</v>
      </c>
      <c r="OH109" s="70">
        <f>Контингент!DJ114</f>
        <v>0</v>
      </c>
      <c r="OI109" s="177">
        <f>ROUND(OK109*$J109*$AY109*$BR109*$CJ109*IF($JN109&gt;500,$DB109,IF($JN109&gt;250,$DN109,IF($JN109&gt;0,$DH109,0)))/1000,0)</f>
        <v>0</v>
      </c>
      <c r="OJ109" s="177">
        <f>ROUND(OK109*$Q109*$AY109*$BR109*$CJ109*IF($JN109&gt;500,$DB109,IF($JN109&gt;250,$DN109,IF($JN109&gt;0,$DH109,0)))/1000,0)</f>
        <v>0</v>
      </c>
      <c r="OK109" s="70">
        <f>Контингент!DK114</f>
        <v>0</v>
      </c>
      <c r="OL109" s="177">
        <f>ROUND(ON109*$J109*$BC109*$BR109*$CJ109*IF($JN109&gt;500,$DB109,IF($JN109&gt;250,$DN109,IF($JN109&gt;0,$DH109,0)))/1000,0)</f>
        <v>0</v>
      </c>
      <c r="OM109" s="177">
        <f>ROUND(ON109*$Q109*$BC109*$BR109*$CJ109*IF($JN109&gt;500,$DB109,IF($JN109&gt;250,$DN109,IF($JN109&gt;0,$DH109,0)))/1000,0)</f>
        <v>0</v>
      </c>
      <c r="ON109" s="70">
        <f>Контингент!DL114</f>
        <v>0</v>
      </c>
      <c r="OO109" s="177">
        <f>ROUND(OQ109*$J109*$BG109*$BR109*$CJ109*IF($JN109&gt;500,$DB109,IF($JN109&gt;250,$DN109,IF($JN109&gt;0,$DH109,0)))/1000,0)</f>
        <v>0</v>
      </c>
      <c r="OP109" s="177">
        <f>ROUND(OQ109*$Q109*$BG109*$BR109*$CJ109*IF($JN109&gt;500,$DB109,IF($JN109&gt;250,$DN109,IF($JN109&gt;0,$DH109,0)))/1000,0)</f>
        <v>0</v>
      </c>
      <c r="OQ109" s="70">
        <f>Контингент!DM114</f>
        <v>0</v>
      </c>
      <c r="OR109" s="177">
        <f>ROUND(OT109*$J109*$W109*$BR109*$CJ109*IF($JN109&gt;500,$DB109,IF($JN109&gt;250,$DN109,IF($JN109&gt;0,$DH109,0)))/1000,0)</f>
        <v>232</v>
      </c>
      <c r="OS109" s="177">
        <f>ROUND(OT109*$Q109*$W109*$BR109*$CJ109*IF($JN109&gt;500,$DB109,IF($JN109&gt;250,$DN109,IF($JN109&gt;0,$DH109,0)))/1000,0)</f>
        <v>62</v>
      </c>
      <c r="OT109" s="70">
        <f>Контингент!DN114</f>
        <v>39.5</v>
      </c>
      <c r="OU109" s="177">
        <f>ROUND(OW109*$J109*$W109*$BR109*$CP109*IF($JN109&gt;500,$DB109,IF($JN109&gt;250,$DN109,IF($JN109&gt;0,$DH109,0)))/1000,0)</f>
        <v>0</v>
      </c>
      <c r="OV109" s="177">
        <f>ROUND(OW109*$Q109*$W109*$BR109*$CP109*IF($JN109&gt;500,$DB109,IF($JN109&gt;250,$DN109,IF($JN109&gt;0,$DH109,0)))/1000,0)</f>
        <v>0</v>
      </c>
      <c r="OW109" s="70">
        <f>Контингент!DO114</f>
        <v>0</v>
      </c>
      <c r="OX109" s="177">
        <f>ROUND(OZ109*$J109*$BH109*$BR109*$CJ109*IF($JN109&gt;500,$DB109,IF($JN109&gt;250,$DN109,IF($JN109&gt;0,$DH109,0)))/1000,0)</f>
        <v>0</v>
      </c>
      <c r="OY109" s="177">
        <f>ROUND(OZ109*$Q109*$BH109*$BR109*$CJ109*IF($JN109&gt;500,$DB109,IF($JN109&gt;250,$DN109,IF($JN109&gt;0,$DH109,0)))/1000,0)</f>
        <v>0</v>
      </c>
      <c r="OZ109" s="70">
        <f>Контингент!DP114</f>
        <v>0</v>
      </c>
      <c r="PA109" s="177">
        <f>ROUND(PC109*$J109*$W109*$BR109*$CJ109*IF($JN109&gt;500,$DB109,IF($JN109&gt;250,$DN109,IF($JN109&gt;0,$DH109,0)))/1000,0)</f>
        <v>0</v>
      </c>
      <c r="PB109" s="177">
        <f>ROUND(PC109*$Q109*$W109*$BR109*$CJ109*IF($JN109&gt;500,$DB109,IF($JN109&gt;250,$DN109,IF($JN109&gt;0,$DH109,0)))/1000,0)</f>
        <v>0</v>
      </c>
      <c r="PC109" s="70">
        <f>Контингент!DQ114</f>
        <v>0</v>
      </c>
      <c r="PD109" s="177">
        <f>ROUND(PF109*$J109*$W109*$BR109*$CP109*IF($JN109&gt;500,$DB109,IF($JN109&gt;250,$DN109,IF($JN109&gt;0,$DH109,0)))/1000,0)</f>
        <v>0</v>
      </c>
      <c r="PE109" s="177">
        <f>ROUND(PF109*$Q109*$W109*$BR109*$CP109*IF($JN109&gt;500,$DB109,IF($JN109&gt;250,$DN109,IF($JN109&gt;0,$DH109,0)))/1000,0)</f>
        <v>0</v>
      </c>
      <c r="PF109" s="70">
        <f>Контингент!DR114</f>
        <v>0</v>
      </c>
      <c r="PG109" s="177">
        <f>ROUND(PI109*$J109*$BI109*$BR109*$CJ109*IF($JN109&gt;500,$DB109,IF($JN109&gt;250,$DN109,IF($JN109&gt;0,$DH109,0)))/1000,0)</f>
        <v>0</v>
      </c>
      <c r="PH109" s="177">
        <f>ROUND(PI109*$Q109*$BI109*$BR109*$CJ109*IF($JN109&gt;500,$DB109,IF($JN109&gt;250,$DN109,IF($JN109&gt;0,$DH109,0)))/1000,0)</f>
        <v>0</v>
      </c>
      <c r="PI109" s="70">
        <f>Контингент!DS114</f>
        <v>0</v>
      </c>
      <c r="PJ109" s="70">
        <f t="shared" si="1891"/>
        <v>73.099999999999994</v>
      </c>
      <c r="PK109" s="177">
        <f t="shared" si="1892"/>
        <v>430</v>
      </c>
      <c r="PL109" s="177">
        <f t="shared" si="1893"/>
        <v>115</v>
      </c>
      <c r="PM109" s="143">
        <f>'Нормативы и коэффициенты МОО'!$Y$17</f>
        <v>0.89426399999999995</v>
      </c>
      <c r="PN109" s="14">
        <v>1</v>
      </c>
      <c r="PO109" s="14">
        <v>12</v>
      </c>
      <c r="PP109" s="14">
        <v>4</v>
      </c>
      <c r="PQ109" s="177">
        <f t="shared" si="1894"/>
        <v>128</v>
      </c>
      <c r="PR109" s="177">
        <f t="shared" si="1895"/>
        <v>34</v>
      </c>
      <c r="PS109" s="153"/>
    </row>
    <row r="110" spans="1:435" x14ac:dyDescent="0.25">
      <c r="A110" s="110"/>
      <c r="B110" s="117" t="s">
        <v>323</v>
      </c>
      <c r="C110" s="120" t="s">
        <v>240</v>
      </c>
      <c r="D110" s="88">
        <f>'Нормативы и коэффициенты МОО'!$B$6</f>
        <v>38179.43</v>
      </c>
      <c r="E110" s="88">
        <f>'Нормативы и коэффициенты МОО'!$B$7</f>
        <v>53705.98</v>
      </c>
      <c r="F110" s="88">
        <f>'Нормативы и коэффициенты МОО'!$B$8</f>
        <v>55204.57</v>
      </c>
      <c r="G110" s="88">
        <f>'Нормативы и коэффициенты МОО'!$B$9</f>
        <v>78009.87</v>
      </c>
      <c r="H110" s="88">
        <f>'Нормативы и коэффициенты МОО'!$B$10</f>
        <v>23154.491086338148</v>
      </c>
      <c r="I110" s="88">
        <f>'Нормативы и коэффициенты МОО'!$B$11</f>
        <v>4412.8</v>
      </c>
      <c r="J110" s="88">
        <f>'Нормативы и коэффициенты МОО'!$B$12</f>
        <v>5883.73</v>
      </c>
      <c r="K110" s="88">
        <f>'Нормативы и коэффициенты МОО'!$C$6</f>
        <v>10181.18</v>
      </c>
      <c r="L110" s="88">
        <f>'Нормативы и коэффициенты МОО'!$C$7</f>
        <v>14321.59</v>
      </c>
      <c r="M110" s="88">
        <f>'Нормативы и коэффициенты МОО'!$C$8</f>
        <v>14721.22</v>
      </c>
      <c r="N110" s="88">
        <f>'Нормативы и коэффициенты МОО'!$C$9</f>
        <v>48613.13</v>
      </c>
      <c r="O110" s="88">
        <f>'Нормативы и коэффициенты МОО'!$C$10</f>
        <v>0</v>
      </c>
      <c r="P110" s="88">
        <f>'Нормативы и коэффициенты МОО'!$C$11</f>
        <v>0</v>
      </c>
      <c r="Q110" s="88">
        <f>'Нормативы и коэффициенты МОО'!$C$12</f>
        <v>1569</v>
      </c>
      <c r="R110" s="88">
        <f>'Нормативы и коэффициенты МОО'!$B$17</f>
        <v>1</v>
      </c>
      <c r="S110" s="88">
        <f>'Нормативы и коэффициенты МОО'!$B$18</f>
        <v>1</v>
      </c>
      <c r="T110" s="88">
        <f>'Нормативы и коэффициенты МОО'!$B$19</f>
        <v>1</v>
      </c>
      <c r="U110" s="88">
        <f>'Нормативы и коэффициенты МОО'!$B$20</f>
        <v>1</v>
      </c>
      <c r="V110" s="88">
        <f>'Нормативы и коэффициенты МОО'!$B$21</f>
        <v>1</v>
      </c>
      <c r="W110" s="88">
        <f>'Нормативы и коэффициенты МОО'!$B$22</f>
        <v>1</v>
      </c>
      <c r="X110" s="88">
        <f>'Нормативы и коэффициенты МОО'!$C$17</f>
        <v>2.1</v>
      </c>
      <c r="Y110" s="88">
        <f>'Нормативы и коэффициенты МОО'!$C$20</f>
        <v>1</v>
      </c>
      <c r="Z110" s="88">
        <f>'Нормативы и коэффициенты МОО'!$C$21</f>
        <v>1</v>
      </c>
      <c r="AA110" s="88">
        <f>'Нормативы и коэффициенты МОО'!$C$22</f>
        <v>2.1</v>
      </c>
      <c r="AB110" s="88">
        <f>'Нормативы и коэффициенты МОО'!$D$17</f>
        <v>1.83</v>
      </c>
      <c r="AC110" s="88">
        <f>'Нормативы и коэффициенты МОО'!$D$20</f>
        <v>1</v>
      </c>
      <c r="AD110" s="88">
        <f>'Нормативы и коэффициенты МОО'!$D$21</f>
        <v>1</v>
      </c>
      <c r="AE110" s="88">
        <f>'Нормативы и коэффициенты МОО'!$D$22</f>
        <v>1.83</v>
      </c>
      <c r="AF110" s="88">
        <f>'Нормативы и коэффициенты МОО'!$E$17</f>
        <v>1.74</v>
      </c>
      <c r="AG110" s="88">
        <f>'Нормативы и коэффициенты МОО'!$E$20</f>
        <v>1</v>
      </c>
      <c r="AH110" s="88">
        <f>'Нормативы и коэффициенты МОО'!$E$21</f>
        <v>1</v>
      </c>
      <c r="AI110" s="88">
        <f>'Нормативы и коэффициенты МОО'!$E$22</f>
        <v>1.74</v>
      </c>
      <c r="AJ110" s="88">
        <f>'Нормативы и коэффициенты МОО'!$F$17</f>
        <v>1.56</v>
      </c>
      <c r="AK110" s="88">
        <f>'Нормативы и коэффициенты МОО'!$F$20</f>
        <v>1</v>
      </c>
      <c r="AL110" s="88">
        <f>'Нормативы и коэффициенты МОО'!$F$21</f>
        <v>1</v>
      </c>
      <c r="AM110" s="88">
        <f>'Нормативы и коэффициенты МОО'!$F$22</f>
        <v>1.56</v>
      </c>
      <c r="AN110" s="88">
        <f>'Нормативы и коэффициенты МОО'!$G$17</f>
        <v>1.56</v>
      </c>
      <c r="AO110" s="88">
        <f>'Нормативы и коэффициенты МОО'!$G$20</f>
        <v>1</v>
      </c>
      <c r="AP110" s="88">
        <f>'Нормативы и коэффициенты МОО'!$G$21</f>
        <v>1</v>
      </c>
      <c r="AQ110" s="88">
        <f>'Нормативы и коэффициенты МОО'!$G$22</f>
        <v>1.56</v>
      </c>
      <c r="AR110" s="88">
        <f>'Нормативы и коэффициенты МОО'!$H$17</f>
        <v>2.31</v>
      </c>
      <c r="AS110" s="88">
        <f>'Нормативы и коэффициенты МОО'!$H$20</f>
        <v>1</v>
      </c>
      <c r="AT110" s="88">
        <f>'Нормативы и коэффициенты МОО'!$H$21</f>
        <v>1</v>
      </c>
      <c r="AU110" s="88">
        <f>'Нормативы и коэффициенты МОО'!$H$22</f>
        <v>2.31</v>
      </c>
      <c r="AV110" s="88">
        <f>'Нормативы и коэффициенты МОО'!$I$17</f>
        <v>1.56</v>
      </c>
      <c r="AW110" s="88">
        <f>'Нормативы и коэффициенты МОО'!$I$20</f>
        <v>1</v>
      </c>
      <c r="AX110" s="88">
        <f>'Нормативы и коэффициенты МОО'!$I$21</f>
        <v>1</v>
      </c>
      <c r="AY110" s="88">
        <f>'Нормативы и коэффициенты МОО'!$I$22</f>
        <v>1.56</v>
      </c>
      <c r="AZ110" s="88">
        <f>'Нормативы и коэффициенты МОО'!$J$17</f>
        <v>2.64</v>
      </c>
      <c r="BA110" s="88">
        <f>'Нормативы и коэффициенты МОО'!$J$20</f>
        <v>1</v>
      </c>
      <c r="BB110" s="88">
        <f>'Нормативы и коэффициенты МОО'!$J$21</f>
        <v>1</v>
      </c>
      <c r="BC110" s="88">
        <f>'Нормативы и коэффициенты МОО'!$J$22</f>
        <v>2.64</v>
      </c>
      <c r="BD110" s="88">
        <f>'Нормативы и коэффициенты МОО'!$K$17</f>
        <v>2.31</v>
      </c>
      <c r="BE110" s="88">
        <f>'Нормативы и коэффициенты МОО'!$K$20</f>
        <v>1</v>
      </c>
      <c r="BF110" s="88">
        <f>'Нормативы и коэффициенты МОО'!$K$21</f>
        <v>1</v>
      </c>
      <c r="BG110" s="88">
        <f>'Нормативы и коэффициенты МОО'!$K$22</f>
        <v>2.31</v>
      </c>
      <c r="BH110" s="88">
        <f>'Нормативы и коэффициенты МОО'!$L$18</f>
        <v>2</v>
      </c>
      <c r="BI110" s="88">
        <f>'Нормативы и коэффициенты МОО'!$L$19</f>
        <v>2</v>
      </c>
      <c r="BJ110" s="88">
        <f>'Нормативы и коэффициенты МОО'!$L$20</f>
        <v>1</v>
      </c>
      <c r="BK110" s="88">
        <f>'Нормативы и коэффициенты МОО'!$L$21</f>
        <v>1</v>
      </c>
      <c r="BL110" s="88">
        <f>'Нормативы и коэффициенты МОО'!$L$22</f>
        <v>2</v>
      </c>
      <c r="BM110" s="88">
        <f>'Нормативы и коэффициенты МОО'!$N$17</f>
        <v>1</v>
      </c>
      <c r="BN110" s="88">
        <f>'Нормативы и коэффициенты МОО'!$N$18</f>
        <v>1</v>
      </c>
      <c r="BO110" s="88">
        <f>'Нормативы и коэффициенты МОО'!$N$19</f>
        <v>1</v>
      </c>
      <c r="BP110" s="88">
        <f>'Нормативы и коэффициенты МОО'!$N$20</f>
        <v>1</v>
      </c>
      <c r="BQ110" s="88">
        <f>'Нормативы и коэффициенты МОО'!$N$21</f>
        <v>1</v>
      </c>
      <c r="BR110" s="88">
        <f>'Нормативы и коэффициенты МОО'!$N$22</f>
        <v>1</v>
      </c>
      <c r="BS110" s="88">
        <f>'Нормативы и коэффициенты МОО'!$O$17</f>
        <v>1.2</v>
      </c>
      <c r="BT110" s="88">
        <f>'Нормативы и коэффициенты МОО'!$O$18</f>
        <v>1.2</v>
      </c>
      <c r="BU110" s="88">
        <f>'Нормативы и коэффициенты МОО'!$O$19</f>
        <v>1.2</v>
      </c>
      <c r="BV110" s="88">
        <f>'Нормативы и коэффициенты МОО'!$O$20</f>
        <v>1</v>
      </c>
      <c r="BW110" s="88">
        <f>'Нормативы и коэффициенты МОО'!$O$21</f>
        <v>1</v>
      </c>
      <c r="BX110" s="88">
        <f>'Нормативы и коэффициенты МОО'!$O$22</f>
        <v>1</v>
      </c>
      <c r="BY110" s="88">
        <f>'Нормативы и коэффициенты МОО'!$P$17</f>
        <v>1.2</v>
      </c>
      <c r="BZ110" s="88">
        <f>'Нормативы и коэффициенты МОО'!$P$18</f>
        <v>1.2</v>
      </c>
      <c r="CA110" s="88">
        <f>'Нормативы и коэффициенты МОО'!$P$19</f>
        <v>1.2</v>
      </c>
      <c r="CB110" s="88">
        <f>'Нормативы и коэффициенты МОО'!$P$20</f>
        <v>1</v>
      </c>
      <c r="CC110" s="88">
        <f>'Нормативы и коэффициенты МОО'!$P$21</f>
        <v>1</v>
      </c>
      <c r="CD110" s="88">
        <f>'Нормативы и коэффициенты МОО'!$P$22</f>
        <v>1</v>
      </c>
      <c r="CE110" s="88">
        <f>'Нормативы и коэффициенты МОО'!$Q$17</f>
        <v>1</v>
      </c>
      <c r="CF110" s="88">
        <f>'Нормативы и коэффициенты МОО'!$Q$18</f>
        <v>1</v>
      </c>
      <c r="CG110" s="88">
        <f>'Нормативы и коэффициенты МОО'!$Q$19</f>
        <v>1</v>
      </c>
      <c r="CH110" s="88">
        <f>'Нормативы и коэффициенты МОО'!$Q$20</f>
        <v>1</v>
      </c>
      <c r="CI110" s="88">
        <f>'Нормативы и коэффициенты МОО'!$Q$21</f>
        <v>1</v>
      </c>
      <c r="CJ110" s="88">
        <f>'Нормативы и коэффициенты МОО'!$Q$22</f>
        <v>1</v>
      </c>
      <c r="CK110" s="88">
        <f>'Нормативы и коэффициенты МОО'!$R$17</f>
        <v>2</v>
      </c>
      <c r="CL110" s="88">
        <f>'Нормативы и коэффициенты МОО'!$R$18</f>
        <v>2</v>
      </c>
      <c r="CM110" s="88">
        <f>'Нормативы и коэффициенты МОО'!$R$19</f>
        <v>2</v>
      </c>
      <c r="CN110" s="88">
        <f>'Нормативы и коэффициенты МОО'!$R$20</f>
        <v>2</v>
      </c>
      <c r="CO110" s="88">
        <f>'Нормативы и коэффициенты МОО'!$R$21</f>
        <v>2</v>
      </c>
      <c r="CP110" s="88">
        <f>'Нормативы и коэффициенты МОО'!$R$22</f>
        <v>2</v>
      </c>
      <c r="CQ110" s="88">
        <f>'Нормативы и коэффициенты МОО'!$S$17</f>
        <v>1</v>
      </c>
      <c r="CR110" s="88">
        <f>'Нормативы и коэффициенты МОО'!$S$18</f>
        <v>1</v>
      </c>
      <c r="CS110" s="88">
        <f>'Нормативы и коэффициенты МОО'!$S$19</f>
        <v>1</v>
      </c>
      <c r="CT110" s="88">
        <f>'Нормативы и коэффициенты МОО'!$S$20</f>
        <v>2</v>
      </c>
      <c r="CU110" s="88">
        <f>'Нормативы и коэффициенты МОО'!$S$21</f>
        <v>2</v>
      </c>
      <c r="CV110" s="88">
        <f>'Нормативы и коэффициенты МОО'!$S$22</f>
        <v>1</v>
      </c>
      <c r="CW110" s="88">
        <f>'Нормативы и коэффициенты МОО'!$T$17</f>
        <v>1</v>
      </c>
      <c r="CX110" s="88">
        <f>'Нормативы и коэффициенты МОО'!$T$18</f>
        <v>1</v>
      </c>
      <c r="CY110" s="88">
        <f>'Нормативы и коэффициенты МОО'!$T$19</f>
        <v>1</v>
      </c>
      <c r="CZ110" s="88">
        <f>'Нормативы и коэффициенты МОО'!$T$20</f>
        <v>1</v>
      </c>
      <c r="DA110" s="88">
        <f>'Нормативы и коэффициенты МОО'!$T$21</f>
        <v>1</v>
      </c>
      <c r="DB110" s="88">
        <f>'Нормативы и коэффициенты МОО'!$T$22</f>
        <v>1</v>
      </c>
      <c r="DC110" s="88">
        <f>'Нормативы и коэффициенты МОО'!$U$17</f>
        <v>1</v>
      </c>
      <c r="DD110" s="88">
        <f>'Нормативы и коэффициенты МОО'!$U$18</f>
        <v>1</v>
      </c>
      <c r="DE110" s="88">
        <f>'Нормативы и коэффициенты МОО'!$U$19</f>
        <v>1</v>
      </c>
      <c r="DF110" s="88">
        <f>'Нормативы и коэффициенты МОО'!$U$20</f>
        <v>1</v>
      </c>
      <c r="DG110" s="88">
        <f>'Нормативы и коэффициенты МОО'!$U$21</f>
        <v>1</v>
      </c>
      <c r="DH110" s="88">
        <f>'Нормативы и коэффициенты МОО'!$U$22</f>
        <v>1</v>
      </c>
      <c r="DI110" s="88">
        <f>'Нормативы и коэффициенты МОО'!$V$17</f>
        <v>1</v>
      </c>
      <c r="DJ110" s="88">
        <f>'Нормативы и коэффициенты МОО'!$V$18</f>
        <v>1</v>
      </c>
      <c r="DK110" s="88">
        <f>'Нормативы и коэффициенты МОО'!$V$19</f>
        <v>1</v>
      </c>
      <c r="DL110" s="88">
        <f>'Нормативы и коэффициенты МОО'!$V$20</f>
        <v>1</v>
      </c>
      <c r="DM110" s="88">
        <f>'Нормативы и коэффициенты МОО'!$V$21</f>
        <v>1</v>
      </c>
      <c r="DN110" s="88">
        <f>'Нормативы и коэффициенты МОО'!$V$22</f>
        <v>1</v>
      </c>
      <c r="DO110" s="177">
        <f t="shared" si="1755"/>
        <v>2264</v>
      </c>
      <c r="DP110" s="177">
        <f t="shared" si="1756"/>
        <v>604</v>
      </c>
      <c r="DQ110" s="70">
        <f>Контингент!D115</f>
        <v>59.3</v>
      </c>
      <c r="DR110" s="177">
        <f t="shared" si="1757"/>
        <v>0</v>
      </c>
      <c r="DS110" s="177">
        <f t="shared" si="1758"/>
        <v>0</v>
      </c>
      <c r="DT110" s="70">
        <f>Контингент!E115</f>
        <v>0</v>
      </c>
      <c r="DU110" s="177">
        <f t="shared" si="1759"/>
        <v>0</v>
      </c>
      <c r="DV110" s="177">
        <f t="shared" si="1760"/>
        <v>0</v>
      </c>
      <c r="DW110" s="70">
        <f>Контингент!AP115</f>
        <v>0</v>
      </c>
      <c r="DX110" s="177">
        <f t="shared" si="1761"/>
        <v>0</v>
      </c>
      <c r="DY110" s="177">
        <f t="shared" si="1762"/>
        <v>0</v>
      </c>
      <c r="DZ110" s="70">
        <f>Контингент!K115</f>
        <v>0</v>
      </c>
      <c r="EA110" s="177">
        <f t="shared" si="1763"/>
        <v>0</v>
      </c>
      <c r="EB110" s="177">
        <f t="shared" si="1764"/>
        <v>0</v>
      </c>
      <c r="EC110" s="70">
        <f>Контингент!L115</f>
        <v>0</v>
      </c>
      <c r="ED110" s="177">
        <f t="shared" si="1765"/>
        <v>0</v>
      </c>
      <c r="EE110" s="177">
        <f t="shared" si="1766"/>
        <v>0</v>
      </c>
      <c r="EF110" s="70">
        <f>Контингент!AT115</f>
        <v>0</v>
      </c>
      <c r="EG110" s="177">
        <f t="shared" si="1767"/>
        <v>0</v>
      </c>
      <c r="EH110" s="177">
        <f t="shared" si="1768"/>
        <v>0</v>
      </c>
      <c r="EI110" s="70">
        <f>Контингент!R115</f>
        <v>0</v>
      </c>
      <c r="EJ110" s="177">
        <f t="shared" si="1769"/>
        <v>0</v>
      </c>
      <c r="EK110" s="177">
        <f t="shared" si="1770"/>
        <v>0</v>
      </c>
      <c r="EL110" s="70">
        <f>Контингент!S115</f>
        <v>0</v>
      </c>
      <c r="EM110" s="177">
        <f t="shared" si="1771"/>
        <v>0</v>
      </c>
      <c r="EN110" s="177">
        <f t="shared" si="1772"/>
        <v>0</v>
      </c>
      <c r="EO110" s="70">
        <f>Контингент!T115</f>
        <v>0</v>
      </c>
      <c r="EP110" s="177">
        <f t="shared" si="1773"/>
        <v>0</v>
      </c>
      <c r="EQ110" s="177">
        <f t="shared" si="1774"/>
        <v>0</v>
      </c>
      <c r="ER110" s="70">
        <f>Контингент!U115</f>
        <v>0</v>
      </c>
      <c r="ES110" s="177">
        <f t="shared" si="1775"/>
        <v>0</v>
      </c>
      <c r="ET110" s="177">
        <f t="shared" si="1776"/>
        <v>0</v>
      </c>
      <c r="EU110" s="70">
        <f>Контингент!V115</f>
        <v>0</v>
      </c>
      <c r="EV110" s="177">
        <f t="shared" si="1777"/>
        <v>0</v>
      </c>
      <c r="EW110" s="177">
        <f t="shared" si="1778"/>
        <v>0</v>
      </c>
      <c r="EX110" s="70">
        <f>Контингент!W115</f>
        <v>0</v>
      </c>
      <c r="EY110" s="177">
        <f t="shared" si="1779"/>
        <v>60</v>
      </c>
      <c r="EZ110" s="177">
        <f t="shared" si="1780"/>
        <v>16</v>
      </c>
      <c r="FA110" s="70">
        <f>Контингент!X115</f>
        <v>1</v>
      </c>
      <c r="FB110" s="177">
        <f t="shared" si="1781"/>
        <v>0</v>
      </c>
      <c r="FC110" s="177">
        <f t="shared" si="1782"/>
        <v>0</v>
      </c>
      <c r="FD110" s="70">
        <f>Контингент!Y115</f>
        <v>0</v>
      </c>
      <c r="FE110" s="177">
        <f t="shared" si="1783"/>
        <v>0</v>
      </c>
      <c r="FF110" s="177">
        <f t="shared" si="1784"/>
        <v>0</v>
      </c>
      <c r="FG110" s="70">
        <f>Контингент!Z115</f>
        <v>0</v>
      </c>
      <c r="FH110" s="177">
        <f t="shared" si="1785"/>
        <v>0</v>
      </c>
      <c r="FI110" s="177">
        <f t="shared" si="1786"/>
        <v>0</v>
      </c>
      <c r="FJ110" s="70">
        <f>Контингент!AB115</f>
        <v>0</v>
      </c>
      <c r="FK110" s="177">
        <f t="shared" si="1787"/>
        <v>0</v>
      </c>
      <c r="FL110" s="177">
        <f t="shared" si="1788"/>
        <v>0</v>
      </c>
      <c r="FM110" s="70">
        <f>Контингент!AC115</f>
        <v>0</v>
      </c>
      <c r="FN110" s="177">
        <f t="shared" si="1789"/>
        <v>0</v>
      </c>
      <c r="FO110" s="177">
        <f t="shared" si="1790"/>
        <v>0</v>
      </c>
      <c r="FP110" s="70">
        <f>Контингент!AD115</f>
        <v>0</v>
      </c>
      <c r="FQ110" s="177">
        <f t="shared" si="1791"/>
        <v>0</v>
      </c>
      <c r="FR110" s="177">
        <f t="shared" si="1792"/>
        <v>0</v>
      </c>
      <c r="FS110" s="70">
        <f>Контингент!AE115</f>
        <v>0</v>
      </c>
      <c r="FT110" s="177">
        <f t="shared" si="1793"/>
        <v>0</v>
      </c>
      <c r="FU110" s="177">
        <f t="shared" si="1794"/>
        <v>0</v>
      </c>
      <c r="FV110" s="70">
        <f>Контингент!AF115</f>
        <v>0</v>
      </c>
      <c r="FW110" s="177">
        <f t="shared" si="1795"/>
        <v>0</v>
      </c>
      <c r="FX110" s="177">
        <f t="shared" si="1796"/>
        <v>0</v>
      </c>
      <c r="FY110" s="70">
        <f>Контингент!AG115</f>
        <v>0</v>
      </c>
      <c r="FZ110" s="177">
        <f t="shared" si="1797"/>
        <v>0</v>
      </c>
      <c r="GA110" s="177">
        <f t="shared" si="1798"/>
        <v>0</v>
      </c>
      <c r="GB110" s="70">
        <f>Контингент!AH115</f>
        <v>0</v>
      </c>
      <c r="GC110" s="177">
        <f t="shared" si="1799"/>
        <v>0</v>
      </c>
      <c r="GD110" s="177">
        <f t="shared" si="1800"/>
        <v>0</v>
      </c>
      <c r="GE110" s="70">
        <f>Контингент!AI115</f>
        <v>0</v>
      </c>
      <c r="GF110" s="177">
        <f t="shared" si="1801"/>
        <v>0</v>
      </c>
      <c r="GG110" s="177">
        <f t="shared" si="1802"/>
        <v>0</v>
      </c>
      <c r="GH110" s="70">
        <f>Контингент!AJ115</f>
        <v>0</v>
      </c>
      <c r="GI110" s="177">
        <f t="shared" si="1803"/>
        <v>0</v>
      </c>
      <c r="GJ110" s="177">
        <f t="shared" si="1804"/>
        <v>0</v>
      </c>
      <c r="GK110" s="70">
        <f>Контингент!AX115</f>
        <v>0</v>
      </c>
      <c r="GL110" s="177">
        <f t="shared" si="1805"/>
        <v>0</v>
      </c>
      <c r="GM110" s="177">
        <f t="shared" si="1806"/>
        <v>0</v>
      </c>
      <c r="GN110" s="70">
        <f>Контингент!AY115</f>
        <v>0</v>
      </c>
      <c r="GO110" s="177">
        <f t="shared" si="1807"/>
        <v>0</v>
      </c>
      <c r="GP110" s="177">
        <f t="shared" si="1808"/>
        <v>0</v>
      </c>
      <c r="GQ110" s="70">
        <f>Контингент!AZ115</f>
        <v>0</v>
      </c>
      <c r="GR110" s="177">
        <f t="shared" si="1809"/>
        <v>0</v>
      </c>
      <c r="GS110" s="177">
        <f t="shared" si="1810"/>
        <v>0</v>
      </c>
      <c r="GT110" s="70">
        <f>Контингент!BA115</f>
        <v>0</v>
      </c>
      <c r="GU110" s="177">
        <f t="shared" si="1811"/>
        <v>0</v>
      </c>
      <c r="GV110" s="177">
        <f t="shared" si="1812"/>
        <v>0</v>
      </c>
      <c r="GW110" s="70">
        <f>Контингент!BB115</f>
        <v>0</v>
      </c>
      <c r="GX110" s="177">
        <f t="shared" si="1813"/>
        <v>0</v>
      </c>
      <c r="GY110" s="177">
        <f t="shared" si="1814"/>
        <v>0</v>
      </c>
      <c r="GZ110" s="70">
        <f>Контингент!BC115</f>
        <v>0</v>
      </c>
      <c r="HA110" s="177">
        <f t="shared" si="1815"/>
        <v>0</v>
      </c>
      <c r="HB110" s="177">
        <f t="shared" si="1816"/>
        <v>0</v>
      </c>
      <c r="HC110" s="70">
        <f>Контингент!BD115</f>
        <v>0</v>
      </c>
      <c r="HD110" s="177">
        <f t="shared" si="1817"/>
        <v>0</v>
      </c>
      <c r="HE110" s="177">
        <f t="shared" si="1818"/>
        <v>0</v>
      </c>
      <c r="HF110" s="70">
        <f>Контингент!BE115</f>
        <v>0</v>
      </c>
      <c r="HG110" s="177">
        <f t="shared" si="1819"/>
        <v>0</v>
      </c>
      <c r="HH110" s="177">
        <f t="shared" si="1820"/>
        <v>0</v>
      </c>
      <c r="HI110" s="70">
        <f>Контингент!BF115</f>
        <v>0</v>
      </c>
      <c r="HJ110" s="177">
        <f t="shared" si="1821"/>
        <v>4280</v>
      </c>
      <c r="HK110" s="177">
        <f t="shared" si="1822"/>
        <v>1141</v>
      </c>
      <c r="HL110" s="70">
        <f>Контингент!F115</f>
        <v>79.7</v>
      </c>
      <c r="HM110" s="177">
        <f t="shared" si="1823"/>
        <v>0</v>
      </c>
      <c r="HN110" s="177">
        <f t="shared" si="1824"/>
        <v>0</v>
      </c>
      <c r="HO110" s="70">
        <f>Контингент!G115</f>
        <v>0</v>
      </c>
      <c r="HP110" s="177">
        <f t="shared" si="1825"/>
        <v>0</v>
      </c>
      <c r="HQ110" s="177">
        <f t="shared" si="1826"/>
        <v>0</v>
      </c>
      <c r="HR110" s="70">
        <f>Контингент!AQ115</f>
        <v>0</v>
      </c>
      <c r="HS110" s="177">
        <f t="shared" si="1827"/>
        <v>0</v>
      </c>
      <c r="HT110" s="177">
        <f t="shared" si="1828"/>
        <v>0</v>
      </c>
      <c r="HU110" s="70">
        <f>Контингент!M115</f>
        <v>0</v>
      </c>
      <c r="HV110" s="177">
        <f t="shared" si="1829"/>
        <v>0</v>
      </c>
      <c r="HW110" s="177">
        <f t="shared" si="1830"/>
        <v>0</v>
      </c>
      <c r="HX110" s="70">
        <f>Контингент!N115</f>
        <v>0</v>
      </c>
      <c r="HY110" s="177">
        <f t="shared" si="1831"/>
        <v>0</v>
      </c>
      <c r="HZ110" s="177">
        <f t="shared" si="1832"/>
        <v>0</v>
      </c>
      <c r="IA110" s="70">
        <f>Контингент!AU115</f>
        <v>0</v>
      </c>
      <c r="IB110" s="177">
        <f t="shared" si="1833"/>
        <v>0</v>
      </c>
      <c r="IC110" s="177">
        <f t="shared" si="1834"/>
        <v>0</v>
      </c>
      <c r="ID110" s="70">
        <f>Контингент!AL115</f>
        <v>0</v>
      </c>
      <c r="IE110" s="177">
        <f t="shared" si="1835"/>
        <v>0</v>
      </c>
      <c r="IF110" s="177">
        <f t="shared" si="1836"/>
        <v>0</v>
      </c>
      <c r="IG110" s="70">
        <f>Контингент!AM115</f>
        <v>0</v>
      </c>
      <c r="IH110" s="177">
        <f t="shared" si="1837"/>
        <v>0</v>
      </c>
      <c r="II110" s="177">
        <f t="shared" si="1838"/>
        <v>0</v>
      </c>
      <c r="IJ110" s="70">
        <f>Контингент!BH115</f>
        <v>0</v>
      </c>
      <c r="IK110" s="177">
        <f t="shared" si="1839"/>
        <v>1270</v>
      </c>
      <c r="IL110" s="177">
        <f t="shared" si="1840"/>
        <v>339</v>
      </c>
      <c r="IM110" s="70">
        <f>Контингент!H115+Контингент!I115</f>
        <v>23</v>
      </c>
      <c r="IN110" s="177">
        <f t="shared" si="1841"/>
        <v>0</v>
      </c>
      <c r="IO110" s="177">
        <f t="shared" si="1842"/>
        <v>0</v>
      </c>
      <c r="IP110" s="70">
        <f>Контингент!J115</f>
        <v>0</v>
      </c>
      <c r="IQ110" s="177">
        <f t="shared" si="1843"/>
        <v>0</v>
      </c>
      <c r="IR110" s="177">
        <f t="shared" si="1844"/>
        <v>0</v>
      </c>
      <c r="IS110" s="70">
        <f>Контингент!AR115+Контингент!AS115</f>
        <v>0</v>
      </c>
      <c r="IT110" s="177">
        <f t="shared" si="1845"/>
        <v>0</v>
      </c>
      <c r="IU110" s="177">
        <f t="shared" si="1846"/>
        <v>0</v>
      </c>
      <c r="IV110" s="70">
        <f>Контингент!O115+Контингент!P115</f>
        <v>0</v>
      </c>
      <c r="IW110" s="177">
        <f t="shared" si="1847"/>
        <v>0</v>
      </c>
      <c r="IX110" s="177">
        <f t="shared" si="1848"/>
        <v>0</v>
      </c>
      <c r="IY110" s="70">
        <f>Контингент!Q115</f>
        <v>0</v>
      </c>
      <c r="IZ110" s="177">
        <f t="shared" si="1849"/>
        <v>0</v>
      </c>
      <c r="JA110" s="177">
        <f t="shared" si="1850"/>
        <v>0</v>
      </c>
      <c r="JB110" s="70">
        <f>Контингент!AV115+Контингент!AW115</f>
        <v>0</v>
      </c>
      <c r="JC110" s="177">
        <f t="shared" si="1851"/>
        <v>0</v>
      </c>
      <c r="JD110" s="177">
        <f t="shared" si="1852"/>
        <v>0</v>
      </c>
      <c r="JE110" s="70">
        <f>Контингент!AN115</f>
        <v>0</v>
      </c>
      <c r="JF110" s="177">
        <f t="shared" si="1853"/>
        <v>0</v>
      </c>
      <c r="JG110" s="177">
        <f t="shared" si="1854"/>
        <v>0</v>
      </c>
      <c r="JH110" s="70">
        <f>Контингент!AO115</f>
        <v>0</v>
      </c>
      <c r="JI110" s="177">
        <f t="shared" si="1855"/>
        <v>0</v>
      </c>
      <c r="JJ110" s="177">
        <f t="shared" si="1856"/>
        <v>0</v>
      </c>
      <c r="JK110" s="70">
        <f>Контингент!BI115</f>
        <v>0</v>
      </c>
      <c r="JL110" s="70">
        <f t="shared" si="1857"/>
        <v>163</v>
      </c>
      <c r="JM110" s="70">
        <f>Контингент!CZ115</f>
        <v>52.7</v>
      </c>
      <c r="JN110" s="70">
        <f t="shared" si="1858"/>
        <v>215.7</v>
      </c>
      <c r="JO110" s="177">
        <f t="shared" si="1859"/>
        <v>7874</v>
      </c>
      <c r="JP110" s="177">
        <f t="shared" si="1860"/>
        <v>2100</v>
      </c>
      <c r="JQ110" s="143">
        <f>'Нормативы и коэффициенты МОО'!$Y$17</f>
        <v>0.89426399999999995</v>
      </c>
      <c r="JR110" s="14">
        <v>1</v>
      </c>
      <c r="JS110" s="177">
        <f t="shared" si="1861"/>
        <v>7041</v>
      </c>
      <c r="JT110" s="177">
        <f t="shared" si="1862"/>
        <v>1878</v>
      </c>
      <c r="JU110" s="177">
        <f t="shared" si="1863"/>
        <v>1396</v>
      </c>
      <c r="JV110" s="177">
        <f t="shared" si="1864"/>
        <v>0</v>
      </c>
      <c r="JW110" s="70">
        <f>Контингент!DU115</f>
        <v>60.3</v>
      </c>
      <c r="JX110" s="177">
        <f t="shared" si="1865"/>
        <v>0</v>
      </c>
      <c r="JY110" s="177">
        <f t="shared" si="1866"/>
        <v>0</v>
      </c>
      <c r="JZ110" s="70">
        <f>Контингент!DV115</f>
        <v>0</v>
      </c>
      <c r="KA110" s="177">
        <f t="shared" si="1867"/>
        <v>0</v>
      </c>
      <c r="KB110" s="177">
        <f t="shared" si="1868"/>
        <v>0</v>
      </c>
      <c r="KC110" s="70">
        <f>(Контингент!DW115+Контингент!DX115+Контингент!DY115+Контингент!DZ115+Контингент!EA115+Контингент!EB115+Контингент!EC115+Контингент!ED115+Контингент!EE115)</f>
        <v>0</v>
      </c>
      <c r="KD110" s="177">
        <f t="shared" si="1869"/>
        <v>1845</v>
      </c>
      <c r="KE110" s="177">
        <f t="shared" si="1870"/>
        <v>0</v>
      </c>
      <c r="KF110" s="70">
        <f>Контингент!EF115</f>
        <v>79.7</v>
      </c>
      <c r="KG110" s="177">
        <f t="shared" si="1871"/>
        <v>0</v>
      </c>
      <c r="KH110" s="177">
        <f t="shared" si="1872"/>
        <v>0</v>
      </c>
      <c r="KI110" s="70">
        <f>Контингент!EG115</f>
        <v>0</v>
      </c>
      <c r="KJ110" s="177">
        <f t="shared" si="1873"/>
        <v>0</v>
      </c>
      <c r="KK110" s="177">
        <f t="shared" si="1874"/>
        <v>0</v>
      </c>
      <c r="KL110" s="70">
        <f>Контингент!EH115</f>
        <v>0</v>
      </c>
      <c r="KM110" s="177">
        <f t="shared" si="1875"/>
        <v>0</v>
      </c>
      <c r="KN110" s="177">
        <f t="shared" si="1876"/>
        <v>0</v>
      </c>
      <c r="KO110" s="70">
        <f>Контингент!EI115</f>
        <v>0</v>
      </c>
      <c r="KP110" s="177">
        <f t="shared" si="1877"/>
        <v>0</v>
      </c>
      <c r="KQ110" s="177">
        <f t="shared" si="1878"/>
        <v>0</v>
      </c>
      <c r="KR110" s="70">
        <f>Контингент!EJ115</f>
        <v>0</v>
      </c>
      <c r="KS110" s="177">
        <f t="shared" si="1879"/>
        <v>0</v>
      </c>
      <c r="KT110" s="177">
        <f t="shared" si="1880"/>
        <v>0</v>
      </c>
      <c r="KU110" s="70">
        <f>Контингент!EK115</f>
        <v>0</v>
      </c>
      <c r="KV110" s="70">
        <f t="shared" si="1881"/>
        <v>140</v>
      </c>
      <c r="KW110" s="177">
        <f t="shared" si="1882"/>
        <v>3241</v>
      </c>
      <c r="KX110" s="177">
        <f t="shared" si="1883"/>
        <v>0</v>
      </c>
      <c r="KY110" s="143">
        <f>'Нормативы и коэффициенты МОО'!$Y$17</f>
        <v>0.89426399999999995</v>
      </c>
      <c r="KZ110" s="14">
        <v>1</v>
      </c>
      <c r="LA110" s="177">
        <f t="shared" si="1884"/>
        <v>2898</v>
      </c>
      <c r="LB110" s="177">
        <f t="shared" si="1885"/>
        <v>0</v>
      </c>
      <c r="LC110" s="177">
        <f>ROUND(LE110*$I110*$W110*$BR110*$CJ110*IF($JN110&gt;500,$DB110,IF($JN110&gt;250,$DN110,IF($JN110&gt;0,$DH110,0)))/1000,0)</f>
        <v>266</v>
      </c>
      <c r="LD110" s="177">
        <f>ROUND(LE110*$P110*$W110*$BR110*$CJ110*IF($JN110&gt;500,$DB110,IF($JN110&gt;250,$DN110,IF($JN110&gt;0,$DH110,0)))/1000,0)</f>
        <v>0</v>
      </c>
      <c r="LE110" s="70">
        <f>Контингент!DC115</f>
        <v>60.3</v>
      </c>
      <c r="LF110" s="177">
        <f>ROUND(LH110*$I110*$W110*$BR110*$CP110*IF($JN110&gt;500,$DB110,IF($JN110&gt;250,$DN110,IF($JN110&gt;0,$DH110,0)))/1000,0)</f>
        <v>0</v>
      </c>
      <c r="LG110" s="177">
        <f>ROUND(LH110*$P110*$W110*$BR110*$CP110*IF($JN110&gt;500,$DB110,IF($JN110&gt;250,$DN110,IF($JN110&gt;0,$DH110,0)))/1000,0)</f>
        <v>0</v>
      </c>
      <c r="LH110" s="70">
        <f>Контингент!DD115</f>
        <v>0</v>
      </c>
      <c r="LI110" s="177">
        <f>ROUND(LK110*$I110*$AA110*$BR110*$CJ110*IF($JN110&gt;500,$DB110,IF($JN110&gt;250,$DN110,IF($JN110&gt;0,$DH110,0)))/1000,0)</f>
        <v>0</v>
      </c>
      <c r="LJ110" s="177">
        <f>ROUND(LK110*$P110*$AA110*$BR110*$CJ110*IF($JN110&gt;500,$DB110,IF($JN110&gt;250,$DN110,IF($JN110&gt;0,$DH110,0)))/1000,0)</f>
        <v>0</v>
      </c>
      <c r="LK110" s="70">
        <f>Контингент!DE115</f>
        <v>0</v>
      </c>
      <c r="LL110" s="177">
        <f>ROUND(LN110*$I110*$AE110*$BR110*$CJ110*IF($JN110&gt;500,$DB110,IF($JN110&gt;250,$DN110,IF($JN110&gt;0,$DH110,0)))/1000,0)</f>
        <v>0</v>
      </c>
      <c r="LM110" s="177">
        <f>ROUND(LN110*$P110*$AE110*$BR110*$CJ110*IF($JN110&gt;500,$DB110,IF($JN110&gt;250,$DN110,IF($JN110&gt;0,$DH110,0)))/1000,0)</f>
        <v>0</v>
      </c>
      <c r="LN110" s="70">
        <f>Контингент!DF115</f>
        <v>0</v>
      </c>
      <c r="LO110" s="177">
        <f>ROUND(LQ110*$I110*$AI110*$BR110*$CJ110*IF($JN110&gt;500,$DB110,IF($JN110&gt;250,$DN110,IF($JN110&gt;0,$DH110,0)))/1000,0)</f>
        <v>0</v>
      </c>
      <c r="LP110" s="177">
        <f>ROUND(LQ110*$P110*$AI110*$BR110*$CJ110*IF($JN110&gt;500,$DB110,IF($JN110&gt;250,$DN110,IF($JN110&gt;0,$DH110,0)))/1000,0)</f>
        <v>0</v>
      </c>
      <c r="LQ110" s="70">
        <f>Контингент!DG115</f>
        <v>0</v>
      </c>
      <c r="LR110" s="177">
        <f>ROUND(LT110*$I110*$AM110*$BR110*$CJ110*IF($JN110&gt;500,$DB110,IF($JN110&gt;250,$DN110,IF($JN110&gt;0,$DH110,0)))/1000,0)</f>
        <v>0</v>
      </c>
      <c r="LS110" s="177">
        <f>ROUND(LT110*$P110*$AM110*$BR110*$CJ110*IF($JN110&gt;500,$DB110,IF($JN110&gt;250,$DN110,IF($JN110&gt;0,$DH110,0)))/1000,0)</f>
        <v>0</v>
      </c>
      <c r="LT110" s="70">
        <f>Контингент!DH115</f>
        <v>0</v>
      </c>
      <c r="LU110" s="177">
        <f>ROUND(LW110*$I110*$AQ110*$BR110*$CJ110*IF($JN110&gt;500,$DB110,IF($JN110&gt;250,$DN110,IF($JN110&gt;0,$DH110,0)))/1000,0)</f>
        <v>0</v>
      </c>
      <c r="LV110" s="177">
        <f>ROUND(LW110*$P110*$AQ110*$BR110*$CJ110*IF($JN110&gt;500,$DB110,IF($JN110&gt;250,$DN110,IF($JN110&gt;0,$DH110,0)))/1000,0)</f>
        <v>0</v>
      </c>
      <c r="LW110" s="70">
        <f>Контингент!DI115</f>
        <v>0</v>
      </c>
      <c r="LX110" s="177">
        <f>ROUND(LZ110*$I110*$AU110*$BR110*$CJ110*IF($JN110&gt;500,$DB110,IF($JN110&gt;250,$DN110,IF($JN110&gt;0,$DH110,0)))/1000,0)</f>
        <v>0</v>
      </c>
      <c r="LY110" s="177">
        <f>ROUND(LZ110*$P110*$AU110*$BR110*$CJ110*IF($JN110&gt;500,$DB110,IF($JN110&gt;250,$DN110,IF($JN110&gt;0,$DH110,0)))/1000,0)</f>
        <v>0</v>
      </c>
      <c r="LZ110" s="70">
        <f>Контингент!DJ115</f>
        <v>0</v>
      </c>
      <c r="MA110" s="177">
        <f>ROUND(MC110*$I110*$AY110*$BR110*$CJ110*IF($JN110&gt;500,$DB110,IF($JN110&gt;250,$DN110,IF($JN110&gt;0,$DH110,0)))/1000,0)</f>
        <v>0</v>
      </c>
      <c r="MB110" s="177">
        <f>ROUND(MC110*$P110*$AY110*$BR110*$CJ110*IF($JN110&gt;500,$DB110,IF($JN110&gt;250,$DN110,IF($JN110&gt;0,$DH110,0)))/1000,0)</f>
        <v>0</v>
      </c>
      <c r="MC110" s="70">
        <f>Контингент!DK115</f>
        <v>0</v>
      </c>
      <c r="MD110" s="177">
        <f>ROUND(MF110*$I110*$BC110*$BR110*$CJ110*IF($JN110&gt;500,$DB110,IF($JN110&gt;250,$DN110,IF($JN110&gt;0,$DH110,0)))/1000,0)</f>
        <v>0</v>
      </c>
      <c r="ME110" s="177">
        <f>ROUND(MF110*$P110*$BC110*$BR110*$CJ110*IF($JN110&gt;500,$DB110,IF($JN110&gt;250,$DN110,IF($JN110&gt;0,$DH110,0)))/1000,0)</f>
        <v>0</v>
      </c>
      <c r="MF110" s="70">
        <f>Контингент!DL115</f>
        <v>0</v>
      </c>
      <c r="MG110" s="177">
        <f>ROUND(MI110*$I110*$BG110*$BR110*$CJ110*IF($JN110&gt;500,$DB110,IF($JN110&gt;250,$DN110,IF($JN110&gt;0,$DH110,0)))/1000,0)</f>
        <v>0</v>
      </c>
      <c r="MH110" s="177">
        <f>ROUND(MI110*$P110*$BG110*$BR110*$CJ110*IF($JN110&gt;500,$DB110,IF($JN110&gt;250,$DN110,IF($JN110&gt;0,$DH110,0)))/1000,0)</f>
        <v>0</v>
      </c>
      <c r="MI110" s="70">
        <f>Контингент!DM115</f>
        <v>0</v>
      </c>
      <c r="MJ110" s="177">
        <f>ROUND(ML110*$I110*$W110*$BR110*$CJ110*IF($JN110&gt;500,$DB110,IF($JN110&gt;250,$DN110,IF($JN110&gt;0,$DH110,0)))/1000,0)</f>
        <v>352</v>
      </c>
      <c r="MK110" s="177">
        <f>ROUND(ML110*$P110*$W110*$BR110*$CJ110*IF($JN110&gt;500,$DB110,IF($JN110&gt;250,$DN110,IF($JN110&gt;0,$DH110,0)))/1000,0)</f>
        <v>0</v>
      </c>
      <c r="ML110" s="70">
        <f>Контингент!DN115</f>
        <v>79.7</v>
      </c>
      <c r="MM110" s="177">
        <f>ROUND(MO110*$I110*$W110*$BR110*$CP110*IF($JN110&gt;500,$DB110,IF($JN110&gt;250,$DN110,IF($JN110&gt;0,$DH110,0)))/1000,0)</f>
        <v>0</v>
      </c>
      <c r="MN110" s="177">
        <f>ROUND(MO110*$P110*$W110*$BR110*$CP110*IF($JN110&gt;500,$DB110,IF($JN110&gt;250,$DN110,IF($JN110&gt;0,$DH110,0)))/1000,0)</f>
        <v>0</v>
      </c>
      <c r="MO110" s="70">
        <f>Контингент!DO115</f>
        <v>0</v>
      </c>
      <c r="MP110" s="177">
        <f>ROUND(MR110*$I110*$BH110*$BR110*$CJ110*IF($JN110&gt;500,$DB110,IF($JN110&gt;250,$DN110,IF($JN110&gt;0,$DH110,0)))/1000,0)</f>
        <v>0</v>
      </c>
      <c r="MQ110" s="177">
        <f>ROUND(MR110*$P110*$BH110*$BR110*$CJ110*IF($JN110&gt;500,$DB110,IF($JN110&gt;250,$DN110,IF($JN110&gt;0,$DH110,0)))/1000,0)</f>
        <v>0</v>
      </c>
      <c r="MR110" s="70">
        <f>Контингент!DP115</f>
        <v>0</v>
      </c>
      <c r="MS110" s="177">
        <f>ROUND(MU110*$I110*$W110*$BR110*$CJ110*IF($JN110&gt;500,$DB110,IF($JN110&gt;250,$DN110,IF($JN110&gt;0,$DH110,0)))/1000,0)</f>
        <v>101</v>
      </c>
      <c r="MT110" s="177">
        <f>ROUND(MU110*$P110*$W110*$BR110*$CJ110*IF($JN110&gt;500,$DB110,IF($JN110&gt;250,$DN110,IF($JN110&gt;0,$DH110,0)))/1000,0)</f>
        <v>0</v>
      </c>
      <c r="MU110" s="70">
        <f>Контингент!DQ115</f>
        <v>23</v>
      </c>
      <c r="MV110" s="177">
        <f>ROUND(MX110*$I110*$W110*$BR110*$CP110*IF($JN110&gt;500,$DB110,IF($JN110&gt;250,$DN110,IF($JN110&gt;0,$DH110,0)))/1000,0)</f>
        <v>0</v>
      </c>
      <c r="MW110" s="177">
        <f>ROUND(MX110*$P110*$W110*$BR110*$CP110*IF($JN110&gt;500,$DB110,IF($JN110&gt;250,$DN110,IF($JN110&gt;0,$DH110,0)))/1000,0)</f>
        <v>0</v>
      </c>
      <c r="MX110" s="70">
        <f>Контингент!DR115</f>
        <v>0</v>
      </c>
      <c r="MY110" s="177">
        <f>ROUND(NA110*$I110*$BI110*$BR110*$CJ110*IF($JN110&gt;500,$DB110,IF($JN110&gt;250,$DN110,IF($JN110&gt;0,$DH110,0)))/1000,0)</f>
        <v>0</v>
      </c>
      <c r="MZ110" s="177">
        <f>ROUND(NA110*$P110*$BI110*$BR110*$CJ110*IF($JN110&gt;500,$DB110,IF($JN110&gt;250,$DN110,IF($JN110&gt;0,$DH110,0)))/1000,0)</f>
        <v>0</v>
      </c>
      <c r="NA110" s="70">
        <f>Контингент!DS115</f>
        <v>0</v>
      </c>
      <c r="NB110" s="70">
        <f t="shared" si="1886"/>
        <v>163</v>
      </c>
      <c r="NC110" s="177">
        <f t="shared" si="1887"/>
        <v>719</v>
      </c>
      <c r="ND110" s="177">
        <f t="shared" si="1888"/>
        <v>0</v>
      </c>
      <c r="NE110" s="143">
        <f>'Нормативы и коэффициенты МОО'!$Y$17</f>
        <v>0.89426399999999995</v>
      </c>
      <c r="NF110" s="14">
        <v>1</v>
      </c>
      <c r="NG110" s="14">
        <v>12</v>
      </c>
      <c r="NH110" s="14">
        <v>8</v>
      </c>
      <c r="NI110" s="177">
        <f t="shared" si="1889"/>
        <v>429</v>
      </c>
      <c r="NJ110" s="177">
        <f t="shared" si="1890"/>
        <v>0</v>
      </c>
      <c r="NK110" s="177">
        <f>ROUND(NM110*$J110*$W110*$BR110*$CJ110*IF($JN110&gt;500,$DB110,IF($JN110&gt;250,$DN110,IF($JN110&gt;0,$DH110,0)))/1000,0)</f>
        <v>355</v>
      </c>
      <c r="NL110" s="177">
        <f>ROUND(NM110*$Q110*$W110*$BR110*$CJ110*IF($JN110&gt;500,$DB110,IF($JN110&gt;250,$DN110,IF($JN110&gt;0,$DH110,0)))/1000,0)</f>
        <v>95</v>
      </c>
      <c r="NM110" s="70">
        <f>Контингент!DC115</f>
        <v>60.3</v>
      </c>
      <c r="NN110" s="177">
        <f>ROUND(NP110*$J110*$W110*$BR110*$CP110*IF($JN110&gt;500,$DB110,IF($JN110&gt;250,$DN110,IF($JN110&gt;0,$DH110,0)))/1000,0)</f>
        <v>0</v>
      </c>
      <c r="NO110" s="177">
        <f>ROUND(NP110*$Q110*$W110*$BR110*$CP110*IF($JN110&gt;500,$DB110,IF($JN110&gt;250,$DN110,IF($JN110&gt;0,$DH110,0)))/1000,0)</f>
        <v>0</v>
      </c>
      <c r="NP110" s="70">
        <f>Контингент!DD115</f>
        <v>0</v>
      </c>
      <c r="NQ110" s="177">
        <f>ROUND(NS110*$J110*$AA110*$BR110*$CJ110*IF($JN110&gt;500,$DB110,IF($JN110&gt;250,$DN110,IF($JN110&gt;0,$DH110,0)))/1000,0)</f>
        <v>0</v>
      </c>
      <c r="NR110" s="177">
        <f>ROUND(NS110*$Q110*$AA110*$BR110*$CJ110*IF($JN110&gt;500,$DB110,IF($JN110&gt;250,$DN110,IF($JN110&gt;0,$DH110,0)))/1000,0)</f>
        <v>0</v>
      </c>
      <c r="NS110" s="70">
        <f>Контингент!DE115</f>
        <v>0</v>
      </c>
      <c r="NT110" s="177">
        <f>ROUND(NV110*$J110*$AE110*$BR110*$CJ110*IF($JN110&gt;500,$DB110,IF($JN110&gt;250,$DN110,IF($JN110&gt;0,$DH110,0)))/1000,0)</f>
        <v>0</v>
      </c>
      <c r="NU110" s="177">
        <f>ROUND(NV110*$Q110*$AE110*$BR110*$CJ110*IF($JN110&gt;500,$DB110,IF($JN110&gt;250,$DN110,IF($JN110&gt;0,$DH110,0)))/1000,0)</f>
        <v>0</v>
      </c>
      <c r="NV110" s="70">
        <f>Контингент!DF115</f>
        <v>0</v>
      </c>
      <c r="NW110" s="177">
        <f>ROUND(NY110*$J110*$AI110*$BR110*$CJ110*IF($JN110&gt;500,$DB110,IF($JN110&gt;250,$DN110,IF($JN110&gt;0,$DH110,0)))/1000,0)</f>
        <v>0</v>
      </c>
      <c r="NX110" s="177">
        <f>ROUND(NY110*$Q110*$AI110*$BR110*$CJ110*IF($JN110&gt;500,$DB110,IF($JN110&gt;250,$DN110,IF($JN110&gt;0,$DH110,0)))/1000,0)</f>
        <v>0</v>
      </c>
      <c r="NY110" s="70">
        <f>Контингент!DG115</f>
        <v>0</v>
      </c>
      <c r="NZ110" s="177">
        <f>ROUND(OB110*$J110*$AM110*$BR110*$CJ110*IF($JN110&gt;500,$DB110,IF($JN110&gt;250,$DN110,IF($JN110&gt;0,$DH110,0)))/1000,0)</f>
        <v>0</v>
      </c>
      <c r="OA110" s="177">
        <f>ROUND(OB110*$Q110*$AM110*$BR110*$CJ110*IF($JN110&gt;500,$DB110,IF($JN110&gt;250,$DN110,IF($JN110&gt;0,$DH110,0)))/1000,0)</f>
        <v>0</v>
      </c>
      <c r="OB110" s="70">
        <f>Контингент!DH115</f>
        <v>0</v>
      </c>
      <c r="OC110" s="177">
        <f>ROUND(OE110*$J110*$AQ110*$BR110*$CJ110*IF($JN110&gt;500,$DB110,IF($JN110&gt;250,$DN110,IF($JN110&gt;0,$DH110,0)))/1000,0)</f>
        <v>0</v>
      </c>
      <c r="OD110" s="177">
        <f>ROUND(OE110*$Q110*$AQ110*$BR110*$CJ110*IF($JN110&gt;500,$DB110,IF($JN110&gt;250,$DN110,IF($JN110&gt;0,$DH110,0)))/1000,0)</f>
        <v>0</v>
      </c>
      <c r="OE110" s="70">
        <f>Контингент!DI115</f>
        <v>0</v>
      </c>
      <c r="OF110" s="177">
        <f>ROUND(OH110*$J110*$AU110*$BR110*$CJ110*IF($JN110&gt;500,$DB110,IF($JN110&gt;250,$DN110,IF($JN110&gt;0,$DH110,0)))/1000,0)</f>
        <v>0</v>
      </c>
      <c r="OG110" s="177">
        <f>ROUND(OH110*$Q110*$AU110*$BR110*$CJ110*IF($JN110&gt;500,$DB110,IF($JN110&gt;250,$DN110,IF($JN110&gt;0,$DH110,0)))/1000,0)</f>
        <v>0</v>
      </c>
      <c r="OH110" s="70">
        <f>Контингент!DJ115</f>
        <v>0</v>
      </c>
      <c r="OI110" s="177">
        <f>ROUND(OK110*$J110*$AY110*$BR110*$CJ110*IF($JN110&gt;500,$DB110,IF($JN110&gt;250,$DN110,IF($JN110&gt;0,$DH110,0)))/1000,0)</f>
        <v>0</v>
      </c>
      <c r="OJ110" s="177">
        <f>ROUND(OK110*$Q110*$AY110*$BR110*$CJ110*IF($JN110&gt;500,$DB110,IF($JN110&gt;250,$DN110,IF($JN110&gt;0,$DH110,0)))/1000,0)</f>
        <v>0</v>
      </c>
      <c r="OK110" s="70">
        <f>Контингент!DK115</f>
        <v>0</v>
      </c>
      <c r="OL110" s="177">
        <f>ROUND(ON110*$J110*$BC110*$BR110*$CJ110*IF($JN110&gt;500,$DB110,IF($JN110&gt;250,$DN110,IF($JN110&gt;0,$DH110,0)))/1000,0)</f>
        <v>0</v>
      </c>
      <c r="OM110" s="177">
        <f>ROUND(ON110*$Q110*$BC110*$BR110*$CJ110*IF($JN110&gt;500,$DB110,IF($JN110&gt;250,$DN110,IF($JN110&gt;0,$DH110,0)))/1000,0)</f>
        <v>0</v>
      </c>
      <c r="ON110" s="70">
        <f>Контингент!DL115</f>
        <v>0</v>
      </c>
      <c r="OO110" s="177">
        <f>ROUND(OQ110*$J110*$BG110*$BR110*$CJ110*IF($JN110&gt;500,$DB110,IF($JN110&gt;250,$DN110,IF($JN110&gt;0,$DH110,0)))/1000,0)</f>
        <v>0</v>
      </c>
      <c r="OP110" s="177">
        <f>ROUND(OQ110*$Q110*$BG110*$BR110*$CJ110*IF($JN110&gt;500,$DB110,IF($JN110&gt;250,$DN110,IF($JN110&gt;0,$DH110,0)))/1000,0)</f>
        <v>0</v>
      </c>
      <c r="OQ110" s="70">
        <f>Контингент!DM115</f>
        <v>0</v>
      </c>
      <c r="OR110" s="177">
        <f>ROUND(OT110*$J110*$W110*$BR110*$CJ110*IF($JN110&gt;500,$DB110,IF($JN110&gt;250,$DN110,IF($JN110&gt;0,$DH110,0)))/1000,0)</f>
        <v>469</v>
      </c>
      <c r="OS110" s="177">
        <f>ROUND(OT110*$Q110*$W110*$BR110*$CJ110*IF($JN110&gt;500,$DB110,IF($JN110&gt;250,$DN110,IF($JN110&gt;0,$DH110,0)))/1000,0)</f>
        <v>125</v>
      </c>
      <c r="OT110" s="70">
        <f>Контингент!DN115</f>
        <v>79.7</v>
      </c>
      <c r="OU110" s="177">
        <f>ROUND(OW110*$J110*$W110*$BR110*$CP110*IF($JN110&gt;500,$DB110,IF($JN110&gt;250,$DN110,IF($JN110&gt;0,$DH110,0)))/1000,0)</f>
        <v>0</v>
      </c>
      <c r="OV110" s="177">
        <f>ROUND(OW110*$Q110*$W110*$BR110*$CP110*IF($JN110&gt;500,$DB110,IF($JN110&gt;250,$DN110,IF($JN110&gt;0,$DH110,0)))/1000,0)</f>
        <v>0</v>
      </c>
      <c r="OW110" s="70">
        <f>Контингент!DO115</f>
        <v>0</v>
      </c>
      <c r="OX110" s="177">
        <f>ROUND(OZ110*$J110*$BH110*$BR110*$CJ110*IF($JN110&gt;500,$DB110,IF($JN110&gt;250,$DN110,IF($JN110&gt;0,$DH110,0)))/1000,0)</f>
        <v>0</v>
      </c>
      <c r="OY110" s="177">
        <f>ROUND(OZ110*$Q110*$BH110*$BR110*$CJ110*IF($JN110&gt;500,$DB110,IF($JN110&gt;250,$DN110,IF($JN110&gt;0,$DH110,0)))/1000,0)</f>
        <v>0</v>
      </c>
      <c r="OZ110" s="70">
        <f>Контингент!DP115</f>
        <v>0</v>
      </c>
      <c r="PA110" s="177">
        <f>ROUND(PC110*$J110*$W110*$BR110*$CJ110*IF($JN110&gt;500,$DB110,IF($JN110&gt;250,$DN110,IF($JN110&gt;0,$DH110,0)))/1000,0)</f>
        <v>135</v>
      </c>
      <c r="PB110" s="177">
        <f>ROUND(PC110*$Q110*$W110*$BR110*$CJ110*IF($JN110&gt;500,$DB110,IF($JN110&gt;250,$DN110,IF($JN110&gt;0,$DH110,0)))/1000,0)</f>
        <v>36</v>
      </c>
      <c r="PC110" s="70">
        <f>Контингент!DQ115</f>
        <v>23</v>
      </c>
      <c r="PD110" s="177">
        <f>ROUND(PF110*$J110*$W110*$BR110*$CP110*IF($JN110&gt;500,$DB110,IF($JN110&gt;250,$DN110,IF($JN110&gt;0,$DH110,0)))/1000,0)</f>
        <v>0</v>
      </c>
      <c r="PE110" s="177">
        <f>ROUND(PF110*$Q110*$W110*$BR110*$CP110*IF($JN110&gt;500,$DB110,IF($JN110&gt;250,$DN110,IF($JN110&gt;0,$DH110,0)))/1000,0)</f>
        <v>0</v>
      </c>
      <c r="PF110" s="70">
        <f>Контингент!DR115</f>
        <v>0</v>
      </c>
      <c r="PG110" s="177">
        <f>ROUND(PI110*$J110*$BI110*$BR110*$CJ110*IF($JN110&gt;500,$DB110,IF($JN110&gt;250,$DN110,IF($JN110&gt;0,$DH110,0)))/1000,0)</f>
        <v>0</v>
      </c>
      <c r="PH110" s="177">
        <f>ROUND(PI110*$Q110*$BI110*$BR110*$CJ110*IF($JN110&gt;500,$DB110,IF($JN110&gt;250,$DN110,IF($JN110&gt;0,$DH110,0)))/1000,0)</f>
        <v>0</v>
      </c>
      <c r="PI110" s="70">
        <f>Контингент!DS115</f>
        <v>0</v>
      </c>
      <c r="PJ110" s="70">
        <f t="shared" si="1891"/>
        <v>163</v>
      </c>
      <c r="PK110" s="177">
        <f t="shared" si="1892"/>
        <v>959</v>
      </c>
      <c r="PL110" s="177">
        <f t="shared" si="1893"/>
        <v>256</v>
      </c>
      <c r="PM110" s="143">
        <f>'Нормативы и коэффициенты МОО'!$Y$17</f>
        <v>0.89426399999999995</v>
      </c>
      <c r="PN110" s="14">
        <v>1</v>
      </c>
      <c r="PO110" s="14">
        <v>12</v>
      </c>
      <c r="PP110" s="14">
        <v>4</v>
      </c>
      <c r="PQ110" s="177">
        <f t="shared" si="1894"/>
        <v>286</v>
      </c>
      <c r="PR110" s="177">
        <f t="shared" si="1895"/>
        <v>76</v>
      </c>
      <c r="PS110" s="153"/>
    </row>
    <row r="111" spans="1:435" x14ac:dyDescent="0.25">
      <c r="A111" s="85"/>
      <c r="B111" s="116" t="s">
        <v>84</v>
      </c>
      <c r="C111" s="119"/>
      <c r="D111" s="119"/>
      <c r="E111" s="119"/>
      <c r="F111" s="119"/>
      <c r="G111" s="119"/>
      <c r="H111" s="119"/>
      <c r="I111" s="119"/>
      <c r="J111" s="119"/>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19"/>
      <c r="AH111" s="119"/>
      <c r="AI111" s="119"/>
      <c r="AJ111" s="119"/>
      <c r="AK111" s="119"/>
      <c r="AL111" s="119"/>
      <c r="AM111" s="119"/>
      <c r="AN111" s="119"/>
      <c r="AO111" s="119"/>
      <c r="AP111" s="119"/>
      <c r="AQ111" s="119"/>
      <c r="AR111" s="119"/>
      <c r="AS111" s="119"/>
      <c r="AT111" s="119"/>
      <c r="AU111" s="119"/>
      <c r="AV111" s="119"/>
      <c r="AW111" s="119"/>
      <c r="AX111" s="119"/>
      <c r="AY111" s="119"/>
      <c r="AZ111" s="119"/>
      <c r="BA111" s="119"/>
      <c r="BB111" s="119"/>
      <c r="BC111" s="119"/>
      <c r="BD111" s="119"/>
      <c r="BE111" s="119"/>
      <c r="BF111" s="119"/>
      <c r="BG111" s="119"/>
      <c r="BH111" s="119"/>
      <c r="BI111" s="119"/>
      <c r="BJ111" s="119"/>
      <c r="BK111" s="119"/>
      <c r="BL111" s="119"/>
      <c r="BM111" s="119"/>
      <c r="BN111" s="119"/>
      <c r="BO111" s="119"/>
      <c r="BP111" s="119"/>
      <c r="BQ111" s="119"/>
      <c r="BR111" s="119"/>
      <c r="BS111" s="119"/>
      <c r="BT111" s="119"/>
      <c r="BU111" s="119"/>
      <c r="BV111" s="119"/>
      <c r="BW111" s="119"/>
      <c r="BX111" s="119"/>
      <c r="BY111" s="119"/>
      <c r="BZ111" s="119"/>
      <c r="CA111" s="119"/>
      <c r="CB111" s="119"/>
      <c r="CC111" s="119"/>
      <c r="CD111" s="119"/>
      <c r="CE111" s="119"/>
      <c r="CF111" s="119"/>
      <c r="CG111" s="119"/>
      <c r="CH111" s="119"/>
      <c r="CI111" s="119"/>
      <c r="CJ111" s="119"/>
      <c r="CK111" s="119"/>
      <c r="CL111" s="119"/>
      <c r="CM111" s="119"/>
      <c r="CN111" s="119"/>
      <c r="CO111" s="119"/>
      <c r="CP111" s="119"/>
      <c r="CQ111" s="119"/>
      <c r="CR111" s="119"/>
      <c r="CS111" s="119"/>
      <c r="CT111" s="119"/>
      <c r="CU111" s="119"/>
      <c r="CV111" s="119"/>
      <c r="CW111" s="119"/>
      <c r="CX111" s="119"/>
      <c r="CY111" s="119"/>
      <c r="CZ111" s="119"/>
      <c r="DA111" s="119"/>
      <c r="DB111" s="119"/>
      <c r="DC111" s="119"/>
      <c r="DD111" s="119"/>
      <c r="DE111" s="119"/>
      <c r="DF111" s="119"/>
      <c r="DG111" s="119"/>
      <c r="DH111" s="119"/>
      <c r="DI111" s="119"/>
      <c r="DJ111" s="119"/>
      <c r="DK111" s="119"/>
      <c r="DL111" s="119"/>
      <c r="DM111" s="119"/>
      <c r="DN111" s="119"/>
      <c r="DO111" s="119"/>
      <c r="DP111" s="119"/>
      <c r="DQ111" s="119"/>
      <c r="DR111" s="119"/>
      <c r="DS111" s="119"/>
      <c r="DT111" s="119"/>
      <c r="DU111" s="119"/>
      <c r="DV111" s="119"/>
      <c r="DW111" s="119"/>
      <c r="DX111" s="119"/>
      <c r="DY111" s="119"/>
      <c r="DZ111" s="119"/>
      <c r="EA111" s="119"/>
      <c r="EB111" s="119"/>
      <c r="EC111" s="119"/>
      <c r="ED111" s="119"/>
      <c r="EE111" s="119"/>
      <c r="EF111" s="119"/>
      <c r="EG111" s="119"/>
      <c r="EH111" s="119"/>
      <c r="EI111" s="119"/>
      <c r="EJ111" s="119"/>
      <c r="EK111" s="119"/>
      <c r="EL111" s="119"/>
      <c r="EM111" s="119"/>
      <c r="EN111" s="119"/>
      <c r="EO111" s="119"/>
      <c r="EP111" s="119"/>
      <c r="EQ111" s="119"/>
      <c r="ER111" s="119"/>
      <c r="ES111" s="119"/>
      <c r="ET111" s="119"/>
      <c r="EU111" s="119"/>
      <c r="EV111" s="119"/>
      <c r="EW111" s="119"/>
      <c r="EX111" s="119"/>
      <c r="EY111" s="119"/>
      <c r="EZ111" s="119"/>
      <c r="FA111" s="119"/>
      <c r="FB111" s="119"/>
      <c r="FC111" s="119"/>
      <c r="FD111" s="119"/>
      <c r="FE111" s="119"/>
      <c r="FF111" s="119"/>
      <c r="FG111" s="119"/>
      <c r="FH111" s="119"/>
      <c r="FI111" s="119"/>
      <c r="FJ111" s="119"/>
      <c r="FK111" s="119"/>
      <c r="FL111" s="119"/>
      <c r="FM111" s="119"/>
      <c r="FN111" s="119"/>
      <c r="FO111" s="119"/>
      <c r="FP111" s="119"/>
      <c r="FQ111" s="119"/>
      <c r="FR111" s="119"/>
      <c r="FS111" s="119"/>
      <c r="FT111" s="119"/>
      <c r="FU111" s="119"/>
      <c r="FV111" s="119"/>
      <c r="FW111" s="119"/>
      <c r="FX111" s="119"/>
      <c r="FY111" s="119"/>
      <c r="FZ111" s="119"/>
      <c r="GA111" s="119"/>
      <c r="GB111" s="119"/>
      <c r="GC111" s="119"/>
      <c r="GD111" s="119"/>
      <c r="GE111" s="119"/>
      <c r="GF111" s="119"/>
      <c r="GG111" s="119"/>
      <c r="GH111" s="119"/>
      <c r="GI111" s="119"/>
      <c r="GJ111" s="119"/>
      <c r="GK111" s="119"/>
      <c r="GL111" s="119"/>
      <c r="GM111" s="119"/>
      <c r="GN111" s="119"/>
      <c r="GO111" s="119"/>
      <c r="GP111" s="119"/>
      <c r="GQ111" s="119"/>
      <c r="GR111" s="119"/>
      <c r="GS111" s="119"/>
      <c r="GT111" s="119"/>
      <c r="GU111" s="119"/>
      <c r="GV111" s="119"/>
      <c r="GW111" s="119"/>
      <c r="GX111" s="119"/>
      <c r="GY111" s="119"/>
      <c r="GZ111" s="119"/>
      <c r="HA111" s="119"/>
      <c r="HB111" s="119"/>
      <c r="HC111" s="119"/>
      <c r="HD111" s="119"/>
      <c r="HE111" s="119"/>
      <c r="HF111" s="119"/>
      <c r="HG111" s="119"/>
      <c r="HH111" s="119"/>
      <c r="HI111" s="119"/>
      <c r="HJ111" s="119"/>
      <c r="HK111" s="119"/>
      <c r="HL111" s="119"/>
      <c r="HM111" s="119"/>
      <c r="HN111" s="119"/>
      <c r="HO111" s="119"/>
      <c r="HP111" s="119"/>
      <c r="HQ111" s="119"/>
      <c r="HR111" s="119"/>
      <c r="HS111" s="119"/>
      <c r="HT111" s="119"/>
      <c r="HU111" s="119"/>
      <c r="HV111" s="119"/>
      <c r="HW111" s="119"/>
      <c r="HX111" s="119"/>
      <c r="HY111" s="119"/>
      <c r="HZ111" s="119"/>
      <c r="IA111" s="119"/>
      <c r="IB111" s="119"/>
      <c r="IC111" s="119"/>
      <c r="ID111" s="119"/>
      <c r="IE111" s="119"/>
      <c r="IF111" s="119"/>
      <c r="IG111" s="119"/>
      <c r="IH111" s="119"/>
      <c r="II111" s="119"/>
      <c r="IJ111" s="119"/>
      <c r="IK111" s="119"/>
      <c r="IL111" s="119"/>
      <c r="IM111" s="119"/>
      <c r="IN111" s="119"/>
      <c r="IO111" s="119"/>
      <c r="IP111" s="119"/>
      <c r="IQ111" s="119"/>
      <c r="IR111" s="119"/>
      <c r="IS111" s="119"/>
      <c r="IT111" s="119"/>
      <c r="IU111" s="119"/>
      <c r="IV111" s="119"/>
      <c r="IW111" s="119"/>
      <c r="IX111" s="119"/>
      <c r="IY111" s="119"/>
      <c r="IZ111" s="119"/>
      <c r="JA111" s="119"/>
      <c r="JB111" s="119"/>
      <c r="JC111" s="119"/>
      <c r="JD111" s="119"/>
      <c r="JE111" s="119"/>
      <c r="JF111" s="119"/>
      <c r="JG111" s="119"/>
      <c r="JH111" s="119"/>
      <c r="JI111" s="119"/>
      <c r="JJ111" s="119"/>
      <c r="JK111" s="119"/>
      <c r="JL111" s="119"/>
      <c r="JM111" s="119"/>
      <c r="JN111" s="119"/>
      <c r="JO111" s="119"/>
      <c r="JP111" s="119"/>
      <c r="JQ111" s="119"/>
      <c r="JR111" s="119"/>
      <c r="JS111" s="119"/>
      <c r="JT111" s="119"/>
      <c r="JU111" s="119"/>
      <c r="JV111" s="119"/>
      <c r="JW111" s="119"/>
      <c r="JX111" s="119"/>
      <c r="JY111" s="119"/>
      <c r="JZ111" s="119"/>
      <c r="KA111" s="119"/>
      <c r="KB111" s="119"/>
      <c r="KC111" s="119"/>
      <c r="KD111" s="119"/>
      <c r="KE111" s="119"/>
      <c r="KF111" s="119"/>
      <c r="KG111" s="119"/>
      <c r="KH111" s="119"/>
      <c r="KI111" s="119"/>
      <c r="KJ111" s="119"/>
      <c r="KK111" s="119"/>
      <c r="KL111" s="119"/>
      <c r="KM111" s="119"/>
      <c r="KN111" s="119"/>
      <c r="KO111" s="119"/>
      <c r="KP111" s="119"/>
      <c r="KQ111" s="119"/>
      <c r="KR111" s="119"/>
      <c r="KS111" s="119"/>
      <c r="KT111" s="119"/>
      <c r="KU111" s="119"/>
      <c r="KV111" s="119"/>
      <c r="KW111" s="119"/>
      <c r="KX111" s="119"/>
      <c r="KY111" s="119"/>
      <c r="KZ111" s="119"/>
      <c r="LA111" s="119"/>
      <c r="LB111" s="119"/>
      <c r="LC111" s="119"/>
      <c r="LD111" s="119"/>
      <c r="LE111" s="119"/>
      <c r="LF111" s="119"/>
      <c r="LG111" s="119"/>
      <c r="LH111" s="119"/>
      <c r="LI111" s="119"/>
      <c r="LJ111" s="119"/>
      <c r="LK111" s="119"/>
      <c r="LL111" s="119"/>
      <c r="LM111" s="119"/>
      <c r="LN111" s="119"/>
      <c r="LO111" s="119"/>
      <c r="LP111" s="119"/>
      <c r="LQ111" s="119"/>
      <c r="LR111" s="119"/>
      <c r="LS111" s="119"/>
      <c r="LT111" s="119"/>
      <c r="LU111" s="119"/>
      <c r="LV111" s="119"/>
      <c r="LW111" s="119"/>
      <c r="LX111" s="119"/>
      <c r="LY111" s="119"/>
      <c r="LZ111" s="119"/>
      <c r="MA111" s="119"/>
      <c r="MB111" s="119"/>
      <c r="MC111" s="119"/>
      <c r="MD111" s="119"/>
      <c r="ME111" s="119"/>
      <c r="MF111" s="119"/>
      <c r="MG111" s="119"/>
      <c r="MH111" s="119"/>
      <c r="MI111" s="119"/>
      <c r="MJ111" s="119"/>
      <c r="MK111" s="119"/>
      <c r="ML111" s="119"/>
      <c r="MM111" s="119"/>
      <c r="MN111" s="119"/>
      <c r="MO111" s="119"/>
      <c r="MP111" s="119"/>
      <c r="MQ111" s="119"/>
      <c r="MR111" s="119"/>
      <c r="MS111" s="119"/>
      <c r="MT111" s="119"/>
      <c r="MU111" s="119"/>
      <c r="MV111" s="119"/>
      <c r="MW111" s="119"/>
      <c r="MX111" s="119"/>
      <c r="MY111" s="119"/>
      <c r="MZ111" s="119"/>
      <c r="NA111" s="119"/>
      <c r="NB111" s="119"/>
      <c r="NC111" s="119"/>
      <c r="ND111" s="119"/>
      <c r="NE111" s="119"/>
      <c r="NF111" s="119"/>
      <c r="NG111" s="119"/>
      <c r="NH111" s="119"/>
      <c r="NI111" s="119"/>
      <c r="NJ111" s="119"/>
      <c r="NK111" s="119"/>
      <c r="NL111" s="119"/>
      <c r="NM111" s="119"/>
      <c r="NN111" s="119"/>
      <c r="NO111" s="119"/>
      <c r="NP111" s="119"/>
      <c r="NQ111" s="119"/>
      <c r="NR111" s="119"/>
      <c r="NS111" s="119"/>
      <c r="NT111" s="119"/>
      <c r="NU111" s="119"/>
      <c r="NV111" s="119"/>
      <c r="NW111" s="119"/>
      <c r="NX111" s="119"/>
      <c r="NY111" s="119"/>
      <c r="NZ111" s="119"/>
      <c r="OA111" s="119"/>
      <c r="OB111" s="119"/>
      <c r="OC111" s="119"/>
      <c r="OD111" s="119"/>
      <c r="OE111" s="119"/>
      <c r="OF111" s="119"/>
      <c r="OG111" s="119"/>
      <c r="OH111" s="119"/>
      <c r="OI111" s="119"/>
      <c r="OJ111" s="119"/>
      <c r="OK111" s="119"/>
      <c r="OL111" s="119"/>
      <c r="OM111" s="119"/>
      <c r="ON111" s="119"/>
      <c r="OO111" s="119"/>
      <c r="OP111" s="119"/>
      <c r="OQ111" s="119"/>
      <c r="OR111" s="119"/>
      <c r="OS111" s="119"/>
      <c r="OT111" s="119"/>
      <c r="OU111" s="119"/>
      <c r="OV111" s="119"/>
      <c r="OW111" s="119"/>
      <c r="OX111" s="119"/>
      <c r="OY111" s="119"/>
      <c r="OZ111" s="119"/>
      <c r="PA111" s="119"/>
      <c r="PB111" s="119"/>
      <c r="PC111" s="119"/>
      <c r="PD111" s="119"/>
      <c r="PE111" s="119"/>
      <c r="PF111" s="119"/>
      <c r="PG111" s="119"/>
      <c r="PH111" s="119"/>
      <c r="PI111" s="119"/>
      <c r="PJ111" s="119"/>
      <c r="PK111" s="119"/>
      <c r="PL111" s="119"/>
      <c r="PM111" s="119"/>
      <c r="PN111" s="119"/>
      <c r="PO111" s="119"/>
      <c r="PP111" s="119"/>
      <c r="PQ111" s="119"/>
      <c r="PR111" s="119"/>
      <c r="PS111" s="153"/>
    </row>
    <row r="112" spans="1:435" x14ac:dyDescent="0.25">
      <c r="A112" s="85"/>
      <c r="B112" s="116" t="s">
        <v>236</v>
      </c>
      <c r="C112" s="119"/>
      <c r="D112" s="119"/>
      <c r="E112" s="119"/>
      <c r="F112" s="119"/>
      <c r="G112" s="119"/>
      <c r="H112" s="119"/>
      <c r="I112" s="119"/>
      <c r="J112" s="119"/>
      <c r="K112" s="119"/>
      <c r="L112" s="119"/>
      <c r="M112" s="119"/>
      <c r="N112" s="119"/>
      <c r="O112" s="119"/>
      <c r="P112" s="119"/>
      <c r="Q112" s="119"/>
      <c r="R112" s="119"/>
      <c r="S112" s="119"/>
      <c r="T112" s="119"/>
      <c r="U112" s="119"/>
      <c r="V112" s="119"/>
      <c r="W112" s="119"/>
      <c r="X112" s="119"/>
      <c r="Y112" s="119"/>
      <c r="Z112" s="119"/>
      <c r="AA112" s="119"/>
      <c r="AB112" s="119"/>
      <c r="AC112" s="119"/>
      <c r="AD112" s="119"/>
      <c r="AE112" s="119"/>
      <c r="AF112" s="119"/>
      <c r="AG112" s="119"/>
      <c r="AH112" s="119"/>
      <c r="AI112" s="119"/>
      <c r="AJ112" s="119"/>
      <c r="AK112" s="119"/>
      <c r="AL112" s="119"/>
      <c r="AM112" s="119"/>
      <c r="AN112" s="119"/>
      <c r="AO112" s="119"/>
      <c r="AP112" s="119"/>
      <c r="AQ112" s="119"/>
      <c r="AR112" s="119"/>
      <c r="AS112" s="119"/>
      <c r="AT112" s="119"/>
      <c r="AU112" s="119"/>
      <c r="AV112" s="119"/>
      <c r="AW112" s="119"/>
      <c r="AX112" s="119"/>
      <c r="AY112" s="119"/>
      <c r="AZ112" s="119"/>
      <c r="BA112" s="119"/>
      <c r="BB112" s="119"/>
      <c r="BC112" s="119"/>
      <c r="BD112" s="119"/>
      <c r="BE112" s="119"/>
      <c r="BF112" s="119"/>
      <c r="BG112" s="119"/>
      <c r="BH112" s="119"/>
      <c r="BI112" s="119"/>
      <c r="BJ112" s="119"/>
      <c r="BK112" s="119"/>
      <c r="BL112" s="119"/>
      <c r="BM112" s="119"/>
      <c r="BN112" s="119"/>
      <c r="BO112" s="119"/>
      <c r="BP112" s="119"/>
      <c r="BQ112" s="119"/>
      <c r="BR112" s="119"/>
      <c r="BS112" s="119"/>
      <c r="BT112" s="119"/>
      <c r="BU112" s="119"/>
      <c r="BV112" s="119"/>
      <c r="BW112" s="119"/>
      <c r="BX112" s="119"/>
      <c r="BY112" s="119"/>
      <c r="BZ112" s="119"/>
      <c r="CA112" s="119"/>
      <c r="CB112" s="119"/>
      <c r="CC112" s="119"/>
      <c r="CD112" s="119"/>
      <c r="CE112" s="119"/>
      <c r="CF112" s="119"/>
      <c r="CG112" s="119"/>
      <c r="CH112" s="119"/>
      <c r="CI112" s="119"/>
      <c r="CJ112" s="119"/>
      <c r="CK112" s="119"/>
      <c r="CL112" s="119"/>
      <c r="CM112" s="119"/>
      <c r="CN112" s="119"/>
      <c r="CO112" s="119"/>
      <c r="CP112" s="119"/>
      <c r="CQ112" s="119"/>
      <c r="CR112" s="119"/>
      <c r="CS112" s="119"/>
      <c r="CT112" s="119"/>
      <c r="CU112" s="119"/>
      <c r="CV112" s="119"/>
      <c r="CW112" s="119"/>
      <c r="CX112" s="119"/>
      <c r="CY112" s="119"/>
      <c r="CZ112" s="119"/>
      <c r="DA112" s="119"/>
      <c r="DB112" s="119"/>
      <c r="DC112" s="119"/>
      <c r="DD112" s="119"/>
      <c r="DE112" s="119"/>
      <c r="DF112" s="119"/>
      <c r="DG112" s="119"/>
      <c r="DH112" s="119"/>
      <c r="DI112" s="119"/>
      <c r="DJ112" s="119"/>
      <c r="DK112" s="119"/>
      <c r="DL112" s="119"/>
      <c r="DM112" s="119"/>
      <c r="DN112" s="119"/>
      <c r="DO112" s="119"/>
      <c r="DP112" s="119"/>
      <c r="DQ112" s="119"/>
      <c r="DR112" s="119"/>
      <c r="DS112" s="119"/>
      <c r="DT112" s="119"/>
      <c r="DU112" s="119"/>
      <c r="DV112" s="119"/>
      <c r="DW112" s="119"/>
      <c r="DX112" s="119"/>
      <c r="DY112" s="119"/>
      <c r="DZ112" s="119"/>
      <c r="EA112" s="119"/>
      <c r="EB112" s="119"/>
      <c r="EC112" s="119"/>
      <c r="ED112" s="119"/>
      <c r="EE112" s="119"/>
      <c r="EF112" s="119"/>
      <c r="EG112" s="119"/>
      <c r="EH112" s="119"/>
      <c r="EI112" s="119"/>
      <c r="EJ112" s="119"/>
      <c r="EK112" s="119"/>
      <c r="EL112" s="119"/>
      <c r="EM112" s="119"/>
      <c r="EN112" s="119"/>
      <c r="EO112" s="119"/>
      <c r="EP112" s="119"/>
      <c r="EQ112" s="119"/>
      <c r="ER112" s="119"/>
      <c r="ES112" s="119"/>
      <c r="ET112" s="119"/>
      <c r="EU112" s="119"/>
      <c r="EV112" s="119"/>
      <c r="EW112" s="119"/>
      <c r="EX112" s="119"/>
      <c r="EY112" s="119"/>
      <c r="EZ112" s="119"/>
      <c r="FA112" s="119"/>
      <c r="FB112" s="119"/>
      <c r="FC112" s="119"/>
      <c r="FD112" s="119"/>
      <c r="FE112" s="119"/>
      <c r="FF112" s="119"/>
      <c r="FG112" s="119"/>
      <c r="FH112" s="119"/>
      <c r="FI112" s="119"/>
      <c r="FJ112" s="119"/>
      <c r="FK112" s="119"/>
      <c r="FL112" s="119"/>
      <c r="FM112" s="119"/>
      <c r="FN112" s="119"/>
      <c r="FO112" s="119"/>
      <c r="FP112" s="119"/>
      <c r="FQ112" s="119"/>
      <c r="FR112" s="119"/>
      <c r="FS112" s="119"/>
      <c r="FT112" s="119"/>
      <c r="FU112" s="119"/>
      <c r="FV112" s="119"/>
      <c r="FW112" s="119"/>
      <c r="FX112" s="119"/>
      <c r="FY112" s="119"/>
      <c r="FZ112" s="119"/>
      <c r="GA112" s="119"/>
      <c r="GB112" s="119"/>
      <c r="GC112" s="119"/>
      <c r="GD112" s="119"/>
      <c r="GE112" s="119"/>
      <c r="GF112" s="119"/>
      <c r="GG112" s="119"/>
      <c r="GH112" s="119"/>
      <c r="GI112" s="119"/>
      <c r="GJ112" s="119"/>
      <c r="GK112" s="119"/>
      <c r="GL112" s="119"/>
      <c r="GM112" s="119"/>
      <c r="GN112" s="119"/>
      <c r="GO112" s="119"/>
      <c r="GP112" s="119"/>
      <c r="GQ112" s="119"/>
      <c r="GR112" s="119"/>
      <c r="GS112" s="119"/>
      <c r="GT112" s="119"/>
      <c r="GU112" s="119"/>
      <c r="GV112" s="119"/>
      <c r="GW112" s="119"/>
      <c r="GX112" s="119"/>
      <c r="GY112" s="119"/>
      <c r="GZ112" s="119"/>
      <c r="HA112" s="119"/>
      <c r="HB112" s="119"/>
      <c r="HC112" s="119"/>
      <c r="HD112" s="119"/>
      <c r="HE112" s="119"/>
      <c r="HF112" s="119"/>
      <c r="HG112" s="119"/>
      <c r="HH112" s="119"/>
      <c r="HI112" s="119"/>
      <c r="HJ112" s="119"/>
      <c r="HK112" s="119"/>
      <c r="HL112" s="119"/>
      <c r="HM112" s="119"/>
      <c r="HN112" s="119"/>
      <c r="HO112" s="119"/>
      <c r="HP112" s="119"/>
      <c r="HQ112" s="119"/>
      <c r="HR112" s="119"/>
      <c r="HS112" s="119"/>
      <c r="HT112" s="119"/>
      <c r="HU112" s="119"/>
      <c r="HV112" s="119"/>
      <c r="HW112" s="119"/>
      <c r="HX112" s="119"/>
      <c r="HY112" s="119"/>
      <c r="HZ112" s="119"/>
      <c r="IA112" s="119"/>
      <c r="IB112" s="119"/>
      <c r="IC112" s="119"/>
      <c r="ID112" s="119"/>
      <c r="IE112" s="119"/>
      <c r="IF112" s="119"/>
      <c r="IG112" s="119"/>
      <c r="IH112" s="119"/>
      <c r="II112" s="119"/>
      <c r="IJ112" s="119"/>
      <c r="IK112" s="119"/>
      <c r="IL112" s="119"/>
      <c r="IM112" s="119"/>
      <c r="IN112" s="119"/>
      <c r="IO112" s="119"/>
      <c r="IP112" s="119"/>
      <c r="IQ112" s="119"/>
      <c r="IR112" s="119"/>
      <c r="IS112" s="119"/>
      <c r="IT112" s="119"/>
      <c r="IU112" s="119"/>
      <c r="IV112" s="119"/>
      <c r="IW112" s="119"/>
      <c r="IX112" s="119"/>
      <c r="IY112" s="119"/>
      <c r="IZ112" s="119"/>
      <c r="JA112" s="119"/>
      <c r="JB112" s="119"/>
      <c r="JC112" s="119"/>
      <c r="JD112" s="119"/>
      <c r="JE112" s="119"/>
      <c r="JF112" s="119"/>
      <c r="JG112" s="119"/>
      <c r="JH112" s="119"/>
      <c r="JI112" s="119"/>
      <c r="JJ112" s="119"/>
      <c r="JK112" s="119"/>
      <c r="JL112" s="119"/>
      <c r="JM112" s="119"/>
      <c r="JN112" s="119"/>
      <c r="JO112" s="119"/>
      <c r="JP112" s="119"/>
      <c r="JQ112" s="119"/>
      <c r="JR112" s="119"/>
      <c r="JS112" s="119"/>
      <c r="JT112" s="119"/>
      <c r="JU112" s="119"/>
      <c r="JV112" s="119"/>
      <c r="JW112" s="119"/>
      <c r="JX112" s="119"/>
      <c r="JY112" s="119"/>
      <c r="JZ112" s="119"/>
      <c r="KA112" s="119"/>
      <c r="KB112" s="119"/>
      <c r="KC112" s="119"/>
      <c r="KD112" s="119"/>
      <c r="KE112" s="119"/>
      <c r="KF112" s="119"/>
      <c r="KG112" s="119"/>
      <c r="KH112" s="119"/>
      <c r="KI112" s="119"/>
      <c r="KJ112" s="119"/>
      <c r="KK112" s="119"/>
      <c r="KL112" s="119"/>
      <c r="KM112" s="119"/>
      <c r="KN112" s="119"/>
      <c r="KO112" s="119"/>
      <c r="KP112" s="119"/>
      <c r="KQ112" s="119"/>
      <c r="KR112" s="119"/>
      <c r="KS112" s="119"/>
      <c r="KT112" s="119"/>
      <c r="KU112" s="119"/>
      <c r="KV112" s="119"/>
      <c r="KW112" s="119"/>
      <c r="KX112" s="119"/>
      <c r="KY112" s="119"/>
      <c r="KZ112" s="119"/>
      <c r="LA112" s="119"/>
      <c r="LB112" s="119"/>
      <c r="LC112" s="119"/>
      <c r="LD112" s="119"/>
      <c r="LE112" s="119"/>
      <c r="LF112" s="119"/>
      <c r="LG112" s="119"/>
      <c r="LH112" s="119"/>
      <c r="LI112" s="119"/>
      <c r="LJ112" s="119"/>
      <c r="LK112" s="119"/>
      <c r="LL112" s="119"/>
      <c r="LM112" s="119"/>
      <c r="LN112" s="119"/>
      <c r="LO112" s="119"/>
      <c r="LP112" s="119"/>
      <c r="LQ112" s="119"/>
      <c r="LR112" s="119"/>
      <c r="LS112" s="119"/>
      <c r="LT112" s="119"/>
      <c r="LU112" s="119"/>
      <c r="LV112" s="119"/>
      <c r="LW112" s="119"/>
      <c r="LX112" s="119"/>
      <c r="LY112" s="119"/>
      <c r="LZ112" s="119"/>
      <c r="MA112" s="119"/>
      <c r="MB112" s="119"/>
      <c r="MC112" s="119"/>
      <c r="MD112" s="119"/>
      <c r="ME112" s="119"/>
      <c r="MF112" s="119"/>
      <c r="MG112" s="119"/>
      <c r="MH112" s="119"/>
      <c r="MI112" s="119"/>
      <c r="MJ112" s="119"/>
      <c r="MK112" s="119"/>
      <c r="ML112" s="119"/>
      <c r="MM112" s="119"/>
      <c r="MN112" s="119"/>
      <c r="MO112" s="119"/>
      <c r="MP112" s="119"/>
      <c r="MQ112" s="119"/>
      <c r="MR112" s="119"/>
      <c r="MS112" s="119"/>
      <c r="MT112" s="119"/>
      <c r="MU112" s="119"/>
      <c r="MV112" s="119"/>
      <c r="MW112" s="119"/>
      <c r="MX112" s="119"/>
      <c r="MY112" s="119"/>
      <c r="MZ112" s="119"/>
      <c r="NA112" s="119"/>
      <c r="NB112" s="119"/>
      <c r="NC112" s="119"/>
      <c r="ND112" s="119"/>
      <c r="NE112" s="119"/>
      <c r="NF112" s="119"/>
      <c r="NG112" s="119"/>
      <c r="NH112" s="119"/>
      <c r="NI112" s="119"/>
      <c r="NJ112" s="119"/>
      <c r="NK112" s="119"/>
      <c r="NL112" s="119"/>
      <c r="NM112" s="119"/>
      <c r="NN112" s="119"/>
      <c r="NO112" s="119"/>
      <c r="NP112" s="119"/>
      <c r="NQ112" s="119"/>
      <c r="NR112" s="119"/>
      <c r="NS112" s="119"/>
      <c r="NT112" s="119"/>
      <c r="NU112" s="119"/>
      <c r="NV112" s="119"/>
      <c r="NW112" s="119"/>
      <c r="NX112" s="119"/>
      <c r="NY112" s="119"/>
      <c r="NZ112" s="119"/>
      <c r="OA112" s="119"/>
      <c r="OB112" s="119"/>
      <c r="OC112" s="119"/>
      <c r="OD112" s="119"/>
      <c r="OE112" s="119"/>
      <c r="OF112" s="119"/>
      <c r="OG112" s="119"/>
      <c r="OH112" s="119"/>
      <c r="OI112" s="119"/>
      <c r="OJ112" s="119"/>
      <c r="OK112" s="119"/>
      <c r="OL112" s="119"/>
      <c r="OM112" s="119"/>
      <c r="ON112" s="119"/>
      <c r="OO112" s="119"/>
      <c r="OP112" s="119"/>
      <c r="OQ112" s="119"/>
      <c r="OR112" s="119"/>
      <c r="OS112" s="119"/>
      <c r="OT112" s="119"/>
      <c r="OU112" s="119"/>
      <c r="OV112" s="119"/>
      <c r="OW112" s="119"/>
      <c r="OX112" s="119"/>
      <c r="OY112" s="119"/>
      <c r="OZ112" s="119"/>
      <c r="PA112" s="119"/>
      <c r="PB112" s="119"/>
      <c r="PC112" s="119"/>
      <c r="PD112" s="119"/>
      <c r="PE112" s="119"/>
      <c r="PF112" s="119"/>
      <c r="PG112" s="119"/>
      <c r="PH112" s="119"/>
      <c r="PI112" s="119"/>
      <c r="PJ112" s="119"/>
      <c r="PK112" s="119"/>
      <c r="PL112" s="119"/>
      <c r="PM112" s="119"/>
      <c r="PN112" s="119"/>
      <c r="PO112" s="119"/>
      <c r="PP112" s="119"/>
      <c r="PQ112" s="119"/>
      <c r="PR112" s="119"/>
      <c r="PS112" s="153"/>
    </row>
    <row r="113" spans="1:435" x14ac:dyDescent="0.25">
      <c r="A113" s="85"/>
      <c r="B113" s="116" t="s">
        <v>85</v>
      </c>
      <c r="C113" s="119"/>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c r="AA113" s="119"/>
      <c r="AB113" s="119"/>
      <c r="AC113" s="119"/>
      <c r="AD113" s="119"/>
      <c r="AE113" s="119"/>
      <c r="AF113" s="119"/>
      <c r="AG113" s="119"/>
      <c r="AH113" s="119"/>
      <c r="AI113" s="119"/>
      <c r="AJ113" s="119"/>
      <c r="AK113" s="119"/>
      <c r="AL113" s="119"/>
      <c r="AM113" s="119"/>
      <c r="AN113" s="119"/>
      <c r="AO113" s="119"/>
      <c r="AP113" s="119"/>
      <c r="AQ113" s="119"/>
      <c r="AR113" s="119"/>
      <c r="AS113" s="119"/>
      <c r="AT113" s="119"/>
      <c r="AU113" s="119"/>
      <c r="AV113" s="119"/>
      <c r="AW113" s="119"/>
      <c r="AX113" s="119"/>
      <c r="AY113" s="119"/>
      <c r="AZ113" s="119"/>
      <c r="BA113" s="119"/>
      <c r="BB113" s="119"/>
      <c r="BC113" s="119"/>
      <c r="BD113" s="119"/>
      <c r="BE113" s="119"/>
      <c r="BF113" s="119"/>
      <c r="BG113" s="119"/>
      <c r="BH113" s="119"/>
      <c r="BI113" s="119"/>
      <c r="BJ113" s="119"/>
      <c r="BK113" s="119"/>
      <c r="BL113" s="119"/>
      <c r="BM113" s="119"/>
      <c r="BN113" s="119"/>
      <c r="BO113" s="119"/>
      <c r="BP113" s="119"/>
      <c r="BQ113" s="119"/>
      <c r="BR113" s="119"/>
      <c r="BS113" s="119"/>
      <c r="BT113" s="119"/>
      <c r="BU113" s="119"/>
      <c r="BV113" s="119"/>
      <c r="BW113" s="119"/>
      <c r="BX113" s="119"/>
      <c r="BY113" s="119"/>
      <c r="BZ113" s="119"/>
      <c r="CA113" s="119"/>
      <c r="CB113" s="119"/>
      <c r="CC113" s="119"/>
      <c r="CD113" s="119"/>
      <c r="CE113" s="119"/>
      <c r="CF113" s="119"/>
      <c r="CG113" s="119"/>
      <c r="CH113" s="119"/>
      <c r="CI113" s="119"/>
      <c r="CJ113" s="119"/>
      <c r="CK113" s="119"/>
      <c r="CL113" s="119"/>
      <c r="CM113" s="119"/>
      <c r="CN113" s="119"/>
      <c r="CO113" s="119"/>
      <c r="CP113" s="119"/>
      <c r="CQ113" s="119"/>
      <c r="CR113" s="119"/>
      <c r="CS113" s="119"/>
      <c r="CT113" s="119"/>
      <c r="CU113" s="119"/>
      <c r="CV113" s="119"/>
      <c r="CW113" s="119"/>
      <c r="CX113" s="119"/>
      <c r="CY113" s="119"/>
      <c r="CZ113" s="119"/>
      <c r="DA113" s="119"/>
      <c r="DB113" s="119"/>
      <c r="DC113" s="119"/>
      <c r="DD113" s="119"/>
      <c r="DE113" s="119"/>
      <c r="DF113" s="119"/>
      <c r="DG113" s="119"/>
      <c r="DH113" s="119"/>
      <c r="DI113" s="119"/>
      <c r="DJ113" s="119"/>
      <c r="DK113" s="119"/>
      <c r="DL113" s="119"/>
      <c r="DM113" s="119"/>
      <c r="DN113" s="119"/>
      <c r="DO113" s="119"/>
      <c r="DP113" s="119"/>
      <c r="DQ113" s="119"/>
      <c r="DR113" s="119"/>
      <c r="DS113" s="119"/>
      <c r="DT113" s="119"/>
      <c r="DU113" s="119"/>
      <c r="DV113" s="119"/>
      <c r="DW113" s="119"/>
      <c r="DX113" s="119"/>
      <c r="DY113" s="119"/>
      <c r="DZ113" s="119"/>
      <c r="EA113" s="119"/>
      <c r="EB113" s="119"/>
      <c r="EC113" s="119"/>
      <c r="ED113" s="119"/>
      <c r="EE113" s="119"/>
      <c r="EF113" s="119"/>
      <c r="EG113" s="119"/>
      <c r="EH113" s="119"/>
      <c r="EI113" s="119"/>
      <c r="EJ113" s="119"/>
      <c r="EK113" s="119"/>
      <c r="EL113" s="119"/>
      <c r="EM113" s="119"/>
      <c r="EN113" s="119"/>
      <c r="EO113" s="119"/>
      <c r="EP113" s="119"/>
      <c r="EQ113" s="119"/>
      <c r="ER113" s="119"/>
      <c r="ES113" s="119"/>
      <c r="ET113" s="119"/>
      <c r="EU113" s="119"/>
      <c r="EV113" s="119"/>
      <c r="EW113" s="119"/>
      <c r="EX113" s="119"/>
      <c r="EY113" s="119"/>
      <c r="EZ113" s="119"/>
      <c r="FA113" s="119"/>
      <c r="FB113" s="119"/>
      <c r="FC113" s="119"/>
      <c r="FD113" s="119"/>
      <c r="FE113" s="119"/>
      <c r="FF113" s="119"/>
      <c r="FG113" s="119"/>
      <c r="FH113" s="119"/>
      <c r="FI113" s="119"/>
      <c r="FJ113" s="119"/>
      <c r="FK113" s="119"/>
      <c r="FL113" s="119"/>
      <c r="FM113" s="119"/>
      <c r="FN113" s="119"/>
      <c r="FO113" s="119"/>
      <c r="FP113" s="119"/>
      <c r="FQ113" s="119"/>
      <c r="FR113" s="119"/>
      <c r="FS113" s="119"/>
      <c r="FT113" s="119"/>
      <c r="FU113" s="119"/>
      <c r="FV113" s="119"/>
      <c r="FW113" s="119"/>
      <c r="FX113" s="119"/>
      <c r="FY113" s="119"/>
      <c r="FZ113" s="119"/>
      <c r="GA113" s="119"/>
      <c r="GB113" s="119"/>
      <c r="GC113" s="119"/>
      <c r="GD113" s="119"/>
      <c r="GE113" s="119"/>
      <c r="GF113" s="119"/>
      <c r="GG113" s="119"/>
      <c r="GH113" s="119"/>
      <c r="GI113" s="119"/>
      <c r="GJ113" s="119"/>
      <c r="GK113" s="119"/>
      <c r="GL113" s="119"/>
      <c r="GM113" s="119"/>
      <c r="GN113" s="119"/>
      <c r="GO113" s="119"/>
      <c r="GP113" s="119"/>
      <c r="GQ113" s="119"/>
      <c r="GR113" s="119"/>
      <c r="GS113" s="119"/>
      <c r="GT113" s="119"/>
      <c r="GU113" s="119"/>
      <c r="GV113" s="119"/>
      <c r="GW113" s="119"/>
      <c r="GX113" s="119"/>
      <c r="GY113" s="119"/>
      <c r="GZ113" s="119"/>
      <c r="HA113" s="119"/>
      <c r="HB113" s="119"/>
      <c r="HC113" s="119"/>
      <c r="HD113" s="119"/>
      <c r="HE113" s="119"/>
      <c r="HF113" s="119"/>
      <c r="HG113" s="119"/>
      <c r="HH113" s="119"/>
      <c r="HI113" s="119"/>
      <c r="HJ113" s="119"/>
      <c r="HK113" s="119"/>
      <c r="HL113" s="119"/>
      <c r="HM113" s="119"/>
      <c r="HN113" s="119"/>
      <c r="HO113" s="119"/>
      <c r="HP113" s="119"/>
      <c r="HQ113" s="119"/>
      <c r="HR113" s="119"/>
      <c r="HS113" s="119"/>
      <c r="HT113" s="119"/>
      <c r="HU113" s="119"/>
      <c r="HV113" s="119"/>
      <c r="HW113" s="119"/>
      <c r="HX113" s="119"/>
      <c r="HY113" s="119"/>
      <c r="HZ113" s="119"/>
      <c r="IA113" s="119"/>
      <c r="IB113" s="119"/>
      <c r="IC113" s="119"/>
      <c r="ID113" s="119"/>
      <c r="IE113" s="119"/>
      <c r="IF113" s="119"/>
      <c r="IG113" s="119"/>
      <c r="IH113" s="119"/>
      <c r="II113" s="119"/>
      <c r="IJ113" s="119"/>
      <c r="IK113" s="119"/>
      <c r="IL113" s="119"/>
      <c r="IM113" s="119"/>
      <c r="IN113" s="119"/>
      <c r="IO113" s="119"/>
      <c r="IP113" s="119"/>
      <c r="IQ113" s="119"/>
      <c r="IR113" s="119"/>
      <c r="IS113" s="119"/>
      <c r="IT113" s="119"/>
      <c r="IU113" s="119"/>
      <c r="IV113" s="119"/>
      <c r="IW113" s="119"/>
      <c r="IX113" s="119"/>
      <c r="IY113" s="119"/>
      <c r="IZ113" s="119"/>
      <c r="JA113" s="119"/>
      <c r="JB113" s="119"/>
      <c r="JC113" s="119"/>
      <c r="JD113" s="119"/>
      <c r="JE113" s="119"/>
      <c r="JF113" s="119"/>
      <c r="JG113" s="119"/>
      <c r="JH113" s="119"/>
      <c r="JI113" s="119"/>
      <c r="JJ113" s="119"/>
      <c r="JK113" s="119"/>
      <c r="JL113" s="119"/>
      <c r="JM113" s="119"/>
      <c r="JN113" s="119"/>
      <c r="JO113" s="119"/>
      <c r="JP113" s="119"/>
      <c r="JQ113" s="119"/>
      <c r="JR113" s="119"/>
      <c r="JS113" s="119"/>
      <c r="JT113" s="119"/>
      <c r="JU113" s="119"/>
      <c r="JV113" s="119"/>
      <c r="JW113" s="119"/>
      <c r="JX113" s="119"/>
      <c r="JY113" s="119"/>
      <c r="JZ113" s="119"/>
      <c r="KA113" s="119"/>
      <c r="KB113" s="119"/>
      <c r="KC113" s="119"/>
      <c r="KD113" s="119"/>
      <c r="KE113" s="119"/>
      <c r="KF113" s="119"/>
      <c r="KG113" s="119"/>
      <c r="KH113" s="119"/>
      <c r="KI113" s="119"/>
      <c r="KJ113" s="119"/>
      <c r="KK113" s="119"/>
      <c r="KL113" s="119"/>
      <c r="KM113" s="119"/>
      <c r="KN113" s="119"/>
      <c r="KO113" s="119"/>
      <c r="KP113" s="119"/>
      <c r="KQ113" s="119"/>
      <c r="KR113" s="119"/>
      <c r="KS113" s="119"/>
      <c r="KT113" s="119"/>
      <c r="KU113" s="119"/>
      <c r="KV113" s="119"/>
      <c r="KW113" s="119"/>
      <c r="KX113" s="119"/>
      <c r="KY113" s="119"/>
      <c r="KZ113" s="119"/>
      <c r="LA113" s="119"/>
      <c r="LB113" s="119"/>
      <c r="LC113" s="119"/>
      <c r="LD113" s="119"/>
      <c r="LE113" s="119"/>
      <c r="LF113" s="119"/>
      <c r="LG113" s="119"/>
      <c r="LH113" s="119"/>
      <c r="LI113" s="119"/>
      <c r="LJ113" s="119"/>
      <c r="LK113" s="119"/>
      <c r="LL113" s="119"/>
      <c r="LM113" s="119"/>
      <c r="LN113" s="119"/>
      <c r="LO113" s="119"/>
      <c r="LP113" s="119"/>
      <c r="LQ113" s="119"/>
      <c r="LR113" s="119"/>
      <c r="LS113" s="119"/>
      <c r="LT113" s="119"/>
      <c r="LU113" s="119"/>
      <c r="LV113" s="119"/>
      <c r="LW113" s="119"/>
      <c r="LX113" s="119"/>
      <c r="LY113" s="119"/>
      <c r="LZ113" s="119"/>
      <c r="MA113" s="119"/>
      <c r="MB113" s="119"/>
      <c r="MC113" s="119"/>
      <c r="MD113" s="119"/>
      <c r="ME113" s="119"/>
      <c r="MF113" s="119"/>
      <c r="MG113" s="119"/>
      <c r="MH113" s="119"/>
      <c r="MI113" s="119"/>
      <c r="MJ113" s="119"/>
      <c r="MK113" s="119"/>
      <c r="ML113" s="119"/>
      <c r="MM113" s="119"/>
      <c r="MN113" s="119"/>
      <c r="MO113" s="119"/>
      <c r="MP113" s="119"/>
      <c r="MQ113" s="119"/>
      <c r="MR113" s="119"/>
      <c r="MS113" s="119"/>
      <c r="MT113" s="119"/>
      <c r="MU113" s="119"/>
      <c r="MV113" s="119"/>
      <c r="MW113" s="119"/>
      <c r="MX113" s="119"/>
      <c r="MY113" s="119"/>
      <c r="MZ113" s="119"/>
      <c r="NA113" s="119"/>
      <c r="NB113" s="119"/>
      <c r="NC113" s="119"/>
      <c r="ND113" s="119"/>
      <c r="NE113" s="119"/>
      <c r="NF113" s="119"/>
      <c r="NG113" s="119"/>
      <c r="NH113" s="119"/>
      <c r="NI113" s="119"/>
      <c r="NJ113" s="119"/>
      <c r="NK113" s="119"/>
      <c r="NL113" s="119"/>
      <c r="NM113" s="119"/>
      <c r="NN113" s="119"/>
      <c r="NO113" s="119"/>
      <c r="NP113" s="119"/>
      <c r="NQ113" s="119"/>
      <c r="NR113" s="119"/>
      <c r="NS113" s="119"/>
      <c r="NT113" s="119"/>
      <c r="NU113" s="119"/>
      <c r="NV113" s="119"/>
      <c r="NW113" s="119"/>
      <c r="NX113" s="119"/>
      <c r="NY113" s="119"/>
      <c r="NZ113" s="119"/>
      <c r="OA113" s="119"/>
      <c r="OB113" s="119"/>
      <c r="OC113" s="119"/>
      <c r="OD113" s="119"/>
      <c r="OE113" s="119"/>
      <c r="OF113" s="119"/>
      <c r="OG113" s="119"/>
      <c r="OH113" s="119"/>
      <c r="OI113" s="119"/>
      <c r="OJ113" s="119"/>
      <c r="OK113" s="119"/>
      <c r="OL113" s="119"/>
      <c r="OM113" s="119"/>
      <c r="ON113" s="119"/>
      <c r="OO113" s="119"/>
      <c r="OP113" s="119"/>
      <c r="OQ113" s="119"/>
      <c r="OR113" s="119"/>
      <c r="OS113" s="119"/>
      <c r="OT113" s="119"/>
      <c r="OU113" s="119"/>
      <c r="OV113" s="119"/>
      <c r="OW113" s="119"/>
      <c r="OX113" s="119"/>
      <c r="OY113" s="119"/>
      <c r="OZ113" s="119"/>
      <c r="PA113" s="119"/>
      <c r="PB113" s="119"/>
      <c r="PC113" s="119"/>
      <c r="PD113" s="119"/>
      <c r="PE113" s="119"/>
      <c r="PF113" s="119"/>
      <c r="PG113" s="119"/>
      <c r="PH113" s="119"/>
      <c r="PI113" s="119"/>
      <c r="PJ113" s="119"/>
      <c r="PK113" s="119"/>
      <c r="PL113" s="119"/>
      <c r="PM113" s="119"/>
      <c r="PN113" s="119"/>
      <c r="PO113" s="119"/>
      <c r="PP113" s="119"/>
      <c r="PQ113" s="119"/>
      <c r="PR113" s="119"/>
      <c r="PS113" s="153"/>
    </row>
    <row r="114" spans="1:435" x14ac:dyDescent="0.25">
      <c r="A114" s="110"/>
      <c r="B114" s="117" t="s">
        <v>324</v>
      </c>
      <c r="C114" s="120" t="s">
        <v>240</v>
      </c>
      <c r="D114" s="88">
        <f>'Нормативы и коэффициенты МОО'!$B$6</f>
        <v>38179.43</v>
      </c>
      <c r="E114" s="88">
        <f>'Нормативы и коэффициенты МОО'!$B$7</f>
        <v>53705.98</v>
      </c>
      <c r="F114" s="88">
        <f>'Нормативы и коэффициенты МОО'!$B$8</f>
        <v>55204.57</v>
      </c>
      <c r="G114" s="88">
        <f>'Нормативы и коэффициенты МОО'!$B$9</f>
        <v>78009.87</v>
      </c>
      <c r="H114" s="88">
        <f>'Нормативы и коэффициенты МОО'!$B$10</f>
        <v>23154.491086338148</v>
      </c>
      <c r="I114" s="88">
        <f>'Нормативы и коэффициенты МОО'!$B$11</f>
        <v>4412.8</v>
      </c>
      <c r="J114" s="88">
        <f>'Нормативы и коэффициенты МОО'!$B$12</f>
        <v>5883.73</v>
      </c>
      <c r="K114" s="88">
        <f>'Нормативы и коэффициенты МОО'!$C$6</f>
        <v>10181.18</v>
      </c>
      <c r="L114" s="88">
        <f>'Нормативы и коэффициенты МОО'!$C$7</f>
        <v>14321.59</v>
      </c>
      <c r="M114" s="88">
        <f>'Нормативы и коэффициенты МОО'!$C$8</f>
        <v>14721.22</v>
      </c>
      <c r="N114" s="88">
        <f>'Нормативы и коэффициенты МОО'!$C$9</f>
        <v>48613.13</v>
      </c>
      <c r="O114" s="88">
        <f>'Нормативы и коэффициенты МОО'!$C$10</f>
        <v>0</v>
      </c>
      <c r="P114" s="88">
        <f>'Нормативы и коэффициенты МОО'!$C$11</f>
        <v>0</v>
      </c>
      <c r="Q114" s="88">
        <f>'Нормативы и коэффициенты МОО'!$C$12</f>
        <v>1569</v>
      </c>
      <c r="R114" s="88">
        <f>'Нормативы и коэффициенты МОО'!$B$17</f>
        <v>1</v>
      </c>
      <c r="S114" s="88">
        <f>'Нормативы и коэффициенты МОО'!$B$18</f>
        <v>1</v>
      </c>
      <c r="T114" s="88">
        <f>'Нормативы и коэффициенты МОО'!$B$19</f>
        <v>1</v>
      </c>
      <c r="U114" s="88">
        <f>'Нормативы и коэффициенты МОО'!$B$20</f>
        <v>1</v>
      </c>
      <c r="V114" s="88">
        <f>'Нормативы и коэффициенты МОО'!$B$21</f>
        <v>1</v>
      </c>
      <c r="W114" s="88">
        <f>'Нормативы и коэффициенты МОО'!$B$22</f>
        <v>1</v>
      </c>
      <c r="X114" s="88">
        <f>'Нормативы и коэффициенты МОО'!$C$17</f>
        <v>2.1</v>
      </c>
      <c r="Y114" s="88">
        <f>'Нормативы и коэффициенты МОО'!$C$20</f>
        <v>1</v>
      </c>
      <c r="Z114" s="88">
        <f>'Нормативы и коэффициенты МОО'!$C$21</f>
        <v>1</v>
      </c>
      <c r="AA114" s="88">
        <f>'Нормативы и коэффициенты МОО'!$C$22</f>
        <v>2.1</v>
      </c>
      <c r="AB114" s="88">
        <f>'Нормативы и коэффициенты МОО'!$D$17</f>
        <v>1.83</v>
      </c>
      <c r="AC114" s="88">
        <f>'Нормативы и коэффициенты МОО'!$D$20</f>
        <v>1</v>
      </c>
      <c r="AD114" s="88">
        <f>'Нормативы и коэффициенты МОО'!$D$21</f>
        <v>1</v>
      </c>
      <c r="AE114" s="88">
        <f>'Нормативы и коэффициенты МОО'!$D$22</f>
        <v>1.83</v>
      </c>
      <c r="AF114" s="88">
        <f>'Нормативы и коэффициенты МОО'!$E$17</f>
        <v>1.74</v>
      </c>
      <c r="AG114" s="88">
        <f>'Нормативы и коэффициенты МОО'!$E$20</f>
        <v>1</v>
      </c>
      <c r="AH114" s="88">
        <f>'Нормативы и коэффициенты МОО'!$E$21</f>
        <v>1</v>
      </c>
      <c r="AI114" s="88">
        <f>'Нормативы и коэффициенты МОО'!$E$22</f>
        <v>1.74</v>
      </c>
      <c r="AJ114" s="88">
        <f>'Нормативы и коэффициенты МОО'!$F$17</f>
        <v>1.56</v>
      </c>
      <c r="AK114" s="88">
        <f>'Нормативы и коэффициенты МОО'!$F$20</f>
        <v>1</v>
      </c>
      <c r="AL114" s="88">
        <f>'Нормативы и коэффициенты МОО'!$F$21</f>
        <v>1</v>
      </c>
      <c r="AM114" s="88">
        <f>'Нормативы и коэффициенты МОО'!$F$22</f>
        <v>1.56</v>
      </c>
      <c r="AN114" s="88">
        <f>'Нормативы и коэффициенты МОО'!$G$17</f>
        <v>1.56</v>
      </c>
      <c r="AO114" s="88">
        <f>'Нормативы и коэффициенты МОО'!$G$20</f>
        <v>1</v>
      </c>
      <c r="AP114" s="88">
        <f>'Нормативы и коэффициенты МОО'!$G$21</f>
        <v>1</v>
      </c>
      <c r="AQ114" s="88">
        <f>'Нормативы и коэффициенты МОО'!$G$22</f>
        <v>1.56</v>
      </c>
      <c r="AR114" s="88">
        <f>'Нормативы и коэффициенты МОО'!$H$17</f>
        <v>2.31</v>
      </c>
      <c r="AS114" s="88">
        <f>'Нормативы и коэффициенты МОО'!$H$20</f>
        <v>1</v>
      </c>
      <c r="AT114" s="88">
        <f>'Нормативы и коэффициенты МОО'!$H$21</f>
        <v>1</v>
      </c>
      <c r="AU114" s="88">
        <f>'Нормативы и коэффициенты МОО'!$H$22</f>
        <v>2.31</v>
      </c>
      <c r="AV114" s="88">
        <f>'Нормативы и коэффициенты МОО'!$I$17</f>
        <v>1.56</v>
      </c>
      <c r="AW114" s="88">
        <f>'Нормативы и коэффициенты МОО'!$I$20</f>
        <v>1</v>
      </c>
      <c r="AX114" s="88">
        <f>'Нормативы и коэффициенты МОО'!$I$21</f>
        <v>1</v>
      </c>
      <c r="AY114" s="88">
        <f>'Нормативы и коэффициенты МОО'!$I$22</f>
        <v>1.56</v>
      </c>
      <c r="AZ114" s="88">
        <f>'Нормативы и коэффициенты МОО'!$J$17</f>
        <v>2.64</v>
      </c>
      <c r="BA114" s="88">
        <f>'Нормативы и коэффициенты МОО'!$J$20</f>
        <v>1</v>
      </c>
      <c r="BB114" s="88">
        <f>'Нормативы и коэффициенты МОО'!$J$21</f>
        <v>1</v>
      </c>
      <c r="BC114" s="88">
        <f>'Нормативы и коэффициенты МОО'!$J$22</f>
        <v>2.64</v>
      </c>
      <c r="BD114" s="88">
        <f>'Нормативы и коэффициенты МОО'!$K$17</f>
        <v>2.31</v>
      </c>
      <c r="BE114" s="88">
        <f>'Нормативы и коэффициенты МОО'!$K$20</f>
        <v>1</v>
      </c>
      <c r="BF114" s="88">
        <f>'Нормативы и коэффициенты МОО'!$K$21</f>
        <v>1</v>
      </c>
      <c r="BG114" s="88">
        <f>'Нормативы и коэффициенты МОО'!$K$22</f>
        <v>2.31</v>
      </c>
      <c r="BH114" s="88">
        <f>'Нормативы и коэффициенты МОО'!$L$18</f>
        <v>2</v>
      </c>
      <c r="BI114" s="88">
        <f>'Нормативы и коэффициенты МОО'!$L$19</f>
        <v>2</v>
      </c>
      <c r="BJ114" s="88">
        <f>'Нормативы и коэффициенты МОО'!$L$20</f>
        <v>1</v>
      </c>
      <c r="BK114" s="88">
        <f>'Нормативы и коэффициенты МОО'!$L$21</f>
        <v>1</v>
      </c>
      <c r="BL114" s="88">
        <f>'Нормативы и коэффициенты МОО'!$L$22</f>
        <v>2</v>
      </c>
      <c r="BM114" s="88">
        <f>'Нормативы и коэффициенты МОО'!$N$17</f>
        <v>1</v>
      </c>
      <c r="BN114" s="88">
        <f>'Нормативы и коэффициенты МОО'!$N$18</f>
        <v>1</v>
      </c>
      <c r="BO114" s="88">
        <f>'Нормативы и коэффициенты МОО'!$N$19</f>
        <v>1</v>
      </c>
      <c r="BP114" s="88">
        <f>'Нормативы и коэффициенты МОО'!$N$20</f>
        <v>1</v>
      </c>
      <c r="BQ114" s="88">
        <f>'Нормативы и коэффициенты МОО'!$N$21</f>
        <v>1</v>
      </c>
      <c r="BR114" s="88">
        <f>'Нормативы и коэффициенты МОО'!$N$22</f>
        <v>1</v>
      </c>
      <c r="BS114" s="88">
        <f>'Нормативы и коэффициенты МОО'!$O$17</f>
        <v>1.2</v>
      </c>
      <c r="BT114" s="88">
        <f>'Нормативы и коэффициенты МОО'!$O$18</f>
        <v>1.2</v>
      </c>
      <c r="BU114" s="88">
        <f>'Нормативы и коэффициенты МОО'!$O$19</f>
        <v>1.2</v>
      </c>
      <c r="BV114" s="88">
        <f>'Нормативы и коэффициенты МОО'!$O$20</f>
        <v>1</v>
      </c>
      <c r="BW114" s="88">
        <f>'Нормативы и коэффициенты МОО'!$O$21</f>
        <v>1</v>
      </c>
      <c r="BX114" s="88">
        <f>'Нормативы и коэффициенты МОО'!$O$22</f>
        <v>1</v>
      </c>
      <c r="BY114" s="88">
        <f>'Нормативы и коэффициенты МОО'!$P$17</f>
        <v>1.2</v>
      </c>
      <c r="BZ114" s="88">
        <f>'Нормативы и коэффициенты МОО'!$P$18</f>
        <v>1.2</v>
      </c>
      <c r="CA114" s="88">
        <f>'Нормативы и коэффициенты МОО'!$P$19</f>
        <v>1.2</v>
      </c>
      <c r="CB114" s="88">
        <f>'Нормативы и коэффициенты МОО'!$P$20</f>
        <v>1</v>
      </c>
      <c r="CC114" s="88">
        <f>'Нормативы и коэффициенты МОО'!$P$21</f>
        <v>1</v>
      </c>
      <c r="CD114" s="88">
        <f>'Нормативы и коэффициенты МОО'!$P$22</f>
        <v>1</v>
      </c>
      <c r="CE114" s="88">
        <f>'Нормативы и коэффициенты МОО'!$Q$17</f>
        <v>1</v>
      </c>
      <c r="CF114" s="88">
        <f>'Нормативы и коэффициенты МОО'!$Q$18</f>
        <v>1</v>
      </c>
      <c r="CG114" s="88">
        <f>'Нормативы и коэффициенты МОО'!$Q$19</f>
        <v>1</v>
      </c>
      <c r="CH114" s="88">
        <f>'Нормативы и коэффициенты МОО'!$Q$20</f>
        <v>1</v>
      </c>
      <c r="CI114" s="88">
        <f>'Нормативы и коэффициенты МОО'!$Q$21</f>
        <v>1</v>
      </c>
      <c r="CJ114" s="88">
        <f>'Нормативы и коэффициенты МОО'!$Q$22</f>
        <v>1</v>
      </c>
      <c r="CK114" s="88">
        <f>'Нормативы и коэффициенты МОО'!$R$17</f>
        <v>2</v>
      </c>
      <c r="CL114" s="88">
        <f>'Нормативы и коэффициенты МОО'!$R$18</f>
        <v>2</v>
      </c>
      <c r="CM114" s="88">
        <f>'Нормативы и коэффициенты МОО'!$R$19</f>
        <v>2</v>
      </c>
      <c r="CN114" s="88">
        <f>'Нормативы и коэффициенты МОО'!$R$20</f>
        <v>2</v>
      </c>
      <c r="CO114" s="88">
        <f>'Нормативы и коэффициенты МОО'!$R$21</f>
        <v>2</v>
      </c>
      <c r="CP114" s="88">
        <f>'Нормативы и коэффициенты МОО'!$R$22</f>
        <v>2</v>
      </c>
      <c r="CQ114" s="88">
        <f>'Нормативы и коэффициенты МОО'!$S$17</f>
        <v>1</v>
      </c>
      <c r="CR114" s="88">
        <f>'Нормативы и коэффициенты МОО'!$S$18</f>
        <v>1</v>
      </c>
      <c r="CS114" s="88">
        <f>'Нормативы и коэффициенты МОО'!$S$19</f>
        <v>1</v>
      </c>
      <c r="CT114" s="88">
        <f>'Нормативы и коэффициенты МОО'!$S$20</f>
        <v>2</v>
      </c>
      <c r="CU114" s="88">
        <f>'Нормативы и коэффициенты МОО'!$S$21</f>
        <v>2</v>
      </c>
      <c r="CV114" s="88">
        <f>'Нормативы и коэффициенты МОО'!$S$22</f>
        <v>1</v>
      </c>
      <c r="CW114" s="88">
        <f>'Нормативы и коэффициенты МОО'!$T$17</f>
        <v>1</v>
      </c>
      <c r="CX114" s="88">
        <f>'Нормативы и коэффициенты МОО'!$T$18</f>
        <v>1</v>
      </c>
      <c r="CY114" s="88">
        <f>'Нормативы и коэффициенты МОО'!$T$19</f>
        <v>1</v>
      </c>
      <c r="CZ114" s="88">
        <f>'Нормативы и коэффициенты МОО'!$T$20</f>
        <v>1</v>
      </c>
      <c r="DA114" s="88">
        <f>'Нормативы и коэффициенты МОО'!$T$21</f>
        <v>1</v>
      </c>
      <c r="DB114" s="88">
        <f>'Нормативы и коэффициенты МОО'!$T$22</f>
        <v>1</v>
      </c>
      <c r="DC114" s="88">
        <f>'Нормативы и коэффициенты МОО'!$U$17</f>
        <v>1</v>
      </c>
      <c r="DD114" s="88">
        <f>'Нормативы и коэффициенты МОО'!$U$18</f>
        <v>1</v>
      </c>
      <c r="DE114" s="88">
        <f>'Нормативы и коэффициенты МОО'!$U$19</f>
        <v>1</v>
      </c>
      <c r="DF114" s="88">
        <f>'Нормативы и коэффициенты МОО'!$U$20</f>
        <v>1</v>
      </c>
      <c r="DG114" s="88">
        <f>'Нормативы и коэффициенты МОО'!$U$21</f>
        <v>1</v>
      </c>
      <c r="DH114" s="88">
        <f>'Нормативы и коэффициенты МОО'!$U$22</f>
        <v>1</v>
      </c>
      <c r="DI114" s="88">
        <f>'Нормативы и коэффициенты МОО'!$V$17</f>
        <v>1</v>
      </c>
      <c r="DJ114" s="88">
        <f>'Нормативы и коэффициенты МОО'!$V$18</f>
        <v>1</v>
      </c>
      <c r="DK114" s="88">
        <f>'Нормативы и коэффициенты МОО'!$V$19</f>
        <v>1</v>
      </c>
      <c r="DL114" s="88">
        <f>'Нормативы и коэффициенты МОО'!$V$20</f>
        <v>1</v>
      </c>
      <c r="DM114" s="88">
        <f>'Нормативы и коэффициенты МОО'!$V$21</f>
        <v>1</v>
      </c>
      <c r="DN114" s="88">
        <f>'Нормативы и коэффициенты МОО'!$V$22</f>
        <v>1</v>
      </c>
      <c r="DO114" s="177">
        <f t="shared" ref="DO114:DO122" si="1896">ROUND(DQ114*$D114*$R114*$BM114*$CE114*IF($JN114&gt;500,$CW114,IF($JN114&gt;250,$DI114,IF($JN114&gt;0,$DC114,0)))/1000,0)</f>
        <v>11339</v>
      </c>
      <c r="DP114" s="177">
        <f t="shared" ref="DP114:DP122" si="1897">ROUND(DQ114*$K114*$R114*$BM114*$CE114*IF($JN114&gt;500,$CW114,IF($JN114&gt;250,$DI114,IF($JN114&gt;0,$DC114,0)))/1000,0)</f>
        <v>3024</v>
      </c>
      <c r="DQ114" s="70">
        <f>Контингент!D119</f>
        <v>297</v>
      </c>
      <c r="DR114" s="177">
        <f t="shared" ref="DR114:DR122" si="1898">ROUND(DT114*$D114*$R114*$BM114*$CE114*IF($JN114&gt;500,$CW114,IF($JN114&gt;250,$DI114,IF($JN114&gt;0,$DC114,0)))/1000,0)+ROUND(DT114*$G114*$U114*$BM114*$CE114*IF($JN114&gt;500,$CW114,IF($JN114&gt;250,$DI114,IF($JN114&gt;0,$DC114,0)))/1000,0)</f>
        <v>0</v>
      </c>
      <c r="DS114" s="177">
        <f t="shared" ref="DS114:DS122" si="1899">ROUND(DT114*$K114*$R114*$BM114*$CE114*IF($JN114&gt;500,$CW114,IF($JN114&gt;250,$DI114,IF($JN114&gt;0,$DC114,0)))/1000,0)+ROUND(DT114*$N114*$U114*$BM114*$CE114*IF($JN114&gt;500,$CW114,IF($JN114&gt;250,$DI114,IF($JN114&gt;0,$DC114,0)))/1000,0)</f>
        <v>0</v>
      </c>
      <c r="DT114" s="70">
        <f>Контингент!E119</f>
        <v>0</v>
      </c>
      <c r="DU114" s="177">
        <f t="shared" ref="DU114:DU122" si="1900">ROUND(DW114*$D114*$R114*$BY114*$CE114*IF($JN114&gt;500,$CW114,IF($JN114&gt;250,$DI114,IF($JN114&gt;0,$DC114,0)))/1000,0)</f>
        <v>0</v>
      </c>
      <c r="DV114" s="177">
        <f t="shared" ref="DV114:DV122" si="1901">ROUND(DW114*$K114*$R114*$BY114*$CE114*IF($JN114&gt;500,$CW114,IF($JN114&gt;250,$DI114,IF($JN114&gt;0,$DC114,0)))/1000,0)</f>
        <v>0</v>
      </c>
      <c r="DW114" s="70">
        <f>Контингент!AP119</f>
        <v>0</v>
      </c>
      <c r="DX114" s="177">
        <f t="shared" ref="DX114:DX122" si="1902">ROUND(DZ114*$D114*$R114*$BM114*$CK114*IF($JN114&gt;500,$CW114,IF($JN114&gt;250,$DI114,IF($JN114&gt;0,$DC114,0)))/1000,0)</f>
        <v>0</v>
      </c>
      <c r="DY114" s="177">
        <f t="shared" ref="DY114:DY122" si="1903">ROUND(DZ114*$K114*$R114*$BM114*$CK114*IF($JN114&gt;500,$CW114,IF($JN114&gt;250,$DI114,IF($JN114&gt;0,$DC114,0)))/1000,0)</f>
        <v>0</v>
      </c>
      <c r="DZ114" s="70">
        <f>Контингент!K119</f>
        <v>0</v>
      </c>
      <c r="EA114" s="177">
        <f t="shared" ref="EA114:EA122" si="1904">ROUND(EC114*$D114*$R114*$BM114*$CK114*IF($JN114&gt;500,$CW114,IF($JN114&gt;250,$DI114,IF($JN114&gt;0,$DC114,0)))/1000,0)+ROUND(EC114*$G114*$U114*$BM114*$CN114*IF($JN114&gt;500,$CW114,IF($JN114&gt;250,$DI114,IF($JN114&gt;0,$DC114,0)))/1000,0)</f>
        <v>0</v>
      </c>
      <c r="EB114" s="177">
        <f t="shared" ref="EB114:EB122" si="1905">ROUND(EC114*$K114*$R114*$BM114*$CK114*IF($JN114&gt;500,$CW114,IF($JN114&gt;250,$DI114,IF($JN114&gt;0,$DC114,0)))/1000,0)+ROUND(EC114*$N114*$U114*$BM114*$CN114*IF($JN114&gt;500,$CW114,IF($JN114&gt;250,$DI114,IF($JN114&gt;0,$DC114,0)))/1000,0)</f>
        <v>0</v>
      </c>
      <c r="EC114" s="70">
        <f>Контингент!L119</f>
        <v>0</v>
      </c>
      <c r="ED114" s="177">
        <f t="shared" ref="ED114:ED122" si="1906">ROUND(EF114*$D114*$R114*$BY114*$CK114*IF($JN114&gt;500,$CW114,IF($JN114&gt;250,$DI114,IF($JN114&gt;0,$DC114,0)))/1000,0)</f>
        <v>0</v>
      </c>
      <c r="EE114" s="177">
        <f t="shared" ref="EE114:EE122" si="1907">ROUND(EF114*$K114*$R114*$BY114*$CK114*IF($JN114&gt;500,$CW114,IF($JN114&gt;250,$DI114,IF($JN114&gt;0,$DC114,0)))/1000,0)</f>
        <v>0</v>
      </c>
      <c r="EF114" s="70">
        <f>Контингент!AT119</f>
        <v>0</v>
      </c>
      <c r="EG114" s="177">
        <f t="shared" ref="EG114:EG122" si="1908">ROUND(EI114*$D114*$X114*$BM114*$CE114*IF($JN114&gt;500,$CW114,IF($JN114&gt;250,$DI114,IF($JN114&gt;0,$DC114,0)))/1000,0)</f>
        <v>0</v>
      </c>
      <c r="EH114" s="177">
        <f t="shared" ref="EH114:EH122" si="1909">ROUND(EI114*$K114*$X114*$BM114*$CE114*IF($JN114&gt;500,$CW114,IF($JN114&gt;250,$DI114,IF($JN114&gt;0,$DC114,0)))/1000,0)</f>
        <v>0</v>
      </c>
      <c r="EI114" s="70">
        <f>Контингент!R119</f>
        <v>0</v>
      </c>
      <c r="EJ114" s="177">
        <f t="shared" ref="EJ114:EJ122" si="1910">ROUND(EL114*$D114*$AB114*$BM114*$CQ114*IF($JN114&gt;500,$CW114,IF($JN114&gt;250,$DI114,IF($JN114&gt;0,$DC114,0)))/1000,0)</f>
        <v>0</v>
      </c>
      <c r="EK114" s="177">
        <f t="shared" ref="EK114:EK122" si="1911">ROUND(EL114*$K114*$AB114*$BM114*$CQ114*IF($JN114&gt;500,$CW114,IF($JN114&gt;250,$DI114,IF($JN114&gt;0,$DC114,0)))/1000,0)</f>
        <v>0</v>
      </c>
      <c r="EL114" s="70">
        <f>Контингент!S119</f>
        <v>0</v>
      </c>
      <c r="EM114" s="177">
        <f t="shared" ref="EM114:EM122" si="1912">ROUND(EO114*$D114*$AF114*$BM114*$CE114*IF($JN114&gt;500,$CW114,IF($JN114&gt;250,$DI114,IF($JN114&gt;0,$DC114,0)))/1000,0)</f>
        <v>0</v>
      </c>
      <c r="EN114" s="177">
        <f t="shared" ref="EN114:EN122" si="1913">ROUND(EO114*$K114*$AF114*$BM114*$CE114*IF($JN114&gt;500,$CW114,IF($JN114&gt;250,$DI114,IF($JN114&gt;0,$DC114,0)))/1000,0)</f>
        <v>0</v>
      </c>
      <c r="EO114" s="70">
        <f>Контингент!T119</f>
        <v>0</v>
      </c>
      <c r="EP114" s="177">
        <f t="shared" ref="EP114:EP122" si="1914">ROUND(ER114*$D114*$AJ114*$BM114*$CQ114*IF($JN114&gt;500,$CW114,IF($JN114&gt;250,$DI114,IF($JN114&gt;0,$DC114,0)))/1000,0)</f>
        <v>0</v>
      </c>
      <c r="EQ114" s="177">
        <f t="shared" ref="EQ114:EQ122" si="1915">ROUND(ER114*$K114*$AJ114*$BM114*$CQ114*IF($JN114&gt;500,$CW114,IF($JN114&gt;250,$DI114,IF($JN114&gt;0,$DC114,0)))/1000,0)</f>
        <v>0</v>
      </c>
      <c r="ER114" s="70">
        <f>Контингент!U119</f>
        <v>0</v>
      </c>
      <c r="ES114" s="177">
        <f t="shared" ref="ES114:ES122" si="1916">ROUND(EU114*$D114*$AN114*$BM114*$CQ114*IF($JN114&gt;500,$CW114,IF($JN114&gt;250,$DI114,IF($JN114&gt;0,$DC114,0)))/1000,0)</f>
        <v>0</v>
      </c>
      <c r="ET114" s="177">
        <f t="shared" ref="ET114:ET122" si="1917">ROUND(EU114*$K114*$AN114*$BM114*$CQ114*IF($JN114&gt;500,$CW114,IF($JN114&gt;250,$DI114,IF($JN114&gt;0,$DC114,0)))/1000,0)</f>
        <v>0</v>
      </c>
      <c r="EU114" s="70">
        <f>Контингент!V119</f>
        <v>0</v>
      </c>
      <c r="EV114" s="177">
        <f t="shared" ref="EV114:EV122" si="1918">ROUND(EX114*$D114*$AR114*$BM114*$CE114*IF($JN114&gt;500,$CW114,IF($JN114&gt;250,$DI114,IF($JN114&gt;0,$DC114,0)))/1000,0)</f>
        <v>0</v>
      </c>
      <c r="EW114" s="177">
        <f t="shared" ref="EW114:EW122" si="1919">ROUND(EX114*$K114*$AR114*$BM114*$CE114*IF($JN114&gt;500,$CW114,IF($JN114&gt;250,$DI114,IF($JN114&gt;0,$DC114,0)))/1000,0)</f>
        <v>0</v>
      </c>
      <c r="EX114" s="70">
        <f>Контингент!W119</f>
        <v>0</v>
      </c>
      <c r="EY114" s="177">
        <f t="shared" ref="EY114:EY122" si="1920">ROUND(FA114*$D114*$AV114*$BM114*$CQ114*IF($JN114&gt;500,$CW114,IF($JN114&gt;250,$DI114,IF($JN114&gt;0,$DC114,0)))/1000,0)</f>
        <v>0</v>
      </c>
      <c r="EZ114" s="177">
        <f t="shared" ref="EZ114:EZ122" si="1921">ROUND(FA114*$K114*$AV114*$BM114*$CQ114*IF($JN114&gt;500,$CW114,IF($JN114&gt;250,$DI114,IF($JN114&gt;0,$DC114,0)))/1000,0)</f>
        <v>0</v>
      </c>
      <c r="FA114" s="70">
        <f>Контингент!X119</f>
        <v>0</v>
      </c>
      <c r="FB114" s="177">
        <f t="shared" ref="FB114:FB122" si="1922">ROUND(FD114*$D114*$AZ114*$BM114*$CE114*IF($JN114&gt;500,$CW114,IF($JN114&gt;250,$DI114,IF($JN114&gt;0,$DC114,0)))/1000,0)</f>
        <v>0</v>
      </c>
      <c r="FC114" s="177">
        <f t="shared" ref="FC114:FC122" si="1923">ROUND(FD114*$K114*$AZ114*$BM114*$CE114*IF($JN114&gt;500,$CW114,IF($JN114&gt;250,$DI114,IF($JN114&gt;0,$DC114,0)))/1000,0)</f>
        <v>0</v>
      </c>
      <c r="FD114" s="70">
        <f>Контингент!Y119</f>
        <v>0</v>
      </c>
      <c r="FE114" s="177">
        <f t="shared" ref="FE114:FE122" si="1924">ROUND(FG114*$D114*$BD114*$BM114*$CE114*IF($JN114&gt;500,$CW114,IF($JN114&gt;250,$DI114,IF($JN114&gt;0,$DC114,0)))/1000,0)</f>
        <v>0</v>
      </c>
      <c r="FF114" s="177">
        <f t="shared" ref="FF114:FF122" si="1925">ROUND(FG114*$K114*$BD114*$BM114*$CE114*IF($JN114&gt;500,$CW114,IF($JN114&gt;250,$DI114,IF($JN114&gt;0,$DC114,0)))/1000,0)</f>
        <v>0</v>
      </c>
      <c r="FG114" s="70">
        <f>Контингент!Z119</f>
        <v>0</v>
      </c>
      <c r="FH114" s="177">
        <f t="shared" ref="FH114:FH122" si="1926">ROUND(FJ114*$D114*$X114*$BM114*$CE114*IF($JN114&gt;500,$CW114,IF($JN114&gt;250,$DI114,IF($JN114&gt;0,$DC114,0)))/1000,0)+ROUND(FJ114*$G114*$BJ114*$BM114*$CN114*IF($JN114&gt;500,$CW114,IF($JN114&gt;250,$DI114,IF($JN114&gt;0,$DC114,0)))/1000,0)</f>
        <v>0</v>
      </c>
      <c r="FI114" s="177">
        <f t="shared" ref="FI114:FI122" si="1927">ROUND(FJ114*$K114*$X114*$BM114*$CE114*IF($JN114&gt;500,$CW114,IF($JN114&gt;250,$DI114,IF($JN114&gt;0,$DC114,0)))/1000,0)+ROUND(FJ114*$N114*$BJ114*$BM114*$CN114*IF($JN114&gt;500,$CW114,IF($JN114&gt;250,$DI114,IF($JN114&gt;0,$DC114,0)))/1000,0)</f>
        <v>0</v>
      </c>
      <c r="FJ114" s="70">
        <f>Контингент!AB119</f>
        <v>0</v>
      </c>
      <c r="FK114" s="177">
        <f t="shared" ref="FK114:FK122" si="1928">ROUND(FM114*$D114*$AB114*$BM114*$CQ114*IF($JN114&gt;500,$CW114,IF($JN114&gt;250,$DI114,IF($JN114&gt;0,$DC114,0)))/1000,0)+ROUND(FM114*$G114*$BJ114*$BM114*$CT114*IF($JN114&gt;500,$CW114,IF($JN114&gt;250,$DI114,IF($JN114&gt;0,$DC114,0)))/1000,0)</f>
        <v>0</v>
      </c>
      <c r="FL114" s="177">
        <f t="shared" ref="FL114:FL122" si="1929">ROUND(FM114*$K114*$AB114*$BM114*$CQ114*IF($JN114&gt;500,$CW114,IF($JN114&gt;250,$DI114,IF($JN114&gt;0,$DC114,0)))/1000,0)+ROUND(FM114*$N114*$BJ114*$BM114*$CT114*IF($JN114&gt;500,$CW114,IF($JN114&gt;250,$DI114,IF($JN114&gt;0,$DC114,0)))/1000,0)</f>
        <v>0</v>
      </c>
      <c r="FM114" s="70">
        <f>Контингент!AC119</f>
        <v>0</v>
      </c>
      <c r="FN114" s="177">
        <f t="shared" ref="FN114:FN122" si="1930">ROUND(FP114*$D114*$AF114*$BM114*$CE114*IF($JN114&gt;500,$CW114,IF($JN114&gt;250,$DI114,IF($JN114&gt;0,$DC114,0)))/1000,0)+ROUND(FP114*$G114*$BJ114*$BM114*$CN114*IF($JN114&gt;500,$CW114,IF($JN114&gt;250,$DI114,IF($JN114&gt;0,$DC114,0)))/1000,0)</f>
        <v>0</v>
      </c>
      <c r="FO114" s="177">
        <f t="shared" ref="FO114:FO122" si="1931">ROUND(FP114*$K114*$AF114*$BM114*$CE114*IF($JN114&gt;500,$CW114,IF($JN114&gt;250,$DI114,IF($JN114&gt;0,$DC114,0)))/1000,0)+ROUND(FP114*$N114*$BJ114*$BM114*$CN114*IF($JN114&gt;500,$CW114,IF($JN114&gt;250,$DI114,IF($JN114&gt;0,$DC114,0)))/1000,0)</f>
        <v>0</v>
      </c>
      <c r="FP114" s="70">
        <f>Контингент!AD119</f>
        <v>0</v>
      </c>
      <c r="FQ114" s="177">
        <f t="shared" ref="FQ114:FQ122" si="1932">ROUND(FS114*$D114*$AJ114*$BM114*$CQ114*IF($JN114&gt;500,$CW114,IF($JN114&gt;250,$DI114,IF($JN114&gt;0,$DC114,0)))/1000,0)+ROUND(FS114*$G114*$BJ114*$BM114*$CT114*IF($JN114&gt;500,$CW114,IF($JN114&gt;250,$DI114,IF($JN114&gt;0,$DC114,0)))/1000,0)</f>
        <v>0</v>
      </c>
      <c r="FR114" s="177">
        <f t="shared" ref="FR114:FR122" si="1933">ROUND(FS114*$K114*$AJ114*$BM114*$CQ114*IF($JN114&gt;500,$CW114,IF($JN114&gt;250,$DI114,IF($JN114&gt;0,$DC114,0)))/1000,0)+ROUND(FS114*$N114*$BJ114*$BM114*$CT114*IF($JN114&gt;500,$CW114,IF($JN114&gt;250,$DI114,IF($JN114&gt;0,$DC114,0)))/1000,0)</f>
        <v>0</v>
      </c>
      <c r="FS114" s="70">
        <f>Контингент!AE119</f>
        <v>0</v>
      </c>
      <c r="FT114" s="177">
        <f t="shared" ref="FT114:FT122" si="1934">ROUND(FV114*$D114*$AN114*$BM114*$CQ114*IF($JN114&gt;500,$CW114,IF($JN114&gt;250,$DI114,IF($JN114&gt;0,$DC114,0)))/1000,0)+ROUND(FV114*$G114*$BJ114*$BM114*$CT114*IF($JN114&gt;500,$CW114,IF($JN114&gt;250,$DI114,IF($JN114&gt;0,$DC114,0)))/1000,0)</f>
        <v>0</v>
      </c>
      <c r="FU114" s="177">
        <f t="shared" ref="FU114:FU122" si="1935">ROUND(FV114*$K114*$AN114*$BM114*$CQ114*IF($JN114&gt;500,$CW114,IF($JN114&gt;250,$DI114,IF($JN114&gt;0,$DC114,0)))/1000,0)+ROUND(FV114*$N114*$BJ114*$BM114*$CT114*IF($JN114&gt;500,$CW114,IF($JN114&gt;250,$DI114,IF($JN114&gt;0,$DC114,0)))/1000,0)</f>
        <v>0</v>
      </c>
      <c r="FV114" s="70">
        <f>Контингент!AF119</f>
        <v>0</v>
      </c>
      <c r="FW114" s="177">
        <f t="shared" ref="FW114:FW122" si="1936">ROUND(FY114*$D114*$AR114*$BM114*$CE114*IF($JN114&gt;500,$CW114,IF($JN114&gt;250,$DI114,IF($JN114&gt;0,$DC114,0)))/1000,0)+ROUND(FY114*$G114*$BJ114*$BM114*$CN114*IF($JN114&gt;500,$CW114,IF($JN114&gt;250,$DI114,IF($JN114&gt;0,$DC114,0)))/1000,0)</f>
        <v>0</v>
      </c>
      <c r="FX114" s="177">
        <f t="shared" ref="FX114:FX122" si="1937">ROUND(FY114*$K114*$AR114*$BM114*$CE114*IF($JN114&gt;500,$CW114,IF($JN114&gt;250,$DI114,IF($JN114&gt;0,$DC114,0)))/1000,0)+ROUND(FY114*$N114*$BJ114*$BM114*$CN114*IF($JN114&gt;500,$CW114,IF($JN114&gt;250,$DI114,IF($JN114&gt;0,$DC114,0)))/1000,0)</f>
        <v>0</v>
      </c>
      <c r="FY114" s="70">
        <f>Контингент!AG119</f>
        <v>0</v>
      </c>
      <c r="FZ114" s="177">
        <f t="shared" ref="FZ114:FZ122" si="1938">ROUND(GB114*$D114*$AV114*$BM114*$CQ114*IF($JN114&gt;500,$CW114,IF($JN114&gt;250,$DI114,IF($JN114&gt;0,$DC114,0)))/1000,0)+ROUND(GB114*$G114*$BJ114*$BM114*$CT114*IF($JN114&gt;500,$CW114,IF($JN114&gt;250,$DI114,IF($JN114&gt;0,$DC114,0)))/1000,0)</f>
        <v>0</v>
      </c>
      <c r="GA114" s="177">
        <f t="shared" ref="GA114:GA122" si="1939">ROUND(GB114*$K114*$AV114*$BM114*$CQ114*IF($JN114&gt;500,$CW114,IF($JN114&gt;250,$DI114,IF($JN114&gt;0,$DC114,0)))/1000,0)+ROUND(GB114*$N114*$BJ114*$BM114*$CT114*IF($JN114&gt;500,$CW114,IF($JN114&gt;250,$DI114,IF($JN114&gt;0,$DC114,0)))/1000,0)</f>
        <v>0</v>
      </c>
      <c r="GB114" s="70">
        <f>Контингент!AH119</f>
        <v>0</v>
      </c>
      <c r="GC114" s="177">
        <f t="shared" ref="GC114:GC122" si="1940">ROUND(GE114*$D114*$AZ114*$BM114*$CE114*IF($JN114&gt;500,$CW114,IF($JN114&gt;250,$DI114,IF($JN114&gt;0,$DC114,0)))/1000,0)+ROUND(GE114*$G114*$BJ114*$BM114*$CN114*IF($JN114&gt;500,$CW114,IF($JN114&gt;250,$DI114,IF($JN114&gt;0,$DC114,0)))/1000,0)</f>
        <v>0</v>
      </c>
      <c r="GD114" s="177">
        <f t="shared" ref="GD114:GD122" si="1941">ROUND(GE114*$K114*$AZ114*$BM114*$CE114*IF($JN114&gt;500,$CW114,IF($JN114&gt;250,$DI114,IF($JN114&gt;0,$DC114,0)))/1000,0)+ROUND(GE114*$N114*$BJ114*$BM114*$CN114*IF($JN114&gt;500,$CW114,IF($JN114&gt;250,$DI114,IF($JN114&gt;0,$DC114,0)))/1000,0)</f>
        <v>0</v>
      </c>
      <c r="GE114" s="70">
        <f>Контингент!AI119</f>
        <v>0</v>
      </c>
      <c r="GF114" s="177">
        <f t="shared" ref="GF114:GF122" si="1942">ROUND(GH114*$D114*$BD114*$BM114*$CE114*IF($JN114&gt;500,$CW114,IF($JN114&gt;250,$DI114,IF($JN114&gt;0,$DC114,0)))/1000,0)+ROUND(GH114*$G114*$BJ114*$BM114*$CN114*IF($JN114&gt;500,$CW114,IF($JN114&gt;250,$DI114,IF($JN114&gt;0,$DC114,0)))/1000,0)</f>
        <v>0</v>
      </c>
      <c r="GG114" s="177">
        <f t="shared" ref="GG114:GG122" si="1943">ROUND(GH114*$K114*$BD114*$BM114*$CE114*IF($JN114&gt;500,$CW114,IF($JN114&gt;250,$DI114,IF($JN114&gt;0,$DC114,0)))/1000,0)+ROUND(GH114*$N114*$BJ114*$BM114*$CN114*IF($JN114&gt;500,$CW114,IF($JN114&gt;250,$DI114,IF($JN114&gt;0,$DC114,0)))/1000,0)</f>
        <v>0</v>
      </c>
      <c r="GH114" s="70">
        <f>Контингент!AJ119</f>
        <v>0</v>
      </c>
      <c r="GI114" s="177">
        <f t="shared" ref="GI114:GI122" si="1944">ROUND(GK114*$D114*$X114*$BY114*$CE114*IF($JN114&gt;500,$CW114,IF($JN114&gt;250,$DI114,IF($JN114&gt;0,$DC114,0)))/1000,0)</f>
        <v>0</v>
      </c>
      <c r="GJ114" s="177">
        <f t="shared" ref="GJ114:GJ122" si="1945">ROUND(GK114*$K114*$X114*$BY114*$CE114*IF($JN114&gt;500,$CW114,IF($JN114&gt;250,$DI114,IF($JN114&gt;0,$DC114,0)))/1000,0)</f>
        <v>0</v>
      </c>
      <c r="GK114" s="70">
        <f>Контингент!AX119</f>
        <v>0</v>
      </c>
      <c r="GL114" s="177">
        <f t="shared" ref="GL114:GL122" si="1946">ROUND(GN114*$D114*$AB114*$BY114*$CQ114*IF($JN114&gt;500,$CW114,IF($JN114&gt;250,$DI114,IF($JN114&gt;0,$DC114,0)))/1000,0)</f>
        <v>0</v>
      </c>
      <c r="GM114" s="177">
        <f t="shared" ref="GM114:GM122" si="1947">ROUND(GN114*$K114*$AB114*$BY114*$CQ114*IF($JN114&gt;500,$CW114,IF($JN114&gt;250,$DI114,IF($JN114&gt;0,$DC114,0)))/1000,0)</f>
        <v>0</v>
      </c>
      <c r="GN114" s="70">
        <f>Контингент!AY119</f>
        <v>0</v>
      </c>
      <c r="GO114" s="177">
        <f t="shared" ref="GO114:GO122" si="1948">ROUND(GQ114*$D114*$AF114*$BY114*$CE114*IF($JN114&gt;500,$CW114,IF($JN114&gt;250,$DI114,IF($JN114&gt;0,$DC114,0)))/1000,0)</f>
        <v>0</v>
      </c>
      <c r="GP114" s="177">
        <f t="shared" ref="GP114:GP122" si="1949">ROUND(GQ114*$K114*$AF114*$BY114*$CE114*IF($JN114&gt;500,$CW114,IF($JN114&gt;250,$DI114,IF($JN114&gt;0,$DC114,0)))/1000,0)</f>
        <v>0</v>
      </c>
      <c r="GQ114" s="70">
        <f>Контингент!AZ119</f>
        <v>0</v>
      </c>
      <c r="GR114" s="177">
        <f t="shared" ref="GR114:GR122" si="1950">ROUND(GT114*$D114*$AJ114*$BY114*$CQ114*IF($JN114&gt;500,$CW114,IF($JN114&gt;250,$DI114,IF($JN114&gt;0,$DC114,0)))/1000,0)</f>
        <v>0</v>
      </c>
      <c r="GS114" s="177">
        <f t="shared" ref="GS114:GS122" si="1951">ROUND(GT114*$K114*$AJ114*$BY114*$CQ114*IF($JN114&gt;500,$CW114,IF($JN114&gt;250,$DI114,IF($JN114&gt;0,$DC114,0)))/1000,0)</f>
        <v>0</v>
      </c>
      <c r="GT114" s="70">
        <f>Контингент!BA119</f>
        <v>0</v>
      </c>
      <c r="GU114" s="177">
        <f t="shared" ref="GU114:GU122" si="1952">ROUND(GW114*$D114*$AN114*$BY114*$CQ114*IF($JN114&gt;500,$CW114,IF($JN114&gt;250,$DI114,IF($JN114&gt;0,$DC114,0)))/1000,0)</f>
        <v>0</v>
      </c>
      <c r="GV114" s="177">
        <f t="shared" ref="GV114:GV122" si="1953">ROUND(GW114*$K114*$AN114*$BY114*$CQ114*IF($JN114&gt;500,$CW114,IF($JN114&gt;250,$DI114,IF($JN114&gt;0,$DC114,0)))/1000,0)</f>
        <v>0</v>
      </c>
      <c r="GW114" s="70">
        <f>Контингент!BB119</f>
        <v>0</v>
      </c>
      <c r="GX114" s="177">
        <f t="shared" ref="GX114:GX122" si="1954">ROUND(GZ114*$D114*$AR114*$BY114*$CE114*IF($JN114&gt;500,$CW114,IF($JN114&gt;250,$DI114,IF($JN114&gt;0,$DC114,0)))/1000,0)</f>
        <v>0</v>
      </c>
      <c r="GY114" s="177">
        <f t="shared" ref="GY114:GY122" si="1955">ROUND(GZ114*$K114*$AR114*$BY114*$CE114*IF($JN114&gt;500,$CW114,IF($JN114&gt;250,$DI114,IF($JN114&gt;0,$DC114,0)))/1000,0)</f>
        <v>0</v>
      </c>
      <c r="GZ114" s="70">
        <f>Контингент!BC119</f>
        <v>0</v>
      </c>
      <c r="HA114" s="177">
        <f t="shared" ref="HA114:HA122" si="1956">ROUND(HC114*$D114*$AV114*$BY114*$CQ114*IF($JN114&gt;500,$CW114,IF($JN114&gt;250,$DI114,IF($JN114&gt;0,$DC114,0)))/1000,0)</f>
        <v>0</v>
      </c>
      <c r="HB114" s="177">
        <f t="shared" ref="HB114:HB122" si="1957">ROUND(HC114*$K114*$AV114*$BY114*$CQ114*IF($JN114&gt;500,$CW114,IF($JN114&gt;250,$DI114,IF($JN114&gt;0,$DC114,0)))/1000,0)</f>
        <v>0</v>
      </c>
      <c r="HC114" s="70">
        <f>Контингент!BD119</f>
        <v>0</v>
      </c>
      <c r="HD114" s="177">
        <f t="shared" ref="HD114:HD122" si="1958">ROUND(HF114*$D114*$AZ114*$BY114*$CE114*IF($JN114&gt;500,$CW114,IF($JN114&gt;250,$DI114,IF($JN114&gt;0,$DC114,0)))/1000,0)</f>
        <v>0</v>
      </c>
      <c r="HE114" s="177">
        <f t="shared" ref="HE114:HE122" si="1959">ROUND(HF114*$K114*$AZ114*$BY114*$CE114*IF($JN114&gt;500,$CW114,IF($JN114&gt;250,$DI114,IF($JN114&gt;0,$DC114,0)))/1000,0)</f>
        <v>0</v>
      </c>
      <c r="HF114" s="70">
        <f>Контингент!BE119</f>
        <v>0</v>
      </c>
      <c r="HG114" s="177">
        <f t="shared" ref="HG114:HG122" si="1960">ROUND(HI114*$D114*$BD114*$BY114*$CE114*IF($JN114&gt;500,$CW114,IF($JN114&gt;250,$DI114,IF($JN114&gt;0,$DC114,0)))/1000,0)</f>
        <v>0</v>
      </c>
      <c r="HH114" s="177">
        <f t="shared" ref="HH114:HH122" si="1961">ROUND(HI114*$K114*$BD114*$BY114*$CE114*IF($JN114&gt;500,$CW114,IF($JN114&gt;250,$DI114,IF($JN114&gt;0,$DC114,0)))/1000,0)</f>
        <v>0</v>
      </c>
      <c r="HI114" s="70">
        <f>Контингент!BF119</f>
        <v>0</v>
      </c>
      <c r="HJ114" s="177">
        <f t="shared" ref="HJ114:HJ122" si="1962">ROUND(HL114*$E114*$S114*$BN114*$CF114*IF($JN114&gt;500,$CX114,IF($JN114&gt;250,$DJ114,IF($JN114&gt;0,$DD114,0)))/1000,0)</f>
        <v>14286</v>
      </c>
      <c r="HK114" s="177">
        <f t="shared" ref="HK114:HK122" si="1963">ROUND(HL114*$L114*$S114*$BN114*$CF114*IF($JN114&gt;500,$CX114,IF($JN114&gt;250,$DJ114,IF($JN114&gt;0,$DD114,0)))/1000,0)</f>
        <v>3810</v>
      </c>
      <c r="HL114" s="70">
        <f>Контингент!F119</f>
        <v>266</v>
      </c>
      <c r="HM114" s="177">
        <f t="shared" ref="HM114:HM122" si="1964">ROUND(HO114*$E114*$S114*$BN114*$CF114*IF($JN114&gt;500,$CX114,IF($JN114&gt;250,$DJ114,IF($JN114&gt;0,$DD114,0)))/1000,0)+ROUND(HO114*$G114*$U114*$BN114*$CF114*IF($JN114&gt;500,$CX114,IF($JN114&gt;250,$DJ114,IF($JN114&gt;0,$DD114,0)))/1000,0)</f>
        <v>0</v>
      </c>
      <c r="HN114" s="177">
        <f t="shared" ref="HN114:HN122" si="1965">ROUND(HO114*$L114*$S114*$BN114*$CF114*IF($JN114&gt;500,$CX114,IF($JN114&gt;250,$DJ114,IF($JN114&gt;0,$DD114,0)))/1000,0)+ROUND(HO114*$N114*$U114*$BN114*$CF114*IF($JN114&gt;500,$CX114,IF($JN114&gt;250,$DJ114,IF($JN114&gt;0,$DD114,0)))/1000,0)</f>
        <v>0</v>
      </c>
      <c r="HO114" s="70">
        <f>Контингент!G119</f>
        <v>0</v>
      </c>
      <c r="HP114" s="177">
        <f t="shared" ref="HP114:HP122" si="1966">ROUND(HR114*$E114*$S114*$BZ114*$CF114*IF($JN114&gt;500,$CX114,IF($JN114&gt;250,$DJ114,IF($JN114&gt;0,$DD114,0)))/1000,0)</f>
        <v>0</v>
      </c>
      <c r="HQ114" s="177">
        <f t="shared" ref="HQ114:HQ122" si="1967">ROUND(HR114*$L114*$S114*$BZ114*$CF114*IF($JN114&gt;500,$CX114,IF($JN114&gt;250,$DJ114,IF($JN114&gt;0,$DD114,0)))/1000,0)</f>
        <v>0</v>
      </c>
      <c r="HR114" s="70">
        <f>Контингент!AQ119</f>
        <v>0</v>
      </c>
      <c r="HS114" s="177">
        <f t="shared" ref="HS114:HS122" si="1968">ROUND(HU114*$E114*$S114*$BN114*$CL114*IF($JN114&gt;500,$CX114,IF($JN114&gt;250,$DJ114,IF($JN114&gt;0,$DD114,0)))/1000,0)</f>
        <v>0</v>
      </c>
      <c r="HT114" s="177">
        <f t="shared" ref="HT114:HT122" si="1969">ROUND(HU114*$L114*$S114*$BN114*$CL114*IF($JN114&gt;500,$CX114,IF($JN114&gt;250,$DJ114,IF($JN114&gt;0,$DD114,0)))/1000,0)</f>
        <v>0</v>
      </c>
      <c r="HU114" s="70">
        <f>Контингент!M119</f>
        <v>0</v>
      </c>
      <c r="HV114" s="177">
        <f t="shared" ref="HV114:HV122" si="1970">ROUND(HX114*$E114*$S114*$BN114*$CL114*IF($JN114&gt;500,$CX114,IF($JN114&gt;250,$DJ114,IF($JN114&gt;0,$DD114,0)))/1000,0)+ROUND(HX114*$G114*$U114*$BN114*$CN114*IF($JN114&gt;500,$CX114,IF($JN114&gt;250,$DJ114,IF($JN114&gt;0,$DD114,0)))/1000,0)</f>
        <v>0</v>
      </c>
      <c r="HW114" s="177">
        <f t="shared" ref="HW114:HW122" si="1971">ROUND(HX114*$L114*$S114*$BN114*$CL114*IF($JN114&gt;500,$CX114,IF($JN114&gt;250,$DJ114,IF($JN114&gt;0,$DD114,0)))/1000,0)+ROUND(HX114*$N114*$U114*$BN114*$CN114*IF($JN114&gt;500,$CX114,IF($JN114&gt;250,$DJ114,IF($JN114&gt;0,$DD114,0)))/1000,0)</f>
        <v>0</v>
      </c>
      <c r="HX114" s="70">
        <f>Контингент!N119</f>
        <v>0</v>
      </c>
      <c r="HY114" s="177">
        <f t="shared" ref="HY114:HY122" si="1972">ROUND(IA114*$E114*$S114*$BZ114*$CL114*IF($JN114&gt;500,$CX114,IF($JN114&gt;250,$DJ114,IF($JN114&gt;0,$DD114,0)))/1000,0)</f>
        <v>0</v>
      </c>
      <c r="HZ114" s="177">
        <f t="shared" ref="HZ114:HZ122" si="1973">ROUND(IA114*$L114*$S114*$BZ114*$CL114*IF($JN114&gt;500,$CX114,IF($JN114&gt;250,$DJ114,IF($JN114&gt;0,$DD114,0)))/1000,0)</f>
        <v>0</v>
      </c>
      <c r="IA114" s="70">
        <f>Контингент!AU119</f>
        <v>0</v>
      </c>
      <c r="IB114" s="177">
        <f t="shared" ref="IB114:IB122" si="1974">ROUND(ID114*$E114*$BH114*$BN114*$CR114*IF($JN114&gt;500,$CX114,IF($JN114&gt;250,$DJ114,IF($JN114&gt;0,$DD114,0)))/1000,0)</f>
        <v>0</v>
      </c>
      <c r="IC114" s="177">
        <f t="shared" ref="IC114:IC122" si="1975">ROUND(ID114*$L114*$BH114*$BN114*$CR114*IF($JN114&gt;500,$CX114,IF($JN114&gt;250,$DJ114,IF($JN114&gt;0,$DD114,0)))/1000,0)</f>
        <v>0</v>
      </c>
      <c r="ID114" s="70">
        <f>Контингент!AL119</f>
        <v>0</v>
      </c>
      <c r="IE114" s="177">
        <f t="shared" ref="IE114:IE122" si="1976">ROUND(IG114*$E114*$BH114*$BN114*$CR114*IF($JN114&gt;500,$CX114,IF($JN114&gt;250,$DJ114,IF($JN114&gt;0,$DD114,0)))/1000,0)+ROUND(IG114*$G114*$BJ114*$BN114*$CT114*IF($JN114&gt;500,$CX114,IF($JN114&gt;250,$DJ114,IF($JN114&gt;0,$DD114,0)))/1000,0)</f>
        <v>0</v>
      </c>
      <c r="IF114" s="177">
        <f t="shared" ref="IF114:IF122" si="1977">ROUND(IG114*$L114*$BH114*$BN114*$CR114*IF($JN114&gt;500,$CX114,IF($JN114&gt;250,$DJ114,IF($JN114&gt;0,$DD114,0)))/1000,0)+ROUND(IG114*$N114*$BJ114*$BN114*$CT114*IF($JN114&gt;500,$CX114,IF($JN114&gt;250,$DJ114,IF($JN114&gt;0,$DD114,0)))/1000,0)</f>
        <v>0</v>
      </c>
      <c r="IG114" s="70">
        <f>Контингент!AM119</f>
        <v>0</v>
      </c>
      <c r="IH114" s="177">
        <f t="shared" ref="IH114:IH122" si="1978">ROUND(IJ114*$E114*$BH114*$BZ114*$CR114*IF($JN114&gt;500,$CX114,IF($JN114&gt;250,$DJ114,IF($JN114&gt;0,$DD114,0)))/1000,0)</f>
        <v>0</v>
      </c>
      <c r="II114" s="177">
        <f t="shared" ref="II114:II122" si="1979">ROUND(IJ114*$L114*$BH114*$BZ114*$CR114*IF($JN114&gt;500,$CX114,IF($JN114&gt;250,$DJ114,IF($JN114&gt;0,$DD114,0)))/1000,0)</f>
        <v>0</v>
      </c>
      <c r="IJ114" s="70">
        <f>Контингент!BH119</f>
        <v>0</v>
      </c>
      <c r="IK114" s="177">
        <f t="shared" ref="IK114:IK122" si="1980">ROUND(IM114*$F114*$T114*$BO114*$CG114*IF($JN114&gt;500,$CY114,IF($JN114&gt;250,$DK114,IF($JN114&gt;0,$DE114,0)))/1000,0)</f>
        <v>3423</v>
      </c>
      <c r="IL114" s="177">
        <f t="shared" ref="IL114:IL122" si="1981">ROUND(IM114*$M114*$T114*$BO114*$CG114*IF($JN114&gt;500,$CY114,IF($JN114&gt;250,$DK114,IF($JN114&gt;0,$DE114,0)))/1000,0)</f>
        <v>913</v>
      </c>
      <c r="IM114" s="70">
        <f>Контингент!H119+Контингент!I119</f>
        <v>62</v>
      </c>
      <c r="IN114" s="177">
        <f t="shared" ref="IN114:IN122" si="1982">ROUND(IP114*$F114*$T114*$BO114*$CG114*IF($JN114&gt;500,$CY114,IF($JN114&gt;250,$DK114,IF($JN114&gt;0,$DE114,0)))/1000,0)+ROUND(IP114*$G114*$U114*$BO114*$CG114*IF($JN114&gt;500,$CY114,IF($JN114&gt;250,$DK114,IF($JN114&gt;0,$DE114,0)))/1000,0)</f>
        <v>0</v>
      </c>
      <c r="IO114" s="177">
        <f t="shared" ref="IO114:IO122" si="1983">ROUND(IP114*$M114*$T114*$BO114*$CG114*IF($JN114&gt;500,$CY114,IF($JN114&gt;250,$DK114,IF($JN114&gt;0,$DE114,0)))/1000,0)+ROUND(IP114*$N114*$U114*$BO114*$CG114*IF($JN114&gt;500,$CY114,IF($JN114&gt;250,$DK114,IF($JN114&gt;0,$DE114,0)))/1000,0)</f>
        <v>0</v>
      </c>
      <c r="IP114" s="70">
        <f>Контингент!J119</f>
        <v>0</v>
      </c>
      <c r="IQ114" s="177">
        <f t="shared" ref="IQ114:IQ122" si="1984">ROUND(IS114*$F114*$T114*$CA114*$CG114*IF($JN114&gt;500,$CY114,IF($JN114&gt;250,$DK114,IF($JN114&gt;0,$DE114,0)))/1000,0)</f>
        <v>0</v>
      </c>
      <c r="IR114" s="177">
        <f t="shared" ref="IR114:IR122" si="1985">ROUND(IS114*$M114*$T114*$CA114*$CG114*IF($JN114&gt;500,$CY114,IF($JN114&gt;250,$DK114,IF($JN114&gt;0,$DE114,0)))/1000,0)</f>
        <v>0</v>
      </c>
      <c r="IS114" s="70">
        <f>Контингент!AR119+Контингент!AS119</f>
        <v>0</v>
      </c>
      <c r="IT114" s="177">
        <f t="shared" ref="IT114:IT122" si="1986">ROUND(IV114*$F114*$T114*$BO114*$CM114*IF($JN114&gt;500,$CY114,IF($JN114&gt;250,$DK114,IF($JN114&gt;0,$DE114,0)))/1000,0)</f>
        <v>0</v>
      </c>
      <c r="IU114" s="177">
        <f t="shared" ref="IU114:IU122" si="1987">ROUND(IV114*$M114*$T114*$BO114*$CM114*IF($JN114&gt;500,$CY114,IF($JN114&gt;250,$DK114,IF($JN114&gt;0,$DE114,0)))/1000,0)</f>
        <v>0</v>
      </c>
      <c r="IV114" s="70">
        <f>Контингент!O119+Контингент!P119</f>
        <v>0</v>
      </c>
      <c r="IW114" s="177">
        <f t="shared" ref="IW114:IW122" si="1988">ROUND(IY114*$F114*$T114*$BO114*$CM114*IF($JN114&gt;500,$CY114,IF($JN114&gt;250,$DK114,IF($JN114&gt;0,$DE114,0)))/1000,0)+ROUND(IY114*$G114*$U114*$BO114*$CM114*IF($JN114&gt;500,$CY114,IF($JN114&gt;250,$DK114,IF($JN114&gt;0,$DE114,0)))/1000,0)</f>
        <v>0</v>
      </c>
      <c r="IX114" s="177">
        <f t="shared" ref="IX114:IX122" si="1989">ROUND(IY114*$M114*$T114*$BO114*$CM114*IF($JN114&gt;500,$CY114,IF($JN114&gt;250,$DK114,IF($JN114&gt;0,$DE114,0)))/1000,0)+ROUND(IY114*$N114*$U114*$BO114*$CM114*IF($JN114&gt;500,$CY114,IF($JN114&gt;250,$DK114,IF($JN114&gt;0,$DE114,0)))/1000,0)</f>
        <v>0</v>
      </c>
      <c r="IY114" s="70">
        <f>Контингент!Q119</f>
        <v>0</v>
      </c>
      <c r="IZ114" s="177">
        <f t="shared" ref="IZ114:IZ122" si="1990">ROUND(JB114*$F114*$T114*$CA114*$CM114*IF($JN114&gt;500,$CY114,IF($JN114&gt;250,$DK114,IF($JN114&gt;0,$DE114,0)))/1000,0)</f>
        <v>0</v>
      </c>
      <c r="JA114" s="177">
        <f t="shared" ref="JA114:JA122" si="1991">ROUND(JB114*$M114*$T114*$CA114*$CM114*IF($JN114&gt;500,$CY114,IF($JN114&gt;250,$DK114,IF($JN114&gt;0,$DE114,0)))/1000,0)</f>
        <v>0</v>
      </c>
      <c r="JB114" s="70">
        <f>Контингент!AV119+Контингент!AW119</f>
        <v>0</v>
      </c>
      <c r="JC114" s="177">
        <f t="shared" ref="JC114:JC122" si="1992">ROUND(JE114*$F114*$BI114*$BO114*$CG114*IF($JN114&gt;500,$CY114,IF($JN114&gt;250,$DK114,IF($JN114&gt;0,$DE114,0)))/1000,0)</f>
        <v>0</v>
      </c>
      <c r="JD114" s="177">
        <f t="shared" ref="JD114:JD122" si="1993">ROUND(JE114*$M114*$BI114*$BO114*$CG114*IF($JN114&gt;500,$CY114,IF($JN114&gt;250,$DK114,IF($JN114&gt;0,$DE114,0)))/1000,0)</f>
        <v>0</v>
      </c>
      <c r="JE114" s="70">
        <f>Контингент!AN119</f>
        <v>0</v>
      </c>
      <c r="JF114" s="177">
        <f t="shared" ref="JF114:JF122" si="1994">ROUND(JH114*$F114*$BI114*$BO114*$CS114*IF($JN114&gt;500,$CY114,IF($JN114&gt;250,$DK114,IF($JN114&gt;0,$DE114,0)))/1000,0)+ROUND(JH114*$G114*$BJ114*$BO114*$CT114*IF($JN114&gt;500,$CY114,IF($JN114&gt;250,$DK114,IF($JN114&gt;0,$DE114,0)))/1000,0)</f>
        <v>0</v>
      </c>
      <c r="JG114" s="177">
        <f t="shared" ref="JG114:JG122" si="1995">ROUND(JH114*$M114*$BI114*$BO114*$CS114*IF($JN114&gt;500,$CY114,IF($JN114&gt;250,$DK114,IF($JN114&gt;0,$DE114,0)))/1000,0)+ROUND(JH114*$N114*$BJ114*$BO114*$CT114*IF($JN114&gt;500,$CY114,IF($JN114&gt;250,$DK114,IF($JN114&gt;0,$DE114,0)))/1000,0)</f>
        <v>0</v>
      </c>
      <c r="JH114" s="70">
        <f>Контингент!AO119</f>
        <v>0</v>
      </c>
      <c r="JI114" s="177">
        <f t="shared" ref="JI114:JI122" si="1996">ROUND(JK114*$F114*$BI114*$CA114*$CS114*IF($JN114&gt;500,$CY114,IF($JN114&gt;250,$DK114,IF($JN114&gt;0,$DE114,0)))/1000,0)</f>
        <v>0</v>
      </c>
      <c r="JJ114" s="177">
        <f t="shared" ref="JJ114:JJ122" si="1997">ROUND(JK114*$M114*$BI114*$CA114*$CS114*IF($JN114&gt;500,$CY114,IF($JN114&gt;250,$DK114,IF($JN114&gt;0,$DE114,0)))/1000,0)</f>
        <v>0</v>
      </c>
      <c r="JK114" s="70">
        <f>Контингент!BI119</f>
        <v>0</v>
      </c>
      <c r="JL114" s="70">
        <f t="shared" ref="JL114:JL122" si="1998">DQ114+DT114+DW114+DZ114+EC114+EF114+EI114+EL114+EO114+ER114+EU114+EX114+FA114+FD114+FG114+FJ114+FM114+FP114+FS114+FV114+FY114+GB114+GE114+GH114+GK114+GN114+GQ114+GT114+GW114+GZ114+HC114+HF114+HI114+HL114+HO114+HR114+HU114+HX114+IA114+ID114+IG114+IJ114+IM114+IP114+IS114+IV114+IY114+JB114++JE114+JH114+JK114</f>
        <v>625</v>
      </c>
      <c r="JM114" s="70">
        <f>Контингент!CZ119</f>
        <v>23</v>
      </c>
      <c r="JN114" s="70">
        <f t="shared" ref="JN114:JN122" si="1999">JL114+JM114</f>
        <v>648</v>
      </c>
      <c r="JO114" s="177">
        <f t="shared" ref="JO114:JO122" si="2000">DO114+DR114+DU114+DX114+EA114+ED114+EG114+EJ114+EM114+EP114+ES114+EV114+EY114+FB114+FE114+FH114+FK114+FN114+FQ114+FT114+FW114+FZ114+GC114+GF114+GI114+GL114+GO114+GR114+GU114+GX114+HA114+HD114+HG114+HJ114+HM114+HP114+HS114+HV114+HY114+IB114+IE114+IH114+IK114+IN114+IQ114+IT114+IW114+IZ114+JC114+JF114+JI114</f>
        <v>29048</v>
      </c>
      <c r="JP114" s="177">
        <f t="shared" ref="JP114:JP122" si="2001">DP114+DS114+DV114+DY114+EB114+EE114+EH114+EK114+EN114+EQ114+ET114+EW114+EZ114+FC114+FF114+FI114+FL114+FO114+FR114+FU114+FX114+GA114+GD114+GG114+GJ114+GM114+GP114+GS114+GV114+GY114+HB114+HE114+HH114+HK114+HN114+HQ114+HT114+HW114+HZ114+IC114+IF114+II114+IL114+IO114+IR114+IU114+IX114+JA114+JD114+JG114+JJ114</f>
        <v>7747</v>
      </c>
      <c r="JQ114" s="143">
        <f>'Нормативы и коэффициенты МОО'!$Y$17</f>
        <v>0.89426399999999995</v>
      </c>
      <c r="JR114" s="14">
        <v>1</v>
      </c>
      <c r="JS114" s="177">
        <f t="shared" ref="JS114:JS122" si="2002">ROUND(JO114*JQ114*JR114,0)</f>
        <v>25977</v>
      </c>
      <c r="JT114" s="177">
        <f t="shared" ref="JT114:JT122" si="2003">ROUND(JP114*JQ114*JR114,0)</f>
        <v>6928</v>
      </c>
      <c r="JU114" s="177">
        <f t="shared" ref="JU114:JU122" si="2004">ROUND(JW114*$H114*$V114*$BQ114*$CI114*IF($JN114&gt;500,$DA114,IF($JN114&gt;250,$DM114,IF($JN114&gt;0,$DG114,0)))/1000,0)</f>
        <v>2894</v>
      </c>
      <c r="JV114" s="177">
        <f t="shared" ref="JV114:JV122" si="2005">ROUND(JW114*$O114*$V114*$BQ114*$CI114*IF($JN114&gt;500,$DA114,IF($JN114&gt;250,$DM114,IF($JN114&gt;0,$DG114,0)))/1000,0)</f>
        <v>0</v>
      </c>
      <c r="JW114" s="70">
        <f>Контингент!DU119</f>
        <v>125</v>
      </c>
      <c r="JX114" s="177">
        <f t="shared" ref="JX114:JX122" si="2006">ROUND(JZ114*$H114*$V114*$BQ114*$CO114*IF($JN114&gt;500,$DA114,IF($JN114&gt;250,$DM114,IF($JN114&gt;0,$DG114,0)))/1000,0)</f>
        <v>0</v>
      </c>
      <c r="JY114" s="177">
        <f t="shared" ref="JY114:JY122" si="2007">ROUND(JZ114*$O114*$V114*$BQ114*$CO114*IF($JN114&gt;500,$DA114,IF($JN114&gt;250,$DM114,IF($JN114&gt;0,$DG114,0)))/1000,0)</f>
        <v>0</v>
      </c>
      <c r="JZ114" s="70">
        <f>Контингент!DV119</f>
        <v>0</v>
      </c>
      <c r="KA114" s="177">
        <f t="shared" ref="KA114:KA122" si="2008">ROUND(KC114*$H114*$BK114*$BQ114*$CU114*IF($JN114&gt;500,$DA114,IF($JN114&gt;250,$DM114,IF($JN114&gt;0,$DG114,0)))/1000,0)</f>
        <v>0</v>
      </c>
      <c r="KB114" s="177">
        <f t="shared" ref="KB114:KB122" si="2009">ROUND(KC114*$O114*$BK114*$BQ114*$CU114*IF($JN114&gt;500,$DA114,IF($JN114&gt;250,$DM114,IF($JN114&gt;0,$DG114,0)))/1000,0)</f>
        <v>0</v>
      </c>
      <c r="KC114" s="70">
        <f>(Контингент!DW119+Контингент!DX119+Контингент!DY119+Контингент!DZ119+Контингент!EA119+Контингент!EB119+Контингент!EC119+Контингент!ED119+Контингент!EE119)</f>
        <v>0</v>
      </c>
      <c r="KD114" s="177">
        <f t="shared" ref="KD114:KD122" si="2010">ROUND(KF114*$H114*$V114*$BQ114*$CI114*IF($JN114&gt;500,$DA114,IF($JN114&gt;250,$DM114,IF($JN114&gt;0,$DG114,0)))/1000,0)</f>
        <v>2779</v>
      </c>
      <c r="KE114" s="177">
        <f t="shared" ref="KE114:KE122" si="2011">ROUND(KF114*$O114*$V114*$BQ114*$CI114*IF($JN114&gt;500,$DA114,IF($JN114&gt;250,$DM114,IF($JN114&gt;0,$DG114,0)))/1000,0)</f>
        <v>0</v>
      </c>
      <c r="KF114" s="70">
        <f>Контингент!EF119</f>
        <v>120</v>
      </c>
      <c r="KG114" s="177">
        <f t="shared" ref="KG114:KG122" si="2012">ROUND(KI114*$H114*$V114*$BQ114*$CO114*IF($JN114&gt;500,$DA114,IF($JN114&gt;250,$DM114,IF($JN114&gt;0,$DG114,0)))/1000,0)</f>
        <v>0</v>
      </c>
      <c r="KH114" s="177">
        <f t="shared" ref="KH114:KH122" si="2013">ROUND(KI114*$O114*$V114*$BQ114*$CO114*IF($JN114&gt;500,$DA114,IF($JN114&gt;250,$DM114,IF($JN114&gt;0,$DG114,0)))/1000,0)</f>
        <v>0</v>
      </c>
      <c r="KI114" s="70">
        <f>Контингент!EG119</f>
        <v>0</v>
      </c>
      <c r="KJ114" s="177">
        <f t="shared" ref="KJ114:KJ122" si="2014">ROUND(KL114*$H114*$BK114*$BQ114*$CU114*IF($JN114&gt;500,$DA114,IF($JN114&gt;250,$DM114,IF($JN114&gt;0,$DG114,0)))/1000,0)</f>
        <v>0</v>
      </c>
      <c r="KK114" s="177">
        <f t="shared" ref="KK114:KK122" si="2015">ROUND(KL114*$O114*$BK114*$BQ114*$CU114*IF($JN114&gt;500,$DA114,IF($JN114&gt;250,$DM114,IF($JN114&gt;0,$DG114,0)))/1000,0)</f>
        <v>0</v>
      </c>
      <c r="KL114" s="70">
        <f>Контингент!EH119</f>
        <v>0</v>
      </c>
      <c r="KM114" s="177">
        <f t="shared" ref="KM114:KM122" si="2016">ROUND(KO114*$H114*$V114*$BQ114*$CI114*IF($JN114&gt;500,$DA114,IF($JN114&gt;250,$DM114,IF($JN114&gt;0,$DG114,0)))/1000,0)</f>
        <v>0</v>
      </c>
      <c r="KN114" s="177">
        <f t="shared" ref="KN114:KN122" si="2017">ROUND(KO114*$O114*$V114*$BQ114*$CI114*IF($JN114&gt;500,$DA114,IF($JN114&gt;250,$DM114,IF($JN114&gt;0,$DG114,0)))/1000,0)</f>
        <v>0</v>
      </c>
      <c r="KO114" s="70">
        <f>Контингент!EI119</f>
        <v>0</v>
      </c>
      <c r="KP114" s="177">
        <f t="shared" ref="KP114:KP122" si="2018">ROUND(KR114*$H114*$V114*$BQ114*$CO114*IF($JN114&gt;500,$DA114,IF($JN114&gt;250,$DM114,IF($JN114&gt;0,$DG114,0)))/1000,0)</f>
        <v>0</v>
      </c>
      <c r="KQ114" s="177">
        <f t="shared" ref="KQ114:KQ122" si="2019">ROUND(KR114*$O114*$V114*$BQ114*$CO114*IF($JN114&gt;500,$DA114,IF($JN114&gt;250,$DM114,IF($JN114&gt;0,$DG114,0)))/1000,0)</f>
        <v>0</v>
      </c>
      <c r="KR114" s="70">
        <f>Контингент!EJ119</f>
        <v>0</v>
      </c>
      <c r="KS114" s="177">
        <f t="shared" ref="KS114:KS122" si="2020">ROUND(KU114*$H114*$BK114*$BQ114*$CU114*IF($JN114&gt;500,$DA114,IF($JN114&gt;250,$DM114,IF($JN114&gt;0,$DG114,0)))/1000,0)</f>
        <v>0</v>
      </c>
      <c r="KT114" s="177">
        <f t="shared" ref="KT114:KT122" si="2021">ROUND(KU114*$O114*$BK114*$BQ114*$CU114*IF($JN114&gt;500,$DA114,IF($JN114&gt;250,$DM114,IF($JN114&gt;0,$DG114,0)))/1000,0)</f>
        <v>0</v>
      </c>
      <c r="KU114" s="70">
        <f>Контингент!EK119</f>
        <v>0</v>
      </c>
      <c r="KV114" s="70">
        <f t="shared" ref="KV114:KV122" si="2022">JW114+JZ114+KC114+KF114+KI114+KL114+KO114+KR114+KU114</f>
        <v>245</v>
      </c>
      <c r="KW114" s="177">
        <f t="shared" ref="KW114:KW122" si="2023">JU114+JX114+KA114+KD114+KG114+KJ114+KM114+KP114+KS114</f>
        <v>5673</v>
      </c>
      <c r="KX114" s="177">
        <f t="shared" ref="KX114:KX122" si="2024">JV114+JY114+KB114+KE114+KH114+KK114+KN114+KQ114+KT114</f>
        <v>0</v>
      </c>
      <c r="KY114" s="143">
        <f>'Нормативы и коэффициенты МОО'!$Y$17</f>
        <v>0.89426399999999995</v>
      </c>
      <c r="KZ114" s="14">
        <v>1</v>
      </c>
      <c r="LA114" s="177">
        <f t="shared" ref="LA114:LA122" si="2025">ROUND(KW114*KY114*KZ114,0)</f>
        <v>5073</v>
      </c>
      <c r="LB114" s="177">
        <f t="shared" ref="LB114:LB122" si="2026">ROUND(KX114*KY114*KZ114,0)</f>
        <v>0</v>
      </c>
      <c r="LC114" s="177">
        <f t="shared" ref="LC114:LC122" si="2027">ROUND(LE114*$I114*$W114*$BR114*$CJ114*IF($JN114&gt;500,$DB114,IF($JN114&gt;250,$DN114,IF($JN114&gt;0,$DH114,0)))/1000,0)</f>
        <v>397</v>
      </c>
      <c r="LD114" s="177">
        <f t="shared" ref="LD114:LD122" si="2028">ROUND(LE114*$P114*$W114*$BR114*$CJ114*IF($JN114&gt;500,$DB114,IF($JN114&gt;250,$DN114,IF($JN114&gt;0,$DH114,0)))/1000,0)</f>
        <v>0</v>
      </c>
      <c r="LE114" s="70">
        <f>Контингент!DC119</f>
        <v>90</v>
      </c>
      <c r="LF114" s="177">
        <f t="shared" ref="LF114:LF122" si="2029">ROUND(LH114*$I114*$W114*$BR114*$CP114*IF($JN114&gt;500,$DB114,IF($JN114&gt;250,$DN114,IF($JN114&gt;0,$DH114,0)))/1000,0)</f>
        <v>0</v>
      </c>
      <c r="LG114" s="177">
        <f t="shared" ref="LG114:LG122" si="2030">ROUND(LH114*$P114*$W114*$BR114*$CP114*IF($JN114&gt;500,$DB114,IF($JN114&gt;250,$DN114,IF($JN114&gt;0,$DH114,0)))/1000,0)</f>
        <v>0</v>
      </c>
      <c r="LH114" s="70">
        <f>Контингент!DD119</f>
        <v>0</v>
      </c>
      <c r="LI114" s="177">
        <f t="shared" ref="LI114:LI122" si="2031">ROUND(LK114*$I114*$AA114*$BR114*$CJ114*IF($JN114&gt;500,$DB114,IF($JN114&gt;250,$DN114,IF($JN114&gt;0,$DH114,0)))/1000,0)</f>
        <v>0</v>
      </c>
      <c r="LJ114" s="177">
        <f t="shared" ref="LJ114:LJ122" si="2032">ROUND(LK114*$P114*$AA114*$BR114*$CJ114*IF($JN114&gt;500,$DB114,IF($JN114&gt;250,$DN114,IF($JN114&gt;0,$DH114,0)))/1000,0)</f>
        <v>0</v>
      </c>
      <c r="LK114" s="70">
        <f>Контингент!DE119</f>
        <v>0</v>
      </c>
      <c r="LL114" s="177">
        <f t="shared" ref="LL114:LL122" si="2033">ROUND(LN114*$I114*$AE114*$BR114*$CJ114*IF($JN114&gt;500,$DB114,IF($JN114&gt;250,$DN114,IF($JN114&gt;0,$DH114,0)))/1000,0)</f>
        <v>0</v>
      </c>
      <c r="LM114" s="177">
        <f t="shared" ref="LM114:LM122" si="2034">ROUND(LN114*$P114*$AE114*$BR114*$CJ114*IF($JN114&gt;500,$DB114,IF($JN114&gt;250,$DN114,IF($JN114&gt;0,$DH114,0)))/1000,0)</f>
        <v>0</v>
      </c>
      <c r="LN114" s="70">
        <f>Контингент!DF119</f>
        <v>0</v>
      </c>
      <c r="LO114" s="177">
        <f t="shared" ref="LO114:LO122" si="2035">ROUND(LQ114*$I114*$AI114*$BR114*$CJ114*IF($JN114&gt;500,$DB114,IF($JN114&gt;250,$DN114,IF($JN114&gt;0,$DH114,0)))/1000,0)</f>
        <v>0</v>
      </c>
      <c r="LP114" s="177">
        <f t="shared" ref="LP114:LP122" si="2036">ROUND(LQ114*$P114*$AI114*$BR114*$CJ114*IF($JN114&gt;500,$DB114,IF($JN114&gt;250,$DN114,IF($JN114&gt;0,$DH114,0)))/1000,0)</f>
        <v>0</v>
      </c>
      <c r="LQ114" s="70">
        <f>Контингент!DG119</f>
        <v>0</v>
      </c>
      <c r="LR114" s="177">
        <f t="shared" ref="LR114:LR122" si="2037">ROUND(LT114*$I114*$AM114*$BR114*$CJ114*IF($JN114&gt;500,$DB114,IF($JN114&gt;250,$DN114,IF($JN114&gt;0,$DH114,0)))/1000,0)</f>
        <v>0</v>
      </c>
      <c r="LS114" s="177">
        <f t="shared" ref="LS114:LS122" si="2038">ROUND(LT114*$P114*$AM114*$BR114*$CJ114*IF($JN114&gt;500,$DB114,IF($JN114&gt;250,$DN114,IF($JN114&gt;0,$DH114,0)))/1000,0)</f>
        <v>0</v>
      </c>
      <c r="LT114" s="70">
        <f>Контингент!DH119</f>
        <v>0</v>
      </c>
      <c r="LU114" s="177">
        <f t="shared" ref="LU114:LU122" si="2039">ROUND(LW114*$I114*$AQ114*$BR114*$CJ114*IF($JN114&gt;500,$DB114,IF($JN114&gt;250,$DN114,IF($JN114&gt;0,$DH114,0)))/1000,0)</f>
        <v>0</v>
      </c>
      <c r="LV114" s="177">
        <f t="shared" ref="LV114:LV122" si="2040">ROUND(LW114*$P114*$AQ114*$BR114*$CJ114*IF($JN114&gt;500,$DB114,IF($JN114&gt;250,$DN114,IF($JN114&gt;0,$DH114,0)))/1000,0)</f>
        <v>0</v>
      </c>
      <c r="LW114" s="70">
        <f>Контингент!DI119</f>
        <v>0</v>
      </c>
      <c r="LX114" s="177">
        <f t="shared" ref="LX114:LX122" si="2041">ROUND(LZ114*$I114*$AU114*$BR114*$CJ114*IF($JN114&gt;500,$DB114,IF($JN114&gt;250,$DN114,IF($JN114&gt;0,$DH114,0)))/1000,0)</f>
        <v>0</v>
      </c>
      <c r="LY114" s="177">
        <f t="shared" ref="LY114:LY122" si="2042">ROUND(LZ114*$P114*$AU114*$BR114*$CJ114*IF($JN114&gt;500,$DB114,IF($JN114&gt;250,$DN114,IF($JN114&gt;0,$DH114,0)))/1000,0)</f>
        <v>0</v>
      </c>
      <c r="LZ114" s="70">
        <f>Контингент!DJ119</f>
        <v>0</v>
      </c>
      <c r="MA114" s="177">
        <f t="shared" ref="MA114:MA122" si="2043">ROUND(MC114*$I114*$AY114*$BR114*$CJ114*IF($JN114&gt;500,$DB114,IF($JN114&gt;250,$DN114,IF($JN114&gt;0,$DH114,0)))/1000,0)</f>
        <v>0</v>
      </c>
      <c r="MB114" s="177">
        <f t="shared" ref="MB114:MB122" si="2044">ROUND(MC114*$P114*$AY114*$BR114*$CJ114*IF($JN114&gt;500,$DB114,IF($JN114&gt;250,$DN114,IF($JN114&gt;0,$DH114,0)))/1000,0)</f>
        <v>0</v>
      </c>
      <c r="MC114" s="70">
        <f>Контингент!DK119</f>
        <v>0</v>
      </c>
      <c r="MD114" s="177">
        <f t="shared" ref="MD114:MD122" si="2045">ROUND(MF114*$I114*$BC114*$BR114*$CJ114*IF($JN114&gt;500,$DB114,IF($JN114&gt;250,$DN114,IF($JN114&gt;0,$DH114,0)))/1000,0)</f>
        <v>0</v>
      </c>
      <c r="ME114" s="177">
        <f t="shared" ref="ME114:ME122" si="2046">ROUND(MF114*$P114*$BC114*$BR114*$CJ114*IF($JN114&gt;500,$DB114,IF($JN114&gt;250,$DN114,IF($JN114&gt;0,$DH114,0)))/1000,0)</f>
        <v>0</v>
      </c>
      <c r="MF114" s="70">
        <f>Контингент!DL119</f>
        <v>0</v>
      </c>
      <c r="MG114" s="177">
        <f t="shared" ref="MG114:MG122" si="2047">ROUND(MI114*$I114*$BG114*$BR114*$CJ114*IF($JN114&gt;500,$DB114,IF($JN114&gt;250,$DN114,IF($JN114&gt;0,$DH114,0)))/1000,0)</f>
        <v>0</v>
      </c>
      <c r="MH114" s="177">
        <f t="shared" ref="MH114:MH122" si="2048">ROUND(MI114*$P114*$BG114*$BR114*$CJ114*IF($JN114&gt;500,$DB114,IF($JN114&gt;250,$DN114,IF($JN114&gt;0,$DH114,0)))/1000,0)</f>
        <v>0</v>
      </c>
      <c r="MI114" s="70">
        <f>Контингент!DM119</f>
        <v>0</v>
      </c>
      <c r="MJ114" s="177">
        <f t="shared" ref="MJ114:MJ122" si="2049">ROUND(ML114*$I114*$W114*$BR114*$CJ114*IF($JN114&gt;500,$DB114,IF($JN114&gt;250,$DN114,IF($JN114&gt;0,$DH114,0)))/1000,0)</f>
        <v>331</v>
      </c>
      <c r="MK114" s="177">
        <f t="shared" ref="MK114:MK122" si="2050">ROUND(ML114*$P114*$W114*$BR114*$CJ114*IF($JN114&gt;500,$DB114,IF($JN114&gt;250,$DN114,IF($JN114&gt;0,$DH114,0)))/1000,0)</f>
        <v>0</v>
      </c>
      <c r="ML114" s="70">
        <f>Контингент!DN119</f>
        <v>75</v>
      </c>
      <c r="MM114" s="177">
        <f t="shared" ref="MM114:MM122" si="2051">ROUND(MO114*$I114*$W114*$BR114*$CP114*IF($JN114&gt;500,$DB114,IF($JN114&gt;250,$DN114,IF($JN114&gt;0,$DH114,0)))/1000,0)</f>
        <v>0</v>
      </c>
      <c r="MN114" s="177">
        <f t="shared" ref="MN114:MN122" si="2052">ROUND(MO114*$P114*$W114*$BR114*$CP114*IF($JN114&gt;500,$DB114,IF($JN114&gt;250,$DN114,IF($JN114&gt;0,$DH114,0)))/1000,0)</f>
        <v>0</v>
      </c>
      <c r="MO114" s="70">
        <f>Контингент!DO119</f>
        <v>0</v>
      </c>
      <c r="MP114" s="177">
        <f t="shared" ref="MP114:MP122" si="2053">ROUND(MR114*$I114*$BH114*$BR114*$CJ114*IF($JN114&gt;500,$DB114,IF($JN114&gt;250,$DN114,IF($JN114&gt;0,$DH114,0)))/1000,0)</f>
        <v>0</v>
      </c>
      <c r="MQ114" s="177">
        <f t="shared" ref="MQ114:MQ122" si="2054">ROUND(MR114*$P114*$BH114*$BR114*$CJ114*IF($JN114&gt;500,$DB114,IF($JN114&gt;250,$DN114,IF($JN114&gt;0,$DH114,0)))/1000,0)</f>
        <v>0</v>
      </c>
      <c r="MR114" s="70">
        <f>Контингент!DP119</f>
        <v>0</v>
      </c>
      <c r="MS114" s="177">
        <f t="shared" ref="MS114:MS122" si="2055">ROUND(MU114*$I114*$W114*$BR114*$CJ114*IF($JN114&gt;500,$DB114,IF($JN114&gt;250,$DN114,IF($JN114&gt;0,$DH114,0)))/1000,0)</f>
        <v>0</v>
      </c>
      <c r="MT114" s="177">
        <f t="shared" ref="MT114:MT122" si="2056">ROUND(MU114*$P114*$W114*$BR114*$CJ114*IF($JN114&gt;500,$DB114,IF($JN114&gt;250,$DN114,IF($JN114&gt;0,$DH114,0)))/1000,0)</f>
        <v>0</v>
      </c>
      <c r="MU114" s="70">
        <f>Контингент!DQ119</f>
        <v>0</v>
      </c>
      <c r="MV114" s="177">
        <f t="shared" ref="MV114:MV122" si="2057">ROUND(MX114*$I114*$W114*$BR114*$CP114*IF($JN114&gt;500,$DB114,IF($JN114&gt;250,$DN114,IF($JN114&gt;0,$DH114,0)))/1000,0)</f>
        <v>0</v>
      </c>
      <c r="MW114" s="177">
        <f t="shared" ref="MW114:MW122" si="2058">ROUND(MX114*$P114*$W114*$BR114*$CP114*IF($JN114&gt;500,$DB114,IF($JN114&gt;250,$DN114,IF($JN114&gt;0,$DH114,0)))/1000,0)</f>
        <v>0</v>
      </c>
      <c r="MX114" s="70">
        <f>Контингент!DR119</f>
        <v>0</v>
      </c>
      <c r="MY114" s="177">
        <f t="shared" ref="MY114:MY122" si="2059">ROUND(NA114*$I114*$BI114*$BR114*$CJ114*IF($JN114&gt;500,$DB114,IF($JN114&gt;250,$DN114,IF($JN114&gt;0,$DH114,0)))/1000,0)</f>
        <v>0</v>
      </c>
      <c r="MZ114" s="177">
        <f t="shared" ref="MZ114:MZ122" si="2060">ROUND(NA114*$P114*$BI114*$BR114*$CJ114*IF($JN114&gt;500,$DB114,IF($JN114&gt;250,$DN114,IF($JN114&gt;0,$DH114,0)))/1000,0)</f>
        <v>0</v>
      </c>
      <c r="NA114" s="70">
        <f>Контингент!DS119</f>
        <v>0</v>
      </c>
      <c r="NB114" s="70">
        <f t="shared" ref="NB114:NB122" si="2061">LE114+LH114+LK114+LN114+LQ114+LT114+LW114+LZ114+MC114+MF114+MI114+ML114+MO114+MR114+MU114+MX114+NA114</f>
        <v>165</v>
      </c>
      <c r="NC114" s="177">
        <f t="shared" ref="NC114:NC122" si="2062">LC114+LF114+LI114+LL114+LO114+LR114+LU114+LX114+MA114+MD114+MG114+MJ114+MM114+MP114+MS114+MV114+MY114</f>
        <v>728</v>
      </c>
      <c r="ND114" s="177">
        <f t="shared" ref="ND114:ND122" si="2063">LD114+LG114+LJ114+LM114+LP114+LS114+LV114+LY114+MB114+ME114+MH114+MK114+MN114+MQ114+MT114+MW114+MZ114</f>
        <v>0</v>
      </c>
      <c r="NE114" s="143">
        <f>'Нормативы и коэффициенты МОО'!$Y$17</f>
        <v>0.89426399999999995</v>
      </c>
      <c r="NF114" s="14">
        <v>1</v>
      </c>
      <c r="NG114" s="14">
        <v>12</v>
      </c>
      <c r="NH114" s="14">
        <v>8</v>
      </c>
      <c r="NI114" s="177">
        <f t="shared" ref="NI114:NI122" si="2064">ROUND(NC114*NE114*NF114/NG114*NH114,0)</f>
        <v>434</v>
      </c>
      <c r="NJ114" s="177">
        <f t="shared" ref="NJ114:NJ122" si="2065">ROUND(ND114*NE114*NF114/NG114*NH114,0)</f>
        <v>0</v>
      </c>
      <c r="NK114" s="177">
        <f t="shared" ref="NK114:NK122" si="2066">ROUND(NM114*$J114*$W114*$BR114*$CJ114*IF($JN114&gt;500,$DB114,IF($JN114&gt;250,$DN114,IF($JN114&gt;0,$DH114,0)))/1000,0)</f>
        <v>530</v>
      </c>
      <c r="NL114" s="177">
        <f t="shared" ref="NL114:NL122" si="2067">ROUND(NM114*$Q114*$W114*$BR114*$CJ114*IF($JN114&gt;500,$DB114,IF($JN114&gt;250,$DN114,IF($JN114&gt;0,$DH114,0)))/1000,0)</f>
        <v>141</v>
      </c>
      <c r="NM114" s="70">
        <f>Контингент!DC119</f>
        <v>90</v>
      </c>
      <c r="NN114" s="177">
        <f t="shared" ref="NN114:NN122" si="2068">ROUND(NP114*$J114*$W114*$BR114*$CP114*IF($JN114&gt;500,$DB114,IF($JN114&gt;250,$DN114,IF($JN114&gt;0,$DH114,0)))/1000,0)</f>
        <v>0</v>
      </c>
      <c r="NO114" s="177">
        <f t="shared" ref="NO114:NO122" si="2069">ROUND(NP114*$Q114*$W114*$BR114*$CP114*IF($JN114&gt;500,$DB114,IF($JN114&gt;250,$DN114,IF($JN114&gt;0,$DH114,0)))/1000,0)</f>
        <v>0</v>
      </c>
      <c r="NP114" s="70">
        <f>Контингент!DD119</f>
        <v>0</v>
      </c>
      <c r="NQ114" s="177">
        <f t="shared" ref="NQ114:NQ122" si="2070">ROUND(NS114*$J114*$AA114*$BR114*$CJ114*IF($JN114&gt;500,$DB114,IF($JN114&gt;250,$DN114,IF($JN114&gt;0,$DH114,0)))/1000,0)</f>
        <v>0</v>
      </c>
      <c r="NR114" s="177">
        <f t="shared" ref="NR114:NR122" si="2071">ROUND(NS114*$Q114*$AA114*$BR114*$CJ114*IF($JN114&gt;500,$DB114,IF($JN114&gt;250,$DN114,IF($JN114&gt;0,$DH114,0)))/1000,0)</f>
        <v>0</v>
      </c>
      <c r="NS114" s="70">
        <f>Контингент!DE119</f>
        <v>0</v>
      </c>
      <c r="NT114" s="177">
        <f t="shared" ref="NT114:NT122" si="2072">ROUND(NV114*$J114*$AE114*$BR114*$CJ114*IF($JN114&gt;500,$DB114,IF($JN114&gt;250,$DN114,IF($JN114&gt;0,$DH114,0)))/1000,0)</f>
        <v>0</v>
      </c>
      <c r="NU114" s="177">
        <f t="shared" ref="NU114:NU122" si="2073">ROUND(NV114*$Q114*$AE114*$BR114*$CJ114*IF($JN114&gt;500,$DB114,IF($JN114&gt;250,$DN114,IF($JN114&gt;0,$DH114,0)))/1000,0)</f>
        <v>0</v>
      </c>
      <c r="NV114" s="70">
        <f>Контингент!DF119</f>
        <v>0</v>
      </c>
      <c r="NW114" s="177">
        <f t="shared" ref="NW114:NW122" si="2074">ROUND(NY114*$J114*$AI114*$BR114*$CJ114*IF($JN114&gt;500,$DB114,IF($JN114&gt;250,$DN114,IF($JN114&gt;0,$DH114,0)))/1000,0)</f>
        <v>0</v>
      </c>
      <c r="NX114" s="177">
        <f t="shared" ref="NX114:NX122" si="2075">ROUND(NY114*$Q114*$AI114*$BR114*$CJ114*IF($JN114&gt;500,$DB114,IF($JN114&gt;250,$DN114,IF($JN114&gt;0,$DH114,0)))/1000,0)</f>
        <v>0</v>
      </c>
      <c r="NY114" s="70">
        <f>Контингент!DG119</f>
        <v>0</v>
      </c>
      <c r="NZ114" s="177">
        <f t="shared" ref="NZ114:NZ122" si="2076">ROUND(OB114*$J114*$AM114*$BR114*$CJ114*IF($JN114&gt;500,$DB114,IF($JN114&gt;250,$DN114,IF($JN114&gt;0,$DH114,0)))/1000,0)</f>
        <v>0</v>
      </c>
      <c r="OA114" s="177">
        <f t="shared" ref="OA114:OA122" si="2077">ROUND(OB114*$Q114*$AM114*$BR114*$CJ114*IF($JN114&gt;500,$DB114,IF($JN114&gt;250,$DN114,IF($JN114&gt;0,$DH114,0)))/1000,0)</f>
        <v>0</v>
      </c>
      <c r="OB114" s="70">
        <f>Контингент!DH119</f>
        <v>0</v>
      </c>
      <c r="OC114" s="177">
        <f t="shared" ref="OC114:OC122" si="2078">ROUND(OE114*$J114*$AQ114*$BR114*$CJ114*IF($JN114&gt;500,$DB114,IF($JN114&gt;250,$DN114,IF($JN114&gt;0,$DH114,0)))/1000,0)</f>
        <v>0</v>
      </c>
      <c r="OD114" s="177">
        <f t="shared" ref="OD114:OD122" si="2079">ROUND(OE114*$Q114*$AQ114*$BR114*$CJ114*IF($JN114&gt;500,$DB114,IF($JN114&gt;250,$DN114,IF($JN114&gt;0,$DH114,0)))/1000,0)</f>
        <v>0</v>
      </c>
      <c r="OE114" s="70">
        <f>Контингент!DI119</f>
        <v>0</v>
      </c>
      <c r="OF114" s="177">
        <f t="shared" ref="OF114:OF122" si="2080">ROUND(OH114*$J114*$AU114*$BR114*$CJ114*IF($JN114&gt;500,$DB114,IF($JN114&gt;250,$DN114,IF($JN114&gt;0,$DH114,0)))/1000,0)</f>
        <v>0</v>
      </c>
      <c r="OG114" s="177">
        <f t="shared" ref="OG114:OG122" si="2081">ROUND(OH114*$Q114*$AU114*$BR114*$CJ114*IF($JN114&gt;500,$DB114,IF($JN114&gt;250,$DN114,IF($JN114&gt;0,$DH114,0)))/1000,0)</f>
        <v>0</v>
      </c>
      <c r="OH114" s="70">
        <f>Контингент!DJ119</f>
        <v>0</v>
      </c>
      <c r="OI114" s="177">
        <f t="shared" ref="OI114:OI122" si="2082">ROUND(OK114*$J114*$AY114*$BR114*$CJ114*IF($JN114&gt;500,$DB114,IF($JN114&gt;250,$DN114,IF($JN114&gt;0,$DH114,0)))/1000,0)</f>
        <v>0</v>
      </c>
      <c r="OJ114" s="177">
        <f t="shared" ref="OJ114:OJ122" si="2083">ROUND(OK114*$Q114*$AY114*$BR114*$CJ114*IF($JN114&gt;500,$DB114,IF($JN114&gt;250,$DN114,IF($JN114&gt;0,$DH114,0)))/1000,0)</f>
        <v>0</v>
      </c>
      <c r="OK114" s="70">
        <f>Контингент!DK119</f>
        <v>0</v>
      </c>
      <c r="OL114" s="177">
        <f t="shared" ref="OL114:OL122" si="2084">ROUND(ON114*$J114*$BC114*$BR114*$CJ114*IF($JN114&gt;500,$DB114,IF($JN114&gt;250,$DN114,IF($JN114&gt;0,$DH114,0)))/1000,0)</f>
        <v>0</v>
      </c>
      <c r="OM114" s="177">
        <f t="shared" ref="OM114:OM122" si="2085">ROUND(ON114*$Q114*$BC114*$BR114*$CJ114*IF($JN114&gt;500,$DB114,IF($JN114&gt;250,$DN114,IF($JN114&gt;0,$DH114,0)))/1000,0)</f>
        <v>0</v>
      </c>
      <c r="ON114" s="70">
        <f>Контингент!DL119</f>
        <v>0</v>
      </c>
      <c r="OO114" s="177">
        <f t="shared" ref="OO114:OO122" si="2086">ROUND(OQ114*$J114*$BG114*$BR114*$CJ114*IF($JN114&gt;500,$DB114,IF($JN114&gt;250,$DN114,IF($JN114&gt;0,$DH114,0)))/1000,0)</f>
        <v>0</v>
      </c>
      <c r="OP114" s="177">
        <f t="shared" ref="OP114:OP122" si="2087">ROUND(OQ114*$Q114*$BG114*$BR114*$CJ114*IF($JN114&gt;500,$DB114,IF($JN114&gt;250,$DN114,IF($JN114&gt;0,$DH114,0)))/1000,0)</f>
        <v>0</v>
      </c>
      <c r="OQ114" s="70">
        <f>Контингент!DM119</f>
        <v>0</v>
      </c>
      <c r="OR114" s="177">
        <f t="shared" ref="OR114:OR122" si="2088">ROUND(OT114*$J114*$W114*$BR114*$CJ114*IF($JN114&gt;500,$DB114,IF($JN114&gt;250,$DN114,IF($JN114&gt;0,$DH114,0)))/1000,0)</f>
        <v>441</v>
      </c>
      <c r="OS114" s="177">
        <f t="shared" ref="OS114:OS122" si="2089">ROUND(OT114*$Q114*$W114*$BR114*$CJ114*IF($JN114&gt;500,$DB114,IF($JN114&gt;250,$DN114,IF($JN114&gt;0,$DH114,0)))/1000,0)</f>
        <v>118</v>
      </c>
      <c r="OT114" s="70">
        <f>Контингент!DN119</f>
        <v>75</v>
      </c>
      <c r="OU114" s="177">
        <f t="shared" ref="OU114:OU122" si="2090">ROUND(OW114*$J114*$W114*$BR114*$CP114*IF($JN114&gt;500,$DB114,IF($JN114&gt;250,$DN114,IF($JN114&gt;0,$DH114,0)))/1000,0)</f>
        <v>0</v>
      </c>
      <c r="OV114" s="177">
        <f t="shared" ref="OV114:OV122" si="2091">ROUND(OW114*$Q114*$W114*$BR114*$CP114*IF($JN114&gt;500,$DB114,IF($JN114&gt;250,$DN114,IF($JN114&gt;0,$DH114,0)))/1000,0)</f>
        <v>0</v>
      </c>
      <c r="OW114" s="70">
        <f>Контингент!DO119</f>
        <v>0</v>
      </c>
      <c r="OX114" s="177">
        <f t="shared" ref="OX114:OX122" si="2092">ROUND(OZ114*$J114*$BH114*$BR114*$CJ114*IF($JN114&gt;500,$DB114,IF($JN114&gt;250,$DN114,IF($JN114&gt;0,$DH114,0)))/1000,0)</f>
        <v>0</v>
      </c>
      <c r="OY114" s="177">
        <f t="shared" ref="OY114:OY122" si="2093">ROUND(OZ114*$Q114*$BH114*$BR114*$CJ114*IF($JN114&gt;500,$DB114,IF($JN114&gt;250,$DN114,IF($JN114&gt;0,$DH114,0)))/1000,0)</f>
        <v>0</v>
      </c>
      <c r="OZ114" s="70">
        <f>Контингент!DP119</f>
        <v>0</v>
      </c>
      <c r="PA114" s="177">
        <f t="shared" ref="PA114:PA122" si="2094">ROUND(PC114*$J114*$W114*$BR114*$CJ114*IF($JN114&gt;500,$DB114,IF($JN114&gt;250,$DN114,IF($JN114&gt;0,$DH114,0)))/1000,0)</f>
        <v>0</v>
      </c>
      <c r="PB114" s="177">
        <f t="shared" ref="PB114:PB122" si="2095">ROUND(PC114*$Q114*$W114*$BR114*$CJ114*IF($JN114&gt;500,$DB114,IF($JN114&gt;250,$DN114,IF($JN114&gt;0,$DH114,0)))/1000,0)</f>
        <v>0</v>
      </c>
      <c r="PC114" s="70">
        <f>Контингент!DQ119</f>
        <v>0</v>
      </c>
      <c r="PD114" s="177">
        <f t="shared" ref="PD114:PD122" si="2096">ROUND(PF114*$J114*$W114*$BR114*$CP114*IF($JN114&gt;500,$DB114,IF($JN114&gt;250,$DN114,IF($JN114&gt;0,$DH114,0)))/1000,0)</f>
        <v>0</v>
      </c>
      <c r="PE114" s="177">
        <f t="shared" ref="PE114:PE122" si="2097">ROUND(PF114*$Q114*$W114*$BR114*$CP114*IF($JN114&gt;500,$DB114,IF($JN114&gt;250,$DN114,IF($JN114&gt;0,$DH114,0)))/1000,0)</f>
        <v>0</v>
      </c>
      <c r="PF114" s="70">
        <f>Контингент!DR119</f>
        <v>0</v>
      </c>
      <c r="PG114" s="177">
        <f t="shared" ref="PG114:PG122" si="2098">ROUND(PI114*$J114*$BI114*$BR114*$CJ114*IF($JN114&gt;500,$DB114,IF($JN114&gt;250,$DN114,IF($JN114&gt;0,$DH114,0)))/1000,0)</f>
        <v>0</v>
      </c>
      <c r="PH114" s="177">
        <f t="shared" ref="PH114:PH122" si="2099">ROUND(PI114*$Q114*$BI114*$BR114*$CJ114*IF($JN114&gt;500,$DB114,IF($JN114&gt;250,$DN114,IF($JN114&gt;0,$DH114,0)))/1000,0)</f>
        <v>0</v>
      </c>
      <c r="PI114" s="70">
        <f>Контингент!DS119</f>
        <v>0</v>
      </c>
      <c r="PJ114" s="70">
        <f t="shared" ref="PJ114:PJ122" si="2100">NM114+NP114+NS114+NV114+NY114+OB114+OE114+OH114+OK114+ON114+OQ114+OT114+OW114+OZ114+PC114+PF114+PI114</f>
        <v>165</v>
      </c>
      <c r="PK114" s="177">
        <f t="shared" ref="PK114:PK122" si="2101">NK114+NN114+NQ114+NT114+NW114+NZ114+OC114+OF114+OI114+OL114+OO114+OR114+OU114+OX114+PA114+PD114+PG114</f>
        <v>971</v>
      </c>
      <c r="PL114" s="177">
        <f t="shared" ref="PL114:PL122" si="2102">NL114+NO114+NR114+NU114+NX114+OA114+OD114+OG114+OJ114+OM114+OP114+OS114+OV114+OY114+PB114+PE114+PH114</f>
        <v>259</v>
      </c>
      <c r="PM114" s="143">
        <f>'Нормативы и коэффициенты МОО'!$Y$17</f>
        <v>0.89426399999999995</v>
      </c>
      <c r="PN114" s="14">
        <v>1</v>
      </c>
      <c r="PO114" s="14">
        <v>12</v>
      </c>
      <c r="PP114" s="14">
        <v>4</v>
      </c>
      <c r="PQ114" s="177">
        <f t="shared" ref="PQ114:PQ122" si="2103">ROUND(PK114*PM114*PN114/PO114*PP114,0)</f>
        <v>289</v>
      </c>
      <c r="PR114" s="177">
        <f t="shared" ref="PR114:PR122" si="2104">ROUND(PL114*PM114*PN114/PO114*PP114,0)</f>
        <v>77</v>
      </c>
      <c r="PS114" s="153"/>
    </row>
    <row r="115" spans="1:435" x14ac:dyDescent="0.25">
      <c r="A115" s="110"/>
      <c r="B115" s="117" t="s">
        <v>325</v>
      </c>
      <c r="C115" s="120" t="s">
        <v>240</v>
      </c>
      <c r="D115" s="88">
        <f>'Нормативы и коэффициенты МОО'!$B$6</f>
        <v>38179.43</v>
      </c>
      <c r="E115" s="88">
        <f>'Нормативы и коэффициенты МОО'!$B$7</f>
        <v>53705.98</v>
      </c>
      <c r="F115" s="88">
        <f>'Нормативы и коэффициенты МОО'!$B$8</f>
        <v>55204.57</v>
      </c>
      <c r="G115" s="88">
        <f>'Нормативы и коэффициенты МОО'!$B$9</f>
        <v>78009.87</v>
      </c>
      <c r="H115" s="88">
        <f>'Нормативы и коэффициенты МОО'!$B$10</f>
        <v>23154.491086338148</v>
      </c>
      <c r="I115" s="88">
        <f>'Нормативы и коэффициенты МОО'!$B$11</f>
        <v>4412.8</v>
      </c>
      <c r="J115" s="88">
        <f>'Нормативы и коэффициенты МОО'!$B$12</f>
        <v>5883.73</v>
      </c>
      <c r="K115" s="88">
        <f>'Нормативы и коэффициенты МОО'!$C$6</f>
        <v>10181.18</v>
      </c>
      <c r="L115" s="88">
        <f>'Нормативы и коэффициенты МОО'!$C$7</f>
        <v>14321.59</v>
      </c>
      <c r="M115" s="88">
        <f>'Нормативы и коэффициенты МОО'!$C$8</f>
        <v>14721.22</v>
      </c>
      <c r="N115" s="88">
        <f>'Нормативы и коэффициенты МОО'!$C$9</f>
        <v>48613.13</v>
      </c>
      <c r="O115" s="88">
        <f>'Нормативы и коэффициенты МОО'!$C$10</f>
        <v>0</v>
      </c>
      <c r="P115" s="88">
        <f>'Нормативы и коэффициенты МОО'!$C$11</f>
        <v>0</v>
      </c>
      <c r="Q115" s="88">
        <f>'Нормативы и коэффициенты МОО'!$C$12</f>
        <v>1569</v>
      </c>
      <c r="R115" s="88">
        <f>'Нормативы и коэффициенты МОО'!$B$17</f>
        <v>1</v>
      </c>
      <c r="S115" s="88">
        <f>'Нормативы и коэффициенты МОО'!$B$18</f>
        <v>1</v>
      </c>
      <c r="T115" s="88">
        <f>'Нормативы и коэффициенты МОО'!$B$19</f>
        <v>1</v>
      </c>
      <c r="U115" s="88">
        <f>'Нормативы и коэффициенты МОО'!$B$20</f>
        <v>1</v>
      </c>
      <c r="V115" s="88">
        <f>'Нормативы и коэффициенты МОО'!$B$21</f>
        <v>1</v>
      </c>
      <c r="W115" s="88">
        <f>'Нормативы и коэффициенты МОО'!$B$22</f>
        <v>1</v>
      </c>
      <c r="X115" s="88">
        <f>'Нормативы и коэффициенты МОО'!$C$17</f>
        <v>2.1</v>
      </c>
      <c r="Y115" s="88">
        <f>'Нормативы и коэффициенты МОО'!$C$20</f>
        <v>1</v>
      </c>
      <c r="Z115" s="88">
        <f>'Нормативы и коэффициенты МОО'!$C$21</f>
        <v>1</v>
      </c>
      <c r="AA115" s="88">
        <f>'Нормативы и коэффициенты МОО'!$C$22</f>
        <v>2.1</v>
      </c>
      <c r="AB115" s="88">
        <f>'Нормативы и коэффициенты МОО'!$D$17</f>
        <v>1.83</v>
      </c>
      <c r="AC115" s="88">
        <f>'Нормативы и коэффициенты МОО'!$D$20</f>
        <v>1</v>
      </c>
      <c r="AD115" s="88">
        <f>'Нормативы и коэффициенты МОО'!$D$21</f>
        <v>1</v>
      </c>
      <c r="AE115" s="88">
        <f>'Нормативы и коэффициенты МОО'!$D$22</f>
        <v>1.83</v>
      </c>
      <c r="AF115" s="88">
        <f>'Нормативы и коэффициенты МОО'!$E$17</f>
        <v>1.74</v>
      </c>
      <c r="AG115" s="88">
        <f>'Нормативы и коэффициенты МОО'!$E$20</f>
        <v>1</v>
      </c>
      <c r="AH115" s="88">
        <f>'Нормативы и коэффициенты МОО'!$E$21</f>
        <v>1</v>
      </c>
      <c r="AI115" s="88">
        <f>'Нормативы и коэффициенты МОО'!$E$22</f>
        <v>1.74</v>
      </c>
      <c r="AJ115" s="88">
        <f>'Нормативы и коэффициенты МОО'!$F$17</f>
        <v>1.56</v>
      </c>
      <c r="AK115" s="88">
        <f>'Нормативы и коэффициенты МОО'!$F$20</f>
        <v>1</v>
      </c>
      <c r="AL115" s="88">
        <f>'Нормативы и коэффициенты МОО'!$F$21</f>
        <v>1</v>
      </c>
      <c r="AM115" s="88">
        <f>'Нормативы и коэффициенты МОО'!$F$22</f>
        <v>1.56</v>
      </c>
      <c r="AN115" s="88">
        <f>'Нормативы и коэффициенты МОО'!$G$17</f>
        <v>1.56</v>
      </c>
      <c r="AO115" s="88">
        <f>'Нормативы и коэффициенты МОО'!$G$20</f>
        <v>1</v>
      </c>
      <c r="AP115" s="88">
        <f>'Нормативы и коэффициенты МОО'!$G$21</f>
        <v>1</v>
      </c>
      <c r="AQ115" s="88">
        <f>'Нормативы и коэффициенты МОО'!$G$22</f>
        <v>1.56</v>
      </c>
      <c r="AR115" s="88">
        <f>'Нормативы и коэффициенты МОО'!$H$17</f>
        <v>2.31</v>
      </c>
      <c r="AS115" s="88">
        <f>'Нормативы и коэффициенты МОО'!$H$20</f>
        <v>1</v>
      </c>
      <c r="AT115" s="88">
        <f>'Нормативы и коэффициенты МОО'!$H$21</f>
        <v>1</v>
      </c>
      <c r="AU115" s="88">
        <f>'Нормативы и коэффициенты МОО'!$H$22</f>
        <v>2.31</v>
      </c>
      <c r="AV115" s="88">
        <f>'Нормативы и коэффициенты МОО'!$I$17</f>
        <v>1.56</v>
      </c>
      <c r="AW115" s="88">
        <f>'Нормативы и коэффициенты МОО'!$I$20</f>
        <v>1</v>
      </c>
      <c r="AX115" s="88">
        <f>'Нормативы и коэффициенты МОО'!$I$21</f>
        <v>1</v>
      </c>
      <c r="AY115" s="88">
        <f>'Нормативы и коэффициенты МОО'!$I$22</f>
        <v>1.56</v>
      </c>
      <c r="AZ115" s="88">
        <f>'Нормативы и коэффициенты МОО'!$J$17</f>
        <v>2.64</v>
      </c>
      <c r="BA115" s="88">
        <f>'Нормативы и коэффициенты МОО'!$J$20</f>
        <v>1</v>
      </c>
      <c r="BB115" s="88">
        <f>'Нормативы и коэффициенты МОО'!$J$21</f>
        <v>1</v>
      </c>
      <c r="BC115" s="88">
        <f>'Нормативы и коэффициенты МОО'!$J$22</f>
        <v>2.64</v>
      </c>
      <c r="BD115" s="88">
        <f>'Нормативы и коэффициенты МОО'!$K$17</f>
        <v>2.31</v>
      </c>
      <c r="BE115" s="88">
        <f>'Нормативы и коэффициенты МОО'!$K$20</f>
        <v>1</v>
      </c>
      <c r="BF115" s="88">
        <f>'Нормативы и коэффициенты МОО'!$K$21</f>
        <v>1</v>
      </c>
      <c r="BG115" s="88">
        <f>'Нормативы и коэффициенты МОО'!$K$22</f>
        <v>2.31</v>
      </c>
      <c r="BH115" s="88">
        <f>'Нормативы и коэффициенты МОО'!$L$18</f>
        <v>2</v>
      </c>
      <c r="BI115" s="88">
        <f>'Нормативы и коэффициенты МОО'!$L$19</f>
        <v>2</v>
      </c>
      <c r="BJ115" s="88">
        <f>'Нормативы и коэффициенты МОО'!$L$20</f>
        <v>1</v>
      </c>
      <c r="BK115" s="88">
        <f>'Нормативы и коэффициенты МОО'!$L$21</f>
        <v>1</v>
      </c>
      <c r="BL115" s="88">
        <f>'Нормативы и коэффициенты МОО'!$L$22</f>
        <v>2</v>
      </c>
      <c r="BM115" s="88">
        <f>'Нормативы и коэффициенты МОО'!$N$17</f>
        <v>1</v>
      </c>
      <c r="BN115" s="88">
        <f>'Нормативы и коэффициенты МОО'!$N$18</f>
        <v>1</v>
      </c>
      <c r="BO115" s="88">
        <f>'Нормативы и коэффициенты МОО'!$N$19</f>
        <v>1</v>
      </c>
      <c r="BP115" s="88">
        <f>'Нормативы и коэффициенты МОО'!$N$20</f>
        <v>1</v>
      </c>
      <c r="BQ115" s="88">
        <f>'Нормативы и коэффициенты МОО'!$N$21</f>
        <v>1</v>
      </c>
      <c r="BR115" s="88">
        <f>'Нормативы и коэффициенты МОО'!$N$22</f>
        <v>1</v>
      </c>
      <c r="BS115" s="88">
        <f>'Нормативы и коэффициенты МОО'!$O$17</f>
        <v>1.2</v>
      </c>
      <c r="BT115" s="88">
        <f>'Нормативы и коэффициенты МОО'!$O$18</f>
        <v>1.2</v>
      </c>
      <c r="BU115" s="88">
        <f>'Нормативы и коэффициенты МОО'!$O$19</f>
        <v>1.2</v>
      </c>
      <c r="BV115" s="88">
        <f>'Нормативы и коэффициенты МОО'!$O$20</f>
        <v>1</v>
      </c>
      <c r="BW115" s="88">
        <f>'Нормативы и коэффициенты МОО'!$O$21</f>
        <v>1</v>
      </c>
      <c r="BX115" s="88">
        <f>'Нормативы и коэффициенты МОО'!$O$22</f>
        <v>1</v>
      </c>
      <c r="BY115" s="88">
        <f>'Нормативы и коэффициенты МОО'!$P$17</f>
        <v>1.2</v>
      </c>
      <c r="BZ115" s="88">
        <f>'Нормативы и коэффициенты МОО'!$P$18</f>
        <v>1.2</v>
      </c>
      <c r="CA115" s="88">
        <f>'Нормативы и коэффициенты МОО'!$P$19</f>
        <v>1.2</v>
      </c>
      <c r="CB115" s="88">
        <f>'Нормативы и коэффициенты МОО'!$P$20</f>
        <v>1</v>
      </c>
      <c r="CC115" s="88">
        <f>'Нормативы и коэффициенты МОО'!$P$21</f>
        <v>1</v>
      </c>
      <c r="CD115" s="88">
        <f>'Нормативы и коэффициенты МОО'!$P$22</f>
        <v>1</v>
      </c>
      <c r="CE115" s="88">
        <f>'Нормативы и коэффициенты МОО'!$Q$17</f>
        <v>1</v>
      </c>
      <c r="CF115" s="88">
        <f>'Нормативы и коэффициенты МОО'!$Q$18</f>
        <v>1</v>
      </c>
      <c r="CG115" s="88">
        <f>'Нормативы и коэффициенты МОО'!$Q$19</f>
        <v>1</v>
      </c>
      <c r="CH115" s="88">
        <f>'Нормативы и коэффициенты МОО'!$Q$20</f>
        <v>1</v>
      </c>
      <c r="CI115" s="88">
        <f>'Нормативы и коэффициенты МОО'!$Q$21</f>
        <v>1</v>
      </c>
      <c r="CJ115" s="88">
        <f>'Нормативы и коэффициенты МОО'!$Q$22</f>
        <v>1</v>
      </c>
      <c r="CK115" s="88">
        <f>'Нормативы и коэффициенты МОО'!$R$17</f>
        <v>2</v>
      </c>
      <c r="CL115" s="88">
        <f>'Нормативы и коэффициенты МОО'!$R$18</f>
        <v>2</v>
      </c>
      <c r="CM115" s="88">
        <f>'Нормативы и коэффициенты МОО'!$R$19</f>
        <v>2</v>
      </c>
      <c r="CN115" s="88">
        <f>'Нормативы и коэффициенты МОО'!$R$20</f>
        <v>2</v>
      </c>
      <c r="CO115" s="88">
        <f>'Нормативы и коэффициенты МОО'!$R$21</f>
        <v>2</v>
      </c>
      <c r="CP115" s="88">
        <f>'Нормативы и коэффициенты МОО'!$R$22</f>
        <v>2</v>
      </c>
      <c r="CQ115" s="88">
        <f>'Нормативы и коэффициенты МОО'!$S$17</f>
        <v>1</v>
      </c>
      <c r="CR115" s="88">
        <f>'Нормативы и коэффициенты МОО'!$S$18</f>
        <v>1</v>
      </c>
      <c r="CS115" s="88">
        <f>'Нормативы и коэффициенты МОО'!$S$19</f>
        <v>1</v>
      </c>
      <c r="CT115" s="88">
        <f>'Нормативы и коэффициенты МОО'!$S$20</f>
        <v>2</v>
      </c>
      <c r="CU115" s="88">
        <f>'Нормативы и коэффициенты МОО'!$S$21</f>
        <v>2</v>
      </c>
      <c r="CV115" s="88">
        <f>'Нормативы и коэффициенты МОО'!$S$22</f>
        <v>1</v>
      </c>
      <c r="CW115" s="88">
        <f>'Нормативы и коэффициенты МОО'!$T$17</f>
        <v>1</v>
      </c>
      <c r="CX115" s="88">
        <f>'Нормативы и коэффициенты МОО'!$T$18</f>
        <v>1</v>
      </c>
      <c r="CY115" s="88">
        <f>'Нормативы и коэффициенты МОО'!$T$19</f>
        <v>1</v>
      </c>
      <c r="CZ115" s="88">
        <f>'Нормативы и коэффициенты МОО'!$T$20</f>
        <v>1</v>
      </c>
      <c r="DA115" s="88">
        <f>'Нормативы и коэффициенты МОО'!$T$21</f>
        <v>1</v>
      </c>
      <c r="DB115" s="88">
        <f>'Нормативы и коэффициенты МОО'!$T$22</f>
        <v>1</v>
      </c>
      <c r="DC115" s="88">
        <f>'Нормативы и коэффициенты МОО'!$U$17</f>
        <v>1</v>
      </c>
      <c r="DD115" s="88">
        <f>'Нормативы и коэффициенты МОО'!$U$18</f>
        <v>1</v>
      </c>
      <c r="DE115" s="88">
        <f>'Нормативы и коэффициенты МОО'!$U$19</f>
        <v>1</v>
      </c>
      <c r="DF115" s="88">
        <f>'Нормативы и коэффициенты МОО'!$U$20</f>
        <v>1</v>
      </c>
      <c r="DG115" s="88">
        <f>'Нормативы и коэффициенты МОО'!$U$21</f>
        <v>1</v>
      </c>
      <c r="DH115" s="88">
        <f>'Нормативы и коэффициенты МОО'!$U$22</f>
        <v>1</v>
      </c>
      <c r="DI115" s="88">
        <f>'Нормативы и коэффициенты МОО'!$V$17</f>
        <v>1</v>
      </c>
      <c r="DJ115" s="88">
        <f>'Нормативы и коэффициенты МОО'!$V$18</f>
        <v>1</v>
      </c>
      <c r="DK115" s="88">
        <f>'Нормативы и коэффициенты МОО'!$V$19</f>
        <v>1</v>
      </c>
      <c r="DL115" s="88">
        <f>'Нормативы и коэффициенты МОО'!$V$20</f>
        <v>1</v>
      </c>
      <c r="DM115" s="88">
        <f>'Нормативы и коэффициенты МОО'!$V$21</f>
        <v>1</v>
      </c>
      <c r="DN115" s="88">
        <f>'Нормативы и коэффициенты МОО'!$V$22</f>
        <v>1</v>
      </c>
      <c r="DO115" s="177">
        <f t="shared" si="1896"/>
        <v>5040</v>
      </c>
      <c r="DP115" s="177">
        <f t="shared" si="1897"/>
        <v>1344</v>
      </c>
      <c r="DQ115" s="70">
        <f>Контингент!D120</f>
        <v>132</v>
      </c>
      <c r="DR115" s="177">
        <f t="shared" si="1898"/>
        <v>0</v>
      </c>
      <c r="DS115" s="177">
        <f t="shared" si="1899"/>
        <v>0</v>
      </c>
      <c r="DT115" s="70">
        <f>Контингент!E120</f>
        <v>0</v>
      </c>
      <c r="DU115" s="177">
        <f t="shared" si="1900"/>
        <v>0</v>
      </c>
      <c r="DV115" s="177">
        <f t="shared" si="1901"/>
        <v>0</v>
      </c>
      <c r="DW115" s="70">
        <f>Контингент!AP120</f>
        <v>0</v>
      </c>
      <c r="DX115" s="177">
        <f t="shared" si="1902"/>
        <v>0</v>
      </c>
      <c r="DY115" s="177">
        <f t="shared" si="1903"/>
        <v>0</v>
      </c>
      <c r="DZ115" s="70">
        <f>Контингент!K120</f>
        <v>0</v>
      </c>
      <c r="EA115" s="177">
        <f t="shared" si="1904"/>
        <v>0</v>
      </c>
      <c r="EB115" s="177">
        <f t="shared" si="1905"/>
        <v>0</v>
      </c>
      <c r="EC115" s="70">
        <f>Контингент!L120</f>
        <v>0</v>
      </c>
      <c r="ED115" s="177">
        <f t="shared" si="1906"/>
        <v>0</v>
      </c>
      <c r="EE115" s="177">
        <f t="shared" si="1907"/>
        <v>0</v>
      </c>
      <c r="EF115" s="70">
        <f>Контингент!AT120</f>
        <v>0</v>
      </c>
      <c r="EG115" s="177">
        <f t="shared" si="1908"/>
        <v>0</v>
      </c>
      <c r="EH115" s="177">
        <f t="shared" si="1909"/>
        <v>0</v>
      </c>
      <c r="EI115" s="70">
        <f>Контингент!R120</f>
        <v>0</v>
      </c>
      <c r="EJ115" s="177">
        <f t="shared" si="1910"/>
        <v>0</v>
      </c>
      <c r="EK115" s="177">
        <f t="shared" si="1911"/>
        <v>0</v>
      </c>
      <c r="EL115" s="70">
        <f>Контингент!S120</f>
        <v>0</v>
      </c>
      <c r="EM115" s="177">
        <f t="shared" si="1912"/>
        <v>0</v>
      </c>
      <c r="EN115" s="177">
        <f t="shared" si="1913"/>
        <v>0</v>
      </c>
      <c r="EO115" s="70">
        <f>Контингент!T120</f>
        <v>0</v>
      </c>
      <c r="EP115" s="177">
        <f t="shared" si="1914"/>
        <v>0</v>
      </c>
      <c r="EQ115" s="177">
        <f t="shared" si="1915"/>
        <v>0</v>
      </c>
      <c r="ER115" s="70">
        <f>Контингент!U120</f>
        <v>0</v>
      </c>
      <c r="ES115" s="177">
        <f t="shared" si="1916"/>
        <v>0</v>
      </c>
      <c r="ET115" s="177">
        <f t="shared" si="1917"/>
        <v>0</v>
      </c>
      <c r="EU115" s="70">
        <f>Контингент!V120</f>
        <v>0</v>
      </c>
      <c r="EV115" s="177">
        <f t="shared" si="1918"/>
        <v>0</v>
      </c>
      <c r="EW115" s="177">
        <f t="shared" si="1919"/>
        <v>0</v>
      </c>
      <c r="EX115" s="70">
        <f>Контингент!W120</f>
        <v>0</v>
      </c>
      <c r="EY115" s="177">
        <f t="shared" si="1920"/>
        <v>0</v>
      </c>
      <c r="EZ115" s="177">
        <f t="shared" si="1921"/>
        <v>0</v>
      </c>
      <c r="FA115" s="70">
        <f>Контингент!X120</f>
        <v>0</v>
      </c>
      <c r="FB115" s="177">
        <f t="shared" si="1922"/>
        <v>0</v>
      </c>
      <c r="FC115" s="177">
        <f t="shared" si="1923"/>
        <v>0</v>
      </c>
      <c r="FD115" s="70">
        <f>Контингент!Y120</f>
        <v>0</v>
      </c>
      <c r="FE115" s="177">
        <f t="shared" si="1924"/>
        <v>0</v>
      </c>
      <c r="FF115" s="177">
        <f t="shared" si="1925"/>
        <v>0</v>
      </c>
      <c r="FG115" s="70">
        <f>Контингент!Z120</f>
        <v>0</v>
      </c>
      <c r="FH115" s="177">
        <f t="shared" si="1926"/>
        <v>0</v>
      </c>
      <c r="FI115" s="177">
        <f t="shared" si="1927"/>
        <v>0</v>
      </c>
      <c r="FJ115" s="70">
        <f>Контингент!AB120</f>
        <v>0</v>
      </c>
      <c r="FK115" s="177">
        <f t="shared" si="1928"/>
        <v>0</v>
      </c>
      <c r="FL115" s="177">
        <f t="shared" si="1929"/>
        <v>0</v>
      </c>
      <c r="FM115" s="70">
        <f>Контингент!AC120</f>
        <v>0</v>
      </c>
      <c r="FN115" s="177">
        <f t="shared" si="1930"/>
        <v>0</v>
      </c>
      <c r="FO115" s="177">
        <f t="shared" si="1931"/>
        <v>0</v>
      </c>
      <c r="FP115" s="70">
        <f>Контингент!AD120</f>
        <v>0</v>
      </c>
      <c r="FQ115" s="177">
        <f t="shared" si="1932"/>
        <v>0</v>
      </c>
      <c r="FR115" s="177">
        <f t="shared" si="1933"/>
        <v>0</v>
      </c>
      <c r="FS115" s="70">
        <f>Контингент!AE120</f>
        <v>0</v>
      </c>
      <c r="FT115" s="177">
        <f t="shared" si="1934"/>
        <v>0</v>
      </c>
      <c r="FU115" s="177">
        <f t="shared" si="1935"/>
        <v>0</v>
      </c>
      <c r="FV115" s="70">
        <f>Контингент!AF120</f>
        <v>0</v>
      </c>
      <c r="FW115" s="177">
        <f t="shared" si="1936"/>
        <v>0</v>
      </c>
      <c r="FX115" s="177">
        <f t="shared" si="1937"/>
        <v>0</v>
      </c>
      <c r="FY115" s="70">
        <f>Контингент!AG120</f>
        <v>0</v>
      </c>
      <c r="FZ115" s="177">
        <f t="shared" si="1938"/>
        <v>0</v>
      </c>
      <c r="GA115" s="177">
        <f t="shared" si="1939"/>
        <v>0</v>
      </c>
      <c r="GB115" s="70">
        <f>Контингент!AH120</f>
        <v>0</v>
      </c>
      <c r="GC115" s="177">
        <f t="shared" si="1940"/>
        <v>0</v>
      </c>
      <c r="GD115" s="177">
        <f t="shared" si="1941"/>
        <v>0</v>
      </c>
      <c r="GE115" s="70">
        <f>Контингент!AI120</f>
        <v>0</v>
      </c>
      <c r="GF115" s="177">
        <f t="shared" si="1942"/>
        <v>0</v>
      </c>
      <c r="GG115" s="177">
        <f t="shared" si="1943"/>
        <v>0</v>
      </c>
      <c r="GH115" s="70">
        <f>Контингент!AJ120</f>
        <v>0</v>
      </c>
      <c r="GI115" s="177">
        <f t="shared" si="1944"/>
        <v>0</v>
      </c>
      <c r="GJ115" s="177">
        <f t="shared" si="1945"/>
        <v>0</v>
      </c>
      <c r="GK115" s="70">
        <f>Контингент!AX120</f>
        <v>0</v>
      </c>
      <c r="GL115" s="177">
        <f t="shared" si="1946"/>
        <v>0</v>
      </c>
      <c r="GM115" s="177">
        <f t="shared" si="1947"/>
        <v>0</v>
      </c>
      <c r="GN115" s="70">
        <f>Контингент!AY120</f>
        <v>0</v>
      </c>
      <c r="GO115" s="177">
        <f t="shared" si="1948"/>
        <v>0</v>
      </c>
      <c r="GP115" s="177">
        <f t="shared" si="1949"/>
        <v>0</v>
      </c>
      <c r="GQ115" s="70">
        <f>Контингент!AZ120</f>
        <v>0</v>
      </c>
      <c r="GR115" s="177">
        <f t="shared" si="1950"/>
        <v>0</v>
      </c>
      <c r="GS115" s="177">
        <f t="shared" si="1951"/>
        <v>0</v>
      </c>
      <c r="GT115" s="70">
        <f>Контингент!BA120</f>
        <v>0</v>
      </c>
      <c r="GU115" s="177">
        <f t="shared" si="1952"/>
        <v>0</v>
      </c>
      <c r="GV115" s="177">
        <f t="shared" si="1953"/>
        <v>0</v>
      </c>
      <c r="GW115" s="70">
        <f>Контингент!BB120</f>
        <v>0</v>
      </c>
      <c r="GX115" s="177">
        <f t="shared" si="1954"/>
        <v>0</v>
      </c>
      <c r="GY115" s="177">
        <f t="shared" si="1955"/>
        <v>0</v>
      </c>
      <c r="GZ115" s="70">
        <f>Контингент!BC120</f>
        <v>0</v>
      </c>
      <c r="HA115" s="177">
        <f t="shared" si="1956"/>
        <v>0</v>
      </c>
      <c r="HB115" s="177">
        <f t="shared" si="1957"/>
        <v>0</v>
      </c>
      <c r="HC115" s="70">
        <f>Контингент!BD120</f>
        <v>0</v>
      </c>
      <c r="HD115" s="177">
        <f t="shared" si="1958"/>
        <v>0</v>
      </c>
      <c r="HE115" s="177">
        <f t="shared" si="1959"/>
        <v>0</v>
      </c>
      <c r="HF115" s="70">
        <f>Контингент!BE120</f>
        <v>0</v>
      </c>
      <c r="HG115" s="177">
        <f t="shared" si="1960"/>
        <v>0</v>
      </c>
      <c r="HH115" s="177">
        <f t="shared" si="1961"/>
        <v>0</v>
      </c>
      <c r="HI115" s="70">
        <f>Контингент!BF120</f>
        <v>0</v>
      </c>
      <c r="HJ115" s="177">
        <f t="shared" si="1962"/>
        <v>6928</v>
      </c>
      <c r="HK115" s="177">
        <f t="shared" si="1963"/>
        <v>1847</v>
      </c>
      <c r="HL115" s="70">
        <f>Контингент!F120</f>
        <v>129</v>
      </c>
      <c r="HM115" s="177">
        <f t="shared" si="1964"/>
        <v>0</v>
      </c>
      <c r="HN115" s="177">
        <f t="shared" si="1965"/>
        <v>0</v>
      </c>
      <c r="HO115" s="70">
        <f>Контингент!G120</f>
        <v>0</v>
      </c>
      <c r="HP115" s="177">
        <f t="shared" si="1966"/>
        <v>0</v>
      </c>
      <c r="HQ115" s="177">
        <f t="shared" si="1967"/>
        <v>0</v>
      </c>
      <c r="HR115" s="70">
        <f>Контингент!AQ120</f>
        <v>0</v>
      </c>
      <c r="HS115" s="177">
        <f t="shared" si="1968"/>
        <v>107</v>
      </c>
      <c r="HT115" s="177">
        <f t="shared" si="1969"/>
        <v>29</v>
      </c>
      <c r="HU115" s="70">
        <f>Контингент!M120</f>
        <v>1</v>
      </c>
      <c r="HV115" s="177">
        <f t="shared" si="1970"/>
        <v>0</v>
      </c>
      <c r="HW115" s="177">
        <f t="shared" si="1971"/>
        <v>0</v>
      </c>
      <c r="HX115" s="70">
        <f>Контингент!N120</f>
        <v>0</v>
      </c>
      <c r="HY115" s="177">
        <f t="shared" si="1972"/>
        <v>0</v>
      </c>
      <c r="HZ115" s="177">
        <f t="shared" si="1973"/>
        <v>0</v>
      </c>
      <c r="IA115" s="70">
        <f>Контингент!AU120</f>
        <v>0</v>
      </c>
      <c r="IB115" s="177">
        <f t="shared" si="1974"/>
        <v>0</v>
      </c>
      <c r="IC115" s="177">
        <f t="shared" si="1975"/>
        <v>0</v>
      </c>
      <c r="ID115" s="70">
        <f>Контингент!AL120</f>
        <v>0</v>
      </c>
      <c r="IE115" s="177">
        <f t="shared" si="1976"/>
        <v>0</v>
      </c>
      <c r="IF115" s="177">
        <f t="shared" si="1977"/>
        <v>0</v>
      </c>
      <c r="IG115" s="70">
        <f>Контингент!AM120</f>
        <v>0</v>
      </c>
      <c r="IH115" s="177">
        <f t="shared" si="1978"/>
        <v>0</v>
      </c>
      <c r="II115" s="177">
        <f t="shared" si="1979"/>
        <v>0</v>
      </c>
      <c r="IJ115" s="70">
        <f>Контингент!BH120</f>
        <v>0</v>
      </c>
      <c r="IK115" s="177">
        <f t="shared" si="1980"/>
        <v>1822</v>
      </c>
      <c r="IL115" s="177">
        <f t="shared" si="1981"/>
        <v>486</v>
      </c>
      <c r="IM115" s="70">
        <f>Контингент!H120+Контингент!I120</f>
        <v>33</v>
      </c>
      <c r="IN115" s="177">
        <f t="shared" si="1982"/>
        <v>0</v>
      </c>
      <c r="IO115" s="177">
        <f t="shared" si="1983"/>
        <v>0</v>
      </c>
      <c r="IP115" s="70">
        <f>Контингент!J120</f>
        <v>0</v>
      </c>
      <c r="IQ115" s="177">
        <f t="shared" si="1984"/>
        <v>0</v>
      </c>
      <c r="IR115" s="177">
        <f t="shared" si="1985"/>
        <v>0</v>
      </c>
      <c r="IS115" s="70">
        <f>Контингент!AR120+Контингент!AS120</f>
        <v>0</v>
      </c>
      <c r="IT115" s="177">
        <f t="shared" si="1986"/>
        <v>0</v>
      </c>
      <c r="IU115" s="177">
        <f t="shared" si="1987"/>
        <v>0</v>
      </c>
      <c r="IV115" s="70">
        <f>Контингент!O120+Контингент!P120</f>
        <v>0</v>
      </c>
      <c r="IW115" s="177">
        <f t="shared" si="1988"/>
        <v>0</v>
      </c>
      <c r="IX115" s="177">
        <f t="shared" si="1989"/>
        <v>0</v>
      </c>
      <c r="IY115" s="70">
        <f>Контингент!Q120</f>
        <v>0</v>
      </c>
      <c r="IZ115" s="177">
        <f t="shared" si="1990"/>
        <v>0</v>
      </c>
      <c r="JA115" s="177">
        <f t="shared" si="1991"/>
        <v>0</v>
      </c>
      <c r="JB115" s="70">
        <f>Контингент!AV120+Контингент!AW120</f>
        <v>0</v>
      </c>
      <c r="JC115" s="177">
        <f t="shared" si="1992"/>
        <v>0</v>
      </c>
      <c r="JD115" s="177">
        <f t="shared" si="1993"/>
        <v>0</v>
      </c>
      <c r="JE115" s="70">
        <f>Контингент!AN120</f>
        <v>0</v>
      </c>
      <c r="JF115" s="177">
        <f t="shared" si="1994"/>
        <v>0</v>
      </c>
      <c r="JG115" s="177">
        <f t="shared" si="1995"/>
        <v>0</v>
      </c>
      <c r="JH115" s="70">
        <f>Контингент!AO120</f>
        <v>0</v>
      </c>
      <c r="JI115" s="177">
        <f t="shared" si="1996"/>
        <v>0</v>
      </c>
      <c r="JJ115" s="177">
        <f t="shared" si="1997"/>
        <v>0</v>
      </c>
      <c r="JK115" s="70">
        <f>Контингент!BI120</f>
        <v>0</v>
      </c>
      <c r="JL115" s="70">
        <f t="shared" si="1998"/>
        <v>295</v>
      </c>
      <c r="JM115" s="70">
        <f>Контингент!CZ120</f>
        <v>0</v>
      </c>
      <c r="JN115" s="70">
        <f t="shared" si="1999"/>
        <v>295</v>
      </c>
      <c r="JO115" s="177">
        <f t="shared" si="2000"/>
        <v>13897</v>
      </c>
      <c r="JP115" s="177">
        <f t="shared" si="2001"/>
        <v>3706</v>
      </c>
      <c r="JQ115" s="143">
        <f>'Нормативы и коэффициенты МОО'!$Y$17</f>
        <v>0.89426399999999995</v>
      </c>
      <c r="JR115" s="14">
        <v>1</v>
      </c>
      <c r="JS115" s="177">
        <f t="shared" si="2002"/>
        <v>12428</v>
      </c>
      <c r="JT115" s="177">
        <f t="shared" si="2003"/>
        <v>3314</v>
      </c>
      <c r="JU115" s="177">
        <f t="shared" si="2004"/>
        <v>3056</v>
      </c>
      <c r="JV115" s="177">
        <f t="shared" si="2005"/>
        <v>0</v>
      </c>
      <c r="JW115" s="70">
        <f>Контингент!DU120</f>
        <v>132</v>
      </c>
      <c r="JX115" s="177">
        <f t="shared" si="2006"/>
        <v>0</v>
      </c>
      <c r="JY115" s="177">
        <f t="shared" si="2007"/>
        <v>0</v>
      </c>
      <c r="JZ115" s="70">
        <f>Контингент!DV120</f>
        <v>0</v>
      </c>
      <c r="KA115" s="177">
        <f t="shared" si="2008"/>
        <v>0</v>
      </c>
      <c r="KB115" s="177">
        <f t="shared" si="2009"/>
        <v>0</v>
      </c>
      <c r="KC115" s="70">
        <f>(Контингент!DW120+Контингент!DX120+Контингент!DY120+Контингент!DZ120+Контингент!EA120+Контингент!EB120+Контингент!EC120+Контингент!ED120+Контингент!EE120)</f>
        <v>0</v>
      </c>
      <c r="KD115" s="177">
        <f t="shared" si="2010"/>
        <v>1343</v>
      </c>
      <c r="KE115" s="177">
        <f t="shared" si="2011"/>
        <v>0</v>
      </c>
      <c r="KF115" s="70">
        <f>Контингент!EF120</f>
        <v>58</v>
      </c>
      <c r="KG115" s="177">
        <f t="shared" si="2012"/>
        <v>0</v>
      </c>
      <c r="KH115" s="177">
        <f t="shared" si="2013"/>
        <v>0</v>
      </c>
      <c r="KI115" s="70">
        <f>Контингент!EG120</f>
        <v>0</v>
      </c>
      <c r="KJ115" s="177">
        <f t="shared" si="2014"/>
        <v>0</v>
      </c>
      <c r="KK115" s="177">
        <f t="shared" si="2015"/>
        <v>0</v>
      </c>
      <c r="KL115" s="70">
        <f>Контингент!EH120</f>
        <v>0</v>
      </c>
      <c r="KM115" s="177">
        <f t="shared" si="2016"/>
        <v>0</v>
      </c>
      <c r="KN115" s="177">
        <f t="shared" si="2017"/>
        <v>0</v>
      </c>
      <c r="KO115" s="70">
        <f>Контингент!EI120</f>
        <v>0</v>
      </c>
      <c r="KP115" s="177">
        <f t="shared" si="2018"/>
        <v>0</v>
      </c>
      <c r="KQ115" s="177">
        <f t="shared" si="2019"/>
        <v>0</v>
      </c>
      <c r="KR115" s="70">
        <f>Контингент!EJ120</f>
        <v>0</v>
      </c>
      <c r="KS115" s="177">
        <f t="shared" si="2020"/>
        <v>0</v>
      </c>
      <c r="KT115" s="177">
        <f t="shared" si="2021"/>
        <v>0</v>
      </c>
      <c r="KU115" s="70">
        <f>Контингент!EK120</f>
        <v>0</v>
      </c>
      <c r="KV115" s="70">
        <f t="shared" si="2022"/>
        <v>190</v>
      </c>
      <c r="KW115" s="177">
        <f t="shared" si="2023"/>
        <v>4399</v>
      </c>
      <c r="KX115" s="177">
        <f t="shared" si="2024"/>
        <v>0</v>
      </c>
      <c r="KY115" s="143">
        <f>'Нормативы и коэффициенты МОО'!$Y$17</f>
        <v>0.89426399999999995</v>
      </c>
      <c r="KZ115" s="14">
        <v>1</v>
      </c>
      <c r="LA115" s="177">
        <f t="shared" si="2025"/>
        <v>3934</v>
      </c>
      <c r="LB115" s="177">
        <f t="shared" si="2026"/>
        <v>0</v>
      </c>
      <c r="LC115" s="177">
        <f t="shared" si="2027"/>
        <v>582</v>
      </c>
      <c r="LD115" s="177">
        <f t="shared" si="2028"/>
        <v>0</v>
      </c>
      <c r="LE115" s="70">
        <f>Контингент!DC120</f>
        <v>132</v>
      </c>
      <c r="LF115" s="177">
        <f t="shared" si="2029"/>
        <v>0</v>
      </c>
      <c r="LG115" s="177">
        <f t="shared" si="2030"/>
        <v>0</v>
      </c>
      <c r="LH115" s="70">
        <f>Контингент!DD120</f>
        <v>0</v>
      </c>
      <c r="LI115" s="177">
        <f t="shared" si="2031"/>
        <v>0</v>
      </c>
      <c r="LJ115" s="177">
        <f t="shared" si="2032"/>
        <v>0</v>
      </c>
      <c r="LK115" s="70">
        <f>Контингент!DE120</f>
        <v>0</v>
      </c>
      <c r="LL115" s="177">
        <f t="shared" si="2033"/>
        <v>0</v>
      </c>
      <c r="LM115" s="177">
        <f t="shared" si="2034"/>
        <v>0</v>
      </c>
      <c r="LN115" s="70">
        <f>Контингент!DF120</f>
        <v>0</v>
      </c>
      <c r="LO115" s="177">
        <f t="shared" si="2035"/>
        <v>0</v>
      </c>
      <c r="LP115" s="177">
        <f t="shared" si="2036"/>
        <v>0</v>
      </c>
      <c r="LQ115" s="70">
        <f>Контингент!DG120</f>
        <v>0</v>
      </c>
      <c r="LR115" s="177">
        <f t="shared" si="2037"/>
        <v>0</v>
      </c>
      <c r="LS115" s="177">
        <f t="shared" si="2038"/>
        <v>0</v>
      </c>
      <c r="LT115" s="70">
        <f>Контингент!DH120</f>
        <v>0</v>
      </c>
      <c r="LU115" s="177">
        <f t="shared" si="2039"/>
        <v>0</v>
      </c>
      <c r="LV115" s="177">
        <f t="shared" si="2040"/>
        <v>0</v>
      </c>
      <c r="LW115" s="70">
        <f>Контингент!DI120</f>
        <v>0</v>
      </c>
      <c r="LX115" s="177">
        <f t="shared" si="2041"/>
        <v>0</v>
      </c>
      <c r="LY115" s="177">
        <f t="shared" si="2042"/>
        <v>0</v>
      </c>
      <c r="LZ115" s="70">
        <f>Контингент!DJ120</f>
        <v>0</v>
      </c>
      <c r="MA115" s="177">
        <f t="shared" si="2043"/>
        <v>0</v>
      </c>
      <c r="MB115" s="177">
        <f t="shared" si="2044"/>
        <v>0</v>
      </c>
      <c r="MC115" s="70">
        <f>Контингент!DK120</f>
        <v>0</v>
      </c>
      <c r="MD115" s="177">
        <f t="shared" si="2045"/>
        <v>0</v>
      </c>
      <c r="ME115" s="177">
        <f t="shared" si="2046"/>
        <v>0</v>
      </c>
      <c r="MF115" s="70">
        <f>Контингент!DL120</f>
        <v>0</v>
      </c>
      <c r="MG115" s="177">
        <f t="shared" si="2047"/>
        <v>0</v>
      </c>
      <c r="MH115" s="177">
        <f t="shared" si="2048"/>
        <v>0</v>
      </c>
      <c r="MI115" s="70">
        <f>Контингент!DM120</f>
        <v>0</v>
      </c>
      <c r="MJ115" s="177">
        <f t="shared" si="2049"/>
        <v>569</v>
      </c>
      <c r="MK115" s="177">
        <f t="shared" si="2050"/>
        <v>0</v>
      </c>
      <c r="ML115" s="70">
        <f>Контингент!DN120</f>
        <v>129</v>
      </c>
      <c r="MM115" s="177">
        <f t="shared" si="2051"/>
        <v>9</v>
      </c>
      <c r="MN115" s="177">
        <f t="shared" si="2052"/>
        <v>0</v>
      </c>
      <c r="MO115" s="70">
        <f>Контингент!DO120</f>
        <v>1</v>
      </c>
      <c r="MP115" s="177">
        <f t="shared" si="2053"/>
        <v>0</v>
      </c>
      <c r="MQ115" s="177">
        <f t="shared" si="2054"/>
        <v>0</v>
      </c>
      <c r="MR115" s="70">
        <f>Контингент!DP120</f>
        <v>0</v>
      </c>
      <c r="MS115" s="177">
        <f t="shared" si="2055"/>
        <v>146</v>
      </c>
      <c r="MT115" s="177">
        <f t="shared" si="2056"/>
        <v>0</v>
      </c>
      <c r="MU115" s="70">
        <f>Контингент!DQ120</f>
        <v>33</v>
      </c>
      <c r="MV115" s="177">
        <f t="shared" si="2057"/>
        <v>0</v>
      </c>
      <c r="MW115" s="177">
        <f t="shared" si="2058"/>
        <v>0</v>
      </c>
      <c r="MX115" s="70">
        <f>Контингент!DR120</f>
        <v>0</v>
      </c>
      <c r="MY115" s="177">
        <f t="shared" si="2059"/>
        <v>0</v>
      </c>
      <c r="MZ115" s="177">
        <f t="shared" si="2060"/>
        <v>0</v>
      </c>
      <c r="NA115" s="70">
        <f>Контингент!DS120</f>
        <v>0</v>
      </c>
      <c r="NB115" s="70">
        <f t="shared" si="2061"/>
        <v>295</v>
      </c>
      <c r="NC115" s="177">
        <f t="shared" si="2062"/>
        <v>1306</v>
      </c>
      <c r="ND115" s="177">
        <f t="shared" si="2063"/>
        <v>0</v>
      </c>
      <c r="NE115" s="143">
        <f>'Нормативы и коэффициенты МОО'!$Y$17</f>
        <v>0.89426399999999995</v>
      </c>
      <c r="NF115" s="14">
        <v>1</v>
      </c>
      <c r="NG115" s="14">
        <v>12</v>
      </c>
      <c r="NH115" s="14">
        <v>8</v>
      </c>
      <c r="NI115" s="177">
        <f t="shared" si="2064"/>
        <v>779</v>
      </c>
      <c r="NJ115" s="177">
        <f t="shared" si="2065"/>
        <v>0</v>
      </c>
      <c r="NK115" s="177">
        <f t="shared" si="2066"/>
        <v>777</v>
      </c>
      <c r="NL115" s="177">
        <f t="shared" si="2067"/>
        <v>207</v>
      </c>
      <c r="NM115" s="70">
        <f>Контингент!DC120</f>
        <v>132</v>
      </c>
      <c r="NN115" s="177">
        <f t="shared" si="2068"/>
        <v>0</v>
      </c>
      <c r="NO115" s="177">
        <f t="shared" si="2069"/>
        <v>0</v>
      </c>
      <c r="NP115" s="70">
        <f>Контингент!DD120</f>
        <v>0</v>
      </c>
      <c r="NQ115" s="177">
        <f t="shared" si="2070"/>
        <v>0</v>
      </c>
      <c r="NR115" s="177">
        <f t="shared" si="2071"/>
        <v>0</v>
      </c>
      <c r="NS115" s="70">
        <f>Контингент!DE120</f>
        <v>0</v>
      </c>
      <c r="NT115" s="177">
        <f t="shared" si="2072"/>
        <v>0</v>
      </c>
      <c r="NU115" s="177">
        <f t="shared" si="2073"/>
        <v>0</v>
      </c>
      <c r="NV115" s="70">
        <f>Контингент!DF120</f>
        <v>0</v>
      </c>
      <c r="NW115" s="177">
        <f t="shared" si="2074"/>
        <v>0</v>
      </c>
      <c r="NX115" s="177">
        <f t="shared" si="2075"/>
        <v>0</v>
      </c>
      <c r="NY115" s="70">
        <f>Контингент!DG120</f>
        <v>0</v>
      </c>
      <c r="NZ115" s="177">
        <f t="shared" si="2076"/>
        <v>0</v>
      </c>
      <c r="OA115" s="177">
        <f t="shared" si="2077"/>
        <v>0</v>
      </c>
      <c r="OB115" s="70">
        <f>Контингент!DH120</f>
        <v>0</v>
      </c>
      <c r="OC115" s="177">
        <f t="shared" si="2078"/>
        <v>0</v>
      </c>
      <c r="OD115" s="177">
        <f t="shared" si="2079"/>
        <v>0</v>
      </c>
      <c r="OE115" s="70">
        <f>Контингент!DI120</f>
        <v>0</v>
      </c>
      <c r="OF115" s="177">
        <f t="shared" si="2080"/>
        <v>0</v>
      </c>
      <c r="OG115" s="177">
        <f t="shared" si="2081"/>
        <v>0</v>
      </c>
      <c r="OH115" s="70">
        <f>Контингент!DJ120</f>
        <v>0</v>
      </c>
      <c r="OI115" s="177">
        <f t="shared" si="2082"/>
        <v>0</v>
      </c>
      <c r="OJ115" s="177">
        <f t="shared" si="2083"/>
        <v>0</v>
      </c>
      <c r="OK115" s="70">
        <f>Контингент!DK120</f>
        <v>0</v>
      </c>
      <c r="OL115" s="177">
        <f t="shared" si="2084"/>
        <v>0</v>
      </c>
      <c r="OM115" s="177">
        <f t="shared" si="2085"/>
        <v>0</v>
      </c>
      <c r="ON115" s="70">
        <f>Контингент!DL120</f>
        <v>0</v>
      </c>
      <c r="OO115" s="177">
        <f t="shared" si="2086"/>
        <v>0</v>
      </c>
      <c r="OP115" s="177">
        <f t="shared" si="2087"/>
        <v>0</v>
      </c>
      <c r="OQ115" s="70">
        <f>Контингент!DM120</f>
        <v>0</v>
      </c>
      <c r="OR115" s="177">
        <f t="shared" si="2088"/>
        <v>759</v>
      </c>
      <c r="OS115" s="177">
        <f t="shared" si="2089"/>
        <v>202</v>
      </c>
      <c r="OT115" s="70">
        <f>Контингент!DN120</f>
        <v>129</v>
      </c>
      <c r="OU115" s="177">
        <f t="shared" si="2090"/>
        <v>12</v>
      </c>
      <c r="OV115" s="177">
        <f t="shared" si="2091"/>
        <v>3</v>
      </c>
      <c r="OW115" s="70">
        <f>Контингент!DO120</f>
        <v>1</v>
      </c>
      <c r="OX115" s="177">
        <f t="shared" si="2092"/>
        <v>0</v>
      </c>
      <c r="OY115" s="177">
        <f t="shared" si="2093"/>
        <v>0</v>
      </c>
      <c r="OZ115" s="70">
        <f>Контингент!DP120</f>
        <v>0</v>
      </c>
      <c r="PA115" s="177">
        <f t="shared" si="2094"/>
        <v>194</v>
      </c>
      <c r="PB115" s="177">
        <f t="shared" si="2095"/>
        <v>52</v>
      </c>
      <c r="PC115" s="70">
        <f>Контингент!DQ120</f>
        <v>33</v>
      </c>
      <c r="PD115" s="177">
        <f t="shared" si="2096"/>
        <v>0</v>
      </c>
      <c r="PE115" s="177">
        <f t="shared" si="2097"/>
        <v>0</v>
      </c>
      <c r="PF115" s="70">
        <f>Контингент!DR120</f>
        <v>0</v>
      </c>
      <c r="PG115" s="177">
        <f t="shared" si="2098"/>
        <v>0</v>
      </c>
      <c r="PH115" s="177">
        <f t="shared" si="2099"/>
        <v>0</v>
      </c>
      <c r="PI115" s="70">
        <f>Контингент!DS120</f>
        <v>0</v>
      </c>
      <c r="PJ115" s="70">
        <f t="shared" si="2100"/>
        <v>295</v>
      </c>
      <c r="PK115" s="177">
        <f t="shared" si="2101"/>
        <v>1742</v>
      </c>
      <c r="PL115" s="177">
        <f t="shared" si="2102"/>
        <v>464</v>
      </c>
      <c r="PM115" s="143">
        <f>'Нормативы и коэффициенты МОО'!$Y$17</f>
        <v>0.89426399999999995</v>
      </c>
      <c r="PN115" s="14">
        <v>1</v>
      </c>
      <c r="PO115" s="14">
        <v>12</v>
      </c>
      <c r="PP115" s="14">
        <v>4</v>
      </c>
      <c r="PQ115" s="177">
        <f t="shared" si="2103"/>
        <v>519</v>
      </c>
      <c r="PR115" s="177">
        <f t="shared" si="2104"/>
        <v>138</v>
      </c>
      <c r="PS115" s="153"/>
    </row>
    <row r="116" spans="1:435" x14ac:dyDescent="0.25">
      <c r="A116" s="110"/>
      <c r="B116" s="117" t="s">
        <v>326</v>
      </c>
      <c r="C116" s="120" t="s">
        <v>240</v>
      </c>
      <c r="D116" s="88">
        <f>'Нормативы и коэффициенты МОО'!$B$6</f>
        <v>38179.43</v>
      </c>
      <c r="E116" s="88">
        <f>'Нормативы и коэффициенты МОО'!$B$7</f>
        <v>53705.98</v>
      </c>
      <c r="F116" s="88">
        <f>'Нормативы и коэффициенты МОО'!$B$8</f>
        <v>55204.57</v>
      </c>
      <c r="G116" s="88">
        <f>'Нормативы и коэффициенты МОО'!$B$9</f>
        <v>78009.87</v>
      </c>
      <c r="H116" s="88">
        <f>'Нормативы и коэффициенты МОО'!$B$10</f>
        <v>23154.491086338148</v>
      </c>
      <c r="I116" s="88">
        <f>'Нормативы и коэффициенты МОО'!$B$11</f>
        <v>4412.8</v>
      </c>
      <c r="J116" s="88">
        <f>'Нормативы и коэффициенты МОО'!$B$12</f>
        <v>5883.73</v>
      </c>
      <c r="K116" s="88">
        <f>'Нормативы и коэффициенты МОО'!$C$6</f>
        <v>10181.18</v>
      </c>
      <c r="L116" s="88">
        <f>'Нормативы и коэффициенты МОО'!$C$7</f>
        <v>14321.59</v>
      </c>
      <c r="M116" s="88">
        <f>'Нормативы и коэффициенты МОО'!$C$8</f>
        <v>14721.22</v>
      </c>
      <c r="N116" s="88">
        <f>'Нормативы и коэффициенты МОО'!$C$9</f>
        <v>48613.13</v>
      </c>
      <c r="O116" s="88">
        <f>'Нормативы и коэффициенты МОО'!$C$10</f>
        <v>0</v>
      </c>
      <c r="P116" s="88">
        <f>'Нормативы и коэффициенты МОО'!$C$11</f>
        <v>0</v>
      </c>
      <c r="Q116" s="88">
        <f>'Нормативы и коэффициенты МОО'!$C$12</f>
        <v>1569</v>
      </c>
      <c r="R116" s="88">
        <f>'Нормативы и коэффициенты МОО'!$B$17</f>
        <v>1</v>
      </c>
      <c r="S116" s="88">
        <f>'Нормативы и коэффициенты МОО'!$B$18</f>
        <v>1</v>
      </c>
      <c r="T116" s="88">
        <f>'Нормативы и коэффициенты МОО'!$B$19</f>
        <v>1</v>
      </c>
      <c r="U116" s="88">
        <f>'Нормативы и коэффициенты МОО'!$B$20</f>
        <v>1</v>
      </c>
      <c r="V116" s="88">
        <f>'Нормативы и коэффициенты МОО'!$B$21</f>
        <v>1</v>
      </c>
      <c r="W116" s="88">
        <f>'Нормативы и коэффициенты МОО'!$B$22</f>
        <v>1</v>
      </c>
      <c r="X116" s="88">
        <f>'Нормативы и коэффициенты МОО'!$C$17</f>
        <v>2.1</v>
      </c>
      <c r="Y116" s="88">
        <f>'Нормативы и коэффициенты МОО'!$C$20</f>
        <v>1</v>
      </c>
      <c r="Z116" s="88">
        <f>'Нормативы и коэффициенты МОО'!$C$21</f>
        <v>1</v>
      </c>
      <c r="AA116" s="88">
        <f>'Нормативы и коэффициенты МОО'!$C$22</f>
        <v>2.1</v>
      </c>
      <c r="AB116" s="88">
        <f>'Нормативы и коэффициенты МОО'!$D$17</f>
        <v>1.83</v>
      </c>
      <c r="AC116" s="88">
        <f>'Нормативы и коэффициенты МОО'!$D$20</f>
        <v>1</v>
      </c>
      <c r="AD116" s="88">
        <f>'Нормативы и коэффициенты МОО'!$D$21</f>
        <v>1</v>
      </c>
      <c r="AE116" s="88">
        <f>'Нормативы и коэффициенты МОО'!$D$22</f>
        <v>1.83</v>
      </c>
      <c r="AF116" s="88">
        <f>'Нормативы и коэффициенты МОО'!$E$17</f>
        <v>1.74</v>
      </c>
      <c r="AG116" s="88">
        <f>'Нормативы и коэффициенты МОО'!$E$20</f>
        <v>1</v>
      </c>
      <c r="AH116" s="88">
        <f>'Нормативы и коэффициенты МОО'!$E$21</f>
        <v>1</v>
      </c>
      <c r="AI116" s="88">
        <f>'Нормативы и коэффициенты МОО'!$E$22</f>
        <v>1.74</v>
      </c>
      <c r="AJ116" s="88">
        <f>'Нормативы и коэффициенты МОО'!$F$17</f>
        <v>1.56</v>
      </c>
      <c r="AK116" s="88">
        <f>'Нормативы и коэффициенты МОО'!$F$20</f>
        <v>1</v>
      </c>
      <c r="AL116" s="88">
        <f>'Нормативы и коэффициенты МОО'!$F$21</f>
        <v>1</v>
      </c>
      <c r="AM116" s="88">
        <f>'Нормативы и коэффициенты МОО'!$F$22</f>
        <v>1.56</v>
      </c>
      <c r="AN116" s="88">
        <f>'Нормативы и коэффициенты МОО'!$G$17</f>
        <v>1.56</v>
      </c>
      <c r="AO116" s="88">
        <f>'Нормативы и коэффициенты МОО'!$G$20</f>
        <v>1</v>
      </c>
      <c r="AP116" s="88">
        <f>'Нормативы и коэффициенты МОО'!$G$21</f>
        <v>1</v>
      </c>
      <c r="AQ116" s="88">
        <f>'Нормативы и коэффициенты МОО'!$G$22</f>
        <v>1.56</v>
      </c>
      <c r="AR116" s="88">
        <f>'Нормативы и коэффициенты МОО'!$H$17</f>
        <v>2.31</v>
      </c>
      <c r="AS116" s="88">
        <f>'Нормативы и коэффициенты МОО'!$H$20</f>
        <v>1</v>
      </c>
      <c r="AT116" s="88">
        <f>'Нормативы и коэффициенты МОО'!$H$21</f>
        <v>1</v>
      </c>
      <c r="AU116" s="88">
        <f>'Нормативы и коэффициенты МОО'!$H$22</f>
        <v>2.31</v>
      </c>
      <c r="AV116" s="88">
        <f>'Нормативы и коэффициенты МОО'!$I$17</f>
        <v>1.56</v>
      </c>
      <c r="AW116" s="88">
        <f>'Нормативы и коэффициенты МОО'!$I$20</f>
        <v>1</v>
      </c>
      <c r="AX116" s="88">
        <f>'Нормативы и коэффициенты МОО'!$I$21</f>
        <v>1</v>
      </c>
      <c r="AY116" s="88">
        <f>'Нормативы и коэффициенты МОО'!$I$22</f>
        <v>1.56</v>
      </c>
      <c r="AZ116" s="88">
        <f>'Нормативы и коэффициенты МОО'!$J$17</f>
        <v>2.64</v>
      </c>
      <c r="BA116" s="88">
        <f>'Нормативы и коэффициенты МОО'!$J$20</f>
        <v>1</v>
      </c>
      <c r="BB116" s="88">
        <f>'Нормативы и коэффициенты МОО'!$J$21</f>
        <v>1</v>
      </c>
      <c r="BC116" s="88">
        <f>'Нормативы и коэффициенты МОО'!$J$22</f>
        <v>2.64</v>
      </c>
      <c r="BD116" s="88">
        <f>'Нормативы и коэффициенты МОО'!$K$17</f>
        <v>2.31</v>
      </c>
      <c r="BE116" s="88">
        <f>'Нормативы и коэффициенты МОО'!$K$20</f>
        <v>1</v>
      </c>
      <c r="BF116" s="88">
        <f>'Нормативы и коэффициенты МОО'!$K$21</f>
        <v>1</v>
      </c>
      <c r="BG116" s="88">
        <f>'Нормативы и коэффициенты МОО'!$K$22</f>
        <v>2.31</v>
      </c>
      <c r="BH116" s="88">
        <f>'Нормативы и коэффициенты МОО'!$L$18</f>
        <v>2</v>
      </c>
      <c r="BI116" s="88">
        <f>'Нормативы и коэффициенты МОО'!$L$19</f>
        <v>2</v>
      </c>
      <c r="BJ116" s="88">
        <f>'Нормативы и коэффициенты МОО'!$L$20</f>
        <v>1</v>
      </c>
      <c r="BK116" s="88">
        <f>'Нормативы и коэффициенты МОО'!$L$21</f>
        <v>1</v>
      </c>
      <c r="BL116" s="88">
        <f>'Нормативы и коэффициенты МОО'!$L$22</f>
        <v>2</v>
      </c>
      <c r="BM116" s="88">
        <f>'Нормативы и коэффициенты МОО'!$N$17</f>
        <v>1</v>
      </c>
      <c r="BN116" s="88">
        <f>'Нормативы и коэффициенты МОО'!$N$18</f>
        <v>1</v>
      </c>
      <c r="BO116" s="88">
        <f>'Нормативы и коэффициенты МОО'!$N$19</f>
        <v>1</v>
      </c>
      <c r="BP116" s="88">
        <f>'Нормативы и коэффициенты МОО'!$N$20</f>
        <v>1</v>
      </c>
      <c r="BQ116" s="88">
        <f>'Нормативы и коэффициенты МОО'!$N$21</f>
        <v>1</v>
      </c>
      <c r="BR116" s="88">
        <f>'Нормативы и коэффициенты МОО'!$N$22</f>
        <v>1</v>
      </c>
      <c r="BS116" s="88">
        <f>'Нормативы и коэффициенты МОО'!$O$17</f>
        <v>1.2</v>
      </c>
      <c r="BT116" s="88">
        <f>'Нормативы и коэффициенты МОО'!$O$18</f>
        <v>1.2</v>
      </c>
      <c r="BU116" s="88">
        <f>'Нормативы и коэффициенты МОО'!$O$19</f>
        <v>1.2</v>
      </c>
      <c r="BV116" s="88">
        <f>'Нормативы и коэффициенты МОО'!$O$20</f>
        <v>1</v>
      </c>
      <c r="BW116" s="88">
        <f>'Нормативы и коэффициенты МОО'!$O$21</f>
        <v>1</v>
      </c>
      <c r="BX116" s="88">
        <f>'Нормативы и коэффициенты МОО'!$O$22</f>
        <v>1</v>
      </c>
      <c r="BY116" s="88">
        <f>'Нормативы и коэффициенты МОО'!$P$17</f>
        <v>1.2</v>
      </c>
      <c r="BZ116" s="88">
        <f>'Нормативы и коэффициенты МОО'!$P$18</f>
        <v>1.2</v>
      </c>
      <c r="CA116" s="88">
        <f>'Нормативы и коэффициенты МОО'!$P$19</f>
        <v>1.2</v>
      </c>
      <c r="CB116" s="88">
        <f>'Нормативы и коэффициенты МОО'!$P$20</f>
        <v>1</v>
      </c>
      <c r="CC116" s="88">
        <f>'Нормативы и коэффициенты МОО'!$P$21</f>
        <v>1</v>
      </c>
      <c r="CD116" s="88">
        <f>'Нормативы и коэффициенты МОО'!$P$22</f>
        <v>1</v>
      </c>
      <c r="CE116" s="88">
        <f>'Нормативы и коэффициенты МОО'!$Q$17</f>
        <v>1</v>
      </c>
      <c r="CF116" s="88">
        <f>'Нормативы и коэффициенты МОО'!$Q$18</f>
        <v>1</v>
      </c>
      <c r="CG116" s="88">
        <f>'Нормативы и коэффициенты МОО'!$Q$19</f>
        <v>1</v>
      </c>
      <c r="CH116" s="88">
        <f>'Нормативы и коэффициенты МОО'!$Q$20</f>
        <v>1</v>
      </c>
      <c r="CI116" s="88">
        <f>'Нормативы и коэффициенты МОО'!$Q$21</f>
        <v>1</v>
      </c>
      <c r="CJ116" s="88">
        <f>'Нормативы и коэффициенты МОО'!$Q$22</f>
        <v>1</v>
      </c>
      <c r="CK116" s="88">
        <f>'Нормативы и коэффициенты МОО'!$R$17</f>
        <v>2</v>
      </c>
      <c r="CL116" s="88">
        <f>'Нормативы и коэффициенты МОО'!$R$18</f>
        <v>2</v>
      </c>
      <c r="CM116" s="88">
        <f>'Нормативы и коэффициенты МОО'!$R$19</f>
        <v>2</v>
      </c>
      <c r="CN116" s="88">
        <f>'Нормативы и коэффициенты МОО'!$R$20</f>
        <v>2</v>
      </c>
      <c r="CO116" s="88">
        <f>'Нормативы и коэффициенты МОО'!$R$21</f>
        <v>2</v>
      </c>
      <c r="CP116" s="88">
        <f>'Нормативы и коэффициенты МОО'!$R$22</f>
        <v>2</v>
      </c>
      <c r="CQ116" s="88">
        <f>'Нормативы и коэффициенты МОО'!$S$17</f>
        <v>1</v>
      </c>
      <c r="CR116" s="88">
        <f>'Нормативы и коэффициенты МОО'!$S$18</f>
        <v>1</v>
      </c>
      <c r="CS116" s="88">
        <f>'Нормативы и коэффициенты МОО'!$S$19</f>
        <v>1</v>
      </c>
      <c r="CT116" s="88">
        <f>'Нормативы и коэффициенты МОО'!$S$20</f>
        <v>2</v>
      </c>
      <c r="CU116" s="88">
        <f>'Нормативы и коэффициенты МОО'!$S$21</f>
        <v>2</v>
      </c>
      <c r="CV116" s="88">
        <f>'Нормативы и коэффициенты МОО'!$S$22</f>
        <v>1</v>
      </c>
      <c r="CW116" s="88">
        <f>'Нормативы и коэффициенты МОО'!$T$17</f>
        <v>1</v>
      </c>
      <c r="CX116" s="88">
        <f>'Нормативы и коэффициенты МОО'!$T$18</f>
        <v>1</v>
      </c>
      <c r="CY116" s="88">
        <f>'Нормативы и коэффициенты МОО'!$T$19</f>
        <v>1</v>
      </c>
      <c r="CZ116" s="88">
        <f>'Нормативы и коэффициенты МОО'!$T$20</f>
        <v>1</v>
      </c>
      <c r="DA116" s="88">
        <f>'Нормативы и коэффициенты МОО'!$T$21</f>
        <v>1</v>
      </c>
      <c r="DB116" s="88">
        <f>'Нормативы и коэффициенты МОО'!$T$22</f>
        <v>1</v>
      </c>
      <c r="DC116" s="88">
        <f>'Нормативы и коэффициенты МОО'!$U$17</f>
        <v>1</v>
      </c>
      <c r="DD116" s="88">
        <f>'Нормативы и коэффициенты МОО'!$U$18</f>
        <v>1</v>
      </c>
      <c r="DE116" s="88">
        <f>'Нормативы и коэффициенты МОО'!$U$19</f>
        <v>1</v>
      </c>
      <c r="DF116" s="88">
        <f>'Нормативы и коэффициенты МОО'!$U$20</f>
        <v>1</v>
      </c>
      <c r="DG116" s="88">
        <f>'Нормативы и коэффициенты МОО'!$U$21</f>
        <v>1</v>
      </c>
      <c r="DH116" s="88">
        <f>'Нормативы и коэффициенты МОО'!$U$22</f>
        <v>1</v>
      </c>
      <c r="DI116" s="88">
        <f>'Нормативы и коэффициенты МОО'!$V$17</f>
        <v>1</v>
      </c>
      <c r="DJ116" s="88">
        <f>'Нормативы и коэффициенты МОО'!$V$18</f>
        <v>1</v>
      </c>
      <c r="DK116" s="88">
        <f>'Нормативы и коэффициенты МОО'!$V$19</f>
        <v>1</v>
      </c>
      <c r="DL116" s="88">
        <f>'Нормативы и коэффициенты МОО'!$V$20</f>
        <v>1</v>
      </c>
      <c r="DM116" s="88">
        <f>'Нормативы и коэффициенты МОО'!$V$21</f>
        <v>1</v>
      </c>
      <c r="DN116" s="88">
        <f>'Нормативы и коэффициенты МОО'!$V$22</f>
        <v>1</v>
      </c>
      <c r="DO116" s="177">
        <f t="shared" si="1896"/>
        <v>4238</v>
      </c>
      <c r="DP116" s="177">
        <f t="shared" si="1897"/>
        <v>1130</v>
      </c>
      <c r="DQ116" s="70">
        <f>Контингент!D121</f>
        <v>111</v>
      </c>
      <c r="DR116" s="177">
        <f t="shared" si="1898"/>
        <v>0</v>
      </c>
      <c r="DS116" s="177">
        <f t="shared" si="1899"/>
        <v>0</v>
      </c>
      <c r="DT116" s="70">
        <f>Контингент!E121</f>
        <v>0</v>
      </c>
      <c r="DU116" s="177">
        <f t="shared" si="1900"/>
        <v>0</v>
      </c>
      <c r="DV116" s="177">
        <f t="shared" si="1901"/>
        <v>0</v>
      </c>
      <c r="DW116" s="70">
        <f>Контингент!AP121</f>
        <v>0</v>
      </c>
      <c r="DX116" s="177">
        <f t="shared" si="1902"/>
        <v>153</v>
      </c>
      <c r="DY116" s="177">
        <f t="shared" si="1903"/>
        <v>41</v>
      </c>
      <c r="DZ116" s="70">
        <f>Контингент!K121</f>
        <v>2</v>
      </c>
      <c r="EA116" s="177">
        <f t="shared" si="1904"/>
        <v>0</v>
      </c>
      <c r="EB116" s="177">
        <f t="shared" si="1905"/>
        <v>0</v>
      </c>
      <c r="EC116" s="70">
        <f>Контингент!L121</f>
        <v>0</v>
      </c>
      <c r="ED116" s="177">
        <f t="shared" si="1906"/>
        <v>0</v>
      </c>
      <c r="EE116" s="177">
        <f t="shared" si="1907"/>
        <v>0</v>
      </c>
      <c r="EF116" s="70">
        <f>Контингент!AT121</f>
        <v>0</v>
      </c>
      <c r="EG116" s="177">
        <f t="shared" si="1908"/>
        <v>0</v>
      </c>
      <c r="EH116" s="177">
        <f t="shared" si="1909"/>
        <v>0</v>
      </c>
      <c r="EI116" s="70">
        <f>Контингент!R121</f>
        <v>0</v>
      </c>
      <c r="EJ116" s="177">
        <f t="shared" si="1910"/>
        <v>0</v>
      </c>
      <c r="EK116" s="177">
        <f t="shared" si="1911"/>
        <v>0</v>
      </c>
      <c r="EL116" s="70">
        <f>Контингент!S121</f>
        <v>0</v>
      </c>
      <c r="EM116" s="177">
        <f t="shared" si="1912"/>
        <v>0</v>
      </c>
      <c r="EN116" s="177">
        <f t="shared" si="1913"/>
        <v>0</v>
      </c>
      <c r="EO116" s="70">
        <f>Контингент!T121</f>
        <v>0</v>
      </c>
      <c r="EP116" s="177">
        <f t="shared" si="1914"/>
        <v>0</v>
      </c>
      <c r="EQ116" s="177">
        <f t="shared" si="1915"/>
        <v>0</v>
      </c>
      <c r="ER116" s="70">
        <f>Контингент!U121</f>
        <v>0</v>
      </c>
      <c r="ES116" s="177">
        <f t="shared" si="1916"/>
        <v>0</v>
      </c>
      <c r="ET116" s="177">
        <f t="shared" si="1917"/>
        <v>0</v>
      </c>
      <c r="EU116" s="70">
        <f>Контингент!V121</f>
        <v>0</v>
      </c>
      <c r="EV116" s="177">
        <f t="shared" si="1918"/>
        <v>0</v>
      </c>
      <c r="EW116" s="177">
        <f t="shared" si="1919"/>
        <v>0</v>
      </c>
      <c r="EX116" s="70">
        <f>Контингент!W121</f>
        <v>0</v>
      </c>
      <c r="EY116" s="177">
        <f t="shared" si="1920"/>
        <v>0</v>
      </c>
      <c r="EZ116" s="177">
        <f t="shared" si="1921"/>
        <v>0</v>
      </c>
      <c r="FA116" s="70">
        <f>Контингент!X121</f>
        <v>0</v>
      </c>
      <c r="FB116" s="177">
        <f t="shared" si="1922"/>
        <v>0</v>
      </c>
      <c r="FC116" s="177">
        <f t="shared" si="1923"/>
        <v>0</v>
      </c>
      <c r="FD116" s="70">
        <f>Контингент!Y121</f>
        <v>0</v>
      </c>
      <c r="FE116" s="177">
        <f t="shared" si="1924"/>
        <v>0</v>
      </c>
      <c r="FF116" s="177">
        <f t="shared" si="1925"/>
        <v>0</v>
      </c>
      <c r="FG116" s="70">
        <f>Контингент!Z121</f>
        <v>0</v>
      </c>
      <c r="FH116" s="177">
        <f t="shared" si="1926"/>
        <v>0</v>
      </c>
      <c r="FI116" s="177">
        <f t="shared" si="1927"/>
        <v>0</v>
      </c>
      <c r="FJ116" s="70">
        <f>Контингент!AB121</f>
        <v>0</v>
      </c>
      <c r="FK116" s="177">
        <f t="shared" si="1928"/>
        <v>0</v>
      </c>
      <c r="FL116" s="177">
        <f t="shared" si="1929"/>
        <v>0</v>
      </c>
      <c r="FM116" s="70">
        <f>Контингент!AC121</f>
        <v>0</v>
      </c>
      <c r="FN116" s="177">
        <f t="shared" si="1930"/>
        <v>0</v>
      </c>
      <c r="FO116" s="177">
        <f t="shared" si="1931"/>
        <v>0</v>
      </c>
      <c r="FP116" s="70">
        <f>Контингент!AD121</f>
        <v>0</v>
      </c>
      <c r="FQ116" s="177">
        <f t="shared" si="1932"/>
        <v>0</v>
      </c>
      <c r="FR116" s="177">
        <f t="shared" si="1933"/>
        <v>0</v>
      </c>
      <c r="FS116" s="70">
        <f>Контингент!AE121</f>
        <v>0</v>
      </c>
      <c r="FT116" s="177">
        <f t="shared" si="1934"/>
        <v>0</v>
      </c>
      <c r="FU116" s="177">
        <f t="shared" si="1935"/>
        <v>0</v>
      </c>
      <c r="FV116" s="70">
        <f>Контингент!AF121</f>
        <v>0</v>
      </c>
      <c r="FW116" s="177">
        <f t="shared" si="1936"/>
        <v>0</v>
      </c>
      <c r="FX116" s="177">
        <f t="shared" si="1937"/>
        <v>0</v>
      </c>
      <c r="FY116" s="70">
        <f>Контингент!AG121</f>
        <v>0</v>
      </c>
      <c r="FZ116" s="177">
        <f t="shared" si="1938"/>
        <v>0</v>
      </c>
      <c r="GA116" s="177">
        <f t="shared" si="1939"/>
        <v>0</v>
      </c>
      <c r="GB116" s="70">
        <f>Контингент!AH121</f>
        <v>0</v>
      </c>
      <c r="GC116" s="177">
        <f t="shared" si="1940"/>
        <v>0</v>
      </c>
      <c r="GD116" s="177">
        <f t="shared" si="1941"/>
        <v>0</v>
      </c>
      <c r="GE116" s="70">
        <f>Контингент!AI121</f>
        <v>0</v>
      </c>
      <c r="GF116" s="177">
        <f t="shared" si="1942"/>
        <v>0</v>
      </c>
      <c r="GG116" s="177">
        <f t="shared" si="1943"/>
        <v>0</v>
      </c>
      <c r="GH116" s="70">
        <f>Контингент!AJ121</f>
        <v>0</v>
      </c>
      <c r="GI116" s="177">
        <f t="shared" si="1944"/>
        <v>0</v>
      </c>
      <c r="GJ116" s="177">
        <f t="shared" si="1945"/>
        <v>0</v>
      </c>
      <c r="GK116" s="70">
        <f>Контингент!AX121</f>
        <v>0</v>
      </c>
      <c r="GL116" s="177">
        <f t="shared" si="1946"/>
        <v>0</v>
      </c>
      <c r="GM116" s="177">
        <f t="shared" si="1947"/>
        <v>0</v>
      </c>
      <c r="GN116" s="70">
        <f>Контингент!AY121</f>
        <v>0</v>
      </c>
      <c r="GO116" s="177">
        <f t="shared" si="1948"/>
        <v>0</v>
      </c>
      <c r="GP116" s="177">
        <f t="shared" si="1949"/>
        <v>0</v>
      </c>
      <c r="GQ116" s="70">
        <f>Контингент!AZ121</f>
        <v>0</v>
      </c>
      <c r="GR116" s="177">
        <f t="shared" si="1950"/>
        <v>0</v>
      </c>
      <c r="GS116" s="177">
        <f t="shared" si="1951"/>
        <v>0</v>
      </c>
      <c r="GT116" s="70">
        <f>Контингент!BA121</f>
        <v>0</v>
      </c>
      <c r="GU116" s="177">
        <f t="shared" si="1952"/>
        <v>0</v>
      </c>
      <c r="GV116" s="177">
        <f t="shared" si="1953"/>
        <v>0</v>
      </c>
      <c r="GW116" s="70">
        <f>Контингент!BB121</f>
        <v>0</v>
      </c>
      <c r="GX116" s="177">
        <f t="shared" si="1954"/>
        <v>0</v>
      </c>
      <c r="GY116" s="177">
        <f t="shared" si="1955"/>
        <v>0</v>
      </c>
      <c r="GZ116" s="70">
        <f>Контингент!BC121</f>
        <v>0</v>
      </c>
      <c r="HA116" s="177">
        <f t="shared" si="1956"/>
        <v>0</v>
      </c>
      <c r="HB116" s="177">
        <f t="shared" si="1957"/>
        <v>0</v>
      </c>
      <c r="HC116" s="70">
        <f>Контингент!BD121</f>
        <v>0</v>
      </c>
      <c r="HD116" s="177">
        <f t="shared" si="1958"/>
        <v>0</v>
      </c>
      <c r="HE116" s="177">
        <f t="shared" si="1959"/>
        <v>0</v>
      </c>
      <c r="HF116" s="70">
        <f>Контингент!BE121</f>
        <v>0</v>
      </c>
      <c r="HG116" s="177">
        <f t="shared" si="1960"/>
        <v>0</v>
      </c>
      <c r="HH116" s="177">
        <f t="shared" si="1961"/>
        <v>0</v>
      </c>
      <c r="HI116" s="70">
        <f>Контингент!BF121</f>
        <v>0</v>
      </c>
      <c r="HJ116" s="177">
        <f t="shared" si="1962"/>
        <v>5800</v>
      </c>
      <c r="HK116" s="177">
        <f t="shared" si="1963"/>
        <v>1547</v>
      </c>
      <c r="HL116" s="70">
        <f>Контингент!F121</f>
        <v>108</v>
      </c>
      <c r="HM116" s="177">
        <f t="shared" si="1964"/>
        <v>0</v>
      </c>
      <c r="HN116" s="177">
        <f t="shared" si="1965"/>
        <v>0</v>
      </c>
      <c r="HO116" s="70">
        <f>Контингент!G121</f>
        <v>0</v>
      </c>
      <c r="HP116" s="177">
        <f t="shared" si="1966"/>
        <v>0</v>
      </c>
      <c r="HQ116" s="177">
        <f t="shared" si="1967"/>
        <v>0</v>
      </c>
      <c r="HR116" s="70">
        <f>Контингент!AQ121</f>
        <v>0</v>
      </c>
      <c r="HS116" s="177">
        <f t="shared" si="1968"/>
        <v>215</v>
      </c>
      <c r="HT116" s="177">
        <f t="shared" si="1969"/>
        <v>57</v>
      </c>
      <c r="HU116" s="70">
        <f>Контингент!M121</f>
        <v>2</v>
      </c>
      <c r="HV116" s="177">
        <f t="shared" si="1970"/>
        <v>0</v>
      </c>
      <c r="HW116" s="177">
        <f t="shared" si="1971"/>
        <v>0</v>
      </c>
      <c r="HX116" s="70">
        <f>Контингент!N121</f>
        <v>0</v>
      </c>
      <c r="HY116" s="177">
        <f t="shared" si="1972"/>
        <v>0</v>
      </c>
      <c r="HZ116" s="177">
        <f t="shared" si="1973"/>
        <v>0</v>
      </c>
      <c r="IA116" s="70">
        <f>Контингент!AU121</f>
        <v>0</v>
      </c>
      <c r="IB116" s="177">
        <f t="shared" si="1974"/>
        <v>0</v>
      </c>
      <c r="IC116" s="177">
        <f t="shared" si="1975"/>
        <v>0</v>
      </c>
      <c r="ID116" s="70">
        <f>Контингент!AL121</f>
        <v>0</v>
      </c>
      <c r="IE116" s="177">
        <f t="shared" si="1976"/>
        <v>0</v>
      </c>
      <c r="IF116" s="177">
        <f t="shared" si="1977"/>
        <v>0</v>
      </c>
      <c r="IG116" s="70">
        <f>Контингент!AM121</f>
        <v>0</v>
      </c>
      <c r="IH116" s="177">
        <f t="shared" si="1978"/>
        <v>0</v>
      </c>
      <c r="II116" s="177">
        <f t="shared" si="1979"/>
        <v>0</v>
      </c>
      <c r="IJ116" s="70">
        <f>Контингент!BH121</f>
        <v>0</v>
      </c>
      <c r="IK116" s="177">
        <f t="shared" si="1980"/>
        <v>1491</v>
      </c>
      <c r="IL116" s="177">
        <f t="shared" si="1981"/>
        <v>397</v>
      </c>
      <c r="IM116" s="70">
        <f>Контингент!H121+Контингент!I121</f>
        <v>27</v>
      </c>
      <c r="IN116" s="177">
        <f t="shared" si="1982"/>
        <v>0</v>
      </c>
      <c r="IO116" s="177">
        <f t="shared" si="1983"/>
        <v>0</v>
      </c>
      <c r="IP116" s="70">
        <f>Контингент!J121</f>
        <v>0</v>
      </c>
      <c r="IQ116" s="177">
        <f t="shared" si="1984"/>
        <v>0</v>
      </c>
      <c r="IR116" s="177">
        <f t="shared" si="1985"/>
        <v>0</v>
      </c>
      <c r="IS116" s="70">
        <f>Контингент!AR121+Контингент!AS121</f>
        <v>0</v>
      </c>
      <c r="IT116" s="177">
        <f t="shared" si="1986"/>
        <v>0</v>
      </c>
      <c r="IU116" s="177">
        <f t="shared" si="1987"/>
        <v>0</v>
      </c>
      <c r="IV116" s="70">
        <f>Контингент!O121+Контингент!P121</f>
        <v>0</v>
      </c>
      <c r="IW116" s="177">
        <f t="shared" si="1988"/>
        <v>0</v>
      </c>
      <c r="IX116" s="177">
        <f t="shared" si="1989"/>
        <v>0</v>
      </c>
      <c r="IY116" s="70">
        <f>Контингент!Q121</f>
        <v>0</v>
      </c>
      <c r="IZ116" s="177">
        <f t="shared" si="1990"/>
        <v>0</v>
      </c>
      <c r="JA116" s="177">
        <f t="shared" si="1991"/>
        <v>0</v>
      </c>
      <c r="JB116" s="70">
        <f>Контингент!AV121+Контингент!AW121</f>
        <v>0</v>
      </c>
      <c r="JC116" s="177">
        <f t="shared" si="1992"/>
        <v>0</v>
      </c>
      <c r="JD116" s="177">
        <f t="shared" si="1993"/>
        <v>0</v>
      </c>
      <c r="JE116" s="70">
        <f>Контингент!AN121</f>
        <v>0</v>
      </c>
      <c r="JF116" s="177">
        <f t="shared" si="1994"/>
        <v>0</v>
      </c>
      <c r="JG116" s="177">
        <f t="shared" si="1995"/>
        <v>0</v>
      </c>
      <c r="JH116" s="70">
        <f>Контингент!AO121</f>
        <v>0</v>
      </c>
      <c r="JI116" s="177">
        <f t="shared" si="1996"/>
        <v>0</v>
      </c>
      <c r="JJ116" s="177">
        <f t="shared" si="1997"/>
        <v>0</v>
      </c>
      <c r="JK116" s="70">
        <f>Контингент!BI121</f>
        <v>0</v>
      </c>
      <c r="JL116" s="70">
        <f t="shared" si="1998"/>
        <v>250</v>
      </c>
      <c r="JM116" s="70">
        <f>Контингент!CZ121</f>
        <v>31</v>
      </c>
      <c r="JN116" s="70">
        <f t="shared" si="1999"/>
        <v>281</v>
      </c>
      <c r="JO116" s="177">
        <f t="shared" si="2000"/>
        <v>11897</v>
      </c>
      <c r="JP116" s="177">
        <f t="shared" si="2001"/>
        <v>3172</v>
      </c>
      <c r="JQ116" s="143">
        <f>'Нормативы и коэффициенты МОО'!$Y$17</f>
        <v>0.89426399999999995</v>
      </c>
      <c r="JR116" s="14">
        <v>1</v>
      </c>
      <c r="JS116" s="177">
        <f t="shared" si="2002"/>
        <v>10639</v>
      </c>
      <c r="JT116" s="177">
        <f t="shared" si="2003"/>
        <v>2837</v>
      </c>
      <c r="JU116" s="177">
        <f t="shared" si="2004"/>
        <v>2501</v>
      </c>
      <c r="JV116" s="177">
        <f t="shared" si="2005"/>
        <v>0</v>
      </c>
      <c r="JW116" s="70">
        <f>Контингент!DU121</f>
        <v>108</v>
      </c>
      <c r="JX116" s="177">
        <f t="shared" si="2006"/>
        <v>93</v>
      </c>
      <c r="JY116" s="177">
        <f t="shared" si="2007"/>
        <v>0</v>
      </c>
      <c r="JZ116" s="70">
        <f>Контингент!DV121</f>
        <v>2</v>
      </c>
      <c r="KA116" s="177">
        <f t="shared" si="2008"/>
        <v>0</v>
      </c>
      <c r="KB116" s="177">
        <f t="shared" si="2009"/>
        <v>0</v>
      </c>
      <c r="KC116" s="70">
        <f>(Контингент!DW121+Контингент!DX121+Контингент!DY121+Контингент!DZ121+Контингент!EA121+Контингент!EB121+Контингент!EC121+Контингент!ED121+Контингент!EE121)</f>
        <v>0</v>
      </c>
      <c r="KD116" s="177">
        <f t="shared" si="2010"/>
        <v>1389</v>
      </c>
      <c r="KE116" s="177">
        <f t="shared" si="2011"/>
        <v>0</v>
      </c>
      <c r="KF116" s="70">
        <f>Контингент!EF121</f>
        <v>60</v>
      </c>
      <c r="KG116" s="177">
        <f t="shared" si="2012"/>
        <v>0</v>
      </c>
      <c r="KH116" s="177">
        <f t="shared" si="2013"/>
        <v>0</v>
      </c>
      <c r="KI116" s="70">
        <f>Контингент!EG121</f>
        <v>0</v>
      </c>
      <c r="KJ116" s="177">
        <f t="shared" si="2014"/>
        <v>0</v>
      </c>
      <c r="KK116" s="177">
        <f t="shared" si="2015"/>
        <v>0</v>
      </c>
      <c r="KL116" s="70">
        <f>Контингент!EH121</f>
        <v>0</v>
      </c>
      <c r="KM116" s="177">
        <f t="shared" si="2016"/>
        <v>0</v>
      </c>
      <c r="KN116" s="177">
        <f t="shared" si="2017"/>
        <v>0</v>
      </c>
      <c r="KO116" s="70">
        <f>Контингент!EI121</f>
        <v>0</v>
      </c>
      <c r="KP116" s="177">
        <f t="shared" si="2018"/>
        <v>0</v>
      </c>
      <c r="KQ116" s="177">
        <f t="shared" si="2019"/>
        <v>0</v>
      </c>
      <c r="KR116" s="70">
        <f>Контингент!EJ121</f>
        <v>0</v>
      </c>
      <c r="KS116" s="177">
        <f t="shared" si="2020"/>
        <v>0</v>
      </c>
      <c r="KT116" s="177">
        <f t="shared" si="2021"/>
        <v>0</v>
      </c>
      <c r="KU116" s="70">
        <f>Контингент!EK121</f>
        <v>0</v>
      </c>
      <c r="KV116" s="70">
        <f t="shared" si="2022"/>
        <v>170</v>
      </c>
      <c r="KW116" s="177">
        <f t="shared" si="2023"/>
        <v>3983</v>
      </c>
      <c r="KX116" s="177">
        <f t="shared" si="2024"/>
        <v>0</v>
      </c>
      <c r="KY116" s="143">
        <f>'Нормативы и коэффициенты МОО'!$Y$17</f>
        <v>0.89426399999999995</v>
      </c>
      <c r="KZ116" s="14">
        <v>1</v>
      </c>
      <c r="LA116" s="177">
        <f t="shared" si="2025"/>
        <v>3562</v>
      </c>
      <c r="LB116" s="177">
        <f t="shared" si="2026"/>
        <v>0</v>
      </c>
      <c r="LC116" s="177">
        <f t="shared" si="2027"/>
        <v>221</v>
      </c>
      <c r="LD116" s="177">
        <f t="shared" si="2028"/>
        <v>0</v>
      </c>
      <c r="LE116" s="70">
        <f>Контингент!DC121</f>
        <v>50</v>
      </c>
      <c r="LF116" s="177">
        <f t="shared" si="2029"/>
        <v>0</v>
      </c>
      <c r="LG116" s="177">
        <f t="shared" si="2030"/>
        <v>0</v>
      </c>
      <c r="LH116" s="70">
        <f>Контингент!DD121</f>
        <v>0</v>
      </c>
      <c r="LI116" s="177">
        <f t="shared" si="2031"/>
        <v>0</v>
      </c>
      <c r="LJ116" s="177">
        <f t="shared" si="2032"/>
        <v>0</v>
      </c>
      <c r="LK116" s="70">
        <f>Контингент!DE121</f>
        <v>0</v>
      </c>
      <c r="LL116" s="177">
        <f t="shared" si="2033"/>
        <v>0</v>
      </c>
      <c r="LM116" s="177">
        <f t="shared" si="2034"/>
        <v>0</v>
      </c>
      <c r="LN116" s="70">
        <f>Контингент!DF121</f>
        <v>0</v>
      </c>
      <c r="LO116" s="177">
        <f t="shared" si="2035"/>
        <v>0</v>
      </c>
      <c r="LP116" s="177">
        <f t="shared" si="2036"/>
        <v>0</v>
      </c>
      <c r="LQ116" s="70">
        <f>Контингент!DG121</f>
        <v>0</v>
      </c>
      <c r="LR116" s="177">
        <f t="shared" si="2037"/>
        <v>0</v>
      </c>
      <c r="LS116" s="177">
        <f t="shared" si="2038"/>
        <v>0</v>
      </c>
      <c r="LT116" s="70">
        <f>Контингент!DH121</f>
        <v>0</v>
      </c>
      <c r="LU116" s="177">
        <f t="shared" si="2039"/>
        <v>0</v>
      </c>
      <c r="LV116" s="177">
        <f t="shared" si="2040"/>
        <v>0</v>
      </c>
      <c r="LW116" s="70">
        <f>Контингент!DI121</f>
        <v>0</v>
      </c>
      <c r="LX116" s="177">
        <f t="shared" si="2041"/>
        <v>0</v>
      </c>
      <c r="LY116" s="177">
        <f t="shared" si="2042"/>
        <v>0</v>
      </c>
      <c r="LZ116" s="70">
        <f>Контингент!DJ121</f>
        <v>0</v>
      </c>
      <c r="MA116" s="177">
        <f t="shared" si="2043"/>
        <v>0</v>
      </c>
      <c r="MB116" s="177">
        <f t="shared" si="2044"/>
        <v>0</v>
      </c>
      <c r="MC116" s="70">
        <f>Контингент!DK121</f>
        <v>0</v>
      </c>
      <c r="MD116" s="177">
        <f t="shared" si="2045"/>
        <v>0</v>
      </c>
      <c r="ME116" s="177">
        <f t="shared" si="2046"/>
        <v>0</v>
      </c>
      <c r="MF116" s="70">
        <f>Контингент!DL121</f>
        <v>0</v>
      </c>
      <c r="MG116" s="177">
        <f t="shared" si="2047"/>
        <v>0</v>
      </c>
      <c r="MH116" s="177">
        <f t="shared" si="2048"/>
        <v>0</v>
      </c>
      <c r="MI116" s="70">
        <f>Контингент!DM121</f>
        <v>0</v>
      </c>
      <c r="MJ116" s="177">
        <f t="shared" si="2049"/>
        <v>88</v>
      </c>
      <c r="MK116" s="177">
        <f t="shared" si="2050"/>
        <v>0</v>
      </c>
      <c r="ML116" s="70">
        <f>Контингент!DN121</f>
        <v>20</v>
      </c>
      <c r="MM116" s="177">
        <f t="shared" si="2051"/>
        <v>0</v>
      </c>
      <c r="MN116" s="177">
        <f t="shared" si="2052"/>
        <v>0</v>
      </c>
      <c r="MO116" s="70">
        <f>Контингент!DO121</f>
        <v>0</v>
      </c>
      <c r="MP116" s="177">
        <f t="shared" si="2053"/>
        <v>0</v>
      </c>
      <c r="MQ116" s="177">
        <f t="shared" si="2054"/>
        <v>0</v>
      </c>
      <c r="MR116" s="70">
        <f>Контингент!DP121</f>
        <v>0</v>
      </c>
      <c r="MS116" s="177">
        <f t="shared" si="2055"/>
        <v>0</v>
      </c>
      <c r="MT116" s="177">
        <f t="shared" si="2056"/>
        <v>0</v>
      </c>
      <c r="MU116" s="70">
        <f>Контингент!DQ121</f>
        <v>0</v>
      </c>
      <c r="MV116" s="177">
        <f t="shared" si="2057"/>
        <v>0</v>
      </c>
      <c r="MW116" s="177">
        <f t="shared" si="2058"/>
        <v>0</v>
      </c>
      <c r="MX116" s="70">
        <f>Контингент!DR121</f>
        <v>0</v>
      </c>
      <c r="MY116" s="177">
        <f t="shared" si="2059"/>
        <v>0</v>
      </c>
      <c r="MZ116" s="177">
        <f t="shared" si="2060"/>
        <v>0</v>
      </c>
      <c r="NA116" s="70">
        <f>Контингент!DS121</f>
        <v>0</v>
      </c>
      <c r="NB116" s="70">
        <f t="shared" si="2061"/>
        <v>70</v>
      </c>
      <c r="NC116" s="177">
        <f t="shared" si="2062"/>
        <v>309</v>
      </c>
      <c r="ND116" s="177">
        <f t="shared" si="2063"/>
        <v>0</v>
      </c>
      <c r="NE116" s="143">
        <f>'Нормативы и коэффициенты МОО'!$Y$17</f>
        <v>0.89426399999999995</v>
      </c>
      <c r="NF116" s="14">
        <v>1</v>
      </c>
      <c r="NG116" s="14">
        <v>12</v>
      </c>
      <c r="NH116" s="14">
        <v>8</v>
      </c>
      <c r="NI116" s="177">
        <f t="shared" si="2064"/>
        <v>184</v>
      </c>
      <c r="NJ116" s="177">
        <f t="shared" si="2065"/>
        <v>0</v>
      </c>
      <c r="NK116" s="177">
        <f t="shared" si="2066"/>
        <v>294</v>
      </c>
      <c r="NL116" s="177">
        <f t="shared" si="2067"/>
        <v>78</v>
      </c>
      <c r="NM116" s="70">
        <f>Контингент!DC121</f>
        <v>50</v>
      </c>
      <c r="NN116" s="177">
        <f t="shared" si="2068"/>
        <v>0</v>
      </c>
      <c r="NO116" s="177">
        <f t="shared" si="2069"/>
        <v>0</v>
      </c>
      <c r="NP116" s="70">
        <f>Контингент!DD121</f>
        <v>0</v>
      </c>
      <c r="NQ116" s="177">
        <f t="shared" si="2070"/>
        <v>0</v>
      </c>
      <c r="NR116" s="177">
        <f t="shared" si="2071"/>
        <v>0</v>
      </c>
      <c r="NS116" s="70">
        <f>Контингент!DE121</f>
        <v>0</v>
      </c>
      <c r="NT116" s="177">
        <f t="shared" si="2072"/>
        <v>0</v>
      </c>
      <c r="NU116" s="177">
        <f t="shared" si="2073"/>
        <v>0</v>
      </c>
      <c r="NV116" s="70">
        <f>Контингент!DF121</f>
        <v>0</v>
      </c>
      <c r="NW116" s="177">
        <f t="shared" si="2074"/>
        <v>0</v>
      </c>
      <c r="NX116" s="177">
        <f t="shared" si="2075"/>
        <v>0</v>
      </c>
      <c r="NY116" s="70">
        <f>Контингент!DG121</f>
        <v>0</v>
      </c>
      <c r="NZ116" s="177">
        <f t="shared" si="2076"/>
        <v>0</v>
      </c>
      <c r="OA116" s="177">
        <f t="shared" si="2077"/>
        <v>0</v>
      </c>
      <c r="OB116" s="70">
        <f>Контингент!DH121</f>
        <v>0</v>
      </c>
      <c r="OC116" s="177">
        <f t="shared" si="2078"/>
        <v>0</v>
      </c>
      <c r="OD116" s="177">
        <f t="shared" si="2079"/>
        <v>0</v>
      </c>
      <c r="OE116" s="70">
        <f>Контингент!DI121</f>
        <v>0</v>
      </c>
      <c r="OF116" s="177">
        <f t="shared" si="2080"/>
        <v>0</v>
      </c>
      <c r="OG116" s="177">
        <f t="shared" si="2081"/>
        <v>0</v>
      </c>
      <c r="OH116" s="70">
        <f>Контингент!DJ121</f>
        <v>0</v>
      </c>
      <c r="OI116" s="177">
        <f t="shared" si="2082"/>
        <v>0</v>
      </c>
      <c r="OJ116" s="177">
        <f t="shared" si="2083"/>
        <v>0</v>
      </c>
      <c r="OK116" s="70">
        <f>Контингент!DK121</f>
        <v>0</v>
      </c>
      <c r="OL116" s="177">
        <f t="shared" si="2084"/>
        <v>0</v>
      </c>
      <c r="OM116" s="177">
        <f t="shared" si="2085"/>
        <v>0</v>
      </c>
      <c r="ON116" s="70">
        <f>Контингент!DL121</f>
        <v>0</v>
      </c>
      <c r="OO116" s="177">
        <f t="shared" si="2086"/>
        <v>0</v>
      </c>
      <c r="OP116" s="177">
        <f t="shared" si="2087"/>
        <v>0</v>
      </c>
      <c r="OQ116" s="70">
        <f>Контингент!DM121</f>
        <v>0</v>
      </c>
      <c r="OR116" s="177">
        <f t="shared" si="2088"/>
        <v>118</v>
      </c>
      <c r="OS116" s="177">
        <f t="shared" si="2089"/>
        <v>31</v>
      </c>
      <c r="OT116" s="70">
        <f>Контингент!DN121</f>
        <v>20</v>
      </c>
      <c r="OU116" s="177">
        <f t="shared" si="2090"/>
        <v>0</v>
      </c>
      <c r="OV116" s="177">
        <f t="shared" si="2091"/>
        <v>0</v>
      </c>
      <c r="OW116" s="70">
        <f>Контингент!DO121</f>
        <v>0</v>
      </c>
      <c r="OX116" s="177">
        <f t="shared" si="2092"/>
        <v>0</v>
      </c>
      <c r="OY116" s="177">
        <f t="shared" si="2093"/>
        <v>0</v>
      </c>
      <c r="OZ116" s="70">
        <f>Контингент!DP121</f>
        <v>0</v>
      </c>
      <c r="PA116" s="177">
        <f t="shared" si="2094"/>
        <v>0</v>
      </c>
      <c r="PB116" s="177">
        <f t="shared" si="2095"/>
        <v>0</v>
      </c>
      <c r="PC116" s="70">
        <f>Контингент!DQ121</f>
        <v>0</v>
      </c>
      <c r="PD116" s="177">
        <f t="shared" si="2096"/>
        <v>0</v>
      </c>
      <c r="PE116" s="177">
        <f t="shared" si="2097"/>
        <v>0</v>
      </c>
      <c r="PF116" s="70">
        <f>Контингент!DR121</f>
        <v>0</v>
      </c>
      <c r="PG116" s="177">
        <f t="shared" si="2098"/>
        <v>0</v>
      </c>
      <c r="PH116" s="177">
        <f t="shared" si="2099"/>
        <v>0</v>
      </c>
      <c r="PI116" s="70">
        <f>Контингент!DS121</f>
        <v>0</v>
      </c>
      <c r="PJ116" s="70">
        <f t="shared" si="2100"/>
        <v>70</v>
      </c>
      <c r="PK116" s="177">
        <f t="shared" si="2101"/>
        <v>412</v>
      </c>
      <c r="PL116" s="177">
        <f t="shared" si="2102"/>
        <v>109</v>
      </c>
      <c r="PM116" s="143">
        <f>'Нормативы и коэффициенты МОО'!$Y$17</f>
        <v>0.89426399999999995</v>
      </c>
      <c r="PN116" s="14">
        <v>1</v>
      </c>
      <c r="PO116" s="14">
        <v>12</v>
      </c>
      <c r="PP116" s="14">
        <v>4</v>
      </c>
      <c r="PQ116" s="177">
        <f t="shared" si="2103"/>
        <v>123</v>
      </c>
      <c r="PR116" s="177">
        <f t="shared" si="2104"/>
        <v>32</v>
      </c>
      <c r="PS116" s="153"/>
    </row>
    <row r="117" spans="1:435" x14ac:dyDescent="0.25">
      <c r="A117" s="110"/>
      <c r="B117" s="117" t="s">
        <v>327</v>
      </c>
      <c r="C117" s="120" t="s">
        <v>240</v>
      </c>
      <c r="D117" s="88">
        <f>'Нормативы и коэффициенты МОО'!$B$6</f>
        <v>38179.43</v>
      </c>
      <c r="E117" s="88">
        <f>'Нормативы и коэффициенты МОО'!$B$7</f>
        <v>53705.98</v>
      </c>
      <c r="F117" s="88">
        <f>'Нормативы и коэффициенты МОО'!$B$8</f>
        <v>55204.57</v>
      </c>
      <c r="G117" s="88">
        <f>'Нормативы и коэффициенты МОО'!$B$9</f>
        <v>78009.87</v>
      </c>
      <c r="H117" s="88">
        <f>'Нормативы и коэффициенты МОО'!$B$10</f>
        <v>23154.491086338148</v>
      </c>
      <c r="I117" s="88">
        <f>'Нормативы и коэффициенты МОО'!$B$11</f>
        <v>4412.8</v>
      </c>
      <c r="J117" s="88">
        <f>'Нормативы и коэффициенты МОО'!$B$12</f>
        <v>5883.73</v>
      </c>
      <c r="K117" s="88">
        <f>'Нормативы и коэффициенты МОО'!$C$6</f>
        <v>10181.18</v>
      </c>
      <c r="L117" s="88">
        <f>'Нормативы и коэффициенты МОО'!$C$7</f>
        <v>14321.59</v>
      </c>
      <c r="M117" s="88">
        <f>'Нормативы и коэффициенты МОО'!$C$8</f>
        <v>14721.22</v>
      </c>
      <c r="N117" s="88">
        <f>'Нормативы и коэффициенты МОО'!$C$9</f>
        <v>48613.13</v>
      </c>
      <c r="O117" s="88">
        <f>'Нормативы и коэффициенты МОО'!$C$10</f>
        <v>0</v>
      </c>
      <c r="P117" s="88">
        <f>'Нормативы и коэффициенты МОО'!$C$11</f>
        <v>0</v>
      </c>
      <c r="Q117" s="88">
        <f>'Нормативы и коэффициенты МОО'!$C$12</f>
        <v>1569</v>
      </c>
      <c r="R117" s="88">
        <f>'Нормативы и коэффициенты МОО'!$B$17</f>
        <v>1</v>
      </c>
      <c r="S117" s="88">
        <f>'Нормативы и коэффициенты МОО'!$B$18</f>
        <v>1</v>
      </c>
      <c r="T117" s="88">
        <f>'Нормативы и коэффициенты МОО'!$B$19</f>
        <v>1</v>
      </c>
      <c r="U117" s="88">
        <f>'Нормативы и коэффициенты МОО'!$B$20</f>
        <v>1</v>
      </c>
      <c r="V117" s="88">
        <f>'Нормативы и коэффициенты МОО'!$B$21</f>
        <v>1</v>
      </c>
      <c r="W117" s="88">
        <f>'Нормативы и коэффициенты МОО'!$B$22</f>
        <v>1</v>
      </c>
      <c r="X117" s="88">
        <f>'Нормативы и коэффициенты МОО'!$C$17</f>
        <v>2.1</v>
      </c>
      <c r="Y117" s="88">
        <f>'Нормативы и коэффициенты МОО'!$C$20</f>
        <v>1</v>
      </c>
      <c r="Z117" s="88">
        <f>'Нормативы и коэффициенты МОО'!$C$21</f>
        <v>1</v>
      </c>
      <c r="AA117" s="88">
        <f>'Нормативы и коэффициенты МОО'!$C$22</f>
        <v>2.1</v>
      </c>
      <c r="AB117" s="88">
        <f>'Нормативы и коэффициенты МОО'!$D$17</f>
        <v>1.83</v>
      </c>
      <c r="AC117" s="88">
        <f>'Нормативы и коэффициенты МОО'!$D$20</f>
        <v>1</v>
      </c>
      <c r="AD117" s="88">
        <f>'Нормативы и коэффициенты МОО'!$D$21</f>
        <v>1</v>
      </c>
      <c r="AE117" s="88">
        <f>'Нормативы и коэффициенты МОО'!$D$22</f>
        <v>1.83</v>
      </c>
      <c r="AF117" s="88">
        <f>'Нормативы и коэффициенты МОО'!$E$17</f>
        <v>1.74</v>
      </c>
      <c r="AG117" s="88">
        <f>'Нормативы и коэффициенты МОО'!$E$20</f>
        <v>1</v>
      </c>
      <c r="AH117" s="88">
        <f>'Нормативы и коэффициенты МОО'!$E$21</f>
        <v>1</v>
      </c>
      <c r="AI117" s="88">
        <f>'Нормативы и коэффициенты МОО'!$E$22</f>
        <v>1.74</v>
      </c>
      <c r="AJ117" s="88">
        <f>'Нормативы и коэффициенты МОО'!$F$17</f>
        <v>1.56</v>
      </c>
      <c r="AK117" s="88">
        <f>'Нормативы и коэффициенты МОО'!$F$20</f>
        <v>1</v>
      </c>
      <c r="AL117" s="88">
        <f>'Нормативы и коэффициенты МОО'!$F$21</f>
        <v>1</v>
      </c>
      <c r="AM117" s="88">
        <f>'Нормативы и коэффициенты МОО'!$F$22</f>
        <v>1.56</v>
      </c>
      <c r="AN117" s="88">
        <f>'Нормативы и коэффициенты МОО'!$G$17</f>
        <v>1.56</v>
      </c>
      <c r="AO117" s="88">
        <f>'Нормативы и коэффициенты МОО'!$G$20</f>
        <v>1</v>
      </c>
      <c r="AP117" s="88">
        <f>'Нормативы и коэффициенты МОО'!$G$21</f>
        <v>1</v>
      </c>
      <c r="AQ117" s="88">
        <f>'Нормативы и коэффициенты МОО'!$G$22</f>
        <v>1.56</v>
      </c>
      <c r="AR117" s="88">
        <f>'Нормативы и коэффициенты МОО'!$H$17</f>
        <v>2.31</v>
      </c>
      <c r="AS117" s="88">
        <f>'Нормативы и коэффициенты МОО'!$H$20</f>
        <v>1</v>
      </c>
      <c r="AT117" s="88">
        <f>'Нормативы и коэффициенты МОО'!$H$21</f>
        <v>1</v>
      </c>
      <c r="AU117" s="88">
        <f>'Нормативы и коэффициенты МОО'!$H$22</f>
        <v>2.31</v>
      </c>
      <c r="AV117" s="88">
        <f>'Нормативы и коэффициенты МОО'!$I$17</f>
        <v>1.56</v>
      </c>
      <c r="AW117" s="88">
        <f>'Нормативы и коэффициенты МОО'!$I$20</f>
        <v>1</v>
      </c>
      <c r="AX117" s="88">
        <f>'Нормативы и коэффициенты МОО'!$I$21</f>
        <v>1</v>
      </c>
      <c r="AY117" s="88">
        <f>'Нормативы и коэффициенты МОО'!$I$22</f>
        <v>1.56</v>
      </c>
      <c r="AZ117" s="88">
        <f>'Нормативы и коэффициенты МОО'!$J$17</f>
        <v>2.64</v>
      </c>
      <c r="BA117" s="88">
        <f>'Нормативы и коэффициенты МОО'!$J$20</f>
        <v>1</v>
      </c>
      <c r="BB117" s="88">
        <f>'Нормативы и коэффициенты МОО'!$J$21</f>
        <v>1</v>
      </c>
      <c r="BC117" s="88">
        <f>'Нормативы и коэффициенты МОО'!$J$22</f>
        <v>2.64</v>
      </c>
      <c r="BD117" s="88">
        <f>'Нормативы и коэффициенты МОО'!$K$17</f>
        <v>2.31</v>
      </c>
      <c r="BE117" s="88">
        <f>'Нормативы и коэффициенты МОО'!$K$20</f>
        <v>1</v>
      </c>
      <c r="BF117" s="88">
        <f>'Нормативы и коэффициенты МОО'!$K$21</f>
        <v>1</v>
      </c>
      <c r="BG117" s="88">
        <f>'Нормативы и коэффициенты МОО'!$K$22</f>
        <v>2.31</v>
      </c>
      <c r="BH117" s="88">
        <f>'Нормативы и коэффициенты МОО'!$L$18</f>
        <v>2</v>
      </c>
      <c r="BI117" s="88">
        <f>'Нормативы и коэффициенты МОО'!$L$19</f>
        <v>2</v>
      </c>
      <c r="BJ117" s="88">
        <f>'Нормативы и коэффициенты МОО'!$L$20</f>
        <v>1</v>
      </c>
      <c r="BK117" s="88">
        <f>'Нормативы и коэффициенты МОО'!$L$21</f>
        <v>1</v>
      </c>
      <c r="BL117" s="88">
        <f>'Нормативы и коэффициенты МОО'!$L$22</f>
        <v>2</v>
      </c>
      <c r="BM117" s="88">
        <f>'Нормативы и коэффициенты МОО'!$N$17</f>
        <v>1</v>
      </c>
      <c r="BN117" s="88">
        <f>'Нормативы и коэффициенты МОО'!$N$18</f>
        <v>1</v>
      </c>
      <c r="BO117" s="88">
        <f>'Нормативы и коэффициенты МОО'!$N$19</f>
        <v>1</v>
      </c>
      <c r="BP117" s="88">
        <f>'Нормативы и коэффициенты МОО'!$N$20</f>
        <v>1</v>
      </c>
      <c r="BQ117" s="88">
        <f>'Нормативы и коэффициенты МОО'!$N$21</f>
        <v>1</v>
      </c>
      <c r="BR117" s="88">
        <f>'Нормативы и коэффициенты МОО'!$N$22</f>
        <v>1</v>
      </c>
      <c r="BS117" s="88">
        <f>'Нормативы и коэффициенты МОО'!$O$17</f>
        <v>1.2</v>
      </c>
      <c r="BT117" s="88">
        <f>'Нормативы и коэффициенты МОО'!$O$18</f>
        <v>1.2</v>
      </c>
      <c r="BU117" s="88">
        <f>'Нормативы и коэффициенты МОО'!$O$19</f>
        <v>1.2</v>
      </c>
      <c r="BV117" s="88">
        <f>'Нормативы и коэффициенты МОО'!$O$20</f>
        <v>1</v>
      </c>
      <c r="BW117" s="88">
        <f>'Нормативы и коэффициенты МОО'!$O$21</f>
        <v>1</v>
      </c>
      <c r="BX117" s="88">
        <f>'Нормативы и коэффициенты МОО'!$O$22</f>
        <v>1</v>
      </c>
      <c r="BY117" s="88">
        <f>'Нормативы и коэффициенты МОО'!$P$17</f>
        <v>1.2</v>
      </c>
      <c r="BZ117" s="88">
        <f>'Нормативы и коэффициенты МОО'!$P$18</f>
        <v>1.2</v>
      </c>
      <c r="CA117" s="88">
        <f>'Нормативы и коэффициенты МОО'!$P$19</f>
        <v>1.2</v>
      </c>
      <c r="CB117" s="88">
        <f>'Нормативы и коэффициенты МОО'!$P$20</f>
        <v>1</v>
      </c>
      <c r="CC117" s="88">
        <f>'Нормативы и коэффициенты МОО'!$P$21</f>
        <v>1</v>
      </c>
      <c r="CD117" s="88">
        <f>'Нормативы и коэффициенты МОО'!$P$22</f>
        <v>1</v>
      </c>
      <c r="CE117" s="88">
        <f>'Нормативы и коэффициенты МОО'!$Q$17</f>
        <v>1</v>
      </c>
      <c r="CF117" s="88">
        <f>'Нормативы и коэффициенты МОО'!$Q$18</f>
        <v>1</v>
      </c>
      <c r="CG117" s="88">
        <f>'Нормативы и коэффициенты МОО'!$Q$19</f>
        <v>1</v>
      </c>
      <c r="CH117" s="88">
        <f>'Нормативы и коэффициенты МОО'!$Q$20</f>
        <v>1</v>
      </c>
      <c r="CI117" s="88">
        <f>'Нормативы и коэффициенты МОО'!$Q$21</f>
        <v>1</v>
      </c>
      <c r="CJ117" s="88">
        <f>'Нормативы и коэффициенты МОО'!$Q$22</f>
        <v>1</v>
      </c>
      <c r="CK117" s="88">
        <f>'Нормативы и коэффициенты МОО'!$R$17</f>
        <v>2</v>
      </c>
      <c r="CL117" s="88">
        <f>'Нормативы и коэффициенты МОО'!$R$18</f>
        <v>2</v>
      </c>
      <c r="CM117" s="88">
        <f>'Нормативы и коэффициенты МОО'!$R$19</f>
        <v>2</v>
      </c>
      <c r="CN117" s="88">
        <f>'Нормативы и коэффициенты МОО'!$R$20</f>
        <v>2</v>
      </c>
      <c r="CO117" s="88">
        <f>'Нормативы и коэффициенты МОО'!$R$21</f>
        <v>2</v>
      </c>
      <c r="CP117" s="88">
        <f>'Нормативы и коэффициенты МОО'!$R$22</f>
        <v>2</v>
      </c>
      <c r="CQ117" s="88">
        <f>'Нормативы и коэффициенты МОО'!$S$17</f>
        <v>1</v>
      </c>
      <c r="CR117" s="88">
        <f>'Нормативы и коэффициенты МОО'!$S$18</f>
        <v>1</v>
      </c>
      <c r="CS117" s="88">
        <f>'Нормативы и коэффициенты МОО'!$S$19</f>
        <v>1</v>
      </c>
      <c r="CT117" s="88">
        <f>'Нормативы и коэффициенты МОО'!$S$20</f>
        <v>2</v>
      </c>
      <c r="CU117" s="88">
        <f>'Нормативы и коэффициенты МОО'!$S$21</f>
        <v>2</v>
      </c>
      <c r="CV117" s="88">
        <f>'Нормативы и коэффициенты МОО'!$S$22</f>
        <v>1</v>
      </c>
      <c r="CW117" s="88">
        <f>'Нормативы и коэффициенты МОО'!$T$17</f>
        <v>1</v>
      </c>
      <c r="CX117" s="88">
        <f>'Нормативы и коэффициенты МОО'!$T$18</f>
        <v>1</v>
      </c>
      <c r="CY117" s="88">
        <f>'Нормативы и коэффициенты МОО'!$T$19</f>
        <v>1</v>
      </c>
      <c r="CZ117" s="88">
        <f>'Нормативы и коэффициенты МОО'!$T$20</f>
        <v>1</v>
      </c>
      <c r="DA117" s="88">
        <f>'Нормативы и коэффициенты МОО'!$T$21</f>
        <v>1</v>
      </c>
      <c r="DB117" s="88">
        <f>'Нормативы и коэффициенты МОО'!$T$22</f>
        <v>1</v>
      </c>
      <c r="DC117" s="88">
        <f>'Нормативы и коэффициенты МОО'!$U$17</f>
        <v>1</v>
      </c>
      <c r="DD117" s="88">
        <f>'Нормативы и коэффициенты МОО'!$U$18</f>
        <v>1</v>
      </c>
      <c r="DE117" s="88">
        <f>'Нормативы и коэффициенты МОО'!$U$19</f>
        <v>1</v>
      </c>
      <c r="DF117" s="88">
        <f>'Нормативы и коэффициенты МОО'!$U$20</f>
        <v>1</v>
      </c>
      <c r="DG117" s="88">
        <f>'Нормативы и коэффициенты МОО'!$U$21</f>
        <v>1</v>
      </c>
      <c r="DH117" s="88">
        <f>'Нормативы и коэффициенты МОО'!$U$22</f>
        <v>1</v>
      </c>
      <c r="DI117" s="88">
        <f>'Нормативы и коэффициенты МОО'!$V$17</f>
        <v>1</v>
      </c>
      <c r="DJ117" s="88">
        <f>'Нормативы и коэффициенты МОО'!$V$18</f>
        <v>1</v>
      </c>
      <c r="DK117" s="88">
        <f>'Нормативы и коэффициенты МОО'!$V$19</f>
        <v>1</v>
      </c>
      <c r="DL117" s="88">
        <f>'Нормативы и коэффициенты МОО'!$V$20</f>
        <v>1</v>
      </c>
      <c r="DM117" s="88">
        <f>'Нормативы и коэффициенты МОО'!$V$21</f>
        <v>1</v>
      </c>
      <c r="DN117" s="88">
        <f>'Нормативы и коэффициенты МОО'!$V$22</f>
        <v>1</v>
      </c>
      <c r="DO117" s="177">
        <f t="shared" si="1896"/>
        <v>2749</v>
      </c>
      <c r="DP117" s="177">
        <f t="shared" si="1897"/>
        <v>733</v>
      </c>
      <c r="DQ117" s="70">
        <f>Контингент!D122</f>
        <v>72</v>
      </c>
      <c r="DR117" s="177">
        <f t="shared" si="1898"/>
        <v>0</v>
      </c>
      <c r="DS117" s="177">
        <f t="shared" si="1899"/>
        <v>0</v>
      </c>
      <c r="DT117" s="70">
        <f>Контингент!E122</f>
        <v>0</v>
      </c>
      <c r="DU117" s="177">
        <f t="shared" si="1900"/>
        <v>0</v>
      </c>
      <c r="DV117" s="177">
        <f t="shared" si="1901"/>
        <v>0</v>
      </c>
      <c r="DW117" s="70">
        <f>Контингент!AP122</f>
        <v>0</v>
      </c>
      <c r="DX117" s="177">
        <f t="shared" si="1902"/>
        <v>229</v>
      </c>
      <c r="DY117" s="177">
        <f t="shared" si="1903"/>
        <v>61</v>
      </c>
      <c r="DZ117" s="70">
        <f>Контингент!K122</f>
        <v>3</v>
      </c>
      <c r="EA117" s="177">
        <f t="shared" si="1904"/>
        <v>0</v>
      </c>
      <c r="EB117" s="177">
        <f t="shared" si="1905"/>
        <v>0</v>
      </c>
      <c r="EC117" s="70">
        <f>Контингент!L122</f>
        <v>0</v>
      </c>
      <c r="ED117" s="177">
        <f t="shared" si="1906"/>
        <v>0</v>
      </c>
      <c r="EE117" s="177">
        <f t="shared" si="1907"/>
        <v>0</v>
      </c>
      <c r="EF117" s="70">
        <f>Контингент!AT122</f>
        <v>0</v>
      </c>
      <c r="EG117" s="177">
        <f t="shared" si="1908"/>
        <v>0</v>
      </c>
      <c r="EH117" s="177">
        <f t="shared" si="1909"/>
        <v>0</v>
      </c>
      <c r="EI117" s="70">
        <f>Контингент!R122</f>
        <v>0</v>
      </c>
      <c r="EJ117" s="177">
        <f t="shared" si="1910"/>
        <v>0</v>
      </c>
      <c r="EK117" s="177">
        <f t="shared" si="1911"/>
        <v>0</v>
      </c>
      <c r="EL117" s="70">
        <f>Контингент!S122</f>
        <v>0</v>
      </c>
      <c r="EM117" s="177">
        <f t="shared" si="1912"/>
        <v>0</v>
      </c>
      <c r="EN117" s="177">
        <f t="shared" si="1913"/>
        <v>0</v>
      </c>
      <c r="EO117" s="70">
        <f>Контингент!T122</f>
        <v>0</v>
      </c>
      <c r="EP117" s="177">
        <f t="shared" si="1914"/>
        <v>0</v>
      </c>
      <c r="EQ117" s="177">
        <f t="shared" si="1915"/>
        <v>0</v>
      </c>
      <c r="ER117" s="70">
        <f>Контингент!U122</f>
        <v>0</v>
      </c>
      <c r="ES117" s="177">
        <f t="shared" si="1916"/>
        <v>0</v>
      </c>
      <c r="ET117" s="177">
        <f t="shared" si="1917"/>
        <v>0</v>
      </c>
      <c r="EU117" s="70">
        <f>Контингент!V122</f>
        <v>0</v>
      </c>
      <c r="EV117" s="177">
        <f t="shared" si="1918"/>
        <v>0</v>
      </c>
      <c r="EW117" s="177">
        <f t="shared" si="1919"/>
        <v>0</v>
      </c>
      <c r="EX117" s="70">
        <f>Контингент!W122</f>
        <v>0</v>
      </c>
      <c r="EY117" s="177">
        <f t="shared" si="1920"/>
        <v>0</v>
      </c>
      <c r="EZ117" s="177">
        <f t="shared" si="1921"/>
        <v>0</v>
      </c>
      <c r="FA117" s="70">
        <f>Контингент!X122</f>
        <v>0</v>
      </c>
      <c r="FB117" s="177">
        <f t="shared" si="1922"/>
        <v>0</v>
      </c>
      <c r="FC117" s="177">
        <f t="shared" si="1923"/>
        <v>0</v>
      </c>
      <c r="FD117" s="70">
        <f>Контингент!Y122</f>
        <v>0</v>
      </c>
      <c r="FE117" s="177">
        <f t="shared" si="1924"/>
        <v>0</v>
      </c>
      <c r="FF117" s="177">
        <f t="shared" si="1925"/>
        <v>0</v>
      </c>
      <c r="FG117" s="70">
        <f>Контингент!Z122</f>
        <v>0</v>
      </c>
      <c r="FH117" s="177">
        <f t="shared" si="1926"/>
        <v>0</v>
      </c>
      <c r="FI117" s="177">
        <f t="shared" si="1927"/>
        <v>0</v>
      </c>
      <c r="FJ117" s="70">
        <f>Контингент!AB122</f>
        <v>0</v>
      </c>
      <c r="FK117" s="177">
        <f t="shared" si="1928"/>
        <v>0</v>
      </c>
      <c r="FL117" s="177">
        <f t="shared" si="1929"/>
        <v>0</v>
      </c>
      <c r="FM117" s="70">
        <f>Контингент!AC122</f>
        <v>0</v>
      </c>
      <c r="FN117" s="177">
        <f t="shared" si="1930"/>
        <v>0</v>
      </c>
      <c r="FO117" s="177">
        <f t="shared" si="1931"/>
        <v>0</v>
      </c>
      <c r="FP117" s="70">
        <f>Контингент!AD122</f>
        <v>0</v>
      </c>
      <c r="FQ117" s="177">
        <f t="shared" si="1932"/>
        <v>0</v>
      </c>
      <c r="FR117" s="177">
        <f t="shared" si="1933"/>
        <v>0</v>
      </c>
      <c r="FS117" s="70">
        <f>Контингент!AE122</f>
        <v>0</v>
      </c>
      <c r="FT117" s="177">
        <f t="shared" si="1934"/>
        <v>0</v>
      </c>
      <c r="FU117" s="177">
        <f t="shared" si="1935"/>
        <v>0</v>
      </c>
      <c r="FV117" s="70">
        <f>Контингент!AF122</f>
        <v>0</v>
      </c>
      <c r="FW117" s="177">
        <f t="shared" si="1936"/>
        <v>0</v>
      </c>
      <c r="FX117" s="177">
        <f t="shared" si="1937"/>
        <v>0</v>
      </c>
      <c r="FY117" s="70">
        <f>Контингент!AG122</f>
        <v>0</v>
      </c>
      <c r="FZ117" s="177">
        <f t="shared" si="1938"/>
        <v>0</v>
      </c>
      <c r="GA117" s="177">
        <f t="shared" si="1939"/>
        <v>0</v>
      </c>
      <c r="GB117" s="70">
        <f>Контингент!AH122</f>
        <v>0</v>
      </c>
      <c r="GC117" s="177">
        <f t="shared" si="1940"/>
        <v>0</v>
      </c>
      <c r="GD117" s="177">
        <f t="shared" si="1941"/>
        <v>0</v>
      </c>
      <c r="GE117" s="70">
        <f>Контингент!AI122</f>
        <v>0</v>
      </c>
      <c r="GF117" s="177">
        <f t="shared" si="1942"/>
        <v>0</v>
      </c>
      <c r="GG117" s="177">
        <f t="shared" si="1943"/>
        <v>0</v>
      </c>
      <c r="GH117" s="70">
        <f>Контингент!AJ122</f>
        <v>0</v>
      </c>
      <c r="GI117" s="177">
        <f t="shared" si="1944"/>
        <v>0</v>
      </c>
      <c r="GJ117" s="177">
        <f t="shared" si="1945"/>
        <v>0</v>
      </c>
      <c r="GK117" s="70">
        <f>Контингент!AX122</f>
        <v>0</v>
      </c>
      <c r="GL117" s="177">
        <f t="shared" si="1946"/>
        <v>0</v>
      </c>
      <c r="GM117" s="177">
        <f t="shared" si="1947"/>
        <v>0</v>
      </c>
      <c r="GN117" s="70">
        <f>Контингент!AY122</f>
        <v>0</v>
      </c>
      <c r="GO117" s="177">
        <f t="shared" si="1948"/>
        <v>0</v>
      </c>
      <c r="GP117" s="177">
        <f t="shared" si="1949"/>
        <v>0</v>
      </c>
      <c r="GQ117" s="70">
        <f>Контингент!AZ122</f>
        <v>0</v>
      </c>
      <c r="GR117" s="177">
        <f t="shared" si="1950"/>
        <v>0</v>
      </c>
      <c r="GS117" s="177">
        <f t="shared" si="1951"/>
        <v>0</v>
      </c>
      <c r="GT117" s="70">
        <f>Контингент!BA122</f>
        <v>0</v>
      </c>
      <c r="GU117" s="177">
        <f t="shared" si="1952"/>
        <v>0</v>
      </c>
      <c r="GV117" s="177">
        <f t="shared" si="1953"/>
        <v>0</v>
      </c>
      <c r="GW117" s="70">
        <f>Контингент!BB122</f>
        <v>0</v>
      </c>
      <c r="GX117" s="177">
        <f t="shared" si="1954"/>
        <v>0</v>
      </c>
      <c r="GY117" s="177">
        <f t="shared" si="1955"/>
        <v>0</v>
      </c>
      <c r="GZ117" s="70">
        <f>Контингент!BC122</f>
        <v>0</v>
      </c>
      <c r="HA117" s="177">
        <f t="shared" si="1956"/>
        <v>0</v>
      </c>
      <c r="HB117" s="177">
        <f t="shared" si="1957"/>
        <v>0</v>
      </c>
      <c r="HC117" s="70">
        <f>Контингент!BD122</f>
        <v>0</v>
      </c>
      <c r="HD117" s="177">
        <f t="shared" si="1958"/>
        <v>0</v>
      </c>
      <c r="HE117" s="177">
        <f t="shared" si="1959"/>
        <v>0</v>
      </c>
      <c r="HF117" s="70">
        <f>Контингент!BE122</f>
        <v>0</v>
      </c>
      <c r="HG117" s="177">
        <f t="shared" si="1960"/>
        <v>0</v>
      </c>
      <c r="HH117" s="177">
        <f t="shared" si="1961"/>
        <v>0</v>
      </c>
      <c r="HI117" s="70">
        <f>Контингент!BF122</f>
        <v>0</v>
      </c>
      <c r="HJ117" s="177">
        <f t="shared" si="1962"/>
        <v>3813</v>
      </c>
      <c r="HK117" s="177">
        <f t="shared" si="1963"/>
        <v>1017</v>
      </c>
      <c r="HL117" s="70">
        <f>Контингент!F122</f>
        <v>71</v>
      </c>
      <c r="HM117" s="177">
        <f t="shared" si="1964"/>
        <v>0</v>
      </c>
      <c r="HN117" s="177">
        <f t="shared" si="1965"/>
        <v>0</v>
      </c>
      <c r="HO117" s="70">
        <f>Контингент!G122</f>
        <v>0</v>
      </c>
      <c r="HP117" s="177">
        <f t="shared" si="1966"/>
        <v>0</v>
      </c>
      <c r="HQ117" s="177">
        <f t="shared" si="1967"/>
        <v>0</v>
      </c>
      <c r="HR117" s="70">
        <f>Контингент!AQ122</f>
        <v>0</v>
      </c>
      <c r="HS117" s="177">
        <f t="shared" si="1968"/>
        <v>0</v>
      </c>
      <c r="HT117" s="177">
        <f t="shared" si="1969"/>
        <v>0</v>
      </c>
      <c r="HU117" s="70">
        <f>Контингент!M122</f>
        <v>0</v>
      </c>
      <c r="HV117" s="177">
        <f t="shared" si="1970"/>
        <v>0</v>
      </c>
      <c r="HW117" s="177">
        <f t="shared" si="1971"/>
        <v>0</v>
      </c>
      <c r="HX117" s="70">
        <f>Контингент!N122</f>
        <v>0</v>
      </c>
      <c r="HY117" s="177">
        <f t="shared" si="1972"/>
        <v>0</v>
      </c>
      <c r="HZ117" s="177">
        <f t="shared" si="1973"/>
        <v>0</v>
      </c>
      <c r="IA117" s="70">
        <f>Контингент!AU122</f>
        <v>0</v>
      </c>
      <c r="IB117" s="177">
        <f t="shared" si="1974"/>
        <v>0</v>
      </c>
      <c r="IC117" s="177">
        <f t="shared" si="1975"/>
        <v>0</v>
      </c>
      <c r="ID117" s="70">
        <f>Контингент!AL122</f>
        <v>0</v>
      </c>
      <c r="IE117" s="177">
        <f t="shared" si="1976"/>
        <v>0</v>
      </c>
      <c r="IF117" s="177">
        <f t="shared" si="1977"/>
        <v>0</v>
      </c>
      <c r="IG117" s="70">
        <f>Контингент!AM122</f>
        <v>0</v>
      </c>
      <c r="IH117" s="177">
        <f t="shared" si="1978"/>
        <v>0</v>
      </c>
      <c r="II117" s="177">
        <f t="shared" si="1979"/>
        <v>0</v>
      </c>
      <c r="IJ117" s="70">
        <f>Контингент!BH122</f>
        <v>0</v>
      </c>
      <c r="IK117" s="177">
        <f t="shared" si="1980"/>
        <v>718</v>
      </c>
      <c r="IL117" s="177">
        <f t="shared" si="1981"/>
        <v>191</v>
      </c>
      <c r="IM117" s="70">
        <f>Контингент!H122+Контингент!I122</f>
        <v>13</v>
      </c>
      <c r="IN117" s="177">
        <f t="shared" si="1982"/>
        <v>0</v>
      </c>
      <c r="IO117" s="177">
        <f t="shared" si="1983"/>
        <v>0</v>
      </c>
      <c r="IP117" s="70">
        <f>Контингент!J122</f>
        <v>0</v>
      </c>
      <c r="IQ117" s="177">
        <f t="shared" si="1984"/>
        <v>0</v>
      </c>
      <c r="IR117" s="177">
        <f t="shared" si="1985"/>
        <v>0</v>
      </c>
      <c r="IS117" s="70">
        <f>Контингент!AR122+Контингент!AS122</f>
        <v>0</v>
      </c>
      <c r="IT117" s="177">
        <f t="shared" si="1986"/>
        <v>0</v>
      </c>
      <c r="IU117" s="177">
        <f t="shared" si="1987"/>
        <v>0</v>
      </c>
      <c r="IV117" s="70">
        <f>Контингент!O122+Контингент!P122</f>
        <v>0</v>
      </c>
      <c r="IW117" s="177">
        <f t="shared" si="1988"/>
        <v>0</v>
      </c>
      <c r="IX117" s="177">
        <f t="shared" si="1989"/>
        <v>0</v>
      </c>
      <c r="IY117" s="70">
        <f>Контингент!Q122</f>
        <v>0</v>
      </c>
      <c r="IZ117" s="177">
        <f t="shared" si="1990"/>
        <v>0</v>
      </c>
      <c r="JA117" s="177">
        <f t="shared" si="1991"/>
        <v>0</v>
      </c>
      <c r="JB117" s="70">
        <f>Контингент!AV122+Контингент!AW122</f>
        <v>0</v>
      </c>
      <c r="JC117" s="177">
        <f t="shared" si="1992"/>
        <v>0</v>
      </c>
      <c r="JD117" s="177">
        <f t="shared" si="1993"/>
        <v>0</v>
      </c>
      <c r="JE117" s="70">
        <f>Контингент!AN122</f>
        <v>0</v>
      </c>
      <c r="JF117" s="177">
        <f t="shared" si="1994"/>
        <v>0</v>
      </c>
      <c r="JG117" s="177">
        <f t="shared" si="1995"/>
        <v>0</v>
      </c>
      <c r="JH117" s="70">
        <f>Контингент!AO122</f>
        <v>0</v>
      </c>
      <c r="JI117" s="177">
        <f t="shared" si="1996"/>
        <v>0</v>
      </c>
      <c r="JJ117" s="177">
        <f t="shared" si="1997"/>
        <v>0</v>
      </c>
      <c r="JK117" s="70">
        <f>Контингент!BI122</f>
        <v>0</v>
      </c>
      <c r="JL117" s="70">
        <f t="shared" si="1998"/>
        <v>159</v>
      </c>
      <c r="JM117" s="70">
        <f>Контингент!CZ122</f>
        <v>0</v>
      </c>
      <c r="JN117" s="70">
        <f t="shared" si="1999"/>
        <v>159</v>
      </c>
      <c r="JO117" s="177">
        <f t="shared" si="2000"/>
        <v>7509</v>
      </c>
      <c r="JP117" s="177">
        <f t="shared" si="2001"/>
        <v>2002</v>
      </c>
      <c r="JQ117" s="143">
        <f>'Нормативы и коэффициенты МОО'!$Y$17</f>
        <v>0.89426399999999995</v>
      </c>
      <c r="JR117" s="14">
        <v>1</v>
      </c>
      <c r="JS117" s="177">
        <f t="shared" si="2002"/>
        <v>6715</v>
      </c>
      <c r="JT117" s="177">
        <f t="shared" si="2003"/>
        <v>1790</v>
      </c>
      <c r="JU117" s="177">
        <f t="shared" si="2004"/>
        <v>1667</v>
      </c>
      <c r="JV117" s="177">
        <f t="shared" si="2005"/>
        <v>0</v>
      </c>
      <c r="JW117" s="70">
        <f>Контингент!DU122</f>
        <v>72</v>
      </c>
      <c r="JX117" s="177">
        <f t="shared" si="2006"/>
        <v>139</v>
      </c>
      <c r="JY117" s="177">
        <f t="shared" si="2007"/>
        <v>0</v>
      </c>
      <c r="JZ117" s="70">
        <f>Контингент!DV122</f>
        <v>3</v>
      </c>
      <c r="KA117" s="177">
        <f t="shared" si="2008"/>
        <v>0</v>
      </c>
      <c r="KB117" s="177">
        <f t="shared" si="2009"/>
        <v>0</v>
      </c>
      <c r="KC117" s="70">
        <f>(Контингент!DW122+Контингент!DX122+Контингент!DY122+Контингент!DZ122+Контингент!EA122+Контингент!EB122+Контингент!EC122+Контингент!ED122+Контингент!EE122)</f>
        <v>0</v>
      </c>
      <c r="KD117" s="177">
        <f t="shared" si="2010"/>
        <v>1644</v>
      </c>
      <c r="KE117" s="177">
        <f t="shared" si="2011"/>
        <v>0</v>
      </c>
      <c r="KF117" s="70">
        <f>Контингент!EF122</f>
        <v>71</v>
      </c>
      <c r="KG117" s="177">
        <f t="shared" si="2012"/>
        <v>0</v>
      </c>
      <c r="KH117" s="177">
        <f t="shared" si="2013"/>
        <v>0</v>
      </c>
      <c r="KI117" s="70">
        <f>Контингент!EG122</f>
        <v>0</v>
      </c>
      <c r="KJ117" s="177">
        <f t="shared" si="2014"/>
        <v>0</v>
      </c>
      <c r="KK117" s="177">
        <f t="shared" si="2015"/>
        <v>0</v>
      </c>
      <c r="KL117" s="70">
        <f>Контингент!EH122</f>
        <v>0</v>
      </c>
      <c r="KM117" s="177">
        <f t="shared" si="2016"/>
        <v>0</v>
      </c>
      <c r="KN117" s="177">
        <f t="shared" si="2017"/>
        <v>0</v>
      </c>
      <c r="KO117" s="70">
        <f>Контингент!EI122</f>
        <v>0</v>
      </c>
      <c r="KP117" s="177">
        <f t="shared" si="2018"/>
        <v>0</v>
      </c>
      <c r="KQ117" s="177">
        <f t="shared" si="2019"/>
        <v>0</v>
      </c>
      <c r="KR117" s="70">
        <f>Контингент!EJ122</f>
        <v>0</v>
      </c>
      <c r="KS117" s="177">
        <f t="shared" si="2020"/>
        <v>0</v>
      </c>
      <c r="KT117" s="177">
        <f t="shared" si="2021"/>
        <v>0</v>
      </c>
      <c r="KU117" s="70">
        <f>Контингент!EK122</f>
        <v>0</v>
      </c>
      <c r="KV117" s="70">
        <f t="shared" si="2022"/>
        <v>146</v>
      </c>
      <c r="KW117" s="177">
        <f t="shared" si="2023"/>
        <v>3450</v>
      </c>
      <c r="KX117" s="177">
        <f t="shared" si="2024"/>
        <v>0</v>
      </c>
      <c r="KY117" s="143">
        <f>'Нормативы и коэффициенты МОО'!$Y$17</f>
        <v>0.89426399999999995</v>
      </c>
      <c r="KZ117" s="14">
        <v>1</v>
      </c>
      <c r="LA117" s="177">
        <f t="shared" si="2025"/>
        <v>3085</v>
      </c>
      <c r="LB117" s="177">
        <f t="shared" si="2026"/>
        <v>0</v>
      </c>
      <c r="LC117" s="177">
        <f t="shared" si="2027"/>
        <v>318</v>
      </c>
      <c r="LD117" s="177">
        <f t="shared" si="2028"/>
        <v>0</v>
      </c>
      <c r="LE117" s="70">
        <f>Контингент!DC122</f>
        <v>72</v>
      </c>
      <c r="LF117" s="177">
        <f t="shared" si="2029"/>
        <v>26</v>
      </c>
      <c r="LG117" s="177">
        <f t="shared" si="2030"/>
        <v>0</v>
      </c>
      <c r="LH117" s="70">
        <f>Контингент!DD122</f>
        <v>3</v>
      </c>
      <c r="LI117" s="177">
        <f t="shared" si="2031"/>
        <v>0</v>
      </c>
      <c r="LJ117" s="177">
        <f t="shared" si="2032"/>
        <v>0</v>
      </c>
      <c r="LK117" s="70">
        <f>Контингент!DE122</f>
        <v>0</v>
      </c>
      <c r="LL117" s="177">
        <f t="shared" si="2033"/>
        <v>0</v>
      </c>
      <c r="LM117" s="177">
        <f t="shared" si="2034"/>
        <v>0</v>
      </c>
      <c r="LN117" s="70">
        <f>Контингент!DF122</f>
        <v>0</v>
      </c>
      <c r="LO117" s="177">
        <f t="shared" si="2035"/>
        <v>0</v>
      </c>
      <c r="LP117" s="177">
        <f t="shared" si="2036"/>
        <v>0</v>
      </c>
      <c r="LQ117" s="70">
        <f>Контингент!DG122</f>
        <v>0</v>
      </c>
      <c r="LR117" s="177">
        <f t="shared" si="2037"/>
        <v>0</v>
      </c>
      <c r="LS117" s="177">
        <f t="shared" si="2038"/>
        <v>0</v>
      </c>
      <c r="LT117" s="70">
        <f>Контингент!DH122</f>
        <v>0</v>
      </c>
      <c r="LU117" s="177">
        <f t="shared" si="2039"/>
        <v>0</v>
      </c>
      <c r="LV117" s="177">
        <f t="shared" si="2040"/>
        <v>0</v>
      </c>
      <c r="LW117" s="70">
        <f>Контингент!DI122</f>
        <v>0</v>
      </c>
      <c r="LX117" s="177">
        <f t="shared" si="2041"/>
        <v>0</v>
      </c>
      <c r="LY117" s="177">
        <f t="shared" si="2042"/>
        <v>0</v>
      </c>
      <c r="LZ117" s="70">
        <f>Контингент!DJ122</f>
        <v>0</v>
      </c>
      <c r="MA117" s="177">
        <f t="shared" si="2043"/>
        <v>0</v>
      </c>
      <c r="MB117" s="177">
        <f t="shared" si="2044"/>
        <v>0</v>
      </c>
      <c r="MC117" s="70">
        <f>Контингент!DK122</f>
        <v>0</v>
      </c>
      <c r="MD117" s="177">
        <f t="shared" si="2045"/>
        <v>0</v>
      </c>
      <c r="ME117" s="177">
        <f t="shared" si="2046"/>
        <v>0</v>
      </c>
      <c r="MF117" s="70">
        <f>Контингент!DL122</f>
        <v>0</v>
      </c>
      <c r="MG117" s="177">
        <f t="shared" si="2047"/>
        <v>0</v>
      </c>
      <c r="MH117" s="177">
        <f t="shared" si="2048"/>
        <v>0</v>
      </c>
      <c r="MI117" s="70">
        <f>Контингент!DM122</f>
        <v>0</v>
      </c>
      <c r="MJ117" s="177">
        <f t="shared" si="2049"/>
        <v>313</v>
      </c>
      <c r="MK117" s="177">
        <f t="shared" si="2050"/>
        <v>0</v>
      </c>
      <c r="ML117" s="70">
        <f>Контингент!DN122</f>
        <v>71</v>
      </c>
      <c r="MM117" s="177">
        <f t="shared" si="2051"/>
        <v>0</v>
      </c>
      <c r="MN117" s="177">
        <f t="shared" si="2052"/>
        <v>0</v>
      </c>
      <c r="MO117" s="70">
        <f>Контингент!DO122</f>
        <v>0</v>
      </c>
      <c r="MP117" s="177">
        <f t="shared" si="2053"/>
        <v>0</v>
      </c>
      <c r="MQ117" s="177">
        <f t="shared" si="2054"/>
        <v>0</v>
      </c>
      <c r="MR117" s="70">
        <f>Контингент!DP122</f>
        <v>0</v>
      </c>
      <c r="MS117" s="177">
        <f t="shared" si="2055"/>
        <v>57</v>
      </c>
      <c r="MT117" s="177">
        <f t="shared" si="2056"/>
        <v>0</v>
      </c>
      <c r="MU117" s="70">
        <f>Контингент!DQ122</f>
        <v>13</v>
      </c>
      <c r="MV117" s="177">
        <f t="shared" si="2057"/>
        <v>0</v>
      </c>
      <c r="MW117" s="177">
        <f t="shared" si="2058"/>
        <v>0</v>
      </c>
      <c r="MX117" s="70">
        <f>Контингент!DR122</f>
        <v>0</v>
      </c>
      <c r="MY117" s="177">
        <f t="shared" si="2059"/>
        <v>0</v>
      </c>
      <c r="MZ117" s="177">
        <f t="shared" si="2060"/>
        <v>0</v>
      </c>
      <c r="NA117" s="70">
        <f>Контингент!DS122</f>
        <v>0</v>
      </c>
      <c r="NB117" s="70">
        <f t="shared" si="2061"/>
        <v>159</v>
      </c>
      <c r="NC117" s="177">
        <f t="shared" si="2062"/>
        <v>714</v>
      </c>
      <c r="ND117" s="177">
        <f t="shared" si="2063"/>
        <v>0</v>
      </c>
      <c r="NE117" s="143">
        <f>'Нормативы и коэффициенты МОО'!$Y$17</f>
        <v>0.89426399999999995</v>
      </c>
      <c r="NF117" s="14">
        <v>1</v>
      </c>
      <c r="NG117" s="14">
        <v>12</v>
      </c>
      <c r="NH117" s="14">
        <v>8</v>
      </c>
      <c r="NI117" s="177">
        <f t="shared" si="2064"/>
        <v>426</v>
      </c>
      <c r="NJ117" s="177">
        <f t="shared" si="2065"/>
        <v>0</v>
      </c>
      <c r="NK117" s="177">
        <f t="shared" si="2066"/>
        <v>424</v>
      </c>
      <c r="NL117" s="177">
        <f t="shared" si="2067"/>
        <v>113</v>
      </c>
      <c r="NM117" s="70">
        <f>Контингент!DC122</f>
        <v>72</v>
      </c>
      <c r="NN117" s="177">
        <f t="shared" si="2068"/>
        <v>35</v>
      </c>
      <c r="NO117" s="177">
        <f t="shared" si="2069"/>
        <v>9</v>
      </c>
      <c r="NP117" s="70">
        <f>Контингент!DD122</f>
        <v>3</v>
      </c>
      <c r="NQ117" s="177">
        <f t="shared" si="2070"/>
        <v>0</v>
      </c>
      <c r="NR117" s="177">
        <f t="shared" si="2071"/>
        <v>0</v>
      </c>
      <c r="NS117" s="70">
        <f>Контингент!DE122</f>
        <v>0</v>
      </c>
      <c r="NT117" s="177">
        <f t="shared" si="2072"/>
        <v>0</v>
      </c>
      <c r="NU117" s="177">
        <f t="shared" si="2073"/>
        <v>0</v>
      </c>
      <c r="NV117" s="70">
        <f>Контингент!DF122</f>
        <v>0</v>
      </c>
      <c r="NW117" s="177">
        <f t="shared" si="2074"/>
        <v>0</v>
      </c>
      <c r="NX117" s="177">
        <f t="shared" si="2075"/>
        <v>0</v>
      </c>
      <c r="NY117" s="70">
        <f>Контингент!DG122</f>
        <v>0</v>
      </c>
      <c r="NZ117" s="177">
        <f t="shared" si="2076"/>
        <v>0</v>
      </c>
      <c r="OA117" s="177">
        <f t="shared" si="2077"/>
        <v>0</v>
      </c>
      <c r="OB117" s="70">
        <f>Контингент!DH122</f>
        <v>0</v>
      </c>
      <c r="OC117" s="177">
        <f t="shared" si="2078"/>
        <v>0</v>
      </c>
      <c r="OD117" s="177">
        <f t="shared" si="2079"/>
        <v>0</v>
      </c>
      <c r="OE117" s="70">
        <f>Контингент!DI122</f>
        <v>0</v>
      </c>
      <c r="OF117" s="177">
        <f t="shared" si="2080"/>
        <v>0</v>
      </c>
      <c r="OG117" s="177">
        <f t="shared" si="2081"/>
        <v>0</v>
      </c>
      <c r="OH117" s="70">
        <f>Контингент!DJ122</f>
        <v>0</v>
      </c>
      <c r="OI117" s="177">
        <f t="shared" si="2082"/>
        <v>0</v>
      </c>
      <c r="OJ117" s="177">
        <f t="shared" si="2083"/>
        <v>0</v>
      </c>
      <c r="OK117" s="70">
        <f>Контингент!DK122</f>
        <v>0</v>
      </c>
      <c r="OL117" s="177">
        <f t="shared" si="2084"/>
        <v>0</v>
      </c>
      <c r="OM117" s="177">
        <f t="shared" si="2085"/>
        <v>0</v>
      </c>
      <c r="ON117" s="70">
        <f>Контингент!DL122</f>
        <v>0</v>
      </c>
      <c r="OO117" s="177">
        <f t="shared" si="2086"/>
        <v>0</v>
      </c>
      <c r="OP117" s="177">
        <f t="shared" si="2087"/>
        <v>0</v>
      </c>
      <c r="OQ117" s="70">
        <f>Контингент!DM122</f>
        <v>0</v>
      </c>
      <c r="OR117" s="177">
        <f t="shared" si="2088"/>
        <v>418</v>
      </c>
      <c r="OS117" s="177">
        <f t="shared" si="2089"/>
        <v>111</v>
      </c>
      <c r="OT117" s="70">
        <f>Контингент!DN122</f>
        <v>71</v>
      </c>
      <c r="OU117" s="177">
        <f t="shared" si="2090"/>
        <v>0</v>
      </c>
      <c r="OV117" s="177">
        <f t="shared" si="2091"/>
        <v>0</v>
      </c>
      <c r="OW117" s="70">
        <f>Контингент!DO122</f>
        <v>0</v>
      </c>
      <c r="OX117" s="177">
        <f t="shared" si="2092"/>
        <v>0</v>
      </c>
      <c r="OY117" s="177">
        <f t="shared" si="2093"/>
        <v>0</v>
      </c>
      <c r="OZ117" s="70">
        <f>Контингент!DP122</f>
        <v>0</v>
      </c>
      <c r="PA117" s="177">
        <f t="shared" si="2094"/>
        <v>76</v>
      </c>
      <c r="PB117" s="177">
        <f t="shared" si="2095"/>
        <v>20</v>
      </c>
      <c r="PC117" s="70">
        <f>Контингент!DQ122</f>
        <v>13</v>
      </c>
      <c r="PD117" s="177">
        <f t="shared" si="2096"/>
        <v>0</v>
      </c>
      <c r="PE117" s="177">
        <f t="shared" si="2097"/>
        <v>0</v>
      </c>
      <c r="PF117" s="70">
        <f>Контингент!DR122</f>
        <v>0</v>
      </c>
      <c r="PG117" s="177">
        <f t="shared" si="2098"/>
        <v>0</v>
      </c>
      <c r="PH117" s="177">
        <f t="shared" si="2099"/>
        <v>0</v>
      </c>
      <c r="PI117" s="70">
        <f>Контингент!DS122</f>
        <v>0</v>
      </c>
      <c r="PJ117" s="70">
        <f t="shared" si="2100"/>
        <v>159</v>
      </c>
      <c r="PK117" s="177">
        <f t="shared" si="2101"/>
        <v>953</v>
      </c>
      <c r="PL117" s="177">
        <f t="shared" si="2102"/>
        <v>253</v>
      </c>
      <c r="PM117" s="143">
        <f>'Нормативы и коэффициенты МОО'!$Y$17</f>
        <v>0.89426399999999995</v>
      </c>
      <c r="PN117" s="14">
        <v>1</v>
      </c>
      <c r="PO117" s="14">
        <v>12</v>
      </c>
      <c r="PP117" s="14">
        <v>4</v>
      </c>
      <c r="PQ117" s="177">
        <f t="shared" si="2103"/>
        <v>284</v>
      </c>
      <c r="PR117" s="177">
        <f t="shared" si="2104"/>
        <v>75</v>
      </c>
      <c r="PS117" s="153"/>
    </row>
    <row r="118" spans="1:435" x14ac:dyDescent="0.25">
      <c r="A118" s="110"/>
      <c r="B118" s="117" t="s">
        <v>328</v>
      </c>
      <c r="C118" s="120" t="s">
        <v>240</v>
      </c>
      <c r="D118" s="88">
        <f>'Нормативы и коэффициенты МОО'!$B$6</f>
        <v>38179.43</v>
      </c>
      <c r="E118" s="88">
        <f>'Нормативы и коэффициенты МОО'!$B$7</f>
        <v>53705.98</v>
      </c>
      <c r="F118" s="88">
        <f>'Нормативы и коэффициенты МОО'!$B$8</f>
        <v>55204.57</v>
      </c>
      <c r="G118" s="88">
        <f>'Нормативы и коэффициенты МОО'!$B$9</f>
        <v>78009.87</v>
      </c>
      <c r="H118" s="88">
        <f>'Нормативы и коэффициенты МОО'!$B$10</f>
        <v>23154.491086338148</v>
      </c>
      <c r="I118" s="88">
        <f>'Нормативы и коэффициенты МОО'!$B$11</f>
        <v>4412.8</v>
      </c>
      <c r="J118" s="88">
        <f>'Нормативы и коэффициенты МОО'!$B$12</f>
        <v>5883.73</v>
      </c>
      <c r="K118" s="88">
        <f>'Нормативы и коэффициенты МОО'!$C$6</f>
        <v>10181.18</v>
      </c>
      <c r="L118" s="88">
        <f>'Нормативы и коэффициенты МОО'!$C$7</f>
        <v>14321.59</v>
      </c>
      <c r="M118" s="88">
        <f>'Нормативы и коэффициенты МОО'!$C$8</f>
        <v>14721.22</v>
      </c>
      <c r="N118" s="88">
        <f>'Нормативы и коэффициенты МОО'!$C$9</f>
        <v>48613.13</v>
      </c>
      <c r="O118" s="88">
        <f>'Нормативы и коэффициенты МОО'!$C$10</f>
        <v>0</v>
      </c>
      <c r="P118" s="88">
        <f>'Нормативы и коэффициенты МОО'!$C$11</f>
        <v>0</v>
      </c>
      <c r="Q118" s="88">
        <f>'Нормативы и коэффициенты МОО'!$C$12</f>
        <v>1569</v>
      </c>
      <c r="R118" s="88">
        <f>'Нормативы и коэффициенты МОО'!$B$17</f>
        <v>1</v>
      </c>
      <c r="S118" s="88">
        <f>'Нормативы и коэффициенты МОО'!$B$18</f>
        <v>1</v>
      </c>
      <c r="T118" s="88">
        <f>'Нормативы и коэффициенты МОО'!$B$19</f>
        <v>1</v>
      </c>
      <c r="U118" s="88">
        <f>'Нормативы и коэффициенты МОО'!$B$20</f>
        <v>1</v>
      </c>
      <c r="V118" s="88">
        <f>'Нормативы и коэффициенты МОО'!$B$21</f>
        <v>1</v>
      </c>
      <c r="W118" s="88">
        <f>'Нормативы и коэффициенты МОО'!$B$22</f>
        <v>1</v>
      </c>
      <c r="X118" s="88">
        <f>'Нормативы и коэффициенты МОО'!$C$17</f>
        <v>2.1</v>
      </c>
      <c r="Y118" s="88">
        <f>'Нормативы и коэффициенты МОО'!$C$20</f>
        <v>1</v>
      </c>
      <c r="Z118" s="88">
        <f>'Нормативы и коэффициенты МОО'!$C$21</f>
        <v>1</v>
      </c>
      <c r="AA118" s="88">
        <f>'Нормативы и коэффициенты МОО'!$C$22</f>
        <v>2.1</v>
      </c>
      <c r="AB118" s="88">
        <f>'Нормативы и коэффициенты МОО'!$D$17</f>
        <v>1.83</v>
      </c>
      <c r="AC118" s="88">
        <f>'Нормативы и коэффициенты МОО'!$D$20</f>
        <v>1</v>
      </c>
      <c r="AD118" s="88">
        <f>'Нормативы и коэффициенты МОО'!$D$21</f>
        <v>1</v>
      </c>
      <c r="AE118" s="88">
        <f>'Нормативы и коэффициенты МОО'!$D$22</f>
        <v>1.83</v>
      </c>
      <c r="AF118" s="88">
        <f>'Нормативы и коэффициенты МОО'!$E$17</f>
        <v>1.74</v>
      </c>
      <c r="AG118" s="88">
        <f>'Нормативы и коэффициенты МОО'!$E$20</f>
        <v>1</v>
      </c>
      <c r="AH118" s="88">
        <f>'Нормативы и коэффициенты МОО'!$E$21</f>
        <v>1</v>
      </c>
      <c r="AI118" s="88">
        <f>'Нормативы и коэффициенты МОО'!$E$22</f>
        <v>1.74</v>
      </c>
      <c r="AJ118" s="88">
        <f>'Нормативы и коэффициенты МОО'!$F$17</f>
        <v>1.56</v>
      </c>
      <c r="AK118" s="88">
        <f>'Нормативы и коэффициенты МОО'!$F$20</f>
        <v>1</v>
      </c>
      <c r="AL118" s="88">
        <f>'Нормативы и коэффициенты МОО'!$F$21</f>
        <v>1</v>
      </c>
      <c r="AM118" s="88">
        <f>'Нормативы и коэффициенты МОО'!$F$22</f>
        <v>1.56</v>
      </c>
      <c r="AN118" s="88">
        <f>'Нормативы и коэффициенты МОО'!$G$17</f>
        <v>1.56</v>
      </c>
      <c r="AO118" s="88">
        <f>'Нормативы и коэффициенты МОО'!$G$20</f>
        <v>1</v>
      </c>
      <c r="AP118" s="88">
        <f>'Нормативы и коэффициенты МОО'!$G$21</f>
        <v>1</v>
      </c>
      <c r="AQ118" s="88">
        <f>'Нормативы и коэффициенты МОО'!$G$22</f>
        <v>1.56</v>
      </c>
      <c r="AR118" s="88">
        <f>'Нормативы и коэффициенты МОО'!$H$17</f>
        <v>2.31</v>
      </c>
      <c r="AS118" s="88">
        <f>'Нормативы и коэффициенты МОО'!$H$20</f>
        <v>1</v>
      </c>
      <c r="AT118" s="88">
        <f>'Нормативы и коэффициенты МОО'!$H$21</f>
        <v>1</v>
      </c>
      <c r="AU118" s="88">
        <f>'Нормативы и коэффициенты МОО'!$H$22</f>
        <v>2.31</v>
      </c>
      <c r="AV118" s="88">
        <f>'Нормативы и коэффициенты МОО'!$I$17</f>
        <v>1.56</v>
      </c>
      <c r="AW118" s="88">
        <f>'Нормативы и коэффициенты МОО'!$I$20</f>
        <v>1</v>
      </c>
      <c r="AX118" s="88">
        <f>'Нормативы и коэффициенты МОО'!$I$21</f>
        <v>1</v>
      </c>
      <c r="AY118" s="88">
        <f>'Нормативы и коэффициенты МОО'!$I$22</f>
        <v>1.56</v>
      </c>
      <c r="AZ118" s="88">
        <f>'Нормативы и коэффициенты МОО'!$J$17</f>
        <v>2.64</v>
      </c>
      <c r="BA118" s="88">
        <f>'Нормативы и коэффициенты МОО'!$J$20</f>
        <v>1</v>
      </c>
      <c r="BB118" s="88">
        <f>'Нормативы и коэффициенты МОО'!$J$21</f>
        <v>1</v>
      </c>
      <c r="BC118" s="88">
        <f>'Нормативы и коэффициенты МОО'!$J$22</f>
        <v>2.64</v>
      </c>
      <c r="BD118" s="88">
        <f>'Нормативы и коэффициенты МОО'!$K$17</f>
        <v>2.31</v>
      </c>
      <c r="BE118" s="88">
        <f>'Нормативы и коэффициенты МОО'!$K$20</f>
        <v>1</v>
      </c>
      <c r="BF118" s="88">
        <f>'Нормативы и коэффициенты МОО'!$K$21</f>
        <v>1</v>
      </c>
      <c r="BG118" s="88">
        <f>'Нормативы и коэффициенты МОО'!$K$22</f>
        <v>2.31</v>
      </c>
      <c r="BH118" s="88">
        <f>'Нормативы и коэффициенты МОО'!$L$18</f>
        <v>2</v>
      </c>
      <c r="BI118" s="88">
        <f>'Нормативы и коэффициенты МОО'!$L$19</f>
        <v>2</v>
      </c>
      <c r="BJ118" s="88">
        <f>'Нормативы и коэффициенты МОО'!$L$20</f>
        <v>1</v>
      </c>
      <c r="BK118" s="88">
        <f>'Нормативы и коэффициенты МОО'!$L$21</f>
        <v>1</v>
      </c>
      <c r="BL118" s="88">
        <f>'Нормативы и коэффициенты МОО'!$L$22</f>
        <v>2</v>
      </c>
      <c r="BM118" s="88">
        <f>'Нормативы и коэффициенты МОО'!$N$17</f>
        <v>1</v>
      </c>
      <c r="BN118" s="88">
        <f>'Нормативы и коэффициенты МОО'!$N$18</f>
        <v>1</v>
      </c>
      <c r="BO118" s="88">
        <f>'Нормативы и коэффициенты МОО'!$N$19</f>
        <v>1</v>
      </c>
      <c r="BP118" s="88">
        <f>'Нормативы и коэффициенты МОО'!$N$20</f>
        <v>1</v>
      </c>
      <c r="BQ118" s="88">
        <f>'Нормативы и коэффициенты МОО'!$N$21</f>
        <v>1</v>
      </c>
      <c r="BR118" s="88">
        <f>'Нормативы и коэффициенты МОО'!$N$22</f>
        <v>1</v>
      </c>
      <c r="BS118" s="88">
        <f>'Нормативы и коэффициенты МОО'!$O$17</f>
        <v>1.2</v>
      </c>
      <c r="BT118" s="88">
        <f>'Нормативы и коэффициенты МОО'!$O$18</f>
        <v>1.2</v>
      </c>
      <c r="BU118" s="88">
        <f>'Нормативы и коэффициенты МОО'!$O$19</f>
        <v>1.2</v>
      </c>
      <c r="BV118" s="88">
        <f>'Нормативы и коэффициенты МОО'!$O$20</f>
        <v>1</v>
      </c>
      <c r="BW118" s="88">
        <f>'Нормативы и коэффициенты МОО'!$O$21</f>
        <v>1</v>
      </c>
      <c r="BX118" s="88">
        <f>'Нормативы и коэффициенты МОО'!$O$22</f>
        <v>1</v>
      </c>
      <c r="BY118" s="88">
        <f>'Нормативы и коэффициенты МОО'!$P$17</f>
        <v>1.2</v>
      </c>
      <c r="BZ118" s="88">
        <f>'Нормативы и коэффициенты МОО'!$P$18</f>
        <v>1.2</v>
      </c>
      <c r="CA118" s="88">
        <f>'Нормативы и коэффициенты МОО'!$P$19</f>
        <v>1.2</v>
      </c>
      <c r="CB118" s="88">
        <f>'Нормативы и коэффициенты МОО'!$P$20</f>
        <v>1</v>
      </c>
      <c r="CC118" s="88">
        <f>'Нормативы и коэффициенты МОО'!$P$21</f>
        <v>1</v>
      </c>
      <c r="CD118" s="88">
        <f>'Нормативы и коэффициенты МОО'!$P$22</f>
        <v>1</v>
      </c>
      <c r="CE118" s="88">
        <f>'Нормативы и коэффициенты МОО'!$Q$17</f>
        <v>1</v>
      </c>
      <c r="CF118" s="88">
        <f>'Нормативы и коэффициенты МОО'!$Q$18</f>
        <v>1</v>
      </c>
      <c r="CG118" s="88">
        <f>'Нормативы и коэффициенты МОО'!$Q$19</f>
        <v>1</v>
      </c>
      <c r="CH118" s="88">
        <f>'Нормативы и коэффициенты МОО'!$Q$20</f>
        <v>1</v>
      </c>
      <c r="CI118" s="88">
        <f>'Нормативы и коэффициенты МОО'!$Q$21</f>
        <v>1</v>
      </c>
      <c r="CJ118" s="88">
        <f>'Нормативы и коэффициенты МОО'!$Q$22</f>
        <v>1</v>
      </c>
      <c r="CK118" s="88">
        <f>'Нормативы и коэффициенты МОО'!$R$17</f>
        <v>2</v>
      </c>
      <c r="CL118" s="88">
        <f>'Нормативы и коэффициенты МОО'!$R$18</f>
        <v>2</v>
      </c>
      <c r="CM118" s="88">
        <f>'Нормативы и коэффициенты МОО'!$R$19</f>
        <v>2</v>
      </c>
      <c r="CN118" s="88">
        <f>'Нормативы и коэффициенты МОО'!$R$20</f>
        <v>2</v>
      </c>
      <c r="CO118" s="88">
        <f>'Нормативы и коэффициенты МОО'!$R$21</f>
        <v>2</v>
      </c>
      <c r="CP118" s="88">
        <f>'Нормативы и коэффициенты МОО'!$R$22</f>
        <v>2</v>
      </c>
      <c r="CQ118" s="88">
        <f>'Нормативы и коэффициенты МОО'!$S$17</f>
        <v>1</v>
      </c>
      <c r="CR118" s="88">
        <f>'Нормативы и коэффициенты МОО'!$S$18</f>
        <v>1</v>
      </c>
      <c r="CS118" s="88">
        <f>'Нормативы и коэффициенты МОО'!$S$19</f>
        <v>1</v>
      </c>
      <c r="CT118" s="88">
        <f>'Нормативы и коэффициенты МОО'!$S$20</f>
        <v>2</v>
      </c>
      <c r="CU118" s="88">
        <f>'Нормативы и коэффициенты МОО'!$S$21</f>
        <v>2</v>
      </c>
      <c r="CV118" s="88">
        <f>'Нормативы и коэффициенты МОО'!$S$22</f>
        <v>1</v>
      </c>
      <c r="CW118" s="88">
        <f>'Нормативы и коэффициенты МОО'!$T$17</f>
        <v>1</v>
      </c>
      <c r="CX118" s="88">
        <f>'Нормативы и коэффициенты МОО'!$T$18</f>
        <v>1</v>
      </c>
      <c r="CY118" s="88">
        <f>'Нормативы и коэффициенты МОО'!$T$19</f>
        <v>1</v>
      </c>
      <c r="CZ118" s="88">
        <f>'Нормативы и коэффициенты МОО'!$T$20</f>
        <v>1</v>
      </c>
      <c r="DA118" s="88">
        <f>'Нормативы и коэффициенты МОО'!$T$21</f>
        <v>1</v>
      </c>
      <c r="DB118" s="88">
        <f>'Нормативы и коэффициенты МОО'!$T$22</f>
        <v>1</v>
      </c>
      <c r="DC118" s="88">
        <f>'Нормативы и коэффициенты МОО'!$U$17</f>
        <v>1</v>
      </c>
      <c r="DD118" s="88">
        <f>'Нормативы и коэффициенты МОО'!$U$18</f>
        <v>1</v>
      </c>
      <c r="DE118" s="88">
        <f>'Нормативы и коэффициенты МОО'!$U$19</f>
        <v>1</v>
      </c>
      <c r="DF118" s="88">
        <f>'Нормативы и коэффициенты МОО'!$U$20</f>
        <v>1</v>
      </c>
      <c r="DG118" s="88">
        <f>'Нормативы и коэффициенты МОО'!$U$21</f>
        <v>1</v>
      </c>
      <c r="DH118" s="88">
        <f>'Нормативы и коэффициенты МОО'!$U$22</f>
        <v>1</v>
      </c>
      <c r="DI118" s="88">
        <f>'Нормативы и коэффициенты МОО'!$V$17</f>
        <v>1</v>
      </c>
      <c r="DJ118" s="88">
        <f>'Нормативы и коэффициенты МОО'!$V$18</f>
        <v>1</v>
      </c>
      <c r="DK118" s="88">
        <f>'Нормативы и коэффициенты МОО'!$V$19</f>
        <v>1</v>
      </c>
      <c r="DL118" s="88">
        <f>'Нормативы и коэффициенты МОО'!$V$20</f>
        <v>1</v>
      </c>
      <c r="DM118" s="88">
        <f>'Нормативы и коэффициенты МОО'!$V$21</f>
        <v>1</v>
      </c>
      <c r="DN118" s="88">
        <f>'Нормативы и коэффициенты МОО'!$V$22</f>
        <v>1</v>
      </c>
      <c r="DO118" s="177">
        <f t="shared" si="1896"/>
        <v>2291</v>
      </c>
      <c r="DP118" s="177">
        <f t="shared" si="1897"/>
        <v>611</v>
      </c>
      <c r="DQ118" s="70">
        <f>Контингент!D123</f>
        <v>60</v>
      </c>
      <c r="DR118" s="177">
        <f t="shared" si="1898"/>
        <v>0</v>
      </c>
      <c r="DS118" s="177">
        <f t="shared" si="1899"/>
        <v>0</v>
      </c>
      <c r="DT118" s="70">
        <f>Контингент!E123</f>
        <v>0</v>
      </c>
      <c r="DU118" s="177">
        <f t="shared" si="1900"/>
        <v>0</v>
      </c>
      <c r="DV118" s="177">
        <f t="shared" si="1901"/>
        <v>0</v>
      </c>
      <c r="DW118" s="70">
        <f>Контингент!AP123</f>
        <v>0</v>
      </c>
      <c r="DX118" s="177">
        <f t="shared" si="1902"/>
        <v>0</v>
      </c>
      <c r="DY118" s="177">
        <f t="shared" si="1903"/>
        <v>0</v>
      </c>
      <c r="DZ118" s="70">
        <f>Контингент!K123</f>
        <v>0</v>
      </c>
      <c r="EA118" s="177">
        <f t="shared" si="1904"/>
        <v>0</v>
      </c>
      <c r="EB118" s="177">
        <f t="shared" si="1905"/>
        <v>0</v>
      </c>
      <c r="EC118" s="70">
        <f>Контингент!L123</f>
        <v>0</v>
      </c>
      <c r="ED118" s="177">
        <f t="shared" si="1906"/>
        <v>0</v>
      </c>
      <c r="EE118" s="177">
        <f t="shared" si="1907"/>
        <v>0</v>
      </c>
      <c r="EF118" s="70">
        <f>Контингент!AT123</f>
        <v>0</v>
      </c>
      <c r="EG118" s="177">
        <f t="shared" si="1908"/>
        <v>0</v>
      </c>
      <c r="EH118" s="177">
        <f t="shared" si="1909"/>
        <v>0</v>
      </c>
      <c r="EI118" s="70">
        <f>Контингент!R123</f>
        <v>0</v>
      </c>
      <c r="EJ118" s="177">
        <f t="shared" si="1910"/>
        <v>0</v>
      </c>
      <c r="EK118" s="177">
        <f t="shared" si="1911"/>
        <v>0</v>
      </c>
      <c r="EL118" s="70">
        <f>Контингент!S123</f>
        <v>0</v>
      </c>
      <c r="EM118" s="177">
        <f t="shared" si="1912"/>
        <v>0</v>
      </c>
      <c r="EN118" s="177">
        <f t="shared" si="1913"/>
        <v>0</v>
      </c>
      <c r="EO118" s="70">
        <f>Контингент!T123</f>
        <v>0</v>
      </c>
      <c r="EP118" s="177">
        <f t="shared" si="1914"/>
        <v>0</v>
      </c>
      <c r="EQ118" s="177">
        <f t="shared" si="1915"/>
        <v>0</v>
      </c>
      <c r="ER118" s="70">
        <f>Контингент!U123</f>
        <v>0</v>
      </c>
      <c r="ES118" s="177">
        <f t="shared" si="1916"/>
        <v>0</v>
      </c>
      <c r="ET118" s="177">
        <f t="shared" si="1917"/>
        <v>0</v>
      </c>
      <c r="EU118" s="70">
        <f>Контингент!V123</f>
        <v>0</v>
      </c>
      <c r="EV118" s="177">
        <f t="shared" si="1918"/>
        <v>0</v>
      </c>
      <c r="EW118" s="177">
        <f t="shared" si="1919"/>
        <v>0</v>
      </c>
      <c r="EX118" s="70">
        <f>Контингент!W123</f>
        <v>0</v>
      </c>
      <c r="EY118" s="177">
        <f t="shared" si="1920"/>
        <v>0</v>
      </c>
      <c r="EZ118" s="177">
        <f t="shared" si="1921"/>
        <v>0</v>
      </c>
      <c r="FA118" s="70">
        <f>Контингент!X123</f>
        <v>0</v>
      </c>
      <c r="FB118" s="177">
        <f t="shared" si="1922"/>
        <v>0</v>
      </c>
      <c r="FC118" s="177">
        <f t="shared" si="1923"/>
        <v>0</v>
      </c>
      <c r="FD118" s="70">
        <f>Контингент!Y123</f>
        <v>0</v>
      </c>
      <c r="FE118" s="177">
        <f t="shared" si="1924"/>
        <v>0</v>
      </c>
      <c r="FF118" s="177">
        <f t="shared" si="1925"/>
        <v>0</v>
      </c>
      <c r="FG118" s="70">
        <f>Контингент!Z123</f>
        <v>0</v>
      </c>
      <c r="FH118" s="177">
        <f t="shared" si="1926"/>
        <v>0</v>
      </c>
      <c r="FI118" s="177">
        <f t="shared" si="1927"/>
        <v>0</v>
      </c>
      <c r="FJ118" s="70">
        <f>Контингент!AB123</f>
        <v>0</v>
      </c>
      <c r="FK118" s="177">
        <f t="shared" si="1928"/>
        <v>0</v>
      </c>
      <c r="FL118" s="177">
        <f t="shared" si="1929"/>
        <v>0</v>
      </c>
      <c r="FM118" s="70">
        <f>Контингент!AC123</f>
        <v>0</v>
      </c>
      <c r="FN118" s="177">
        <f t="shared" si="1930"/>
        <v>0</v>
      </c>
      <c r="FO118" s="177">
        <f t="shared" si="1931"/>
        <v>0</v>
      </c>
      <c r="FP118" s="70">
        <f>Контингент!AD123</f>
        <v>0</v>
      </c>
      <c r="FQ118" s="177">
        <f t="shared" si="1932"/>
        <v>0</v>
      </c>
      <c r="FR118" s="177">
        <f t="shared" si="1933"/>
        <v>0</v>
      </c>
      <c r="FS118" s="70">
        <f>Контингент!AE123</f>
        <v>0</v>
      </c>
      <c r="FT118" s="177">
        <f t="shared" si="1934"/>
        <v>0</v>
      </c>
      <c r="FU118" s="177">
        <f t="shared" si="1935"/>
        <v>0</v>
      </c>
      <c r="FV118" s="70">
        <f>Контингент!AF123</f>
        <v>0</v>
      </c>
      <c r="FW118" s="177">
        <f t="shared" si="1936"/>
        <v>0</v>
      </c>
      <c r="FX118" s="177">
        <f t="shared" si="1937"/>
        <v>0</v>
      </c>
      <c r="FY118" s="70">
        <f>Контингент!AG123</f>
        <v>0</v>
      </c>
      <c r="FZ118" s="177">
        <f t="shared" si="1938"/>
        <v>0</v>
      </c>
      <c r="GA118" s="177">
        <f t="shared" si="1939"/>
        <v>0</v>
      </c>
      <c r="GB118" s="70">
        <f>Контингент!AH123</f>
        <v>0</v>
      </c>
      <c r="GC118" s="177">
        <f t="shared" si="1940"/>
        <v>0</v>
      </c>
      <c r="GD118" s="177">
        <f t="shared" si="1941"/>
        <v>0</v>
      </c>
      <c r="GE118" s="70">
        <f>Контингент!AI123</f>
        <v>0</v>
      </c>
      <c r="GF118" s="177">
        <f t="shared" si="1942"/>
        <v>0</v>
      </c>
      <c r="GG118" s="177">
        <f t="shared" si="1943"/>
        <v>0</v>
      </c>
      <c r="GH118" s="70">
        <f>Контингент!AJ123</f>
        <v>0</v>
      </c>
      <c r="GI118" s="177">
        <f t="shared" si="1944"/>
        <v>0</v>
      </c>
      <c r="GJ118" s="177">
        <f t="shared" si="1945"/>
        <v>0</v>
      </c>
      <c r="GK118" s="70">
        <f>Контингент!AX123</f>
        <v>0</v>
      </c>
      <c r="GL118" s="177">
        <f t="shared" si="1946"/>
        <v>0</v>
      </c>
      <c r="GM118" s="177">
        <f t="shared" si="1947"/>
        <v>0</v>
      </c>
      <c r="GN118" s="70">
        <f>Контингент!AY123</f>
        <v>0</v>
      </c>
      <c r="GO118" s="177">
        <f t="shared" si="1948"/>
        <v>0</v>
      </c>
      <c r="GP118" s="177">
        <f t="shared" si="1949"/>
        <v>0</v>
      </c>
      <c r="GQ118" s="70">
        <f>Контингент!AZ123</f>
        <v>0</v>
      </c>
      <c r="GR118" s="177">
        <f t="shared" si="1950"/>
        <v>0</v>
      </c>
      <c r="GS118" s="177">
        <f t="shared" si="1951"/>
        <v>0</v>
      </c>
      <c r="GT118" s="70">
        <f>Контингент!BA123</f>
        <v>0</v>
      </c>
      <c r="GU118" s="177">
        <f t="shared" si="1952"/>
        <v>0</v>
      </c>
      <c r="GV118" s="177">
        <f t="shared" si="1953"/>
        <v>0</v>
      </c>
      <c r="GW118" s="70">
        <f>Контингент!BB123</f>
        <v>0</v>
      </c>
      <c r="GX118" s="177">
        <f t="shared" si="1954"/>
        <v>0</v>
      </c>
      <c r="GY118" s="177">
        <f t="shared" si="1955"/>
        <v>0</v>
      </c>
      <c r="GZ118" s="70">
        <f>Контингент!BC123</f>
        <v>0</v>
      </c>
      <c r="HA118" s="177">
        <f t="shared" si="1956"/>
        <v>0</v>
      </c>
      <c r="HB118" s="177">
        <f t="shared" si="1957"/>
        <v>0</v>
      </c>
      <c r="HC118" s="70">
        <f>Контингент!BD123</f>
        <v>0</v>
      </c>
      <c r="HD118" s="177">
        <f t="shared" si="1958"/>
        <v>0</v>
      </c>
      <c r="HE118" s="177">
        <f t="shared" si="1959"/>
        <v>0</v>
      </c>
      <c r="HF118" s="70">
        <f>Контингент!BE123</f>
        <v>0</v>
      </c>
      <c r="HG118" s="177">
        <f t="shared" si="1960"/>
        <v>0</v>
      </c>
      <c r="HH118" s="177">
        <f t="shared" si="1961"/>
        <v>0</v>
      </c>
      <c r="HI118" s="70">
        <f>Контингент!BF123</f>
        <v>0</v>
      </c>
      <c r="HJ118" s="177">
        <f t="shared" si="1962"/>
        <v>0</v>
      </c>
      <c r="HK118" s="177">
        <f t="shared" si="1963"/>
        <v>0</v>
      </c>
      <c r="HL118" s="70">
        <f>Контингент!F123</f>
        <v>0</v>
      </c>
      <c r="HM118" s="177">
        <f t="shared" si="1964"/>
        <v>0</v>
      </c>
      <c r="HN118" s="177">
        <f t="shared" si="1965"/>
        <v>0</v>
      </c>
      <c r="HO118" s="70">
        <f>Контингент!G123</f>
        <v>0</v>
      </c>
      <c r="HP118" s="177">
        <f t="shared" si="1966"/>
        <v>0</v>
      </c>
      <c r="HQ118" s="177">
        <f t="shared" si="1967"/>
        <v>0</v>
      </c>
      <c r="HR118" s="70">
        <f>Контингент!AQ123</f>
        <v>0</v>
      </c>
      <c r="HS118" s="177">
        <f t="shared" si="1968"/>
        <v>0</v>
      </c>
      <c r="HT118" s="177">
        <f t="shared" si="1969"/>
        <v>0</v>
      </c>
      <c r="HU118" s="70">
        <f>Контингент!M123</f>
        <v>0</v>
      </c>
      <c r="HV118" s="177">
        <f t="shared" si="1970"/>
        <v>0</v>
      </c>
      <c r="HW118" s="177">
        <f t="shared" si="1971"/>
        <v>0</v>
      </c>
      <c r="HX118" s="70">
        <f>Контингент!N123</f>
        <v>0</v>
      </c>
      <c r="HY118" s="177">
        <f t="shared" si="1972"/>
        <v>0</v>
      </c>
      <c r="HZ118" s="177">
        <f t="shared" si="1973"/>
        <v>0</v>
      </c>
      <c r="IA118" s="70">
        <f>Контингент!AU123</f>
        <v>0</v>
      </c>
      <c r="IB118" s="177">
        <f t="shared" si="1974"/>
        <v>0</v>
      </c>
      <c r="IC118" s="177">
        <f t="shared" si="1975"/>
        <v>0</v>
      </c>
      <c r="ID118" s="70">
        <f>Контингент!AL123</f>
        <v>0</v>
      </c>
      <c r="IE118" s="177">
        <f t="shared" si="1976"/>
        <v>0</v>
      </c>
      <c r="IF118" s="177">
        <f t="shared" si="1977"/>
        <v>0</v>
      </c>
      <c r="IG118" s="70">
        <f>Контингент!AM123</f>
        <v>0</v>
      </c>
      <c r="IH118" s="177">
        <f t="shared" si="1978"/>
        <v>0</v>
      </c>
      <c r="II118" s="177">
        <f t="shared" si="1979"/>
        <v>0</v>
      </c>
      <c r="IJ118" s="70">
        <f>Контингент!BH123</f>
        <v>0</v>
      </c>
      <c r="IK118" s="177">
        <f t="shared" si="1980"/>
        <v>0</v>
      </c>
      <c r="IL118" s="177">
        <f t="shared" si="1981"/>
        <v>0</v>
      </c>
      <c r="IM118" s="70">
        <f>Контингент!H123+Контингент!I123</f>
        <v>0</v>
      </c>
      <c r="IN118" s="177">
        <f t="shared" si="1982"/>
        <v>0</v>
      </c>
      <c r="IO118" s="177">
        <f t="shared" si="1983"/>
        <v>0</v>
      </c>
      <c r="IP118" s="70">
        <f>Контингент!J123</f>
        <v>0</v>
      </c>
      <c r="IQ118" s="177">
        <f t="shared" si="1984"/>
        <v>0</v>
      </c>
      <c r="IR118" s="177">
        <f t="shared" si="1985"/>
        <v>0</v>
      </c>
      <c r="IS118" s="70">
        <f>Контингент!AR123+Контингент!AS123</f>
        <v>0</v>
      </c>
      <c r="IT118" s="177">
        <f t="shared" si="1986"/>
        <v>0</v>
      </c>
      <c r="IU118" s="177">
        <f t="shared" si="1987"/>
        <v>0</v>
      </c>
      <c r="IV118" s="70">
        <f>Контингент!O123+Контингент!P123</f>
        <v>0</v>
      </c>
      <c r="IW118" s="177">
        <f t="shared" si="1988"/>
        <v>0</v>
      </c>
      <c r="IX118" s="177">
        <f t="shared" si="1989"/>
        <v>0</v>
      </c>
      <c r="IY118" s="70">
        <f>Контингент!Q123</f>
        <v>0</v>
      </c>
      <c r="IZ118" s="177">
        <f t="shared" si="1990"/>
        <v>0</v>
      </c>
      <c r="JA118" s="177">
        <f t="shared" si="1991"/>
        <v>0</v>
      </c>
      <c r="JB118" s="70">
        <f>Контингент!AV123+Контингент!AW123</f>
        <v>0</v>
      </c>
      <c r="JC118" s="177">
        <f t="shared" si="1992"/>
        <v>0</v>
      </c>
      <c r="JD118" s="177">
        <f t="shared" si="1993"/>
        <v>0</v>
      </c>
      <c r="JE118" s="70">
        <f>Контингент!AN123</f>
        <v>0</v>
      </c>
      <c r="JF118" s="177">
        <f t="shared" si="1994"/>
        <v>0</v>
      </c>
      <c r="JG118" s="177">
        <f t="shared" si="1995"/>
        <v>0</v>
      </c>
      <c r="JH118" s="70">
        <f>Контингент!AO123</f>
        <v>0</v>
      </c>
      <c r="JI118" s="177">
        <f t="shared" si="1996"/>
        <v>0</v>
      </c>
      <c r="JJ118" s="177">
        <f t="shared" si="1997"/>
        <v>0</v>
      </c>
      <c r="JK118" s="70">
        <f>Контингент!BI123</f>
        <v>0</v>
      </c>
      <c r="JL118" s="70">
        <f t="shared" si="1998"/>
        <v>60</v>
      </c>
      <c r="JM118" s="70">
        <f>Контингент!CZ123</f>
        <v>0</v>
      </c>
      <c r="JN118" s="70">
        <f t="shared" si="1999"/>
        <v>60</v>
      </c>
      <c r="JO118" s="177">
        <f t="shared" si="2000"/>
        <v>2291</v>
      </c>
      <c r="JP118" s="177">
        <f t="shared" si="2001"/>
        <v>611</v>
      </c>
      <c r="JQ118" s="143">
        <f>'Нормативы и коэффициенты МОО'!$Y$17</f>
        <v>0.89426399999999995</v>
      </c>
      <c r="JR118" s="14">
        <v>1</v>
      </c>
      <c r="JS118" s="177">
        <f t="shared" si="2002"/>
        <v>2049</v>
      </c>
      <c r="JT118" s="177">
        <f t="shared" si="2003"/>
        <v>546</v>
      </c>
      <c r="JU118" s="177">
        <f t="shared" si="2004"/>
        <v>625</v>
      </c>
      <c r="JV118" s="177">
        <f t="shared" si="2005"/>
        <v>0</v>
      </c>
      <c r="JW118" s="70">
        <f>Контингент!DU123</f>
        <v>27</v>
      </c>
      <c r="JX118" s="177">
        <f t="shared" si="2006"/>
        <v>0</v>
      </c>
      <c r="JY118" s="177">
        <f t="shared" si="2007"/>
        <v>0</v>
      </c>
      <c r="JZ118" s="70">
        <f>Контингент!DV123</f>
        <v>0</v>
      </c>
      <c r="KA118" s="177">
        <f t="shared" si="2008"/>
        <v>0</v>
      </c>
      <c r="KB118" s="177">
        <f t="shared" si="2009"/>
        <v>0</v>
      </c>
      <c r="KC118" s="70">
        <f>(Контингент!DW123+Контингент!DX123+Контингент!DY123+Контингент!DZ123+Контингент!EA123+Контингент!EB123+Контингент!EC123+Контингент!ED123+Контингент!EE123)</f>
        <v>0</v>
      </c>
      <c r="KD118" s="177">
        <f t="shared" si="2010"/>
        <v>0</v>
      </c>
      <c r="KE118" s="177">
        <f t="shared" si="2011"/>
        <v>0</v>
      </c>
      <c r="KF118" s="70">
        <f>Контингент!EF123</f>
        <v>0</v>
      </c>
      <c r="KG118" s="177">
        <f t="shared" si="2012"/>
        <v>0</v>
      </c>
      <c r="KH118" s="177">
        <f t="shared" si="2013"/>
        <v>0</v>
      </c>
      <c r="KI118" s="70">
        <f>Контингент!EG123</f>
        <v>0</v>
      </c>
      <c r="KJ118" s="177">
        <f t="shared" si="2014"/>
        <v>0</v>
      </c>
      <c r="KK118" s="177">
        <f t="shared" si="2015"/>
        <v>0</v>
      </c>
      <c r="KL118" s="70">
        <f>Контингент!EH123</f>
        <v>0</v>
      </c>
      <c r="KM118" s="177">
        <f t="shared" si="2016"/>
        <v>0</v>
      </c>
      <c r="KN118" s="177">
        <f t="shared" si="2017"/>
        <v>0</v>
      </c>
      <c r="KO118" s="70">
        <f>Контингент!EI123</f>
        <v>0</v>
      </c>
      <c r="KP118" s="177">
        <f t="shared" si="2018"/>
        <v>0</v>
      </c>
      <c r="KQ118" s="177">
        <f t="shared" si="2019"/>
        <v>0</v>
      </c>
      <c r="KR118" s="70">
        <f>Контингент!EJ123</f>
        <v>0</v>
      </c>
      <c r="KS118" s="177">
        <f t="shared" si="2020"/>
        <v>0</v>
      </c>
      <c r="KT118" s="177">
        <f t="shared" si="2021"/>
        <v>0</v>
      </c>
      <c r="KU118" s="70">
        <f>Контингент!EK123</f>
        <v>0</v>
      </c>
      <c r="KV118" s="70">
        <f t="shared" si="2022"/>
        <v>27</v>
      </c>
      <c r="KW118" s="177">
        <f t="shared" si="2023"/>
        <v>625</v>
      </c>
      <c r="KX118" s="177">
        <f t="shared" si="2024"/>
        <v>0</v>
      </c>
      <c r="KY118" s="143">
        <f>'Нормативы и коэффициенты МОО'!$Y$17</f>
        <v>0.89426399999999995</v>
      </c>
      <c r="KZ118" s="14">
        <v>1</v>
      </c>
      <c r="LA118" s="177">
        <f t="shared" si="2025"/>
        <v>559</v>
      </c>
      <c r="LB118" s="177">
        <f t="shared" si="2026"/>
        <v>0</v>
      </c>
      <c r="LC118" s="177">
        <f t="shared" si="2027"/>
        <v>265</v>
      </c>
      <c r="LD118" s="177">
        <f t="shared" si="2028"/>
        <v>0</v>
      </c>
      <c r="LE118" s="70">
        <f>Контингент!DC123</f>
        <v>60</v>
      </c>
      <c r="LF118" s="177">
        <f t="shared" si="2029"/>
        <v>0</v>
      </c>
      <c r="LG118" s="177">
        <f t="shared" si="2030"/>
        <v>0</v>
      </c>
      <c r="LH118" s="70">
        <f>Контингент!DD123</f>
        <v>0</v>
      </c>
      <c r="LI118" s="177">
        <f t="shared" si="2031"/>
        <v>0</v>
      </c>
      <c r="LJ118" s="177">
        <f t="shared" si="2032"/>
        <v>0</v>
      </c>
      <c r="LK118" s="70">
        <f>Контингент!DE123</f>
        <v>0</v>
      </c>
      <c r="LL118" s="177">
        <f t="shared" si="2033"/>
        <v>0</v>
      </c>
      <c r="LM118" s="177">
        <f t="shared" si="2034"/>
        <v>0</v>
      </c>
      <c r="LN118" s="70">
        <f>Контингент!DF123</f>
        <v>0</v>
      </c>
      <c r="LO118" s="177">
        <f t="shared" si="2035"/>
        <v>0</v>
      </c>
      <c r="LP118" s="177">
        <f t="shared" si="2036"/>
        <v>0</v>
      </c>
      <c r="LQ118" s="70">
        <f>Контингент!DG123</f>
        <v>0</v>
      </c>
      <c r="LR118" s="177">
        <f t="shared" si="2037"/>
        <v>0</v>
      </c>
      <c r="LS118" s="177">
        <f t="shared" si="2038"/>
        <v>0</v>
      </c>
      <c r="LT118" s="70">
        <f>Контингент!DH123</f>
        <v>0</v>
      </c>
      <c r="LU118" s="177">
        <f t="shared" si="2039"/>
        <v>0</v>
      </c>
      <c r="LV118" s="177">
        <f t="shared" si="2040"/>
        <v>0</v>
      </c>
      <c r="LW118" s="70">
        <f>Контингент!DI123</f>
        <v>0</v>
      </c>
      <c r="LX118" s="177">
        <f t="shared" si="2041"/>
        <v>0</v>
      </c>
      <c r="LY118" s="177">
        <f t="shared" si="2042"/>
        <v>0</v>
      </c>
      <c r="LZ118" s="70">
        <f>Контингент!DJ123</f>
        <v>0</v>
      </c>
      <c r="MA118" s="177">
        <f t="shared" si="2043"/>
        <v>0</v>
      </c>
      <c r="MB118" s="177">
        <f t="shared" si="2044"/>
        <v>0</v>
      </c>
      <c r="MC118" s="70">
        <f>Контингент!DK123</f>
        <v>0</v>
      </c>
      <c r="MD118" s="177">
        <f t="shared" si="2045"/>
        <v>0</v>
      </c>
      <c r="ME118" s="177">
        <f t="shared" si="2046"/>
        <v>0</v>
      </c>
      <c r="MF118" s="70">
        <f>Контингент!DL123</f>
        <v>0</v>
      </c>
      <c r="MG118" s="177">
        <f t="shared" si="2047"/>
        <v>0</v>
      </c>
      <c r="MH118" s="177">
        <f t="shared" si="2048"/>
        <v>0</v>
      </c>
      <c r="MI118" s="70">
        <f>Контингент!DM123</f>
        <v>0</v>
      </c>
      <c r="MJ118" s="177">
        <f t="shared" si="2049"/>
        <v>0</v>
      </c>
      <c r="MK118" s="177">
        <f t="shared" si="2050"/>
        <v>0</v>
      </c>
      <c r="ML118" s="70">
        <f>Контингент!DN123</f>
        <v>0</v>
      </c>
      <c r="MM118" s="177">
        <f t="shared" si="2051"/>
        <v>0</v>
      </c>
      <c r="MN118" s="177">
        <f t="shared" si="2052"/>
        <v>0</v>
      </c>
      <c r="MO118" s="70">
        <f>Контингент!DO123</f>
        <v>0</v>
      </c>
      <c r="MP118" s="177">
        <f t="shared" si="2053"/>
        <v>0</v>
      </c>
      <c r="MQ118" s="177">
        <f t="shared" si="2054"/>
        <v>0</v>
      </c>
      <c r="MR118" s="70">
        <f>Контингент!DP123</f>
        <v>0</v>
      </c>
      <c r="MS118" s="177">
        <f t="shared" si="2055"/>
        <v>0</v>
      </c>
      <c r="MT118" s="177">
        <f t="shared" si="2056"/>
        <v>0</v>
      </c>
      <c r="MU118" s="70">
        <f>Контингент!DQ123</f>
        <v>0</v>
      </c>
      <c r="MV118" s="177">
        <f t="shared" si="2057"/>
        <v>0</v>
      </c>
      <c r="MW118" s="177">
        <f t="shared" si="2058"/>
        <v>0</v>
      </c>
      <c r="MX118" s="70">
        <f>Контингент!DR123</f>
        <v>0</v>
      </c>
      <c r="MY118" s="177">
        <f t="shared" si="2059"/>
        <v>0</v>
      </c>
      <c r="MZ118" s="177">
        <f t="shared" si="2060"/>
        <v>0</v>
      </c>
      <c r="NA118" s="70">
        <f>Контингент!DS123</f>
        <v>0</v>
      </c>
      <c r="NB118" s="70">
        <f t="shared" si="2061"/>
        <v>60</v>
      </c>
      <c r="NC118" s="177">
        <f t="shared" si="2062"/>
        <v>265</v>
      </c>
      <c r="ND118" s="177">
        <f t="shared" si="2063"/>
        <v>0</v>
      </c>
      <c r="NE118" s="143">
        <f>'Нормативы и коэффициенты МОО'!$Y$17</f>
        <v>0.89426399999999995</v>
      </c>
      <c r="NF118" s="14">
        <v>1</v>
      </c>
      <c r="NG118" s="14">
        <v>12</v>
      </c>
      <c r="NH118" s="14">
        <v>8</v>
      </c>
      <c r="NI118" s="177">
        <f t="shared" si="2064"/>
        <v>158</v>
      </c>
      <c r="NJ118" s="177">
        <f t="shared" si="2065"/>
        <v>0</v>
      </c>
      <c r="NK118" s="177">
        <f t="shared" si="2066"/>
        <v>353</v>
      </c>
      <c r="NL118" s="177">
        <f t="shared" si="2067"/>
        <v>94</v>
      </c>
      <c r="NM118" s="70">
        <f>Контингент!DC123</f>
        <v>60</v>
      </c>
      <c r="NN118" s="177">
        <f t="shared" si="2068"/>
        <v>0</v>
      </c>
      <c r="NO118" s="177">
        <f t="shared" si="2069"/>
        <v>0</v>
      </c>
      <c r="NP118" s="70">
        <f>Контингент!DD123</f>
        <v>0</v>
      </c>
      <c r="NQ118" s="177">
        <f t="shared" si="2070"/>
        <v>0</v>
      </c>
      <c r="NR118" s="177">
        <f t="shared" si="2071"/>
        <v>0</v>
      </c>
      <c r="NS118" s="70">
        <f>Контингент!DE123</f>
        <v>0</v>
      </c>
      <c r="NT118" s="177">
        <f t="shared" si="2072"/>
        <v>0</v>
      </c>
      <c r="NU118" s="177">
        <f t="shared" si="2073"/>
        <v>0</v>
      </c>
      <c r="NV118" s="70">
        <f>Контингент!DF123</f>
        <v>0</v>
      </c>
      <c r="NW118" s="177">
        <f t="shared" si="2074"/>
        <v>0</v>
      </c>
      <c r="NX118" s="177">
        <f t="shared" si="2075"/>
        <v>0</v>
      </c>
      <c r="NY118" s="70">
        <f>Контингент!DG123</f>
        <v>0</v>
      </c>
      <c r="NZ118" s="177">
        <f t="shared" si="2076"/>
        <v>0</v>
      </c>
      <c r="OA118" s="177">
        <f t="shared" si="2077"/>
        <v>0</v>
      </c>
      <c r="OB118" s="70">
        <f>Контингент!DH123</f>
        <v>0</v>
      </c>
      <c r="OC118" s="177">
        <f t="shared" si="2078"/>
        <v>0</v>
      </c>
      <c r="OD118" s="177">
        <f t="shared" si="2079"/>
        <v>0</v>
      </c>
      <c r="OE118" s="70">
        <f>Контингент!DI123</f>
        <v>0</v>
      </c>
      <c r="OF118" s="177">
        <f t="shared" si="2080"/>
        <v>0</v>
      </c>
      <c r="OG118" s="177">
        <f t="shared" si="2081"/>
        <v>0</v>
      </c>
      <c r="OH118" s="70">
        <f>Контингент!DJ123</f>
        <v>0</v>
      </c>
      <c r="OI118" s="177">
        <f t="shared" si="2082"/>
        <v>0</v>
      </c>
      <c r="OJ118" s="177">
        <f t="shared" si="2083"/>
        <v>0</v>
      </c>
      <c r="OK118" s="70">
        <f>Контингент!DK123</f>
        <v>0</v>
      </c>
      <c r="OL118" s="177">
        <f t="shared" si="2084"/>
        <v>0</v>
      </c>
      <c r="OM118" s="177">
        <f t="shared" si="2085"/>
        <v>0</v>
      </c>
      <c r="ON118" s="70">
        <f>Контингент!DL123</f>
        <v>0</v>
      </c>
      <c r="OO118" s="177">
        <f t="shared" si="2086"/>
        <v>0</v>
      </c>
      <c r="OP118" s="177">
        <f t="shared" si="2087"/>
        <v>0</v>
      </c>
      <c r="OQ118" s="70">
        <f>Контингент!DM123</f>
        <v>0</v>
      </c>
      <c r="OR118" s="177">
        <f t="shared" si="2088"/>
        <v>0</v>
      </c>
      <c r="OS118" s="177">
        <f t="shared" si="2089"/>
        <v>0</v>
      </c>
      <c r="OT118" s="70">
        <f>Контингент!DN123</f>
        <v>0</v>
      </c>
      <c r="OU118" s="177">
        <f t="shared" si="2090"/>
        <v>0</v>
      </c>
      <c r="OV118" s="177">
        <f t="shared" si="2091"/>
        <v>0</v>
      </c>
      <c r="OW118" s="70">
        <f>Контингент!DO123</f>
        <v>0</v>
      </c>
      <c r="OX118" s="177">
        <f t="shared" si="2092"/>
        <v>0</v>
      </c>
      <c r="OY118" s="177">
        <f t="shared" si="2093"/>
        <v>0</v>
      </c>
      <c r="OZ118" s="70">
        <f>Контингент!DP123</f>
        <v>0</v>
      </c>
      <c r="PA118" s="177">
        <f t="shared" si="2094"/>
        <v>0</v>
      </c>
      <c r="PB118" s="177">
        <f t="shared" si="2095"/>
        <v>0</v>
      </c>
      <c r="PC118" s="70">
        <f>Контингент!DQ123</f>
        <v>0</v>
      </c>
      <c r="PD118" s="177">
        <f t="shared" si="2096"/>
        <v>0</v>
      </c>
      <c r="PE118" s="177">
        <f t="shared" si="2097"/>
        <v>0</v>
      </c>
      <c r="PF118" s="70">
        <f>Контингент!DR123</f>
        <v>0</v>
      </c>
      <c r="PG118" s="177">
        <f t="shared" si="2098"/>
        <v>0</v>
      </c>
      <c r="PH118" s="177">
        <f t="shared" si="2099"/>
        <v>0</v>
      </c>
      <c r="PI118" s="70">
        <f>Контингент!DS123</f>
        <v>0</v>
      </c>
      <c r="PJ118" s="70">
        <f t="shared" si="2100"/>
        <v>60</v>
      </c>
      <c r="PK118" s="177">
        <f t="shared" si="2101"/>
        <v>353</v>
      </c>
      <c r="PL118" s="177">
        <f t="shared" si="2102"/>
        <v>94</v>
      </c>
      <c r="PM118" s="143">
        <f>'Нормативы и коэффициенты МОО'!$Y$17</f>
        <v>0.89426399999999995</v>
      </c>
      <c r="PN118" s="14">
        <v>1</v>
      </c>
      <c r="PO118" s="14">
        <v>12</v>
      </c>
      <c r="PP118" s="14">
        <v>4</v>
      </c>
      <c r="PQ118" s="177">
        <f t="shared" si="2103"/>
        <v>105</v>
      </c>
      <c r="PR118" s="177">
        <f t="shared" si="2104"/>
        <v>28</v>
      </c>
      <c r="PS118" s="153"/>
    </row>
    <row r="119" spans="1:435" x14ac:dyDescent="0.25">
      <c r="A119" s="110"/>
      <c r="B119" s="117" t="s">
        <v>329</v>
      </c>
      <c r="C119" s="120" t="s">
        <v>241</v>
      </c>
      <c r="D119" s="88">
        <f>'Нормативы и коэффициенты МОО'!$B$6</f>
        <v>38179.43</v>
      </c>
      <c r="E119" s="88">
        <f>'Нормативы и коэффициенты МОО'!$B$7</f>
        <v>53705.98</v>
      </c>
      <c r="F119" s="88">
        <f>'Нормативы и коэффициенты МОО'!$B$8</f>
        <v>55204.57</v>
      </c>
      <c r="G119" s="88">
        <f>'Нормативы и коэффициенты МОО'!$B$9</f>
        <v>78009.87</v>
      </c>
      <c r="H119" s="88">
        <f>'Нормативы и коэффициенты МОО'!$B$10</f>
        <v>23154.491086338148</v>
      </c>
      <c r="I119" s="88">
        <f>'Нормативы и коэффициенты МОО'!$B$11</f>
        <v>4412.8</v>
      </c>
      <c r="J119" s="88">
        <f>'Нормативы и коэффициенты МОО'!$B$12</f>
        <v>5883.73</v>
      </c>
      <c r="K119" s="88">
        <f>'Нормативы и коэффициенты МОО'!$C$6</f>
        <v>10181.18</v>
      </c>
      <c r="L119" s="88">
        <f>'Нормативы и коэффициенты МОО'!$C$7</f>
        <v>14321.59</v>
      </c>
      <c r="M119" s="88">
        <f>'Нормативы и коэффициенты МОО'!$C$8</f>
        <v>14721.22</v>
      </c>
      <c r="N119" s="88">
        <f>'Нормативы и коэффициенты МОО'!$C$9</f>
        <v>48613.13</v>
      </c>
      <c r="O119" s="88">
        <f>'Нормативы и коэффициенты МОО'!$C$10</f>
        <v>0</v>
      </c>
      <c r="P119" s="88">
        <f>'Нормативы и коэффициенты МОО'!$C$11</f>
        <v>0</v>
      </c>
      <c r="Q119" s="88">
        <f>'Нормативы и коэффициенты МОО'!$C$12</f>
        <v>1569</v>
      </c>
      <c r="R119" s="88">
        <f>'Нормативы и коэффициенты МОО'!$B$17</f>
        <v>1</v>
      </c>
      <c r="S119" s="88">
        <f>'Нормативы и коэффициенты МОО'!$B$18</f>
        <v>1</v>
      </c>
      <c r="T119" s="88">
        <f>'Нормативы и коэффициенты МОО'!$B$19</f>
        <v>1</v>
      </c>
      <c r="U119" s="88">
        <f>'Нормативы и коэффициенты МОО'!$B$20</f>
        <v>1</v>
      </c>
      <c r="V119" s="88">
        <f>'Нормативы и коэффициенты МОО'!$B$21</f>
        <v>1</v>
      </c>
      <c r="W119" s="88">
        <f>'Нормативы и коэффициенты МОО'!$B$22</f>
        <v>1</v>
      </c>
      <c r="X119" s="88">
        <f>'Нормативы и коэффициенты МОО'!$C$17</f>
        <v>2.1</v>
      </c>
      <c r="Y119" s="88">
        <f>'Нормативы и коэффициенты МОО'!$C$20</f>
        <v>1</v>
      </c>
      <c r="Z119" s="88">
        <f>'Нормативы и коэффициенты МОО'!$C$21</f>
        <v>1</v>
      </c>
      <c r="AA119" s="88">
        <f>'Нормативы и коэффициенты МОО'!$C$22</f>
        <v>2.1</v>
      </c>
      <c r="AB119" s="88">
        <f>'Нормативы и коэффициенты МОО'!$D$17</f>
        <v>1.83</v>
      </c>
      <c r="AC119" s="88">
        <f>'Нормативы и коэффициенты МОО'!$D$20</f>
        <v>1</v>
      </c>
      <c r="AD119" s="88">
        <f>'Нормативы и коэффициенты МОО'!$D$21</f>
        <v>1</v>
      </c>
      <c r="AE119" s="88">
        <f>'Нормативы и коэффициенты МОО'!$D$22</f>
        <v>1.83</v>
      </c>
      <c r="AF119" s="88">
        <f>'Нормативы и коэффициенты МОО'!$E$17</f>
        <v>1.74</v>
      </c>
      <c r="AG119" s="88">
        <f>'Нормативы и коэффициенты МОО'!$E$20</f>
        <v>1</v>
      </c>
      <c r="AH119" s="88">
        <f>'Нормативы и коэффициенты МОО'!$E$21</f>
        <v>1</v>
      </c>
      <c r="AI119" s="88">
        <f>'Нормативы и коэффициенты МОО'!$E$22</f>
        <v>1.74</v>
      </c>
      <c r="AJ119" s="88">
        <f>'Нормативы и коэффициенты МОО'!$F$17</f>
        <v>1.56</v>
      </c>
      <c r="AK119" s="88">
        <f>'Нормативы и коэффициенты МОО'!$F$20</f>
        <v>1</v>
      </c>
      <c r="AL119" s="88">
        <f>'Нормативы и коэффициенты МОО'!$F$21</f>
        <v>1</v>
      </c>
      <c r="AM119" s="88">
        <f>'Нормативы и коэффициенты МОО'!$F$22</f>
        <v>1.56</v>
      </c>
      <c r="AN119" s="88">
        <f>'Нормативы и коэффициенты МОО'!$G$17</f>
        <v>1.56</v>
      </c>
      <c r="AO119" s="88">
        <f>'Нормативы и коэффициенты МОО'!$G$20</f>
        <v>1</v>
      </c>
      <c r="AP119" s="88">
        <f>'Нормативы и коэффициенты МОО'!$G$21</f>
        <v>1</v>
      </c>
      <c r="AQ119" s="88">
        <f>'Нормативы и коэффициенты МОО'!$G$22</f>
        <v>1.56</v>
      </c>
      <c r="AR119" s="88">
        <f>'Нормативы и коэффициенты МОО'!$H$17</f>
        <v>2.31</v>
      </c>
      <c r="AS119" s="88">
        <f>'Нормативы и коэффициенты МОО'!$H$20</f>
        <v>1</v>
      </c>
      <c r="AT119" s="88">
        <f>'Нормативы и коэффициенты МОО'!$H$21</f>
        <v>1</v>
      </c>
      <c r="AU119" s="88">
        <f>'Нормативы и коэффициенты МОО'!$H$22</f>
        <v>2.31</v>
      </c>
      <c r="AV119" s="88">
        <f>'Нормативы и коэффициенты МОО'!$I$17</f>
        <v>1.56</v>
      </c>
      <c r="AW119" s="88">
        <f>'Нормативы и коэффициенты МОО'!$I$20</f>
        <v>1</v>
      </c>
      <c r="AX119" s="88">
        <f>'Нормативы и коэффициенты МОО'!$I$21</f>
        <v>1</v>
      </c>
      <c r="AY119" s="88">
        <f>'Нормативы и коэффициенты МОО'!$I$22</f>
        <v>1.56</v>
      </c>
      <c r="AZ119" s="88">
        <f>'Нормативы и коэффициенты МОО'!$J$17</f>
        <v>2.64</v>
      </c>
      <c r="BA119" s="88">
        <f>'Нормативы и коэффициенты МОО'!$J$20</f>
        <v>1</v>
      </c>
      <c r="BB119" s="88">
        <f>'Нормативы и коэффициенты МОО'!$J$21</f>
        <v>1</v>
      </c>
      <c r="BC119" s="88">
        <f>'Нормативы и коэффициенты МОО'!$J$22</f>
        <v>2.64</v>
      </c>
      <c r="BD119" s="88">
        <f>'Нормативы и коэффициенты МОО'!$K$17</f>
        <v>2.31</v>
      </c>
      <c r="BE119" s="88">
        <f>'Нормативы и коэффициенты МОО'!$K$20</f>
        <v>1</v>
      </c>
      <c r="BF119" s="88">
        <f>'Нормативы и коэффициенты МОО'!$K$21</f>
        <v>1</v>
      </c>
      <c r="BG119" s="88">
        <f>'Нормативы и коэффициенты МОО'!$K$22</f>
        <v>2.31</v>
      </c>
      <c r="BH119" s="88">
        <f>'Нормативы и коэффициенты МОО'!$L$18</f>
        <v>2</v>
      </c>
      <c r="BI119" s="88">
        <f>'Нормативы и коэффициенты МОО'!$L$19</f>
        <v>2</v>
      </c>
      <c r="BJ119" s="88">
        <f>'Нормативы и коэффициенты МОО'!$L$20</f>
        <v>1</v>
      </c>
      <c r="BK119" s="88">
        <f>'Нормативы и коэффициенты МОО'!$L$21</f>
        <v>1</v>
      </c>
      <c r="BL119" s="88">
        <f>'Нормативы и коэффициенты МОО'!$L$22</f>
        <v>2</v>
      </c>
      <c r="BM119" s="88">
        <f>'Нормативы и коэффициенты МОО'!$N$17</f>
        <v>1</v>
      </c>
      <c r="BN119" s="88">
        <f>'Нормативы и коэффициенты МОО'!$N$18</f>
        <v>1</v>
      </c>
      <c r="BO119" s="88">
        <f>'Нормативы и коэффициенты МОО'!$N$19</f>
        <v>1</v>
      </c>
      <c r="BP119" s="88">
        <f>'Нормативы и коэффициенты МОО'!$N$20</f>
        <v>1</v>
      </c>
      <c r="BQ119" s="88">
        <f>'Нормативы и коэффициенты МОО'!$N$21</f>
        <v>1</v>
      </c>
      <c r="BR119" s="88">
        <f>'Нормативы и коэффициенты МОО'!$N$22</f>
        <v>1</v>
      </c>
      <c r="BS119" s="88">
        <f>'Нормативы и коэффициенты МОО'!$O$17</f>
        <v>1.2</v>
      </c>
      <c r="BT119" s="88">
        <f>'Нормативы и коэффициенты МОО'!$O$18</f>
        <v>1.2</v>
      </c>
      <c r="BU119" s="88">
        <f>'Нормативы и коэффициенты МОО'!$O$19</f>
        <v>1.2</v>
      </c>
      <c r="BV119" s="88">
        <f>'Нормативы и коэффициенты МОО'!$O$20</f>
        <v>1</v>
      </c>
      <c r="BW119" s="88">
        <f>'Нормативы и коэффициенты МОО'!$O$21</f>
        <v>1</v>
      </c>
      <c r="BX119" s="88">
        <f>'Нормативы и коэффициенты МОО'!$O$22</f>
        <v>1</v>
      </c>
      <c r="BY119" s="88">
        <f>'Нормативы и коэффициенты МОО'!$P$17</f>
        <v>1.2</v>
      </c>
      <c r="BZ119" s="88">
        <f>'Нормативы и коэффициенты МОО'!$P$18</f>
        <v>1.2</v>
      </c>
      <c r="CA119" s="88">
        <f>'Нормативы и коэффициенты МОО'!$P$19</f>
        <v>1.2</v>
      </c>
      <c r="CB119" s="88">
        <f>'Нормативы и коэффициенты МОО'!$P$20</f>
        <v>1</v>
      </c>
      <c r="CC119" s="88">
        <f>'Нормативы и коэффициенты МОО'!$P$21</f>
        <v>1</v>
      </c>
      <c r="CD119" s="88">
        <f>'Нормативы и коэффициенты МОО'!$P$22</f>
        <v>1</v>
      </c>
      <c r="CE119" s="88">
        <f>'Нормативы и коэффициенты МОО'!$Q$17</f>
        <v>1</v>
      </c>
      <c r="CF119" s="88">
        <f>'Нормативы и коэффициенты МОО'!$Q$18</f>
        <v>1</v>
      </c>
      <c r="CG119" s="88">
        <f>'Нормативы и коэффициенты МОО'!$Q$19</f>
        <v>1</v>
      </c>
      <c r="CH119" s="88">
        <f>'Нормативы и коэффициенты МОО'!$Q$20</f>
        <v>1</v>
      </c>
      <c r="CI119" s="88">
        <f>'Нормативы и коэффициенты МОО'!$Q$21</f>
        <v>1</v>
      </c>
      <c r="CJ119" s="88">
        <f>'Нормативы и коэффициенты МОО'!$Q$22</f>
        <v>1</v>
      </c>
      <c r="CK119" s="88">
        <f>'Нормативы и коэффициенты МОО'!$R$17</f>
        <v>2</v>
      </c>
      <c r="CL119" s="88">
        <f>'Нормативы и коэффициенты МОО'!$R$18</f>
        <v>2</v>
      </c>
      <c r="CM119" s="88">
        <f>'Нормативы и коэффициенты МОО'!$R$19</f>
        <v>2</v>
      </c>
      <c r="CN119" s="88">
        <f>'Нормативы и коэффициенты МОО'!$R$20</f>
        <v>2</v>
      </c>
      <c r="CO119" s="88">
        <f>'Нормативы и коэффициенты МОО'!$R$21</f>
        <v>2</v>
      </c>
      <c r="CP119" s="88">
        <f>'Нормативы и коэффициенты МОО'!$R$22</f>
        <v>2</v>
      </c>
      <c r="CQ119" s="88">
        <f>'Нормативы и коэффициенты МОО'!$S$17</f>
        <v>1</v>
      </c>
      <c r="CR119" s="88">
        <f>'Нормативы и коэффициенты МОО'!$S$18</f>
        <v>1</v>
      </c>
      <c r="CS119" s="88">
        <f>'Нормативы и коэффициенты МОО'!$S$19</f>
        <v>1</v>
      </c>
      <c r="CT119" s="88">
        <f>'Нормативы и коэффициенты МОО'!$S$20</f>
        <v>2</v>
      </c>
      <c r="CU119" s="88">
        <f>'Нормативы и коэффициенты МОО'!$S$21</f>
        <v>2</v>
      </c>
      <c r="CV119" s="88">
        <f>'Нормативы и коэффициенты МОО'!$S$22</f>
        <v>1</v>
      </c>
      <c r="CW119" s="88">
        <f>'Нормативы и коэффициенты МОО'!$T$17</f>
        <v>1</v>
      </c>
      <c r="CX119" s="88">
        <f>'Нормативы и коэффициенты МОО'!$T$18</f>
        <v>1</v>
      </c>
      <c r="CY119" s="88">
        <f>'Нормативы и коэффициенты МОО'!$T$19</f>
        <v>1</v>
      </c>
      <c r="CZ119" s="88">
        <f>'Нормативы и коэффициенты МОО'!$T$20</f>
        <v>1</v>
      </c>
      <c r="DA119" s="88">
        <f>'Нормативы и коэффициенты МОО'!$T$21</f>
        <v>1</v>
      </c>
      <c r="DB119" s="88">
        <f>'Нормативы и коэффициенты МОО'!$T$22</f>
        <v>1</v>
      </c>
      <c r="DC119" s="88">
        <f>'Нормативы и коэффициенты МОО'!$U$17</f>
        <v>1</v>
      </c>
      <c r="DD119" s="88">
        <f>'Нормативы и коэффициенты МОО'!$U$18</f>
        <v>1</v>
      </c>
      <c r="DE119" s="88">
        <f>'Нормативы и коэффициенты МОО'!$U$19</f>
        <v>1</v>
      </c>
      <c r="DF119" s="88">
        <f>'Нормативы и коэффициенты МОО'!$U$20</f>
        <v>1</v>
      </c>
      <c r="DG119" s="88">
        <f>'Нормативы и коэффициенты МОО'!$U$21</f>
        <v>1</v>
      </c>
      <c r="DH119" s="88">
        <f>'Нормативы и коэффициенты МОО'!$U$22</f>
        <v>1</v>
      </c>
      <c r="DI119" s="88">
        <f>'Нормативы и коэффициенты МОО'!$V$17</f>
        <v>1</v>
      </c>
      <c r="DJ119" s="88">
        <f>'Нормативы и коэффициенты МОО'!$V$18</f>
        <v>1</v>
      </c>
      <c r="DK119" s="88">
        <f>'Нормативы и коэффициенты МОО'!$V$19</f>
        <v>1</v>
      </c>
      <c r="DL119" s="88">
        <f>'Нормативы и коэффициенты МОО'!$V$20</f>
        <v>1</v>
      </c>
      <c r="DM119" s="88">
        <f>'Нормативы и коэффициенты МОО'!$V$21</f>
        <v>1</v>
      </c>
      <c r="DN119" s="88">
        <f>'Нормативы и коэффициенты МОО'!$V$22</f>
        <v>1</v>
      </c>
      <c r="DO119" s="177">
        <f t="shared" si="1896"/>
        <v>4582</v>
      </c>
      <c r="DP119" s="177">
        <f t="shared" si="1897"/>
        <v>1222</v>
      </c>
      <c r="DQ119" s="70">
        <f>Контингент!D124</f>
        <v>120</v>
      </c>
      <c r="DR119" s="177">
        <f t="shared" si="1898"/>
        <v>0</v>
      </c>
      <c r="DS119" s="177">
        <f t="shared" si="1899"/>
        <v>0</v>
      </c>
      <c r="DT119" s="70">
        <f>Контингент!E124</f>
        <v>0</v>
      </c>
      <c r="DU119" s="177">
        <f t="shared" si="1900"/>
        <v>0</v>
      </c>
      <c r="DV119" s="177">
        <f t="shared" si="1901"/>
        <v>0</v>
      </c>
      <c r="DW119" s="70">
        <f>Контингент!AP124</f>
        <v>0</v>
      </c>
      <c r="DX119" s="177">
        <f t="shared" si="1902"/>
        <v>0</v>
      </c>
      <c r="DY119" s="177">
        <f t="shared" si="1903"/>
        <v>0</v>
      </c>
      <c r="DZ119" s="70">
        <f>Контингент!K124</f>
        <v>0</v>
      </c>
      <c r="EA119" s="177">
        <f t="shared" si="1904"/>
        <v>0</v>
      </c>
      <c r="EB119" s="177">
        <f t="shared" si="1905"/>
        <v>0</v>
      </c>
      <c r="EC119" s="70">
        <f>Контингент!L124</f>
        <v>0</v>
      </c>
      <c r="ED119" s="177">
        <f t="shared" si="1906"/>
        <v>0</v>
      </c>
      <c r="EE119" s="177">
        <f t="shared" si="1907"/>
        <v>0</v>
      </c>
      <c r="EF119" s="70">
        <f>Контингент!AT124</f>
        <v>0</v>
      </c>
      <c r="EG119" s="177">
        <f t="shared" si="1908"/>
        <v>0</v>
      </c>
      <c r="EH119" s="177">
        <f t="shared" si="1909"/>
        <v>0</v>
      </c>
      <c r="EI119" s="70">
        <f>Контингент!R124</f>
        <v>0</v>
      </c>
      <c r="EJ119" s="177">
        <f t="shared" si="1910"/>
        <v>0</v>
      </c>
      <c r="EK119" s="177">
        <f t="shared" si="1911"/>
        <v>0</v>
      </c>
      <c r="EL119" s="70">
        <f>Контингент!S124</f>
        <v>0</v>
      </c>
      <c r="EM119" s="177">
        <f t="shared" si="1912"/>
        <v>0</v>
      </c>
      <c r="EN119" s="177">
        <f t="shared" si="1913"/>
        <v>0</v>
      </c>
      <c r="EO119" s="70">
        <f>Контингент!T124</f>
        <v>0</v>
      </c>
      <c r="EP119" s="177">
        <f t="shared" si="1914"/>
        <v>0</v>
      </c>
      <c r="EQ119" s="177">
        <f t="shared" si="1915"/>
        <v>0</v>
      </c>
      <c r="ER119" s="70">
        <f>Контингент!U124</f>
        <v>0</v>
      </c>
      <c r="ES119" s="177">
        <f t="shared" si="1916"/>
        <v>0</v>
      </c>
      <c r="ET119" s="177">
        <f t="shared" si="1917"/>
        <v>0</v>
      </c>
      <c r="EU119" s="70">
        <f>Контингент!V124</f>
        <v>0</v>
      </c>
      <c r="EV119" s="177">
        <f t="shared" si="1918"/>
        <v>0</v>
      </c>
      <c r="EW119" s="177">
        <f t="shared" si="1919"/>
        <v>0</v>
      </c>
      <c r="EX119" s="70">
        <f>Контингент!W124</f>
        <v>0</v>
      </c>
      <c r="EY119" s="177">
        <f t="shared" si="1920"/>
        <v>0</v>
      </c>
      <c r="EZ119" s="177">
        <f t="shared" si="1921"/>
        <v>0</v>
      </c>
      <c r="FA119" s="70">
        <f>Контингент!X124</f>
        <v>0</v>
      </c>
      <c r="FB119" s="177">
        <f t="shared" si="1922"/>
        <v>0</v>
      </c>
      <c r="FC119" s="177">
        <f t="shared" si="1923"/>
        <v>0</v>
      </c>
      <c r="FD119" s="70">
        <f>Контингент!Y124</f>
        <v>0</v>
      </c>
      <c r="FE119" s="177">
        <f t="shared" si="1924"/>
        <v>0</v>
      </c>
      <c r="FF119" s="177">
        <f t="shared" si="1925"/>
        <v>0</v>
      </c>
      <c r="FG119" s="70">
        <f>Контингент!Z124</f>
        <v>0</v>
      </c>
      <c r="FH119" s="177">
        <f t="shared" si="1926"/>
        <v>0</v>
      </c>
      <c r="FI119" s="177">
        <f t="shared" si="1927"/>
        <v>0</v>
      </c>
      <c r="FJ119" s="70">
        <f>Контингент!AB124</f>
        <v>0</v>
      </c>
      <c r="FK119" s="177">
        <f t="shared" si="1928"/>
        <v>0</v>
      </c>
      <c r="FL119" s="177">
        <f t="shared" si="1929"/>
        <v>0</v>
      </c>
      <c r="FM119" s="70">
        <f>Контингент!AC124</f>
        <v>0</v>
      </c>
      <c r="FN119" s="177">
        <f t="shared" si="1930"/>
        <v>0</v>
      </c>
      <c r="FO119" s="177">
        <f t="shared" si="1931"/>
        <v>0</v>
      </c>
      <c r="FP119" s="70">
        <f>Контингент!AD124</f>
        <v>0</v>
      </c>
      <c r="FQ119" s="177">
        <f t="shared" si="1932"/>
        <v>0</v>
      </c>
      <c r="FR119" s="177">
        <f t="shared" si="1933"/>
        <v>0</v>
      </c>
      <c r="FS119" s="70">
        <f>Контингент!AE124</f>
        <v>0</v>
      </c>
      <c r="FT119" s="177">
        <f t="shared" si="1934"/>
        <v>0</v>
      </c>
      <c r="FU119" s="177">
        <f t="shared" si="1935"/>
        <v>0</v>
      </c>
      <c r="FV119" s="70">
        <f>Контингент!AF124</f>
        <v>0</v>
      </c>
      <c r="FW119" s="177">
        <f t="shared" si="1936"/>
        <v>0</v>
      </c>
      <c r="FX119" s="177">
        <f t="shared" si="1937"/>
        <v>0</v>
      </c>
      <c r="FY119" s="70">
        <f>Контингент!AG124</f>
        <v>0</v>
      </c>
      <c r="FZ119" s="177">
        <f t="shared" si="1938"/>
        <v>0</v>
      </c>
      <c r="GA119" s="177">
        <f t="shared" si="1939"/>
        <v>0</v>
      </c>
      <c r="GB119" s="70">
        <f>Контингент!AH124</f>
        <v>0</v>
      </c>
      <c r="GC119" s="177">
        <f t="shared" si="1940"/>
        <v>0</v>
      </c>
      <c r="GD119" s="177">
        <f t="shared" si="1941"/>
        <v>0</v>
      </c>
      <c r="GE119" s="70">
        <f>Контингент!AI124</f>
        <v>0</v>
      </c>
      <c r="GF119" s="177">
        <f t="shared" si="1942"/>
        <v>0</v>
      </c>
      <c r="GG119" s="177">
        <f t="shared" si="1943"/>
        <v>0</v>
      </c>
      <c r="GH119" s="70">
        <f>Контингент!AJ124</f>
        <v>0</v>
      </c>
      <c r="GI119" s="177">
        <f t="shared" si="1944"/>
        <v>0</v>
      </c>
      <c r="GJ119" s="177">
        <f t="shared" si="1945"/>
        <v>0</v>
      </c>
      <c r="GK119" s="70">
        <f>Контингент!AX124</f>
        <v>0</v>
      </c>
      <c r="GL119" s="177">
        <f t="shared" si="1946"/>
        <v>0</v>
      </c>
      <c r="GM119" s="177">
        <f t="shared" si="1947"/>
        <v>0</v>
      </c>
      <c r="GN119" s="70">
        <f>Контингент!AY124</f>
        <v>0</v>
      </c>
      <c r="GO119" s="177">
        <f t="shared" si="1948"/>
        <v>0</v>
      </c>
      <c r="GP119" s="177">
        <f t="shared" si="1949"/>
        <v>0</v>
      </c>
      <c r="GQ119" s="70">
        <f>Контингент!AZ124</f>
        <v>0</v>
      </c>
      <c r="GR119" s="177">
        <f t="shared" si="1950"/>
        <v>0</v>
      </c>
      <c r="GS119" s="177">
        <f t="shared" si="1951"/>
        <v>0</v>
      </c>
      <c r="GT119" s="70">
        <f>Контингент!BA124</f>
        <v>0</v>
      </c>
      <c r="GU119" s="177">
        <f t="shared" si="1952"/>
        <v>0</v>
      </c>
      <c r="GV119" s="177">
        <f t="shared" si="1953"/>
        <v>0</v>
      </c>
      <c r="GW119" s="70">
        <f>Контингент!BB124</f>
        <v>0</v>
      </c>
      <c r="GX119" s="177">
        <f t="shared" si="1954"/>
        <v>0</v>
      </c>
      <c r="GY119" s="177">
        <f t="shared" si="1955"/>
        <v>0</v>
      </c>
      <c r="GZ119" s="70">
        <f>Контингент!BC124</f>
        <v>0</v>
      </c>
      <c r="HA119" s="177">
        <f t="shared" si="1956"/>
        <v>0</v>
      </c>
      <c r="HB119" s="177">
        <f t="shared" si="1957"/>
        <v>0</v>
      </c>
      <c r="HC119" s="70">
        <f>Контингент!BD124</f>
        <v>0</v>
      </c>
      <c r="HD119" s="177">
        <f t="shared" si="1958"/>
        <v>0</v>
      </c>
      <c r="HE119" s="177">
        <f t="shared" si="1959"/>
        <v>0</v>
      </c>
      <c r="HF119" s="70">
        <f>Контингент!BE124</f>
        <v>0</v>
      </c>
      <c r="HG119" s="177">
        <f t="shared" si="1960"/>
        <v>0</v>
      </c>
      <c r="HH119" s="177">
        <f t="shared" si="1961"/>
        <v>0</v>
      </c>
      <c r="HI119" s="70">
        <f>Контингент!BF124</f>
        <v>0</v>
      </c>
      <c r="HJ119" s="177">
        <f t="shared" si="1962"/>
        <v>9130</v>
      </c>
      <c r="HK119" s="177">
        <f t="shared" si="1963"/>
        <v>2435</v>
      </c>
      <c r="HL119" s="70">
        <f>Контингент!F124</f>
        <v>170</v>
      </c>
      <c r="HM119" s="177">
        <f t="shared" si="1964"/>
        <v>0</v>
      </c>
      <c r="HN119" s="177">
        <f t="shared" si="1965"/>
        <v>0</v>
      </c>
      <c r="HO119" s="70">
        <f>Контингент!G124</f>
        <v>0</v>
      </c>
      <c r="HP119" s="177">
        <f t="shared" si="1966"/>
        <v>0</v>
      </c>
      <c r="HQ119" s="177">
        <f t="shared" si="1967"/>
        <v>0</v>
      </c>
      <c r="HR119" s="70">
        <f>Контингент!AQ124</f>
        <v>0</v>
      </c>
      <c r="HS119" s="177">
        <f t="shared" si="1968"/>
        <v>0</v>
      </c>
      <c r="HT119" s="177">
        <f t="shared" si="1969"/>
        <v>0</v>
      </c>
      <c r="HU119" s="70">
        <f>Контингент!M124</f>
        <v>0</v>
      </c>
      <c r="HV119" s="177">
        <f t="shared" si="1970"/>
        <v>0</v>
      </c>
      <c r="HW119" s="177">
        <f t="shared" si="1971"/>
        <v>0</v>
      </c>
      <c r="HX119" s="70">
        <f>Контингент!N124</f>
        <v>0</v>
      </c>
      <c r="HY119" s="177">
        <f t="shared" si="1972"/>
        <v>0</v>
      </c>
      <c r="HZ119" s="177">
        <f t="shared" si="1973"/>
        <v>0</v>
      </c>
      <c r="IA119" s="70">
        <f>Контингент!AU124</f>
        <v>0</v>
      </c>
      <c r="IB119" s="177">
        <f t="shared" si="1974"/>
        <v>0</v>
      </c>
      <c r="IC119" s="177">
        <f t="shared" si="1975"/>
        <v>0</v>
      </c>
      <c r="ID119" s="70">
        <f>Контингент!AL124</f>
        <v>0</v>
      </c>
      <c r="IE119" s="177">
        <f t="shared" si="1976"/>
        <v>0</v>
      </c>
      <c r="IF119" s="177">
        <f t="shared" si="1977"/>
        <v>0</v>
      </c>
      <c r="IG119" s="70">
        <f>Контингент!AM124</f>
        <v>0</v>
      </c>
      <c r="IH119" s="177">
        <f t="shared" si="1978"/>
        <v>0</v>
      </c>
      <c r="II119" s="177">
        <f t="shared" si="1979"/>
        <v>0</v>
      </c>
      <c r="IJ119" s="70">
        <f>Контингент!BH124</f>
        <v>0</v>
      </c>
      <c r="IK119" s="177">
        <f t="shared" si="1980"/>
        <v>2760</v>
      </c>
      <c r="IL119" s="177">
        <f t="shared" si="1981"/>
        <v>736</v>
      </c>
      <c r="IM119" s="70">
        <f>Контингент!H124+Контингент!I124</f>
        <v>50</v>
      </c>
      <c r="IN119" s="177">
        <f t="shared" si="1982"/>
        <v>0</v>
      </c>
      <c r="IO119" s="177">
        <f t="shared" si="1983"/>
        <v>0</v>
      </c>
      <c r="IP119" s="70">
        <f>Контингент!J124</f>
        <v>0</v>
      </c>
      <c r="IQ119" s="177">
        <f t="shared" si="1984"/>
        <v>0</v>
      </c>
      <c r="IR119" s="177">
        <f t="shared" si="1985"/>
        <v>0</v>
      </c>
      <c r="IS119" s="70">
        <f>Контингент!AR124+Контингент!AS124</f>
        <v>0</v>
      </c>
      <c r="IT119" s="177">
        <f t="shared" si="1986"/>
        <v>0</v>
      </c>
      <c r="IU119" s="177">
        <f t="shared" si="1987"/>
        <v>0</v>
      </c>
      <c r="IV119" s="70">
        <f>Контингент!O124+Контингент!P124</f>
        <v>0</v>
      </c>
      <c r="IW119" s="177">
        <f t="shared" si="1988"/>
        <v>0</v>
      </c>
      <c r="IX119" s="177">
        <f t="shared" si="1989"/>
        <v>0</v>
      </c>
      <c r="IY119" s="70">
        <f>Контингент!Q124</f>
        <v>0</v>
      </c>
      <c r="IZ119" s="177">
        <f t="shared" si="1990"/>
        <v>0</v>
      </c>
      <c r="JA119" s="177">
        <f t="shared" si="1991"/>
        <v>0</v>
      </c>
      <c r="JB119" s="70">
        <f>Контингент!AV124+Контингент!AW124</f>
        <v>0</v>
      </c>
      <c r="JC119" s="177">
        <f t="shared" si="1992"/>
        <v>0</v>
      </c>
      <c r="JD119" s="177">
        <f t="shared" si="1993"/>
        <v>0</v>
      </c>
      <c r="JE119" s="70">
        <f>Контингент!AN124</f>
        <v>0</v>
      </c>
      <c r="JF119" s="177">
        <f t="shared" si="1994"/>
        <v>0</v>
      </c>
      <c r="JG119" s="177">
        <f t="shared" si="1995"/>
        <v>0</v>
      </c>
      <c r="JH119" s="70">
        <f>Контингент!AO124</f>
        <v>0</v>
      </c>
      <c r="JI119" s="177">
        <f t="shared" si="1996"/>
        <v>0</v>
      </c>
      <c r="JJ119" s="177">
        <f t="shared" si="1997"/>
        <v>0</v>
      </c>
      <c r="JK119" s="70">
        <f>Контингент!BI124</f>
        <v>0</v>
      </c>
      <c r="JL119" s="70">
        <f t="shared" si="1998"/>
        <v>340</v>
      </c>
      <c r="JM119" s="70">
        <f>Контингент!CZ124</f>
        <v>75</v>
      </c>
      <c r="JN119" s="70">
        <f t="shared" si="1999"/>
        <v>415</v>
      </c>
      <c r="JO119" s="177">
        <f t="shared" si="2000"/>
        <v>16472</v>
      </c>
      <c r="JP119" s="177">
        <f t="shared" si="2001"/>
        <v>4393</v>
      </c>
      <c r="JQ119" s="143">
        <f>'Нормативы и коэффициенты МОО'!$Y$17</f>
        <v>0.89426399999999995</v>
      </c>
      <c r="JR119" s="14">
        <v>1</v>
      </c>
      <c r="JS119" s="177">
        <f t="shared" si="2002"/>
        <v>14730</v>
      </c>
      <c r="JT119" s="177">
        <f t="shared" si="2003"/>
        <v>3929</v>
      </c>
      <c r="JU119" s="177">
        <f t="shared" si="2004"/>
        <v>2779</v>
      </c>
      <c r="JV119" s="177">
        <f t="shared" si="2005"/>
        <v>0</v>
      </c>
      <c r="JW119" s="70">
        <f>Контингент!DU124</f>
        <v>120</v>
      </c>
      <c r="JX119" s="177">
        <f t="shared" si="2006"/>
        <v>0</v>
      </c>
      <c r="JY119" s="177">
        <f t="shared" si="2007"/>
        <v>0</v>
      </c>
      <c r="JZ119" s="70">
        <f>Контингент!DV124</f>
        <v>0</v>
      </c>
      <c r="KA119" s="177">
        <f t="shared" si="2008"/>
        <v>0</v>
      </c>
      <c r="KB119" s="177">
        <f t="shared" si="2009"/>
        <v>0</v>
      </c>
      <c r="KC119" s="70">
        <f>(Контингент!DW124+Контингент!DX124+Контингент!DY124+Контингент!DZ124+Контингент!EA124+Контингент!EB124+Контингент!EC124+Контингент!ED124+Контингент!EE124)</f>
        <v>0</v>
      </c>
      <c r="KD119" s="177">
        <f t="shared" si="2010"/>
        <v>3357</v>
      </c>
      <c r="KE119" s="177">
        <f t="shared" si="2011"/>
        <v>0</v>
      </c>
      <c r="KF119" s="70">
        <f>Контингент!EF124</f>
        <v>145</v>
      </c>
      <c r="KG119" s="177">
        <f t="shared" si="2012"/>
        <v>0</v>
      </c>
      <c r="KH119" s="177">
        <f t="shared" si="2013"/>
        <v>0</v>
      </c>
      <c r="KI119" s="70">
        <f>Контингент!EG124</f>
        <v>0</v>
      </c>
      <c r="KJ119" s="177">
        <f t="shared" si="2014"/>
        <v>0</v>
      </c>
      <c r="KK119" s="177">
        <f t="shared" si="2015"/>
        <v>0</v>
      </c>
      <c r="KL119" s="70">
        <f>Контингент!EH124</f>
        <v>0</v>
      </c>
      <c r="KM119" s="177">
        <f t="shared" si="2016"/>
        <v>0</v>
      </c>
      <c r="KN119" s="177">
        <f t="shared" si="2017"/>
        <v>0</v>
      </c>
      <c r="KO119" s="70">
        <f>Контингент!EI124</f>
        <v>0</v>
      </c>
      <c r="KP119" s="177">
        <f t="shared" si="2018"/>
        <v>0</v>
      </c>
      <c r="KQ119" s="177">
        <f t="shared" si="2019"/>
        <v>0</v>
      </c>
      <c r="KR119" s="70">
        <f>Контингент!EJ124</f>
        <v>0</v>
      </c>
      <c r="KS119" s="177">
        <f t="shared" si="2020"/>
        <v>0</v>
      </c>
      <c r="KT119" s="177">
        <f t="shared" si="2021"/>
        <v>0</v>
      </c>
      <c r="KU119" s="70">
        <f>Контингент!EK124</f>
        <v>0</v>
      </c>
      <c r="KV119" s="70">
        <f t="shared" si="2022"/>
        <v>265</v>
      </c>
      <c r="KW119" s="177">
        <f t="shared" si="2023"/>
        <v>6136</v>
      </c>
      <c r="KX119" s="177">
        <f t="shared" si="2024"/>
        <v>0</v>
      </c>
      <c r="KY119" s="143">
        <f>'Нормативы и коэффициенты МОО'!$Y$17</f>
        <v>0.89426399999999995</v>
      </c>
      <c r="KZ119" s="14">
        <v>1</v>
      </c>
      <c r="LA119" s="177">
        <f t="shared" si="2025"/>
        <v>5487</v>
      </c>
      <c r="LB119" s="177">
        <f t="shared" si="2026"/>
        <v>0</v>
      </c>
      <c r="LC119" s="177">
        <f t="shared" si="2027"/>
        <v>530</v>
      </c>
      <c r="LD119" s="177">
        <f t="shared" si="2028"/>
        <v>0</v>
      </c>
      <c r="LE119" s="70">
        <f>Контингент!DC124</f>
        <v>120</v>
      </c>
      <c r="LF119" s="177">
        <f t="shared" si="2029"/>
        <v>0</v>
      </c>
      <c r="LG119" s="177">
        <f t="shared" si="2030"/>
        <v>0</v>
      </c>
      <c r="LH119" s="70">
        <f>Контингент!DD124</f>
        <v>0</v>
      </c>
      <c r="LI119" s="177">
        <f t="shared" si="2031"/>
        <v>0</v>
      </c>
      <c r="LJ119" s="177">
        <f t="shared" si="2032"/>
        <v>0</v>
      </c>
      <c r="LK119" s="70">
        <f>Контингент!DE124</f>
        <v>0</v>
      </c>
      <c r="LL119" s="177">
        <f t="shared" si="2033"/>
        <v>0</v>
      </c>
      <c r="LM119" s="177">
        <f t="shared" si="2034"/>
        <v>0</v>
      </c>
      <c r="LN119" s="70">
        <f>Контингент!DF124</f>
        <v>0</v>
      </c>
      <c r="LO119" s="177">
        <f t="shared" si="2035"/>
        <v>0</v>
      </c>
      <c r="LP119" s="177">
        <f t="shared" si="2036"/>
        <v>0</v>
      </c>
      <c r="LQ119" s="70">
        <f>Контингент!DG124</f>
        <v>0</v>
      </c>
      <c r="LR119" s="177">
        <f t="shared" si="2037"/>
        <v>0</v>
      </c>
      <c r="LS119" s="177">
        <f t="shared" si="2038"/>
        <v>0</v>
      </c>
      <c r="LT119" s="70">
        <f>Контингент!DH124</f>
        <v>0</v>
      </c>
      <c r="LU119" s="177">
        <f t="shared" si="2039"/>
        <v>0</v>
      </c>
      <c r="LV119" s="177">
        <f t="shared" si="2040"/>
        <v>0</v>
      </c>
      <c r="LW119" s="70">
        <f>Контингент!DI124</f>
        <v>0</v>
      </c>
      <c r="LX119" s="177">
        <f t="shared" si="2041"/>
        <v>0</v>
      </c>
      <c r="LY119" s="177">
        <f t="shared" si="2042"/>
        <v>0</v>
      </c>
      <c r="LZ119" s="70">
        <f>Контингент!DJ124</f>
        <v>0</v>
      </c>
      <c r="MA119" s="177">
        <f t="shared" si="2043"/>
        <v>0</v>
      </c>
      <c r="MB119" s="177">
        <f t="shared" si="2044"/>
        <v>0</v>
      </c>
      <c r="MC119" s="70">
        <f>Контингент!DK124</f>
        <v>0</v>
      </c>
      <c r="MD119" s="177">
        <f t="shared" si="2045"/>
        <v>0</v>
      </c>
      <c r="ME119" s="177">
        <f t="shared" si="2046"/>
        <v>0</v>
      </c>
      <c r="MF119" s="70">
        <f>Контингент!DL124</f>
        <v>0</v>
      </c>
      <c r="MG119" s="177">
        <f t="shared" si="2047"/>
        <v>0</v>
      </c>
      <c r="MH119" s="177">
        <f t="shared" si="2048"/>
        <v>0</v>
      </c>
      <c r="MI119" s="70">
        <f>Контингент!DM124</f>
        <v>0</v>
      </c>
      <c r="MJ119" s="177">
        <f t="shared" si="2049"/>
        <v>750</v>
      </c>
      <c r="MK119" s="177">
        <f t="shared" si="2050"/>
        <v>0</v>
      </c>
      <c r="ML119" s="70">
        <f>Контингент!DN124</f>
        <v>170</v>
      </c>
      <c r="MM119" s="177">
        <f t="shared" si="2051"/>
        <v>0</v>
      </c>
      <c r="MN119" s="177">
        <f t="shared" si="2052"/>
        <v>0</v>
      </c>
      <c r="MO119" s="70">
        <f>Контингент!DO124</f>
        <v>0</v>
      </c>
      <c r="MP119" s="177">
        <f t="shared" si="2053"/>
        <v>0</v>
      </c>
      <c r="MQ119" s="177">
        <f t="shared" si="2054"/>
        <v>0</v>
      </c>
      <c r="MR119" s="70">
        <f>Контингент!DP124</f>
        <v>0</v>
      </c>
      <c r="MS119" s="177">
        <f t="shared" si="2055"/>
        <v>221</v>
      </c>
      <c r="MT119" s="177">
        <f t="shared" si="2056"/>
        <v>0</v>
      </c>
      <c r="MU119" s="70">
        <f>Контингент!DQ124</f>
        <v>50</v>
      </c>
      <c r="MV119" s="177">
        <f t="shared" si="2057"/>
        <v>0</v>
      </c>
      <c r="MW119" s="177">
        <f t="shared" si="2058"/>
        <v>0</v>
      </c>
      <c r="MX119" s="70">
        <f>Контингент!DR124</f>
        <v>0</v>
      </c>
      <c r="MY119" s="177">
        <f t="shared" si="2059"/>
        <v>0</v>
      </c>
      <c r="MZ119" s="177">
        <f t="shared" si="2060"/>
        <v>0</v>
      </c>
      <c r="NA119" s="70">
        <f>Контингент!DS124</f>
        <v>0</v>
      </c>
      <c r="NB119" s="70">
        <f t="shared" si="2061"/>
        <v>340</v>
      </c>
      <c r="NC119" s="177">
        <f t="shared" si="2062"/>
        <v>1501</v>
      </c>
      <c r="ND119" s="177">
        <f t="shared" si="2063"/>
        <v>0</v>
      </c>
      <c r="NE119" s="143">
        <f>'Нормативы и коэффициенты МОО'!$Y$17</f>
        <v>0.89426399999999995</v>
      </c>
      <c r="NF119" s="14">
        <v>1</v>
      </c>
      <c r="NG119" s="14">
        <v>12</v>
      </c>
      <c r="NH119" s="14">
        <v>8</v>
      </c>
      <c r="NI119" s="177">
        <f t="shared" si="2064"/>
        <v>895</v>
      </c>
      <c r="NJ119" s="177">
        <f t="shared" si="2065"/>
        <v>0</v>
      </c>
      <c r="NK119" s="177">
        <f t="shared" si="2066"/>
        <v>706</v>
      </c>
      <c r="NL119" s="177">
        <f t="shared" si="2067"/>
        <v>188</v>
      </c>
      <c r="NM119" s="70">
        <f>Контингент!DC124</f>
        <v>120</v>
      </c>
      <c r="NN119" s="177">
        <f t="shared" si="2068"/>
        <v>0</v>
      </c>
      <c r="NO119" s="177">
        <f t="shared" si="2069"/>
        <v>0</v>
      </c>
      <c r="NP119" s="70">
        <f>Контингент!DD124</f>
        <v>0</v>
      </c>
      <c r="NQ119" s="177">
        <f t="shared" si="2070"/>
        <v>0</v>
      </c>
      <c r="NR119" s="177">
        <f t="shared" si="2071"/>
        <v>0</v>
      </c>
      <c r="NS119" s="70">
        <f>Контингент!DE124</f>
        <v>0</v>
      </c>
      <c r="NT119" s="177">
        <f t="shared" si="2072"/>
        <v>0</v>
      </c>
      <c r="NU119" s="177">
        <f t="shared" si="2073"/>
        <v>0</v>
      </c>
      <c r="NV119" s="70">
        <f>Контингент!DF124</f>
        <v>0</v>
      </c>
      <c r="NW119" s="177">
        <f t="shared" si="2074"/>
        <v>0</v>
      </c>
      <c r="NX119" s="177">
        <f t="shared" si="2075"/>
        <v>0</v>
      </c>
      <c r="NY119" s="70">
        <f>Контингент!DG124</f>
        <v>0</v>
      </c>
      <c r="NZ119" s="177">
        <f t="shared" si="2076"/>
        <v>0</v>
      </c>
      <c r="OA119" s="177">
        <f t="shared" si="2077"/>
        <v>0</v>
      </c>
      <c r="OB119" s="70">
        <f>Контингент!DH124</f>
        <v>0</v>
      </c>
      <c r="OC119" s="177">
        <f t="shared" si="2078"/>
        <v>0</v>
      </c>
      <c r="OD119" s="177">
        <f t="shared" si="2079"/>
        <v>0</v>
      </c>
      <c r="OE119" s="70">
        <f>Контингент!DI124</f>
        <v>0</v>
      </c>
      <c r="OF119" s="177">
        <f t="shared" si="2080"/>
        <v>0</v>
      </c>
      <c r="OG119" s="177">
        <f t="shared" si="2081"/>
        <v>0</v>
      </c>
      <c r="OH119" s="70">
        <f>Контингент!DJ124</f>
        <v>0</v>
      </c>
      <c r="OI119" s="177">
        <f t="shared" si="2082"/>
        <v>0</v>
      </c>
      <c r="OJ119" s="177">
        <f t="shared" si="2083"/>
        <v>0</v>
      </c>
      <c r="OK119" s="70">
        <f>Контингент!DK124</f>
        <v>0</v>
      </c>
      <c r="OL119" s="177">
        <f t="shared" si="2084"/>
        <v>0</v>
      </c>
      <c r="OM119" s="177">
        <f t="shared" si="2085"/>
        <v>0</v>
      </c>
      <c r="ON119" s="70">
        <f>Контингент!DL124</f>
        <v>0</v>
      </c>
      <c r="OO119" s="177">
        <f t="shared" si="2086"/>
        <v>0</v>
      </c>
      <c r="OP119" s="177">
        <f t="shared" si="2087"/>
        <v>0</v>
      </c>
      <c r="OQ119" s="70">
        <f>Контингент!DM124</f>
        <v>0</v>
      </c>
      <c r="OR119" s="177">
        <f t="shared" si="2088"/>
        <v>1000</v>
      </c>
      <c r="OS119" s="177">
        <f t="shared" si="2089"/>
        <v>267</v>
      </c>
      <c r="OT119" s="70">
        <f>Контингент!DN124</f>
        <v>170</v>
      </c>
      <c r="OU119" s="177">
        <f t="shared" si="2090"/>
        <v>0</v>
      </c>
      <c r="OV119" s="177">
        <f t="shared" si="2091"/>
        <v>0</v>
      </c>
      <c r="OW119" s="70">
        <f>Контингент!DO124</f>
        <v>0</v>
      </c>
      <c r="OX119" s="177">
        <f t="shared" si="2092"/>
        <v>0</v>
      </c>
      <c r="OY119" s="177">
        <f t="shared" si="2093"/>
        <v>0</v>
      </c>
      <c r="OZ119" s="70">
        <f>Контингент!DP124</f>
        <v>0</v>
      </c>
      <c r="PA119" s="177">
        <f t="shared" si="2094"/>
        <v>294</v>
      </c>
      <c r="PB119" s="177">
        <f t="shared" si="2095"/>
        <v>78</v>
      </c>
      <c r="PC119" s="70">
        <f>Контингент!DQ124</f>
        <v>50</v>
      </c>
      <c r="PD119" s="177">
        <f t="shared" si="2096"/>
        <v>0</v>
      </c>
      <c r="PE119" s="177">
        <f t="shared" si="2097"/>
        <v>0</v>
      </c>
      <c r="PF119" s="70">
        <f>Контингент!DR124</f>
        <v>0</v>
      </c>
      <c r="PG119" s="177">
        <f t="shared" si="2098"/>
        <v>0</v>
      </c>
      <c r="PH119" s="177">
        <f t="shared" si="2099"/>
        <v>0</v>
      </c>
      <c r="PI119" s="70">
        <f>Контингент!DS124</f>
        <v>0</v>
      </c>
      <c r="PJ119" s="70">
        <f t="shared" si="2100"/>
        <v>340</v>
      </c>
      <c r="PK119" s="177">
        <f t="shared" si="2101"/>
        <v>2000</v>
      </c>
      <c r="PL119" s="177">
        <f t="shared" si="2102"/>
        <v>533</v>
      </c>
      <c r="PM119" s="143">
        <f>'Нормативы и коэффициенты МОО'!$Y$17</f>
        <v>0.89426399999999995</v>
      </c>
      <c r="PN119" s="14">
        <v>1</v>
      </c>
      <c r="PO119" s="14">
        <v>12</v>
      </c>
      <c r="PP119" s="14">
        <v>4</v>
      </c>
      <c r="PQ119" s="177">
        <f t="shared" si="2103"/>
        <v>596</v>
      </c>
      <c r="PR119" s="177">
        <f t="shared" si="2104"/>
        <v>159</v>
      </c>
      <c r="PS119" s="153"/>
    </row>
    <row r="120" spans="1:435" x14ac:dyDescent="0.25">
      <c r="A120" s="110"/>
      <c r="B120" s="117" t="s">
        <v>330</v>
      </c>
      <c r="C120" s="120" t="s">
        <v>241</v>
      </c>
      <c r="D120" s="88">
        <f>'Нормативы и коэффициенты МОО'!$B$6</f>
        <v>38179.43</v>
      </c>
      <c r="E120" s="88">
        <f>'Нормативы и коэффициенты МОО'!$B$7</f>
        <v>53705.98</v>
      </c>
      <c r="F120" s="88">
        <f>'Нормативы и коэффициенты МОО'!$B$8</f>
        <v>55204.57</v>
      </c>
      <c r="G120" s="88">
        <f>'Нормативы и коэффициенты МОО'!$B$9</f>
        <v>78009.87</v>
      </c>
      <c r="H120" s="88">
        <f>'Нормативы и коэффициенты МОО'!$B$10</f>
        <v>23154.491086338148</v>
      </c>
      <c r="I120" s="88">
        <f>'Нормативы и коэффициенты МОО'!$B$11</f>
        <v>4412.8</v>
      </c>
      <c r="J120" s="88">
        <f>'Нормативы и коэффициенты МОО'!$B$12</f>
        <v>5883.73</v>
      </c>
      <c r="K120" s="88">
        <f>'Нормативы и коэффициенты МОО'!$C$6</f>
        <v>10181.18</v>
      </c>
      <c r="L120" s="88">
        <f>'Нормативы и коэффициенты МОО'!$C$7</f>
        <v>14321.59</v>
      </c>
      <c r="M120" s="88">
        <f>'Нормативы и коэффициенты МОО'!$C$8</f>
        <v>14721.22</v>
      </c>
      <c r="N120" s="88">
        <f>'Нормативы и коэффициенты МОО'!$C$9</f>
        <v>48613.13</v>
      </c>
      <c r="O120" s="88">
        <f>'Нормативы и коэффициенты МОО'!$C$10</f>
        <v>0</v>
      </c>
      <c r="P120" s="88">
        <f>'Нормативы и коэффициенты МОО'!$C$11</f>
        <v>0</v>
      </c>
      <c r="Q120" s="88">
        <f>'Нормативы и коэффициенты МОО'!$C$12</f>
        <v>1569</v>
      </c>
      <c r="R120" s="88">
        <f>'Нормативы и коэффициенты МОО'!$B$17</f>
        <v>1</v>
      </c>
      <c r="S120" s="88">
        <f>'Нормативы и коэффициенты МОО'!$B$18</f>
        <v>1</v>
      </c>
      <c r="T120" s="88">
        <f>'Нормативы и коэффициенты МОО'!$B$19</f>
        <v>1</v>
      </c>
      <c r="U120" s="88">
        <f>'Нормативы и коэффициенты МОО'!$B$20</f>
        <v>1</v>
      </c>
      <c r="V120" s="88">
        <f>'Нормативы и коэффициенты МОО'!$B$21</f>
        <v>1</v>
      </c>
      <c r="W120" s="88">
        <f>'Нормативы и коэффициенты МОО'!$B$22</f>
        <v>1</v>
      </c>
      <c r="X120" s="88">
        <f>'Нормативы и коэффициенты МОО'!$C$17</f>
        <v>2.1</v>
      </c>
      <c r="Y120" s="88">
        <f>'Нормативы и коэффициенты МОО'!$C$20</f>
        <v>1</v>
      </c>
      <c r="Z120" s="88">
        <f>'Нормативы и коэффициенты МОО'!$C$21</f>
        <v>1</v>
      </c>
      <c r="AA120" s="88">
        <f>'Нормативы и коэффициенты МОО'!$C$22</f>
        <v>2.1</v>
      </c>
      <c r="AB120" s="88">
        <f>'Нормативы и коэффициенты МОО'!$D$17</f>
        <v>1.83</v>
      </c>
      <c r="AC120" s="88">
        <f>'Нормативы и коэффициенты МОО'!$D$20</f>
        <v>1</v>
      </c>
      <c r="AD120" s="88">
        <f>'Нормативы и коэффициенты МОО'!$D$21</f>
        <v>1</v>
      </c>
      <c r="AE120" s="88">
        <f>'Нормативы и коэффициенты МОО'!$D$22</f>
        <v>1.83</v>
      </c>
      <c r="AF120" s="88">
        <f>'Нормативы и коэффициенты МОО'!$E$17</f>
        <v>1.74</v>
      </c>
      <c r="AG120" s="88">
        <f>'Нормативы и коэффициенты МОО'!$E$20</f>
        <v>1</v>
      </c>
      <c r="AH120" s="88">
        <f>'Нормативы и коэффициенты МОО'!$E$21</f>
        <v>1</v>
      </c>
      <c r="AI120" s="88">
        <f>'Нормативы и коэффициенты МОО'!$E$22</f>
        <v>1.74</v>
      </c>
      <c r="AJ120" s="88">
        <f>'Нормативы и коэффициенты МОО'!$F$17</f>
        <v>1.56</v>
      </c>
      <c r="AK120" s="88">
        <f>'Нормативы и коэффициенты МОО'!$F$20</f>
        <v>1</v>
      </c>
      <c r="AL120" s="88">
        <f>'Нормативы и коэффициенты МОО'!$F$21</f>
        <v>1</v>
      </c>
      <c r="AM120" s="88">
        <f>'Нормативы и коэффициенты МОО'!$F$22</f>
        <v>1.56</v>
      </c>
      <c r="AN120" s="88">
        <f>'Нормативы и коэффициенты МОО'!$G$17</f>
        <v>1.56</v>
      </c>
      <c r="AO120" s="88">
        <f>'Нормативы и коэффициенты МОО'!$G$20</f>
        <v>1</v>
      </c>
      <c r="AP120" s="88">
        <f>'Нормативы и коэффициенты МОО'!$G$21</f>
        <v>1</v>
      </c>
      <c r="AQ120" s="88">
        <f>'Нормативы и коэффициенты МОО'!$G$22</f>
        <v>1.56</v>
      </c>
      <c r="AR120" s="88">
        <f>'Нормативы и коэффициенты МОО'!$H$17</f>
        <v>2.31</v>
      </c>
      <c r="AS120" s="88">
        <f>'Нормативы и коэффициенты МОО'!$H$20</f>
        <v>1</v>
      </c>
      <c r="AT120" s="88">
        <f>'Нормативы и коэффициенты МОО'!$H$21</f>
        <v>1</v>
      </c>
      <c r="AU120" s="88">
        <f>'Нормативы и коэффициенты МОО'!$H$22</f>
        <v>2.31</v>
      </c>
      <c r="AV120" s="88">
        <f>'Нормативы и коэффициенты МОО'!$I$17</f>
        <v>1.56</v>
      </c>
      <c r="AW120" s="88">
        <f>'Нормативы и коэффициенты МОО'!$I$20</f>
        <v>1</v>
      </c>
      <c r="AX120" s="88">
        <f>'Нормативы и коэффициенты МОО'!$I$21</f>
        <v>1</v>
      </c>
      <c r="AY120" s="88">
        <f>'Нормативы и коэффициенты МОО'!$I$22</f>
        <v>1.56</v>
      </c>
      <c r="AZ120" s="88">
        <f>'Нормативы и коэффициенты МОО'!$J$17</f>
        <v>2.64</v>
      </c>
      <c r="BA120" s="88">
        <f>'Нормативы и коэффициенты МОО'!$J$20</f>
        <v>1</v>
      </c>
      <c r="BB120" s="88">
        <f>'Нормативы и коэффициенты МОО'!$J$21</f>
        <v>1</v>
      </c>
      <c r="BC120" s="88">
        <f>'Нормативы и коэффициенты МОО'!$J$22</f>
        <v>2.64</v>
      </c>
      <c r="BD120" s="88">
        <f>'Нормативы и коэффициенты МОО'!$K$17</f>
        <v>2.31</v>
      </c>
      <c r="BE120" s="88">
        <f>'Нормативы и коэффициенты МОО'!$K$20</f>
        <v>1</v>
      </c>
      <c r="BF120" s="88">
        <f>'Нормативы и коэффициенты МОО'!$K$21</f>
        <v>1</v>
      </c>
      <c r="BG120" s="88">
        <f>'Нормативы и коэффициенты МОО'!$K$22</f>
        <v>2.31</v>
      </c>
      <c r="BH120" s="88">
        <f>'Нормативы и коэффициенты МОО'!$L$18</f>
        <v>2</v>
      </c>
      <c r="BI120" s="88">
        <f>'Нормативы и коэффициенты МОО'!$L$19</f>
        <v>2</v>
      </c>
      <c r="BJ120" s="88">
        <f>'Нормативы и коэффициенты МОО'!$L$20</f>
        <v>1</v>
      </c>
      <c r="BK120" s="88">
        <f>'Нормативы и коэффициенты МОО'!$L$21</f>
        <v>1</v>
      </c>
      <c r="BL120" s="88">
        <f>'Нормативы и коэффициенты МОО'!$L$22</f>
        <v>2</v>
      </c>
      <c r="BM120" s="88">
        <f>'Нормативы и коэффициенты МОО'!$N$17</f>
        <v>1</v>
      </c>
      <c r="BN120" s="88">
        <f>'Нормативы и коэффициенты МОО'!$N$18</f>
        <v>1</v>
      </c>
      <c r="BO120" s="88">
        <f>'Нормативы и коэффициенты МОО'!$N$19</f>
        <v>1</v>
      </c>
      <c r="BP120" s="88">
        <f>'Нормативы и коэффициенты МОО'!$N$20</f>
        <v>1</v>
      </c>
      <c r="BQ120" s="88">
        <f>'Нормативы и коэффициенты МОО'!$N$21</f>
        <v>1</v>
      </c>
      <c r="BR120" s="88">
        <f>'Нормативы и коэффициенты МОО'!$N$22</f>
        <v>1</v>
      </c>
      <c r="BS120" s="88">
        <f>'Нормативы и коэффициенты МОО'!$O$17</f>
        <v>1.2</v>
      </c>
      <c r="BT120" s="88">
        <f>'Нормативы и коэффициенты МОО'!$O$18</f>
        <v>1.2</v>
      </c>
      <c r="BU120" s="88">
        <f>'Нормативы и коэффициенты МОО'!$O$19</f>
        <v>1.2</v>
      </c>
      <c r="BV120" s="88">
        <f>'Нормативы и коэффициенты МОО'!$O$20</f>
        <v>1</v>
      </c>
      <c r="BW120" s="88">
        <f>'Нормативы и коэффициенты МОО'!$O$21</f>
        <v>1</v>
      </c>
      <c r="BX120" s="88">
        <f>'Нормативы и коэффициенты МОО'!$O$22</f>
        <v>1</v>
      </c>
      <c r="BY120" s="88">
        <f>'Нормативы и коэффициенты МОО'!$P$17</f>
        <v>1.2</v>
      </c>
      <c r="BZ120" s="88">
        <f>'Нормативы и коэффициенты МОО'!$P$18</f>
        <v>1.2</v>
      </c>
      <c r="CA120" s="88">
        <f>'Нормативы и коэффициенты МОО'!$P$19</f>
        <v>1.2</v>
      </c>
      <c r="CB120" s="88">
        <f>'Нормативы и коэффициенты МОО'!$P$20</f>
        <v>1</v>
      </c>
      <c r="CC120" s="88">
        <f>'Нормативы и коэффициенты МОО'!$P$21</f>
        <v>1</v>
      </c>
      <c r="CD120" s="88">
        <f>'Нормативы и коэффициенты МОО'!$P$22</f>
        <v>1</v>
      </c>
      <c r="CE120" s="88">
        <f>'Нормативы и коэффициенты МОО'!$Q$17</f>
        <v>1</v>
      </c>
      <c r="CF120" s="88">
        <f>'Нормативы и коэффициенты МОО'!$Q$18</f>
        <v>1</v>
      </c>
      <c r="CG120" s="88">
        <f>'Нормативы и коэффициенты МОО'!$Q$19</f>
        <v>1</v>
      </c>
      <c r="CH120" s="88">
        <f>'Нормативы и коэффициенты МОО'!$Q$20</f>
        <v>1</v>
      </c>
      <c r="CI120" s="88">
        <f>'Нормативы и коэффициенты МОО'!$Q$21</f>
        <v>1</v>
      </c>
      <c r="CJ120" s="88">
        <f>'Нормативы и коэффициенты МОО'!$Q$22</f>
        <v>1</v>
      </c>
      <c r="CK120" s="88">
        <f>'Нормативы и коэффициенты МОО'!$R$17</f>
        <v>2</v>
      </c>
      <c r="CL120" s="88">
        <f>'Нормативы и коэффициенты МОО'!$R$18</f>
        <v>2</v>
      </c>
      <c r="CM120" s="88">
        <f>'Нормативы и коэффициенты МОО'!$R$19</f>
        <v>2</v>
      </c>
      <c r="CN120" s="88">
        <f>'Нормативы и коэффициенты МОО'!$R$20</f>
        <v>2</v>
      </c>
      <c r="CO120" s="88">
        <f>'Нормативы и коэффициенты МОО'!$R$21</f>
        <v>2</v>
      </c>
      <c r="CP120" s="88">
        <f>'Нормативы и коэффициенты МОО'!$R$22</f>
        <v>2</v>
      </c>
      <c r="CQ120" s="88">
        <f>'Нормативы и коэффициенты МОО'!$S$17</f>
        <v>1</v>
      </c>
      <c r="CR120" s="88">
        <f>'Нормативы и коэффициенты МОО'!$S$18</f>
        <v>1</v>
      </c>
      <c r="CS120" s="88">
        <f>'Нормативы и коэффициенты МОО'!$S$19</f>
        <v>1</v>
      </c>
      <c r="CT120" s="88">
        <f>'Нормативы и коэффициенты МОО'!$S$20</f>
        <v>2</v>
      </c>
      <c r="CU120" s="88">
        <f>'Нормативы и коэффициенты МОО'!$S$21</f>
        <v>2</v>
      </c>
      <c r="CV120" s="88">
        <f>'Нормативы и коэффициенты МОО'!$S$22</f>
        <v>1</v>
      </c>
      <c r="CW120" s="88">
        <f>'Нормативы и коэффициенты МОО'!$T$17</f>
        <v>1</v>
      </c>
      <c r="CX120" s="88">
        <f>'Нормативы и коэффициенты МОО'!$T$18</f>
        <v>1</v>
      </c>
      <c r="CY120" s="88">
        <f>'Нормативы и коэффициенты МОО'!$T$19</f>
        <v>1</v>
      </c>
      <c r="CZ120" s="88">
        <f>'Нормативы и коэффициенты МОО'!$T$20</f>
        <v>1</v>
      </c>
      <c r="DA120" s="88">
        <f>'Нормативы и коэффициенты МОО'!$T$21</f>
        <v>1</v>
      </c>
      <c r="DB120" s="88">
        <f>'Нормативы и коэффициенты МОО'!$T$22</f>
        <v>1</v>
      </c>
      <c r="DC120" s="88">
        <f>'Нормативы и коэффициенты МОО'!$U$17</f>
        <v>1</v>
      </c>
      <c r="DD120" s="88">
        <f>'Нормативы и коэффициенты МОО'!$U$18</f>
        <v>1</v>
      </c>
      <c r="DE120" s="88">
        <f>'Нормативы и коэффициенты МОО'!$U$19</f>
        <v>1</v>
      </c>
      <c r="DF120" s="88">
        <f>'Нормативы и коэффициенты МОО'!$U$20</f>
        <v>1</v>
      </c>
      <c r="DG120" s="88">
        <f>'Нормативы и коэффициенты МОО'!$U$21</f>
        <v>1</v>
      </c>
      <c r="DH120" s="88">
        <f>'Нормативы и коэффициенты МОО'!$U$22</f>
        <v>1</v>
      </c>
      <c r="DI120" s="88">
        <f>'Нормативы и коэффициенты МОО'!$V$17</f>
        <v>1</v>
      </c>
      <c r="DJ120" s="88">
        <f>'Нормативы и коэффициенты МОО'!$V$18</f>
        <v>1</v>
      </c>
      <c r="DK120" s="88">
        <f>'Нормативы и коэффициенты МОО'!$V$19</f>
        <v>1</v>
      </c>
      <c r="DL120" s="88">
        <f>'Нормативы и коэффициенты МОО'!$V$20</f>
        <v>1</v>
      </c>
      <c r="DM120" s="88">
        <f>'Нормативы и коэффициенты МОО'!$V$21</f>
        <v>1</v>
      </c>
      <c r="DN120" s="88">
        <f>'Нормативы и коэффициенты МОО'!$V$22</f>
        <v>1</v>
      </c>
      <c r="DO120" s="177">
        <f t="shared" si="1896"/>
        <v>2520</v>
      </c>
      <c r="DP120" s="177">
        <f t="shared" si="1897"/>
        <v>672</v>
      </c>
      <c r="DQ120" s="70">
        <f>Контингент!D125</f>
        <v>66</v>
      </c>
      <c r="DR120" s="177">
        <f t="shared" si="1898"/>
        <v>0</v>
      </c>
      <c r="DS120" s="177">
        <f t="shared" si="1899"/>
        <v>0</v>
      </c>
      <c r="DT120" s="70">
        <f>Контингент!E125</f>
        <v>0</v>
      </c>
      <c r="DU120" s="177">
        <f t="shared" si="1900"/>
        <v>0</v>
      </c>
      <c r="DV120" s="177">
        <f t="shared" si="1901"/>
        <v>0</v>
      </c>
      <c r="DW120" s="70">
        <f>Контингент!AP125</f>
        <v>0</v>
      </c>
      <c r="DX120" s="177">
        <f t="shared" si="1902"/>
        <v>0</v>
      </c>
      <c r="DY120" s="177">
        <f t="shared" si="1903"/>
        <v>0</v>
      </c>
      <c r="DZ120" s="70">
        <f>Контингент!K125</f>
        <v>0</v>
      </c>
      <c r="EA120" s="177">
        <f t="shared" si="1904"/>
        <v>0</v>
      </c>
      <c r="EB120" s="177">
        <f t="shared" si="1905"/>
        <v>0</v>
      </c>
      <c r="EC120" s="70">
        <f>Контингент!L125</f>
        <v>0</v>
      </c>
      <c r="ED120" s="177">
        <f t="shared" si="1906"/>
        <v>0</v>
      </c>
      <c r="EE120" s="177">
        <f t="shared" si="1907"/>
        <v>0</v>
      </c>
      <c r="EF120" s="70">
        <f>Контингент!AT125</f>
        <v>0</v>
      </c>
      <c r="EG120" s="177">
        <f t="shared" si="1908"/>
        <v>0</v>
      </c>
      <c r="EH120" s="177">
        <f t="shared" si="1909"/>
        <v>0</v>
      </c>
      <c r="EI120" s="70">
        <f>Контингент!R125</f>
        <v>0</v>
      </c>
      <c r="EJ120" s="177">
        <f t="shared" si="1910"/>
        <v>0</v>
      </c>
      <c r="EK120" s="177">
        <f t="shared" si="1911"/>
        <v>0</v>
      </c>
      <c r="EL120" s="70">
        <f>Контингент!S125</f>
        <v>0</v>
      </c>
      <c r="EM120" s="177">
        <f t="shared" si="1912"/>
        <v>0</v>
      </c>
      <c r="EN120" s="177">
        <f t="shared" si="1913"/>
        <v>0</v>
      </c>
      <c r="EO120" s="70">
        <f>Контингент!T125</f>
        <v>0</v>
      </c>
      <c r="EP120" s="177">
        <f t="shared" si="1914"/>
        <v>0</v>
      </c>
      <c r="EQ120" s="177">
        <f t="shared" si="1915"/>
        <v>0</v>
      </c>
      <c r="ER120" s="70">
        <f>Контингент!U125</f>
        <v>0</v>
      </c>
      <c r="ES120" s="177">
        <f t="shared" si="1916"/>
        <v>0</v>
      </c>
      <c r="ET120" s="177">
        <f t="shared" si="1917"/>
        <v>0</v>
      </c>
      <c r="EU120" s="70">
        <f>Контингент!V125</f>
        <v>0</v>
      </c>
      <c r="EV120" s="177">
        <f t="shared" si="1918"/>
        <v>0</v>
      </c>
      <c r="EW120" s="177">
        <f t="shared" si="1919"/>
        <v>0</v>
      </c>
      <c r="EX120" s="70">
        <f>Контингент!W125</f>
        <v>0</v>
      </c>
      <c r="EY120" s="177">
        <f t="shared" si="1920"/>
        <v>0</v>
      </c>
      <c r="EZ120" s="177">
        <f t="shared" si="1921"/>
        <v>0</v>
      </c>
      <c r="FA120" s="70">
        <f>Контингент!X125</f>
        <v>0</v>
      </c>
      <c r="FB120" s="177">
        <f t="shared" si="1922"/>
        <v>0</v>
      </c>
      <c r="FC120" s="177">
        <f t="shared" si="1923"/>
        <v>0</v>
      </c>
      <c r="FD120" s="70">
        <f>Контингент!Y125</f>
        <v>0</v>
      </c>
      <c r="FE120" s="177">
        <f t="shared" si="1924"/>
        <v>0</v>
      </c>
      <c r="FF120" s="177">
        <f t="shared" si="1925"/>
        <v>0</v>
      </c>
      <c r="FG120" s="70">
        <f>Контингент!Z125</f>
        <v>0</v>
      </c>
      <c r="FH120" s="177">
        <f t="shared" si="1926"/>
        <v>0</v>
      </c>
      <c r="FI120" s="177">
        <f t="shared" si="1927"/>
        <v>0</v>
      </c>
      <c r="FJ120" s="70">
        <f>Контингент!AB125</f>
        <v>0</v>
      </c>
      <c r="FK120" s="177">
        <f t="shared" si="1928"/>
        <v>0</v>
      </c>
      <c r="FL120" s="177">
        <f t="shared" si="1929"/>
        <v>0</v>
      </c>
      <c r="FM120" s="70">
        <f>Контингент!AC125</f>
        <v>0</v>
      </c>
      <c r="FN120" s="177">
        <f t="shared" si="1930"/>
        <v>0</v>
      </c>
      <c r="FO120" s="177">
        <f t="shared" si="1931"/>
        <v>0</v>
      </c>
      <c r="FP120" s="70">
        <f>Контингент!AD125</f>
        <v>0</v>
      </c>
      <c r="FQ120" s="177">
        <f t="shared" si="1932"/>
        <v>0</v>
      </c>
      <c r="FR120" s="177">
        <f t="shared" si="1933"/>
        <v>0</v>
      </c>
      <c r="FS120" s="70">
        <f>Контингент!AE125</f>
        <v>0</v>
      </c>
      <c r="FT120" s="177">
        <f t="shared" si="1934"/>
        <v>0</v>
      </c>
      <c r="FU120" s="177">
        <f t="shared" si="1935"/>
        <v>0</v>
      </c>
      <c r="FV120" s="70">
        <f>Контингент!AF125</f>
        <v>0</v>
      </c>
      <c r="FW120" s="177">
        <f t="shared" si="1936"/>
        <v>0</v>
      </c>
      <c r="FX120" s="177">
        <f t="shared" si="1937"/>
        <v>0</v>
      </c>
      <c r="FY120" s="70">
        <f>Контингент!AG125</f>
        <v>0</v>
      </c>
      <c r="FZ120" s="177">
        <f t="shared" si="1938"/>
        <v>0</v>
      </c>
      <c r="GA120" s="177">
        <f t="shared" si="1939"/>
        <v>0</v>
      </c>
      <c r="GB120" s="70">
        <f>Контингент!AH125</f>
        <v>0</v>
      </c>
      <c r="GC120" s="177">
        <f t="shared" si="1940"/>
        <v>0</v>
      </c>
      <c r="GD120" s="177">
        <f t="shared" si="1941"/>
        <v>0</v>
      </c>
      <c r="GE120" s="70">
        <f>Контингент!AI125</f>
        <v>0</v>
      </c>
      <c r="GF120" s="177">
        <f t="shared" si="1942"/>
        <v>0</v>
      </c>
      <c r="GG120" s="177">
        <f t="shared" si="1943"/>
        <v>0</v>
      </c>
      <c r="GH120" s="70">
        <f>Контингент!AJ125</f>
        <v>0</v>
      </c>
      <c r="GI120" s="177">
        <f t="shared" si="1944"/>
        <v>0</v>
      </c>
      <c r="GJ120" s="177">
        <f t="shared" si="1945"/>
        <v>0</v>
      </c>
      <c r="GK120" s="70">
        <f>Контингент!AX125</f>
        <v>0</v>
      </c>
      <c r="GL120" s="177">
        <f t="shared" si="1946"/>
        <v>0</v>
      </c>
      <c r="GM120" s="177">
        <f t="shared" si="1947"/>
        <v>0</v>
      </c>
      <c r="GN120" s="70">
        <f>Контингент!AY125</f>
        <v>0</v>
      </c>
      <c r="GO120" s="177">
        <f t="shared" si="1948"/>
        <v>0</v>
      </c>
      <c r="GP120" s="177">
        <f t="shared" si="1949"/>
        <v>0</v>
      </c>
      <c r="GQ120" s="70">
        <f>Контингент!AZ125</f>
        <v>0</v>
      </c>
      <c r="GR120" s="177">
        <f t="shared" si="1950"/>
        <v>0</v>
      </c>
      <c r="GS120" s="177">
        <f t="shared" si="1951"/>
        <v>0</v>
      </c>
      <c r="GT120" s="70">
        <f>Контингент!BA125</f>
        <v>0</v>
      </c>
      <c r="GU120" s="177">
        <f t="shared" si="1952"/>
        <v>0</v>
      </c>
      <c r="GV120" s="177">
        <f t="shared" si="1953"/>
        <v>0</v>
      </c>
      <c r="GW120" s="70">
        <f>Контингент!BB125</f>
        <v>0</v>
      </c>
      <c r="GX120" s="177">
        <f t="shared" si="1954"/>
        <v>0</v>
      </c>
      <c r="GY120" s="177">
        <f t="shared" si="1955"/>
        <v>0</v>
      </c>
      <c r="GZ120" s="70">
        <f>Контингент!BC125</f>
        <v>0</v>
      </c>
      <c r="HA120" s="177">
        <f t="shared" si="1956"/>
        <v>0</v>
      </c>
      <c r="HB120" s="177">
        <f t="shared" si="1957"/>
        <v>0</v>
      </c>
      <c r="HC120" s="70">
        <f>Контингент!BD125</f>
        <v>0</v>
      </c>
      <c r="HD120" s="177">
        <f t="shared" si="1958"/>
        <v>0</v>
      </c>
      <c r="HE120" s="177">
        <f t="shared" si="1959"/>
        <v>0</v>
      </c>
      <c r="HF120" s="70">
        <f>Контингент!BE125</f>
        <v>0</v>
      </c>
      <c r="HG120" s="177">
        <f t="shared" si="1960"/>
        <v>0</v>
      </c>
      <c r="HH120" s="177">
        <f t="shared" si="1961"/>
        <v>0</v>
      </c>
      <c r="HI120" s="70">
        <f>Контингент!BF125</f>
        <v>0</v>
      </c>
      <c r="HJ120" s="177">
        <f t="shared" si="1962"/>
        <v>3491</v>
      </c>
      <c r="HK120" s="177">
        <f t="shared" si="1963"/>
        <v>931</v>
      </c>
      <c r="HL120" s="70">
        <f>Контингент!F125</f>
        <v>65</v>
      </c>
      <c r="HM120" s="177">
        <f t="shared" si="1964"/>
        <v>0</v>
      </c>
      <c r="HN120" s="177">
        <f t="shared" si="1965"/>
        <v>0</v>
      </c>
      <c r="HO120" s="70">
        <f>Контингент!G125</f>
        <v>0</v>
      </c>
      <c r="HP120" s="177">
        <f t="shared" si="1966"/>
        <v>0</v>
      </c>
      <c r="HQ120" s="177">
        <f t="shared" si="1967"/>
        <v>0</v>
      </c>
      <c r="HR120" s="70">
        <f>Контингент!AQ125</f>
        <v>0</v>
      </c>
      <c r="HS120" s="177">
        <f t="shared" si="1968"/>
        <v>0</v>
      </c>
      <c r="HT120" s="177">
        <f t="shared" si="1969"/>
        <v>0</v>
      </c>
      <c r="HU120" s="70">
        <f>Контингент!M125</f>
        <v>0</v>
      </c>
      <c r="HV120" s="177">
        <f t="shared" si="1970"/>
        <v>0</v>
      </c>
      <c r="HW120" s="177">
        <f t="shared" si="1971"/>
        <v>0</v>
      </c>
      <c r="HX120" s="70">
        <f>Контингент!N125</f>
        <v>0</v>
      </c>
      <c r="HY120" s="177">
        <f t="shared" si="1972"/>
        <v>0</v>
      </c>
      <c r="HZ120" s="177">
        <f t="shared" si="1973"/>
        <v>0</v>
      </c>
      <c r="IA120" s="70">
        <f>Контингент!AU125</f>
        <v>0</v>
      </c>
      <c r="IB120" s="177">
        <f t="shared" si="1974"/>
        <v>0</v>
      </c>
      <c r="IC120" s="177">
        <f t="shared" si="1975"/>
        <v>0</v>
      </c>
      <c r="ID120" s="70">
        <f>Контингент!AL125</f>
        <v>0</v>
      </c>
      <c r="IE120" s="177">
        <f t="shared" si="1976"/>
        <v>0</v>
      </c>
      <c r="IF120" s="177">
        <f t="shared" si="1977"/>
        <v>0</v>
      </c>
      <c r="IG120" s="70">
        <f>Контингент!AM125</f>
        <v>0</v>
      </c>
      <c r="IH120" s="177">
        <f t="shared" si="1978"/>
        <v>0</v>
      </c>
      <c r="II120" s="177">
        <f t="shared" si="1979"/>
        <v>0</v>
      </c>
      <c r="IJ120" s="70">
        <f>Контингент!BH125</f>
        <v>0</v>
      </c>
      <c r="IK120" s="177">
        <f t="shared" si="1980"/>
        <v>883</v>
      </c>
      <c r="IL120" s="177">
        <f t="shared" si="1981"/>
        <v>236</v>
      </c>
      <c r="IM120" s="70">
        <f>Контингент!H125+Контингент!I125</f>
        <v>16</v>
      </c>
      <c r="IN120" s="177">
        <f t="shared" si="1982"/>
        <v>0</v>
      </c>
      <c r="IO120" s="177">
        <f t="shared" si="1983"/>
        <v>0</v>
      </c>
      <c r="IP120" s="70">
        <f>Контингент!J125</f>
        <v>0</v>
      </c>
      <c r="IQ120" s="177">
        <f t="shared" si="1984"/>
        <v>0</v>
      </c>
      <c r="IR120" s="177">
        <f t="shared" si="1985"/>
        <v>0</v>
      </c>
      <c r="IS120" s="70">
        <f>Контингент!AR125+Контингент!AS125</f>
        <v>0</v>
      </c>
      <c r="IT120" s="177">
        <f t="shared" si="1986"/>
        <v>0</v>
      </c>
      <c r="IU120" s="177">
        <f t="shared" si="1987"/>
        <v>0</v>
      </c>
      <c r="IV120" s="70">
        <f>Контингент!O125+Контингент!P125</f>
        <v>0</v>
      </c>
      <c r="IW120" s="177">
        <f t="shared" si="1988"/>
        <v>0</v>
      </c>
      <c r="IX120" s="177">
        <f t="shared" si="1989"/>
        <v>0</v>
      </c>
      <c r="IY120" s="70">
        <f>Контингент!Q125</f>
        <v>0</v>
      </c>
      <c r="IZ120" s="177">
        <f t="shared" si="1990"/>
        <v>0</v>
      </c>
      <c r="JA120" s="177">
        <f t="shared" si="1991"/>
        <v>0</v>
      </c>
      <c r="JB120" s="70">
        <f>Контингент!AV125+Контингент!AW125</f>
        <v>0</v>
      </c>
      <c r="JC120" s="177">
        <f t="shared" si="1992"/>
        <v>0</v>
      </c>
      <c r="JD120" s="177">
        <f t="shared" si="1993"/>
        <v>0</v>
      </c>
      <c r="JE120" s="70">
        <f>Контингент!AN125</f>
        <v>0</v>
      </c>
      <c r="JF120" s="177">
        <f t="shared" si="1994"/>
        <v>0</v>
      </c>
      <c r="JG120" s="177">
        <f t="shared" si="1995"/>
        <v>0</v>
      </c>
      <c r="JH120" s="70">
        <f>Контингент!AO125</f>
        <v>0</v>
      </c>
      <c r="JI120" s="177">
        <f t="shared" si="1996"/>
        <v>0</v>
      </c>
      <c r="JJ120" s="177">
        <f t="shared" si="1997"/>
        <v>0</v>
      </c>
      <c r="JK120" s="70">
        <f>Контингент!BI125</f>
        <v>0</v>
      </c>
      <c r="JL120" s="70">
        <f t="shared" si="1998"/>
        <v>147</v>
      </c>
      <c r="JM120" s="70">
        <f>Контингент!CZ125</f>
        <v>65</v>
      </c>
      <c r="JN120" s="70">
        <f t="shared" si="1999"/>
        <v>212</v>
      </c>
      <c r="JO120" s="177">
        <f t="shared" si="2000"/>
        <v>6894</v>
      </c>
      <c r="JP120" s="177">
        <f t="shared" si="2001"/>
        <v>1839</v>
      </c>
      <c r="JQ120" s="143">
        <f>'Нормативы и коэффициенты МОО'!$Y$17</f>
        <v>0.89426399999999995</v>
      </c>
      <c r="JR120" s="14">
        <v>1</v>
      </c>
      <c r="JS120" s="177">
        <f t="shared" si="2002"/>
        <v>6165</v>
      </c>
      <c r="JT120" s="177">
        <f t="shared" si="2003"/>
        <v>1645</v>
      </c>
      <c r="JU120" s="177">
        <f t="shared" si="2004"/>
        <v>0</v>
      </c>
      <c r="JV120" s="177">
        <f t="shared" si="2005"/>
        <v>0</v>
      </c>
      <c r="JW120" s="70">
        <f>Контингент!DU125</f>
        <v>0</v>
      </c>
      <c r="JX120" s="177">
        <f t="shared" si="2006"/>
        <v>0</v>
      </c>
      <c r="JY120" s="177">
        <f t="shared" si="2007"/>
        <v>0</v>
      </c>
      <c r="JZ120" s="70">
        <f>Контингент!DV125</f>
        <v>0</v>
      </c>
      <c r="KA120" s="177">
        <f t="shared" si="2008"/>
        <v>0</v>
      </c>
      <c r="KB120" s="177">
        <f t="shared" si="2009"/>
        <v>0</v>
      </c>
      <c r="KC120" s="70">
        <f>(Контингент!DW125+Контингент!DX125+Контингент!DY125+Контингент!DZ125+Контингент!EA125+Контингент!EB125+Контингент!EC125+Контингент!ED125+Контингент!EE125)</f>
        <v>0</v>
      </c>
      <c r="KD120" s="177">
        <f t="shared" si="2010"/>
        <v>0</v>
      </c>
      <c r="KE120" s="177">
        <f t="shared" si="2011"/>
        <v>0</v>
      </c>
      <c r="KF120" s="70">
        <f>Контингент!EF125</f>
        <v>0</v>
      </c>
      <c r="KG120" s="177">
        <f t="shared" si="2012"/>
        <v>0</v>
      </c>
      <c r="KH120" s="177">
        <f t="shared" si="2013"/>
        <v>0</v>
      </c>
      <c r="KI120" s="70">
        <f>Контингент!EG125</f>
        <v>0</v>
      </c>
      <c r="KJ120" s="177">
        <f t="shared" si="2014"/>
        <v>0</v>
      </c>
      <c r="KK120" s="177">
        <f t="shared" si="2015"/>
        <v>0</v>
      </c>
      <c r="KL120" s="70">
        <f>Контингент!EH125</f>
        <v>0</v>
      </c>
      <c r="KM120" s="177">
        <f t="shared" si="2016"/>
        <v>0</v>
      </c>
      <c r="KN120" s="177">
        <f t="shared" si="2017"/>
        <v>0</v>
      </c>
      <c r="KO120" s="70">
        <f>Контингент!EI125</f>
        <v>0</v>
      </c>
      <c r="KP120" s="177">
        <f t="shared" si="2018"/>
        <v>0</v>
      </c>
      <c r="KQ120" s="177">
        <f t="shared" si="2019"/>
        <v>0</v>
      </c>
      <c r="KR120" s="70">
        <f>Контингент!EJ125</f>
        <v>0</v>
      </c>
      <c r="KS120" s="177">
        <f t="shared" si="2020"/>
        <v>0</v>
      </c>
      <c r="KT120" s="177">
        <f t="shared" si="2021"/>
        <v>0</v>
      </c>
      <c r="KU120" s="70">
        <f>Контингент!EK125</f>
        <v>0</v>
      </c>
      <c r="KV120" s="70">
        <f t="shared" si="2022"/>
        <v>0</v>
      </c>
      <c r="KW120" s="177">
        <f t="shared" si="2023"/>
        <v>0</v>
      </c>
      <c r="KX120" s="177">
        <f t="shared" si="2024"/>
        <v>0</v>
      </c>
      <c r="KY120" s="143">
        <f>'Нормативы и коэффициенты МОО'!$Y$17</f>
        <v>0.89426399999999995</v>
      </c>
      <c r="KZ120" s="14">
        <v>1</v>
      </c>
      <c r="LA120" s="177">
        <f t="shared" si="2025"/>
        <v>0</v>
      </c>
      <c r="LB120" s="177">
        <f t="shared" si="2026"/>
        <v>0</v>
      </c>
      <c r="LC120" s="177">
        <f t="shared" si="2027"/>
        <v>291</v>
      </c>
      <c r="LD120" s="177">
        <f t="shared" si="2028"/>
        <v>0</v>
      </c>
      <c r="LE120" s="70">
        <f>Контингент!DC125</f>
        <v>66</v>
      </c>
      <c r="LF120" s="177">
        <f t="shared" si="2029"/>
        <v>0</v>
      </c>
      <c r="LG120" s="177">
        <f t="shared" si="2030"/>
        <v>0</v>
      </c>
      <c r="LH120" s="70">
        <f>Контингент!DD125</f>
        <v>0</v>
      </c>
      <c r="LI120" s="177">
        <f t="shared" si="2031"/>
        <v>0</v>
      </c>
      <c r="LJ120" s="177">
        <f t="shared" si="2032"/>
        <v>0</v>
      </c>
      <c r="LK120" s="70">
        <f>Контингент!DE125</f>
        <v>0</v>
      </c>
      <c r="LL120" s="177">
        <f t="shared" si="2033"/>
        <v>0</v>
      </c>
      <c r="LM120" s="177">
        <f t="shared" si="2034"/>
        <v>0</v>
      </c>
      <c r="LN120" s="70">
        <f>Контингент!DF125</f>
        <v>0</v>
      </c>
      <c r="LO120" s="177">
        <f t="shared" si="2035"/>
        <v>0</v>
      </c>
      <c r="LP120" s="177">
        <f t="shared" si="2036"/>
        <v>0</v>
      </c>
      <c r="LQ120" s="70">
        <f>Контингент!DG125</f>
        <v>0</v>
      </c>
      <c r="LR120" s="177">
        <f t="shared" si="2037"/>
        <v>0</v>
      </c>
      <c r="LS120" s="177">
        <f t="shared" si="2038"/>
        <v>0</v>
      </c>
      <c r="LT120" s="70">
        <f>Контингент!DH125</f>
        <v>0</v>
      </c>
      <c r="LU120" s="177">
        <f t="shared" si="2039"/>
        <v>0</v>
      </c>
      <c r="LV120" s="177">
        <f t="shared" si="2040"/>
        <v>0</v>
      </c>
      <c r="LW120" s="70">
        <f>Контингент!DI125</f>
        <v>0</v>
      </c>
      <c r="LX120" s="177">
        <f t="shared" si="2041"/>
        <v>0</v>
      </c>
      <c r="LY120" s="177">
        <f t="shared" si="2042"/>
        <v>0</v>
      </c>
      <c r="LZ120" s="70">
        <f>Контингент!DJ125</f>
        <v>0</v>
      </c>
      <c r="MA120" s="177">
        <f t="shared" si="2043"/>
        <v>0</v>
      </c>
      <c r="MB120" s="177">
        <f t="shared" si="2044"/>
        <v>0</v>
      </c>
      <c r="MC120" s="70">
        <f>Контингент!DK125</f>
        <v>0</v>
      </c>
      <c r="MD120" s="177">
        <f t="shared" si="2045"/>
        <v>0</v>
      </c>
      <c r="ME120" s="177">
        <f t="shared" si="2046"/>
        <v>0</v>
      </c>
      <c r="MF120" s="70">
        <f>Контингент!DL125</f>
        <v>0</v>
      </c>
      <c r="MG120" s="177">
        <f t="shared" si="2047"/>
        <v>0</v>
      </c>
      <c r="MH120" s="177">
        <f t="shared" si="2048"/>
        <v>0</v>
      </c>
      <c r="MI120" s="70">
        <f>Контингент!DM125</f>
        <v>0</v>
      </c>
      <c r="MJ120" s="177">
        <f t="shared" si="2049"/>
        <v>243</v>
      </c>
      <c r="MK120" s="177">
        <f t="shared" si="2050"/>
        <v>0</v>
      </c>
      <c r="ML120" s="70">
        <f>Контингент!DN125</f>
        <v>55</v>
      </c>
      <c r="MM120" s="177">
        <f t="shared" si="2051"/>
        <v>0</v>
      </c>
      <c r="MN120" s="177">
        <f t="shared" si="2052"/>
        <v>0</v>
      </c>
      <c r="MO120" s="70">
        <f>Контингент!DO125</f>
        <v>0</v>
      </c>
      <c r="MP120" s="177">
        <f t="shared" si="2053"/>
        <v>0</v>
      </c>
      <c r="MQ120" s="177">
        <f t="shared" si="2054"/>
        <v>0</v>
      </c>
      <c r="MR120" s="70">
        <f>Контингент!DP125</f>
        <v>0</v>
      </c>
      <c r="MS120" s="177">
        <f t="shared" si="2055"/>
        <v>57</v>
      </c>
      <c r="MT120" s="177">
        <f t="shared" si="2056"/>
        <v>0</v>
      </c>
      <c r="MU120" s="70">
        <f>Контингент!DQ125</f>
        <v>13</v>
      </c>
      <c r="MV120" s="177">
        <f t="shared" si="2057"/>
        <v>0</v>
      </c>
      <c r="MW120" s="177">
        <f t="shared" si="2058"/>
        <v>0</v>
      </c>
      <c r="MX120" s="70">
        <f>Контингент!DR125</f>
        <v>0</v>
      </c>
      <c r="MY120" s="177">
        <f t="shared" si="2059"/>
        <v>0</v>
      </c>
      <c r="MZ120" s="177">
        <f t="shared" si="2060"/>
        <v>0</v>
      </c>
      <c r="NA120" s="70">
        <f>Контингент!DS125</f>
        <v>0</v>
      </c>
      <c r="NB120" s="70">
        <f t="shared" si="2061"/>
        <v>134</v>
      </c>
      <c r="NC120" s="177">
        <f t="shared" si="2062"/>
        <v>591</v>
      </c>
      <c r="ND120" s="177">
        <f t="shared" si="2063"/>
        <v>0</v>
      </c>
      <c r="NE120" s="143">
        <f>'Нормативы и коэффициенты МОО'!$Y$17</f>
        <v>0.89426399999999995</v>
      </c>
      <c r="NF120" s="14">
        <v>1</v>
      </c>
      <c r="NG120" s="14">
        <v>12</v>
      </c>
      <c r="NH120" s="14">
        <v>8</v>
      </c>
      <c r="NI120" s="177">
        <f t="shared" si="2064"/>
        <v>352</v>
      </c>
      <c r="NJ120" s="177">
        <f t="shared" si="2065"/>
        <v>0</v>
      </c>
      <c r="NK120" s="177">
        <f t="shared" si="2066"/>
        <v>388</v>
      </c>
      <c r="NL120" s="177">
        <f t="shared" si="2067"/>
        <v>104</v>
      </c>
      <c r="NM120" s="70">
        <f>Контингент!DC125</f>
        <v>66</v>
      </c>
      <c r="NN120" s="177">
        <f t="shared" si="2068"/>
        <v>0</v>
      </c>
      <c r="NO120" s="177">
        <f t="shared" si="2069"/>
        <v>0</v>
      </c>
      <c r="NP120" s="70">
        <f>Контингент!DD125</f>
        <v>0</v>
      </c>
      <c r="NQ120" s="177">
        <f t="shared" si="2070"/>
        <v>0</v>
      </c>
      <c r="NR120" s="177">
        <f t="shared" si="2071"/>
        <v>0</v>
      </c>
      <c r="NS120" s="70">
        <f>Контингент!DE125</f>
        <v>0</v>
      </c>
      <c r="NT120" s="177">
        <f t="shared" si="2072"/>
        <v>0</v>
      </c>
      <c r="NU120" s="177">
        <f t="shared" si="2073"/>
        <v>0</v>
      </c>
      <c r="NV120" s="70">
        <f>Контингент!DF125</f>
        <v>0</v>
      </c>
      <c r="NW120" s="177">
        <f t="shared" si="2074"/>
        <v>0</v>
      </c>
      <c r="NX120" s="177">
        <f t="shared" si="2075"/>
        <v>0</v>
      </c>
      <c r="NY120" s="70">
        <f>Контингент!DG125</f>
        <v>0</v>
      </c>
      <c r="NZ120" s="177">
        <f t="shared" si="2076"/>
        <v>0</v>
      </c>
      <c r="OA120" s="177">
        <f t="shared" si="2077"/>
        <v>0</v>
      </c>
      <c r="OB120" s="70">
        <f>Контингент!DH125</f>
        <v>0</v>
      </c>
      <c r="OC120" s="177">
        <f t="shared" si="2078"/>
        <v>0</v>
      </c>
      <c r="OD120" s="177">
        <f t="shared" si="2079"/>
        <v>0</v>
      </c>
      <c r="OE120" s="70">
        <f>Контингент!DI125</f>
        <v>0</v>
      </c>
      <c r="OF120" s="177">
        <f t="shared" si="2080"/>
        <v>0</v>
      </c>
      <c r="OG120" s="177">
        <f t="shared" si="2081"/>
        <v>0</v>
      </c>
      <c r="OH120" s="70">
        <f>Контингент!DJ125</f>
        <v>0</v>
      </c>
      <c r="OI120" s="177">
        <f t="shared" si="2082"/>
        <v>0</v>
      </c>
      <c r="OJ120" s="177">
        <f t="shared" si="2083"/>
        <v>0</v>
      </c>
      <c r="OK120" s="70">
        <f>Контингент!DK125</f>
        <v>0</v>
      </c>
      <c r="OL120" s="177">
        <f t="shared" si="2084"/>
        <v>0</v>
      </c>
      <c r="OM120" s="177">
        <f t="shared" si="2085"/>
        <v>0</v>
      </c>
      <c r="ON120" s="70">
        <f>Контингент!DL125</f>
        <v>0</v>
      </c>
      <c r="OO120" s="177">
        <f t="shared" si="2086"/>
        <v>0</v>
      </c>
      <c r="OP120" s="177">
        <f t="shared" si="2087"/>
        <v>0</v>
      </c>
      <c r="OQ120" s="70">
        <f>Контингент!DM125</f>
        <v>0</v>
      </c>
      <c r="OR120" s="177">
        <f t="shared" si="2088"/>
        <v>324</v>
      </c>
      <c r="OS120" s="177">
        <f t="shared" si="2089"/>
        <v>86</v>
      </c>
      <c r="OT120" s="70">
        <f>Контингент!DN125</f>
        <v>55</v>
      </c>
      <c r="OU120" s="177">
        <f t="shared" si="2090"/>
        <v>0</v>
      </c>
      <c r="OV120" s="177">
        <f t="shared" si="2091"/>
        <v>0</v>
      </c>
      <c r="OW120" s="70">
        <f>Контингент!DO125</f>
        <v>0</v>
      </c>
      <c r="OX120" s="177">
        <f t="shared" si="2092"/>
        <v>0</v>
      </c>
      <c r="OY120" s="177">
        <f t="shared" si="2093"/>
        <v>0</v>
      </c>
      <c r="OZ120" s="70">
        <f>Контингент!DP125</f>
        <v>0</v>
      </c>
      <c r="PA120" s="177">
        <f t="shared" si="2094"/>
        <v>76</v>
      </c>
      <c r="PB120" s="177">
        <f t="shared" si="2095"/>
        <v>20</v>
      </c>
      <c r="PC120" s="70">
        <f>Контингент!DQ125</f>
        <v>13</v>
      </c>
      <c r="PD120" s="177">
        <f t="shared" si="2096"/>
        <v>0</v>
      </c>
      <c r="PE120" s="177">
        <f t="shared" si="2097"/>
        <v>0</v>
      </c>
      <c r="PF120" s="70">
        <f>Контингент!DR125</f>
        <v>0</v>
      </c>
      <c r="PG120" s="177">
        <f t="shared" si="2098"/>
        <v>0</v>
      </c>
      <c r="PH120" s="177">
        <f t="shared" si="2099"/>
        <v>0</v>
      </c>
      <c r="PI120" s="70">
        <f>Контингент!DS125</f>
        <v>0</v>
      </c>
      <c r="PJ120" s="70">
        <f t="shared" si="2100"/>
        <v>134</v>
      </c>
      <c r="PK120" s="177">
        <f t="shared" si="2101"/>
        <v>788</v>
      </c>
      <c r="PL120" s="177">
        <f t="shared" si="2102"/>
        <v>210</v>
      </c>
      <c r="PM120" s="143">
        <f>'Нормативы и коэффициенты МОО'!$Y$17</f>
        <v>0.89426399999999995</v>
      </c>
      <c r="PN120" s="14">
        <v>1</v>
      </c>
      <c r="PO120" s="14">
        <v>12</v>
      </c>
      <c r="PP120" s="14">
        <v>4</v>
      </c>
      <c r="PQ120" s="177">
        <f t="shared" si="2103"/>
        <v>235</v>
      </c>
      <c r="PR120" s="177">
        <f t="shared" si="2104"/>
        <v>63</v>
      </c>
      <c r="PS120" s="153"/>
    </row>
    <row r="121" spans="1:435" x14ac:dyDescent="0.25">
      <c r="A121" s="110"/>
      <c r="B121" s="117" t="s">
        <v>331</v>
      </c>
      <c r="C121" s="120" t="s">
        <v>241</v>
      </c>
      <c r="D121" s="88">
        <f>'Нормативы и коэффициенты МОО'!$B$6</f>
        <v>38179.43</v>
      </c>
      <c r="E121" s="88">
        <f>'Нормативы и коэффициенты МОО'!$B$7</f>
        <v>53705.98</v>
      </c>
      <c r="F121" s="88">
        <f>'Нормативы и коэффициенты МОО'!$B$8</f>
        <v>55204.57</v>
      </c>
      <c r="G121" s="88">
        <f>'Нормативы и коэффициенты МОО'!$B$9</f>
        <v>78009.87</v>
      </c>
      <c r="H121" s="88">
        <f>'Нормативы и коэффициенты МОО'!$B$10</f>
        <v>23154.491086338148</v>
      </c>
      <c r="I121" s="88">
        <f>'Нормативы и коэффициенты МОО'!$B$11</f>
        <v>4412.8</v>
      </c>
      <c r="J121" s="88">
        <f>'Нормативы и коэффициенты МОО'!$B$12</f>
        <v>5883.73</v>
      </c>
      <c r="K121" s="88">
        <f>'Нормативы и коэффициенты МОО'!$C$6</f>
        <v>10181.18</v>
      </c>
      <c r="L121" s="88">
        <f>'Нормативы и коэффициенты МОО'!$C$7</f>
        <v>14321.59</v>
      </c>
      <c r="M121" s="88">
        <f>'Нормативы и коэффициенты МОО'!$C$8</f>
        <v>14721.22</v>
      </c>
      <c r="N121" s="88">
        <f>'Нормативы и коэффициенты МОО'!$C$9</f>
        <v>48613.13</v>
      </c>
      <c r="O121" s="88">
        <f>'Нормативы и коэффициенты МОО'!$C$10</f>
        <v>0</v>
      </c>
      <c r="P121" s="88">
        <f>'Нормативы и коэффициенты МОО'!$C$11</f>
        <v>0</v>
      </c>
      <c r="Q121" s="88">
        <f>'Нормативы и коэффициенты МОО'!$C$12</f>
        <v>1569</v>
      </c>
      <c r="R121" s="88">
        <f>'Нормативы и коэффициенты МОО'!$B$17</f>
        <v>1</v>
      </c>
      <c r="S121" s="88">
        <f>'Нормативы и коэффициенты МОО'!$B$18</f>
        <v>1</v>
      </c>
      <c r="T121" s="88">
        <f>'Нормативы и коэффициенты МОО'!$B$19</f>
        <v>1</v>
      </c>
      <c r="U121" s="88">
        <f>'Нормативы и коэффициенты МОО'!$B$20</f>
        <v>1</v>
      </c>
      <c r="V121" s="88">
        <f>'Нормативы и коэффициенты МОО'!$B$21</f>
        <v>1</v>
      </c>
      <c r="W121" s="88">
        <f>'Нормативы и коэффициенты МОО'!$B$22</f>
        <v>1</v>
      </c>
      <c r="X121" s="88">
        <f>'Нормативы и коэффициенты МОО'!$C$17</f>
        <v>2.1</v>
      </c>
      <c r="Y121" s="88">
        <f>'Нормативы и коэффициенты МОО'!$C$20</f>
        <v>1</v>
      </c>
      <c r="Z121" s="88">
        <f>'Нормативы и коэффициенты МОО'!$C$21</f>
        <v>1</v>
      </c>
      <c r="AA121" s="88">
        <f>'Нормативы и коэффициенты МОО'!$C$22</f>
        <v>2.1</v>
      </c>
      <c r="AB121" s="88">
        <f>'Нормативы и коэффициенты МОО'!$D$17</f>
        <v>1.83</v>
      </c>
      <c r="AC121" s="88">
        <f>'Нормативы и коэффициенты МОО'!$D$20</f>
        <v>1</v>
      </c>
      <c r="AD121" s="88">
        <f>'Нормативы и коэффициенты МОО'!$D$21</f>
        <v>1</v>
      </c>
      <c r="AE121" s="88">
        <f>'Нормативы и коэффициенты МОО'!$D$22</f>
        <v>1.83</v>
      </c>
      <c r="AF121" s="88">
        <f>'Нормативы и коэффициенты МОО'!$E$17</f>
        <v>1.74</v>
      </c>
      <c r="AG121" s="88">
        <f>'Нормативы и коэффициенты МОО'!$E$20</f>
        <v>1</v>
      </c>
      <c r="AH121" s="88">
        <f>'Нормативы и коэффициенты МОО'!$E$21</f>
        <v>1</v>
      </c>
      <c r="AI121" s="88">
        <f>'Нормативы и коэффициенты МОО'!$E$22</f>
        <v>1.74</v>
      </c>
      <c r="AJ121" s="88">
        <f>'Нормативы и коэффициенты МОО'!$F$17</f>
        <v>1.56</v>
      </c>
      <c r="AK121" s="88">
        <f>'Нормативы и коэффициенты МОО'!$F$20</f>
        <v>1</v>
      </c>
      <c r="AL121" s="88">
        <f>'Нормативы и коэффициенты МОО'!$F$21</f>
        <v>1</v>
      </c>
      <c r="AM121" s="88">
        <f>'Нормативы и коэффициенты МОО'!$F$22</f>
        <v>1.56</v>
      </c>
      <c r="AN121" s="88">
        <f>'Нормативы и коэффициенты МОО'!$G$17</f>
        <v>1.56</v>
      </c>
      <c r="AO121" s="88">
        <f>'Нормативы и коэффициенты МОО'!$G$20</f>
        <v>1</v>
      </c>
      <c r="AP121" s="88">
        <f>'Нормативы и коэффициенты МОО'!$G$21</f>
        <v>1</v>
      </c>
      <c r="AQ121" s="88">
        <f>'Нормативы и коэффициенты МОО'!$G$22</f>
        <v>1.56</v>
      </c>
      <c r="AR121" s="88">
        <f>'Нормативы и коэффициенты МОО'!$H$17</f>
        <v>2.31</v>
      </c>
      <c r="AS121" s="88">
        <f>'Нормативы и коэффициенты МОО'!$H$20</f>
        <v>1</v>
      </c>
      <c r="AT121" s="88">
        <f>'Нормативы и коэффициенты МОО'!$H$21</f>
        <v>1</v>
      </c>
      <c r="AU121" s="88">
        <f>'Нормативы и коэффициенты МОО'!$H$22</f>
        <v>2.31</v>
      </c>
      <c r="AV121" s="88">
        <f>'Нормативы и коэффициенты МОО'!$I$17</f>
        <v>1.56</v>
      </c>
      <c r="AW121" s="88">
        <f>'Нормативы и коэффициенты МОО'!$I$20</f>
        <v>1</v>
      </c>
      <c r="AX121" s="88">
        <f>'Нормативы и коэффициенты МОО'!$I$21</f>
        <v>1</v>
      </c>
      <c r="AY121" s="88">
        <f>'Нормативы и коэффициенты МОО'!$I$22</f>
        <v>1.56</v>
      </c>
      <c r="AZ121" s="88">
        <f>'Нормативы и коэффициенты МОО'!$J$17</f>
        <v>2.64</v>
      </c>
      <c r="BA121" s="88">
        <f>'Нормативы и коэффициенты МОО'!$J$20</f>
        <v>1</v>
      </c>
      <c r="BB121" s="88">
        <f>'Нормативы и коэффициенты МОО'!$J$21</f>
        <v>1</v>
      </c>
      <c r="BC121" s="88">
        <f>'Нормативы и коэффициенты МОО'!$J$22</f>
        <v>2.64</v>
      </c>
      <c r="BD121" s="88">
        <f>'Нормативы и коэффициенты МОО'!$K$17</f>
        <v>2.31</v>
      </c>
      <c r="BE121" s="88">
        <f>'Нормативы и коэффициенты МОО'!$K$20</f>
        <v>1</v>
      </c>
      <c r="BF121" s="88">
        <f>'Нормативы и коэффициенты МОО'!$K$21</f>
        <v>1</v>
      </c>
      <c r="BG121" s="88">
        <f>'Нормативы и коэффициенты МОО'!$K$22</f>
        <v>2.31</v>
      </c>
      <c r="BH121" s="88">
        <f>'Нормативы и коэффициенты МОО'!$L$18</f>
        <v>2</v>
      </c>
      <c r="BI121" s="88">
        <f>'Нормативы и коэффициенты МОО'!$L$19</f>
        <v>2</v>
      </c>
      <c r="BJ121" s="88">
        <f>'Нормативы и коэффициенты МОО'!$L$20</f>
        <v>1</v>
      </c>
      <c r="BK121" s="88">
        <f>'Нормативы и коэффициенты МОО'!$L$21</f>
        <v>1</v>
      </c>
      <c r="BL121" s="88">
        <f>'Нормативы и коэффициенты МОО'!$L$22</f>
        <v>2</v>
      </c>
      <c r="BM121" s="88">
        <f>'Нормативы и коэффициенты МОО'!$N$17</f>
        <v>1</v>
      </c>
      <c r="BN121" s="88">
        <f>'Нормативы и коэффициенты МОО'!$N$18</f>
        <v>1</v>
      </c>
      <c r="BO121" s="88">
        <f>'Нормативы и коэффициенты МОО'!$N$19</f>
        <v>1</v>
      </c>
      <c r="BP121" s="88">
        <f>'Нормативы и коэффициенты МОО'!$N$20</f>
        <v>1</v>
      </c>
      <c r="BQ121" s="88">
        <f>'Нормативы и коэффициенты МОО'!$N$21</f>
        <v>1</v>
      </c>
      <c r="BR121" s="88">
        <f>'Нормативы и коэффициенты МОО'!$N$22</f>
        <v>1</v>
      </c>
      <c r="BS121" s="88">
        <f>'Нормативы и коэффициенты МОО'!$O$17</f>
        <v>1.2</v>
      </c>
      <c r="BT121" s="88">
        <f>'Нормативы и коэффициенты МОО'!$O$18</f>
        <v>1.2</v>
      </c>
      <c r="BU121" s="88">
        <f>'Нормативы и коэффициенты МОО'!$O$19</f>
        <v>1.2</v>
      </c>
      <c r="BV121" s="88">
        <f>'Нормативы и коэффициенты МОО'!$O$20</f>
        <v>1</v>
      </c>
      <c r="BW121" s="88">
        <f>'Нормативы и коэффициенты МОО'!$O$21</f>
        <v>1</v>
      </c>
      <c r="BX121" s="88">
        <f>'Нормативы и коэффициенты МОО'!$O$22</f>
        <v>1</v>
      </c>
      <c r="BY121" s="88">
        <f>'Нормативы и коэффициенты МОО'!$P$17</f>
        <v>1.2</v>
      </c>
      <c r="BZ121" s="88">
        <f>'Нормативы и коэффициенты МОО'!$P$18</f>
        <v>1.2</v>
      </c>
      <c r="CA121" s="88">
        <f>'Нормативы и коэффициенты МОО'!$P$19</f>
        <v>1.2</v>
      </c>
      <c r="CB121" s="88">
        <f>'Нормативы и коэффициенты МОО'!$P$20</f>
        <v>1</v>
      </c>
      <c r="CC121" s="88">
        <f>'Нормативы и коэффициенты МОО'!$P$21</f>
        <v>1</v>
      </c>
      <c r="CD121" s="88">
        <f>'Нормативы и коэффициенты МОО'!$P$22</f>
        <v>1</v>
      </c>
      <c r="CE121" s="88">
        <f>'Нормативы и коэффициенты МОО'!$Q$17</f>
        <v>1</v>
      </c>
      <c r="CF121" s="88">
        <f>'Нормативы и коэффициенты МОО'!$Q$18</f>
        <v>1</v>
      </c>
      <c r="CG121" s="88">
        <f>'Нормативы и коэффициенты МОО'!$Q$19</f>
        <v>1</v>
      </c>
      <c r="CH121" s="88">
        <f>'Нормативы и коэффициенты МОО'!$Q$20</f>
        <v>1</v>
      </c>
      <c r="CI121" s="88">
        <f>'Нормативы и коэффициенты МОО'!$Q$21</f>
        <v>1</v>
      </c>
      <c r="CJ121" s="88">
        <f>'Нормативы и коэффициенты МОО'!$Q$22</f>
        <v>1</v>
      </c>
      <c r="CK121" s="88">
        <f>'Нормативы и коэффициенты МОО'!$R$17</f>
        <v>2</v>
      </c>
      <c r="CL121" s="88">
        <f>'Нормативы и коэффициенты МОО'!$R$18</f>
        <v>2</v>
      </c>
      <c r="CM121" s="88">
        <f>'Нормативы и коэффициенты МОО'!$R$19</f>
        <v>2</v>
      </c>
      <c r="CN121" s="88">
        <f>'Нормативы и коэффициенты МОО'!$R$20</f>
        <v>2</v>
      </c>
      <c r="CO121" s="88">
        <f>'Нормативы и коэффициенты МОО'!$R$21</f>
        <v>2</v>
      </c>
      <c r="CP121" s="88">
        <f>'Нормативы и коэффициенты МОО'!$R$22</f>
        <v>2</v>
      </c>
      <c r="CQ121" s="88">
        <f>'Нормативы и коэффициенты МОО'!$S$17</f>
        <v>1</v>
      </c>
      <c r="CR121" s="88">
        <f>'Нормативы и коэффициенты МОО'!$S$18</f>
        <v>1</v>
      </c>
      <c r="CS121" s="88">
        <f>'Нормативы и коэффициенты МОО'!$S$19</f>
        <v>1</v>
      </c>
      <c r="CT121" s="88">
        <f>'Нормативы и коэффициенты МОО'!$S$20</f>
        <v>2</v>
      </c>
      <c r="CU121" s="88">
        <f>'Нормативы и коэффициенты МОО'!$S$21</f>
        <v>2</v>
      </c>
      <c r="CV121" s="88">
        <f>'Нормативы и коэффициенты МОО'!$S$22</f>
        <v>1</v>
      </c>
      <c r="CW121" s="88">
        <f>'Нормативы и коэффициенты МОО'!$T$17</f>
        <v>1</v>
      </c>
      <c r="CX121" s="88">
        <f>'Нормативы и коэффициенты МОО'!$T$18</f>
        <v>1</v>
      </c>
      <c r="CY121" s="88">
        <f>'Нормативы и коэффициенты МОО'!$T$19</f>
        <v>1</v>
      </c>
      <c r="CZ121" s="88">
        <f>'Нормативы и коэффициенты МОО'!$T$20</f>
        <v>1</v>
      </c>
      <c r="DA121" s="88">
        <f>'Нормативы и коэффициенты МОО'!$T$21</f>
        <v>1</v>
      </c>
      <c r="DB121" s="88">
        <f>'Нормативы и коэффициенты МОО'!$T$22</f>
        <v>1</v>
      </c>
      <c r="DC121" s="88">
        <f>'Нормативы и коэффициенты МОО'!$U$17</f>
        <v>1</v>
      </c>
      <c r="DD121" s="88">
        <f>'Нормативы и коэффициенты МОО'!$U$18</f>
        <v>1</v>
      </c>
      <c r="DE121" s="88">
        <f>'Нормативы и коэффициенты МОО'!$U$19</f>
        <v>1</v>
      </c>
      <c r="DF121" s="88">
        <f>'Нормативы и коэффициенты МОО'!$U$20</f>
        <v>1</v>
      </c>
      <c r="DG121" s="88">
        <f>'Нормативы и коэффициенты МОО'!$U$21</f>
        <v>1</v>
      </c>
      <c r="DH121" s="88">
        <f>'Нормативы и коэффициенты МОО'!$U$22</f>
        <v>1</v>
      </c>
      <c r="DI121" s="88">
        <f>'Нормативы и коэффициенты МОО'!$V$17</f>
        <v>1</v>
      </c>
      <c r="DJ121" s="88">
        <f>'Нормативы и коэффициенты МОО'!$V$18</f>
        <v>1</v>
      </c>
      <c r="DK121" s="88">
        <f>'Нормативы и коэффициенты МОО'!$V$19</f>
        <v>1</v>
      </c>
      <c r="DL121" s="88">
        <f>'Нормативы и коэффициенты МОО'!$V$20</f>
        <v>1</v>
      </c>
      <c r="DM121" s="88">
        <f>'Нормативы и коэффициенты МОО'!$V$21</f>
        <v>1</v>
      </c>
      <c r="DN121" s="88">
        <f>'Нормативы и коэффициенты МОО'!$V$22</f>
        <v>1</v>
      </c>
      <c r="DO121" s="177">
        <f t="shared" si="1896"/>
        <v>1894</v>
      </c>
      <c r="DP121" s="177">
        <f t="shared" si="1897"/>
        <v>505</v>
      </c>
      <c r="DQ121" s="70">
        <f>Контингент!D126</f>
        <v>49.6</v>
      </c>
      <c r="DR121" s="177">
        <f t="shared" si="1898"/>
        <v>0</v>
      </c>
      <c r="DS121" s="177">
        <f t="shared" si="1899"/>
        <v>0</v>
      </c>
      <c r="DT121" s="70">
        <f>Контингент!E126</f>
        <v>0</v>
      </c>
      <c r="DU121" s="177">
        <f t="shared" si="1900"/>
        <v>0</v>
      </c>
      <c r="DV121" s="177">
        <f t="shared" si="1901"/>
        <v>0</v>
      </c>
      <c r="DW121" s="70">
        <f>Контингент!AP126</f>
        <v>0</v>
      </c>
      <c r="DX121" s="177">
        <f t="shared" si="1902"/>
        <v>0</v>
      </c>
      <c r="DY121" s="177">
        <f t="shared" si="1903"/>
        <v>0</v>
      </c>
      <c r="DZ121" s="70">
        <f>Контингент!K126</f>
        <v>0</v>
      </c>
      <c r="EA121" s="177">
        <f t="shared" si="1904"/>
        <v>0</v>
      </c>
      <c r="EB121" s="177">
        <f t="shared" si="1905"/>
        <v>0</v>
      </c>
      <c r="EC121" s="70">
        <f>Контингент!L126</f>
        <v>0</v>
      </c>
      <c r="ED121" s="177">
        <f t="shared" si="1906"/>
        <v>0</v>
      </c>
      <c r="EE121" s="177">
        <f t="shared" si="1907"/>
        <v>0</v>
      </c>
      <c r="EF121" s="70">
        <f>Контингент!AT126</f>
        <v>0</v>
      </c>
      <c r="EG121" s="177">
        <f t="shared" si="1908"/>
        <v>0</v>
      </c>
      <c r="EH121" s="177">
        <f t="shared" si="1909"/>
        <v>0</v>
      </c>
      <c r="EI121" s="70">
        <f>Контингент!R126</f>
        <v>0</v>
      </c>
      <c r="EJ121" s="177">
        <f t="shared" si="1910"/>
        <v>0</v>
      </c>
      <c r="EK121" s="177">
        <f t="shared" si="1911"/>
        <v>0</v>
      </c>
      <c r="EL121" s="70">
        <f>Контингент!S126</f>
        <v>0</v>
      </c>
      <c r="EM121" s="177">
        <f t="shared" si="1912"/>
        <v>0</v>
      </c>
      <c r="EN121" s="177">
        <f t="shared" si="1913"/>
        <v>0</v>
      </c>
      <c r="EO121" s="70">
        <f>Контингент!T126</f>
        <v>0</v>
      </c>
      <c r="EP121" s="177">
        <f t="shared" si="1914"/>
        <v>0</v>
      </c>
      <c r="EQ121" s="177">
        <f t="shared" si="1915"/>
        <v>0</v>
      </c>
      <c r="ER121" s="70">
        <f>Контингент!U126</f>
        <v>0</v>
      </c>
      <c r="ES121" s="177">
        <f t="shared" si="1916"/>
        <v>0</v>
      </c>
      <c r="ET121" s="177">
        <f t="shared" si="1917"/>
        <v>0</v>
      </c>
      <c r="EU121" s="70">
        <f>Контингент!V126</f>
        <v>0</v>
      </c>
      <c r="EV121" s="177">
        <f t="shared" si="1918"/>
        <v>0</v>
      </c>
      <c r="EW121" s="177">
        <f t="shared" si="1919"/>
        <v>0</v>
      </c>
      <c r="EX121" s="70">
        <f>Контингент!W126</f>
        <v>0</v>
      </c>
      <c r="EY121" s="177">
        <f t="shared" si="1920"/>
        <v>0</v>
      </c>
      <c r="EZ121" s="177">
        <f t="shared" si="1921"/>
        <v>0</v>
      </c>
      <c r="FA121" s="70">
        <f>Контингент!X126</f>
        <v>0</v>
      </c>
      <c r="FB121" s="177">
        <f t="shared" si="1922"/>
        <v>0</v>
      </c>
      <c r="FC121" s="177">
        <f t="shared" si="1923"/>
        <v>0</v>
      </c>
      <c r="FD121" s="70">
        <f>Контингент!Y126</f>
        <v>0</v>
      </c>
      <c r="FE121" s="177">
        <f t="shared" si="1924"/>
        <v>0</v>
      </c>
      <c r="FF121" s="177">
        <f t="shared" si="1925"/>
        <v>0</v>
      </c>
      <c r="FG121" s="70">
        <f>Контингент!Z126</f>
        <v>0</v>
      </c>
      <c r="FH121" s="177">
        <f t="shared" si="1926"/>
        <v>0</v>
      </c>
      <c r="FI121" s="177">
        <f t="shared" si="1927"/>
        <v>0</v>
      </c>
      <c r="FJ121" s="70">
        <f>Контингент!AB126</f>
        <v>0</v>
      </c>
      <c r="FK121" s="177">
        <f t="shared" si="1928"/>
        <v>0</v>
      </c>
      <c r="FL121" s="177">
        <f t="shared" si="1929"/>
        <v>0</v>
      </c>
      <c r="FM121" s="70">
        <f>Контингент!AC126</f>
        <v>0</v>
      </c>
      <c r="FN121" s="177">
        <f t="shared" si="1930"/>
        <v>0</v>
      </c>
      <c r="FO121" s="177">
        <f t="shared" si="1931"/>
        <v>0</v>
      </c>
      <c r="FP121" s="70">
        <f>Контингент!AD126</f>
        <v>0</v>
      </c>
      <c r="FQ121" s="177">
        <f t="shared" si="1932"/>
        <v>0</v>
      </c>
      <c r="FR121" s="177">
        <f t="shared" si="1933"/>
        <v>0</v>
      </c>
      <c r="FS121" s="70">
        <f>Контингент!AE126</f>
        <v>0</v>
      </c>
      <c r="FT121" s="177">
        <f t="shared" si="1934"/>
        <v>0</v>
      </c>
      <c r="FU121" s="177">
        <f t="shared" si="1935"/>
        <v>0</v>
      </c>
      <c r="FV121" s="70">
        <f>Контингент!AF126</f>
        <v>0</v>
      </c>
      <c r="FW121" s="177">
        <f t="shared" si="1936"/>
        <v>0</v>
      </c>
      <c r="FX121" s="177">
        <f t="shared" si="1937"/>
        <v>0</v>
      </c>
      <c r="FY121" s="70">
        <f>Контингент!AG126</f>
        <v>0</v>
      </c>
      <c r="FZ121" s="177">
        <f t="shared" si="1938"/>
        <v>0</v>
      </c>
      <c r="GA121" s="177">
        <f t="shared" si="1939"/>
        <v>0</v>
      </c>
      <c r="GB121" s="70">
        <f>Контингент!AH126</f>
        <v>0</v>
      </c>
      <c r="GC121" s="177">
        <f t="shared" si="1940"/>
        <v>0</v>
      </c>
      <c r="GD121" s="177">
        <f t="shared" si="1941"/>
        <v>0</v>
      </c>
      <c r="GE121" s="70">
        <f>Контингент!AI126</f>
        <v>0</v>
      </c>
      <c r="GF121" s="177">
        <f t="shared" si="1942"/>
        <v>0</v>
      </c>
      <c r="GG121" s="177">
        <f t="shared" si="1943"/>
        <v>0</v>
      </c>
      <c r="GH121" s="70">
        <f>Контингент!AJ126</f>
        <v>0</v>
      </c>
      <c r="GI121" s="177">
        <f t="shared" si="1944"/>
        <v>0</v>
      </c>
      <c r="GJ121" s="177">
        <f t="shared" si="1945"/>
        <v>0</v>
      </c>
      <c r="GK121" s="70">
        <f>Контингент!AX126</f>
        <v>0</v>
      </c>
      <c r="GL121" s="177">
        <f t="shared" si="1946"/>
        <v>0</v>
      </c>
      <c r="GM121" s="177">
        <f t="shared" si="1947"/>
        <v>0</v>
      </c>
      <c r="GN121" s="70">
        <f>Контингент!AY126</f>
        <v>0</v>
      </c>
      <c r="GO121" s="177">
        <f t="shared" si="1948"/>
        <v>0</v>
      </c>
      <c r="GP121" s="177">
        <f t="shared" si="1949"/>
        <v>0</v>
      </c>
      <c r="GQ121" s="70">
        <f>Контингент!AZ126</f>
        <v>0</v>
      </c>
      <c r="GR121" s="177">
        <f t="shared" si="1950"/>
        <v>0</v>
      </c>
      <c r="GS121" s="177">
        <f t="shared" si="1951"/>
        <v>0</v>
      </c>
      <c r="GT121" s="70">
        <f>Контингент!BA126</f>
        <v>0</v>
      </c>
      <c r="GU121" s="177">
        <f t="shared" si="1952"/>
        <v>0</v>
      </c>
      <c r="GV121" s="177">
        <f t="shared" si="1953"/>
        <v>0</v>
      </c>
      <c r="GW121" s="70">
        <f>Контингент!BB126</f>
        <v>0</v>
      </c>
      <c r="GX121" s="177">
        <f t="shared" si="1954"/>
        <v>0</v>
      </c>
      <c r="GY121" s="177">
        <f t="shared" si="1955"/>
        <v>0</v>
      </c>
      <c r="GZ121" s="70">
        <f>Контингент!BC126</f>
        <v>0</v>
      </c>
      <c r="HA121" s="177">
        <f t="shared" si="1956"/>
        <v>0</v>
      </c>
      <c r="HB121" s="177">
        <f t="shared" si="1957"/>
        <v>0</v>
      </c>
      <c r="HC121" s="70">
        <f>Контингент!BD126</f>
        <v>0</v>
      </c>
      <c r="HD121" s="177">
        <f t="shared" si="1958"/>
        <v>0</v>
      </c>
      <c r="HE121" s="177">
        <f t="shared" si="1959"/>
        <v>0</v>
      </c>
      <c r="HF121" s="70">
        <f>Контингент!BE126</f>
        <v>0</v>
      </c>
      <c r="HG121" s="177">
        <f t="shared" si="1960"/>
        <v>0</v>
      </c>
      <c r="HH121" s="177">
        <f t="shared" si="1961"/>
        <v>0</v>
      </c>
      <c r="HI121" s="70">
        <f>Контингент!BF126</f>
        <v>0</v>
      </c>
      <c r="HJ121" s="177">
        <f t="shared" si="1962"/>
        <v>2615</v>
      </c>
      <c r="HK121" s="177">
        <f t="shared" si="1963"/>
        <v>697</v>
      </c>
      <c r="HL121" s="70">
        <f>Контингент!F126</f>
        <v>48.7</v>
      </c>
      <c r="HM121" s="177">
        <f t="shared" si="1964"/>
        <v>0</v>
      </c>
      <c r="HN121" s="177">
        <f t="shared" si="1965"/>
        <v>0</v>
      </c>
      <c r="HO121" s="70">
        <f>Контингент!G126</f>
        <v>0</v>
      </c>
      <c r="HP121" s="177">
        <f t="shared" si="1966"/>
        <v>0</v>
      </c>
      <c r="HQ121" s="177">
        <f t="shared" si="1967"/>
        <v>0</v>
      </c>
      <c r="HR121" s="70">
        <f>Контингент!AQ126</f>
        <v>0</v>
      </c>
      <c r="HS121" s="177">
        <f t="shared" si="1968"/>
        <v>0</v>
      </c>
      <c r="HT121" s="177">
        <f t="shared" si="1969"/>
        <v>0</v>
      </c>
      <c r="HU121" s="70">
        <f>Контингент!M126</f>
        <v>0</v>
      </c>
      <c r="HV121" s="177">
        <f t="shared" si="1970"/>
        <v>0</v>
      </c>
      <c r="HW121" s="177">
        <f t="shared" si="1971"/>
        <v>0</v>
      </c>
      <c r="HX121" s="70">
        <f>Контингент!N126</f>
        <v>0</v>
      </c>
      <c r="HY121" s="177">
        <f t="shared" si="1972"/>
        <v>0</v>
      </c>
      <c r="HZ121" s="177">
        <f t="shared" si="1973"/>
        <v>0</v>
      </c>
      <c r="IA121" s="70">
        <f>Контингент!AU126</f>
        <v>0</v>
      </c>
      <c r="IB121" s="177">
        <f t="shared" si="1974"/>
        <v>107</v>
      </c>
      <c r="IC121" s="177">
        <f t="shared" si="1975"/>
        <v>29</v>
      </c>
      <c r="ID121" s="70">
        <f>Контингент!AL126</f>
        <v>1</v>
      </c>
      <c r="IE121" s="177">
        <f t="shared" si="1976"/>
        <v>0</v>
      </c>
      <c r="IF121" s="177">
        <f t="shared" si="1977"/>
        <v>0</v>
      </c>
      <c r="IG121" s="70">
        <f>Контингент!AM126</f>
        <v>0</v>
      </c>
      <c r="IH121" s="177">
        <f t="shared" si="1978"/>
        <v>0</v>
      </c>
      <c r="II121" s="177">
        <f t="shared" si="1979"/>
        <v>0</v>
      </c>
      <c r="IJ121" s="70">
        <f>Контингент!BH126</f>
        <v>0</v>
      </c>
      <c r="IK121" s="177">
        <f t="shared" si="1980"/>
        <v>497</v>
      </c>
      <c r="IL121" s="177">
        <f t="shared" si="1981"/>
        <v>132</v>
      </c>
      <c r="IM121" s="70">
        <f>Контингент!H126+Контингент!I126</f>
        <v>9</v>
      </c>
      <c r="IN121" s="177">
        <f t="shared" si="1982"/>
        <v>0</v>
      </c>
      <c r="IO121" s="177">
        <f t="shared" si="1983"/>
        <v>0</v>
      </c>
      <c r="IP121" s="70">
        <f>Контингент!J126</f>
        <v>0</v>
      </c>
      <c r="IQ121" s="177">
        <f t="shared" si="1984"/>
        <v>0</v>
      </c>
      <c r="IR121" s="177">
        <f t="shared" si="1985"/>
        <v>0</v>
      </c>
      <c r="IS121" s="70">
        <f>Контингент!AR126+Контингент!AS126</f>
        <v>0</v>
      </c>
      <c r="IT121" s="177">
        <f t="shared" si="1986"/>
        <v>0</v>
      </c>
      <c r="IU121" s="177">
        <f t="shared" si="1987"/>
        <v>0</v>
      </c>
      <c r="IV121" s="70">
        <f>Контингент!O126+Контингент!P126</f>
        <v>0</v>
      </c>
      <c r="IW121" s="177">
        <f t="shared" si="1988"/>
        <v>0</v>
      </c>
      <c r="IX121" s="177">
        <f t="shared" si="1989"/>
        <v>0</v>
      </c>
      <c r="IY121" s="70">
        <f>Контингент!Q126</f>
        <v>0</v>
      </c>
      <c r="IZ121" s="177">
        <f t="shared" si="1990"/>
        <v>0</v>
      </c>
      <c r="JA121" s="177">
        <f t="shared" si="1991"/>
        <v>0</v>
      </c>
      <c r="JB121" s="70">
        <f>Контингент!AV126+Контингент!AW126</f>
        <v>0</v>
      </c>
      <c r="JC121" s="177">
        <f t="shared" si="1992"/>
        <v>0</v>
      </c>
      <c r="JD121" s="177">
        <f t="shared" si="1993"/>
        <v>0</v>
      </c>
      <c r="JE121" s="70">
        <f>Контингент!AN126</f>
        <v>0</v>
      </c>
      <c r="JF121" s="177">
        <f t="shared" si="1994"/>
        <v>0</v>
      </c>
      <c r="JG121" s="177">
        <f t="shared" si="1995"/>
        <v>0</v>
      </c>
      <c r="JH121" s="70">
        <f>Контингент!AO126</f>
        <v>0</v>
      </c>
      <c r="JI121" s="177">
        <f t="shared" si="1996"/>
        <v>0</v>
      </c>
      <c r="JJ121" s="177">
        <f t="shared" si="1997"/>
        <v>0</v>
      </c>
      <c r="JK121" s="70">
        <f>Контингент!BI126</f>
        <v>0</v>
      </c>
      <c r="JL121" s="70">
        <f t="shared" si="1998"/>
        <v>108.30000000000001</v>
      </c>
      <c r="JM121" s="70">
        <f>Контингент!CZ126</f>
        <v>17.600000000000001</v>
      </c>
      <c r="JN121" s="70">
        <f t="shared" si="1999"/>
        <v>125.9</v>
      </c>
      <c r="JO121" s="177">
        <f t="shared" si="2000"/>
        <v>5113</v>
      </c>
      <c r="JP121" s="177">
        <f t="shared" si="2001"/>
        <v>1363</v>
      </c>
      <c r="JQ121" s="143">
        <f>'Нормативы и коэффициенты МОО'!$Y$17</f>
        <v>0.89426399999999995</v>
      </c>
      <c r="JR121" s="14">
        <v>1</v>
      </c>
      <c r="JS121" s="177">
        <f t="shared" si="2002"/>
        <v>4572</v>
      </c>
      <c r="JT121" s="177">
        <f t="shared" si="2003"/>
        <v>1219</v>
      </c>
      <c r="JU121" s="177">
        <f t="shared" si="2004"/>
        <v>1148</v>
      </c>
      <c r="JV121" s="177">
        <f t="shared" si="2005"/>
        <v>0</v>
      </c>
      <c r="JW121" s="70">
        <f>Контингент!DU126</f>
        <v>49.6</v>
      </c>
      <c r="JX121" s="177">
        <f t="shared" si="2006"/>
        <v>0</v>
      </c>
      <c r="JY121" s="177">
        <f t="shared" si="2007"/>
        <v>0</v>
      </c>
      <c r="JZ121" s="70">
        <f>Контингент!DV126</f>
        <v>0</v>
      </c>
      <c r="KA121" s="177">
        <f t="shared" si="2008"/>
        <v>0</v>
      </c>
      <c r="KB121" s="177">
        <f t="shared" si="2009"/>
        <v>0</v>
      </c>
      <c r="KC121" s="70">
        <f>(Контингент!DW126+Контингент!DX126+Контингент!DY126+Контингент!DZ126+Контингент!EA126+Контингент!EB126+Контингент!EC126+Контингент!ED126+Контингент!EE126)</f>
        <v>0</v>
      </c>
      <c r="KD121" s="177">
        <f t="shared" si="2010"/>
        <v>181</v>
      </c>
      <c r="KE121" s="177">
        <f t="shared" si="2011"/>
        <v>0</v>
      </c>
      <c r="KF121" s="70">
        <f>Контингент!EF126</f>
        <v>7.8</v>
      </c>
      <c r="KG121" s="177">
        <f t="shared" si="2012"/>
        <v>0</v>
      </c>
      <c r="KH121" s="177">
        <f t="shared" si="2013"/>
        <v>0</v>
      </c>
      <c r="KI121" s="70">
        <f>Контингент!EG126</f>
        <v>0</v>
      </c>
      <c r="KJ121" s="177">
        <f t="shared" si="2014"/>
        <v>0</v>
      </c>
      <c r="KK121" s="177">
        <f t="shared" si="2015"/>
        <v>0</v>
      </c>
      <c r="KL121" s="70">
        <f>Контингент!EH126</f>
        <v>0</v>
      </c>
      <c r="KM121" s="177">
        <f t="shared" si="2016"/>
        <v>0</v>
      </c>
      <c r="KN121" s="177">
        <f t="shared" si="2017"/>
        <v>0</v>
      </c>
      <c r="KO121" s="70">
        <f>Контингент!EI126</f>
        <v>0</v>
      </c>
      <c r="KP121" s="177">
        <f t="shared" si="2018"/>
        <v>0</v>
      </c>
      <c r="KQ121" s="177">
        <f t="shared" si="2019"/>
        <v>0</v>
      </c>
      <c r="KR121" s="70">
        <f>Контингент!EJ126</f>
        <v>0</v>
      </c>
      <c r="KS121" s="177">
        <f t="shared" si="2020"/>
        <v>0</v>
      </c>
      <c r="KT121" s="177">
        <f t="shared" si="2021"/>
        <v>0</v>
      </c>
      <c r="KU121" s="70">
        <f>Контингент!EK126</f>
        <v>0</v>
      </c>
      <c r="KV121" s="70">
        <f t="shared" si="2022"/>
        <v>57.4</v>
      </c>
      <c r="KW121" s="177">
        <f t="shared" si="2023"/>
        <v>1329</v>
      </c>
      <c r="KX121" s="177">
        <f t="shared" si="2024"/>
        <v>0</v>
      </c>
      <c r="KY121" s="143">
        <f>'Нормативы и коэффициенты МОО'!$Y$17</f>
        <v>0.89426399999999995</v>
      </c>
      <c r="KZ121" s="14">
        <v>1</v>
      </c>
      <c r="LA121" s="177">
        <f t="shared" si="2025"/>
        <v>1188</v>
      </c>
      <c r="LB121" s="177">
        <f t="shared" si="2026"/>
        <v>0</v>
      </c>
      <c r="LC121" s="177">
        <f t="shared" si="2027"/>
        <v>219</v>
      </c>
      <c r="LD121" s="177">
        <f t="shared" si="2028"/>
        <v>0</v>
      </c>
      <c r="LE121" s="70">
        <f>Контингент!DC126</f>
        <v>49.6</v>
      </c>
      <c r="LF121" s="177">
        <f t="shared" si="2029"/>
        <v>0</v>
      </c>
      <c r="LG121" s="177">
        <f t="shared" si="2030"/>
        <v>0</v>
      </c>
      <c r="LH121" s="70">
        <f>Контингент!DD126</f>
        <v>0</v>
      </c>
      <c r="LI121" s="177">
        <f t="shared" si="2031"/>
        <v>0</v>
      </c>
      <c r="LJ121" s="177">
        <f t="shared" si="2032"/>
        <v>0</v>
      </c>
      <c r="LK121" s="70">
        <f>Контингент!DE126</f>
        <v>0</v>
      </c>
      <c r="LL121" s="177">
        <f t="shared" si="2033"/>
        <v>0</v>
      </c>
      <c r="LM121" s="177">
        <f t="shared" si="2034"/>
        <v>0</v>
      </c>
      <c r="LN121" s="70">
        <f>Контингент!DF126</f>
        <v>0</v>
      </c>
      <c r="LO121" s="177">
        <f t="shared" si="2035"/>
        <v>0</v>
      </c>
      <c r="LP121" s="177">
        <f t="shared" si="2036"/>
        <v>0</v>
      </c>
      <c r="LQ121" s="70">
        <f>Контингент!DG126</f>
        <v>0</v>
      </c>
      <c r="LR121" s="177">
        <f t="shared" si="2037"/>
        <v>0</v>
      </c>
      <c r="LS121" s="177">
        <f t="shared" si="2038"/>
        <v>0</v>
      </c>
      <c r="LT121" s="70">
        <f>Контингент!DH126</f>
        <v>0</v>
      </c>
      <c r="LU121" s="177">
        <f t="shared" si="2039"/>
        <v>0</v>
      </c>
      <c r="LV121" s="177">
        <f t="shared" si="2040"/>
        <v>0</v>
      </c>
      <c r="LW121" s="70">
        <f>Контингент!DI126</f>
        <v>0</v>
      </c>
      <c r="LX121" s="177">
        <f t="shared" si="2041"/>
        <v>0</v>
      </c>
      <c r="LY121" s="177">
        <f t="shared" si="2042"/>
        <v>0</v>
      </c>
      <c r="LZ121" s="70">
        <f>Контингент!DJ126</f>
        <v>0</v>
      </c>
      <c r="MA121" s="177">
        <f t="shared" si="2043"/>
        <v>0</v>
      </c>
      <c r="MB121" s="177">
        <f t="shared" si="2044"/>
        <v>0</v>
      </c>
      <c r="MC121" s="70">
        <f>Контингент!DK126</f>
        <v>0</v>
      </c>
      <c r="MD121" s="177">
        <f t="shared" si="2045"/>
        <v>0</v>
      </c>
      <c r="ME121" s="177">
        <f t="shared" si="2046"/>
        <v>0</v>
      </c>
      <c r="MF121" s="70">
        <f>Контингент!DL126</f>
        <v>0</v>
      </c>
      <c r="MG121" s="177">
        <f t="shared" si="2047"/>
        <v>0</v>
      </c>
      <c r="MH121" s="177">
        <f t="shared" si="2048"/>
        <v>0</v>
      </c>
      <c r="MI121" s="70">
        <f>Контингент!DM126</f>
        <v>0</v>
      </c>
      <c r="MJ121" s="177">
        <f t="shared" si="2049"/>
        <v>215</v>
      </c>
      <c r="MK121" s="177">
        <f t="shared" si="2050"/>
        <v>0</v>
      </c>
      <c r="ML121" s="70">
        <f>Контингент!DN126</f>
        <v>48.7</v>
      </c>
      <c r="MM121" s="177">
        <f t="shared" si="2051"/>
        <v>0</v>
      </c>
      <c r="MN121" s="177">
        <f t="shared" si="2052"/>
        <v>0</v>
      </c>
      <c r="MO121" s="70">
        <f>Контингент!DO126</f>
        <v>0</v>
      </c>
      <c r="MP121" s="177">
        <f t="shared" si="2053"/>
        <v>9</v>
      </c>
      <c r="MQ121" s="177">
        <f t="shared" si="2054"/>
        <v>0</v>
      </c>
      <c r="MR121" s="70">
        <f>Контингент!DP126</f>
        <v>1</v>
      </c>
      <c r="MS121" s="177">
        <f t="shared" si="2055"/>
        <v>22</v>
      </c>
      <c r="MT121" s="177">
        <f t="shared" si="2056"/>
        <v>0</v>
      </c>
      <c r="MU121" s="70">
        <f>Контингент!DQ126</f>
        <v>5</v>
      </c>
      <c r="MV121" s="177">
        <f t="shared" si="2057"/>
        <v>0</v>
      </c>
      <c r="MW121" s="177">
        <f t="shared" si="2058"/>
        <v>0</v>
      </c>
      <c r="MX121" s="70">
        <f>Контингент!DR126</f>
        <v>0</v>
      </c>
      <c r="MY121" s="177">
        <f t="shared" si="2059"/>
        <v>0</v>
      </c>
      <c r="MZ121" s="177">
        <f t="shared" si="2060"/>
        <v>0</v>
      </c>
      <c r="NA121" s="70">
        <f>Контингент!DS126</f>
        <v>0</v>
      </c>
      <c r="NB121" s="70">
        <f t="shared" si="2061"/>
        <v>104.30000000000001</v>
      </c>
      <c r="NC121" s="177">
        <f t="shared" si="2062"/>
        <v>465</v>
      </c>
      <c r="ND121" s="177">
        <f t="shared" si="2063"/>
        <v>0</v>
      </c>
      <c r="NE121" s="143">
        <f>'Нормативы и коэффициенты МОО'!$Y$17</f>
        <v>0.89426399999999995</v>
      </c>
      <c r="NF121" s="14">
        <v>1</v>
      </c>
      <c r="NG121" s="14">
        <v>12</v>
      </c>
      <c r="NH121" s="14">
        <v>8</v>
      </c>
      <c r="NI121" s="177">
        <f t="shared" si="2064"/>
        <v>277</v>
      </c>
      <c r="NJ121" s="177">
        <f t="shared" si="2065"/>
        <v>0</v>
      </c>
      <c r="NK121" s="177">
        <f t="shared" si="2066"/>
        <v>292</v>
      </c>
      <c r="NL121" s="177">
        <f t="shared" si="2067"/>
        <v>78</v>
      </c>
      <c r="NM121" s="70">
        <f>Контингент!DC126</f>
        <v>49.6</v>
      </c>
      <c r="NN121" s="177">
        <f t="shared" si="2068"/>
        <v>0</v>
      </c>
      <c r="NO121" s="177">
        <f t="shared" si="2069"/>
        <v>0</v>
      </c>
      <c r="NP121" s="70">
        <f>Контингент!DD126</f>
        <v>0</v>
      </c>
      <c r="NQ121" s="177">
        <f t="shared" si="2070"/>
        <v>0</v>
      </c>
      <c r="NR121" s="177">
        <f t="shared" si="2071"/>
        <v>0</v>
      </c>
      <c r="NS121" s="70">
        <f>Контингент!DE126</f>
        <v>0</v>
      </c>
      <c r="NT121" s="177">
        <f t="shared" si="2072"/>
        <v>0</v>
      </c>
      <c r="NU121" s="177">
        <f t="shared" si="2073"/>
        <v>0</v>
      </c>
      <c r="NV121" s="70">
        <f>Контингент!DF126</f>
        <v>0</v>
      </c>
      <c r="NW121" s="177">
        <f t="shared" si="2074"/>
        <v>0</v>
      </c>
      <c r="NX121" s="177">
        <f t="shared" si="2075"/>
        <v>0</v>
      </c>
      <c r="NY121" s="70">
        <f>Контингент!DG126</f>
        <v>0</v>
      </c>
      <c r="NZ121" s="177">
        <f t="shared" si="2076"/>
        <v>0</v>
      </c>
      <c r="OA121" s="177">
        <f t="shared" si="2077"/>
        <v>0</v>
      </c>
      <c r="OB121" s="70">
        <f>Контингент!DH126</f>
        <v>0</v>
      </c>
      <c r="OC121" s="177">
        <f t="shared" si="2078"/>
        <v>0</v>
      </c>
      <c r="OD121" s="177">
        <f t="shared" si="2079"/>
        <v>0</v>
      </c>
      <c r="OE121" s="70">
        <f>Контингент!DI126</f>
        <v>0</v>
      </c>
      <c r="OF121" s="177">
        <f t="shared" si="2080"/>
        <v>0</v>
      </c>
      <c r="OG121" s="177">
        <f t="shared" si="2081"/>
        <v>0</v>
      </c>
      <c r="OH121" s="70">
        <f>Контингент!DJ126</f>
        <v>0</v>
      </c>
      <c r="OI121" s="177">
        <f t="shared" si="2082"/>
        <v>0</v>
      </c>
      <c r="OJ121" s="177">
        <f t="shared" si="2083"/>
        <v>0</v>
      </c>
      <c r="OK121" s="70">
        <f>Контингент!DK126</f>
        <v>0</v>
      </c>
      <c r="OL121" s="177">
        <f t="shared" si="2084"/>
        <v>0</v>
      </c>
      <c r="OM121" s="177">
        <f t="shared" si="2085"/>
        <v>0</v>
      </c>
      <c r="ON121" s="70">
        <f>Контингент!DL126</f>
        <v>0</v>
      </c>
      <c r="OO121" s="177">
        <f t="shared" si="2086"/>
        <v>0</v>
      </c>
      <c r="OP121" s="177">
        <f t="shared" si="2087"/>
        <v>0</v>
      </c>
      <c r="OQ121" s="70">
        <f>Контингент!DM126</f>
        <v>0</v>
      </c>
      <c r="OR121" s="177">
        <f t="shared" si="2088"/>
        <v>287</v>
      </c>
      <c r="OS121" s="177">
        <f t="shared" si="2089"/>
        <v>76</v>
      </c>
      <c r="OT121" s="70">
        <f>Контингент!DN126</f>
        <v>48.7</v>
      </c>
      <c r="OU121" s="177">
        <f t="shared" si="2090"/>
        <v>0</v>
      </c>
      <c r="OV121" s="177">
        <f t="shared" si="2091"/>
        <v>0</v>
      </c>
      <c r="OW121" s="70">
        <f>Контингент!DO126</f>
        <v>0</v>
      </c>
      <c r="OX121" s="177">
        <f t="shared" si="2092"/>
        <v>12</v>
      </c>
      <c r="OY121" s="177">
        <f t="shared" si="2093"/>
        <v>3</v>
      </c>
      <c r="OZ121" s="70">
        <f>Контингент!DP126</f>
        <v>1</v>
      </c>
      <c r="PA121" s="177">
        <f t="shared" si="2094"/>
        <v>29</v>
      </c>
      <c r="PB121" s="177">
        <f t="shared" si="2095"/>
        <v>8</v>
      </c>
      <c r="PC121" s="70">
        <f>Контингент!DQ126</f>
        <v>5</v>
      </c>
      <c r="PD121" s="177">
        <f t="shared" si="2096"/>
        <v>0</v>
      </c>
      <c r="PE121" s="177">
        <f t="shared" si="2097"/>
        <v>0</v>
      </c>
      <c r="PF121" s="70">
        <f>Контингент!DR126</f>
        <v>0</v>
      </c>
      <c r="PG121" s="177">
        <f t="shared" si="2098"/>
        <v>0</v>
      </c>
      <c r="PH121" s="177">
        <f t="shared" si="2099"/>
        <v>0</v>
      </c>
      <c r="PI121" s="70">
        <f>Контингент!DS126</f>
        <v>0</v>
      </c>
      <c r="PJ121" s="70">
        <f t="shared" si="2100"/>
        <v>104.30000000000001</v>
      </c>
      <c r="PK121" s="177">
        <f t="shared" si="2101"/>
        <v>620</v>
      </c>
      <c r="PL121" s="177">
        <f t="shared" si="2102"/>
        <v>165</v>
      </c>
      <c r="PM121" s="143">
        <f>'Нормативы и коэффициенты МОО'!$Y$17</f>
        <v>0.89426399999999995</v>
      </c>
      <c r="PN121" s="14">
        <v>1</v>
      </c>
      <c r="PO121" s="14">
        <v>12</v>
      </c>
      <c r="PP121" s="14">
        <v>4</v>
      </c>
      <c r="PQ121" s="177">
        <f t="shared" si="2103"/>
        <v>185</v>
      </c>
      <c r="PR121" s="177">
        <f t="shared" si="2104"/>
        <v>49</v>
      </c>
      <c r="PS121" s="153"/>
    </row>
    <row r="122" spans="1:435" x14ac:dyDescent="0.25">
      <c r="A122" s="110"/>
      <c r="B122" s="117" t="s">
        <v>422</v>
      </c>
      <c r="C122" s="120" t="s">
        <v>241</v>
      </c>
      <c r="D122" s="88">
        <f>'Нормативы и коэффициенты МОО'!$B$6</f>
        <v>38179.43</v>
      </c>
      <c r="E122" s="88">
        <f>'Нормативы и коэффициенты МОО'!$B$7</f>
        <v>53705.98</v>
      </c>
      <c r="F122" s="88">
        <f>'Нормативы и коэффициенты МОО'!$B$8</f>
        <v>55204.57</v>
      </c>
      <c r="G122" s="88">
        <f>'Нормативы и коэффициенты МОО'!$B$9</f>
        <v>78009.87</v>
      </c>
      <c r="H122" s="88">
        <f>'Нормативы и коэффициенты МОО'!$B$10</f>
        <v>23154.491086338148</v>
      </c>
      <c r="I122" s="88">
        <f>'Нормативы и коэффициенты МОО'!$B$11</f>
        <v>4412.8</v>
      </c>
      <c r="J122" s="88">
        <f>'Нормативы и коэффициенты МОО'!$B$12</f>
        <v>5883.73</v>
      </c>
      <c r="K122" s="88">
        <f>'Нормативы и коэффициенты МОО'!$C$6</f>
        <v>10181.18</v>
      </c>
      <c r="L122" s="88">
        <f>'Нормативы и коэффициенты МОО'!$C$7</f>
        <v>14321.59</v>
      </c>
      <c r="M122" s="88">
        <f>'Нормативы и коэффициенты МОО'!$C$8</f>
        <v>14721.22</v>
      </c>
      <c r="N122" s="88">
        <f>'Нормативы и коэффициенты МОО'!$C$9</f>
        <v>48613.13</v>
      </c>
      <c r="O122" s="88">
        <f>'Нормативы и коэффициенты МОО'!$C$10</f>
        <v>0</v>
      </c>
      <c r="P122" s="88">
        <f>'Нормативы и коэффициенты МОО'!$C$11</f>
        <v>0</v>
      </c>
      <c r="Q122" s="88">
        <f>'Нормативы и коэффициенты МОО'!$C$12</f>
        <v>1569</v>
      </c>
      <c r="R122" s="88">
        <f>'Нормативы и коэффициенты МОО'!$B$17</f>
        <v>1</v>
      </c>
      <c r="S122" s="88">
        <f>'Нормативы и коэффициенты МОО'!$B$18</f>
        <v>1</v>
      </c>
      <c r="T122" s="88">
        <f>'Нормативы и коэффициенты МОО'!$B$19</f>
        <v>1</v>
      </c>
      <c r="U122" s="88">
        <f>'Нормативы и коэффициенты МОО'!$B$20</f>
        <v>1</v>
      </c>
      <c r="V122" s="88">
        <f>'Нормативы и коэффициенты МОО'!$B$21</f>
        <v>1</v>
      </c>
      <c r="W122" s="88">
        <f>'Нормативы и коэффициенты МОО'!$B$22</f>
        <v>1</v>
      </c>
      <c r="X122" s="88">
        <f>'Нормативы и коэффициенты МОО'!$C$17</f>
        <v>2.1</v>
      </c>
      <c r="Y122" s="88">
        <f>'Нормативы и коэффициенты МОО'!$C$20</f>
        <v>1</v>
      </c>
      <c r="Z122" s="88">
        <f>'Нормативы и коэффициенты МОО'!$C$21</f>
        <v>1</v>
      </c>
      <c r="AA122" s="88">
        <f>'Нормативы и коэффициенты МОО'!$C$22</f>
        <v>2.1</v>
      </c>
      <c r="AB122" s="88">
        <f>'Нормативы и коэффициенты МОО'!$D$17</f>
        <v>1.83</v>
      </c>
      <c r="AC122" s="88">
        <f>'Нормативы и коэффициенты МОО'!$D$20</f>
        <v>1</v>
      </c>
      <c r="AD122" s="88">
        <f>'Нормативы и коэффициенты МОО'!$D$21</f>
        <v>1</v>
      </c>
      <c r="AE122" s="88">
        <f>'Нормативы и коэффициенты МОО'!$D$22</f>
        <v>1.83</v>
      </c>
      <c r="AF122" s="88">
        <f>'Нормативы и коэффициенты МОО'!$E$17</f>
        <v>1.74</v>
      </c>
      <c r="AG122" s="88">
        <f>'Нормативы и коэффициенты МОО'!$E$20</f>
        <v>1</v>
      </c>
      <c r="AH122" s="88">
        <f>'Нормативы и коэффициенты МОО'!$E$21</f>
        <v>1</v>
      </c>
      <c r="AI122" s="88">
        <f>'Нормативы и коэффициенты МОО'!$E$22</f>
        <v>1.74</v>
      </c>
      <c r="AJ122" s="88">
        <f>'Нормативы и коэффициенты МОО'!$F$17</f>
        <v>1.56</v>
      </c>
      <c r="AK122" s="88">
        <f>'Нормативы и коэффициенты МОО'!$F$20</f>
        <v>1</v>
      </c>
      <c r="AL122" s="88">
        <f>'Нормативы и коэффициенты МОО'!$F$21</f>
        <v>1</v>
      </c>
      <c r="AM122" s="88">
        <f>'Нормативы и коэффициенты МОО'!$F$22</f>
        <v>1.56</v>
      </c>
      <c r="AN122" s="88">
        <f>'Нормативы и коэффициенты МОО'!$G$17</f>
        <v>1.56</v>
      </c>
      <c r="AO122" s="88">
        <f>'Нормативы и коэффициенты МОО'!$G$20</f>
        <v>1</v>
      </c>
      <c r="AP122" s="88">
        <f>'Нормативы и коэффициенты МОО'!$G$21</f>
        <v>1</v>
      </c>
      <c r="AQ122" s="88">
        <f>'Нормативы и коэффициенты МОО'!$G$22</f>
        <v>1.56</v>
      </c>
      <c r="AR122" s="88">
        <f>'Нормативы и коэффициенты МОО'!$H$17</f>
        <v>2.31</v>
      </c>
      <c r="AS122" s="88">
        <f>'Нормативы и коэффициенты МОО'!$H$20</f>
        <v>1</v>
      </c>
      <c r="AT122" s="88">
        <f>'Нормативы и коэффициенты МОО'!$H$21</f>
        <v>1</v>
      </c>
      <c r="AU122" s="88">
        <f>'Нормативы и коэффициенты МОО'!$H$22</f>
        <v>2.31</v>
      </c>
      <c r="AV122" s="88">
        <f>'Нормативы и коэффициенты МОО'!$I$17</f>
        <v>1.56</v>
      </c>
      <c r="AW122" s="88">
        <f>'Нормативы и коэффициенты МОО'!$I$20</f>
        <v>1</v>
      </c>
      <c r="AX122" s="88">
        <f>'Нормативы и коэффициенты МОО'!$I$21</f>
        <v>1</v>
      </c>
      <c r="AY122" s="88">
        <f>'Нормативы и коэффициенты МОО'!$I$22</f>
        <v>1.56</v>
      </c>
      <c r="AZ122" s="88">
        <f>'Нормативы и коэффициенты МОО'!$J$17</f>
        <v>2.64</v>
      </c>
      <c r="BA122" s="88">
        <f>'Нормативы и коэффициенты МОО'!$J$20</f>
        <v>1</v>
      </c>
      <c r="BB122" s="88">
        <f>'Нормативы и коэффициенты МОО'!$J$21</f>
        <v>1</v>
      </c>
      <c r="BC122" s="88">
        <f>'Нормативы и коэффициенты МОО'!$J$22</f>
        <v>2.64</v>
      </c>
      <c r="BD122" s="88">
        <f>'Нормативы и коэффициенты МОО'!$K$17</f>
        <v>2.31</v>
      </c>
      <c r="BE122" s="88">
        <f>'Нормативы и коэффициенты МОО'!$K$20</f>
        <v>1</v>
      </c>
      <c r="BF122" s="88">
        <f>'Нормативы и коэффициенты МОО'!$K$21</f>
        <v>1</v>
      </c>
      <c r="BG122" s="88">
        <f>'Нормативы и коэффициенты МОО'!$K$22</f>
        <v>2.31</v>
      </c>
      <c r="BH122" s="88">
        <f>'Нормативы и коэффициенты МОО'!$L$18</f>
        <v>2</v>
      </c>
      <c r="BI122" s="88">
        <f>'Нормативы и коэффициенты МОО'!$L$19</f>
        <v>2</v>
      </c>
      <c r="BJ122" s="88">
        <f>'Нормативы и коэффициенты МОО'!$L$20</f>
        <v>1</v>
      </c>
      <c r="BK122" s="88">
        <f>'Нормативы и коэффициенты МОО'!$L$21</f>
        <v>1</v>
      </c>
      <c r="BL122" s="88">
        <f>'Нормативы и коэффициенты МОО'!$L$22</f>
        <v>2</v>
      </c>
      <c r="BM122" s="88">
        <f>'Нормативы и коэффициенты МОО'!$N$17</f>
        <v>1</v>
      </c>
      <c r="BN122" s="88">
        <f>'Нормативы и коэффициенты МОО'!$N$18</f>
        <v>1</v>
      </c>
      <c r="BO122" s="88">
        <f>'Нормативы и коэффициенты МОО'!$N$19</f>
        <v>1</v>
      </c>
      <c r="BP122" s="88">
        <f>'Нормативы и коэффициенты МОО'!$N$20</f>
        <v>1</v>
      </c>
      <c r="BQ122" s="88">
        <f>'Нормативы и коэффициенты МОО'!$N$21</f>
        <v>1</v>
      </c>
      <c r="BR122" s="88">
        <f>'Нормативы и коэффициенты МОО'!$N$22</f>
        <v>1</v>
      </c>
      <c r="BS122" s="88">
        <f>'Нормативы и коэффициенты МОО'!$O$17</f>
        <v>1.2</v>
      </c>
      <c r="BT122" s="88">
        <f>'Нормативы и коэффициенты МОО'!$O$18</f>
        <v>1.2</v>
      </c>
      <c r="BU122" s="88">
        <f>'Нормативы и коэффициенты МОО'!$O$19</f>
        <v>1.2</v>
      </c>
      <c r="BV122" s="88">
        <f>'Нормативы и коэффициенты МОО'!$O$20</f>
        <v>1</v>
      </c>
      <c r="BW122" s="88">
        <f>'Нормативы и коэффициенты МОО'!$O$21</f>
        <v>1</v>
      </c>
      <c r="BX122" s="88">
        <f>'Нормативы и коэффициенты МОО'!$O$22</f>
        <v>1</v>
      </c>
      <c r="BY122" s="88">
        <f>'Нормативы и коэффициенты МОО'!$P$17</f>
        <v>1.2</v>
      </c>
      <c r="BZ122" s="88">
        <f>'Нормативы и коэффициенты МОО'!$P$18</f>
        <v>1.2</v>
      </c>
      <c r="CA122" s="88">
        <f>'Нормативы и коэффициенты МОО'!$P$19</f>
        <v>1.2</v>
      </c>
      <c r="CB122" s="88">
        <f>'Нормативы и коэффициенты МОО'!$P$20</f>
        <v>1</v>
      </c>
      <c r="CC122" s="88">
        <f>'Нормативы и коэффициенты МОО'!$P$21</f>
        <v>1</v>
      </c>
      <c r="CD122" s="88">
        <f>'Нормативы и коэффициенты МОО'!$P$22</f>
        <v>1</v>
      </c>
      <c r="CE122" s="88">
        <f>'Нормативы и коэффициенты МОО'!$Q$17</f>
        <v>1</v>
      </c>
      <c r="CF122" s="88">
        <f>'Нормативы и коэффициенты МОО'!$Q$18</f>
        <v>1</v>
      </c>
      <c r="CG122" s="88">
        <f>'Нормативы и коэффициенты МОО'!$Q$19</f>
        <v>1</v>
      </c>
      <c r="CH122" s="88">
        <f>'Нормативы и коэффициенты МОО'!$Q$20</f>
        <v>1</v>
      </c>
      <c r="CI122" s="88">
        <f>'Нормативы и коэффициенты МОО'!$Q$21</f>
        <v>1</v>
      </c>
      <c r="CJ122" s="88">
        <f>'Нормативы и коэффициенты МОО'!$Q$22</f>
        <v>1</v>
      </c>
      <c r="CK122" s="88">
        <f>'Нормативы и коэффициенты МОО'!$R$17</f>
        <v>2</v>
      </c>
      <c r="CL122" s="88">
        <f>'Нормативы и коэффициенты МОО'!$R$18</f>
        <v>2</v>
      </c>
      <c r="CM122" s="88">
        <f>'Нормативы и коэффициенты МОО'!$R$19</f>
        <v>2</v>
      </c>
      <c r="CN122" s="88">
        <f>'Нормативы и коэффициенты МОО'!$R$20</f>
        <v>2</v>
      </c>
      <c r="CO122" s="88">
        <f>'Нормативы и коэффициенты МОО'!$R$21</f>
        <v>2</v>
      </c>
      <c r="CP122" s="88">
        <f>'Нормативы и коэффициенты МОО'!$R$22</f>
        <v>2</v>
      </c>
      <c r="CQ122" s="88">
        <f>'Нормативы и коэффициенты МОО'!$S$17</f>
        <v>1</v>
      </c>
      <c r="CR122" s="88">
        <f>'Нормативы и коэффициенты МОО'!$S$18</f>
        <v>1</v>
      </c>
      <c r="CS122" s="88">
        <f>'Нормативы и коэффициенты МОО'!$S$19</f>
        <v>1</v>
      </c>
      <c r="CT122" s="88">
        <f>'Нормативы и коэффициенты МОО'!$S$20</f>
        <v>2</v>
      </c>
      <c r="CU122" s="88">
        <f>'Нормативы и коэффициенты МОО'!$S$21</f>
        <v>2</v>
      </c>
      <c r="CV122" s="88">
        <f>'Нормативы и коэффициенты МОО'!$S$22</f>
        <v>1</v>
      </c>
      <c r="CW122" s="88">
        <f>'Нормативы и коэффициенты МОО'!$T$17</f>
        <v>1</v>
      </c>
      <c r="CX122" s="88">
        <f>'Нормативы и коэффициенты МОО'!$T$18</f>
        <v>1</v>
      </c>
      <c r="CY122" s="88">
        <f>'Нормативы и коэффициенты МОО'!$T$19</f>
        <v>1</v>
      </c>
      <c r="CZ122" s="88">
        <f>'Нормативы и коэффициенты МОО'!$T$20</f>
        <v>1</v>
      </c>
      <c r="DA122" s="88">
        <f>'Нормативы и коэффициенты МОО'!$T$21</f>
        <v>1</v>
      </c>
      <c r="DB122" s="88">
        <f>'Нормативы и коэффициенты МОО'!$T$22</f>
        <v>1</v>
      </c>
      <c r="DC122" s="88">
        <f>'Нормативы и коэффициенты МОО'!$U$17</f>
        <v>1</v>
      </c>
      <c r="DD122" s="88">
        <f>'Нормативы и коэффициенты МОО'!$U$18</f>
        <v>1</v>
      </c>
      <c r="DE122" s="88">
        <f>'Нормативы и коэффициенты МОО'!$U$19</f>
        <v>1</v>
      </c>
      <c r="DF122" s="88">
        <f>'Нормативы и коэффициенты МОО'!$U$20</f>
        <v>1</v>
      </c>
      <c r="DG122" s="88">
        <f>'Нормативы и коэффициенты МОО'!$U$21</f>
        <v>1</v>
      </c>
      <c r="DH122" s="88">
        <f>'Нормативы и коэффициенты МОО'!$U$22</f>
        <v>1</v>
      </c>
      <c r="DI122" s="88">
        <f>'Нормативы и коэффициенты МОО'!$V$17</f>
        <v>1</v>
      </c>
      <c r="DJ122" s="88">
        <f>'Нормативы и коэффициенты МОО'!$V$18</f>
        <v>1</v>
      </c>
      <c r="DK122" s="88">
        <f>'Нормативы и коэффициенты МОО'!$V$19</f>
        <v>1</v>
      </c>
      <c r="DL122" s="88">
        <f>'Нормативы и коэффициенты МОО'!$V$20</f>
        <v>1</v>
      </c>
      <c r="DM122" s="88">
        <f>'Нормативы и коэффициенты МОО'!$V$21</f>
        <v>1</v>
      </c>
      <c r="DN122" s="88">
        <f>'Нормативы и коэффициенты МОО'!$V$22</f>
        <v>1</v>
      </c>
      <c r="DO122" s="177">
        <f t="shared" si="1896"/>
        <v>2138</v>
      </c>
      <c r="DP122" s="177">
        <f t="shared" si="1897"/>
        <v>570</v>
      </c>
      <c r="DQ122" s="70">
        <f>Контингент!D127</f>
        <v>56</v>
      </c>
      <c r="DR122" s="177">
        <f t="shared" si="1898"/>
        <v>0</v>
      </c>
      <c r="DS122" s="177">
        <f t="shared" si="1899"/>
        <v>0</v>
      </c>
      <c r="DT122" s="70">
        <f>Контингент!E127</f>
        <v>0</v>
      </c>
      <c r="DU122" s="177">
        <f t="shared" si="1900"/>
        <v>0</v>
      </c>
      <c r="DV122" s="177">
        <f t="shared" si="1901"/>
        <v>0</v>
      </c>
      <c r="DW122" s="70">
        <f>Контингент!AP127</f>
        <v>0</v>
      </c>
      <c r="DX122" s="177">
        <f t="shared" si="1902"/>
        <v>0</v>
      </c>
      <c r="DY122" s="177">
        <f t="shared" si="1903"/>
        <v>0</v>
      </c>
      <c r="DZ122" s="70">
        <f>Контингент!K127</f>
        <v>0</v>
      </c>
      <c r="EA122" s="177">
        <f t="shared" si="1904"/>
        <v>0</v>
      </c>
      <c r="EB122" s="177">
        <f t="shared" si="1905"/>
        <v>0</v>
      </c>
      <c r="EC122" s="70">
        <f>Контингент!L127</f>
        <v>0</v>
      </c>
      <c r="ED122" s="177">
        <f t="shared" si="1906"/>
        <v>0</v>
      </c>
      <c r="EE122" s="177">
        <f t="shared" si="1907"/>
        <v>0</v>
      </c>
      <c r="EF122" s="70">
        <f>Контингент!AT127</f>
        <v>0</v>
      </c>
      <c r="EG122" s="177">
        <f t="shared" si="1908"/>
        <v>0</v>
      </c>
      <c r="EH122" s="177">
        <f t="shared" si="1909"/>
        <v>0</v>
      </c>
      <c r="EI122" s="70">
        <f>Контингент!R127</f>
        <v>0</v>
      </c>
      <c r="EJ122" s="177">
        <f t="shared" si="1910"/>
        <v>0</v>
      </c>
      <c r="EK122" s="177">
        <f t="shared" si="1911"/>
        <v>0</v>
      </c>
      <c r="EL122" s="70">
        <f>Контингент!S127</f>
        <v>0</v>
      </c>
      <c r="EM122" s="177">
        <f t="shared" si="1912"/>
        <v>0</v>
      </c>
      <c r="EN122" s="177">
        <f t="shared" si="1913"/>
        <v>0</v>
      </c>
      <c r="EO122" s="70">
        <f>Контингент!T127</f>
        <v>0</v>
      </c>
      <c r="EP122" s="177">
        <f t="shared" si="1914"/>
        <v>0</v>
      </c>
      <c r="EQ122" s="177">
        <f t="shared" si="1915"/>
        <v>0</v>
      </c>
      <c r="ER122" s="70">
        <f>Контингент!U127</f>
        <v>0</v>
      </c>
      <c r="ES122" s="177">
        <f t="shared" si="1916"/>
        <v>0</v>
      </c>
      <c r="ET122" s="177">
        <f t="shared" si="1917"/>
        <v>0</v>
      </c>
      <c r="EU122" s="70">
        <f>Контингент!V127</f>
        <v>0</v>
      </c>
      <c r="EV122" s="177">
        <f t="shared" si="1918"/>
        <v>0</v>
      </c>
      <c r="EW122" s="177">
        <f t="shared" si="1919"/>
        <v>0</v>
      </c>
      <c r="EX122" s="70">
        <f>Контингент!W127</f>
        <v>0</v>
      </c>
      <c r="EY122" s="177">
        <f t="shared" si="1920"/>
        <v>0</v>
      </c>
      <c r="EZ122" s="177">
        <f t="shared" si="1921"/>
        <v>0</v>
      </c>
      <c r="FA122" s="70">
        <f>Контингент!X127</f>
        <v>0</v>
      </c>
      <c r="FB122" s="177">
        <f t="shared" si="1922"/>
        <v>0</v>
      </c>
      <c r="FC122" s="177">
        <f t="shared" si="1923"/>
        <v>0</v>
      </c>
      <c r="FD122" s="70">
        <f>Контингент!Y127</f>
        <v>0</v>
      </c>
      <c r="FE122" s="177">
        <f t="shared" si="1924"/>
        <v>0</v>
      </c>
      <c r="FF122" s="177">
        <f t="shared" si="1925"/>
        <v>0</v>
      </c>
      <c r="FG122" s="70">
        <f>Контингент!Z127</f>
        <v>0</v>
      </c>
      <c r="FH122" s="177">
        <f t="shared" si="1926"/>
        <v>0</v>
      </c>
      <c r="FI122" s="177">
        <f t="shared" si="1927"/>
        <v>0</v>
      </c>
      <c r="FJ122" s="70">
        <f>Контингент!AB127</f>
        <v>0</v>
      </c>
      <c r="FK122" s="177">
        <f t="shared" si="1928"/>
        <v>0</v>
      </c>
      <c r="FL122" s="177">
        <f t="shared" si="1929"/>
        <v>0</v>
      </c>
      <c r="FM122" s="70">
        <f>Контингент!AC127</f>
        <v>0</v>
      </c>
      <c r="FN122" s="177">
        <f t="shared" si="1930"/>
        <v>0</v>
      </c>
      <c r="FO122" s="177">
        <f t="shared" si="1931"/>
        <v>0</v>
      </c>
      <c r="FP122" s="70">
        <f>Контингент!AD127</f>
        <v>0</v>
      </c>
      <c r="FQ122" s="177">
        <f t="shared" si="1932"/>
        <v>0</v>
      </c>
      <c r="FR122" s="177">
        <f t="shared" si="1933"/>
        <v>0</v>
      </c>
      <c r="FS122" s="70">
        <f>Контингент!AE127</f>
        <v>0</v>
      </c>
      <c r="FT122" s="177">
        <f t="shared" si="1934"/>
        <v>0</v>
      </c>
      <c r="FU122" s="177">
        <f t="shared" si="1935"/>
        <v>0</v>
      </c>
      <c r="FV122" s="70">
        <f>Контингент!AF127</f>
        <v>0</v>
      </c>
      <c r="FW122" s="177">
        <f t="shared" si="1936"/>
        <v>0</v>
      </c>
      <c r="FX122" s="177">
        <f t="shared" si="1937"/>
        <v>0</v>
      </c>
      <c r="FY122" s="70">
        <f>Контингент!AG127</f>
        <v>0</v>
      </c>
      <c r="FZ122" s="177">
        <f t="shared" si="1938"/>
        <v>0</v>
      </c>
      <c r="GA122" s="177">
        <f t="shared" si="1939"/>
        <v>0</v>
      </c>
      <c r="GB122" s="70">
        <f>Контингент!AH127</f>
        <v>0</v>
      </c>
      <c r="GC122" s="177">
        <f t="shared" si="1940"/>
        <v>0</v>
      </c>
      <c r="GD122" s="177">
        <f t="shared" si="1941"/>
        <v>0</v>
      </c>
      <c r="GE122" s="70">
        <f>Контингент!AI127</f>
        <v>0</v>
      </c>
      <c r="GF122" s="177">
        <f t="shared" si="1942"/>
        <v>0</v>
      </c>
      <c r="GG122" s="177">
        <f t="shared" si="1943"/>
        <v>0</v>
      </c>
      <c r="GH122" s="70">
        <f>Контингент!AJ127</f>
        <v>0</v>
      </c>
      <c r="GI122" s="177">
        <f t="shared" si="1944"/>
        <v>0</v>
      </c>
      <c r="GJ122" s="177">
        <f t="shared" si="1945"/>
        <v>0</v>
      </c>
      <c r="GK122" s="70">
        <f>Контингент!AX127</f>
        <v>0</v>
      </c>
      <c r="GL122" s="177">
        <f t="shared" si="1946"/>
        <v>0</v>
      </c>
      <c r="GM122" s="177">
        <f t="shared" si="1947"/>
        <v>0</v>
      </c>
      <c r="GN122" s="70">
        <f>Контингент!AY127</f>
        <v>0</v>
      </c>
      <c r="GO122" s="177">
        <f t="shared" si="1948"/>
        <v>0</v>
      </c>
      <c r="GP122" s="177">
        <f t="shared" si="1949"/>
        <v>0</v>
      </c>
      <c r="GQ122" s="70">
        <f>Контингент!AZ127</f>
        <v>0</v>
      </c>
      <c r="GR122" s="177">
        <f t="shared" si="1950"/>
        <v>0</v>
      </c>
      <c r="GS122" s="177">
        <f t="shared" si="1951"/>
        <v>0</v>
      </c>
      <c r="GT122" s="70">
        <f>Контингент!BA127</f>
        <v>0</v>
      </c>
      <c r="GU122" s="177">
        <f t="shared" si="1952"/>
        <v>0</v>
      </c>
      <c r="GV122" s="177">
        <f t="shared" si="1953"/>
        <v>0</v>
      </c>
      <c r="GW122" s="70">
        <f>Контингент!BB127</f>
        <v>0</v>
      </c>
      <c r="GX122" s="177">
        <f t="shared" si="1954"/>
        <v>0</v>
      </c>
      <c r="GY122" s="177">
        <f t="shared" si="1955"/>
        <v>0</v>
      </c>
      <c r="GZ122" s="70">
        <f>Контингент!BC127</f>
        <v>0</v>
      </c>
      <c r="HA122" s="177">
        <f t="shared" si="1956"/>
        <v>0</v>
      </c>
      <c r="HB122" s="177">
        <f t="shared" si="1957"/>
        <v>0</v>
      </c>
      <c r="HC122" s="70">
        <f>Контингент!BD127</f>
        <v>0</v>
      </c>
      <c r="HD122" s="177">
        <f t="shared" si="1958"/>
        <v>0</v>
      </c>
      <c r="HE122" s="177">
        <f t="shared" si="1959"/>
        <v>0</v>
      </c>
      <c r="HF122" s="70">
        <f>Контингент!BE127</f>
        <v>0</v>
      </c>
      <c r="HG122" s="177">
        <f t="shared" si="1960"/>
        <v>0</v>
      </c>
      <c r="HH122" s="177">
        <f t="shared" si="1961"/>
        <v>0</v>
      </c>
      <c r="HI122" s="70">
        <f>Контингент!BF127</f>
        <v>0</v>
      </c>
      <c r="HJ122" s="177">
        <f t="shared" si="1962"/>
        <v>1987</v>
      </c>
      <c r="HK122" s="177">
        <f t="shared" si="1963"/>
        <v>530</v>
      </c>
      <c r="HL122" s="70">
        <f>Контингент!F127</f>
        <v>37</v>
      </c>
      <c r="HM122" s="177">
        <f t="shared" si="1964"/>
        <v>0</v>
      </c>
      <c r="HN122" s="177">
        <f t="shared" si="1965"/>
        <v>0</v>
      </c>
      <c r="HO122" s="70">
        <f>Контингент!G127</f>
        <v>0</v>
      </c>
      <c r="HP122" s="177">
        <f t="shared" si="1966"/>
        <v>0</v>
      </c>
      <c r="HQ122" s="177">
        <f t="shared" si="1967"/>
        <v>0</v>
      </c>
      <c r="HR122" s="70">
        <f>Контингент!AQ127</f>
        <v>0</v>
      </c>
      <c r="HS122" s="177">
        <f t="shared" si="1968"/>
        <v>0</v>
      </c>
      <c r="HT122" s="177">
        <f t="shared" si="1969"/>
        <v>0</v>
      </c>
      <c r="HU122" s="70">
        <f>Контингент!M127</f>
        <v>0</v>
      </c>
      <c r="HV122" s="177">
        <f t="shared" si="1970"/>
        <v>0</v>
      </c>
      <c r="HW122" s="177">
        <f t="shared" si="1971"/>
        <v>0</v>
      </c>
      <c r="HX122" s="70">
        <f>Контингент!N127</f>
        <v>0</v>
      </c>
      <c r="HY122" s="177">
        <f t="shared" si="1972"/>
        <v>0</v>
      </c>
      <c r="HZ122" s="177">
        <f t="shared" si="1973"/>
        <v>0</v>
      </c>
      <c r="IA122" s="70">
        <f>Контингент!AU127</f>
        <v>0</v>
      </c>
      <c r="IB122" s="177">
        <f t="shared" si="1974"/>
        <v>0</v>
      </c>
      <c r="IC122" s="177">
        <f t="shared" si="1975"/>
        <v>0</v>
      </c>
      <c r="ID122" s="70">
        <f>Контингент!AL127</f>
        <v>0</v>
      </c>
      <c r="IE122" s="177">
        <f t="shared" si="1976"/>
        <v>0</v>
      </c>
      <c r="IF122" s="177">
        <f t="shared" si="1977"/>
        <v>0</v>
      </c>
      <c r="IG122" s="70">
        <f>Контингент!AM127</f>
        <v>0</v>
      </c>
      <c r="IH122" s="177">
        <f t="shared" si="1978"/>
        <v>0</v>
      </c>
      <c r="II122" s="177">
        <f t="shared" si="1979"/>
        <v>0</v>
      </c>
      <c r="IJ122" s="70">
        <f>Контингент!BH127</f>
        <v>0</v>
      </c>
      <c r="IK122" s="177">
        <f t="shared" si="1980"/>
        <v>994</v>
      </c>
      <c r="IL122" s="177">
        <f t="shared" si="1981"/>
        <v>265</v>
      </c>
      <c r="IM122" s="70">
        <f>Контингент!H127+Контингент!I127</f>
        <v>18</v>
      </c>
      <c r="IN122" s="177">
        <f t="shared" si="1982"/>
        <v>0</v>
      </c>
      <c r="IO122" s="177">
        <f t="shared" si="1983"/>
        <v>0</v>
      </c>
      <c r="IP122" s="70">
        <f>Контингент!J127</f>
        <v>0</v>
      </c>
      <c r="IQ122" s="177">
        <f t="shared" si="1984"/>
        <v>0</v>
      </c>
      <c r="IR122" s="177">
        <f t="shared" si="1985"/>
        <v>0</v>
      </c>
      <c r="IS122" s="70">
        <f>Контингент!AR127+Контингент!AS127</f>
        <v>0</v>
      </c>
      <c r="IT122" s="177">
        <f t="shared" si="1986"/>
        <v>0</v>
      </c>
      <c r="IU122" s="177">
        <f t="shared" si="1987"/>
        <v>0</v>
      </c>
      <c r="IV122" s="70">
        <f>Контингент!O127+Контингент!P127</f>
        <v>0</v>
      </c>
      <c r="IW122" s="177">
        <f t="shared" si="1988"/>
        <v>0</v>
      </c>
      <c r="IX122" s="177">
        <f t="shared" si="1989"/>
        <v>0</v>
      </c>
      <c r="IY122" s="70">
        <f>Контингент!Q127</f>
        <v>0</v>
      </c>
      <c r="IZ122" s="177">
        <f t="shared" si="1990"/>
        <v>0</v>
      </c>
      <c r="JA122" s="177">
        <f t="shared" si="1991"/>
        <v>0</v>
      </c>
      <c r="JB122" s="70">
        <f>Контингент!AV127+Контингент!AW127</f>
        <v>0</v>
      </c>
      <c r="JC122" s="177">
        <f t="shared" si="1992"/>
        <v>0</v>
      </c>
      <c r="JD122" s="177">
        <f t="shared" si="1993"/>
        <v>0</v>
      </c>
      <c r="JE122" s="70">
        <f>Контингент!AN127</f>
        <v>0</v>
      </c>
      <c r="JF122" s="177">
        <f t="shared" si="1994"/>
        <v>0</v>
      </c>
      <c r="JG122" s="177">
        <f t="shared" si="1995"/>
        <v>0</v>
      </c>
      <c r="JH122" s="70">
        <f>Контингент!AO127</f>
        <v>0</v>
      </c>
      <c r="JI122" s="177">
        <f t="shared" si="1996"/>
        <v>0</v>
      </c>
      <c r="JJ122" s="177">
        <f t="shared" si="1997"/>
        <v>0</v>
      </c>
      <c r="JK122" s="70">
        <f>Контингент!BI127</f>
        <v>0</v>
      </c>
      <c r="JL122" s="70">
        <f t="shared" si="1998"/>
        <v>111</v>
      </c>
      <c r="JM122" s="70">
        <f>Контингент!CZ127</f>
        <v>60</v>
      </c>
      <c r="JN122" s="70">
        <f t="shared" si="1999"/>
        <v>171</v>
      </c>
      <c r="JO122" s="177">
        <f t="shared" si="2000"/>
        <v>5119</v>
      </c>
      <c r="JP122" s="177">
        <f t="shared" si="2001"/>
        <v>1365</v>
      </c>
      <c r="JQ122" s="143">
        <f>'Нормативы и коэффициенты МОО'!$Y$17</f>
        <v>0.89426399999999995</v>
      </c>
      <c r="JR122" s="14">
        <v>1</v>
      </c>
      <c r="JS122" s="177">
        <f t="shared" si="2002"/>
        <v>4578</v>
      </c>
      <c r="JT122" s="177">
        <f t="shared" si="2003"/>
        <v>1221</v>
      </c>
      <c r="JU122" s="177">
        <f t="shared" si="2004"/>
        <v>0</v>
      </c>
      <c r="JV122" s="177">
        <f t="shared" si="2005"/>
        <v>0</v>
      </c>
      <c r="JW122" s="70">
        <f>Контингент!DU127</f>
        <v>0</v>
      </c>
      <c r="JX122" s="177">
        <f t="shared" si="2006"/>
        <v>0</v>
      </c>
      <c r="JY122" s="177">
        <f t="shared" si="2007"/>
        <v>0</v>
      </c>
      <c r="JZ122" s="70">
        <f>Контингент!DV127</f>
        <v>0</v>
      </c>
      <c r="KA122" s="177">
        <f t="shared" si="2008"/>
        <v>0</v>
      </c>
      <c r="KB122" s="177">
        <f t="shared" si="2009"/>
        <v>0</v>
      </c>
      <c r="KC122" s="70">
        <f>(Контингент!DW127+Контингент!DX127+Контингент!DY127+Контингент!DZ127+Контингент!EA127+Контингент!EB127+Контингент!EC127+Контингент!ED127+Контингент!EE127)</f>
        <v>0</v>
      </c>
      <c r="KD122" s="177">
        <f t="shared" si="2010"/>
        <v>0</v>
      </c>
      <c r="KE122" s="177">
        <f t="shared" si="2011"/>
        <v>0</v>
      </c>
      <c r="KF122" s="70">
        <f>Контингент!EF127</f>
        <v>0</v>
      </c>
      <c r="KG122" s="177">
        <f t="shared" si="2012"/>
        <v>0</v>
      </c>
      <c r="KH122" s="177">
        <f t="shared" si="2013"/>
        <v>0</v>
      </c>
      <c r="KI122" s="70">
        <f>Контингент!EG127</f>
        <v>0</v>
      </c>
      <c r="KJ122" s="177">
        <f t="shared" si="2014"/>
        <v>0</v>
      </c>
      <c r="KK122" s="177">
        <f t="shared" si="2015"/>
        <v>0</v>
      </c>
      <c r="KL122" s="70">
        <f>Контингент!EH127</f>
        <v>0</v>
      </c>
      <c r="KM122" s="177">
        <f t="shared" si="2016"/>
        <v>0</v>
      </c>
      <c r="KN122" s="177">
        <f t="shared" si="2017"/>
        <v>0</v>
      </c>
      <c r="KO122" s="70">
        <f>Контингент!EI127</f>
        <v>0</v>
      </c>
      <c r="KP122" s="177">
        <f t="shared" si="2018"/>
        <v>0</v>
      </c>
      <c r="KQ122" s="177">
        <f t="shared" si="2019"/>
        <v>0</v>
      </c>
      <c r="KR122" s="70">
        <f>Контингент!EJ127</f>
        <v>0</v>
      </c>
      <c r="KS122" s="177">
        <f t="shared" si="2020"/>
        <v>0</v>
      </c>
      <c r="KT122" s="177">
        <f t="shared" si="2021"/>
        <v>0</v>
      </c>
      <c r="KU122" s="70">
        <f>Контингент!EK127</f>
        <v>0</v>
      </c>
      <c r="KV122" s="70">
        <f t="shared" si="2022"/>
        <v>0</v>
      </c>
      <c r="KW122" s="177">
        <f t="shared" si="2023"/>
        <v>0</v>
      </c>
      <c r="KX122" s="177">
        <f t="shared" si="2024"/>
        <v>0</v>
      </c>
      <c r="KY122" s="143">
        <f>'Нормативы и коэффициенты МОО'!$Y$17</f>
        <v>0.89426399999999995</v>
      </c>
      <c r="KZ122" s="14">
        <v>1</v>
      </c>
      <c r="LA122" s="177">
        <f t="shared" si="2025"/>
        <v>0</v>
      </c>
      <c r="LB122" s="177">
        <f t="shared" si="2026"/>
        <v>0</v>
      </c>
      <c r="LC122" s="177">
        <f t="shared" si="2027"/>
        <v>247</v>
      </c>
      <c r="LD122" s="177">
        <f t="shared" si="2028"/>
        <v>0</v>
      </c>
      <c r="LE122" s="70">
        <f>Контингент!DC127</f>
        <v>56</v>
      </c>
      <c r="LF122" s="177">
        <f t="shared" si="2029"/>
        <v>0</v>
      </c>
      <c r="LG122" s="177">
        <f t="shared" si="2030"/>
        <v>0</v>
      </c>
      <c r="LH122" s="70">
        <f>Контингент!DD127</f>
        <v>0</v>
      </c>
      <c r="LI122" s="177">
        <f t="shared" si="2031"/>
        <v>0</v>
      </c>
      <c r="LJ122" s="177">
        <f t="shared" si="2032"/>
        <v>0</v>
      </c>
      <c r="LK122" s="70">
        <f>Контингент!DE127</f>
        <v>0</v>
      </c>
      <c r="LL122" s="177">
        <f t="shared" si="2033"/>
        <v>0</v>
      </c>
      <c r="LM122" s="177">
        <f t="shared" si="2034"/>
        <v>0</v>
      </c>
      <c r="LN122" s="70">
        <f>Контингент!DF127</f>
        <v>0</v>
      </c>
      <c r="LO122" s="177">
        <f t="shared" si="2035"/>
        <v>0</v>
      </c>
      <c r="LP122" s="177">
        <f t="shared" si="2036"/>
        <v>0</v>
      </c>
      <c r="LQ122" s="70">
        <f>Контингент!DG127</f>
        <v>0</v>
      </c>
      <c r="LR122" s="177">
        <f t="shared" si="2037"/>
        <v>0</v>
      </c>
      <c r="LS122" s="177">
        <f t="shared" si="2038"/>
        <v>0</v>
      </c>
      <c r="LT122" s="70">
        <f>Контингент!DH127</f>
        <v>0</v>
      </c>
      <c r="LU122" s="177">
        <f t="shared" si="2039"/>
        <v>0</v>
      </c>
      <c r="LV122" s="177">
        <f t="shared" si="2040"/>
        <v>0</v>
      </c>
      <c r="LW122" s="70">
        <f>Контингент!DI127</f>
        <v>0</v>
      </c>
      <c r="LX122" s="177">
        <f t="shared" si="2041"/>
        <v>0</v>
      </c>
      <c r="LY122" s="177">
        <f t="shared" si="2042"/>
        <v>0</v>
      </c>
      <c r="LZ122" s="70">
        <f>Контингент!DJ127</f>
        <v>0</v>
      </c>
      <c r="MA122" s="177">
        <f t="shared" si="2043"/>
        <v>0</v>
      </c>
      <c r="MB122" s="177">
        <f t="shared" si="2044"/>
        <v>0</v>
      </c>
      <c r="MC122" s="70">
        <f>Контингент!DK127</f>
        <v>0</v>
      </c>
      <c r="MD122" s="177">
        <f t="shared" si="2045"/>
        <v>0</v>
      </c>
      <c r="ME122" s="177">
        <f t="shared" si="2046"/>
        <v>0</v>
      </c>
      <c r="MF122" s="70">
        <f>Контингент!DL127</f>
        <v>0</v>
      </c>
      <c r="MG122" s="177">
        <f t="shared" si="2047"/>
        <v>0</v>
      </c>
      <c r="MH122" s="177">
        <f t="shared" si="2048"/>
        <v>0</v>
      </c>
      <c r="MI122" s="70">
        <f>Контингент!DM127</f>
        <v>0</v>
      </c>
      <c r="MJ122" s="177">
        <f t="shared" si="2049"/>
        <v>163</v>
      </c>
      <c r="MK122" s="177">
        <f t="shared" si="2050"/>
        <v>0</v>
      </c>
      <c r="ML122" s="70">
        <f>Контингент!DN127</f>
        <v>37</v>
      </c>
      <c r="MM122" s="177">
        <f t="shared" si="2051"/>
        <v>0</v>
      </c>
      <c r="MN122" s="177">
        <f t="shared" si="2052"/>
        <v>0</v>
      </c>
      <c r="MO122" s="70">
        <f>Контингент!DO127</f>
        <v>0</v>
      </c>
      <c r="MP122" s="177">
        <f t="shared" si="2053"/>
        <v>0</v>
      </c>
      <c r="MQ122" s="177">
        <f t="shared" si="2054"/>
        <v>0</v>
      </c>
      <c r="MR122" s="70">
        <f>Контингент!DP127</f>
        <v>0</v>
      </c>
      <c r="MS122" s="177">
        <f t="shared" si="2055"/>
        <v>79</v>
      </c>
      <c r="MT122" s="177">
        <f t="shared" si="2056"/>
        <v>0</v>
      </c>
      <c r="MU122" s="70">
        <f>Контингент!DQ127</f>
        <v>18</v>
      </c>
      <c r="MV122" s="177">
        <f t="shared" si="2057"/>
        <v>0</v>
      </c>
      <c r="MW122" s="177">
        <f t="shared" si="2058"/>
        <v>0</v>
      </c>
      <c r="MX122" s="70">
        <f>Контингент!DR127</f>
        <v>0</v>
      </c>
      <c r="MY122" s="177">
        <f t="shared" si="2059"/>
        <v>0</v>
      </c>
      <c r="MZ122" s="177">
        <f t="shared" si="2060"/>
        <v>0</v>
      </c>
      <c r="NA122" s="70">
        <f>Контингент!DS127</f>
        <v>0</v>
      </c>
      <c r="NB122" s="70">
        <f t="shared" si="2061"/>
        <v>111</v>
      </c>
      <c r="NC122" s="177">
        <f t="shared" si="2062"/>
        <v>489</v>
      </c>
      <c r="ND122" s="177">
        <f t="shared" si="2063"/>
        <v>0</v>
      </c>
      <c r="NE122" s="143">
        <f>'Нормативы и коэффициенты МОО'!$Y$17</f>
        <v>0.89426399999999995</v>
      </c>
      <c r="NF122" s="14">
        <v>1</v>
      </c>
      <c r="NG122" s="14">
        <v>12</v>
      </c>
      <c r="NH122" s="14">
        <v>8</v>
      </c>
      <c r="NI122" s="177">
        <f t="shared" si="2064"/>
        <v>292</v>
      </c>
      <c r="NJ122" s="177">
        <f t="shared" si="2065"/>
        <v>0</v>
      </c>
      <c r="NK122" s="177">
        <f t="shared" si="2066"/>
        <v>329</v>
      </c>
      <c r="NL122" s="177">
        <f t="shared" si="2067"/>
        <v>88</v>
      </c>
      <c r="NM122" s="70">
        <f>Контингент!DC127</f>
        <v>56</v>
      </c>
      <c r="NN122" s="177">
        <f t="shared" si="2068"/>
        <v>0</v>
      </c>
      <c r="NO122" s="177">
        <f t="shared" si="2069"/>
        <v>0</v>
      </c>
      <c r="NP122" s="70">
        <f>Контингент!DD127</f>
        <v>0</v>
      </c>
      <c r="NQ122" s="177">
        <f t="shared" si="2070"/>
        <v>0</v>
      </c>
      <c r="NR122" s="177">
        <f t="shared" si="2071"/>
        <v>0</v>
      </c>
      <c r="NS122" s="70">
        <f>Контингент!DE127</f>
        <v>0</v>
      </c>
      <c r="NT122" s="177">
        <f t="shared" si="2072"/>
        <v>0</v>
      </c>
      <c r="NU122" s="177">
        <f t="shared" si="2073"/>
        <v>0</v>
      </c>
      <c r="NV122" s="70">
        <f>Контингент!DF127</f>
        <v>0</v>
      </c>
      <c r="NW122" s="177">
        <f t="shared" si="2074"/>
        <v>0</v>
      </c>
      <c r="NX122" s="177">
        <f t="shared" si="2075"/>
        <v>0</v>
      </c>
      <c r="NY122" s="70">
        <f>Контингент!DG127</f>
        <v>0</v>
      </c>
      <c r="NZ122" s="177">
        <f t="shared" si="2076"/>
        <v>0</v>
      </c>
      <c r="OA122" s="177">
        <f t="shared" si="2077"/>
        <v>0</v>
      </c>
      <c r="OB122" s="70">
        <f>Контингент!DH127</f>
        <v>0</v>
      </c>
      <c r="OC122" s="177">
        <f t="shared" si="2078"/>
        <v>0</v>
      </c>
      <c r="OD122" s="177">
        <f t="shared" si="2079"/>
        <v>0</v>
      </c>
      <c r="OE122" s="70">
        <f>Контингент!DI127</f>
        <v>0</v>
      </c>
      <c r="OF122" s="177">
        <f t="shared" si="2080"/>
        <v>0</v>
      </c>
      <c r="OG122" s="177">
        <f t="shared" si="2081"/>
        <v>0</v>
      </c>
      <c r="OH122" s="70">
        <f>Контингент!DJ127</f>
        <v>0</v>
      </c>
      <c r="OI122" s="177">
        <f t="shared" si="2082"/>
        <v>0</v>
      </c>
      <c r="OJ122" s="177">
        <f t="shared" si="2083"/>
        <v>0</v>
      </c>
      <c r="OK122" s="70">
        <f>Контингент!DK127</f>
        <v>0</v>
      </c>
      <c r="OL122" s="177">
        <f t="shared" si="2084"/>
        <v>0</v>
      </c>
      <c r="OM122" s="177">
        <f t="shared" si="2085"/>
        <v>0</v>
      </c>
      <c r="ON122" s="70">
        <f>Контингент!DL127</f>
        <v>0</v>
      </c>
      <c r="OO122" s="177">
        <f t="shared" si="2086"/>
        <v>0</v>
      </c>
      <c r="OP122" s="177">
        <f t="shared" si="2087"/>
        <v>0</v>
      </c>
      <c r="OQ122" s="70">
        <f>Контингент!DM127</f>
        <v>0</v>
      </c>
      <c r="OR122" s="177">
        <f t="shared" si="2088"/>
        <v>218</v>
      </c>
      <c r="OS122" s="177">
        <f t="shared" si="2089"/>
        <v>58</v>
      </c>
      <c r="OT122" s="70">
        <f>Контингент!DN127</f>
        <v>37</v>
      </c>
      <c r="OU122" s="177">
        <f t="shared" si="2090"/>
        <v>0</v>
      </c>
      <c r="OV122" s="177">
        <f t="shared" si="2091"/>
        <v>0</v>
      </c>
      <c r="OW122" s="70">
        <f>Контингент!DO127</f>
        <v>0</v>
      </c>
      <c r="OX122" s="177">
        <f t="shared" si="2092"/>
        <v>0</v>
      </c>
      <c r="OY122" s="177">
        <f t="shared" si="2093"/>
        <v>0</v>
      </c>
      <c r="OZ122" s="70">
        <f>Контингент!DP127</f>
        <v>0</v>
      </c>
      <c r="PA122" s="177">
        <f t="shared" si="2094"/>
        <v>106</v>
      </c>
      <c r="PB122" s="177">
        <f t="shared" si="2095"/>
        <v>28</v>
      </c>
      <c r="PC122" s="70">
        <f>Контингент!DQ127</f>
        <v>18</v>
      </c>
      <c r="PD122" s="177">
        <f t="shared" si="2096"/>
        <v>0</v>
      </c>
      <c r="PE122" s="177">
        <f t="shared" si="2097"/>
        <v>0</v>
      </c>
      <c r="PF122" s="70">
        <f>Контингент!DR127</f>
        <v>0</v>
      </c>
      <c r="PG122" s="177">
        <f t="shared" si="2098"/>
        <v>0</v>
      </c>
      <c r="PH122" s="177">
        <f t="shared" si="2099"/>
        <v>0</v>
      </c>
      <c r="PI122" s="70">
        <f>Контингент!DS127</f>
        <v>0</v>
      </c>
      <c r="PJ122" s="70">
        <f t="shared" si="2100"/>
        <v>111</v>
      </c>
      <c r="PK122" s="177">
        <f t="shared" si="2101"/>
        <v>653</v>
      </c>
      <c r="PL122" s="177">
        <f t="shared" si="2102"/>
        <v>174</v>
      </c>
      <c r="PM122" s="143">
        <f>'Нормативы и коэффициенты МОО'!$Y$17</f>
        <v>0.89426399999999995</v>
      </c>
      <c r="PN122" s="14">
        <v>1</v>
      </c>
      <c r="PO122" s="14">
        <v>12</v>
      </c>
      <c r="PP122" s="14">
        <v>4</v>
      </c>
      <c r="PQ122" s="177">
        <f t="shared" si="2103"/>
        <v>195</v>
      </c>
      <c r="PR122" s="177">
        <f t="shared" si="2104"/>
        <v>52</v>
      </c>
      <c r="PS122" s="153"/>
    </row>
    <row r="123" spans="1:435" x14ac:dyDescent="0.25">
      <c r="A123" s="85"/>
      <c r="B123" s="116" t="s">
        <v>86</v>
      </c>
      <c r="C123" s="119"/>
      <c r="D123" s="119"/>
      <c r="E123" s="119"/>
      <c r="F123" s="119"/>
      <c r="G123" s="119"/>
      <c r="H123" s="119"/>
      <c r="I123" s="119"/>
      <c r="J123" s="119"/>
      <c r="K123" s="119"/>
      <c r="L123" s="119"/>
      <c r="M123" s="119"/>
      <c r="N123" s="119"/>
      <c r="O123" s="119"/>
      <c r="P123" s="119"/>
      <c r="Q123" s="119"/>
      <c r="R123" s="119"/>
      <c r="S123" s="119"/>
      <c r="T123" s="119"/>
      <c r="U123" s="119"/>
      <c r="V123" s="119"/>
      <c r="W123" s="119"/>
      <c r="X123" s="119"/>
      <c r="Y123" s="119"/>
      <c r="Z123" s="119"/>
      <c r="AA123" s="119"/>
      <c r="AB123" s="119"/>
      <c r="AC123" s="119"/>
      <c r="AD123" s="119"/>
      <c r="AE123" s="119"/>
      <c r="AF123" s="119"/>
      <c r="AG123" s="119"/>
      <c r="AH123" s="119"/>
      <c r="AI123" s="119"/>
      <c r="AJ123" s="119"/>
      <c r="AK123" s="119"/>
      <c r="AL123" s="119"/>
      <c r="AM123" s="119"/>
      <c r="AN123" s="119"/>
      <c r="AO123" s="119"/>
      <c r="AP123" s="119"/>
      <c r="AQ123" s="119"/>
      <c r="AR123" s="119"/>
      <c r="AS123" s="119"/>
      <c r="AT123" s="119"/>
      <c r="AU123" s="119"/>
      <c r="AV123" s="119"/>
      <c r="AW123" s="119"/>
      <c r="AX123" s="119"/>
      <c r="AY123" s="119"/>
      <c r="AZ123" s="119"/>
      <c r="BA123" s="119"/>
      <c r="BB123" s="119"/>
      <c r="BC123" s="119"/>
      <c r="BD123" s="119"/>
      <c r="BE123" s="119"/>
      <c r="BF123" s="119"/>
      <c r="BG123" s="119"/>
      <c r="BH123" s="119"/>
      <c r="BI123" s="119"/>
      <c r="BJ123" s="119"/>
      <c r="BK123" s="119"/>
      <c r="BL123" s="119"/>
      <c r="BM123" s="119"/>
      <c r="BN123" s="119"/>
      <c r="BO123" s="119"/>
      <c r="BP123" s="119"/>
      <c r="BQ123" s="119"/>
      <c r="BR123" s="119"/>
      <c r="BS123" s="119"/>
      <c r="BT123" s="119"/>
      <c r="BU123" s="119"/>
      <c r="BV123" s="119"/>
      <c r="BW123" s="119"/>
      <c r="BX123" s="119"/>
      <c r="BY123" s="119"/>
      <c r="BZ123" s="119"/>
      <c r="CA123" s="119"/>
      <c r="CB123" s="119"/>
      <c r="CC123" s="119"/>
      <c r="CD123" s="119"/>
      <c r="CE123" s="119"/>
      <c r="CF123" s="119"/>
      <c r="CG123" s="119"/>
      <c r="CH123" s="119"/>
      <c r="CI123" s="119"/>
      <c r="CJ123" s="119"/>
      <c r="CK123" s="119"/>
      <c r="CL123" s="119"/>
      <c r="CM123" s="119"/>
      <c r="CN123" s="119"/>
      <c r="CO123" s="119"/>
      <c r="CP123" s="119"/>
      <c r="CQ123" s="119"/>
      <c r="CR123" s="119"/>
      <c r="CS123" s="119"/>
      <c r="CT123" s="119"/>
      <c r="CU123" s="119"/>
      <c r="CV123" s="119"/>
      <c r="CW123" s="119"/>
      <c r="CX123" s="119"/>
      <c r="CY123" s="119"/>
      <c r="CZ123" s="119"/>
      <c r="DA123" s="119"/>
      <c r="DB123" s="119"/>
      <c r="DC123" s="119"/>
      <c r="DD123" s="119"/>
      <c r="DE123" s="119"/>
      <c r="DF123" s="119"/>
      <c r="DG123" s="119"/>
      <c r="DH123" s="119"/>
      <c r="DI123" s="119"/>
      <c r="DJ123" s="119"/>
      <c r="DK123" s="119"/>
      <c r="DL123" s="119"/>
      <c r="DM123" s="119"/>
      <c r="DN123" s="119"/>
      <c r="DO123" s="119"/>
      <c r="DP123" s="119"/>
      <c r="DQ123" s="119"/>
      <c r="DR123" s="119"/>
      <c r="DS123" s="119"/>
      <c r="DT123" s="119"/>
      <c r="DU123" s="119"/>
      <c r="DV123" s="119"/>
      <c r="DW123" s="119"/>
      <c r="DX123" s="119"/>
      <c r="DY123" s="119"/>
      <c r="DZ123" s="119"/>
      <c r="EA123" s="119"/>
      <c r="EB123" s="119"/>
      <c r="EC123" s="119"/>
      <c r="ED123" s="119"/>
      <c r="EE123" s="119"/>
      <c r="EF123" s="119"/>
      <c r="EG123" s="119"/>
      <c r="EH123" s="119"/>
      <c r="EI123" s="119"/>
      <c r="EJ123" s="119"/>
      <c r="EK123" s="119"/>
      <c r="EL123" s="119"/>
      <c r="EM123" s="119"/>
      <c r="EN123" s="119"/>
      <c r="EO123" s="119"/>
      <c r="EP123" s="119"/>
      <c r="EQ123" s="119"/>
      <c r="ER123" s="119"/>
      <c r="ES123" s="119"/>
      <c r="ET123" s="119"/>
      <c r="EU123" s="119"/>
      <c r="EV123" s="119"/>
      <c r="EW123" s="119"/>
      <c r="EX123" s="119"/>
      <c r="EY123" s="119"/>
      <c r="EZ123" s="119"/>
      <c r="FA123" s="119"/>
      <c r="FB123" s="119"/>
      <c r="FC123" s="119"/>
      <c r="FD123" s="119"/>
      <c r="FE123" s="119"/>
      <c r="FF123" s="119"/>
      <c r="FG123" s="119"/>
      <c r="FH123" s="119"/>
      <c r="FI123" s="119"/>
      <c r="FJ123" s="119"/>
      <c r="FK123" s="119"/>
      <c r="FL123" s="119"/>
      <c r="FM123" s="119"/>
      <c r="FN123" s="119"/>
      <c r="FO123" s="119"/>
      <c r="FP123" s="119"/>
      <c r="FQ123" s="119"/>
      <c r="FR123" s="119"/>
      <c r="FS123" s="119"/>
      <c r="FT123" s="119"/>
      <c r="FU123" s="119"/>
      <c r="FV123" s="119"/>
      <c r="FW123" s="119"/>
      <c r="FX123" s="119"/>
      <c r="FY123" s="119"/>
      <c r="FZ123" s="119"/>
      <c r="GA123" s="119"/>
      <c r="GB123" s="119"/>
      <c r="GC123" s="119"/>
      <c r="GD123" s="119"/>
      <c r="GE123" s="119"/>
      <c r="GF123" s="119"/>
      <c r="GG123" s="119"/>
      <c r="GH123" s="119"/>
      <c r="GI123" s="119"/>
      <c r="GJ123" s="119"/>
      <c r="GK123" s="119"/>
      <c r="GL123" s="119"/>
      <c r="GM123" s="119"/>
      <c r="GN123" s="119"/>
      <c r="GO123" s="119"/>
      <c r="GP123" s="119"/>
      <c r="GQ123" s="119"/>
      <c r="GR123" s="119"/>
      <c r="GS123" s="119"/>
      <c r="GT123" s="119"/>
      <c r="GU123" s="119"/>
      <c r="GV123" s="119"/>
      <c r="GW123" s="119"/>
      <c r="GX123" s="119"/>
      <c r="GY123" s="119"/>
      <c r="GZ123" s="119"/>
      <c r="HA123" s="119"/>
      <c r="HB123" s="119"/>
      <c r="HC123" s="119"/>
      <c r="HD123" s="119"/>
      <c r="HE123" s="119"/>
      <c r="HF123" s="119"/>
      <c r="HG123" s="119"/>
      <c r="HH123" s="119"/>
      <c r="HI123" s="119"/>
      <c r="HJ123" s="119"/>
      <c r="HK123" s="119"/>
      <c r="HL123" s="119"/>
      <c r="HM123" s="119"/>
      <c r="HN123" s="119"/>
      <c r="HO123" s="119"/>
      <c r="HP123" s="119"/>
      <c r="HQ123" s="119"/>
      <c r="HR123" s="119"/>
      <c r="HS123" s="119"/>
      <c r="HT123" s="119"/>
      <c r="HU123" s="119"/>
      <c r="HV123" s="119"/>
      <c r="HW123" s="119"/>
      <c r="HX123" s="119"/>
      <c r="HY123" s="119"/>
      <c r="HZ123" s="119"/>
      <c r="IA123" s="119"/>
      <c r="IB123" s="119"/>
      <c r="IC123" s="119"/>
      <c r="ID123" s="119"/>
      <c r="IE123" s="119"/>
      <c r="IF123" s="119"/>
      <c r="IG123" s="119"/>
      <c r="IH123" s="119"/>
      <c r="II123" s="119"/>
      <c r="IJ123" s="119"/>
      <c r="IK123" s="119"/>
      <c r="IL123" s="119"/>
      <c r="IM123" s="119"/>
      <c r="IN123" s="119"/>
      <c r="IO123" s="119"/>
      <c r="IP123" s="119"/>
      <c r="IQ123" s="119"/>
      <c r="IR123" s="119"/>
      <c r="IS123" s="119"/>
      <c r="IT123" s="119"/>
      <c r="IU123" s="119"/>
      <c r="IV123" s="119"/>
      <c r="IW123" s="119"/>
      <c r="IX123" s="119"/>
      <c r="IY123" s="119"/>
      <c r="IZ123" s="119"/>
      <c r="JA123" s="119"/>
      <c r="JB123" s="119"/>
      <c r="JC123" s="119"/>
      <c r="JD123" s="119"/>
      <c r="JE123" s="119"/>
      <c r="JF123" s="119"/>
      <c r="JG123" s="119"/>
      <c r="JH123" s="119"/>
      <c r="JI123" s="119"/>
      <c r="JJ123" s="119"/>
      <c r="JK123" s="119"/>
      <c r="JL123" s="119"/>
      <c r="JM123" s="119"/>
      <c r="JN123" s="119"/>
      <c r="JO123" s="119"/>
      <c r="JP123" s="119"/>
      <c r="JQ123" s="119"/>
      <c r="JR123" s="119"/>
      <c r="JS123" s="119"/>
      <c r="JT123" s="119"/>
      <c r="JU123" s="119"/>
      <c r="JV123" s="119"/>
      <c r="JW123" s="119"/>
      <c r="JX123" s="119"/>
      <c r="JY123" s="119"/>
      <c r="JZ123" s="119"/>
      <c r="KA123" s="119"/>
      <c r="KB123" s="119"/>
      <c r="KC123" s="119"/>
      <c r="KD123" s="119"/>
      <c r="KE123" s="119"/>
      <c r="KF123" s="119"/>
      <c r="KG123" s="119"/>
      <c r="KH123" s="119"/>
      <c r="KI123" s="119"/>
      <c r="KJ123" s="119"/>
      <c r="KK123" s="119"/>
      <c r="KL123" s="119"/>
      <c r="KM123" s="119"/>
      <c r="KN123" s="119"/>
      <c r="KO123" s="119"/>
      <c r="KP123" s="119"/>
      <c r="KQ123" s="119"/>
      <c r="KR123" s="119"/>
      <c r="KS123" s="119"/>
      <c r="KT123" s="119"/>
      <c r="KU123" s="119"/>
      <c r="KV123" s="119"/>
      <c r="KW123" s="119"/>
      <c r="KX123" s="119"/>
      <c r="KY123" s="119"/>
      <c r="KZ123" s="119"/>
      <c r="LA123" s="119"/>
      <c r="LB123" s="119"/>
      <c r="LC123" s="119"/>
      <c r="LD123" s="119"/>
      <c r="LE123" s="119"/>
      <c r="LF123" s="119"/>
      <c r="LG123" s="119"/>
      <c r="LH123" s="119"/>
      <c r="LI123" s="119"/>
      <c r="LJ123" s="119"/>
      <c r="LK123" s="119"/>
      <c r="LL123" s="119"/>
      <c r="LM123" s="119"/>
      <c r="LN123" s="119"/>
      <c r="LO123" s="119"/>
      <c r="LP123" s="119"/>
      <c r="LQ123" s="119"/>
      <c r="LR123" s="119"/>
      <c r="LS123" s="119"/>
      <c r="LT123" s="119"/>
      <c r="LU123" s="119"/>
      <c r="LV123" s="119"/>
      <c r="LW123" s="119"/>
      <c r="LX123" s="119"/>
      <c r="LY123" s="119"/>
      <c r="LZ123" s="119"/>
      <c r="MA123" s="119"/>
      <c r="MB123" s="119"/>
      <c r="MC123" s="119"/>
      <c r="MD123" s="119"/>
      <c r="ME123" s="119"/>
      <c r="MF123" s="119"/>
      <c r="MG123" s="119"/>
      <c r="MH123" s="119"/>
      <c r="MI123" s="119"/>
      <c r="MJ123" s="119"/>
      <c r="MK123" s="119"/>
      <c r="ML123" s="119"/>
      <c r="MM123" s="119"/>
      <c r="MN123" s="119"/>
      <c r="MO123" s="119"/>
      <c r="MP123" s="119"/>
      <c r="MQ123" s="119"/>
      <c r="MR123" s="119"/>
      <c r="MS123" s="119"/>
      <c r="MT123" s="119"/>
      <c r="MU123" s="119"/>
      <c r="MV123" s="119"/>
      <c r="MW123" s="119"/>
      <c r="MX123" s="119"/>
      <c r="MY123" s="119"/>
      <c r="MZ123" s="119"/>
      <c r="NA123" s="119"/>
      <c r="NB123" s="119"/>
      <c r="NC123" s="119"/>
      <c r="ND123" s="119"/>
      <c r="NE123" s="119"/>
      <c r="NF123" s="119"/>
      <c r="NG123" s="119"/>
      <c r="NH123" s="119"/>
      <c r="NI123" s="119"/>
      <c r="NJ123" s="119"/>
      <c r="NK123" s="119"/>
      <c r="NL123" s="119"/>
      <c r="NM123" s="119"/>
      <c r="NN123" s="119"/>
      <c r="NO123" s="119"/>
      <c r="NP123" s="119"/>
      <c r="NQ123" s="119"/>
      <c r="NR123" s="119"/>
      <c r="NS123" s="119"/>
      <c r="NT123" s="119"/>
      <c r="NU123" s="119"/>
      <c r="NV123" s="119"/>
      <c r="NW123" s="119"/>
      <c r="NX123" s="119"/>
      <c r="NY123" s="119"/>
      <c r="NZ123" s="119"/>
      <c r="OA123" s="119"/>
      <c r="OB123" s="119"/>
      <c r="OC123" s="119"/>
      <c r="OD123" s="119"/>
      <c r="OE123" s="119"/>
      <c r="OF123" s="119"/>
      <c r="OG123" s="119"/>
      <c r="OH123" s="119"/>
      <c r="OI123" s="119"/>
      <c r="OJ123" s="119"/>
      <c r="OK123" s="119"/>
      <c r="OL123" s="119"/>
      <c r="OM123" s="119"/>
      <c r="ON123" s="119"/>
      <c r="OO123" s="119"/>
      <c r="OP123" s="119"/>
      <c r="OQ123" s="119"/>
      <c r="OR123" s="119"/>
      <c r="OS123" s="119"/>
      <c r="OT123" s="119"/>
      <c r="OU123" s="119"/>
      <c r="OV123" s="119"/>
      <c r="OW123" s="119"/>
      <c r="OX123" s="119"/>
      <c r="OY123" s="119"/>
      <c r="OZ123" s="119"/>
      <c r="PA123" s="119"/>
      <c r="PB123" s="119"/>
      <c r="PC123" s="119"/>
      <c r="PD123" s="119"/>
      <c r="PE123" s="119"/>
      <c r="PF123" s="119"/>
      <c r="PG123" s="119"/>
      <c r="PH123" s="119"/>
      <c r="PI123" s="119"/>
      <c r="PJ123" s="119"/>
      <c r="PK123" s="119"/>
      <c r="PL123" s="119"/>
      <c r="PM123" s="119"/>
      <c r="PN123" s="119"/>
      <c r="PO123" s="119"/>
      <c r="PP123" s="119"/>
      <c r="PQ123" s="119"/>
      <c r="PR123" s="119"/>
      <c r="PS123" s="153"/>
    </row>
    <row r="124" spans="1:435" x14ac:dyDescent="0.25">
      <c r="A124" s="110"/>
      <c r="B124" s="117" t="s">
        <v>332</v>
      </c>
      <c r="C124" s="120" t="s">
        <v>240</v>
      </c>
      <c r="D124" s="88">
        <f>'Нормативы и коэффициенты МОО'!$B$6</f>
        <v>38179.43</v>
      </c>
      <c r="E124" s="88">
        <f>'Нормативы и коэффициенты МОО'!$B$7</f>
        <v>53705.98</v>
      </c>
      <c r="F124" s="88">
        <f>'Нормативы и коэффициенты МОО'!$B$8</f>
        <v>55204.57</v>
      </c>
      <c r="G124" s="88">
        <f>'Нормативы и коэффициенты МОО'!$B$9</f>
        <v>78009.87</v>
      </c>
      <c r="H124" s="88">
        <f>'Нормативы и коэффициенты МОО'!$B$10</f>
        <v>23154.491086338148</v>
      </c>
      <c r="I124" s="88">
        <f>'Нормативы и коэффициенты МОО'!$B$11</f>
        <v>4412.8</v>
      </c>
      <c r="J124" s="88">
        <f>'Нормативы и коэффициенты МОО'!$B$12</f>
        <v>5883.73</v>
      </c>
      <c r="K124" s="88">
        <f>'Нормативы и коэффициенты МОО'!$C$6</f>
        <v>10181.18</v>
      </c>
      <c r="L124" s="88">
        <f>'Нормативы и коэффициенты МОО'!$C$7</f>
        <v>14321.59</v>
      </c>
      <c r="M124" s="88">
        <f>'Нормативы и коэффициенты МОО'!$C$8</f>
        <v>14721.22</v>
      </c>
      <c r="N124" s="88">
        <f>'Нормативы и коэффициенты МОО'!$C$9</f>
        <v>48613.13</v>
      </c>
      <c r="O124" s="88">
        <f>'Нормативы и коэффициенты МОО'!$C$10</f>
        <v>0</v>
      </c>
      <c r="P124" s="88">
        <f>'Нормативы и коэффициенты МОО'!$C$11</f>
        <v>0</v>
      </c>
      <c r="Q124" s="88">
        <f>'Нормативы и коэффициенты МОО'!$C$12</f>
        <v>1569</v>
      </c>
      <c r="R124" s="88">
        <f>'Нормативы и коэффициенты МОО'!$B$17</f>
        <v>1</v>
      </c>
      <c r="S124" s="88">
        <f>'Нормативы и коэффициенты МОО'!$B$18</f>
        <v>1</v>
      </c>
      <c r="T124" s="88">
        <f>'Нормативы и коэффициенты МОО'!$B$19</f>
        <v>1</v>
      </c>
      <c r="U124" s="88">
        <f>'Нормативы и коэффициенты МОО'!$B$20</f>
        <v>1</v>
      </c>
      <c r="V124" s="88">
        <f>'Нормативы и коэффициенты МОО'!$B$21</f>
        <v>1</v>
      </c>
      <c r="W124" s="88">
        <f>'Нормативы и коэффициенты МОО'!$B$22</f>
        <v>1</v>
      </c>
      <c r="X124" s="88">
        <f>'Нормативы и коэффициенты МОО'!$C$17</f>
        <v>2.1</v>
      </c>
      <c r="Y124" s="88">
        <f>'Нормативы и коэффициенты МОО'!$C$20</f>
        <v>1</v>
      </c>
      <c r="Z124" s="88">
        <f>'Нормативы и коэффициенты МОО'!$C$21</f>
        <v>1</v>
      </c>
      <c r="AA124" s="88">
        <f>'Нормативы и коэффициенты МОО'!$C$22</f>
        <v>2.1</v>
      </c>
      <c r="AB124" s="88">
        <f>'Нормативы и коэффициенты МОО'!$D$17</f>
        <v>1.83</v>
      </c>
      <c r="AC124" s="88">
        <f>'Нормативы и коэффициенты МОО'!$D$20</f>
        <v>1</v>
      </c>
      <c r="AD124" s="88">
        <f>'Нормативы и коэффициенты МОО'!$D$21</f>
        <v>1</v>
      </c>
      <c r="AE124" s="88">
        <f>'Нормативы и коэффициенты МОО'!$D$22</f>
        <v>1.83</v>
      </c>
      <c r="AF124" s="88">
        <f>'Нормативы и коэффициенты МОО'!$E$17</f>
        <v>1.74</v>
      </c>
      <c r="AG124" s="88">
        <f>'Нормативы и коэффициенты МОО'!$E$20</f>
        <v>1</v>
      </c>
      <c r="AH124" s="88">
        <f>'Нормативы и коэффициенты МОО'!$E$21</f>
        <v>1</v>
      </c>
      <c r="AI124" s="88">
        <f>'Нормативы и коэффициенты МОО'!$E$22</f>
        <v>1.74</v>
      </c>
      <c r="AJ124" s="88">
        <f>'Нормативы и коэффициенты МОО'!$F$17</f>
        <v>1.56</v>
      </c>
      <c r="AK124" s="88">
        <f>'Нормативы и коэффициенты МОО'!$F$20</f>
        <v>1</v>
      </c>
      <c r="AL124" s="88">
        <f>'Нормативы и коэффициенты МОО'!$F$21</f>
        <v>1</v>
      </c>
      <c r="AM124" s="88">
        <f>'Нормативы и коэффициенты МОО'!$F$22</f>
        <v>1.56</v>
      </c>
      <c r="AN124" s="88">
        <f>'Нормативы и коэффициенты МОО'!$G$17</f>
        <v>1.56</v>
      </c>
      <c r="AO124" s="88">
        <f>'Нормативы и коэффициенты МОО'!$G$20</f>
        <v>1</v>
      </c>
      <c r="AP124" s="88">
        <f>'Нормативы и коэффициенты МОО'!$G$21</f>
        <v>1</v>
      </c>
      <c r="AQ124" s="88">
        <f>'Нормативы и коэффициенты МОО'!$G$22</f>
        <v>1.56</v>
      </c>
      <c r="AR124" s="88">
        <f>'Нормативы и коэффициенты МОО'!$H$17</f>
        <v>2.31</v>
      </c>
      <c r="AS124" s="88">
        <f>'Нормативы и коэффициенты МОО'!$H$20</f>
        <v>1</v>
      </c>
      <c r="AT124" s="88">
        <f>'Нормативы и коэффициенты МОО'!$H$21</f>
        <v>1</v>
      </c>
      <c r="AU124" s="88">
        <f>'Нормативы и коэффициенты МОО'!$H$22</f>
        <v>2.31</v>
      </c>
      <c r="AV124" s="88">
        <f>'Нормативы и коэффициенты МОО'!$I$17</f>
        <v>1.56</v>
      </c>
      <c r="AW124" s="88">
        <f>'Нормативы и коэффициенты МОО'!$I$20</f>
        <v>1</v>
      </c>
      <c r="AX124" s="88">
        <f>'Нормативы и коэффициенты МОО'!$I$21</f>
        <v>1</v>
      </c>
      <c r="AY124" s="88">
        <f>'Нормативы и коэффициенты МОО'!$I$22</f>
        <v>1.56</v>
      </c>
      <c r="AZ124" s="88">
        <f>'Нормативы и коэффициенты МОО'!$J$17</f>
        <v>2.64</v>
      </c>
      <c r="BA124" s="88">
        <f>'Нормативы и коэффициенты МОО'!$J$20</f>
        <v>1</v>
      </c>
      <c r="BB124" s="88">
        <f>'Нормативы и коэффициенты МОО'!$J$21</f>
        <v>1</v>
      </c>
      <c r="BC124" s="88">
        <f>'Нормативы и коэффициенты МОО'!$J$22</f>
        <v>2.64</v>
      </c>
      <c r="BD124" s="88">
        <f>'Нормативы и коэффициенты МОО'!$K$17</f>
        <v>2.31</v>
      </c>
      <c r="BE124" s="88">
        <f>'Нормативы и коэффициенты МОО'!$K$20</f>
        <v>1</v>
      </c>
      <c r="BF124" s="88">
        <f>'Нормативы и коэффициенты МОО'!$K$21</f>
        <v>1</v>
      </c>
      <c r="BG124" s="88">
        <f>'Нормативы и коэффициенты МОО'!$K$22</f>
        <v>2.31</v>
      </c>
      <c r="BH124" s="88">
        <f>'Нормативы и коэффициенты МОО'!$L$18</f>
        <v>2</v>
      </c>
      <c r="BI124" s="88">
        <f>'Нормативы и коэффициенты МОО'!$L$19</f>
        <v>2</v>
      </c>
      <c r="BJ124" s="88">
        <f>'Нормативы и коэффициенты МОО'!$L$20</f>
        <v>1</v>
      </c>
      <c r="BK124" s="88">
        <f>'Нормативы и коэффициенты МОО'!$L$21</f>
        <v>1</v>
      </c>
      <c r="BL124" s="88">
        <f>'Нормативы и коэффициенты МОО'!$L$22</f>
        <v>2</v>
      </c>
      <c r="BM124" s="88">
        <f>'Нормативы и коэффициенты МОО'!$N$17</f>
        <v>1</v>
      </c>
      <c r="BN124" s="88">
        <f>'Нормативы и коэффициенты МОО'!$N$18</f>
        <v>1</v>
      </c>
      <c r="BO124" s="88">
        <f>'Нормативы и коэффициенты МОО'!$N$19</f>
        <v>1</v>
      </c>
      <c r="BP124" s="88">
        <f>'Нормативы и коэффициенты МОО'!$N$20</f>
        <v>1</v>
      </c>
      <c r="BQ124" s="88">
        <f>'Нормативы и коэффициенты МОО'!$N$21</f>
        <v>1</v>
      </c>
      <c r="BR124" s="88">
        <f>'Нормативы и коэффициенты МОО'!$N$22</f>
        <v>1</v>
      </c>
      <c r="BS124" s="88">
        <f>'Нормативы и коэффициенты МОО'!$O$17</f>
        <v>1.2</v>
      </c>
      <c r="BT124" s="88">
        <f>'Нормативы и коэффициенты МОО'!$O$18</f>
        <v>1.2</v>
      </c>
      <c r="BU124" s="88">
        <f>'Нормативы и коэффициенты МОО'!$O$19</f>
        <v>1.2</v>
      </c>
      <c r="BV124" s="88">
        <f>'Нормативы и коэффициенты МОО'!$O$20</f>
        <v>1</v>
      </c>
      <c r="BW124" s="88">
        <f>'Нормативы и коэффициенты МОО'!$O$21</f>
        <v>1</v>
      </c>
      <c r="BX124" s="88">
        <f>'Нормативы и коэффициенты МОО'!$O$22</f>
        <v>1</v>
      </c>
      <c r="BY124" s="88">
        <f>'Нормативы и коэффициенты МОО'!$P$17</f>
        <v>1.2</v>
      </c>
      <c r="BZ124" s="88">
        <f>'Нормативы и коэффициенты МОО'!$P$18</f>
        <v>1.2</v>
      </c>
      <c r="CA124" s="88">
        <f>'Нормативы и коэффициенты МОО'!$P$19</f>
        <v>1.2</v>
      </c>
      <c r="CB124" s="88">
        <f>'Нормативы и коэффициенты МОО'!$P$20</f>
        <v>1</v>
      </c>
      <c r="CC124" s="88">
        <f>'Нормативы и коэффициенты МОО'!$P$21</f>
        <v>1</v>
      </c>
      <c r="CD124" s="88">
        <f>'Нормативы и коэффициенты МОО'!$P$22</f>
        <v>1</v>
      </c>
      <c r="CE124" s="88">
        <f>'Нормативы и коэффициенты МОО'!$Q$17</f>
        <v>1</v>
      </c>
      <c r="CF124" s="88">
        <f>'Нормативы и коэффициенты МОО'!$Q$18</f>
        <v>1</v>
      </c>
      <c r="CG124" s="88">
        <f>'Нормативы и коэффициенты МОО'!$Q$19</f>
        <v>1</v>
      </c>
      <c r="CH124" s="88">
        <f>'Нормативы и коэффициенты МОО'!$Q$20</f>
        <v>1</v>
      </c>
      <c r="CI124" s="88">
        <f>'Нормативы и коэффициенты МОО'!$Q$21</f>
        <v>1</v>
      </c>
      <c r="CJ124" s="88">
        <f>'Нормативы и коэффициенты МОО'!$Q$22</f>
        <v>1</v>
      </c>
      <c r="CK124" s="88">
        <f>'Нормативы и коэффициенты МОО'!$R$17</f>
        <v>2</v>
      </c>
      <c r="CL124" s="88">
        <f>'Нормативы и коэффициенты МОО'!$R$18</f>
        <v>2</v>
      </c>
      <c r="CM124" s="88">
        <f>'Нормативы и коэффициенты МОО'!$R$19</f>
        <v>2</v>
      </c>
      <c r="CN124" s="88">
        <f>'Нормативы и коэффициенты МОО'!$R$20</f>
        <v>2</v>
      </c>
      <c r="CO124" s="88">
        <f>'Нормативы и коэффициенты МОО'!$R$21</f>
        <v>2</v>
      </c>
      <c r="CP124" s="88">
        <f>'Нормативы и коэффициенты МОО'!$R$22</f>
        <v>2</v>
      </c>
      <c r="CQ124" s="88">
        <f>'Нормативы и коэффициенты МОО'!$S$17</f>
        <v>1</v>
      </c>
      <c r="CR124" s="88">
        <f>'Нормативы и коэффициенты МОО'!$S$18</f>
        <v>1</v>
      </c>
      <c r="CS124" s="88">
        <f>'Нормативы и коэффициенты МОО'!$S$19</f>
        <v>1</v>
      </c>
      <c r="CT124" s="88">
        <f>'Нормативы и коэффициенты МОО'!$S$20</f>
        <v>2</v>
      </c>
      <c r="CU124" s="88">
        <f>'Нормативы и коэффициенты МОО'!$S$21</f>
        <v>2</v>
      </c>
      <c r="CV124" s="88">
        <f>'Нормативы и коэффициенты МОО'!$S$22</f>
        <v>1</v>
      </c>
      <c r="CW124" s="88">
        <f>'Нормативы и коэффициенты МОО'!$T$17</f>
        <v>1</v>
      </c>
      <c r="CX124" s="88">
        <f>'Нормативы и коэффициенты МОО'!$T$18</f>
        <v>1</v>
      </c>
      <c r="CY124" s="88">
        <f>'Нормативы и коэффициенты МОО'!$T$19</f>
        <v>1</v>
      </c>
      <c r="CZ124" s="88">
        <f>'Нормативы и коэффициенты МОО'!$T$20</f>
        <v>1</v>
      </c>
      <c r="DA124" s="88">
        <f>'Нормативы и коэффициенты МОО'!$T$21</f>
        <v>1</v>
      </c>
      <c r="DB124" s="88">
        <f>'Нормативы и коэффициенты МОО'!$T$22</f>
        <v>1</v>
      </c>
      <c r="DC124" s="88">
        <f>'Нормативы и коэффициенты МОО'!$U$17</f>
        <v>1</v>
      </c>
      <c r="DD124" s="88">
        <f>'Нормативы и коэффициенты МОО'!$U$18</f>
        <v>1</v>
      </c>
      <c r="DE124" s="88">
        <f>'Нормативы и коэффициенты МОО'!$U$19</f>
        <v>1</v>
      </c>
      <c r="DF124" s="88">
        <f>'Нормативы и коэффициенты МОО'!$U$20</f>
        <v>1</v>
      </c>
      <c r="DG124" s="88">
        <f>'Нормативы и коэффициенты МОО'!$U$21</f>
        <v>1</v>
      </c>
      <c r="DH124" s="88">
        <f>'Нормативы и коэффициенты МОО'!$U$22</f>
        <v>1</v>
      </c>
      <c r="DI124" s="88">
        <f>'Нормативы и коэффициенты МОО'!$V$17</f>
        <v>1</v>
      </c>
      <c r="DJ124" s="88">
        <f>'Нормативы и коэффициенты МОО'!$V$18</f>
        <v>1</v>
      </c>
      <c r="DK124" s="88">
        <f>'Нормативы и коэффициенты МОО'!$V$19</f>
        <v>1</v>
      </c>
      <c r="DL124" s="88">
        <f>'Нормативы и коэффициенты МОО'!$V$20</f>
        <v>1</v>
      </c>
      <c r="DM124" s="88">
        <f>'Нормативы и коэффициенты МОО'!$V$21</f>
        <v>1</v>
      </c>
      <c r="DN124" s="88">
        <f>'Нормативы и коэффициенты МОО'!$V$22</f>
        <v>1</v>
      </c>
      <c r="DO124" s="177">
        <f t="shared" ref="DO124:DO125" si="2105">ROUND(DQ124*$D124*$R124*$BM124*$CE124*IF($JN124&gt;500,$CW124,IF($JN124&gt;250,$DI124,IF($JN124&gt;0,$DC124,0)))/1000,0)</f>
        <v>1680</v>
      </c>
      <c r="DP124" s="177">
        <f t="shared" ref="DP124:DP125" si="2106">ROUND(DQ124*$K124*$R124*$BM124*$CE124*IF($JN124&gt;500,$CW124,IF($JN124&gt;250,$DI124,IF($JN124&gt;0,$DC124,0)))/1000,0)</f>
        <v>448</v>
      </c>
      <c r="DQ124" s="70">
        <f>Контингент!D129</f>
        <v>44</v>
      </c>
      <c r="DR124" s="177">
        <f t="shared" ref="DR124:DR125" si="2107">ROUND(DT124*$D124*$R124*$BM124*$CE124*IF($JN124&gt;500,$CW124,IF($JN124&gt;250,$DI124,IF($JN124&gt;0,$DC124,0)))/1000,0)+ROUND(DT124*$G124*$U124*$BM124*$CE124*IF($JN124&gt;500,$CW124,IF($JN124&gt;250,$DI124,IF($JN124&gt;0,$DC124,0)))/1000,0)</f>
        <v>0</v>
      </c>
      <c r="DS124" s="177">
        <f t="shared" ref="DS124:DS125" si="2108">ROUND(DT124*$K124*$R124*$BM124*$CE124*IF($JN124&gt;500,$CW124,IF($JN124&gt;250,$DI124,IF($JN124&gt;0,$DC124,0)))/1000,0)+ROUND(DT124*$N124*$U124*$BM124*$CE124*IF($JN124&gt;500,$CW124,IF($JN124&gt;250,$DI124,IF($JN124&gt;0,$DC124,0)))/1000,0)</f>
        <v>0</v>
      </c>
      <c r="DT124" s="70">
        <f>Контингент!E129</f>
        <v>0</v>
      </c>
      <c r="DU124" s="177">
        <f t="shared" ref="DU124:DU125" si="2109">ROUND(DW124*$D124*$R124*$BY124*$CE124*IF($JN124&gt;500,$CW124,IF($JN124&gt;250,$DI124,IF($JN124&gt;0,$DC124,0)))/1000,0)</f>
        <v>0</v>
      </c>
      <c r="DV124" s="177">
        <f t="shared" ref="DV124:DV125" si="2110">ROUND(DW124*$K124*$R124*$BY124*$CE124*IF($JN124&gt;500,$CW124,IF($JN124&gt;250,$DI124,IF($JN124&gt;0,$DC124,0)))/1000,0)</f>
        <v>0</v>
      </c>
      <c r="DW124" s="70">
        <f>Контингент!AP129</f>
        <v>0</v>
      </c>
      <c r="DX124" s="177">
        <f t="shared" ref="DX124:DX125" si="2111">ROUND(DZ124*$D124*$R124*$BM124*$CK124*IF($JN124&gt;500,$CW124,IF($JN124&gt;250,$DI124,IF($JN124&gt;0,$DC124,0)))/1000,0)</f>
        <v>76</v>
      </c>
      <c r="DY124" s="177">
        <f t="shared" ref="DY124:DY125" si="2112">ROUND(DZ124*$K124*$R124*$BM124*$CK124*IF($JN124&gt;500,$CW124,IF($JN124&gt;250,$DI124,IF($JN124&gt;0,$DC124,0)))/1000,0)</f>
        <v>20</v>
      </c>
      <c r="DZ124" s="70">
        <f>Контингент!K129</f>
        <v>1</v>
      </c>
      <c r="EA124" s="177">
        <f t="shared" ref="EA124:EA125" si="2113">ROUND(EC124*$D124*$R124*$BM124*$CK124*IF($JN124&gt;500,$CW124,IF($JN124&gt;250,$DI124,IF($JN124&gt;0,$DC124,0)))/1000,0)+ROUND(EC124*$G124*$U124*$BM124*$CN124*IF($JN124&gt;500,$CW124,IF($JN124&gt;250,$DI124,IF($JN124&gt;0,$DC124,0)))/1000,0)</f>
        <v>0</v>
      </c>
      <c r="EB124" s="177">
        <f t="shared" ref="EB124:EB125" si="2114">ROUND(EC124*$K124*$R124*$BM124*$CK124*IF($JN124&gt;500,$CW124,IF($JN124&gt;250,$DI124,IF($JN124&gt;0,$DC124,0)))/1000,0)+ROUND(EC124*$N124*$U124*$BM124*$CN124*IF($JN124&gt;500,$CW124,IF($JN124&gt;250,$DI124,IF($JN124&gt;0,$DC124,0)))/1000,0)</f>
        <v>0</v>
      </c>
      <c r="EC124" s="70">
        <f>Контингент!L129</f>
        <v>0</v>
      </c>
      <c r="ED124" s="177">
        <f t="shared" ref="ED124:ED125" si="2115">ROUND(EF124*$D124*$R124*$BY124*$CK124*IF($JN124&gt;500,$CW124,IF($JN124&gt;250,$DI124,IF($JN124&gt;0,$DC124,0)))/1000,0)</f>
        <v>0</v>
      </c>
      <c r="EE124" s="177">
        <f t="shared" ref="EE124:EE125" si="2116">ROUND(EF124*$K124*$R124*$BY124*$CK124*IF($JN124&gt;500,$CW124,IF($JN124&gt;250,$DI124,IF($JN124&gt;0,$DC124,0)))/1000,0)</f>
        <v>0</v>
      </c>
      <c r="EF124" s="70">
        <f>Контингент!AT129</f>
        <v>0</v>
      </c>
      <c r="EG124" s="177">
        <f t="shared" ref="EG124:EG125" si="2117">ROUND(EI124*$D124*$X124*$BM124*$CE124*IF($JN124&gt;500,$CW124,IF($JN124&gt;250,$DI124,IF($JN124&gt;0,$DC124,0)))/1000,0)</f>
        <v>0</v>
      </c>
      <c r="EH124" s="177">
        <f t="shared" ref="EH124:EH125" si="2118">ROUND(EI124*$K124*$X124*$BM124*$CE124*IF($JN124&gt;500,$CW124,IF($JN124&gt;250,$DI124,IF($JN124&gt;0,$DC124,0)))/1000,0)</f>
        <v>0</v>
      </c>
      <c r="EI124" s="70">
        <f>Контингент!R129</f>
        <v>0</v>
      </c>
      <c r="EJ124" s="177">
        <f t="shared" ref="EJ124:EJ125" si="2119">ROUND(EL124*$D124*$AB124*$BM124*$CQ124*IF($JN124&gt;500,$CW124,IF($JN124&gt;250,$DI124,IF($JN124&gt;0,$DC124,0)))/1000,0)</f>
        <v>0</v>
      </c>
      <c r="EK124" s="177">
        <f t="shared" ref="EK124:EK125" si="2120">ROUND(EL124*$K124*$AB124*$BM124*$CQ124*IF($JN124&gt;500,$CW124,IF($JN124&gt;250,$DI124,IF($JN124&gt;0,$DC124,0)))/1000,0)</f>
        <v>0</v>
      </c>
      <c r="EL124" s="70">
        <f>Контингент!S129</f>
        <v>0</v>
      </c>
      <c r="EM124" s="177">
        <f t="shared" ref="EM124:EM125" si="2121">ROUND(EO124*$D124*$AF124*$BM124*$CE124*IF($JN124&gt;500,$CW124,IF($JN124&gt;250,$DI124,IF($JN124&gt;0,$DC124,0)))/1000,0)</f>
        <v>0</v>
      </c>
      <c r="EN124" s="177">
        <f t="shared" ref="EN124:EN125" si="2122">ROUND(EO124*$K124*$AF124*$BM124*$CE124*IF($JN124&gt;500,$CW124,IF($JN124&gt;250,$DI124,IF($JN124&gt;0,$DC124,0)))/1000,0)</f>
        <v>0</v>
      </c>
      <c r="EO124" s="70">
        <f>Контингент!T129</f>
        <v>0</v>
      </c>
      <c r="EP124" s="177">
        <f t="shared" ref="EP124:EP125" si="2123">ROUND(ER124*$D124*$AJ124*$BM124*$CQ124*IF($JN124&gt;500,$CW124,IF($JN124&gt;250,$DI124,IF($JN124&gt;0,$DC124,0)))/1000,0)</f>
        <v>0</v>
      </c>
      <c r="EQ124" s="177">
        <f t="shared" ref="EQ124:EQ125" si="2124">ROUND(ER124*$K124*$AJ124*$BM124*$CQ124*IF($JN124&gt;500,$CW124,IF($JN124&gt;250,$DI124,IF($JN124&gt;0,$DC124,0)))/1000,0)</f>
        <v>0</v>
      </c>
      <c r="ER124" s="70">
        <f>Контингент!U129</f>
        <v>0</v>
      </c>
      <c r="ES124" s="177">
        <f t="shared" ref="ES124:ES125" si="2125">ROUND(EU124*$D124*$AN124*$BM124*$CQ124*IF($JN124&gt;500,$CW124,IF($JN124&gt;250,$DI124,IF($JN124&gt;0,$DC124,0)))/1000,0)</f>
        <v>0</v>
      </c>
      <c r="ET124" s="177">
        <f t="shared" ref="ET124:ET125" si="2126">ROUND(EU124*$K124*$AN124*$BM124*$CQ124*IF($JN124&gt;500,$CW124,IF($JN124&gt;250,$DI124,IF($JN124&gt;0,$DC124,0)))/1000,0)</f>
        <v>0</v>
      </c>
      <c r="EU124" s="70">
        <f>Контингент!V129</f>
        <v>0</v>
      </c>
      <c r="EV124" s="177">
        <f t="shared" ref="EV124:EV125" si="2127">ROUND(EX124*$D124*$AR124*$BM124*$CE124*IF($JN124&gt;500,$CW124,IF($JN124&gt;250,$DI124,IF($JN124&gt;0,$DC124,0)))/1000,0)</f>
        <v>0</v>
      </c>
      <c r="EW124" s="177">
        <f t="shared" ref="EW124:EW125" si="2128">ROUND(EX124*$K124*$AR124*$BM124*$CE124*IF($JN124&gt;500,$CW124,IF($JN124&gt;250,$DI124,IF($JN124&gt;0,$DC124,0)))/1000,0)</f>
        <v>0</v>
      </c>
      <c r="EX124" s="70">
        <f>Контингент!W129</f>
        <v>0</v>
      </c>
      <c r="EY124" s="177">
        <f t="shared" ref="EY124:EY125" si="2129">ROUND(FA124*$D124*$AV124*$BM124*$CQ124*IF($JN124&gt;500,$CW124,IF($JN124&gt;250,$DI124,IF($JN124&gt;0,$DC124,0)))/1000,0)</f>
        <v>60</v>
      </c>
      <c r="EZ124" s="177">
        <f t="shared" ref="EZ124:EZ125" si="2130">ROUND(FA124*$K124*$AV124*$BM124*$CQ124*IF($JN124&gt;500,$CW124,IF($JN124&gt;250,$DI124,IF($JN124&gt;0,$DC124,0)))/1000,0)</f>
        <v>16</v>
      </c>
      <c r="FA124" s="70">
        <f>Контингент!X129</f>
        <v>1</v>
      </c>
      <c r="FB124" s="177">
        <f t="shared" ref="FB124:FB125" si="2131">ROUND(FD124*$D124*$AZ124*$BM124*$CE124*IF($JN124&gt;500,$CW124,IF($JN124&gt;250,$DI124,IF($JN124&gt;0,$DC124,0)))/1000,0)</f>
        <v>302</v>
      </c>
      <c r="FC124" s="177">
        <f t="shared" ref="FC124:FC125" si="2132">ROUND(FD124*$K124*$AZ124*$BM124*$CE124*IF($JN124&gt;500,$CW124,IF($JN124&gt;250,$DI124,IF($JN124&gt;0,$DC124,0)))/1000,0)</f>
        <v>81</v>
      </c>
      <c r="FD124" s="70">
        <f>Контингент!Y129</f>
        <v>3</v>
      </c>
      <c r="FE124" s="177">
        <f t="shared" ref="FE124:FE125" si="2133">ROUND(FG124*$D124*$BD124*$BM124*$CE124*IF($JN124&gt;500,$CW124,IF($JN124&gt;250,$DI124,IF($JN124&gt;0,$DC124,0)))/1000,0)</f>
        <v>0</v>
      </c>
      <c r="FF124" s="177">
        <f t="shared" ref="FF124:FF125" si="2134">ROUND(FG124*$K124*$BD124*$BM124*$CE124*IF($JN124&gt;500,$CW124,IF($JN124&gt;250,$DI124,IF($JN124&gt;0,$DC124,0)))/1000,0)</f>
        <v>0</v>
      </c>
      <c r="FG124" s="70">
        <f>Контингент!Z129</f>
        <v>0</v>
      </c>
      <c r="FH124" s="177">
        <f t="shared" ref="FH124:FH125" si="2135">ROUND(FJ124*$D124*$X124*$BM124*$CE124*IF($JN124&gt;500,$CW124,IF($JN124&gt;250,$DI124,IF($JN124&gt;0,$DC124,0)))/1000,0)+ROUND(FJ124*$G124*$BJ124*$BM124*$CN124*IF($JN124&gt;500,$CW124,IF($JN124&gt;250,$DI124,IF($JN124&gt;0,$DC124,0)))/1000,0)</f>
        <v>0</v>
      </c>
      <c r="FI124" s="177">
        <f t="shared" ref="FI124:FI125" si="2136">ROUND(FJ124*$K124*$X124*$BM124*$CE124*IF($JN124&gt;500,$CW124,IF($JN124&gt;250,$DI124,IF($JN124&gt;0,$DC124,0)))/1000,0)+ROUND(FJ124*$N124*$BJ124*$BM124*$CN124*IF($JN124&gt;500,$CW124,IF($JN124&gt;250,$DI124,IF($JN124&gt;0,$DC124,0)))/1000,0)</f>
        <v>0</v>
      </c>
      <c r="FJ124" s="70">
        <f>Контингент!AB129</f>
        <v>0</v>
      </c>
      <c r="FK124" s="177">
        <f t="shared" ref="FK124:FK125" si="2137">ROUND(FM124*$D124*$AB124*$BM124*$CQ124*IF($JN124&gt;500,$CW124,IF($JN124&gt;250,$DI124,IF($JN124&gt;0,$DC124,0)))/1000,0)+ROUND(FM124*$G124*$BJ124*$BM124*$CT124*IF($JN124&gt;500,$CW124,IF($JN124&gt;250,$DI124,IF($JN124&gt;0,$DC124,0)))/1000,0)</f>
        <v>0</v>
      </c>
      <c r="FL124" s="177">
        <f t="shared" ref="FL124:FL125" si="2138">ROUND(FM124*$K124*$AB124*$BM124*$CQ124*IF($JN124&gt;500,$CW124,IF($JN124&gt;250,$DI124,IF($JN124&gt;0,$DC124,0)))/1000,0)+ROUND(FM124*$N124*$BJ124*$BM124*$CT124*IF($JN124&gt;500,$CW124,IF($JN124&gt;250,$DI124,IF($JN124&gt;0,$DC124,0)))/1000,0)</f>
        <v>0</v>
      </c>
      <c r="FM124" s="70">
        <f>Контингент!AC129</f>
        <v>0</v>
      </c>
      <c r="FN124" s="177">
        <f t="shared" ref="FN124:FN125" si="2139">ROUND(FP124*$D124*$AF124*$BM124*$CE124*IF($JN124&gt;500,$CW124,IF($JN124&gt;250,$DI124,IF($JN124&gt;0,$DC124,0)))/1000,0)+ROUND(FP124*$G124*$BJ124*$BM124*$CN124*IF($JN124&gt;500,$CW124,IF($JN124&gt;250,$DI124,IF($JN124&gt;0,$DC124,0)))/1000,0)</f>
        <v>0</v>
      </c>
      <c r="FO124" s="177">
        <f t="shared" ref="FO124:FO125" si="2140">ROUND(FP124*$K124*$AF124*$BM124*$CE124*IF($JN124&gt;500,$CW124,IF($JN124&gt;250,$DI124,IF($JN124&gt;0,$DC124,0)))/1000,0)+ROUND(FP124*$N124*$BJ124*$BM124*$CN124*IF($JN124&gt;500,$CW124,IF($JN124&gt;250,$DI124,IF($JN124&gt;0,$DC124,0)))/1000,0)</f>
        <v>0</v>
      </c>
      <c r="FP124" s="70">
        <f>Контингент!AD129</f>
        <v>0</v>
      </c>
      <c r="FQ124" s="177">
        <f t="shared" ref="FQ124:FQ125" si="2141">ROUND(FS124*$D124*$AJ124*$BM124*$CQ124*IF($JN124&gt;500,$CW124,IF($JN124&gt;250,$DI124,IF($JN124&gt;0,$DC124,0)))/1000,0)+ROUND(FS124*$G124*$BJ124*$BM124*$CT124*IF($JN124&gt;500,$CW124,IF($JN124&gt;250,$DI124,IF($JN124&gt;0,$DC124,0)))/1000,0)</f>
        <v>0</v>
      </c>
      <c r="FR124" s="177">
        <f t="shared" ref="FR124:FR125" si="2142">ROUND(FS124*$K124*$AJ124*$BM124*$CQ124*IF($JN124&gt;500,$CW124,IF($JN124&gt;250,$DI124,IF($JN124&gt;0,$DC124,0)))/1000,0)+ROUND(FS124*$N124*$BJ124*$BM124*$CT124*IF($JN124&gt;500,$CW124,IF($JN124&gt;250,$DI124,IF($JN124&gt;0,$DC124,0)))/1000,0)</f>
        <v>0</v>
      </c>
      <c r="FS124" s="70">
        <f>Контингент!AE129</f>
        <v>0</v>
      </c>
      <c r="FT124" s="177">
        <f t="shared" ref="FT124:FT125" si="2143">ROUND(FV124*$D124*$AN124*$BM124*$CQ124*IF($JN124&gt;500,$CW124,IF($JN124&gt;250,$DI124,IF($JN124&gt;0,$DC124,0)))/1000,0)+ROUND(FV124*$G124*$BJ124*$BM124*$CT124*IF($JN124&gt;500,$CW124,IF($JN124&gt;250,$DI124,IF($JN124&gt;0,$DC124,0)))/1000,0)</f>
        <v>0</v>
      </c>
      <c r="FU124" s="177">
        <f t="shared" ref="FU124:FU125" si="2144">ROUND(FV124*$K124*$AN124*$BM124*$CQ124*IF($JN124&gt;500,$CW124,IF($JN124&gt;250,$DI124,IF($JN124&gt;0,$DC124,0)))/1000,0)+ROUND(FV124*$N124*$BJ124*$BM124*$CT124*IF($JN124&gt;500,$CW124,IF($JN124&gt;250,$DI124,IF($JN124&gt;0,$DC124,0)))/1000,0)</f>
        <v>0</v>
      </c>
      <c r="FV124" s="70">
        <f>Контингент!AF129</f>
        <v>0</v>
      </c>
      <c r="FW124" s="177">
        <f t="shared" ref="FW124:FW125" si="2145">ROUND(FY124*$D124*$AR124*$BM124*$CE124*IF($JN124&gt;500,$CW124,IF($JN124&gt;250,$DI124,IF($JN124&gt;0,$DC124,0)))/1000,0)+ROUND(FY124*$G124*$BJ124*$BM124*$CN124*IF($JN124&gt;500,$CW124,IF($JN124&gt;250,$DI124,IF($JN124&gt;0,$DC124,0)))/1000,0)</f>
        <v>0</v>
      </c>
      <c r="FX124" s="177">
        <f t="shared" ref="FX124:FX125" si="2146">ROUND(FY124*$K124*$AR124*$BM124*$CE124*IF($JN124&gt;500,$CW124,IF($JN124&gt;250,$DI124,IF($JN124&gt;0,$DC124,0)))/1000,0)+ROUND(FY124*$N124*$BJ124*$BM124*$CN124*IF($JN124&gt;500,$CW124,IF($JN124&gt;250,$DI124,IF($JN124&gt;0,$DC124,0)))/1000,0)</f>
        <v>0</v>
      </c>
      <c r="FY124" s="70">
        <f>Контингент!AG129</f>
        <v>0</v>
      </c>
      <c r="FZ124" s="177">
        <f t="shared" ref="FZ124:FZ125" si="2147">ROUND(GB124*$D124*$AV124*$BM124*$CQ124*IF($JN124&gt;500,$CW124,IF($JN124&gt;250,$DI124,IF($JN124&gt;0,$DC124,0)))/1000,0)+ROUND(GB124*$G124*$BJ124*$BM124*$CT124*IF($JN124&gt;500,$CW124,IF($JN124&gt;250,$DI124,IF($JN124&gt;0,$DC124,0)))/1000,0)</f>
        <v>0</v>
      </c>
      <c r="GA124" s="177">
        <f t="shared" ref="GA124:GA125" si="2148">ROUND(GB124*$K124*$AV124*$BM124*$CQ124*IF($JN124&gt;500,$CW124,IF($JN124&gt;250,$DI124,IF($JN124&gt;0,$DC124,0)))/1000,0)+ROUND(GB124*$N124*$BJ124*$BM124*$CT124*IF($JN124&gt;500,$CW124,IF($JN124&gt;250,$DI124,IF($JN124&gt;0,$DC124,0)))/1000,0)</f>
        <v>0</v>
      </c>
      <c r="GB124" s="70">
        <f>Контингент!AH129</f>
        <v>0</v>
      </c>
      <c r="GC124" s="177">
        <f t="shared" ref="GC124:GC125" si="2149">ROUND(GE124*$D124*$AZ124*$BM124*$CE124*IF($JN124&gt;500,$CW124,IF($JN124&gt;250,$DI124,IF($JN124&gt;0,$DC124,0)))/1000,0)+ROUND(GE124*$G124*$BJ124*$BM124*$CN124*IF($JN124&gt;500,$CW124,IF($JN124&gt;250,$DI124,IF($JN124&gt;0,$DC124,0)))/1000,0)</f>
        <v>0</v>
      </c>
      <c r="GD124" s="177">
        <f t="shared" ref="GD124:GD125" si="2150">ROUND(GE124*$K124*$AZ124*$BM124*$CE124*IF($JN124&gt;500,$CW124,IF($JN124&gt;250,$DI124,IF($JN124&gt;0,$DC124,0)))/1000,0)+ROUND(GE124*$N124*$BJ124*$BM124*$CN124*IF($JN124&gt;500,$CW124,IF($JN124&gt;250,$DI124,IF($JN124&gt;0,$DC124,0)))/1000,0)</f>
        <v>0</v>
      </c>
      <c r="GE124" s="70">
        <f>Контингент!AI129</f>
        <v>0</v>
      </c>
      <c r="GF124" s="177">
        <f t="shared" ref="GF124:GF125" si="2151">ROUND(GH124*$D124*$BD124*$BM124*$CE124*IF($JN124&gt;500,$CW124,IF($JN124&gt;250,$DI124,IF($JN124&gt;0,$DC124,0)))/1000,0)+ROUND(GH124*$G124*$BJ124*$BM124*$CN124*IF($JN124&gt;500,$CW124,IF($JN124&gt;250,$DI124,IF($JN124&gt;0,$DC124,0)))/1000,0)</f>
        <v>0</v>
      </c>
      <c r="GG124" s="177">
        <f t="shared" ref="GG124:GG125" si="2152">ROUND(GH124*$K124*$BD124*$BM124*$CE124*IF($JN124&gt;500,$CW124,IF($JN124&gt;250,$DI124,IF($JN124&gt;0,$DC124,0)))/1000,0)+ROUND(GH124*$N124*$BJ124*$BM124*$CN124*IF($JN124&gt;500,$CW124,IF($JN124&gt;250,$DI124,IF($JN124&gt;0,$DC124,0)))/1000,0)</f>
        <v>0</v>
      </c>
      <c r="GH124" s="70">
        <f>Контингент!AJ129</f>
        <v>0</v>
      </c>
      <c r="GI124" s="177">
        <f t="shared" ref="GI124:GI125" si="2153">ROUND(GK124*$D124*$X124*$BY124*$CE124*IF($JN124&gt;500,$CW124,IF($JN124&gt;250,$DI124,IF($JN124&gt;0,$DC124,0)))/1000,0)</f>
        <v>0</v>
      </c>
      <c r="GJ124" s="177">
        <f t="shared" ref="GJ124:GJ125" si="2154">ROUND(GK124*$K124*$X124*$BY124*$CE124*IF($JN124&gt;500,$CW124,IF($JN124&gt;250,$DI124,IF($JN124&gt;0,$DC124,0)))/1000,0)</f>
        <v>0</v>
      </c>
      <c r="GK124" s="70">
        <f>Контингент!AX129</f>
        <v>0</v>
      </c>
      <c r="GL124" s="177">
        <f t="shared" ref="GL124:GL125" si="2155">ROUND(GN124*$D124*$AB124*$BY124*$CQ124*IF($JN124&gt;500,$CW124,IF($JN124&gt;250,$DI124,IF($JN124&gt;0,$DC124,0)))/1000,0)</f>
        <v>0</v>
      </c>
      <c r="GM124" s="177">
        <f t="shared" ref="GM124:GM125" si="2156">ROUND(GN124*$K124*$AB124*$BY124*$CQ124*IF($JN124&gt;500,$CW124,IF($JN124&gt;250,$DI124,IF($JN124&gt;0,$DC124,0)))/1000,0)</f>
        <v>0</v>
      </c>
      <c r="GN124" s="70">
        <f>Контингент!AY129</f>
        <v>0</v>
      </c>
      <c r="GO124" s="177">
        <f t="shared" ref="GO124:GO125" si="2157">ROUND(GQ124*$D124*$AF124*$BY124*$CE124*IF($JN124&gt;500,$CW124,IF($JN124&gt;250,$DI124,IF($JN124&gt;0,$DC124,0)))/1000,0)</f>
        <v>0</v>
      </c>
      <c r="GP124" s="177">
        <f t="shared" ref="GP124:GP125" si="2158">ROUND(GQ124*$K124*$AF124*$BY124*$CE124*IF($JN124&gt;500,$CW124,IF($JN124&gt;250,$DI124,IF($JN124&gt;0,$DC124,0)))/1000,0)</f>
        <v>0</v>
      </c>
      <c r="GQ124" s="70">
        <f>Контингент!AZ129</f>
        <v>0</v>
      </c>
      <c r="GR124" s="177">
        <f t="shared" ref="GR124:GR125" si="2159">ROUND(GT124*$D124*$AJ124*$BY124*$CQ124*IF($JN124&gt;500,$CW124,IF($JN124&gt;250,$DI124,IF($JN124&gt;0,$DC124,0)))/1000,0)</f>
        <v>0</v>
      </c>
      <c r="GS124" s="177">
        <f t="shared" ref="GS124:GS125" si="2160">ROUND(GT124*$K124*$AJ124*$BY124*$CQ124*IF($JN124&gt;500,$CW124,IF($JN124&gt;250,$DI124,IF($JN124&gt;0,$DC124,0)))/1000,0)</f>
        <v>0</v>
      </c>
      <c r="GT124" s="70">
        <f>Контингент!BA129</f>
        <v>0</v>
      </c>
      <c r="GU124" s="177">
        <f t="shared" ref="GU124:GU125" si="2161">ROUND(GW124*$D124*$AN124*$BY124*$CQ124*IF($JN124&gt;500,$CW124,IF($JN124&gt;250,$DI124,IF($JN124&gt;0,$DC124,0)))/1000,0)</f>
        <v>0</v>
      </c>
      <c r="GV124" s="177">
        <f t="shared" ref="GV124:GV125" si="2162">ROUND(GW124*$K124*$AN124*$BY124*$CQ124*IF($JN124&gt;500,$CW124,IF($JN124&gt;250,$DI124,IF($JN124&gt;0,$DC124,0)))/1000,0)</f>
        <v>0</v>
      </c>
      <c r="GW124" s="70">
        <f>Контингент!BB129</f>
        <v>0</v>
      </c>
      <c r="GX124" s="177">
        <f t="shared" ref="GX124:GX125" si="2163">ROUND(GZ124*$D124*$AR124*$BY124*$CE124*IF($JN124&gt;500,$CW124,IF($JN124&gt;250,$DI124,IF($JN124&gt;0,$DC124,0)))/1000,0)</f>
        <v>0</v>
      </c>
      <c r="GY124" s="177">
        <f t="shared" ref="GY124:GY125" si="2164">ROUND(GZ124*$K124*$AR124*$BY124*$CE124*IF($JN124&gt;500,$CW124,IF($JN124&gt;250,$DI124,IF($JN124&gt;0,$DC124,0)))/1000,0)</f>
        <v>0</v>
      </c>
      <c r="GZ124" s="70">
        <f>Контингент!BC129</f>
        <v>0</v>
      </c>
      <c r="HA124" s="177">
        <f t="shared" ref="HA124:HA125" si="2165">ROUND(HC124*$D124*$AV124*$BY124*$CQ124*IF($JN124&gt;500,$CW124,IF($JN124&gt;250,$DI124,IF($JN124&gt;0,$DC124,0)))/1000,0)</f>
        <v>0</v>
      </c>
      <c r="HB124" s="177">
        <f t="shared" ref="HB124:HB125" si="2166">ROUND(HC124*$K124*$AV124*$BY124*$CQ124*IF($JN124&gt;500,$CW124,IF($JN124&gt;250,$DI124,IF($JN124&gt;0,$DC124,0)))/1000,0)</f>
        <v>0</v>
      </c>
      <c r="HC124" s="70">
        <f>Контингент!BD129</f>
        <v>0</v>
      </c>
      <c r="HD124" s="177">
        <f t="shared" ref="HD124:HD125" si="2167">ROUND(HF124*$D124*$AZ124*$BY124*$CE124*IF($JN124&gt;500,$CW124,IF($JN124&gt;250,$DI124,IF($JN124&gt;0,$DC124,0)))/1000,0)</f>
        <v>0</v>
      </c>
      <c r="HE124" s="177">
        <f t="shared" ref="HE124:HE125" si="2168">ROUND(HF124*$K124*$AZ124*$BY124*$CE124*IF($JN124&gt;500,$CW124,IF($JN124&gt;250,$DI124,IF($JN124&gt;0,$DC124,0)))/1000,0)</f>
        <v>0</v>
      </c>
      <c r="HF124" s="70">
        <f>Контингент!BE129</f>
        <v>0</v>
      </c>
      <c r="HG124" s="177">
        <f t="shared" ref="HG124:HG125" si="2169">ROUND(HI124*$D124*$BD124*$BY124*$CE124*IF($JN124&gt;500,$CW124,IF($JN124&gt;250,$DI124,IF($JN124&gt;0,$DC124,0)))/1000,0)</f>
        <v>0</v>
      </c>
      <c r="HH124" s="177">
        <f t="shared" ref="HH124:HH125" si="2170">ROUND(HI124*$K124*$BD124*$BY124*$CE124*IF($JN124&gt;500,$CW124,IF($JN124&gt;250,$DI124,IF($JN124&gt;0,$DC124,0)))/1000,0)</f>
        <v>0</v>
      </c>
      <c r="HI124" s="70">
        <f>Контингент!BF129</f>
        <v>0</v>
      </c>
      <c r="HJ124" s="177">
        <f t="shared" ref="HJ124:HJ125" si="2171">ROUND(HL124*$E124*$S124*$BN124*$CF124*IF($JN124&gt;500,$CX124,IF($JN124&gt;250,$DJ124,IF($JN124&gt;0,$DD124,0)))/1000,0)</f>
        <v>0</v>
      </c>
      <c r="HK124" s="177">
        <f t="shared" ref="HK124:HK125" si="2172">ROUND(HL124*$L124*$S124*$BN124*$CF124*IF($JN124&gt;500,$CX124,IF($JN124&gt;250,$DJ124,IF($JN124&gt;0,$DD124,0)))/1000,0)</f>
        <v>0</v>
      </c>
      <c r="HL124" s="70">
        <f>Контингент!F129</f>
        <v>0</v>
      </c>
      <c r="HM124" s="177">
        <f t="shared" ref="HM124:HM125" si="2173">ROUND(HO124*$E124*$S124*$BN124*$CF124*IF($JN124&gt;500,$CX124,IF($JN124&gt;250,$DJ124,IF($JN124&gt;0,$DD124,0)))/1000,0)+ROUND(HO124*$G124*$U124*$BN124*$CF124*IF($JN124&gt;500,$CX124,IF($JN124&gt;250,$DJ124,IF($JN124&gt;0,$DD124,0)))/1000,0)</f>
        <v>0</v>
      </c>
      <c r="HN124" s="177">
        <f t="shared" ref="HN124:HN125" si="2174">ROUND(HO124*$L124*$S124*$BN124*$CF124*IF($JN124&gt;500,$CX124,IF($JN124&gt;250,$DJ124,IF($JN124&gt;0,$DD124,0)))/1000,0)+ROUND(HO124*$N124*$U124*$BN124*$CF124*IF($JN124&gt;500,$CX124,IF($JN124&gt;250,$DJ124,IF($JN124&gt;0,$DD124,0)))/1000,0)</f>
        <v>0</v>
      </c>
      <c r="HO124" s="70">
        <f>Контингент!G129</f>
        <v>0</v>
      </c>
      <c r="HP124" s="177">
        <f t="shared" ref="HP124:HP125" si="2175">ROUND(HR124*$E124*$S124*$BZ124*$CF124*IF($JN124&gt;500,$CX124,IF($JN124&gt;250,$DJ124,IF($JN124&gt;0,$DD124,0)))/1000,0)</f>
        <v>0</v>
      </c>
      <c r="HQ124" s="177">
        <f t="shared" ref="HQ124:HQ125" si="2176">ROUND(HR124*$L124*$S124*$BZ124*$CF124*IF($JN124&gt;500,$CX124,IF($JN124&gt;250,$DJ124,IF($JN124&gt;0,$DD124,0)))/1000,0)</f>
        <v>0</v>
      </c>
      <c r="HR124" s="70">
        <f>Контингент!AQ129</f>
        <v>0</v>
      </c>
      <c r="HS124" s="177">
        <f t="shared" ref="HS124:HS125" si="2177">ROUND(HU124*$E124*$S124*$BN124*$CL124*IF($JN124&gt;500,$CX124,IF($JN124&gt;250,$DJ124,IF($JN124&gt;0,$DD124,0)))/1000,0)</f>
        <v>0</v>
      </c>
      <c r="HT124" s="177">
        <f t="shared" ref="HT124:HT125" si="2178">ROUND(HU124*$L124*$S124*$BN124*$CL124*IF($JN124&gt;500,$CX124,IF($JN124&gt;250,$DJ124,IF($JN124&gt;0,$DD124,0)))/1000,0)</f>
        <v>0</v>
      </c>
      <c r="HU124" s="70">
        <f>Контингент!M129</f>
        <v>0</v>
      </c>
      <c r="HV124" s="177">
        <f t="shared" ref="HV124:HV125" si="2179">ROUND(HX124*$E124*$S124*$BN124*$CL124*IF($JN124&gt;500,$CX124,IF($JN124&gt;250,$DJ124,IF($JN124&gt;0,$DD124,0)))/1000,0)+ROUND(HX124*$G124*$U124*$BN124*$CN124*IF($JN124&gt;500,$CX124,IF($JN124&gt;250,$DJ124,IF($JN124&gt;0,$DD124,0)))/1000,0)</f>
        <v>0</v>
      </c>
      <c r="HW124" s="177">
        <f t="shared" ref="HW124:HW125" si="2180">ROUND(HX124*$L124*$S124*$BN124*$CL124*IF($JN124&gt;500,$CX124,IF($JN124&gt;250,$DJ124,IF($JN124&gt;0,$DD124,0)))/1000,0)+ROUND(HX124*$N124*$U124*$BN124*$CN124*IF($JN124&gt;500,$CX124,IF($JN124&gt;250,$DJ124,IF($JN124&gt;0,$DD124,0)))/1000,0)</f>
        <v>0</v>
      </c>
      <c r="HX124" s="70">
        <f>Контингент!N129</f>
        <v>0</v>
      </c>
      <c r="HY124" s="177">
        <f t="shared" ref="HY124:HY125" si="2181">ROUND(IA124*$E124*$S124*$BZ124*$CL124*IF($JN124&gt;500,$CX124,IF($JN124&gt;250,$DJ124,IF($JN124&gt;0,$DD124,0)))/1000,0)</f>
        <v>0</v>
      </c>
      <c r="HZ124" s="177">
        <f t="shared" ref="HZ124:HZ125" si="2182">ROUND(IA124*$L124*$S124*$BZ124*$CL124*IF($JN124&gt;500,$CX124,IF($JN124&gt;250,$DJ124,IF($JN124&gt;0,$DD124,0)))/1000,0)</f>
        <v>0</v>
      </c>
      <c r="IA124" s="70">
        <f>Контингент!AU129</f>
        <v>0</v>
      </c>
      <c r="IB124" s="177">
        <f t="shared" ref="IB124:IB125" si="2183">ROUND(ID124*$E124*$BH124*$BN124*$CR124*IF($JN124&gt;500,$CX124,IF($JN124&gt;250,$DJ124,IF($JN124&gt;0,$DD124,0)))/1000,0)</f>
        <v>0</v>
      </c>
      <c r="IC124" s="177">
        <f t="shared" ref="IC124:IC125" si="2184">ROUND(ID124*$L124*$BH124*$BN124*$CR124*IF($JN124&gt;500,$CX124,IF($JN124&gt;250,$DJ124,IF($JN124&gt;0,$DD124,0)))/1000,0)</f>
        <v>0</v>
      </c>
      <c r="ID124" s="70">
        <f>Контингент!AL129</f>
        <v>0</v>
      </c>
      <c r="IE124" s="177">
        <f t="shared" ref="IE124:IE125" si="2185">ROUND(IG124*$E124*$BH124*$BN124*$CR124*IF($JN124&gt;500,$CX124,IF($JN124&gt;250,$DJ124,IF($JN124&gt;0,$DD124,0)))/1000,0)+ROUND(IG124*$G124*$BJ124*$BN124*$CT124*IF($JN124&gt;500,$CX124,IF($JN124&gt;250,$DJ124,IF($JN124&gt;0,$DD124,0)))/1000,0)</f>
        <v>0</v>
      </c>
      <c r="IF124" s="177">
        <f t="shared" ref="IF124:IF125" si="2186">ROUND(IG124*$L124*$BH124*$BN124*$CR124*IF($JN124&gt;500,$CX124,IF($JN124&gt;250,$DJ124,IF($JN124&gt;0,$DD124,0)))/1000,0)+ROUND(IG124*$N124*$BJ124*$BN124*$CT124*IF($JN124&gt;500,$CX124,IF($JN124&gt;250,$DJ124,IF($JN124&gt;0,$DD124,0)))/1000,0)</f>
        <v>0</v>
      </c>
      <c r="IG124" s="70">
        <f>Контингент!AM129</f>
        <v>0</v>
      </c>
      <c r="IH124" s="177">
        <f t="shared" ref="IH124:IH125" si="2187">ROUND(IJ124*$E124*$BH124*$BZ124*$CR124*IF($JN124&gt;500,$CX124,IF($JN124&gt;250,$DJ124,IF($JN124&gt;0,$DD124,0)))/1000,0)</f>
        <v>0</v>
      </c>
      <c r="II124" s="177">
        <f t="shared" ref="II124:II125" si="2188">ROUND(IJ124*$L124*$BH124*$BZ124*$CR124*IF($JN124&gt;500,$CX124,IF($JN124&gt;250,$DJ124,IF($JN124&gt;0,$DD124,0)))/1000,0)</f>
        <v>0</v>
      </c>
      <c r="IJ124" s="70">
        <f>Контингент!BH129</f>
        <v>0</v>
      </c>
      <c r="IK124" s="177">
        <f t="shared" ref="IK124:IK125" si="2189">ROUND(IM124*$F124*$T124*$BO124*$CG124*IF($JN124&gt;500,$CY124,IF($JN124&gt;250,$DK124,IF($JN124&gt;0,$DE124,0)))/1000,0)</f>
        <v>0</v>
      </c>
      <c r="IL124" s="177">
        <f t="shared" ref="IL124:IL125" si="2190">ROUND(IM124*$M124*$T124*$BO124*$CG124*IF($JN124&gt;500,$CY124,IF($JN124&gt;250,$DK124,IF($JN124&gt;0,$DE124,0)))/1000,0)</f>
        <v>0</v>
      </c>
      <c r="IM124" s="70">
        <f>Контингент!H129+Контингент!I129</f>
        <v>0</v>
      </c>
      <c r="IN124" s="177">
        <f t="shared" ref="IN124:IN125" si="2191">ROUND(IP124*$F124*$T124*$BO124*$CG124*IF($JN124&gt;500,$CY124,IF($JN124&gt;250,$DK124,IF($JN124&gt;0,$DE124,0)))/1000,0)+ROUND(IP124*$G124*$U124*$BO124*$CG124*IF($JN124&gt;500,$CY124,IF($JN124&gt;250,$DK124,IF($JN124&gt;0,$DE124,0)))/1000,0)</f>
        <v>0</v>
      </c>
      <c r="IO124" s="177">
        <f t="shared" ref="IO124:IO125" si="2192">ROUND(IP124*$M124*$T124*$BO124*$CG124*IF($JN124&gt;500,$CY124,IF($JN124&gt;250,$DK124,IF($JN124&gt;0,$DE124,0)))/1000,0)+ROUND(IP124*$N124*$U124*$BO124*$CG124*IF($JN124&gt;500,$CY124,IF($JN124&gt;250,$DK124,IF($JN124&gt;0,$DE124,0)))/1000,0)</f>
        <v>0</v>
      </c>
      <c r="IP124" s="70">
        <f>Контингент!J129</f>
        <v>0</v>
      </c>
      <c r="IQ124" s="177">
        <f t="shared" ref="IQ124:IQ125" si="2193">ROUND(IS124*$F124*$T124*$CA124*$CG124*IF($JN124&gt;500,$CY124,IF($JN124&gt;250,$DK124,IF($JN124&gt;0,$DE124,0)))/1000,0)</f>
        <v>0</v>
      </c>
      <c r="IR124" s="177">
        <f t="shared" ref="IR124:IR125" si="2194">ROUND(IS124*$M124*$T124*$CA124*$CG124*IF($JN124&gt;500,$CY124,IF($JN124&gt;250,$DK124,IF($JN124&gt;0,$DE124,0)))/1000,0)</f>
        <v>0</v>
      </c>
      <c r="IS124" s="70">
        <f>Контингент!AR129+Контингент!AS129</f>
        <v>0</v>
      </c>
      <c r="IT124" s="177">
        <f t="shared" ref="IT124:IT125" si="2195">ROUND(IV124*$F124*$T124*$BO124*$CM124*IF($JN124&gt;500,$CY124,IF($JN124&gt;250,$DK124,IF($JN124&gt;0,$DE124,0)))/1000,0)</f>
        <v>0</v>
      </c>
      <c r="IU124" s="177">
        <f t="shared" ref="IU124:IU125" si="2196">ROUND(IV124*$M124*$T124*$BO124*$CM124*IF($JN124&gt;500,$CY124,IF($JN124&gt;250,$DK124,IF($JN124&gt;0,$DE124,0)))/1000,0)</f>
        <v>0</v>
      </c>
      <c r="IV124" s="70">
        <f>Контингент!O129+Контингент!P129</f>
        <v>0</v>
      </c>
      <c r="IW124" s="177">
        <f t="shared" ref="IW124:IW125" si="2197">ROUND(IY124*$F124*$T124*$BO124*$CM124*IF($JN124&gt;500,$CY124,IF($JN124&gt;250,$DK124,IF($JN124&gt;0,$DE124,0)))/1000,0)+ROUND(IY124*$G124*$U124*$BO124*$CM124*IF($JN124&gt;500,$CY124,IF($JN124&gt;250,$DK124,IF($JN124&gt;0,$DE124,0)))/1000,0)</f>
        <v>0</v>
      </c>
      <c r="IX124" s="177">
        <f t="shared" ref="IX124:IX125" si="2198">ROUND(IY124*$M124*$T124*$BO124*$CM124*IF($JN124&gt;500,$CY124,IF($JN124&gt;250,$DK124,IF($JN124&gt;0,$DE124,0)))/1000,0)+ROUND(IY124*$N124*$U124*$BO124*$CM124*IF($JN124&gt;500,$CY124,IF($JN124&gt;250,$DK124,IF($JN124&gt;0,$DE124,0)))/1000,0)</f>
        <v>0</v>
      </c>
      <c r="IY124" s="70">
        <f>Контингент!Q129</f>
        <v>0</v>
      </c>
      <c r="IZ124" s="177">
        <f t="shared" ref="IZ124:IZ125" si="2199">ROUND(JB124*$F124*$T124*$CA124*$CM124*IF($JN124&gt;500,$CY124,IF($JN124&gt;250,$DK124,IF($JN124&gt;0,$DE124,0)))/1000,0)</f>
        <v>0</v>
      </c>
      <c r="JA124" s="177">
        <f t="shared" ref="JA124:JA125" si="2200">ROUND(JB124*$M124*$T124*$CA124*$CM124*IF($JN124&gt;500,$CY124,IF($JN124&gt;250,$DK124,IF($JN124&gt;0,$DE124,0)))/1000,0)</f>
        <v>0</v>
      </c>
      <c r="JB124" s="70">
        <f>Контингент!AV129+Контингент!AW129</f>
        <v>0</v>
      </c>
      <c r="JC124" s="177">
        <f t="shared" ref="JC124:JC125" si="2201">ROUND(JE124*$F124*$BI124*$BO124*$CG124*IF($JN124&gt;500,$CY124,IF($JN124&gt;250,$DK124,IF($JN124&gt;0,$DE124,0)))/1000,0)</f>
        <v>0</v>
      </c>
      <c r="JD124" s="177">
        <f t="shared" ref="JD124:JD125" si="2202">ROUND(JE124*$M124*$BI124*$BO124*$CG124*IF($JN124&gt;500,$CY124,IF($JN124&gt;250,$DK124,IF($JN124&gt;0,$DE124,0)))/1000,0)</f>
        <v>0</v>
      </c>
      <c r="JE124" s="70">
        <f>Контингент!AN129</f>
        <v>0</v>
      </c>
      <c r="JF124" s="177">
        <f t="shared" ref="JF124:JF125" si="2203">ROUND(JH124*$F124*$BI124*$BO124*$CS124*IF($JN124&gt;500,$CY124,IF($JN124&gt;250,$DK124,IF($JN124&gt;0,$DE124,0)))/1000,0)+ROUND(JH124*$G124*$BJ124*$BO124*$CT124*IF($JN124&gt;500,$CY124,IF($JN124&gt;250,$DK124,IF($JN124&gt;0,$DE124,0)))/1000,0)</f>
        <v>0</v>
      </c>
      <c r="JG124" s="177">
        <f t="shared" ref="JG124:JG125" si="2204">ROUND(JH124*$M124*$BI124*$BO124*$CS124*IF($JN124&gt;500,$CY124,IF($JN124&gt;250,$DK124,IF($JN124&gt;0,$DE124,0)))/1000,0)+ROUND(JH124*$N124*$BJ124*$BO124*$CT124*IF($JN124&gt;500,$CY124,IF($JN124&gt;250,$DK124,IF($JN124&gt;0,$DE124,0)))/1000,0)</f>
        <v>0</v>
      </c>
      <c r="JH124" s="70">
        <f>Контингент!AO129</f>
        <v>0</v>
      </c>
      <c r="JI124" s="177">
        <f t="shared" ref="JI124:JI125" si="2205">ROUND(JK124*$F124*$BI124*$CA124*$CS124*IF($JN124&gt;500,$CY124,IF($JN124&gt;250,$DK124,IF($JN124&gt;0,$DE124,0)))/1000,0)</f>
        <v>0</v>
      </c>
      <c r="JJ124" s="177">
        <f t="shared" ref="JJ124:JJ125" si="2206">ROUND(JK124*$M124*$BI124*$CA124*$CS124*IF($JN124&gt;500,$CY124,IF($JN124&gt;250,$DK124,IF($JN124&gt;0,$DE124,0)))/1000,0)</f>
        <v>0</v>
      </c>
      <c r="JK124" s="70">
        <f>Контингент!BI129</f>
        <v>0</v>
      </c>
      <c r="JL124" s="70">
        <f t="shared" ref="JL124:JL125" si="2207">DQ124+DT124+DW124+DZ124+EC124+EF124+EI124+EL124+EO124+ER124+EU124+EX124+FA124+FD124+FG124+FJ124+FM124+FP124+FS124+FV124+FY124+GB124+GE124+GH124+GK124+GN124+GQ124+GT124+GW124+GZ124+HC124+HF124+HI124+HL124+HO124+HR124+HU124+HX124+IA124+ID124+IG124+IJ124+IM124+IP124+IS124+IV124+IY124+JB124++JE124+JH124+JK124</f>
        <v>49</v>
      </c>
      <c r="JM124" s="70">
        <f>Контингент!CZ129</f>
        <v>25</v>
      </c>
      <c r="JN124" s="70">
        <f t="shared" ref="JN124:JN125" si="2208">JL124+JM124</f>
        <v>74</v>
      </c>
      <c r="JO124" s="177">
        <f t="shared" ref="JO124:JO125" si="2209">DO124+DR124+DU124+DX124+EA124+ED124+EG124+EJ124+EM124+EP124+ES124+EV124+EY124+FB124+FE124+FH124+FK124+FN124+FQ124+FT124+FW124+FZ124+GC124+GF124+GI124+GL124+GO124+GR124+GU124+GX124+HA124+HD124+HG124+HJ124+HM124+HP124+HS124+HV124+HY124+IB124+IE124+IH124+IK124+IN124+IQ124+IT124+IW124+IZ124+JC124+JF124+JI124</f>
        <v>2118</v>
      </c>
      <c r="JP124" s="177">
        <f t="shared" ref="JP124:JP125" si="2210">DP124+DS124+DV124+DY124+EB124+EE124+EH124+EK124+EN124+EQ124+ET124+EW124+EZ124+FC124+FF124+FI124+FL124+FO124+FR124+FU124+FX124+GA124+GD124+GG124+GJ124+GM124+GP124+GS124+GV124+GY124+HB124+HE124+HH124+HK124+HN124+HQ124+HT124+HW124+HZ124+IC124+IF124+II124+IL124+IO124+IR124+IU124+IX124+JA124+JD124+JG124+JJ124</f>
        <v>565</v>
      </c>
      <c r="JQ124" s="143">
        <f>'Нормативы и коэффициенты МОО'!$Y$17</f>
        <v>0.89426399999999995</v>
      </c>
      <c r="JR124" s="14">
        <v>1</v>
      </c>
      <c r="JS124" s="177">
        <f t="shared" ref="JS124:JS125" si="2211">ROUND(JO124*JQ124*JR124,0)</f>
        <v>1894</v>
      </c>
      <c r="JT124" s="177">
        <f t="shared" ref="JT124:JT125" si="2212">ROUND(JP124*JQ124*JR124,0)</f>
        <v>505</v>
      </c>
      <c r="JU124" s="177">
        <f t="shared" ref="JU124:JU125" si="2213">ROUND(JW124*$H124*$V124*$BQ124*$CI124*IF($JN124&gt;500,$DA124,IF($JN124&gt;250,$DM124,IF($JN124&gt;0,$DG124,0)))/1000,0)</f>
        <v>1019</v>
      </c>
      <c r="JV124" s="177">
        <f t="shared" ref="JV124:JV125" si="2214">ROUND(JW124*$O124*$V124*$BQ124*$CI124*IF($JN124&gt;500,$DA124,IF($JN124&gt;250,$DM124,IF($JN124&gt;0,$DG124,0)))/1000,0)</f>
        <v>0</v>
      </c>
      <c r="JW124" s="70">
        <f>Контингент!DU129</f>
        <v>44</v>
      </c>
      <c r="JX124" s="177">
        <f t="shared" ref="JX124:JX125" si="2215">ROUND(JZ124*$H124*$V124*$BQ124*$CO124*IF($JN124&gt;500,$DA124,IF($JN124&gt;250,$DM124,IF($JN124&gt;0,$DG124,0)))/1000,0)</f>
        <v>46</v>
      </c>
      <c r="JY124" s="177">
        <f t="shared" ref="JY124:JY125" si="2216">ROUND(JZ124*$O124*$V124*$BQ124*$CO124*IF($JN124&gt;500,$DA124,IF($JN124&gt;250,$DM124,IF($JN124&gt;0,$DG124,0)))/1000,0)</f>
        <v>0</v>
      </c>
      <c r="JZ124" s="70">
        <f>Контингент!DV129</f>
        <v>1</v>
      </c>
      <c r="KA124" s="177">
        <f t="shared" ref="KA124:KA125" si="2217">ROUND(KC124*$H124*$BK124*$BQ124*$CU124*IF($JN124&gt;500,$DA124,IF($JN124&gt;250,$DM124,IF($JN124&gt;0,$DG124,0)))/1000,0)</f>
        <v>185</v>
      </c>
      <c r="KB124" s="177">
        <f t="shared" ref="KB124:KB125" si="2218">ROUND(KC124*$O124*$BK124*$BQ124*$CU124*IF($JN124&gt;500,$DA124,IF($JN124&gt;250,$DM124,IF($JN124&gt;0,$DG124,0)))/1000,0)</f>
        <v>0</v>
      </c>
      <c r="KC124" s="70">
        <f>(Контингент!DW129+Контингент!DX129+Контингент!DY129+Контингент!DZ129+Контингент!EA129+Контингент!EB129+Контингент!EC129+Контингент!ED129+Контингент!EE129)</f>
        <v>4</v>
      </c>
      <c r="KD124" s="177">
        <f t="shared" ref="KD124:KD125" si="2219">ROUND(KF124*$H124*$V124*$BQ124*$CI124*IF($JN124&gt;500,$DA124,IF($JN124&gt;250,$DM124,IF($JN124&gt;0,$DG124,0)))/1000,0)</f>
        <v>0</v>
      </c>
      <c r="KE124" s="177">
        <f t="shared" ref="KE124:KE125" si="2220">ROUND(KF124*$O124*$V124*$BQ124*$CI124*IF($JN124&gt;500,$DA124,IF($JN124&gt;250,$DM124,IF($JN124&gt;0,$DG124,0)))/1000,0)</f>
        <v>0</v>
      </c>
      <c r="KF124" s="70">
        <f>Контингент!EF129</f>
        <v>0</v>
      </c>
      <c r="KG124" s="177">
        <f t="shared" ref="KG124:KG125" si="2221">ROUND(KI124*$H124*$V124*$BQ124*$CO124*IF($JN124&gt;500,$DA124,IF($JN124&gt;250,$DM124,IF($JN124&gt;0,$DG124,0)))/1000,0)</f>
        <v>0</v>
      </c>
      <c r="KH124" s="177">
        <f t="shared" ref="KH124:KH125" si="2222">ROUND(KI124*$O124*$V124*$BQ124*$CO124*IF($JN124&gt;500,$DA124,IF($JN124&gt;250,$DM124,IF($JN124&gt;0,$DG124,0)))/1000,0)</f>
        <v>0</v>
      </c>
      <c r="KI124" s="70">
        <f>Контингент!EG129</f>
        <v>0</v>
      </c>
      <c r="KJ124" s="177">
        <f t="shared" ref="KJ124:KJ125" si="2223">ROUND(KL124*$H124*$BK124*$BQ124*$CU124*IF($JN124&gt;500,$DA124,IF($JN124&gt;250,$DM124,IF($JN124&gt;0,$DG124,0)))/1000,0)</f>
        <v>0</v>
      </c>
      <c r="KK124" s="177">
        <f t="shared" ref="KK124:KK125" si="2224">ROUND(KL124*$O124*$BK124*$BQ124*$CU124*IF($JN124&gt;500,$DA124,IF($JN124&gt;250,$DM124,IF($JN124&gt;0,$DG124,0)))/1000,0)</f>
        <v>0</v>
      </c>
      <c r="KL124" s="70">
        <f>Контингент!EH129</f>
        <v>0</v>
      </c>
      <c r="KM124" s="177">
        <f t="shared" ref="KM124:KM125" si="2225">ROUND(KO124*$H124*$V124*$BQ124*$CI124*IF($JN124&gt;500,$DA124,IF($JN124&gt;250,$DM124,IF($JN124&gt;0,$DG124,0)))/1000,0)</f>
        <v>0</v>
      </c>
      <c r="KN124" s="177">
        <f t="shared" ref="KN124:KN125" si="2226">ROUND(KO124*$O124*$V124*$BQ124*$CI124*IF($JN124&gt;500,$DA124,IF($JN124&gt;250,$DM124,IF($JN124&gt;0,$DG124,0)))/1000,0)</f>
        <v>0</v>
      </c>
      <c r="KO124" s="70">
        <f>Контингент!EI129</f>
        <v>0</v>
      </c>
      <c r="KP124" s="177">
        <f t="shared" ref="KP124:KP125" si="2227">ROUND(KR124*$H124*$V124*$BQ124*$CO124*IF($JN124&gt;500,$DA124,IF($JN124&gt;250,$DM124,IF($JN124&gt;0,$DG124,0)))/1000,0)</f>
        <v>0</v>
      </c>
      <c r="KQ124" s="177">
        <f t="shared" ref="KQ124:KQ125" si="2228">ROUND(KR124*$O124*$V124*$BQ124*$CO124*IF($JN124&gt;500,$DA124,IF($JN124&gt;250,$DM124,IF($JN124&gt;0,$DG124,0)))/1000,0)</f>
        <v>0</v>
      </c>
      <c r="KR124" s="70">
        <f>Контингент!EJ129</f>
        <v>0</v>
      </c>
      <c r="KS124" s="177">
        <f t="shared" ref="KS124:KS125" si="2229">ROUND(KU124*$H124*$BK124*$BQ124*$CU124*IF($JN124&gt;500,$DA124,IF($JN124&gt;250,$DM124,IF($JN124&gt;0,$DG124,0)))/1000,0)</f>
        <v>0</v>
      </c>
      <c r="KT124" s="177">
        <f t="shared" ref="KT124:KT125" si="2230">ROUND(KU124*$O124*$BK124*$BQ124*$CU124*IF($JN124&gt;500,$DA124,IF($JN124&gt;250,$DM124,IF($JN124&gt;0,$DG124,0)))/1000,0)</f>
        <v>0</v>
      </c>
      <c r="KU124" s="70">
        <f>Контингент!EK129</f>
        <v>0</v>
      </c>
      <c r="KV124" s="70">
        <f t="shared" ref="KV124:KV125" si="2231">JW124+JZ124+KC124+KF124+KI124+KL124+KO124+KR124+KU124</f>
        <v>49</v>
      </c>
      <c r="KW124" s="177">
        <f t="shared" ref="KW124:KW125" si="2232">JU124+JX124+KA124+KD124+KG124+KJ124+KM124+KP124+KS124</f>
        <v>1250</v>
      </c>
      <c r="KX124" s="177">
        <f t="shared" ref="KX124:KX125" si="2233">JV124+JY124+KB124+KE124+KH124+KK124+KN124+KQ124+KT124</f>
        <v>0</v>
      </c>
      <c r="KY124" s="143">
        <f>'Нормативы и коэффициенты МОО'!$Y$17</f>
        <v>0.89426399999999995</v>
      </c>
      <c r="KZ124" s="14">
        <v>1</v>
      </c>
      <c r="LA124" s="177">
        <f t="shared" ref="LA124:LA125" si="2234">ROUND(KW124*KY124*KZ124,0)</f>
        <v>1118</v>
      </c>
      <c r="LB124" s="177">
        <f t="shared" ref="LB124:LB125" si="2235">ROUND(KX124*KY124*KZ124,0)</f>
        <v>0</v>
      </c>
      <c r="LC124" s="177">
        <f>ROUND(LE124*$I124*$W124*$BR124*$CJ124*IF($JN124&gt;500,$DB124,IF($JN124&gt;250,$DN124,IF($JN124&gt;0,$DH124,0)))/1000,0)</f>
        <v>0</v>
      </c>
      <c r="LD124" s="177">
        <f>ROUND(LE124*$P124*$W124*$BR124*$CJ124*IF($JN124&gt;500,$DB124,IF($JN124&gt;250,$DN124,IF($JN124&gt;0,$DH124,0)))/1000,0)</f>
        <v>0</v>
      </c>
      <c r="LE124" s="70">
        <f>Контингент!DC129</f>
        <v>0</v>
      </c>
      <c r="LF124" s="177">
        <f>ROUND(LH124*$I124*$W124*$BR124*$CP124*IF($JN124&gt;500,$DB124,IF($JN124&gt;250,$DN124,IF($JN124&gt;0,$DH124,0)))/1000,0)</f>
        <v>0</v>
      </c>
      <c r="LG124" s="177">
        <f>ROUND(LH124*$P124*$W124*$BR124*$CP124*IF($JN124&gt;500,$DB124,IF($JN124&gt;250,$DN124,IF($JN124&gt;0,$DH124,0)))/1000,0)</f>
        <v>0</v>
      </c>
      <c r="LH124" s="70">
        <f>Контингент!DD129</f>
        <v>0</v>
      </c>
      <c r="LI124" s="177">
        <f>ROUND(LK124*$I124*$AA124*$BR124*$CJ124*IF($JN124&gt;500,$DB124,IF($JN124&gt;250,$DN124,IF($JN124&gt;0,$DH124,0)))/1000,0)</f>
        <v>0</v>
      </c>
      <c r="LJ124" s="177">
        <f>ROUND(LK124*$P124*$AA124*$BR124*$CJ124*IF($JN124&gt;500,$DB124,IF($JN124&gt;250,$DN124,IF($JN124&gt;0,$DH124,0)))/1000,0)</f>
        <v>0</v>
      </c>
      <c r="LK124" s="70">
        <f>Контингент!DE129</f>
        <v>0</v>
      </c>
      <c r="LL124" s="177">
        <f>ROUND(LN124*$I124*$AE124*$BR124*$CJ124*IF($JN124&gt;500,$DB124,IF($JN124&gt;250,$DN124,IF($JN124&gt;0,$DH124,0)))/1000,0)</f>
        <v>0</v>
      </c>
      <c r="LM124" s="177">
        <f>ROUND(LN124*$P124*$AE124*$BR124*$CJ124*IF($JN124&gt;500,$DB124,IF($JN124&gt;250,$DN124,IF($JN124&gt;0,$DH124,0)))/1000,0)</f>
        <v>0</v>
      </c>
      <c r="LN124" s="70">
        <f>Контингент!DF129</f>
        <v>0</v>
      </c>
      <c r="LO124" s="177">
        <f>ROUND(LQ124*$I124*$AI124*$BR124*$CJ124*IF($JN124&gt;500,$DB124,IF($JN124&gt;250,$DN124,IF($JN124&gt;0,$DH124,0)))/1000,0)</f>
        <v>0</v>
      </c>
      <c r="LP124" s="177">
        <f>ROUND(LQ124*$P124*$AI124*$BR124*$CJ124*IF($JN124&gt;500,$DB124,IF($JN124&gt;250,$DN124,IF($JN124&gt;0,$DH124,0)))/1000,0)</f>
        <v>0</v>
      </c>
      <c r="LQ124" s="70">
        <f>Контингент!DG129</f>
        <v>0</v>
      </c>
      <c r="LR124" s="177">
        <f>ROUND(LT124*$I124*$AM124*$BR124*$CJ124*IF($JN124&gt;500,$DB124,IF($JN124&gt;250,$DN124,IF($JN124&gt;0,$DH124,0)))/1000,0)</f>
        <v>0</v>
      </c>
      <c r="LS124" s="177">
        <f>ROUND(LT124*$P124*$AM124*$BR124*$CJ124*IF($JN124&gt;500,$DB124,IF($JN124&gt;250,$DN124,IF($JN124&gt;0,$DH124,0)))/1000,0)</f>
        <v>0</v>
      </c>
      <c r="LT124" s="70">
        <f>Контингент!DH129</f>
        <v>0</v>
      </c>
      <c r="LU124" s="177">
        <f>ROUND(LW124*$I124*$AQ124*$BR124*$CJ124*IF($JN124&gt;500,$DB124,IF($JN124&gt;250,$DN124,IF($JN124&gt;0,$DH124,0)))/1000,0)</f>
        <v>0</v>
      </c>
      <c r="LV124" s="177">
        <f>ROUND(LW124*$P124*$AQ124*$BR124*$CJ124*IF($JN124&gt;500,$DB124,IF($JN124&gt;250,$DN124,IF($JN124&gt;0,$DH124,0)))/1000,0)</f>
        <v>0</v>
      </c>
      <c r="LW124" s="70">
        <f>Контингент!DI129</f>
        <v>0</v>
      </c>
      <c r="LX124" s="177">
        <f>ROUND(LZ124*$I124*$AU124*$BR124*$CJ124*IF($JN124&gt;500,$DB124,IF($JN124&gt;250,$DN124,IF($JN124&gt;0,$DH124,0)))/1000,0)</f>
        <v>0</v>
      </c>
      <c r="LY124" s="177">
        <f>ROUND(LZ124*$P124*$AU124*$BR124*$CJ124*IF($JN124&gt;500,$DB124,IF($JN124&gt;250,$DN124,IF($JN124&gt;0,$DH124,0)))/1000,0)</f>
        <v>0</v>
      </c>
      <c r="LZ124" s="70">
        <f>Контингент!DJ129</f>
        <v>0</v>
      </c>
      <c r="MA124" s="177">
        <f>ROUND(MC124*$I124*$AY124*$BR124*$CJ124*IF($JN124&gt;500,$DB124,IF($JN124&gt;250,$DN124,IF($JN124&gt;0,$DH124,0)))/1000,0)</f>
        <v>0</v>
      </c>
      <c r="MB124" s="177">
        <f>ROUND(MC124*$P124*$AY124*$BR124*$CJ124*IF($JN124&gt;500,$DB124,IF($JN124&gt;250,$DN124,IF($JN124&gt;0,$DH124,0)))/1000,0)</f>
        <v>0</v>
      </c>
      <c r="MC124" s="70">
        <f>Контингент!DK129</f>
        <v>0</v>
      </c>
      <c r="MD124" s="177">
        <f>ROUND(MF124*$I124*$BC124*$BR124*$CJ124*IF($JN124&gt;500,$DB124,IF($JN124&gt;250,$DN124,IF($JN124&gt;0,$DH124,0)))/1000,0)</f>
        <v>0</v>
      </c>
      <c r="ME124" s="177">
        <f>ROUND(MF124*$P124*$BC124*$BR124*$CJ124*IF($JN124&gt;500,$DB124,IF($JN124&gt;250,$DN124,IF($JN124&gt;0,$DH124,0)))/1000,0)</f>
        <v>0</v>
      </c>
      <c r="MF124" s="70">
        <f>Контингент!DL129</f>
        <v>0</v>
      </c>
      <c r="MG124" s="177">
        <f>ROUND(MI124*$I124*$BG124*$BR124*$CJ124*IF($JN124&gt;500,$DB124,IF($JN124&gt;250,$DN124,IF($JN124&gt;0,$DH124,0)))/1000,0)</f>
        <v>0</v>
      </c>
      <c r="MH124" s="177">
        <f>ROUND(MI124*$P124*$BG124*$BR124*$CJ124*IF($JN124&gt;500,$DB124,IF($JN124&gt;250,$DN124,IF($JN124&gt;0,$DH124,0)))/1000,0)</f>
        <v>0</v>
      </c>
      <c r="MI124" s="70">
        <f>Контингент!DM129</f>
        <v>0</v>
      </c>
      <c r="MJ124" s="177">
        <f>ROUND(ML124*$I124*$W124*$BR124*$CJ124*IF($JN124&gt;500,$DB124,IF($JN124&gt;250,$DN124,IF($JN124&gt;0,$DH124,0)))/1000,0)</f>
        <v>0</v>
      </c>
      <c r="MK124" s="177">
        <f>ROUND(ML124*$P124*$W124*$BR124*$CJ124*IF($JN124&gt;500,$DB124,IF($JN124&gt;250,$DN124,IF($JN124&gt;0,$DH124,0)))/1000,0)</f>
        <v>0</v>
      </c>
      <c r="ML124" s="70">
        <f>Контингент!DN129</f>
        <v>0</v>
      </c>
      <c r="MM124" s="177">
        <f>ROUND(MO124*$I124*$W124*$BR124*$CP124*IF($JN124&gt;500,$DB124,IF($JN124&gt;250,$DN124,IF($JN124&gt;0,$DH124,0)))/1000,0)</f>
        <v>0</v>
      </c>
      <c r="MN124" s="177">
        <f>ROUND(MO124*$P124*$W124*$BR124*$CP124*IF($JN124&gt;500,$DB124,IF($JN124&gt;250,$DN124,IF($JN124&gt;0,$DH124,0)))/1000,0)</f>
        <v>0</v>
      </c>
      <c r="MO124" s="70">
        <f>Контингент!DO129</f>
        <v>0</v>
      </c>
      <c r="MP124" s="177">
        <f>ROUND(MR124*$I124*$BH124*$BR124*$CJ124*IF($JN124&gt;500,$DB124,IF($JN124&gt;250,$DN124,IF($JN124&gt;0,$DH124,0)))/1000,0)</f>
        <v>0</v>
      </c>
      <c r="MQ124" s="177">
        <f>ROUND(MR124*$P124*$BH124*$BR124*$CJ124*IF($JN124&gt;500,$DB124,IF($JN124&gt;250,$DN124,IF($JN124&gt;0,$DH124,0)))/1000,0)</f>
        <v>0</v>
      </c>
      <c r="MR124" s="70">
        <f>Контингент!DP129</f>
        <v>0</v>
      </c>
      <c r="MS124" s="177">
        <f>ROUND(MU124*$I124*$W124*$BR124*$CJ124*IF($JN124&gt;500,$DB124,IF($JN124&gt;250,$DN124,IF($JN124&gt;0,$DH124,0)))/1000,0)</f>
        <v>0</v>
      </c>
      <c r="MT124" s="177">
        <f>ROUND(MU124*$P124*$W124*$BR124*$CJ124*IF($JN124&gt;500,$DB124,IF($JN124&gt;250,$DN124,IF($JN124&gt;0,$DH124,0)))/1000,0)</f>
        <v>0</v>
      </c>
      <c r="MU124" s="70">
        <f>Контингент!DQ129</f>
        <v>0</v>
      </c>
      <c r="MV124" s="177">
        <f>ROUND(MX124*$I124*$W124*$BR124*$CP124*IF($JN124&gt;500,$DB124,IF($JN124&gt;250,$DN124,IF($JN124&gt;0,$DH124,0)))/1000,0)</f>
        <v>0</v>
      </c>
      <c r="MW124" s="177">
        <f>ROUND(MX124*$P124*$W124*$BR124*$CP124*IF($JN124&gt;500,$DB124,IF($JN124&gt;250,$DN124,IF($JN124&gt;0,$DH124,0)))/1000,0)</f>
        <v>0</v>
      </c>
      <c r="MX124" s="70">
        <f>Контингент!DR129</f>
        <v>0</v>
      </c>
      <c r="MY124" s="177">
        <f>ROUND(NA124*$I124*$BI124*$BR124*$CJ124*IF($JN124&gt;500,$DB124,IF($JN124&gt;250,$DN124,IF($JN124&gt;0,$DH124,0)))/1000,0)</f>
        <v>0</v>
      </c>
      <c r="MZ124" s="177">
        <f>ROUND(NA124*$P124*$BI124*$BR124*$CJ124*IF($JN124&gt;500,$DB124,IF($JN124&gt;250,$DN124,IF($JN124&gt;0,$DH124,0)))/1000,0)</f>
        <v>0</v>
      </c>
      <c r="NA124" s="70">
        <f>Контингент!DS129</f>
        <v>0</v>
      </c>
      <c r="NB124" s="70">
        <f t="shared" ref="NB124:NB125" si="2236">LE124+LH124+LK124+LN124+LQ124+LT124+LW124+LZ124+MC124+MF124+MI124+ML124+MO124+MR124+MU124+MX124+NA124</f>
        <v>0</v>
      </c>
      <c r="NC124" s="177">
        <f t="shared" ref="NC124:NC125" si="2237">LC124+LF124+LI124+LL124+LO124+LR124+LU124+LX124+MA124+MD124+MG124+MJ124+MM124+MP124+MS124+MV124+MY124</f>
        <v>0</v>
      </c>
      <c r="ND124" s="177">
        <f t="shared" ref="ND124:ND125" si="2238">LD124+LG124+LJ124+LM124+LP124+LS124+LV124+LY124+MB124+ME124+MH124+MK124+MN124+MQ124+MT124+MW124+MZ124</f>
        <v>0</v>
      </c>
      <c r="NE124" s="143">
        <f>'Нормативы и коэффициенты МОО'!$Y$17</f>
        <v>0.89426399999999995</v>
      </c>
      <c r="NF124" s="14">
        <v>1</v>
      </c>
      <c r="NG124" s="14">
        <v>12</v>
      </c>
      <c r="NH124" s="14">
        <v>8</v>
      </c>
      <c r="NI124" s="177">
        <f t="shared" ref="NI124:NI125" si="2239">ROUND(NC124*NE124*NF124/NG124*NH124,0)</f>
        <v>0</v>
      </c>
      <c r="NJ124" s="177">
        <f t="shared" ref="NJ124:NJ125" si="2240">ROUND(ND124*NE124*NF124/NG124*NH124,0)</f>
        <v>0</v>
      </c>
      <c r="NK124" s="177">
        <f>ROUND(NM124*$J124*$W124*$BR124*$CJ124*IF($JN124&gt;500,$DB124,IF($JN124&gt;250,$DN124,IF($JN124&gt;0,$DH124,0)))/1000,0)</f>
        <v>0</v>
      </c>
      <c r="NL124" s="177">
        <f>ROUND(NM124*$Q124*$W124*$BR124*$CJ124*IF($JN124&gt;500,$DB124,IF($JN124&gt;250,$DN124,IF($JN124&gt;0,$DH124,0)))/1000,0)</f>
        <v>0</v>
      </c>
      <c r="NM124" s="70">
        <f>Контингент!DC129</f>
        <v>0</v>
      </c>
      <c r="NN124" s="177">
        <f>ROUND(NP124*$J124*$W124*$BR124*$CP124*IF($JN124&gt;500,$DB124,IF($JN124&gt;250,$DN124,IF($JN124&gt;0,$DH124,0)))/1000,0)</f>
        <v>0</v>
      </c>
      <c r="NO124" s="177">
        <f>ROUND(NP124*$Q124*$W124*$BR124*$CP124*IF($JN124&gt;500,$DB124,IF($JN124&gt;250,$DN124,IF($JN124&gt;0,$DH124,0)))/1000,0)</f>
        <v>0</v>
      </c>
      <c r="NP124" s="70">
        <f>Контингент!DD129</f>
        <v>0</v>
      </c>
      <c r="NQ124" s="177">
        <f>ROUND(NS124*$J124*$AA124*$BR124*$CJ124*IF($JN124&gt;500,$DB124,IF($JN124&gt;250,$DN124,IF($JN124&gt;0,$DH124,0)))/1000,0)</f>
        <v>0</v>
      </c>
      <c r="NR124" s="177">
        <f>ROUND(NS124*$Q124*$AA124*$BR124*$CJ124*IF($JN124&gt;500,$DB124,IF($JN124&gt;250,$DN124,IF($JN124&gt;0,$DH124,0)))/1000,0)</f>
        <v>0</v>
      </c>
      <c r="NS124" s="70">
        <f>Контингент!DE129</f>
        <v>0</v>
      </c>
      <c r="NT124" s="177">
        <f>ROUND(NV124*$J124*$AE124*$BR124*$CJ124*IF($JN124&gt;500,$DB124,IF($JN124&gt;250,$DN124,IF($JN124&gt;0,$DH124,0)))/1000,0)</f>
        <v>0</v>
      </c>
      <c r="NU124" s="177">
        <f>ROUND(NV124*$Q124*$AE124*$BR124*$CJ124*IF($JN124&gt;500,$DB124,IF($JN124&gt;250,$DN124,IF($JN124&gt;0,$DH124,0)))/1000,0)</f>
        <v>0</v>
      </c>
      <c r="NV124" s="70">
        <f>Контингент!DF129</f>
        <v>0</v>
      </c>
      <c r="NW124" s="177">
        <f>ROUND(NY124*$J124*$AI124*$BR124*$CJ124*IF($JN124&gt;500,$DB124,IF($JN124&gt;250,$DN124,IF($JN124&gt;0,$DH124,0)))/1000,0)</f>
        <v>0</v>
      </c>
      <c r="NX124" s="177">
        <f>ROUND(NY124*$Q124*$AI124*$BR124*$CJ124*IF($JN124&gt;500,$DB124,IF($JN124&gt;250,$DN124,IF($JN124&gt;0,$DH124,0)))/1000,0)</f>
        <v>0</v>
      </c>
      <c r="NY124" s="70">
        <f>Контингент!DG129</f>
        <v>0</v>
      </c>
      <c r="NZ124" s="177">
        <f>ROUND(OB124*$J124*$AM124*$BR124*$CJ124*IF($JN124&gt;500,$DB124,IF($JN124&gt;250,$DN124,IF($JN124&gt;0,$DH124,0)))/1000,0)</f>
        <v>0</v>
      </c>
      <c r="OA124" s="177">
        <f>ROUND(OB124*$Q124*$AM124*$BR124*$CJ124*IF($JN124&gt;500,$DB124,IF($JN124&gt;250,$DN124,IF($JN124&gt;0,$DH124,0)))/1000,0)</f>
        <v>0</v>
      </c>
      <c r="OB124" s="70">
        <f>Контингент!DH129</f>
        <v>0</v>
      </c>
      <c r="OC124" s="177">
        <f>ROUND(OE124*$J124*$AQ124*$BR124*$CJ124*IF($JN124&gt;500,$DB124,IF($JN124&gt;250,$DN124,IF($JN124&gt;0,$DH124,0)))/1000,0)</f>
        <v>0</v>
      </c>
      <c r="OD124" s="177">
        <f>ROUND(OE124*$Q124*$AQ124*$BR124*$CJ124*IF($JN124&gt;500,$DB124,IF($JN124&gt;250,$DN124,IF($JN124&gt;0,$DH124,0)))/1000,0)</f>
        <v>0</v>
      </c>
      <c r="OE124" s="70">
        <f>Контингент!DI129</f>
        <v>0</v>
      </c>
      <c r="OF124" s="177">
        <f>ROUND(OH124*$J124*$AU124*$BR124*$CJ124*IF($JN124&gt;500,$DB124,IF($JN124&gt;250,$DN124,IF($JN124&gt;0,$DH124,0)))/1000,0)</f>
        <v>0</v>
      </c>
      <c r="OG124" s="177">
        <f>ROUND(OH124*$Q124*$AU124*$BR124*$CJ124*IF($JN124&gt;500,$DB124,IF($JN124&gt;250,$DN124,IF($JN124&gt;0,$DH124,0)))/1000,0)</f>
        <v>0</v>
      </c>
      <c r="OH124" s="70">
        <f>Контингент!DJ129</f>
        <v>0</v>
      </c>
      <c r="OI124" s="177">
        <f>ROUND(OK124*$J124*$AY124*$BR124*$CJ124*IF($JN124&gt;500,$DB124,IF($JN124&gt;250,$DN124,IF($JN124&gt;0,$DH124,0)))/1000,0)</f>
        <v>0</v>
      </c>
      <c r="OJ124" s="177">
        <f>ROUND(OK124*$Q124*$AY124*$BR124*$CJ124*IF($JN124&gt;500,$DB124,IF($JN124&gt;250,$DN124,IF($JN124&gt;0,$DH124,0)))/1000,0)</f>
        <v>0</v>
      </c>
      <c r="OK124" s="70">
        <f>Контингент!DK129</f>
        <v>0</v>
      </c>
      <c r="OL124" s="177">
        <f>ROUND(ON124*$J124*$BC124*$BR124*$CJ124*IF($JN124&gt;500,$DB124,IF($JN124&gt;250,$DN124,IF($JN124&gt;0,$DH124,0)))/1000,0)</f>
        <v>0</v>
      </c>
      <c r="OM124" s="177">
        <f>ROUND(ON124*$Q124*$BC124*$BR124*$CJ124*IF($JN124&gt;500,$DB124,IF($JN124&gt;250,$DN124,IF($JN124&gt;0,$DH124,0)))/1000,0)</f>
        <v>0</v>
      </c>
      <c r="ON124" s="70">
        <f>Контингент!DL129</f>
        <v>0</v>
      </c>
      <c r="OO124" s="177">
        <f>ROUND(OQ124*$J124*$BG124*$BR124*$CJ124*IF($JN124&gt;500,$DB124,IF($JN124&gt;250,$DN124,IF($JN124&gt;0,$DH124,0)))/1000,0)</f>
        <v>0</v>
      </c>
      <c r="OP124" s="177">
        <f>ROUND(OQ124*$Q124*$BG124*$BR124*$CJ124*IF($JN124&gt;500,$DB124,IF($JN124&gt;250,$DN124,IF($JN124&gt;0,$DH124,0)))/1000,0)</f>
        <v>0</v>
      </c>
      <c r="OQ124" s="70">
        <f>Контингент!DM129</f>
        <v>0</v>
      </c>
      <c r="OR124" s="177">
        <f>ROUND(OT124*$J124*$W124*$BR124*$CJ124*IF($JN124&gt;500,$DB124,IF($JN124&gt;250,$DN124,IF($JN124&gt;0,$DH124,0)))/1000,0)</f>
        <v>0</v>
      </c>
      <c r="OS124" s="177">
        <f>ROUND(OT124*$Q124*$W124*$BR124*$CJ124*IF($JN124&gt;500,$DB124,IF($JN124&gt;250,$DN124,IF($JN124&gt;0,$DH124,0)))/1000,0)</f>
        <v>0</v>
      </c>
      <c r="OT124" s="70">
        <f>Контингент!DN129</f>
        <v>0</v>
      </c>
      <c r="OU124" s="177">
        <f>ROUND(OW124*$J124*$W124*$BR124*$CP124*IF($JN124&gt;500,$DB124,IF($JN124&gt;250,$DN124,IF($JN124&gt;0,$DH124,0)))/1000,0)</f>
        <v>0</v>
      </c>
      <c r="OV124" s="177">
        <f>ROUND(OW124*$Q124*$W124*$BR124*$CP124*IF($JN124&gt;500,$DB124,IF($JN124&gt;250,$DN124,IF($JN124&gt;0,$DH124,0)))/1000,0)</f>
        <v>0</v>
      </c>
      <c r="OW124" s="70">
        <f>Контингент!DO129</f>
        <v>0</v>
      </c>
      <c r="OX124" s="177">
        <f>ROUND(OZ124*$J124*$BH124*$BR124*$CJ124*IF($JN124&gt;500,$DB124,IF($JN124&gt;250,$DN124,IF($JN124&gt;0,$DH124,0)))/1000,0)</f>
        <v>0</v>
      </c>
      <c r="OY124" s="177">
        <f>ROUND(OZ124*$Q124*$BH124*$BR124*$CJ124*IF($JN124&gt;500,$DB124,IF($JN124&gt;250,$DN124,IF($JN124&gt;0,$DH124,0)))/1000,0)</f>
        <v>0</v>
      </c>
      <c r="OZ124" s="70">
        <f>Контингент!DP129</f>
        <v>0</v>
      </c>
      <c r="PA124" s="177">
        <f>ROUND(PC124*$J124*$W124*$BR124*$CJ124*IF($JN124&gt;500,$DB124,IF($JN124&gt;250,$DN124,IF($JN124&gt;0,$DH124,0)))/1000,0)</f>
        <v>0</v>
      </c>
      <c r="PB124" s="177">
        <f>ROUND(PC124*$Q124*$W124*$BR124*$CJ124*IF($JN124&gt;500,$DB124,IF($JN124&gt;250,$DN124,IF($JN124&gt;0,$DH124,0)))/1000,0)</f>
        <v>0</v>
      </c>
      <c r="PC124" s="70">
        <f>Контингент!DQ129</f>
        <v>0</v>
      </c>
      <c r="PD124" s="177">
        <f>ROUND(PF124*$J124*$W124*$BR124*$CP124*IF($JN124&gt;500,$DB124,IF($JN124&gt;250,$DN124,IF($JN124&gt;0,$DH124,0)))/1000,0)</f>
        <v>0</v>
      </c>
      <c r="PE124" s="177">
        <f>ROUND(PF124*$Q124*$W124*$BR124*$CP124*IF($JN124&gt;500,$DB124,IF($JN124&gt;250,$DN124,IF($JN124&gt;0,$DH124,0)))/1000,0)</f>
        <v>0</v>
      </c>
      <c r="PF124" s="70">
        <f>Контингент!DR129</f>
        <v>0</v>
      </c>
      <c r="PG124" s="177">
        <f>ROUND(PI124*$J124*$BI124*$BR124*$CJ124*IF($JN124&gt;500,$DB124,IF($JN124&gt;250,$DN124,IF($JN124&gt;0,$DH124,0)))/1000,0)</f>
        <v>0</v>
      </c>
      <c r="PH124" s="177">
        <f>ROUND(PI124*$Q124*$BI124*$BR124*$CJ124*IF($JN124&gt;500,$DB124,IF($JN124&gt;250,$DN124,IF($JN124&gt;0,$DH124,0)))/1000,0)</f>
        <v>0</v>
      </c>
      <c r="PI124" s="70">
        <f>Контингент!DS129</f>
        <v>0</v>
      </c>
      <c r="PJ124" s="70">
        <f t="shared" ref="PJ124:PJ125" si="2241">NM124+NP124+NS124+NV124+NY124+OB124+OE124+OH124+OK124+ON124+OQ124+OT124+OW124+OZ124+PC124+PF124+PI124</f>
        <v>0</v>
      </c>
      <c r="PK124" s="177">
        <f t="shared" ref="PK124:PK125" si="2242">NK124+NN124+NQ124+NT124+NW124+NZ124+OC124+OF124+OI124+OL124+OO124+OR124+OU124+OX124+PA124+PD124+PG124</f>
        <v>0</v>
      </c>
      <c r="PL124" s="177">
        <f t="shared" ref="PL124:PL125" si="2243">NL124+NO124+NR124+NU124+NX124+OA124+OD124+OG124+OJ124+OM124+OP124+OS124+OV124+OY124+PB124+PE124+PH124</f>
        <v>0</v>
      </c>
      <c r="PM124" s="143">
        <f>'Нормативы и коэффициенты МОО'!$Y$17</f>
        <v>0.89426399999999995</v>
      </c>
      <c r="PN124" s="14">
        <v>1</v>
      </c>
      <c r="PO124" s="14">
        <v>12</v>
      </c>
      <c r="PP124" s="14">
        <v>4</v>
      </c>
      <c r="PQ124" s="177">
        <f t="shared" ref="PQ124:PQ125" si="2244">ROUND(PK124*PM124*PN124/PO124*PP124,0)</f>
        <v>0</v>
      </c>
      <c r="PR124" s="177">
        <f t="shared" ref="PR124:PR125" si="2245">ROUND(PL124*PM124*PN124/PO124*PP124,0)</f>
        <v>0</v>
      </c>
      <c r="PS124" s="153"/>
    </row>
    <row r="125" spans="1:435" x14ac:dyDescent="0.25">
      <c r="A125" s="110"/>
      <c r="B125" s="117" t="s">
        <v>333</v>
      </c>
      <c r="C125" s="120" t="s">
        <v>241</v>
      </c>
      <c r="D125" s="88">
        <f>'Нормативы и коэффициенты МОО'!$B$6</f>
        <v>38179.43</v>
      </c>
      <c r="E125" s="88">
        <f>'Нормативы и коэффициенты МОО'!$B$7</f>
        <v>53705.98</v>
      </c>
      <c r="F125" s="88">
        <f>'Нормативы и коэффициенты МОО'!$B$8</f>
        <v>55204.57</v>
      </c>
      <c r="G125" s="88">
        <f>'Нормативы и коэффициенты МОО'!$B$9</f>
        <v>78009.87</v>
      </c>
      <c r="H125" s="88">
        <f>'Нормативы и коэффициенты МОО'!$B$10</f>
        <v>23154.491086338148</v>
      </c>
      <c r="I125" s="88">
        <f>'Нормативы и коэффициенты МОО'!$B$11</f>
        <v>4412.8</v>
      </c>
      <c r="J125" s="88">
        <f>'Нормативы и коэффициенты МОО'!$B$12</f>
        <v>5883.73</v>
      </c>
      <c r="K125" s="88">
        <f>'Нормативы и коэффициенты МОО'!$C$6</f>
        <v>10181.18</v>
      </c>
      <c r="L125" s="88">
        <f>'Нормативы и коэффициенты МОО'!$C$7</f>
        <v>14321.59</v>
      </c>
      <c r="M125" s="88">
        <f>'Нормативы и коэффициенты МОО'!$C$8</f>
        <v>14721.22</v>
      </c>
      <c r="N125" s="88">
        <f>'Нормативы и коэффициенты МОО'!$C$9</f>
        <v>48613.13</v>
      </c>
      <c r="O125" s="88">
        <f>'Нормативы и коэффициенты МОО'!$C$10</f>
        <v>0</v>
      </c>
      <c r="P125" s="88">
        <f>'Нормативы и коэффициенты МОО'!$C$11</f>
        <v>0</v>
      </c>
      <c r="Q125" s="88">
        <f>'Нормативы и коэффициенты МОО'!$C$12</f>
        <v>1569</v>
      </c>
      <c r="R125" s="88">
        <f>'Нормативы и коэффициенты МОО'!$B$17</f>
        <v>1</v>
      </c>
      <c r="S125" s="88">
        <f>'Нормативы и коэффициенты МОО'!$B$18</f>
        <v>1</v>
      </c>
      <c r="T125" s="88">
        <f>'Нормативы и коэффициенты МОО'!$B$19</f>
        <v>1</v>
      </c>
      <c r="U125" s="88">
        <f>'Нормативы и коэффициенты МОО'!$B$20</f>
        <v>1</v>
      </c>
      <c r="V125" s="88">
        <f>'Нормативы и коэффициенты МОО'!$B$21</f>
        <v>1</v>
      </c>
      <c r="W125" s="88">
        <f>'Нормативы и коэффициенты МОО'!$B$22</f>
        <v>1</v>
      </c>
      <c r="X125" s="88">
        <f>'Нормативы и коэффициенты МОО'!$C$17</f>
        <v>2.1</v>
      </c>
      <c r="Y125" s="88">
        <f>'Нормативы и коэффициенты МОО'!$C$20</f>
        <v>1</v>
      </c>
      <c r="Z125" s="88">
        <f>'Нормативы и коэффициенты МОО'!$C$21</f>
        <v>1</v>
      </c>
      <c r="AA125" s="88">
        <f>'Нормативы и коэффициенты МОО'!$C$22</f>
        <v>2.1</v>
      </c>
      <c r="AB125" s="88">
        <f>'Нормативы и коэффициенты МОО'!$D$17</f>
        <v>1.83</v>
      </c>
      <c r="AC125" s="88">
        <f>'Нормативы и коэффициенты МОО'!$D$20</f>
        <v>1</v>
      </c>
      <c r="AD125" s="88">
        <f>'Нормативы и коэффициенты МОО'!$D$21</f>
        <v>1</v>
      </c>
      <c r="AE125" s="88">
        <f>'Нормативы и коэффициенты МОО'!$D$22</f>
        <v>1.83</v>
      </c>
      <c r="AF125" s="88">
        <f>'Нормативы и коэффициенты МОО'!$E$17</f>
        <v>1.74</v>
      </c>
      <c r="AG125" s="88">
        <f>'Нормативы и коэффициенты МОО'!$E$20</f>
        <v>1</v>
      </c>
      <c r="AH125" s="88">
        <f>'Нормативы и коэффициенты МОО'!$E$21</f>
        <v>1</v>
      </c>
      <c r="AI125" s="88">
        <f>'Нормативы и коэффициенты МОО'!$E$22</f>
        <v>1.74</v>
      </c>
      <c r="AJ125" s="88">
        <f>'Нормативы и коэффициенты МОО'!$F$17</f>
        <v>1.56</v>
      </c>
      <c r="AK125" s="88">
        <f>'Нормативы и коэффициенты МОО'!$F$20</f>
        <v>1</v>
      </c>
      <c r="AL125" s="88">
        <f>'Нормативы и коэффициенты МОО'!$F$21</f>
        <v>1</v>
      </c>
      <c r="AM125" s="88">
        <f>'Нормативы и коэффициенты МОО'!$F$22</f>
        <v>1.56</v>
      </c>
      <c r="AN125" s="88">
        <f>'Нормативы и коэффициенты МОО'!$G$17</f>
        <v>1.56</v>
      </c>
      <c r="AO125" s="88">
        <f>'Нормативы и коэффициенты МОО'!$G$20</f>
        <v>1</v>
      </c>
      <c r="AP125" s="88">
        <f>'Нормативы и коэффициенты МОО'!$G$21</f>
        <v>1</v>
      </c>
      <c r="AQ125" s="88">
        <f>'Нормативы и коэффициенты МОО'!$G$22</f>
        <v>1.56</v>
      </c>
      <c r="AR125" s="88">
        <f>'Нормативы и коэффициенты МОО'!$H$17</f>
        <v>2.31</v>
      </c>
      <c r="AS125" s="88">
        <f>'Нормативы и коэффициенты МОО'!$H$20</f>
        <v>1</v>
      </c>
      <c r="AT125" s="88">
        <f>'Нормативы и коэффициенты МОО'!$H$21</f>
        <v>1</v>
      </c>
      <c r="AU125" s="88">
        <f>'Нормативы и коэффициенты МОО'!$H$22</f>
        <v>2.31</v>
      </c>
      <c r="AV125" s="88">
        <f>'Нормативы и коэффициенты МОО'!$I$17</f>
        <v>1.56</v>
      </c>
      <c r="AW125" s="88">
        <f>'Нормативы и коэффициенты МОО'!$I$20</f>
        <v>1</v>
      </c>
      <c r="AX125" s="88">
        <f>'Нормативы и коэффициенты МОО'!$I$21</f>
        <v>1</v>
      </c>
      <c r="AY125" s="88">
        <f>'Нормативы и коэффициенты МОО'!$I$22</f>
        <v>1.56</v>
      </c>
      <c r="AZ125" s="88">
        <f>'Нормативы и коэффициенты МОО'!$J$17</f>
        <v>2.64</v>
      </c>
      <c r="BA125" s="88">
        <f>'Нормативы и коэффициенты МОО'!$J$20</f>
        <v>1</v>
      </c>
      <c r="BB125" s="88">
        <f>'Нормативы и коэффициенты МОО'!$J$21</f>
        <v>1</v>
      </c>
      <c r="BC125" s="88">
        <f>'Нормативы и коэффициенты МОО'!$J$22</f>
        <v>2.64</v>
      </c>
      <c r="BD125" s="88">
        <f>'Нормативы и коэффициенты МОО'!$K$17</f>
        <v>2.31</v>
      </c>
      <c r="BE125" s="88">
        <f>'Нормативы и коэффициенты МОО'!$K$20</f>
        <v>1</v>
      </c>
      <c r="BF125" s="88">
        <f>'Нормативы и коэффициенты МОО'!$K$21</f>
        <v>1</v>
      </c>
      <c r="BG125" s="88">
        <f>'Нормативы и коэффициенты МОО'!$K$22</f>
        <v>2.31</v>
      </c>
      <c r="BH125" s="88">
        <f>'Нормативы и коэффициенты МОО'!$L$18</f>
        <v>2</v>
      </c>
      <c r="BI125" s="88">
        <f>'Нормативы и коэффициенты МОО'!$L$19</f>
        <v>2</v>
      </c>
      <c r="BJ125" s="88">
        <f>'Нормативы и коэффициенты МОО'!$L$20</f>
        <v>1</v>
      </c>
      <c r="BK125" s="88">
        <f>'Нормативы и коэффициенты МОО'!$L$21</f>
        <v>1</v>
      </c>
      <c r="BL125" s="88">
        <f>'Нормативы и коэффициенты МОО'!$L$22</f>
        <v>2</v>
      </c>
      <c r="BM125" s="88">
        <f>'Нормативы и коэффициенты МОО'!$N$17</f>
        <v>1</v>
      </c>
      <c r="BN125" s="88">
        <f>'Нормативы и коэффициенты МОО'!$N$18</f>
        <v>1</v>
      </c>
      <c r="BO125" s="88">
        <f>'Нормативы и коэффициенты МОО'!$N$19</f>
        <v>1</v>
      </c>
      <c r="BP125" s="88">
        <f>'Нормативы и коэффициенты МОО'!$N$20</f>
        <v>1</v>
      </c>
      <c r="BQ125" s="88">
        <f>'Нормативы и коэффициенты МОО'!$N$21</f>
        <v>1</v>
      </c>
      <c r="BR125" s="88">
        <f>'Нормативы и коэффициенты МОО'!$N$22</f>
        <v>1</v>
      </c>
      <c r="BS125" s="88">
        <f>'Нормативы и коэффициенты МОО'!$O$17</f>
        <v>1.2</v>
      </c>
      <c r="BT125" s="88">
        <f>'Нормативы и коэффициенты МОО'!$O$18</f>
        <v>1.2</v>
      </c>
      <c r="BU125" s="88">
        <f>'Нормативы и коэффициенты МОО'!$O$19</f>
        <v>1.2</v>
      </c>
      <c r="BV125" s="88">
        <f>'Нормативы и коэффициенты МОО'!$O$20</f>
        <v>1</v>
      </c>
      <c r="BW125" s="88">
        <f>'Нормативы и коэффициенты МОО'!$O$21</f>
        <v>1</v>
      </c>
      <c r="BX125" s="88">
        <f>'Нормативы и коэффициенты МОО'!$O$22</f>
        <v>1</v>
      </c>
      <c r="BY125" s="88">
        <f>'Нормативы и коэффициенты МОО'!$P$17</f>
        <v>1.2</v>
      </c>
      <c r="BZ125" s="88">
        <f>'Нормативы и коэффициенты МОО'!$P$18</f>
        <v>1.2</v>
      </c>
      <c r="CA125" s="88">
        <f>'Нормативы и коэффициенты МОО'!$P$19</f>
        <v>1.2</v>
      </c>
      <c r="CB125" s="88">
        <f>'Нормативы и коэффициенты МОО'!$P$20</f>
        <v>1</v>
      </c>
      <c r="CC125" s="88">
        <f>'Нормативы и коэффициенты МОО'!$P$21</f>
        <v>1</v>
      </c>
      <c r="CD125" s="88">
        <f>'Нормативы и коэффициенты МОО'!$P$22</f>
        <v>1</v>
      </c>
      <c r="CE125" s="88">
        <f>'Нормативы и коэффициенты МОО'!$Q$17</f>
        <v>1</v>
      </c>
      <c r="CF125" s="88">
        <f>'Нормативы и коэффициенты МОО'!$Q$18</f>
        <v>1</v>
      </c>
      <c r="CG125" s="88">
        <f>'Нормативы и коэффициенты МОО'!$Q$19</f>
        <v>1</v>
      </c>
      <c r="CH125" s="88">
        <f>'Нормативы и коэффициенты МОО'!$Q$20</f>
        <v>1</v>
      </c>
      <c r="CI125" s="88">
        <f>'Нормативы и коэффициенты МОО'!$Q$21</f>
        <v>1</v>
      </c>
      <c r="CJ125" s="88">
        <f>'Нормативы и коэффициенты МОО'!$Q$22</f>
        <v>1</v>
      </c>
      <c r="CK125" s="88">
        <f>'Нормативы и коэффициенты МОО'!$R$17</f>
        <v>2</v>
      </c>
      <c r="CL125" s="88">
        <f>'Нормативы и коэффициенты МОО'!$R$18</f>
        <v>2</v>
      </c>
      <c r="CM125" s="88">
        <f>'Нормативы и коэффициенты МОО'!$R$19</f>
        <v>2</v>
      </c>
      <c r="CN125" s="88">
        <f>'Нормативы и коэффициенты МОО'!$R$20</f>
        <v>2</v>
      </c>
      <c r="CO125" s="88">
        <f>'Нормативы и коэффициенты МОО'!$R$21</f>
        <v>2</v>
      </c>
      <c r="CP125" s="88">
        <f>'Нормативы и коэффициенты МОО'!$R$22</f>
        <v>2</v>
      </c>
      <c r="CQ125" s="88">
        <f>'Нормативы и коэффициенты МОО'!$S$17</f>
        <v>1</v>
      </c>
      <c r="CR125" s="88">
        <f>'Нормативы и коэффициенты МОО'!$S$18</f>
        <v>1</v>
      </c>
      <c r="CS125" s="88">
        <f>'Нормативы и коэффициенты МОО'!$S$19</f>
        <v>1</v>
      </c>
      <c r="CT125" s="88">
        <f>'Нормативы и коэффициенты МОО'!$S$20</f>
        <v>2</v>
      </c>
      <c r="CU125" s="88">
        <f>'Нормативы и коэффициенты МОО'!$S$21</f>
        <v>2</v>
      </c>
      <c r="CV125" s="88">
        <f>'Нормативы и коэффициенты МОО'!$S$22</f>
        <v>1</v>
      </c>
      <c r="CW125" s="88">
        <f>'Нормативы и коэффициенты МОО'!$T$17</f>
        <v>1</v>
      </c>
      <c r="CX125" s="88">
        <f>'Нормативы и коэффициенты МОО'!$T$18</f>
        <v>1</v>
      </c>
      <c r="CY125" s="88">
        <f>'Нормативы и коэффициенты МОО'!$T$19</f>
        <v>1</v>
      </c>
      <c r="CZ125" s="88">
        <f>'Нормативы и коэффициенты МОО'!$T$20</f>
        <v>1</v>
      </c>
      <c r="DA125" s="88">
        <f>'Нормативы и коэффициенты МОО'!$T$21</f>
        <v>1</v>
      </c>
      <c r="DB125" s="88">
        <f>'Нормативы и коэффициенты МОО'!$T$22</f>
        <v>1</v>
      </c>
      <c r="DC125" s="88">
        <f>'Нормативы и коэффициенты МОО'!$U$17</f>
        <v>1</v>
      </c>
      <c r="DD125" s="88">
        <f>'Нормативы и коэффициенты МОО'!$U$18</f>
        <v>1</v>
      </c>
      <c r="DE125" s="88">
        <f>'Нормативы и коэффициенты МОО'!$U$19</f>
        <v>1</v>
      </c>
      <c r="DF125" s="88">
        <f>'Нормативы и коэффициенты МОО'!$U$20</f>
        <v>1</v>
      </c>
      <c r="DG125" s="88">
        <f>'Нормативы и коэффициенты МОО'!$U$21</f>
        <v>1</v>
      </c>
      <c r="DH125" s="88">
        <f>'Нормативы и коэффициенты МОО'!$U$22</f>
        <v>1</v>
      </c>
      <c r="DI125" s="88">
        <f>'Нормативы и коэффициенты МОО'!$V$17</f>
        <v>1</v>
      </c>
      <c r="DJ125" s="88">
        <f>'Нормативы и коэффициенты МОО'!$V$18</f>
        <v>1</v>
      </c>
      <c r="DK125" s="88">
        <f>'Нормативы и коэффициенты МОО'!$V$19</f>
        <v>1</v>
      </c>
      <c r="DL125" s="88">
        <f>'Нормативы и коэффициенты МОО'!$V$20</f>
        <v>1</v>
      </c>
      <c r="DM125" s="88">
        <f>'Нормативы и коэффициенты МОО'!$V$21</f>
        <v>1</v>
      </c>
      <c r="DN125" s="88">
        <f>'Нормативы и коэффициенты МОО'!$V$22</f>
        <v>1</v>
      </c>
      <c r="DO125" s="177">
        <f t="shared" si="2105"/>
        <v>1527</v>
      </c>
      <c r="DP125" s="177">
        <f t="shared" si="2106"/>
        <v>407</v>
      </c>
      <c r="DQ125" s="70">
        <f>Контингент!D130</f>
        <v>40</v>
      </c>
      <c r="DR125" s="177">
        <f t="shared" si="2107"/>
        <v>0</v>
      </c>
      <c r="DS125" s="177">
        <f t="shared" si="2108"/>
        <v>0</v>
      </c>
      <c r="DT125" s="70">
        <f>Контингент!E130</f>
        <v>0</v>
      </c>
      <c r="DU125" s="177">
        <f t="shared" si="2109"/>
        <v>0</v>
      </c>
      <c r="DV125" s="177">
        <f t="shared" si="2110"/>
        <v>0</v>
      </c>
      <c r="DW125" s="70">
        <f>Контингент!AP130</f>
        <v>0</v>
      </c>
      <c r="DX125" s="177">
        <f t="shared" si="2111"/>
        <v>0</v>
      </c>
      <c r="DY125" s="177">
        <f t="shared" si="2112"/>
        <v>0</v>
      </c>
      <c r="DZ125" s="70">
        <f>Контингент!K130</f>
        <v>0</v>
      </c>
      <c r="EA125" s="177">
        <f t="shared" si="2113"/>
        <v>0</v>
      </c>
      <c r="EB125" s="177">
        <f t="shared" si="2114"/>
        <v>0</v>
      </c>
      <c r="EC125" s="70">
        <f>Контингент!L130</f>
        <v>0</v>
      </c>
      <c r="ED125" s="177">
        <f t="shared" si="2115"/>
        <v>0</v>
      </c>
      <c r="EE125" s="177">
        <f t="shared" si="2116"/>
        <v>0</v>
      </c>
      <c r="EF125" s="70">
        <f>Контингент!AT130</f>
        <v>0</v>
      </c>
      <c r="EG125" s="177">
        <f t="shared" si="2117"/>
        <v>0</v>
      </c>
      <c r="EH125" s="177">
        <f t="shared" si="2118"/>
        <v>0</v>
      </c>
      <c r="EI125" s="70">
        <f>Контингент!R130</f>
        <v>0</v>
      </c>
      <c r="EJ125" s="177">
        <f t="shared" si="2119"/>
        <v>0</v>
      </c>
      <c r="EK125" s="177">
        <f t="shared" si="2120"/>
        <v>0</v>
      </c>
      <c r="EL125" s="70">
        <f>Контингент!S130</f>
        <v>0</v>
      </c>
      <c r="EM125" s="177">
        <f t="shared" si="2121"/>
        <v>0</v>
      </c>
      <c r="EN125" s="177">
        <f t="shared" si="2122"/>
        <v>0</v>
      </c>
      <c r="EO125" s="70">
        <f>Контингент!T130</f>
        <v>0</v>
      </c>
      <c r="EP125" s="177">
        <f t="shared" si="2123"/>
        <v>0</v>
      </c>
      <c r="EQ125" s="177">
        <f t="shared" si="2124"/>
        <v>0</v>
      </c>
      <c r="ER125" s="70">
        <f>Контингент!U130</f>
        <v>0</v>
      </c>
      <c r="ES125" s="177">
        <f t="shared" si="2125"/>
        <v>0</v>
      </c>
      <c r="ET125" s="177">
        <f t="shared" si="2126"/>
        <v>0</v>
      </c>
      <c r="EU125" s="70">
        <f>Контингент!V130</f>
        <v>0</v>
      </c>
      <c r="EV125" s="177">
        <f t="shared" si="2127"/>
        <v>0</v>
      </c>
      <c r="EW125" s="177">
        <f t="shared" si="2128"/>
        <v>0</v>
      </c>
      <c r="EX125" s="70">
        <f>Контингент!W130</f>
        <v>0</v>
      </c>
      <c r="EY125" s="177">
        <f t="shared" si="2129"/>
        <v>0</v>
      </c>
      <c r="EZ125" s="177">
        <f t="shared" si="2130"/>
        <v>0</v>
      </c>
      <c r="FA125" s="70">
        <f>Контингент!X130</f>
        <v>0</v>
      </c>
      <c r="FB125" s="177">
        <f t="shared" si="2131"/>
        <v>0</v>
      </c>
      <c r="FC125" s="177">
        <f t="shared" si="2132"/>
        <v>0</v>
      </c>
      <c r="FD125" s="70">
        <f>Контингент!Y130</f>
        <v>0</v>
      </c>
      <c r="FE125" s="177">
        <f t="shared" si="2133"/>
        <v>0</v>
      </c>
      <c r="FF125" s="177">
        <f t="shared" si="2134"/>
        <v>0</v>
      </c>
      <c r="FG125" s="70">
        <f>Контингент!Z130</f>
        <v>0</v>
      </c>
      <c r="FH125" s="177">
        <f t="shared" si="2135"/>
        <v>0</v>
      </c>
      <c r="FI125" s="177">
        <f t="shared" si="2136"/>
        <v>0</v>
      </c>
      <c r="FJ125" s="70">
        <f>Контингент!AB130</f>
        <v>0</v>
      </c>
      <c r="FK125" s="177">
        <f t="shared" si="2137"/>
        <v>0</v>
      </c>
      <c r="FL125" s="177">
        <f t="shared" si="2138"/>
        <v>0</v>
      </c>
      <c r="FM125" s="70">
        <f>Контингент!AC130</f>
        <v>0</v>
      </c>
      <c r="FN125" s="177">
        <f t="shared" si="2139"/>
        <v>0</v>
      </c>
      <c r="FO125" s="177">
        <f t="shared" si="2140"/>
        <v>0</v>
      </c>
      <c r="FP125" s="70">
        <f>Контингент!AD130</f>
        <v>0</v>
      </c>
      <c r="FQ125" s="177">
        <f t="shared" si="2141"/>
        <v>0</v>
      </c>
      <c r="FR125" s="177">
        <f t="shared" si="2142"/>
        <v>0</v>
      </c>
      <c r="FS125" s="70">
        <f>Контингент!AE130</f>
        <v>0</v>
      </c>
      <c r="FT125" s="177">
        <f t="shared" si="2143"/>
        <v>0</v>
      </c>
      <c r="FU125" s="177">
        <f t="shared" si="2144"/>
        <v>0</v>
      </c>
      <c r="FV125" s="70">
        <f>Контингент!AF130</f>
        <v>0</v>
      </c>
      <c r="FW125" s="177">
        <f t="shared" si="2145"/>
        <v>0</v>
      </c>
      <c r="FX125" s="177">
        <f t="shared" si="2146"/>
        <v>0</v>
      </c>
      <c r="FY125" s="70">
        <f>Контингент!AG130</f>
        <v>0</v>
      </c>
      <c r="FZ125" s="177">
        <f t="shared" si="2147"/>
        <v>0</v>
      </c>
      <c r="GA125" s="177">
        <f t="shared" si="2148"/>
        <v>0</v>
      </c>
      <c r="GB125" s="70">
        <f>Контингент!AH130</f>
        <v>0</v>
      </c>
      <c r="GC125" s="177">
        <f t="shared" si="2149"/>
        <v>0</v>
      </c>
      <c r="GD125" s="177">
        <f t="shared" si="2150"/>
        <v>0</v>
      </c>
      <c r="GE125" s="70">
        <f>Контингент!AI130</f>
        <v>0</v>
      </c>
      <c r="GF125" s="177">
        <f t="shared" si="2151"/>
        <v>0</v>
      </c>
      <c r="GG125" s="177">
        <f t="shared" si="2152"/>
        <v>0</v>
      </c>
      <c r="GH125" s="70">
        <f>Контингент!AJ130</f>
        <v>0</v>
      </c>
      <c r="GI125" s="177">
        <f t="shared" si="2153"/>
        <v>0</v>
      </c>
      <c r="GJ125" s="177">
        <f t="shared" si="2154"/>
        <v>0</v>
      </c>
      <c r="GK125" s="70">
        <f>Контингент!AX130</f>
        <v>0</v>
      </c>
      <c r="GL125" s="177">
        <f t="shared" si="2155"/>
        <v>0</v>
      </c>
      <c r="GM125" s="177">
        <f t="shared" si="2156"/>
        <v>0</v>
      </c>
      <c r="GN125" s="70">
        <f>Контингент!AY130</f>
        <v>0</v>
      </c>
      <c r="GO125" s="177">
        <f t="shared" si="2157"/>
        <v>0</v>
      </c>
      <c r="GP125" s="177">
        <f t="shared" si="2158"/>
        <v>0</v>
      </c>
      <c r="GQ125" s="70">
        <f>Контингент!AZ130</f>
        <v>0</v>
      </c>
      <c r="GR125" s="177">
        <f t="shared" si="2159"/>
        <v>0</v>
      </c>
      <c r="GS125" s="177">
        <f t="shared" si="2160"/>
        <v>0</v>
      </c>
      <c r="GT125" s="70">
        <f>Контингент!BA130</f>
        <v>0</v>
      </c>
      <c r="GU125" s="177">
        <f t="shared" si="2161"/>
        <v>0</v>
      </c>
      <c r="GV125" s="177">
        <f t="shared" si="2162"/>
        <v>0</v>
      </c>
      <c r="GW125" s="70">
        <f>Контингент!BB130</f>
        <v>0</v>
      </c>
      <c r="GX125" s="177">
        <f t="shared" si="2163"/>
        <v>0</v>
      </c>
      <c r="GY125" s="177">
        <f t="shared" si="2164"/>
        <v>0</v>
      </c>
      <c r="GZ125" s="70">
        <f>Контингент!BC130</f>
        <v>0</v>
      </c>
      <c r="HA125" s="177">
        <f t="shared" si="2165"/>
        <v>0</v>
      </c>
      <c r="HB125" s="177">
        <f t="shared" si="2166"/>
        <v>0</v>
      </c>
      <c r="HC125" s="70">
        <f>Контингент!BD130</f>
        <v>0</v>
      </c>
      <c r="HD125" s="177">
        <f t="shared" si="2167"/>
        <v>0</v>
      </c>
      <c r="HE125" s="177">
        <f t="shared" si="2168"/>
        <v>0</v>
      </c>
      <c r="HF125" s="70">
        <f>Контингент!BE130</f>
        <v>0</v>
      </c>
      <c r="HG125" s="177">
        <f t="shared" si="2169"/>
        <v>0</v>
      </c>
      <c r="HH125" s="177">
        <f t="shared" si="2170"/>
        <v>0</v>
      </c>
      <c r="HI125" s="70">
        <f>Контингент!BF130</f>
        <v>0</v>
      </c>
      <c r="HJ125" s="177">
        <f t="shared" si="2171"/>
        <v>0</v>
      </c>
      <c r="HK125" s="177">
        <f t="shared" si="2172"/>
        <v>0</v>
      </c>
      <c r="HL125" s="70">
        <f>Контингент!F130</f>
        <v>0</v>
      </c>
      <c r="HM125" s="177">
        <f t="shared" si="2173"/>
        <v>0</v>
      </c>
      <c r="HN125" s="177">
        <f t="shared" si="2174"/>
        <v>0</v>
      </c>
      <c r="HO125" s="70">
        <f>Контингент!G130</f>
        <v>0</v>
      </c>
      <c r="HP125" s="177">
        <f t="shared" si="2175"/>
        <v>0</v>
      </c>
      <c r="HQ125" s="177">
        <f t="shared" si="2176"/>
        <v>0</v>
      </c>
      <c r="HR125" s="70">
        <f>Контингент!AQ130</f>
        <v>0</v>
      </c>
      <c r="HS125" s="177">
        <f t="shared" si="2177"/>
        <v>0</v>
      </c>
      <c r="HT125" s="177">
        <f t="shared" si="2178"/>
        <v>0</v>
      </c>
      <c r="HU125" s="70">
        <f>Контингент!M130</f>
        <v>0</v>
      </c>
      <c r="HV125" s="177">
        <f t="shared" si="2179"/>
        <v>0</v>
      </c>
      <c r="HW125" s="177">
        <f t="shared" si="2180"/>
        <v>0</v>
      </c>
      <c r="HX125" s="70">
        <f>Контингент!N130</f>
        <v>0</v>
      </c>
      <c r="HY125" s="177">
        <f t="shared" si="2181"/>
        <v>0</v>
      </c>
      <c r="HZ125" s="177">
        <f t="shared" si="2182"/>
        <v>0</v>
      </c>
      <c r="IA125" s="70">
        <f>Контингент!AU130</f>
        <v>0</v>
      </c>
      <c r="IB125" s="177">
        <f t="shared" si="2183"/>
        <v>0</v>
      </c>
      <c r="IC125" s="177">
        <f t="shared" si="2184"/>
        <v>0</v>
      </c>
      <c r="ID125" s="70">
        <f>Контингент!AL130</f>
        <v>0</v>
      </c>
      <c r="IE125" s="177">
        <f t="shared" si="2185"/>
        <v>0</v>
      </c>
      <c r="IF125" s="177">
        <f t="shared" si="2186"/>
        <v>0</v>
      </c>
      <c r="IG125" s="70">
        <f>Контингент!AM130</f>
        <v>0</v>
      </c>
      <c r="IH125" s="177">
        <f t="shared" si="2187"/>
        <v>0</v>
      </c>
      <c r="II125" s="177">
        <f t="shared" si="2188"/>
        <v>0</v>
      </c>
      <c r="IJ125" s="70">
        <f>Контингент!BH130</f>
        <v>0</v>
      </c>
      <c r="IK125" s="177">
        <f t="shared" si="2189"/>
        <v>0</v>
      </c>
      <c r="IL125" s="177">
        <f t="shared" si="2190"/>
        <v>0</v>
      </c>
      <c r="IM125" s="70">
        <f>Контингент!H130+Контингент!I130</f>
        <v>0</v>
      </c>
      <c r="IN125" s="177">
        <f t="shared" si="2191"/>
        <v>0</v>
      </c>
      <c r="IO125" s="177">
        <f t="shared" si="2192"/>
        <v>0</v>
      </c>
      <c r="IP125" s="70">
        <f>Контингент!J130</f>
        <v>0</v>
      </c>
      <c r="IQ125" s="177">
        <f t="shared" si="2193"/>
        <v>0</v>
      </c>
      <c r="IR125" s="177">
        <f t="shared" si="2194"/>
        <v>0</v>
      </c>
      <c r="IS125" s="70">
        <f>Контингент!AR130+Контингент!AS130</f>
        <v>0</v>
      </c>
      <c r="IT125" s="177">
        <f t="shared" si="2195"/>
        <v>0</v>
      </c>
      <c r="IU125" s="177">
        <f t="shared" si="2196"/>
        <v>0</v>
      </c>
      <c r="IV125" s="70">
        <f>Контингент!O130+Контингент!P130</f>
        <v>0</v>
      </c>
      <c r="IW125" s="177">
        <f t="shared" si="2197"/>
        <v>0</v>
      </c>
      <c r="IX125" s="177">
        <f t="shared" si="2198"/>
        <v>0</v>
      </c>
      <c r="IY125" s="70">
        <f>Контингент!Q130</f>
        <v>0</v>
      </c>
      <c r="IZ125" s="177">
        <f t="shared" si="2199"/>
        <v>0</v>
      </c>
      <c r="JA125" s="177">
        <f t="shared" si="2200"/>
        <v>0</v>
      </c>
      <c r="JB125" s="70">
        <f>Контингент!AV130+Контингент!AW130</f>
        <v>0</v>
      </c>
      <c r="JC125" s="177">
        <f t="shared" si="2201"/>
        <v>0</v>
      </c>
      <c r="JD125" s="177">
        <f t="shared" si="2202"/>
        <v>0</v>
      </c>
      <c r="JE125" s="70">
        <f>Контингент!AN130</f>
        <v>0</v>
      </c>
      <c r="JF125" s="177">
        <f t="shared" si="2203"/>
        <v>0</v>
      </c>
      <c r="JG125" s="177">
        <f t="shared" si="2204"/>
        <v>0</v>
      </c>
      <c r="JH125" s="70">
        <f>Контингент!AO130</f>
        <v>0</v>
      </c>
      <c r="JI125" s="177">
        <f t="shared" si="2205"/>
        <v>0</v>
      </c>
      <c r="JJ125" s="177">
        <f t="shared" si="2206"/>
        <v>0</v>
      </c>
      <c r="JK125" s="70">
        <f>Контингент!BI130</f>
        <v>0</v>
      </c>
      <c r="JL125" s="70">
        <f t="shared" si="2207"/>
        <v>40</v>
      </c>
      <c r="JM125" s="70">
        <f>Контингент!CZ130</f>
        <v>0</v>
      </c>
      <c r="JN125" s="70">
        <f t="shared" si="2208"/>
        <v>40</v>
      </c>
      <c r="JO125" s="177">
        <f t="shared" si="2209"/>
        <v>1527</v>
      </c>
      <c r="JP125" s="177">
        <f t="shared" si="2210"/>
        <v>407</v>
      </c>
      <c r="JQ125" s="143">
        <f>'Нормативы и коэффициенты МОО'!$Y$17</f>
        <v>0.89426399999999995</v>
      </c>
      <c r="JR125" s="14">
        <v>1</v>
      </c>
      <c r="JS125" s="177">
        <f t="shared" si="2211"/>
        <v>1366</v>
      </c>
      <c r="JT125" s="177">
        <f t="shared" si="2212"/>
        <v>364</v>
      </c>
      <c r="JU125" s="177">
        <f t="shared" si="2213"/>
        <v>926</v>
      </c>
      <c r="JV125" s="177">
        <f t="shared" si="2214"/>
        <v>0</v>
      </c>
      <c r="JW125" s="70">
        <f>Контингент!DU130</f>
        <v>40</v>
      </c>
      <c r="JX125" s="177">
        <f t="shared" si="2215"/>
        <v>0</v>
      </c>
      <c r="JY125" s="177">
        <f t="shared" si="2216"/>
        <v>0</v>
      </c>
      <c r="JZ125" s="70">
        <f>Контингент!DV130</f>
        <v>0</v>
      </c>
      <c r="KA125" s="177">
        <f t="shared" si="2217"/>
        <v>0</v>
      </c>
      <c r="KB125" s="177">
        <f t="shared" si="2218"/>
        <v>0</v>
      </c>
      <c r="KC125" s="70">
        <f>(Контингент!DW130+Контингент!DX130+Контингент!DY130+Контингент!DZ130+Контингент!EA130+Контингент!EB130+Контингент!EC130+Контингент!ED130+Контингент!EE130)</f>
        <v>0</v>
      </c>
      <c r="KD125" s="177">
        <f t="shared" si="2219"/>
        <v>0</v>
      </c>
      <c r="KE125" s="177">
        <f t="shared" si="2220"/>
        <v>0</v>
      </c>
      <c r="KF125" s="70">
        <f>Контингент!EF130</f>
        <v>0</v>
      </c>
      <c r="KG125" s="177">
        <f t="shared" si="2221"/>
        <v>0</v>
      </c>
      <c r="KH125" s="177">
        <f t="shared" si="2222"/>
        <v>0</v>
      </c>
      <c r="KI125" s="70">
        <f>Контингент!EG130</f>
        <v>0</v>
      </c>
      <c r="KJ125" s="177">
        <f t="shared" si="2223"/>
        <v>0</v>
      </c>
      <c r="KK125" s="177">
        <f t="shared" si="2224"/>
        <v>0</v>
      </c>
      <c r="KL125" s="70">
        <f>Контингент!EH130</f>
        <v>0</v>
      </c>
      <c r="KM125" s="177">
        <f t="shared" si="2225"/>
        <v>0</v>
      </c>
      <c r="KN125" s="177">
        <f t="shared" si="2226"/>
        <v>0</v>
      </c>
      <c r="KO125" s="70">
        <f>Контингент!EI130</f>
        <v>0</v>
      </c>
      <c r="KP125" s="177">
        <f t="shared" si="2227"/>
        <v>0</v>
      </c>
      <c r="KQ125" s="177">
        <f t="shared" si="2228"/>
        <v>0</v>
      </c>
      <c r="KR125" s="70">
        <f>Контингент!EJ130</f>
        <v>0</v>
      </c>
      <c r="KS125" s="177">
        <f t="shared" si="2229"/>
        <v>0</v>
      </c>
      <c r="KT125" s="177">
        <f t="shared" si="2230"/>
        <v>0</v>
      </c>
      <c r="KU125" s="70">
        <f>Контингент!EK130</f>
        <v>0</v>
      </c>
      <c r="KV125" s="70">
        <f t="shared" si="2231"/>
        <v>40</v>
      </c>
      <c r="KW125" s="177">
        <f t="shared" si="2232"/>
        <v>926</v>
      </c>
      <c r="KX125" s="177">
        <f t="shared" si="2233"/>
        <v>0</v>
      </c>
      <c r="KY125" s="143">
        <f>'Нормативы и коэффициенты МОО'!$Y$17</f>
        <v>0.89426399999999995</v>
      </c>
      <c r="KZ125" s="14">
        <v>1</v>
      </c>
      <c r="LA125" s="177">
        <f t="shared" si="2234"/>
        <v>828</v>
      </c>
      <c r="LB125" s="177">
        <f t="shared" si="2235"/>
        <v>0</v>
      </c>
      <c r="LC125" s="177">
        <f>ROUND(LE125*$I125*$W125*$BR125*$CJ125*IF($JN125&gt;500,$DB125,IF($JN125&gt;250,$DN125,IF($JN125&gt;0,$DH125,0)))/1000,0)</f>
        <v>0</v>
      </c>
      <c r="LD125" s="177">
        <f>ROUND(LE125*$P125*$W125*$BR125*$CJ125*IF($JN125&gt;500,$DB125,IF($JN125&gt;250,$DN125,IF($JN125&gt;0,$DH125,0)))/1000,0)</f>
        <v>0</v>
      </c>
      <c r="LE125" s="70">
        <f>Контингент!DC130</f>
        <v>0</v>
      </c>
      <c r="LF125" s="177">
        <f>ROUND(LH125*$I125*$W125*$BR125*$CP125*IF($JN125&gt;500,$DB125,IF($JN125&gt;250,$DN125,IF($JN125&gt;0,$DH125,0)))/1000,0)</f>
        <v>0</v>
      </c>
      <c r="LG125" s="177">
        <f>ROUND(LH125*$P125*$W125*$BR125*$CP125*IF($JN125&gt;500,$DB125,IF($JN125&gt;250,$DN125,IF($JN125&gt;0,$DH125,0)))/1000,0)</f>
        <v>0</v>
      </c>
      <c r="LH125" s="70">
        <f>Контингент!DD130</f>
        <v>0</v>
      </c>
      <c r="LI125" s="177">
        <f>ROUND(LK125*$I125*$AA125*$BR125*$CJ125*IF($JN125&gt;500,$DB125,IF($JN125&gt;250,$DN125,IF($JN125&gt;0,$DH125,0)))/1000,0)</f>
        <v>0</v>
      </c>
      <c r="LJ125" s="177">
        <f>ROUND(LK125*$P125*$AA125*$BR125*$CJ125*IF($JN125&gt;500,$DB125,IF($JN125&gt;250,$DN125,IF($JN125&gt;0,$DH125,0)))/1000,0)</f>
        <v>0</v>
      </c>
      <c r="LK125" s="70">
        <f>Контингент!DE130</f>
        <v>0</v>
      </c>
      <c r="LL125" s="177">
        <f>ROUND(LN125*$I125*$AE125*$BR125*$CJ125*IF($JN125&gt;500,$DB125,IF($JN125&gt;250,$DN125,IF($JN125&gt;0,$DH125,0)))/1000,0)</f>
        <v>0</v>
      </c>
      <c r="LM125" s="177">
        <f>ROUND(LN125*$P125*$AE125*$BR125*$CJ125*IF($JN125&gt;500,$DB125,IF($JN125&gt;250,$DN125,IF($JN125&gt;0,$DH125,0)))/1000,0)</f>
        <v>0</v>
      </c>
      <c r="LN125" s="70">
        <f>Контингент!DF130</f>
        <v>0</v>
      </c>
      <c r="LO125" s="177">
        <f>ROUND(LQ125*$I125*$AI125*$BR125*$CJ125*IF($JN125&gt;500,$DB125,IF($JN125&gt;250,$DN125,IF($JN125&gt;0,$DH125,0)))/1000,0)</f>
        <v>0</v>
      </c>
      <c r="LP125" s="177">
        <f>ROUND(LQ125*$P125*$AI125*$BR125*$CJ125*IF($JN125&gt;500,$DB125,IF($JN125&gt;250,$DN125,IF($JN125&gt;0,$DH125,0)))/1000,0)</f>
        <v>0</v>
      </c>
      <c r="LQ125" s="70">
        <f>Контингент!DG130</f>
        <v>0</v>
      </c>
      <c r="LR125" s="177">
        <f>ROUND(LT125*$I125*$AM125*$BR125*$CJ125*IF($JN125&gt;500,$DB125,IF($JN125&gt;250,$DN125,IF($JN125&gt;0,$DH125,0)))/1000,0)</f>
        <v>0</v>
      </c>
      <c r="LS125" s="177">
        <f>ROUND(LT125*$P125*$AM125*$BR125*$CJ125*IF($JN125&gt;500,$DB125,IF($JN125&gt;250,$DN125,IF($JN125&gt;0,$DH125,0)))/1000,0)</f>
        <v>0</v>
      </c>
      <c r="LT125" s="70">
        <f>Контингент!DH130</f>
        <v>0</v>
      </c>
      <c r="LU125" s="177">
        <f>ROUND(LW125*$I125*$AQ125*$BR125*$CJ125*IF($JN125&gt;500,$DB125,IF($JN125&gt;250,$DN125,IF($JN125&gt;0,$DH125,0)))/1000,0)</f>
        <v>0</v>
      </c>
      <c r="LV125" s="177">
        <f>ROUND(LW125*$P125*$AQ125*$BR125*$CJ125*IF($JN125&gt;500,$DB125,IF($JN125&gt;250,$DN125,IF($JN125&gt;0,$DH125,0)))/1000,0)</f>
        <v>0</v>
      </c>
      <c r="LW125" s="70">
        <f>Контингент!DI130</f>
        <v>0</v>
      </c>
      <c r="LX125" s="177">
        <f>ROUND(LZ125*$I125*$AU125*$BR125*$CJ125*IF($JN125&gt;500,$DB125,IF($JN125&gt;250,$DN125,IF($JN125&gt;0,$DH125,0)))/1000,0)</f>
        <v>0</v>
      </c>
      <c r="LY125" s="177">
        <f>ROUND(LZ125*$P125*$AU125*$BR125*$CJ125*IF($JN125&gt;500,$DB125,IF($JN125&gt;250,$DN125,IF($JN125&gt;0,$DH125,0)))/1000,0)</f>
        <v>0</v>
      </c>
      <c r="LZ125" s="70">
        <f>Контингент!DJ130</f>
        <v>0</v>
      </c>
      <c r="MA125" s="177">
        <f>ROUND(MC125*$I125*$AY125*$BR125*$CJ125*IF($JN125&gt;500,$DB125,IF($JN125&gt;250,$DN125,IF($JN125&gt;0,$DH125,0)))/1000,0)</f>
        <v>0</v>
      </c>
      <c r="MB125" s="177">
        <f>ROUND(MC125*$P125*$AY125*$BR125*$CJ125*IF($JN125&gt;500,$DB125,IF($JN125&gt;250,$DN125,IF($JN125&gt;0,$DH125,0)))/1000,0)</f>
        <v>0</v>
      </c>
      <c r="MC125" s="70">
        <f>Контингент!DK130</f>
        <v>0</v>
      </c>
      <c r="MD125" s="177">
        <f>ROUND(MF125*$I125*$BC125*$BR125*$CJ125*IF($JN125&gt;500,$DB125,IF($JN125&gt;250,$DN125,IF($JN125&gt;0,$DH125,0)))/1000,0)</f>
        <v>0</v>
      </c>
      <c r="ME125" s="177">
        <f>ROUND(MF125*$P125*$BC125*$BR125*$CJ125*IF($JN125&gt;500,$DB125,IF($JN125&gt;250,$DN125,IF($JN125&gt;0,$DH125,0)))/1000,0)</f>
        <v>0</v>
      </c>
      <c r="MF125" s="70">
        <f>Контингент!DL130</f>
        <v>0</v>
      </c>
      <c r="MG125" s="177">
        <f>ROUND(MI125*$I125*$BG125*$BR125*$CJ125*IF($JN125&gt;500,$DB125,IF($JN125&gt;250,$DN125,IF($JN125&gt;0,$DH125,0)))/1000,0)</f>
        <v>0</v>
      </c>
      <c r="MH125" s="177">
        <f>ROUND(MI125*$P125*$BG125*$BR125*$CJ125*IF($JN125&gt;500,$DB125,IF($JN125&gt;250,$DN125,IF($JN125&gt;0,$DH125,0)))/1000,0)</f>
        <v>0</v>
      </c>
      <c r="MI125" s="70">
        <f>Контингент!DM130</f>
        <v>0</v>
      </c>
      <c r="MJ125" s="177">
        <f>ROUND(ML125*$I125*$W125*$BR125*$CJ125*IF($JN125&gt;500,$DB125,IF($JN125&gt;250,$DN125,IF($JN125&gt;0,$DH125,0)))/1000,0)</f>
        <v>0</v>
      </c>
      <c r="MK125" s="177">
        <f>ROUND(ML125*$P125*$W125*$BR125*$CJ125*IF($JN125&gt;500,$DB125,IF($JN125&gt;250,$DN125,IF($JN125&gt;0,$DH125,0)))/1000,0)</f>
        <v>0</v>
      </c>
      <c r="ML125" s="70">
        <f>Контингент!DN130</f>
        <v>0</v>
      </c>
      <c r="MM125" s="177">
        <f>ROUND(MO125*$I125*$W125*$BR125*$CP125*IF($JN125&gt;500,$DB125,IF($JN125&gt;250,$DN125,IF($JN125&gt;0,$DH125,0)))/1000,0)</f>
        <v>0</v>
      </c>
      <c r="MN125" s="177">
        <f>ROUND(MO125*$P125*$W125*$BR125*$CP125*IF($JN125&gt;500,$DB125,IF($JN125&gt;250,$DN125,IF($JN125&gt;0,$DH125,0)))/1000,0)</f>
        <v>0</v>
      </c>
      <c r="MO125" s="70">
        <f>Контингент!DO130</f>
        <v>0</v>
      </c>
      <c r="MP125" s="177">
        <f>ROUND(MR125*$I125*$BH125*$BR125*$CJ125*IF($JN125&gt;500,$DB125,IF($JN125&gt;250,$DN125,IF($JN125&gt;0,$DH125,0)))/1000,0)</f>
        <v>0</v>
      </c>
      <c r="MQ125" s="177">
        <f>ROUND(MR125*$P125*$BH125*$BR125*$CJ125*IF($JN125&gt;500,$DB125,IF($JN125&gt;250,$DN125,IF($JN125&gt;0,$DH125,0)))/1000,0)</f>
        <v>0</v>
      </c>
      <c r="MR125" s="70">
        <f>Контингент!DP130</f>
        <v>0</v>
      </c>
      <c r="MS125" s="177">
        <f>ROUND(MU125*$I125*$W125*$BR125*$CJ125*IF($JN125&gt;500,$DB125,IF($JN125&gt;250,$DN125,IF($JN125&gt;0,$DH125,0)))/1000,0)</f>
        <v>0</v>
      </c>
      <c r="MT125" s="177">
        <f>ROUND(MU125*$P125*$W125*$BR125*$CJ125*IF($JN125&gt;500,$DB125,IF($JN125&gt;250,$DN125,IF($JN125&gt;0,$DH125,0)))/1000,0)</f>
        <v>0</v>
      </c>
      <c r="MU125" s="70">
        <f>Контингент!DQ130</f>
        <v>0</v>
      </c>
      <c r="MV125" s="177">
        <f>ROUND(MX125*$I125*$W125*$BR125*$CP125*IF($JN125&gt;500,$DB125,IF($JN125&gt;250,$DN125,IF($JN125&gt;0,$DH125,0)))/1000,0)</f>
        <v>0</v>
      </c>
      <c r="MW125" s="177">
        <f>ROUND(MX125*$P125*$W125*$BR125*$CP125*IF($JN125&gt;500,$DB125,IF($JN125&gt;250,$DN125,IF($JN125&gt;0,$DH125,0)))/1000,0)</f>
        <v>0</v>
      </c>
      <c r="MX125" s="70">
        <f>Контингент!DR130</f>
        <v>0</v>
      </c>
      <c r="MY125" s="177">
        <f>ROUND(NA125*$I125*$BI125*$BR125*$CJ125*IF($JN125&gt;500,$DB125,IF($JN125&gt;250,$DN125,IF($JN125&gt;0,$DH125,0)))/1000,0)</f>
        <v>0</v>
      </c>
      <c r="MZ125" s="177">
        <f>ROUND(NA125*$P125*$BI125*$BR125*$CJ125*IF($JN125&gt;500,$DB125,IF($JN125&gt;250,$DN125,IF($JN125&gt;0,$DH125,0)))/1000,0)</f>
        <v>0</v>
      </c>
      <c r="NA125" s="70">
        <f>Контингент!DS130</f>
        <v>0</v>
      </c>
      <c r="NB125" s="70">
        <f t="shared" si="2236"/>
        <v>0</v>
      </c>
      <c r="NC125" s="177">
        <f t="shared" si="2237"/>
        <v>0</v>
      </c>
      <c r="ND125" s="177">
        <f t="shared" si="2238"/>
        <v>0</v>
      </c>
      <c r="NE125" s="143">
        <f>'Нормативы и коэффициенты МОО'!$Y$17</f>
        <v>0.89426399999999995</v>
      </c>
      <c r="NF125" s="14">
        <v>1</v>
      </c>
      <c r="NG125" s="14">
        <v>12</v>
      </c>
      <c r="NH125" s="14">
        <v>8</v>
      </c>
      <c r="NI125" s="177">
        <f t="shared" si="2239"/>
        <v>0</v>
      </c>
      <c r="NJ125" s="177">
        <f t="shared" si="2240"/>
        <v>0</v>
      </c>
      <c r="NK125" s="177">
        <f>ROUND(NM125*$J125*$W125*$BR125*$CJ125*IF($JN125&gt;500,$DB125,IF($JN125&gt;250,$DN125,IF($JN125&gt;0,$DH125,0)))/1000,0)</f>
        <v>0</v>
      </c>
      <c r="NL125" s="177">
        <f>ROUND(NM125*$Q125*$W125*$BR125*$CJ125*IF($JN125&gt;500,$DB125,IF($JN125&gt;250,$DN125,IF($JN125&gt;0,$DH125,0)))/1000,0)</f>
        <v>0</v>
      </c>
      <c r="NM125" s="70">
        <f>Контингент!DC130</f>
        <v>0</v>
      </c>
      <c r="NN125" s="177">
        <f>ROUND(NP125*$J125*$W125*$BR125*$CP125*IF($JN125&gt;500,$DB125,IF($JN125&gt;250,$DN125,IF($JN125&gt;0,$DH125,0)))/1000,0)</f>
        <v>0</v>
      </c>
      <c r="NO125" s="177">
        <f>ROUND(NP125*$Q125*$W125*$BR125*$CP125*IF($JN125&gt;500,$DB125,IF($JN125&gt;250,$DN125,IF($JN125&gt;0,$DH125,0)))/1000,0)</f>
        <v>0</v>
      </c>
      <c r="NP125" s="70">
        <f>Контингент!DD130</f>
        <v>0</v>
      </c>
      <c r="NQ125" s="177">
        <f>ROUND(NS125*$J125*$AA125*$BR125*$CJ125*IF($JN125&gt;500,$DB125,IF($JN125&gt;250,$DN125,IF($JN125&gt;0,$DH125,0)))/1000,0)</f>
        <v>0</v>
      </c>
      <c r="NR125" s="177">
        <f>ROUND(NS125*$Q125*$AA125*$BR125*$CJ125*IF($JN125&gt;500,$DB125,IF($JN125&gt;250,$DN125,IF($JN125&gt;0,$DH125,0)))/1000,0)</f>
        <v>0</v>
      </c>
      <c r="NS125" s="70">
        <f>Контингент!DE130</f>
        <v>0</v>
      </c>
      <c r="NT125" s="177">
        <f>ROUND(NV125*$J125*$AE125*$BR125*$CJ125*IF($JN125&gt;500,$DB125,IF($JN125&gt;250,$DN125,IF($JN125&gt;0,$DH125,0)))/1000,0)</f>
        <v>0</v>
      </c>
      <c r="NU125" s="177">
        <f>ROUND(NV125*$Q125*$AE125*$BR125*$CJ125*IF($JN125&gt;500,$DB125,IF($JN125&gt;250,$DN125,IF($JN125&gt;0,$DH125,0)))/1000,0)</f>
        <v>0</v>
      </c>
      <c r="NV125" s="70">
        <f>Контингент!DF130</f>
        <v>0</v>
      </c>
      <c r="NW125" s="177">
        <f>ROUND(NY125*$J125*$AI125*$BR125*$CJ125*IF($JN125&gt;500,$DB125,IF($JN125&gt;250,$DN125,IF($JN125&gt;0,$DH125,0)))/1000,0)</f>
        <v>0</v>
      </c>
      <c r="NX125" s="177">
        <f>ROUND(NY125*$Q125*$AI125*$BR125*$CJ125*IF($JN125&gt;500,$DB125,IF($JN125&gt;250,$DN125,IF($JN125&gt;0,$DH125,0)))/1000,0)</f>
        <v>0</v>
      </c>
      <c r="NY125" s="70">
        <f>Контингент!DG130</f>
        <v>0</v>
      </c>
      <c r="NZ125" s="177">
        <f>ROUND(OB125*$J125*$AM125*$BR125*$CJ125*IF($JN125&gt;500,$DB125,IF($JN125&gt;250,$DN125,IF($JN125&gt;0,$DH125,0)))/1000,0)</f>
        <v>0</v>
      </c>
      <c r="OA125" s="177">
        <f>ROUND(OB125*$Q125*$AM125*$BR125*$CJ125*IF($JN125&gt;500,$DB125,IF($JN125&gt;250,$DN125,IF($JN125&gt;0,$DH125,0)))/1000,0)</f>
        <v>0</v>
      </c>
      <c r="OB125" s="70">
        <f>Контингент!DH130</f>
        <v>0</v>
      </c>
      <c r="OC125" s="177">
        <f>ROUND(OE125*$J125*$AQ125*$BR125*$CJ125*IF($JN125&gt;500,$DB125,IF($JN125&gt;250,$DN125,IF($JN125&gt;0,$DH125,0)))/1000,0)</f>
        <v>0</v>
      </c>
      <c r="OD125" s="177">
        <f>ROUND(OE125*$Q125*$AQ125*$BR125*$CJ125*IF($JN125&gt;500,$DB125,IF($JN125&gt;250,$DN125,IF($JN125&gt;0,$DH125,0)))/1000,0)</f>
        <v>0</v>
      </c>
      <c r="OE125" s="70">
        <f>Контингент!DI130</f>
        <v>0</v>
      </c>
      <c r="OF125" s="177">
        <f>ROUND(OH125*$J125*$AU125*$BR125*$CJ125*IF($JN125&gt;500,$DB125,IF($JN125&gt;250,$DN125,IF($JN125&gt;0,$DH125,0)))/1000,0)</f>
        <v>0</v>
      </c>
      <c r="OG125" s="177">
        <f>ROUND(OH125*$Q125*$AU125*$BR125*$CJ125*IF($JN125&gt;500,$DB125,IF($JN125&gt;250,$DN125,IF($JN125&gt;0,$DH125,0)))/1000,0)</f>
        <v>0</v>
      </c>
      <c r="OH125" s="70">
        <f>Контингент!DJ130</f>
        <v>0</v>
      </c>
      <c r="OI125" s="177">
        <f>ROUND(OK125*$J125*$AY125*$BR125*$CJ125*IF($JN125&gt;500,$DB125,IF($JN125&gt;250,$DN125,IF($JN125&gt;0,$DH125,0)))/1000,0)</f>
        <v>0</v>
      </c>
      <c r="OJ125" s="177">
        <f>ROUND(OK125*$Q125*$AY125*$BR125*$CJ125*IF($JN125&gt;500,$DB125,IF($JN125&gt;250,$DN125,IF($JN125&gt;0,$DH125,0)))/1000,0)</f>
        <v>0</v>
      </c>
      <c r="OK125" s="70">
        <f>Контингент!DK130</f>
        <v>0</v>
      </c>
      <c r="OL125" s="177">
        <f>ROUND(ON125*$J125*$BC125*$BR125*$CJ125*IF($JN125&gt;500,$DB125,IF($JN125&gt;250,$DN125,IF($JN125&gt;0,$DH125,0)))/1000,0)</f>
        <v>0</v>
      </c>
      <c r="OM125" s="177">
        <f>ROUND(ON125*$Q125*$BC125*$BR125*$CJ125*IF($JN125&gt;500,$DB125,IF($JN125&gt;250,$DN125,IF($JN125&gt;0,$DH125,0)))/1000,0)</f>
        <v>0</v>
      </c>
      <c r="ON125" s="70">
        <f>Контингент!DL130</f>
        <v>0</v>
      </c>
      <c r="OO125" s="177">
        <f>ROUND(OQ125*$J125*$BG125*$BR125*$CJ125*IF($JN125&gt;500,$DB125,IF($JN125&gt;250,$DN125,IF($JN125&gt;0,$DH125,0)))/1000,0)</f>
        <v>0</v>
      </c>
      <c r="OP125" s="177">
        <f>ROUND(OQ125*$Q125*$BG125*$BR125*$CJ125*IF($JN125&gt;500,$DB125,IF($JN125&gt;250,$DN125,IF($JN125&gt;0,$DH125,0)))/1000,0)</f>
        <v>0</v>
      </c>
      <c r="OQ125" s="70">
        <f>Контингент!DM130</f>
        <v>0</v>
      </c>
      <c r="OR125" s="177">
        <f>ROUND(OT125*$J125*$W125*$BR125*$CJ125*IF($JN125&gt;500,$DB125,IF($JN125&gt;250,$DN125,IF($JN125&gt;0,$DH125,0)))/1000,0)</f>
        <v>0</v>
      </c>
      <c r="OS125" s="177">
        <f>ROUND(OT125*$Q125*$W125*$BR125*$CJ125*IF($JN125&gt;500,$DB125,IF($JN125&gt;250,$DN125,IF($JN125&gt;0,$DH125,0)))/1000,0)</f>
        <v>0</v>
      </c>
      <c r="OT125" s="70">
        <f>Контингент!DN130</f>
        <v>0</v>
      </c>
      <c r="OU125" s="177">
        <f>ROUND(OW125*$J125*$W125*$BR125*$CP125*IF($JN125&gt;500,$DB125,IF($JN125&gt;250,$DN125,IF($JN125&gt;0,$DH125,0)))/1000,0)</f>
        <v>0</v>
      </c>
      <c r="OV125" s="177">
        <f>ROUND(OW125*$Q125*$W125*$BR125*$CP125*IF($JN125&gt;500,$DB125,IF($JN125&gt;250,$DN125,IF($JN125&gt;0,$DH125,0)))/1000,0)</f>
        <v>0</v>
      </c>
      <c r="OW125" s="70">
        <f>Контингент!DO130</f>
        <v>0</v>
      </c>
      <c r="OX125" s="177">
        <f>ROUND(OZ125*$J125*$BH125*$BR125*$CJ125*IF($JN125&gt;500,$DB125,IF($JN125&gt;250,$DN125,IF($JN125&gt;0,$DH125,0)))/1000,0)</f>
        <v>0</v>
      </c>
      <c r="OY125" s="177">
        <f>ROUND(OZ125*$Q125*$BH125*$BR125*$CJ125*IF($JN125&gt;500,$DB125,IF($JN125&gt;250,$DN125,IF($JN125&gt;0,$DH125,0)))/1000,0)</f>
        <v>0</v>
      </c>
      <c r="OZ125" s="70">
        <f>Контингент!DP130</f>
        <v>0</v>
      </c>
      <c r="PA125" s="177">
        <f>ROUND(PC125*$J125*$W125*$BR125*$CJ125*IF($JN125&gt;500,$DB125,IF($JN125&gt;250,$DN125,IF($JN125&gt;0,$DH125,0)))/1000,0)</f>
        <v>0</v>
      </c>
      <c r="PB125" s="177">
        <f>ROUND(PC125*$Q125*$W125*$BR125*$CJ125*IF($JN125&gt;500,$DB125,IF($JN125&gt;250,$DN125,IF($JN125&gt;0,$DH125,0)))/1000,0)</f>
        <v>0</v>
      </c>
      <c r="PC125" s="70">
        <f>Контингент!DQ130</f>
        <v>0</v>
      </c>
      <c r="PD125" s="177">
        <f>ROUND(PF125*$J125*$W125*$BR125*$CP125*IF($JN125&gt;500,$DB125,IF($JN125&gt;250,$DN125,IF($JN125&gt;0,$DH125,0)))/1000,0)</f>
        <v>0</v>
      </c>
      <c r="PE125" s="177">
        <f>ROUND(PF125*$Q125*$W125*$BR125*$CP125*IF($JN125&gt;500,$DB125,IF($JN125&gt;250,$DN125,IF($JN125&gt;0,$DH125,0)))/1000,0)</f>
        <v>0</v>
      </c>
      <c r="PF125" s="70">
        <f>Контингент!DR130</f>
        <v>0</v>
      </c>
      <c r="PG125" s="177">
        <f>ROUND(PI125*$J125*$BI125*$BR125*$CJ125*IF($JN125&gt;500,$DB125,IF($JN125&gt;250,$DN125,IF($JN125&gt;0,$DH125,0)))/1000,0)</f>
        <v>0</v>
      </c>
      <c r="PH125" s="177">
        <f>ROUND(PI125*$Q125*$BI125*$BR125*$CJ125*IF($JN125&gt;500,$DB125,IF($JN125&gt;250,$DN125,IF($JN125&gt;0,$DH125,0)))/1000,0)</f>
        <v>0</v>
      </c>
      <c r="PI125" s="70">
        <f>Контингент!DS130</f>
        <v>0</v>
      </c>
      <c r="PJ125" s="70">
        <f t="shared" si="2241"/>
        <v>0</v>
      </c>
      <c r="PK125" s="177">
        <f t="shared" si="2242"/>
        <v>0</v>
      </c>
      <c r="PL125" s="177">
        <f t="shared" si="2243"/>
        <v>0</v>
      </c>
      <c r="PM125" s="143">
        <f>'Нормативы и коэффициенты МОО'!$Y$17</f>
        <v>0.89426399999999995</v>
      </c>
      <c r="PN125" s="14">
        <v>1</v>
      </c>
      <c r="PO125" s="14">
        <v>12</v>
      </c>
      <c r="PP125" s="14">
        <v>4</v>
      </c>
      <c r="PQ125" s="177">
        <f t="shared" si="2244"/>
        <v>0</v>
      </c>
      <c r="PR125" s="177">
        <f t="shared" si="2245"/>
        <v>0</v>
      </c>
      <c r="PS125" s="153"/>
    </row>
    <row r="126" spans="1:435" x14ac:dyDescent="0.25">
      <c r="A126" s="85"/>
      <c r="B126" s="116" t="s">
        <v>53</v>
      </c>
      <c r="C126" s="119"/>
      <c r="D126" s="119"/>
      <c r="E126" s="119"/>
      <c r="F126" s="119"/>
      <c r="G126" s="119"/>
      <c r="H126" s="119"/>
      <c r="I126" s="119"/>
      <c r="J126" s="119"/>
      <c r="K126" s="119"/>
      <c r="L126" s="119"/>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119"/>
      <c r="AJ126" s="119"/>
      <c r="AK126" s="119"/>
      <c r="AL126" s="119"/>
      <c r="AM126" s="119"/>
      <c r="AN126" s="119"/>
      <c r="AO126" s="119"/>
      <c r="AP126" s="119"/>
      <c r="AQ126" s="119"/>
      <c r="AR126" s="119"/>
      <c r="AS126" s="119"/>
      <c r="AT126" s="119"/>
      <c r="AU126" s="119"/>
      <c r="AV126" s="119"/>
      <c r="AW126" s="119"/>
      <c r="AX126" s="119"/>
      <c r="AY126" s="119"/>
      <c r="AZ126" s="119"/>
      <c r="BA126" s="119"/>
      <c r="BB126" s="119"/>
      <c r="BC126" s="119"/>
      <c r="BD126" s="119"/>
      <c r="BE126" s="119"/>
      <c r="BF126" s="119"/>
      <c r="BG126" s="119"/>
      <c r="BH126" s="119"/>
      <c r="BI126" s="119"/>
      <c r="BJ126" s="119"/>
      <c r="BK126" s="119"/>
      <c r="BL126" s="119"/>
      <c r="BM126" s="119"/>
      <c r="BN126" s="119"/>
      <c r="BO126" s="119"/>
      <c r="BP126" s="119"/>
      <c r="BQ126" s="119"/>
      <c r="BR126" s="119"/>
      <c r="BS126" s="119"/>
      <c r="BT126" s="119"/>
      <c r="BU126" s="119"/>
      <c r="BV126" s="119"/>
      <c r="BW126" s="119"/>
      <c r="BX126" s="119"/>
      <c r="BY126" s="119"/>
      <c r="BZ126" s="119"/>
      <c r="CA126" s="119"/>
      <c r="CB126" s="119"/>
      <c r="CC126" s="119"/>
      <c r="CD126" s="119"/>
      <c r="CE126" s="119"/>
      <c r="CF126" s="119"/>
      <c r="CG126" s="119"/>
      <c r="CH126" s="119"/>
      <c r="CI126" s="119"/>
      <c r="CJ126" s="119"/>
      <c r="CK126" s="119"/>
      <c r="CL126" s="119"/>
      <c r="CM126" s="119"/>
      <c r="CN126" s="119"/>
      <c r="CO126" s="119"/>
      <c r="CP126" s="119"/>
      <c r="CQ126" s="119"/>
      <c r="CR126" s="119"/>
      <c r="CS126" s="119"/>
      <c r="CT126" s="119"/>
      <c r="CU126" s="119"/>
      <c r="CV126" s="119"/>
      <c r="CW126" s="119"/>
      <c r="CX126" s="119"/>
      <c r="CY126" s="119"/>
      <c r="CZ126" s="119"/>
      <c r="DA126" s="119"/>
      <c r="DB126" s="119"/>
      <c r="DC126" s="119"/>
      <c r="DD126" s="119"/>
      <c r="DE126" s="119"/>
      <c r="DF126" s="119"/>
      <c r="DG126" s="119"/>
      <c r="DH126" s="119"/>
      <c r="DI126" s="119"/>
      <c r="DJ126" s="119"/>
      <c r="DK126" s="119"/>
      <c r="DL126" s="119"/>
      <c r="DM126" s="119"/>
      <c r="DN126" s="119"/>
      <c r="DO126" s="119"/>
      <c r="DP126" s="119"/>
      <c r="DQ126" s="119"/>
      <c r="DR126" s="119"/>
      <c r="DS126" s="119"/>
      <c r="DT126" s="119"/>
      <c r="DU126" s="119"/>
      <c r="DV126" s="119"/>
      <c r="DW126" s="119"/>
      <c r="DX126" s="119"/>
      <c r="DY126" s="119"/>
      <c r="DZ126" s="119"/>
      <c r="EA126" s="119"/>
      <c r="EB126" s="119"/>
      <c r="EC126" s="119"/>
      <c r="ED126" s="119"/>
      <c r="EE126" s="119"/>
      <c r="EF126" s="119"/>
      <c r="EG126" s="119"/>
      <c r="EH126" s="119"/>
      <c r="EI126" s="119"/>
      <c r="EJ126" s="119"/>
      <c r="EK126" s="119"/>
      <c r="EL126" s="119"/>
      <c r="EM126" s="119"/>
      <c r="EN126" s="119"/>
      <c r="EO126" s="119"/>
      <c r="EP126" s="119"/>
      <c r="EQ126" s="119"/>
      <c r="ER126" s="119"/>
      <c r="ES126" s="119"/>
      <c r="ET126" s="119"/>
      <c r="EU126" s="119"/>
      <c r="EV126" s="119"/>
      <c r="EW126" s="119"/>
      <c r="EX126" s="119"/>
      <c r="EY126" s="119"/>
      <c r="EZ126" s="119"/>
      <c r="FA126" s="119"/>
      <c r="FB126" s="119"/>
      <c r="FC126" s="119"/>
      <c r="FD126" s="119"/>
      <c r="FE126" s="119"/>
      <c r="FF126" s="119"/>
      <c r="FG126" s="119"/>
      <c r="FH126" s="119"/>
      <c r="FI126" s="119"/>
      <c r="FJ126" s="119"/>
      <c r="FK126" s="119"/>
      <c r="FL126" s="119"/>
      <c r="FM126" s="119"/>
      <c r="FN126" s="119"/>
      <c r="FO126" s="119"/>
      <c r="FP126" s="119"/>
      <c r="FQ126" s="119"/>
      <c r="FR126" s="119"/>
      <c r="FS126" s="119"/>
      <c r="FT126" s="119"/>
      <c r="FU126" s="119"/>
      <c r="FV126" s="119"/>
      <c r="FW126" s="119"/>
      <c r="FX126" s="119"/>
      <c r="FY126" s="119"/>
      <c r="FZ126" s="119"/>
      <c r="GA126" s="119"/>
      <c r="GB126" s="119"/>
      <c r="GC126" s="119"/>
      <c r="GD126" s="119"/>
      <c r="GE126" s="119"/>
      <c r="GF126" s="119"/>
      <c r="GG126" s="119"/>
      <c r="GH126" s="119"/>
      <c r="GI126" s="119"/>
      <c r="GJ126" s="119"/>
      <c r="GK126" s="119"/>
      <c r="GL126" s="119"/>
      <c r="GM126" s="119"/>
      <c r="GN126" s="119"/>
      <c r="GO126" s="119"/>
      <c r="GP126" s="119"/>
      <c r="GQ126" s="119"/>
      <c r="GR126" s="119"/>
      <c r="GS126" s="119"/>
      <c r="GT126" s="119"/>
      <c r="GU126" s="119"/>
      <c r="GV126" s="119"/>
      <c r="GW126" s="119"/>
      <c r="GX126" s="119"/>
      <c r="GY126" s="119"/>
      <c r="GZ126" s="119"/>
      <c r="HA126" s="119"/>
      <c r="HB126" s="119"/>
      <c r="HC126" s="119"/>
      <c r="HD126" s="119"/>
      <c r="HE126" s="119"/>
      <c r="HF126" s="119"/>
      <c r="HG126" s="119"/>
      <c r="HH126" s="119"/>
      <c r="HI126" s="119"/>
      <c r="HJ126" s="119"/>
      <c r="HK126" s="119"/>
      <c r="HL126" s="119"/>
      <c r="HM126" s="119"/>
      <c r="HN126" s="119"/>
      <c r="HO126" s="119"/>
      <c r="HP126" s="119"/>
      <c r="HQ126" s="119"/>
      <c r="HR126" s="119"/>
      <c r="HS126" s="119"/>
      <c r="HT126" s="119"/>
      <c r="HU126" s="119"/>
      <c r="HV126" s="119"/>
      <c r="HW126" s="119"/>
      <c r="HX126" s="119"/>
      <c r="HY126" s="119"/>
      <c r="HZ126" s="119"/>
      <c r="IA126" s="119"/>
      <c r="IB126" s="119"/>
      <c r="IC126" s="119"/>
      <c r="ID126" s="119"/>
      <c r="IE126" s="119"/>
      <c r="IF126" s="119"/>
      <c r="IG126" s="119"/>
      <c r="IH126" s="119"/>
      <c r="II126" s="119"/>
      <c r="IJ126" s="119"/>
      <c r="IK126" s="119"/>
      <c r="IL126" s="119"/>
      <c r="IM126" s="119"/>
      <c r="IN126" s="119"/>
      <c r="IO126" s="119"/>
      <c r="IP126" s="119"/>
      <c r="IQ126" s="119"/>
      <c r="IR126" s="119"/>
      <c r="IS126" s="119"/>
      <c r="IT126" s="119"/>
      <c r="IU126" s="119"/>
      <c r="IV126" s="119"/>
      <c r="IW126" s="119"/>
      <c r="IX126" s="119"/>
      <c r="IY126" s="119"/>
      <c r="IZ126" s="119"/>
      <c r="JA126" s="119"/>
      <c r="JB126" s="119"/>
      <c r="JC126" s="119"/>
      <c r="JD126" s="119"/>
      <c r="JE126" s="119"/>
      <c r="JF126" s="119"/>
      <c r="JG126" s="119"/>
      <c r="JH126" s="119"/>
      <c r="JI126" s="119"/>
      <c r="JJ126" s="119"/>
      <c r="JK126" s="119"/>
      <c r="JL126" s="119"/>
      <c r="JM126" s="119"/>
      <c r="JN126" s="119"/>
      <c r="JO126" s="119"/>
      <c r="JP126" s="119"/>
      <c r="JQ126" s="119"/>
      <c r="JR126" s="119"/>
      <c r="JS126" s="119"/>
      <c r="JT126" s="119"/>
      <c r="JU126" s="119"/>
      <c r="JV126" s="119"/>
      <c r="JW126" s="119"/>
      <c r="JX126" s="119"/>
      <c r="JY126" s="119"/>
      <c r="JZ126" s="119"/>
      <c r="KA126" s="119"/>
      <c r="KB126" s="119"/>
      <c r="KC126" s="119"/>
      <c r="KD126" s="119"/>
      <c r="KE126" s="119"/>
      <c r="KF126" s="119"/>
      <c r="KG126" s="119"/>
      <c r="KH126" s="119"/>
      <c r="KI126" s="119"/>
      <c r="KJ126" s="119"/>
      <c r="KK126" s="119"/>
      <c r="KL126" s="119"/>
      <c r="KM126" s="119"/>
      <c r="KN126" s="119"/>
      <c r="KO126" s="119"/>
      <c r="KP126" s="119"/>
      <c r="KQ126" s="119"/>
      <c r="KR126" s="119"/>
      <c r="KS126" s="119"/>
      <c r="KT126" s="119"/>
      <c r="KU126" s="119"/>
      <c r="KV126" s="119"/>
      <c r="KW126" s="119"/>
      <c r="KX126" s="119"/>
      <c r="KY126" s="119"/>
      <c r="KZ126" s="119"/>
      <c r="LA126" s="119"/>
      <c r="LB126" s="119"/>
      <c r="LC126" s="119"/>
      <c r="LD126" s="119"/>
      <c r="LE126" s="119"/>
      <c r="LF126" s="119"/>
      <c r="LG126" s="119"/>
      <c r="LH126" s="119"/>
      <c r="LI126" s="119"/>
      <c r="LJ126" s="119"/>
      <c r="LK126" s="119"/>
      <c r="LL126" s="119"/>
      <c r="LM126" s="119"/>
      <c r="LN126" s="119"/>
      <c r="LO126" s="119"/>
      <c r="LP126" s="119"/>
      <c r="LQ126" s="119"/>
      <c r="LR126" s="119"/>
      <c r="LS126" s="119"/>
      <c r="LT126" s="119"/>
      <c r="LU126" s="119"/>
      <c r="LV126" s="119"/>
      <c r="LW126" s="119"/>
      <c r="LX126" s="119"/>
      <c r="LY126" s="119"/>
      <c r="LZ126" s="119"/>
      <c r="MA126" s="119"/>
      <c r="MB126" s="119"/>
      <c r="MC126" s="119"/>
      <c r="MD126" s="119"/>
      <c r="ME126" s="119"/>
      <c r="MF126" s="119"/>
      <c r="MG126" s="119"/>
      <c r="MH126" s="119"/>
      <c r="MI126" s="119"/>
      <c r="MJ126" s="119"/>
      <c r="MK126" s="119"/>
      <c r="ML126" s="119"/>
      <c r="MM126" s="119"/>
      <c r="MN126" s="119"/>
      <c r="MO126" s="119"/>
      <c r="MP126" s="119"/>
      <c r="MQ126" s="119"/>
      <c r="MR126" s="119"/>
      <c r="MS126" s="119"/>
      <c r="MT126" s="119"/>
      <c r="MU126" s="119"/>
      <c r="MV126" s="119"/>
      <c r="MW126" s="119"/>
      <c r="MX126" s="119"/>
      <c r="MY126" s="119"/>
      <c r="MZ126" s="119"/>
      <c r="NA126" s="119"/>
      <c r="NB126" s="119"/>
      <c r="NC126" s="119"/>
      <c r="ND126" s="119"/>
      <c r="NE126" s="119"/>
      <c r="NF126" s="119"/>
      <c r="NG126" s="119"/>
      <c r="NH126" s="119"/>
      <c r="NI126" s="119"/>
      <c r="NJ126" s="119"/>
      <c r="NK126" s="119"/>
      <c r="NL126" s="119"/>
      <c r="NM126" s="119"/>
      <c r="NN126" s="119"/>
      <c r="NO126" s="119"/>
      <c r="NP126" s="119"/>
      <c r="NQ126" s="119"/>
      <c r="NR126" s="119"/>
      <c r="NS126" s="119"/>
      <c r="NT126" s="119"/>
      <c r="NU126" s="119"/>
      <c r="NV126" s="119"/>
      <c r="NW126" s="119"/>
      <c r="NX126" s="119"/>
      <c r="NY126" s="119"/>
      <c r="NZ126" s="119"/>
      <c r="OA126" s="119"/>
      <c r="OB126" s="119"/>
      <c r="OC126" s="119"/>
      <c r="OD126" s="119"/>
      <c r="OE126" s="119"/>
      <c r="OF126" s="119"/>
      <c r="OG126" s="119"/>
      <c r="OH126" s="119"/>
      <c r="OI126" s="119"/>
      <c r="OJ126" s="119"/>
      <c r="OK126" s="119"/>
      <c r="OL126" s="119"/>
      <c r="OM126" s="119"/>
      <c r="ON126" s="119"/>
      <c r="OO126" s="119"/>
      <c r="OP126" s="119"/>
      <c r="OQ126" s="119"/>
      <c r="OR126" s="119"/>
      <c r="OS126" s="119"/>
      <c r="OT126" s="119"/>
      <c r="OU126" s="119"/>
      <c r="OV126" s="119"/>
      <c r="OW126" s="119"/>
      <c r="OX126" s="119"/>
      <c r="OY126" s="119"/>
      <c r="OZ126" s="119"/>
      <c r="PA126" s="119"/>
      <c r="PB126" s="119"/>
      <c r="PC126" s="119"/>
      <c r="PD126" s="119"/>
      <c r="PE126" s="119"/>
      <c r="PF126" s="119"/>
      <c r="PG126" s="119"/>
      <c r="PH126" s="119"/>
      <c r="PI126" s="119"/>
      <c r="PJ126" s="119"/>
      <c r="PK126" s="119"/>
      <c r="PL126" s="119"/>
      <c r="PM126" s="119"/>
      <c r="PN126" s="119"/>
      <c r="PO126" s="119"/>
      <c r="PP126" s="119"/>
      <c r="PQ126" s="119"/>
      <c r="PR126" s="119"/>
      <c r="PS126" s="153"/>
    </row>
    <row r="127" spans="1:435" x14ac:dyDescent="0.25">
      <c r="A127" s="72"/>
      <c r="B127" s="117" t="s">
        <v>334</v>
      </c>
      <c r="C127" s="120" t="s">
        <v>240</v>
      </c>
      <c r="D127" s="88">
        <f>'Нормативы и коэффициенты МОО'!$B$6</f>
        <v>38179.43</v>
      </c>
      <c r="E127" s="88">
        <f>'Нормативы и коэффициенты МОО'!$B$7</f>
        <v>53705.98</v>
      </c>
      <c r="F127" s="88">
        <f>'Нормативы и коэффициенты МОО'!$B$8</f>
        <v>55204.57</v>
      </c>
      <c r="G127" s="88">
        <f>'Нормативы и коэффициенты МОО'!$B$9</f>
        <v>78009.87</v>
      </c>
      <c r="H127" s="88">
        <f>'Нормативы и коэффициенты МОО'!$B$10</f>
        <v>23154.491086338148</v>
      </c>
      <c r="I127" s="88">
        <f>'Нормативы и коэффициенты МОО'!$B$11</f>
        <v>4412.8</v>
      </c>
      <c r="J127" s="88">
        <f>'Нормативы и коэффициенты МОО'!$B$12</f>
        <v>5883.73</v>
      </c>
      <c r="K127" s="88">
        <f>'Нормативы и коэффициенты МОО'!$C$6</f>
        <v>10181.18</v>
      </c>
      <c r="L127" s="88">
        <f>'Нормативы и коэффициенты МОО'!$C$7</f>
        <v>14321.59</v>
      </c>
      <c r="M127" s="88">
        <f>'Нормативы и коэффициенты МОО'!$C$8</f>
        <v>14721.22</v>
      </c>
      <c r="N127" s="88">
        <f>'Нормативы и коэффициенты МОО'!$C$9</f>
        <v>48613.13</v>
      </c>
      <c r="O127" s="88">
        <f>'Нормативы и коэффициенты МОО'!$C$10</f>
        <v>0</v>
      </c>
      <c r="P127" s="88">
        <f>'Нормативы и коэффициенты МОО'!$C$11</f>
        <v>0</v>
      </c>
      <c r="Q127" s="88">
        <f>'Нормативы и коэффициенты МОО'!$C$12</f>
        <v>1569</v>
      </c>
      <c r="R127" s="88">
        <f>'Нормативы и коэффициенты МОО'!$B$17</f>
        <v>1</v>
      </c>
      <c r="S127" s="88">
        <f>'Нормативы и коэффициенты МОО'!$B$18</f>
        <v>1</v>
      </c>
      <c r="T127" s="88">
        <f>'Нормативы и коэффициенты МОО'!$B$19</f>
        <v>1</v>
      </c>
      <c r="U127" s="88">
        <f>'Нормативы и коэффициенты МОО'!$B$20</f>
        <v>1</v>
      </c>
      <c r="V127" s="88">
        <f>'Нормативы и коэффициенты МОО'!$B$21</f>
        <v>1</v>
      </c>
      <c r="W127" s="88">
        <f>'Нормативы и коэффициенты МОО'!$B$22</f>
        <v>1</v>
      </c>
      <c r="X127" s="88">
        <f>'Нормативы и коэффициенты МОО'!$C$17</f>
        <v>2.1</v>
      </c>
      <c r="Y127" s="88">
        <f>'Нормативы и коэффициенты МОО'!$C$20</f>
        <v>1</v>
      </c>
      <c r="Z127" s="88">
        <f>'Нормативы и коэффициенты МОО'!$C$21</f>
        <v>1</v>
      </c>
      <c r="AA127" s="88">
        <f>'Нормативы и коэффициенты МОО'!$C$22</f>
        <v>2.1</v>
      </c>
      <c r="AB127" s="88">
        <f>'Нормативы и коэффициенты МОО'!$D$17</f>
        <v>1.83</v>
      </c>
      <c r="AC127" s="88">
        <f>'Нормативы и коэффициенты МОО'!$D$20</f>
        <v>1</v>
      </c>
      <c r="AD127" s="88">
        <f>'Нормативы и коэффициенты МОО'!$D$21</f>
        <v>1</v>
      </c>
      <c r="AE127" s="88">
        <f>'Нормативы и коэффициенты МОО'!$D$22</f>
        <v>1.83</v>
      </c>
      <c r="AF127" s="88">
        <f>'Нормативы и коэффициенты МОО'!$E$17</f>
        <v>1.74</v>
      </c>
      <c r="AG127" s="88">
        <f>'Нормативы и коэффициенты МОО'!$E$20</f>
        <v>1</v>
      </c>
      <c r="AH127" s="88">
        <f>'Нормативы и коэффициенты МОО'!$E$21</f>
        <v>1</v>
      </c>
      <c r="AI127" s="88">
        <f>'Нормативы и коэффициенты МОО'!$E$22</f>
        <v>1.74</v>
      </c>
      <c r="AJ127" s="88">
        <f>'Нормативы и коэффициенты МОО'!$F$17</f>
        <v>1.56</v>
      </c>
      <c r="AK127" s="88">
        <f>'Нормативы и коэффициенты МОО'!$F$20</f>
        <v>1</v>
      </c>
      <c r="AL127" s="88">
        <f>'Нормативы и коэффициенты МОО'!$F$21</f>
        <v>1</v>
      </c>
      <c r="AM127" s="88">
        <f>'Нормативы и коэффициенты МОО'!$F$22</f>
        <v>1.56</v>
      </c>
      <c r="AN127" s="88">
        <f>'Нормативы и коэффициенты МОО'!$G$17</f>
        <v>1.56</v>
      </c>
      <c r="AO127" s="88">
        <f>'Нормативы и коэффициенты МОО'!$G$20</f>
        <v>1</v>
      </c>
      <c r="AP127" s="88">
        <f>'Нормативы и коэффициенты МОО'!$G$21</f>
        <v>1</v>
      </c>
      <c r="AQ127" s="88">
        <f>'Нормативы и коэффициенты МОО'!$G$22</f>
        <v>1.56</v>
      </c>
      <c r="AR127" s="88">
        <f>'Нормативы и коэффициенты МОО'!$H$17</f>
        <v>2.31</v>
      </c>
      <c r="AS127" s="88">
        <f>'Нормативы и коэффициенты МОО'!$H$20</f>
        <v>1</v>
      </c>
      <c r="AT127" s="88">
        <f>'Нормативы и коэффициенты МОО'!$H$21</f>
        <v>1</v>
      </c>
      <c r="AU127" s="88">
        <f>'Нормативы и коэффициенты МОО'!$H$22</f>
        <v>2.31</v>
      </c>
      <c r="AV127" s="88">
        <f>'Нормативы и коэффициенты МОО'!$I$17</f>
        <v>1.56</v>
      </c>
      <c r="AW127" s="88">
        <f>'Нормативы и коэффициенты МОО'!$I$20</f>
        <v>1</v>
      </c>
      <c r="AX127" s="88">
        <f>'Нормативы и коэффициенты МОО'!$I$21</f>
        <v>1</v>
      </c>
      <c r="AY127" s="88">
        <f>'Нормативы и коэффициенты МОО'!$I$22</f>
        <v>1.56</v>
      </c>
      <c r="AZ127" s="88">
        <f>'Нормативы и коэффициенты МОО'!$J$17</f>
        <v>2.64</v>
      </c>
      <c r="BA127" s="88">
        <f>'Нормативы и коэффициенты МОО'!$J$20</f>
        <v>1</v>
      </c>
      <c r="BB127" s="88">
        <f>'Нормативы и коэффициенты МОО'!$J$21</f>
        <v>1</v>
      </c>
      <c r="BC127" s="88">
        <f>'Нормативы и коэффициенты МОО'!$J$22</f>
        <v>2.64</v>
      </c>
      <c r="BD127" s="88">
        <f>'Нормативы и коэффициенты МОО'!$K$17</f>
        <v>2.31</v>
      </c>
      <c r="BE127" s="88">
        <f>'Нормативы и коэффициенты МОО'!$K$20</f>
        <v>1</v>
      </c>
      <c r="BF127" s="88">
        <f>'Нормативы и коэффициенты МОО'!$K$21</f>
        <v>1</v>
      </c>
      <c r="BG127" s="88">
        <f>'Нормативы и коэффициенты МОО'!$K$22</f>
        <v>2.31</v>
      </c>
      <c r="BH127" s="88">
        <f>'Нормативы и коэффициенты МОО'!$L$18</f>
        <v>2</v>
      </c>
      <c r="BI127" s="88">
        <f>'Нормативы и коэффициенты МОО'!$L$19</f>
        <v>2</v>
      </c>
      <c r="BJ127" s="88">
        <f>'Нормативы и коэффициенты МОО'!$L$20</f>
        <v>1</v>
      </c>
      <c r="BK127" s="88">
        <f>'Нормативы и коэффициенты МОО'!$L$21</f>
        <v>1</v>
      </c>
      <c r="BL127" s="88">
        <f>'Нормативы и коэффициенты МОО'!$L$22</f>
        <v>2</v>
      </c>
      <c r="BM127" s="88">
        <f>'Нормативы и коэффициенты МОО'!$N$17</f>
        <v>1</v>
      </c>
      <c r="BN127" s="88">
        <f>'Нормативы и коэффициенты МОО'!$N$18</f>
        <v>1</v>
      </c>
      <c r="BO127" s="88">
        <f>'Нормативы и коэффициенты МОО'!$N$19</f>
        <v>1</v>
      </c>
      <c r="BP127" s="88">
        <f>'Нормативы и коэффициенты МОО'!$N$20</f>
        <v>1</v>
      </c>
      <c r="BQ127" s="88">
        <f>'Нормативы и коэффициенты МОО'!$N$21</f>
        <v>1</v>
      </c>
      <c r="BR127" s="88">
        <f>'Нормативы и коэффициенты МОО'!$N$22</f>
        <v>1</v>
      </c>
      <c r="BS127" s="88">
        <f>'Нормативы и коэффициенты МОО'!$O$17</f>
        <v>1.2</v>
      </c>
      <c r="BT127" s="88">
        <f>'Нормативы и коэффициенты МОО'!$O$18</f>
        <v>1.2</v>
      </c>
      <c r="BU127" s="88">
        <f>'Нормативы и коэффициенты МОО'!$O$19</f>
        <v>1.2</v>
      </c>
      <c r="BV127" s="88">
        <f>'Нормативы и коэффициенты МОО'!$O$20</f>
        <v>1</v>
      </c>
      <c r="BW127" s="88">
        <f>'Нормативы и коэффициенты МОО'!$O$21</f>
        <v>1</v>
      </c>
      <c r="BX127" s="88">
        <f>'Нормативы и коэффициенты МОО'!$O$22</f>
        <v>1</v>
      </c>
      <c r="BY127" s="88">
        <f>'Нормативы и коэффициенты МОО'!$P$17</f>
        <v>1.2</v>
      </c>
      <c r="BZ127" s="88">
        <f>'Нормативы и коэффициенты МОО'!$P$18</f>
        <v>1.2</v>
      </c>
      <c r="CA127" s="88">
        <f>'Нормативы и коэффициенты МОО'!$P$19</f>
        <v>1.2</v>
      </c>
      <c r="CB127" s="88">
        <f>'Нормативы и коэффициенты МОО'!$P$20</f>
        <v>1</v>
      </c>
      <c r="CC127" s="88">
        <f>'Нормативы и коэффициенты МОО'!$P$21</f>
        <v>1</v>
      </c>
      <c r="CD127" s="88">
        <f>'Нормативы и коэффициенты МОО'!$P$22</f>
        <v>1</v>
      </c>
      <c r="CE127" s="88">
        <f>'Нормативы и коэффициенты МОО'!$Q$17</f>
        <v>1</v>
      </c>
      <c r="CF127" s="88">
        <f>'Нормативы и коэффициенты МОО'!$Q$18</f>
        <v>1</v>
      </c>
      <c r="CG127" s="88">
        <f>'Нормативы и коэффициенты МОО'!$Q$19</f>
        <v>1</v>
      </c>
      <c r="CH127" s="88">
        <f>'Нормативы и коэффициенты МОО'!$Q$20</f>
        <v>1</v>
      </c>
      <c r="CI127" s="88">
        <f>'Нормативы и коэффициенты МОО'!$Q$21</f>
        <v>1</v>
      </c>
      <c r="CJ127" s="88">
        <f>'Нормативы и коэффициенты МОО'!$Q$22</f>
        <v>1</v>
      </c>
      <c r="CK127" s="88">
        <f>'Нормативы и коэффициенты МОО'!$R$17</f>
        <v>2</v>
      </c>
      <c r="CL127" s="88">
        <f>'Нормативы и коэффициенты МОО'!$R$18</f>
        <v>2</v>
      </c>
      <c r="CM127" s="88">
        <f>'Нормативы и коэффициенты МОО'!$R$19</f>
        <v>2</v>
      </c>
      <c r="CN127" s="88">
        <f>'Нормативы и коэффициенты МОО'!$R$20</f>
        <v>2</v>
      </c>
      <c r="CO127" s="88">
        <f>'Нормативы и коэффициенты МОО'!$R$21</f>
        <v>2</v>
      </c>
      <c r="CP127" s="88">
        <f>'Нормативы и коэффициенты МОО'!$R$22</f>
        <v>2</v>
      </c>
      <c r="CQ127" s="88">
        <f>'Нормативы и коэффициенты МОО'!$S$17</f>
        <v>1</v>
      </c>
      <c r="CR127" s="88">
        <f>'Нормативы и коэффициенты МОО'!$S$18</f>
        <v>1</v>
      </c>
      <c r="CS127" s="88">
        <f>'Нормативы и коэффициенты МОО'!$S$19</f>
        <v>1</v>
      </c>
      <c r="CT127" s="88">
        <f>'Нормативы и коэффициенты МОО'!$S$20</f>
        <v>2</v>
      </c>
      <c r="CU127" s="88">
        <f>'Нормативы и коэффициенты МОО'!$S$21</f>
        <v>2</v>
      </c>
      <c r="CV127" s="88">
        <f>'Нормативы и коэффициенты МОО'!$S$22</f>
        <v>1</v>
      </c>
      <c r="CW127" s="88">
        <f>'Нормативы и коэффициенты МОО'!$T$17</f>
        <v>1</v>
      </c>
      <c r="CX127" s="88">
        <f>'Нормативы и коэффициенты МОО'!$T$18</f>
        <v>1</v>
      </c>
      <c r="CY127" s="88">
        <f>'Нормативы и коэффициенты МОО'!$T$19</f>
        <v>1</v>
      </c>
      <c r="CZ127" s="88">
        <f>'Нормативы и коэффициенты МОО'!$T$20</f>
        <v>1</v>
      </c>
      <c r="DA127" s="88">
        <f>'Нормативы и коэффициенты МОО'!$T$21</f>
        <v>1</v>
      </c>
      <c r="DB127" s="88">
        <f>'Нормативы и коэффициенты МОО'!$T$22</f>
        <v>1</v>
      </c>
      <c r="DC127" s="88">
        <f>'Нормативы и коэффициенты МОО'!$U$17</f>
        <v>1</v>
      </c>
      <c r="DD127" s="88">
        <f>'Нормативы и коэффициенты МОО'!$U$18</f>
        <v>1</v>
      </c>
      <c r="DE127" s="88">
        <f>'Нормативы и коэффициенты МОО'!$U$19</f>
        <v>1</v>
      </c>
      <c r="DF127" s="88">
        <f>'Нормативы и коэффициенты МОО'!$U$20</f>
        <v>1</v>
      </c>
      <c r="DG127" s="88">
        <f>'Нормативы и коэффициенты МОО'!$U$21</f>
        <v>1</v>
      </c>
      <c r="DH127" s="88">
        <f>'Нормативы и коэффициенты МОО'!$U$22</f>
        <v>1</v>
      </c>
      <c r="DI127" s="88">
        <f>'Нормативы и коэффициенты МОО'!$V$17</f>
        <v>1</v>
      </c>
      <c r="DJ127" s="88">
        <f>'Нормативы и коэффициенты МОО'!$V$18</f>
        <v>1</v>
      </c>
      <c r="DK127" s="88">
        <f>'Нормативы и коэффициенты МОО'!$V$19</f>
        <v>1</v>
      </c>
      <c r="DL127" s="88">
        <f>'Нормативы и коэффициенты МОО'!$V$20</f>
        <v>1</v>
      </c>
      <c r="DM127" s="88">
        <f>'Нормативы и коэффициенты МОО'!$V$21</f>
        <v>1</v>
      </c>
      <c r="DN127" s="88">
        <f>'Нормативы и коэффициенты МОО'!$V$22</f>
        <v>1</v>
      </c>
      <c r="DO127" s="177">
        <f t="shared" ref="DO127:DO138" si="2246">ROUND(DQ127*$D127*$R127*$BM127*$CE127*IF($JN127&gt;500,$CW127,IF($JN127&gt;250,$DI127,IF($JN127&gt;0,$DC127,0)))/1000,0)</f>
        <v>1756</v>
      </c>
      <c r="DP127" s="177">
        <f t="shared" ref="DP127:DP138" si="2247">ROUND(DQ127*$K127*$R127*$BM127*$CE127*IF($JN127&gt;500,$CW127,IF($JN127&gt;250,$DI127,IF($JN127&gt;0,$DC127,0)))/1000,0)</f>
        <v>468</v>
      </c>
      <c r="DQ127" s="70">
        <f>Контингент!D132</f>
        <v>46</v>
      </c>
      <c r="DR127" s="177">
        <f t="shared" ref="DR127:DR138" si="2248">ROUND(DT127*$D127*$R127*$BM127*$CE127*IF($JN127&gt;500,$CW127,IF($JN127&gt;250,$DI127,IF($JN127&gt;0,$DC127,0)))/1000,0)+ROUND(DT127*$G127*$U127*$BM127*$CE127*IF($JN127&gt;500,$CW127,IF($JN127&gt;250,$DI127,IF($JN127&gt;0,$DC127,0)))/1000,0)</f>
        <v>0</v>
      </c>
      <c r="DS127" s="177">
        <f t="shared" ref="DS127:DS138" si="2249">ROUND(DT127*$K127*$R127*$BM127*$CE127*IF($JN127&gt;500,$CW127,IF($JN127&gt;250,$DI127,IF($JN127&gt;0,$DC127,0)))/1000,0)+ROUND(DT127*$N127*$U127*$BM127*$CE127*IF($JN127&gt;500,$CW127,IF($JN127&gt;250,$DI127,IF($JN127&gt;0,$DC127,0)))/1000,0)</f>
        <v>0</v>
      </c>
      <c r="DT127" s="70">
        <f>Контингент!E132</f>
        <v>0</v>
      </c>
      <c r="DU127" s="177">
        <f t="shared" ref="DU127:DU138" si="2250">ROUND(DW127*$D127*$R127*$BY127*$CE127*IF($JN127&gt;500,$CW127,IF($JN127&gt;250,$DI127,IF($JN127&gt;0,$DC127,0)))/1000,0)</f>
        <v>0</v>
      </c>
      <c r="DV127" s="177">
        <f t="shared" ref="DV127:DV138" si="2251">ROUND(DW127*$K127*$R127*$BY127*$CE127*IF($JN127&gt;500,$CW127,IF($JN127&gt;250,$DI127,IF($JN127&gt;0,$DC127,0)))/1000,0)</f>
        <v>0</v>
      </c>
      <c r="DW127" s="70">
        <f>Контингент!AP132</f>
        <v>0</v>
      </c>
      <c r="DX127" s="177">
        <f t="shared" ref="DX127:DX138" si="2252">ROUND(DZ127*$D127*$R127*$BM127*$CK127*IF($JN127&gt;500,$CW127,IF($JN127&gt;250,$DI127,IF($JN127&gt;0,$DC127,0)))/1000,0)</f>
        <v>0</v>
      </c>
      <c r="DY127" s="177">
        <f t="shared" ref="DY127:DY138" si="2253">ROUND(DZ127*$K127*$R127*$BM127*$CK127*IF($JN127&gt;500,$CW127,IF($JN127&gt;250,$DI127,IF($JN127&gt;0,$DC127,0)))/1000,0)</f>
        <v>0</v>
      </c>
      <c r="DZ127" s="70">
        <f>Контингент!K132</f>
        <v>0</v>
      </c>
      <c r="EA127" s="177">
        <f t="shared" ref="EA127:EA138" si="2254">ROUND(EC127*$D127*$R127*$BM127*$CK127*IF($JN127&gt;500,$CW127,IF($JN127&gt;250,$DI127,IF($JN127&gt;0,$DC127,0)))/1000,0)+ROUND(EC127*$G127*$U127*$BM127*$CN127*IF($JN127&gt;500,$CW127,IF($JN127&gt;250,$DI127,IF($JN127&gt;0,$DC127,0)))/1000,0)</f>
        <v>0</v>
      </c>
      <c r="EB127" s="177">
        <f t="shared" ref="EB127:EB138" si="2255">ROUND(EC127*$K127*$R127*$BM127*$CK127*IF($JN127&gt;500,$CW127,IF($JN127&gt;250,$DI127,IF($JN127&gt;0,$DC127,0)))/1000,0)+ROUND(EC127*$N127*$U127*$BM127*$CN127*IF($JN127&gt;500,$CW127,IF($JN127&gt;250,$DI127,IF($JN127&gt;0,$DC127,0)))/1000,0)</f>
        <v>0</v>
      </c>
      <c r="EC127" s="70">
        <f>Контингент!L132</f>
        <v>0</v>
      </c>
      <c r="ED127" s="177">
        <f t="shared" ref="ED127:ED138" si="2256">ROUND(EF127*$D127*$R127*$BY127*$CK127*IF($JN127&gt;500,$CW127,IF($JN127&gt;250,$DI127,IF($JN127&gt;0,$DC127,0)))/1000,0)</f>
        <v>0</v>
      </c>
      <c r="EE127" s="177">
        <f t="shared" ref="EE127:EE138" si="2257">ROUND(EF127*$K127*$R127*$BY127*$CK127*IF($JN127&gt;500,$CW127,IF($JN127&gt;250,$DI127,IF($JN127&gt;0,$DC127,0)))/1000,0)</f>
        <v>0</v>
      </c>
      <c r="EF127" s="70">
        <f>Контингент!AT132</f>
        <v>0</v>
      </c>
      <c r="EG127" s="177">
        <f t="shared" ref="EG127:EG138" si="2258">ROUND(EI127*$D127*$X127*$BM127*$CE127*IF($JN127&gt;500,$CW127,IF($JN127&gt;250,$DI127,IF($JN127&gt;0,$DC127,0)))/1000,0)</f>
        <v>0</v>
      </c>
      <c r="EH127" s="177">
        <f t="shared" ref="EH127:EH138" si="2259">ROUND(EI127*$K127*$X127*$BM127*$CE127*IF($JN127&gt;500,$CW127,IF($JN127&gt;250,$DI127,IF($JN127&gt;0,$DC127,0)))/1000,0)</f>
        <v>0</v>
      </c>
      <c r="EI127" s="70">
        <f>Контингент!R132</f>
        <v>0</v>
      </c>
      <c r="EJ127" s="177">
        <f t="shared" ref="EJ127:EJ138" si="2260">ROUND(EL127*$D127*$AB127*$BM127*$CQ127*IF($JN127&gt;500,$CW127,IF($JN127&gt;250,$DI127,IF($JN127&gt;0,$DC127,0)))/1000,0)</f>
        <v>0</v>
      </c>
      <c r="EK127" s="177">
        <f t="shared" ref="EK127:EK138" si="2261">ROUND(EL127*$K127*$AB127*$BM127*$CQ127*IF($JN127&gt;500,$CW127,IF($JN127&gt;250,$DI127,IF($JN127&gt;0,$DC127,0)))/1000,0)</f>
        <v>0</v>
      </c>
      <c r="EL127" s="70">
        <f>Контингент!S132</f>
        <v>0</v>
      </c>
      <c r="EM127" s="177">
        <f t="shared" ref="EM127:EM138" si="2262">ROUND(EO127*$D127*$AF127*$BM127*$CE127*IF($JN127&gt;500,$CW127,IF($JN127&gt;250,$DI127,IF($JN127&gt;0,$DC127,0)))/1000,0)</f>
        <v>0</v>
      </c>
      <c r="EN127" s="177">
        <f t="shared" ref="EN127:EN138" si="2263">ROUND(EO127*$K127*$AF127*$BM127*$CE127*IF($JN127&gt;500,$CW127,IF($JN127&gt;250,$DI127,IF($JN127&gt;0,$DC127,0)))/1000,0)</f>
        <v>0</v>
      </c>
      <c r="EO127" s="70">
        <f>Контингент!T132</f>
        <v>0</v>
      </c>
      <c r="EP127" s="177">
        <f t="shared" ref="EP127:EP138" si="2264">ROUND(ER127*$D127*$AJ127*$BM127*$CQ127*IF($JN127&gt;500,$CW127,IF($JN127&gt;250,$DI127,IF($JN127&gt;0,$DC127,0)))/1000,0)</f>
        <v>0</v>
      </c>
      <c r="EQ127" s="177">
        <f t="shared" ref="EQ127:EQ138" si="2265">ROUND(ER127*$K127*$AJ127*$BM127*$CQ127*IF($JN127&gt;500,$CW127,IF($JN127&gt;250,$DI127,IF($JN127&gt;0,$DC127,0)))/1000,0)</f>
        <v>0</v>
      </c>
      <c r="ER127" s="70">
        <f>Контингент!U132</f>
        <v>0</v>
      </c>
      <c r="ES127" s="177">
        <f t="shared" ref="ES127:ES138" si="2266">ROUND(EU127*$D127*$AN127*$BM127*$CQ127*IF($JN127&gt;500,$CW127,IF($JN127&gt;250,$DI127,IF($JN127&gt;0,$DC127,0)))/1000,0)</f>
        <v>0</v>
      </c>
      <c r="ET127" s="177">
        <f t="shared" ref="ET127:ET138" si="2267">ROUND(EU127*$K127*$AN127*$BM127*$CQ127*IF($JN127&gt;500,$CW127,IF($JN127&gt;250,$DI127,IF($JN127&gt;0,$DC127,0)))/1000,0)</f>
        <v>0</v>
      </c>
      <c r="EU127" s="70">
        <f>Контингент!V132</f>
        <v>0</v>
      </c>
      <c r="EV127" s="177">
        <f t="shared" ref="EV127:EV138" si="2268">ROUND(EX127*$D127*$AR127*$BM127*$CE127*IF($JN127&gt;500,$CW127,IF($JN127&gt;250,$DI127,IF($JN127&gt;0,$DC127,0)))/1000,0)</f>
        <v>0</v>
      </c>
      <c r="EW127" s="177">
        <f t="shared" ref="EW127:EW138" si="2269">ROUND(EX127*$K127*$AR127*$BM127*$CE127*IF($JN127&gt;500,$CW127,IF($JN127&gt;250,$DI127,IF($JN127&gt;0,$DC127,0)))/1000,0)</f>
        <v>0</v>
      </c>
      <c r="EX127" s="70">
        <f>Контингент!W132</f>
        <v>0</v>
      </c>
      <c r="EY127" s="177">
        <f t="shared" ref="EY127:EY138" si="2270">ROUND(FA127*$D127*$AV127*$BM127*$CQ127*IF($JN127&gt;500,$CW127,IF($JN127&gt;250,$DI127,IF($JN127&gt;0,$DC127,0)))/1000,0)</f>
        <v>0</v>
      </c>
      <c r="EZ127" s="177">
        <f t="shared" ref="EZ127:EZ138" si="2271">ROUND(FA127*$K127*$AV127*$BM127*$CQ127*IF($JN127&gt;500,$CW127,IF($JN127&gt;250,$DI127,IF($JN127&gt;0,$DC127,0)))/1000,0)</f>
        <v>0</v>
      </c>
      <c r="FA127" s="70">
        <f>Контингент!X132</f>
        <v>0</v>
      </c>
      <c r="FB127" s="177">
        <f t="shared" ref="FB127:FB138" si="2272">ROUND(FD127*$D127*$AZ127*$BM127*$CE127*IF($JN127&gt;500,$CW127,IF($JN127&gt;250,$DI127,IF($JN127&gt;0,$DC127,0)))/1000,0)</f>
        <v>0</v>
      </c>
      <c r="FC127" s="177">
        <f t="shared" ref="FC127:FC138" si="2273">ROUND(FD127*$K127*$AZ127*$BM127*$CE127*IF($JN127&gt;500,$CW127,IF($JN127&gt;250,$DI127,IF($JN127&gt;0,$DC127,0)))/1000,0)</f>
        <v>0</v>
      </c>
      <c r="FD127" s="70">
        <f>Контингент!Y132</f>
        <v>0</v>
      </c>
      <c r="FE127" s="177">
        <f t="shared" ref="FE127:FE138" si="2274">ROUND(FG127*$D127*$BD127*$BM127*$CE127*IF($JN127&gt;500,$CW127,IF($JN127&gt;250,$DI127,IF($JN127&gt;0,$DC127,0)))/1000,0)</f>
        <v>0</v>
      </c>
      <c r="FF127" s="177">
        <f t="shared" ref="FF127:FF138" si="2275">ROUND(FG127*$K127*$BD127*$BM127*$CE127*IF($JN127&gt;500,$CW127,IF($JN127&gt;250,$DI127,IF($JN127&gt;0,$DC127,0)))/1000,0)</f>
        <v>0</v>
      </c>
      <c r="FG127" s="70">
        <f>Контингент!Z132</f>
        <v>0</v>
      </c>
      <c r="FH127" s="177">
        <f t="shared" ref="FH127:FH138" si="2276">ROUND(FJ127*$D127*$X127*$BM127*$CE127*IF($JN127&gt;500,$CW127,IF($JN127&gt;250,$DI127,IF($JN127&gt;0,$DC127,0)))/1000,0)+ROUND(FJ127*$G127*$BJ127*$BM127*$CN127*IF($JN127&gt;500,$CW127,IF($JN127&gt;250,$DI127,IF($JN127&gt;0,$DC127,0)))/1000,0)</f>
        <v>0</v>
      </c>
      <c r="FI127" s="177">
        <f t="shared" ref="FI127:FI138" si="2277">ROUND(FJ127*$K127*$X127*$BM127*$CE127*IF($JN127&gt;500,$CW127,IF($JN127&gt;250,$DI127,IF($JN127&gt;0,$DC127,0)))/1000,0)+ROUND(FJ127*$N127*$BJ127*$BM127*$CN127*IF($JN127&gt;500,$CW127,IF($JN127&gt;250,$DI127,IF($JN127&gt;0,$DC127,0)))/1000,0)</f>
        <v>0</v>
      </c>
      <c r="FJ127" s="70">
        <f>Контингент!AB132</f>
        <v>0</v>
      </c>
      <c r="FK127" s="177">
        <f t="shared" ref="FK127:FK138" si="2278">ROUND(FM127*$D127*$AB127*$BM127*$CQ127*IF($JN127&gt;500,$CW127,IF($JN127&gt;250,$DI127,IF($JN127&gt;0,$DC127,0)))/1000,0)+ROUND(FM127*$G127*$BJ127*$BM127*$CT127*IF($JN127&gt;500,$CW127,IF($JN127&gt;250,$DI127,IF($JN127&gt;0,$DC127,0)))/1000,0)</f>
        <v>0</v>
      </c>
      <c r="FL127" s="177">
        <f t="shared" ref="FL127:FL138" si="2279">ROUND(FM127*$K127*$AB127*$BM127*$CQ127*IF($JN127&gt;500,$CW127,IF($JN127&gt;250,$DI127,IF($JN127&gt;0,$DC127,0)))/1000,0)+ROUND(FM127*$N127*$BJ127*$BM127*$CT127*IF($JN127&gt;500,$CW127,IF($JN127&gt;250,$DI127,IF($JN127&gt;0,$DC127,0)))/1000,0)</f>
        <v>0</v>
      </c>
      <c r="FM127" s="70">
        <f>Контингент!AC132</f>
        <v>0</v>
      </c>
      <c r="FN127" s="177">
        <f t="shared" ref="FN127:FN138" si="2280">ROUND(FP127*$D127*$AF127*$BM127*$CE127*IF($JN127&gt;500,$CW127,IF($JN127&gt;250,$DI127,IF($JN127&gt;0,$DC127,0)))/1000,0)+ROUND(FP127*$G127*$BJ127*$BM127*$CN127*IF($JN127&gt;500,$CW127,IF($JN127&gt;250,$DI127,IF($JN127&gt;0,$DC127,0)))/1000,0)</f>
        <v>0</v>
      </c>
      <c r="FO127" s="177">
        <f t="shared" ref="FO127:FO138" si="2281">ROUND(FP127*$K127*$AF127*$BM127*$CE127*IF($JN127&gt;500,$CW127,IF($JN127&gt;250,$DI127,IF($JN127&gt;0,$DC127,0)))/1000,0)+ROUND(FP127*$N127*$BJ127*$BM127*$CN127*IF($JN127&gt;500,$CW127,IF($JN127&gt;250,$DI127,IF($JN127&gt;0,$DC127,0)))/1000,0)</f>
        <v>0</v>
      </c>
      <c r="FP127" s="70">
        <f>Контингент!AD132</f>
        <v>0</v>
      </c>
      <c r="FQ127" s="177">
        <f t="shared" ref="FQ127:FQ138" si="2282">ROUND(FS127*$D127*$AJ127*$BM127*$CQ127*IF($JN127&gt;500,$CW127,IF($JN127&gt;250,$DI127,IF($JN127&gt;0,$DC127,0)))/1000,0)+ROUND(FS127*$G127*$BJ127*$BM127*$CT127*IF($JN127&gt;500,$CW127,IF($JN127&gt;250,$DI127,IF($JN127&gt;0,$DC127,0)))/1000,0)</f>
        <v>0</v>
      </c>
      <c r="FR127" s="177">
        <f t="shared" ref="FR127:FR138" si="2283">ROUND(FS127*$K127*$AJ127*$BM127*$CQ127*IF($JN127&gt;500,$CW127,IF($JN127&gt;250,$DI127,IF($JN127&gt;0,$DC127,0)))/1000,0)+ROUND(FS127*$N127*$BJ127*$BM127*$CT127*IF($JN127&gt;500,$CW127,IF($JN127&gt;250,$DI127,IF($JN127&gt;0,$DC127,0)))/1000,0)</f>
        <v>0</v>
      </c>
      <c r="FS127" s="70">
        <f>Контингент!AE132</f>
        <v>0</v>
      </c>
      <c r="FT127" s="177">
        <f t="shared" ref="FT127:FT138" si="2284">ROUND(FV127*$D127*$AN127*$BM127*$CQ127*IF($JN127&gt;500,$CW127,IF($JN127&gt;250,$DI127,IF($JN127&gt;0,$DC127,0)))/1000,0)+ROUND(FV127*$G127*$BJ127*$BM127*$CT127*IF($JN127&gt;500,$CW127,IF($JN127&gt;250,$DI127,IF($JN127&gt;0,$DC127,0)))/1000,0)</f>
        <v>0</v>
      </c>
      <c r="FU127" s="177">
        <f t="shared" ref="FU127:FU138" si="2285">ROUND(FV127*$K127*$AN127*$BM127*$CQ127*IF($JN127&gt;500,$CW127,IF($JN127&gt;250,$DI127,IF($JN127&gt;0,$DC127,0)))/1000,0)+ROUND(FV127*$N127*$BJ127*$BM127*$CT127*IF($JN127&gt;500,$CW127,IF($JN127&gt;250,$DI127,IF($JN127&gt;0,$DC127,0)))/1000,0)</f>
        <v>0</v>
      </c>
      <c r="FV127" s="70">
        <f>Контингент!AF132</f>
        <v>0</v>
      </c>
      <c r="FW127" s="177">
        <f t="shared" ref="FW127:FW138" si="2286">ROUND(FY127*$D127*$AR127*$BM127*$CE127*IF($JN127&gt;500,$CW127,IF($JN127&gt;250,$DI127,IF($JN127&gt;0,$DC127,0)))/1000,0)+ROUND(FY127*$G127*$BJ127*$BM127*$CN127*IF($JN127&gt;500,$CW127,IF($JN127&gt;250,$DI127,IF($JN127&gt;0,$DC127,0)))/1000,0)</f>
        <v>0</v>
      </c>
      <c r="FX127" s="177">
        <f t="shared" ref="FX127:FX138" si="2287">ROUND(FY127*$K127*$AR127*$BM127*$CE127*IF($JN127&gt;500,$CW127,IF($JN127&gt;250,$DI127,IF($JN127&gt;0,$DC127,0)))/1000,0)+ROUND(FY127*$N127*$BJ127*$BM127*$CN127*IF($JN127&gt;500,$CW127,IF($JN127&gt;250,$DI127,IF($JN127&gt;0,$DC127,0)))/1000,0)</f>
        <v>0</v>
      </c>
      <c r="FY127" s="70">
        <f>Контингент!AG132</f>
        <v>0</v>
      </c>
      <c r="FZ127" s="177">
        <f t="shared" ref="FZ127:FZ138" si="2288">ROUND(GB127*$D127*$AV127*$BM127*$CQ127*IF($JN127&gt;500,$CW127,IF($JN127&gt;250,$DI127,IF($JN127&gt;0,$DC127,0)))/1000,0)+ROUND(GB127*$G127*$BJ127*$BM127*$CT127*IF($JN127&gt;500,$CW127,IF($JN127&gt;250,$DI127,IF($JN127&gt;0,$DC127,0)))/1000,0)</f>
        <v>0</v>
      </c>
      <c r="GA127" s="177">
        <f t="shared" ref="GA127:GA138" si="2289">ROUND(GB127*$K127*$AV127*$BM127*$CQ127*IF($JN127&gt;500,$CW127,IF($JN127&gt;250,$DI127,IF($JN127&gt;0,$DC127,0)))/1000,0)+ROUND(GB127*$N127*$BJ127*$BM127*$CT127*IF($JN127&gt;500,$CW127,IF($JN127&gt;250,$DI127,IF($JN127&gt;0,$DC127,0)))/1000,0)</f>
        <v>0</v>
      </c>
      <c r="GB127" s="70">
        <f>Контингент!AH132</f>
        <v>0</v>
      </c>
      <c r="GC127" s="177">
        <f t="shared" ref="GC127:GC138" si="2290">ROUND(GE127*$D127*$AZ127*$BM127*$CE127*IF($JN127&gt;500,$CW127,IF($JN127&gt;250,$DI127,IF($JN127&gt;0,$DC127,0)))/1000,0)+ROUND(GE127*$G127*$BJ127*$BM127*$CN127*IF($JN127&gt;500,$CW127,IF($JN127&gt;250,$DI127,IF($JN127&gt;0,$DC127,0)))/1000,0)</f>
        <v>0</v>
      </c>
      <c r="GD127" s="177">
        <f t="shared" ref="GD127:GD138" si="2291">ROUND(GE127*$K127*$AZ127*$BM127*$CE127*IF($JN127&gt;500,$CW127,IF($JN127&gt;250,$DI127,IF($JN127&gt;0,$DC127,0)))/1000,0)+ROUND(GE127*$N127*$BJ127*$BM127*$CN127*IF($JN127&gt;500,$CW127,IF($JN127&gt;250,$DI127,IF($JN127&gt;0,$DC127,0)))/1000,0)</f>
        <v>0</v>
      </c>
      <c r="GE127" s="70">
        <f>Контингент!AI132</f>
        <v>0</v>
      </c>
      <c r="GF127" s="177">
        <f t="shared" ref="GF127:GF138" si="2292">ROUND(GH127*$D127*$BD127*$BM127*$CE127*IF($JN127&gt;500,$CW127,IF($JN127&gt;250,$DI127,IF($JN127&gt;0,$DC127,0)))/1000,0)+ROUND(GH127*$G127*$BJ127*$BM127*$CN127*IF($JN127&gt;500,$CW127,IF($JN127&gt;250,$DI127,IF($JN127&gt;0,$DC127,0)))/1000,0)</f>
        <v>0</v>
      </c>
      <c r="GG127" s="177">
        <f t="shared" ref="GG127:GG138" si="2293">ROUND(GH127*$K127*$BD127*$BM127*$CE127*IF($JN127&gt;500,$CW127,IF($JN127&gt;250,$DI127,IF($JN127&gt;0,$DC127,0)))/1000,0)+ROUND(GH127*$N127*$BJ127*$BM127*$CN127*IF($JN127&gt;500,$CW127,IF($JN127&gt;250,$DI127,IF($JN127&gt;0,$DC127,0)))/1000,0)</f>
        <v>0</v>
      </c>
      <c r="GH127" s="70">
        <f>Контингент!AJ132</f>
        <v>0</v>
      </c>
      <c r="GI127" s="177">
        <f t="shared" ref="GI127:GI138" si="2294">ROUND(GK127*$D127*$X127*$BY127*$CE127*IF($JN127&gt;500,$CW127,IF($JN127&gt;250,$DI127,IF($JN127&gt;0,$DC127,0)))/1000,0)</f>
        <v>0</v>
      </c>
      <c r="GJ127" s="177">
        <f t="shared" ref="GJ127:GJ138" si="2295">ROUND(GK127*$K127*$X127*$BY127*$CE127*IF($JN127&gt;500,$CW127,IF($JN127&gt;250,$DI127,IF($JN127&gt;0,$DC127,0)))/1000,0)</f>
        <v>0</v>
      </c>
      <c r="GK127" s="70">
        <f>Контингент!AX132</f>
        <v>0</v>
      </c>
      <c r="GL127" s="177">
        <f t="shared" ref="GL127:GL138" si="2296">ROUND(GN127*$D127*$AB127*$BY127*$CQ127*IF($JN127&gt;500,$CW127,IF($JN127&gt;250,$DI127,IF($JN127&gt;0,$DC127,0)))/1000,0)</f>
        <v>0</v>
      </c>
      <c r="GM127" s="177">
        <f t="shared" ref="GM127:GM138" si="2297">ROUND(GN127*$K127*$AB127*$BY127*$CQ127*IF($JN127&gt;500,$CW127,IF($JN127&gt;250,$DI127,IF($JN127&gt;0,$DC127,0)))/1000,0)</f>
        <v>0</v>
      </c>
      <c r="GN127" s="70">
        <f>Контингент!AY132</f>
        <v>0</v>
      </c>
      <c r="GO127" s="177">
        <f t="shared" ref="GO127:GO138" si="2298">ROUND(GQ127*$D127*$AF127*$BY127*$CE127*IF($JN127&gt;500,$CW127,IF($JN127&gt;250,$DI127,IF($JN127&gt;0,$DC127,0)))/1000,0)</f>
        <v>0</v>
      </c>
      <c r="GP127" s="177">
        <f t="shared" ref="GP127:GP138" si="2299">ROUND(GQ127*$K127*$AF127*$BY127*$CE127*IF($JN127&gt;500,$CW127,IF($JN127&gt;250,$DI127,IF($JN127&gt;0,$DC127,0)))/1000,0)</f>
        <v>0</v>
      </c>
      <c r="GQ127" s="70">
        <f>Контингент!AZ132</f>
        <v>0</v>
      </c>
      <c r="GR127" s="177">
        <f t="shared" ref="GR127:GR138" si="2300">ROUND(GT127*$D127*$AJ127*$BY127*$CQ127*IF($JN127&gt;500,$CW127,IF($JN127&gt;250,$DI127,IF($JN127&gt;0,$DC127,0)))/1000,0)</f>
        <v>0</v>
      </c>
      <c r="GS127" s="177">
        <f t="shared" ref="GS127:GS138" si="2301">ROUND(GT127*$K127*$AJ127*$BY127*$CQ127*IF($JN127&gt;500,$CW127,IF($JN127&gt;250,$DI127,IF($JN127&gt;0,$DC127,0)))/1000,0)</f>
        <v>0</v>
      </c>
      <c r="GT127" s="70">
        <f>Контингент!BA132</f>
        <v>0</v>
      </c>
      <c r="GU127" s="177">
        <f t="shared" ref="GU127:GU138" si="2302">ROUND(GW127*$D127*$AN127*$BY127*$CQ127*IF($JN127&gt;500,$CW127,IF($JN127&gt;250,$DI127,IF($JN127&gt;0,$DC127,0)))/1000,0)</f>
        <v>0</v>
      </c>
      <c r="GV127" s="177">
        <f t="shared" ref="GV127:GV138" si="2303">ROUND(GW127*$K127*$AN127*$BY127*$CQ127*IF($JN127&gt;500,$CW127,IF($JN127&gt;250,$DI127,IF($JN127&gt;0,$DC127,0)))/1000,0)</f>
        <v>0</v>
      </c>
      <c r="GW127" s="70">
        <f>Контингент!BB132</f>
        <v>0</v>
      </c>
      <c r="GX127" s="177">
        <f t="shared" ref="GX127:GX138" si="2304">ROUND(GZ127*$D127*$AR127*$BY127*$CE127*IF($JN127&gt;500,$CW127,IF($JN127&gt;250,$DI127,IF($JN127&gt;0,$DC127,0)))/1000,0)</f>
        <v>0</v>
      </c>
      <c r="GY127" s="177">
        <f t="shared" ref="GY127:GY138" si="2305">ROUND(GZ127*$K127*$AR127*$BY127*$CE127*IF($JN127&gt;500,$CW127,IF($JN127&gt;250,$DI127,IF($JN127&gt;0,$DC127,0)))/1000,0)</f>
        <v>0</v>
      </c>
      <c r="GZ127" s="70">
        <f>Контингент!BC132</f>
        <v>0</v>
      </c>
      <c r="HA127" s="177">
        <f t="shared" ref="HA127:HA138" si="2306">ROUND(HC127*$D127*$AV127*$BY127*$CQ127*IF($JN127&gt;500,$CW127,IF($JN127&gt;250,$DI127,IF($JN127&gt;0,$DC127,0)))/1000,0)</f>
        <v>0</v>
      </c>
      <c r="HB127" s="177">
        <f t="shared" ref="HB127:HB138" si="2307">ROUND(HC127*$K127*$AV127*$BY127*$CQ127*IF($JN127&gt;500,$CW127,IF($JN127&gt;250,$DI127,IF($JN127&gt;0,$DC127,0)))/1000,0)</f>
        <v>0</v>
      </c>
      <c r="HC127" s="70">
        <f>Контингент!BD132</f>
        <v>0</v>
      </c>
      <c r="HD127" s="177">
        <f t="shared" ref="HD127:HD138" si="2308">ROUND(HF127*$D127*$AZ127*$BY127*$CE127*IF($JN127&gt;500,$CW127,IF($JN127&gt;250,$DI127,IF($JN127&gt;0,$DC127,0)))/1000,0)</f>
        <v>0</v>
      </c>
      <c r="HE127" s="177">
        <f t="shared" ref="HE127:HE138" si="2309">ROUND(HF127*$K127*$AZ127*$BY127*$CE127*IF($JN127&gt;500,$CW127,IF($JN127&gt;250,$DI127,IF($JN127&gt;0,$DC127,0)))/1000,0)</f>
        <v>0</v>
      </c>
      <c r="HF127" s="70">
        <f>Контингент!BE132</f>
        <v>0</v>
      </c>
      <c r="HG127" s="177">
        <f t="shared" ref="HG127:HG138" si="2310">ROUND(HI127*$D127*$BD127*$BY127*$CE127*IF($JN127&gt;500,$CW127,IF($JN127&gt;250,$DI127,IF($JN127&gt;0,$DC127,0)))/1000,0)</f>
        <v>0</v>
      </c>
      <c r="HH127" s="177">
        <f t="shared" ref="HH127:HH138" si="2311">ROUND(HI127*$K127*$BD127*$BY127*$CE127*IF($JN127&gt;500,$CW127,IF($JN127&gt;250,$DI127,IF($JN127&gt;0,$DC127,0)))/1000,0)</f>
        <v>0</v>
      </c>
      <c r="HI127" s="70">
        <f>Контингент!BF132</f>
        <v>0</v>
      </c>
      <c r="HJ127" s="177">
        <f t="shared" ref="HJ127:HJ138" si="2312">ROUND(HL127*$E127*$S127*$BN127*$CF127*IF($JN127&gt;500,$CX127,IF($JN127&gt;250,$DJ127,IF($JN127&gt;0,$DD127,0)))/1000,0)</f>
        <v>1933</v>
      </c>
      <c r="HK127" s="177">
        <f t="shared" ref="HK127:HK138" si="2313">ROUND(HL127*$L127*$S127*$BN127*$CF127*IF($JN127&gt;500,$CX127,IF($JN127&gt;250,$DJ127,IF($JN127&gt;0,$DD127,0)))/1000,0)</f>
        <v>516</v>
      </c>
      <c r="HL127" s="70">
        <f>Контингент!F132</f>
        <v>36</v>
      </c>
      <c r="HM127" s="177">
        <f t="shared" ref="HM127:HM138" si="2314">ROUND(HO127*$E127*$S127*$BN127*$CF127*IF($JN127&gt;500,$CX127,IF($JN127&gt;250,$DJ127,IF($JN127&gt;0,$DD127,0)))/1000,0)+ROUND(HO127*$G127*$U127*$BN127*$CF127*IF($JN127&gt;500,$CX127,IF($JN127&gt;250,$DJ127,IF($JN127&gt;0,$DD127,0)))/1000,0)</f>
        <v>0</v>
      </c>
      <c r="HN127" s="177">
        <f t="shared" ref="HN127:HN138" si="2315">ROUND(HO127*$L127*$S127*$BN127*$CF127*IF($JN127&gt;500,$CX127,IF($JN127&gt;250,$DJ127,IF($JN127&gt;0,$DD127,0)))/1000,0)+ROUND(HO127*$N127*$U127*$BN127*$CF127*IF($JN127&gt;500,$CX127,IF($JN127&gt;250,$DJ127,IF($JN127&gt;0,$DD127,0)))/1000,0)</f>
        <v>0</v>
      </c>
      <c r="HO127" s="70">
        <f>Контингент!G132</f>
        <v>0</v>
      </c>
      <c r="HP127" s="177">
        <f t="shared" ref="HP127:HP138" si="2316">ROUND(HR127*$E127*$S127*$BZ127*$CF127*IF($JN127&gt;500,$CX127,IF($JN127&gt;250,$DJ127,IF($JN127&gt;0,$DD127,0)))/1000,0)</f>
        <v>0</v>
      </c>
      <c r="HQ127" s="177">
        <f t="shared" ref="HQ127:HQ138" si="2317">ROUND(HR127*$L127*$S127*$BZ127*$CF127*IF($JN127&gt;500,$CX127,IF($JN127&gt;250,$DJ127,IF($JN127&gt;0,$DD127,0)))/1000,0)</f>
        <v>0</v>
      </c>
      <c r="HR127" s="70">
        <f>Контингент!AQ132</f>
        <v>0</v>
      </c>
      <c r="HS127" s="177">
        <f t="shared" ref="HS127:HS138" si="2318">ROUND(HU127*$E127*$S127*$BN127*$CL127*IF($JN127&gt;500,$CX127,IF($JN127&gt;250,$DJ127,IF($JN127&gt;0,$DD127,0)))/1000,0)</f>
        <v>0</v>
      </c>
      <c r="HT127" s="177">
        <f t="shared" ref="HT127:HT138" si="2319">ROUND(HU127*$L127*$S127*$BN127*$CL127*IF($JN127&gt;500,$CX127,IF($JN127&gt;250,$DJ127,IF($JN127&gt;0,$DD127,0)))/1000,0)</f>
        <v>0</v>
      </c>
      <c r="HU127" s="70">
        <f>Контингент!M132</f>
        <v>0</v>
      </c>
      <c r="HV127" s="177">
        <f t="shared" ref="HV127:HV138" si="2320">ROUND(HX127*$E127*$S127*$BN127*$CL127*IF($JN127&gt;500,$CX127,IF($JN127&gt;250,$DJ127,IF($JN127&gt;0,$DD127,0)))/1000,0)+ROUND(HX127*$G127*$U127*$BN127*$CN127*IF($JN127&gt;500,$CX127,IF($JN127&gt;250,$DJ127,IF($JN127&gt;0,$DD127,0)))/1000,0)</f>
        <v>0</v>
      </c>
      <c r="HW127" s="177">
        <f t="shared" ref="HW127:HW138" si="2321">ROUND(HX127*$L127*$S127*$BN127*$CL127*IF($JN127&gt;500,$CX127,IF($JN127&gt;250,$DJ127,IF($JN127&gt;0,$DD127,0)))/1000,0)+ROUND(HX127*$N127*$U127*$BN127*$CN127*IF($JN127&gt;500,$CX127,IF($JN127&gt;250,$DJ127,IF($JN127&gt;0,$DD127,0)))/1000,0)</f>
        <v>0</v>
      </c>
      <c r="HX127" s="70">
        <f>Контингент!N132</f>
        <v>0</v>
      </c>
      <c r="HY127" s="177">
        <f t="shared" ref="HY127:HY138" si="2322">ROUND(IA127*$E127*$S127*$BZ127*$CL127*IF($JN127&gt;500,$CX127,IF($JN127&gt;250,$DJ127,IF($JN127&gt;0,$DD127,0)))/1000,0)</f>
        <v>0</v>
      </c>
      <c r="HZ127" s="177">
        <f t="shared" ref="HZ127:HZ138" si="2323">ROUND(IA127*$L127*$S127*$BZ127*$CL127*IF($JN127&gt;500,$CX127,IF($JN127&gt;250,$DJ127,IF($JN127&gt;0,$DD127,0)))/1000,0)</f>
        <v>0</v>
      </c>
      <c r="IA127" s="70">
        <f>Контингент!AU132</f>
        <v>0</v>
      </c>
      <c r="IB127" s="177">
        <f t="shared" ref="IB127:IB138" si="2324">ROUND(ID127*$E127*$BH127*$BN127*$CR127*IF($JN127&gt;500,$CX127,IF($JN127&gt;250,$DJ127,IF($JN127&gt;0,$DD127,0)))/1000,0)</f>
        <v>0</v>
      </c>
      <c r="IC127" s="177">
        <f t="shared" ref="IC127:IC138" si="2325">ROUND(ID127*$L127*$BH127*$BN127*$CR127*IF($JN127&gt;500,$CX127,IF($JN127&gt;250,$DJ127,IF($JN127&gt;0,$DD127,0)))/1000,0)</f>
        <v>0</v>
      </c>
      <c r="ID127" s="70">
        <f>Контингент!AL132</f>
        <v>0</v>
      </c>
      <c r="IE127" s="177">
        <f t="shared" ref="IE127:IE138" si="2326">ROUND(IG127*$E127*$BH127*$BN127*$CR127*IF($JN127&gt;500,$CX127,IF($JN127&gt;250,$DJ127,IF($JN127&gt;0,$DD127,0)))/1000,0)+ROUND(IG127*$G127*$BJ127*$BN127*$CT127*IF($JN127&gt;500,$CX127,IF($JN127&gt;250,$DJ127,IF($JN127&gt;0,$DD127,0)))/1000,0)</f>
        <v>0</v>
      </c>
      <c r="IF127" s="177">
        <f t="shared" ref="IF127:IF138" si="2327">ROUND(IG127*$L127*$BH127*$BN127*$CR127*IF($JN127&gt;500,$CX127,IF($JN127&gt;250,$DJ127,IF($JN127&gt;0,$DD127,0)))/1000,0)+ROUND(IG127*$N127*$BJ127*$BN127*$CT127*IF($JN127&gt;500,$CX127,IF($JN127&gt;250,$DJ127,IF($JN127&gt;0,$DD127,0)))/1000,0)</f>
        <v>0</v>
      </c>
      <c r="IG127" s="70">
        <f>Контингент!AM132</f>
        <v>0</v>
      </c>
      <c r="IH127" s="177">
        <f t="shared" ref="IH127:IH138" si="2328">ROUND(IJ127*$E127*$BH127*$BZ127*$CR127*IF($JN127&gt;500,$CX127,IF($JN127&gt;250,$DJ127,IF($JN127&gt;0,$DD127,0)))/1000,0)</f>
        <v>0</v>
      </c>
      <c r="II127" s="177">
        <f t="shared" ref="II127:II138" si="2329">ROUND(IJ127*$L127*$BH127*$BZ127*$CR127*IF($JN127&gt;500,$CX127,IF($JN127&gt;250,$DJ127,IF($JN127&gt;0,$DD127,0)))/1000,0)</f>
        <v>0</v>
      </c>
      <c r="IJ127" s="70">
        <f>Контингент!BH132</f>
        <v>0</v>
      </c>
      <c r="IK127" s="177">
        <f t="shared" ref="IK127:IK138" si="2330">ROUND(IM127*$F127*$T127*$BO127*$CG127*IF($JN127&gt;500,$CY127,IF($JN127&gt;250,$DK127,IF($JN127&gt;0,$DE127,0)))/1000,0)</f>
        <v>276</v>
      </c>
      <c r="IL127" s="177">
        <f t="shared" ref="IL127:IL138" si="2331">ROUND(IM127*$M127*$T127*$BO127*$CG127*IF($JN127&gt;500,$CY127,IF($JN127&gt;250,$DK127,IF($JN127&gt;0,$DE127,0)))/1000,0)</f>
        <v>74</v>
      </c>
      <c r="IM127" s="70">
        <f>Контингент!H132+Контингент!I132</f>
        <v>5</v>
      </c>
      <c r="IN127" s="177">
        <f t="shared" ref="IN127:IN138" si="2332">ROUND(IP127*$F127*$T127*$BO127*$CG127*IF($JN127&gt;500,$CY127,IF($JN127&gt;250,$DK127,IF($JN127&gt;0,$DE127,0)))/1000,0)+ROUND(IP127*$G127*$U127*$BO127*$CG127*IF($JN127&gt;500,$CY127,IF($JN127&gt;250,$DK127,IF($JN127&gt;0,$DE127,0)))/1000,0)</f>
        <v>0</v>
      </c>
      <c r="IO127" s="177">
        <f t="shared" ref="IO127:IO138" si="2333">ROUND(IP127*$M127*$T127*$BO127*$CG127*IF($JN127&gt;500,$CY127,IF($JN127&gt;250,$DK127,IF($JN127&gt;0,$DE127,0)))/1000,0)+ROUND(IP127*$N127*$U127*$BO127*$CG127*IF($JN127&gt;500,$CY127,IF($JN127&gt;250,$DK127,IF($JN127&gt;0,$DE127,0)))/1000,0)</f>
        <v>0</v>
      </c>
      <c r="IP127" s="70">
        <f>Контингент!J132</f>
        <v>0</v>
      </c>
      <c r="IQ127" s="177">
        <f t="shared" ref="IQ127:IQ138" si="2334">ROUND(IS127*$F127*$T127*$CA127*$CG127*IF($JN127&gt;500,$CY127,IF($JN127&gt;250,$DK127,IF($JN127&gt;0,$DE127,0)))/1000,0)</f>
        <v>0</v>
      </c>
      <c r="IR127" s="177">
        <f t="shared" ref="IR127:IR138" si="2335">ROUND(IS127*$M127*$T127*$CA127*$CG127*IF($JN127&gt;500,$CY127,IF($JN127&gt;250,$DK127,IF($JN127&gt;0,$DE127,0)))/1000,0)</f>
        <v>0</v>
      </c>
      <c r="IS127" s="70">
        <f>Контингент!AR132+Контингент!AS132</f>
        <v>0</v>
      </c>
      <c r="IT127" s="177">
        <f t="shared" ref="IT127:IT138" si="2336">ROUND(IV127*$F127*$T127*$BO127*$CM127*IF($JN127&gt;500,$CY127,IF($JN127&gt;250,$DK127,IF($JN127&gt;0,$DE127,0)))/1000,0)</f>
        <v>0</v>
      </c>
      <c r="IU127" s="177">
        <f t="shared" ref="IU127:IU138" si="2337">ROUND(IV127*$M127*$T127*$BO127*$CM127*IF($JN127&gt;500,$CY127,IF($JN127&gt;250,$DK127,IF($JN127&gt;0,$DE127,0)))/1000,0)</f>
        <v>0</v>
      </c>
      <c r="IV127" s="70">
        <f>Контингент!O132+Контингент!P132</f>
        <v>0</v>
      </c>
      <c r="IW127" s="177">
        <f t="shared" ref="IW127:IW138" si="2338">ROUND(IY127*$F127*$T127*$BO127*$CM127*IF($JN127&gt;500,$CY127,IF($JN127&gt;250,$DK127,IF($JN127&gt;0,$DE127,0)))/1000,0)+ROUND(IY127*$G127*$U127*$BO127*$CM127*IF($JN127&gt;500,$CY127,IF($JN127&gt;250,$DK127,IF($JN127&gt;0,$DE127,0)))/1000,0)</f>
        <v>0</v>
      </c>
      <c r="IX127" s="177">
        <f t="shared" ref="IX127:IX138" si="2339">ROUND(IY127*$M127*$T127*$BO127*$CM127*IF($JN127&gt;500,$CY127,IF($JN127&gt;250,$DK127,IF($JN127&gt;0,$DE127,0)))/1000,0)+ROUND(IY127*$N127*$U127*$BO127*$CM127*IF($JN127&gt;500,$CY127,IF($JN127&gt;250,$DK127,IF($JN127&gt;0,$DE127,0)))/1000,0)</f>
        <v>0</v>
      </c>
      <c r="IY127" s="70">
        <f>Контингент!Q132</f>
        <v>0</v>
      </c>
      <c r="IZ127" s="177">
        <f t="shared" ref="IZ127:IZ138" si="2340">ROUND(JB127*$F127*$T127*$CA127*$CM127*IF($JN127&gt;500,$CY127,IF($JN127&gt;250,$DK127,IF($JN127&gt;0,$DE127,0)))/1000,0)</f>
        <v>0</v>
      </c>
      <c r="JA127" s="177">
        <f t="shared" ref="JA127:JA138" si="2341">ROUND(JB127*$M127*$T127*$CA127*$CM127*IF($JN127&gt;500,$CY127,IF($JN127&gt;250,$DK127,IF($JN127&gt;0,$DE127,0)))/1000,0)</f>
        <v>0</v>
      </c>
      <c r="JB127" s="70">
        <f>Контингент!AV132+Контингент!AW132</f>
        <v>0</v>
      </c>
      <c r="JC127" s="177">
        <f t="shared" ref="JC127:JC138" si="2342">ROUND(JE127*$F127*$BI127*$BO127*$CG127*IF($JN127&gt;500,$CY127,IF($JN127&gt;250,$DK127,IF($JN127&gt;0,$DE127,0)))/1000,0)</f>
        <v>0</v>
      </c>
      <c r="JD127" s="177">
        <f t="shared" ref="JD127:JD138" si="2343">ROUND(JE127*$M127*$BI127*$BO127*$CG127*IF($JN127&gt;500,$CY127,IF($JN127&gt;250,$DK127,IF($JN127&gt;0,$DE127,0)))/1000,0)</f>
        <v>0</v>
      </c>
      <c r="JE127" s="70">
        <f>Контингент!AN132</f>
        <v>0</v>
      </c>
      <c r="JF127" s="177">
        <f t="shared" ref="JF127:JF138" si="2344">ROUND(JH127*$F127*$BI127*$BO127*$CS127*IF($JN127&gt;500,$CY127,IF($JN127&gt;250,$DK127,IF($JN127&gt;0,$DE127,0)))/1000,0)+ROUND(JH127*$G127*$BJ127*$BO127*$CT127*IF($JN127&gt;500,$CY127,IF($JN127&gt;250,$DK127,IF($JN127&gt;0,$DE127,0)))/1000,0)</f>
        <v>0</v>
      </c>
      <c r="JG127" s="177">
        <f t="shared" ref="JG127:JG138" si="2345">ROUND(JH127*$M127*$BI127*$BO127*$CS127*IF($JN127&gt;500,$CY127,IF($JN127&gt;250,$DK127,IF($JN127&gt;0,$DE127,0)))/1000,0)+ROUND(JH127*$N127*$BJ127*$BO127*$CT127*IF($JN127&gt;500,$CY127,IF($JN127&gt;250,$DK127,IF($JN127&gt;0,$DE127,0)))/1000,0)</f>
        <v>0</v>
      </c>
      <c r="JH127" s="70">
        <f>Контингент!AO132</f>
        <v>0</v>
      </c>
      <c r="JI127" s="177">
        <f t="shared" ref="JI127:JI138" si="2346">ROUND(JK127*$F127*$BI127*$CA127*$CS127*IF($JN127&gt;500,$CY127,IF($JN127&gt;250,$DK127,IF($JN127&gt;0,$DE127,0)))/1000,0)</f>
        <v>0</v>
      </c>
      <c r="JJ127" s="177">
        <f t="shared" ref="JJ127:JJ138" si="2347">ROUND(JK127*$M127*$BI127*$CA127*$CS127*IF($JN127&gt;500,$CY127,IF($JN127&gt;250,$DK127,IF($JN127&gt;0,$DE127,0)))/1000,0)</f>
        <v>0</v>
      </c>
      <c r="JK127" s="70">
        <f>Контингент!BI132</f>
        <v>0</v>
      </c>
      <c r="JL127" s="70">
        <f t="shared" ref="JL127:JL138" si="2348">DQ127+DT127+DW127+DZ127+EC127+EF127+EI127+EL127+EO127+ER127+EU127+EX127+FA127+FD127+FG127+FJ127+FM127+FP127+FS127+FV127+FY127+GB127+GE127+GH127+GK127+GN127+GQ127+GT127+GW127+GZ127+HC127+HF127+HI127+HL127+HO127+HR127+HU127+HX127+IA127+ID127+IG127+IJ127+IM127+IP127+IS127+IV127+IY127+JB127++JE127+JH127+JK127</f>
        <v>87</v>
      </c>
      <c r="JM127" s="70">
        <f>Контингент!CZ132</f>
        <v>0</v>
      </c>
      <c r="JN127" s="70">
        <f t="shared" ref="JN127:JN138" si="2349">JL127+JM127</f>
        <v>87</v>
      </c>
      <c r="JO127" s="177">
        <f t="shared" ref="JO127:JO138" si="2350">DO127+DR127+DU127+DX127+EA127+ED127+EG127+EJ127+EM127+EP127+ES127+EV127+EY127+FB127+FE127+FH127+FK127+FN127+FQ127+FT127+FW127+FZ127+GC127+GF127+GI127+GL127+GO127+GR127+GU127+GX127+HA127+HD127+HG127+HJ127+HM127+HP127+HS127+HV127+HY127+IB127+IE127+IH127+IK127+IN127+IQ127+IT127+IW127+IZ127+JC127+JF127+JI127</f>
        <v>3965</v>
      </c>
      <c r="JP127" s="177">
        <f t="shared" ref="JP127:JP138" si="2351">DP127+DS127+DV127+DY127+EB127+EE127+EH127+EK127+EN127+EQ127+ET127+EW127+EZ127+FC127+FF127+FI127+FL127+FO127+FR127+FU127+FX127+GA127+GD127+GG127+GJ127+GM127+GP127+GS127+GV127+GY127+HB127+HE127+HH127+HK127+HN127+HQ127+HT127+HW127+HZ127+IC127+IF127+II127+IL127+IO127+IR127+IU127+IX127+JA127+JD127+JG127+JJ127</f>
        <v>1058</v>
      </c>
      <c r="JQ127" s="143">
        <f>'Нормативы и коэффициенты МОО'!$Y$17</f>
        <v>0.89426399999999995</v>
      </c>
      <c r="JR127" s="14">
        <v>1</v>
      </c>
      <c r="JS127" s="177">
        <f t="shared" ref="JS127:JS138" si="2352">ROUND(JO127*JQ127*JR127,0)</f>
        <v>3546</v>
      </c>
      <c r="JT127" s="177">
        <f t="shared" ref="JT127:JT138" si="2353">ROUND(JP127*JQ127*JR127,0)</f>
        <v>946</v>
      </c>
      <c r="JU127" s="177">
        <f t="shared" ref="JU127:JU138" si="2354">ROUND(JW127*$H127*$V127*$BQ127*$CI127*IF($JN127&gt;500,$DA127,IF($JN127&gt;250,$DM127,IF($JN127&gt;0,$DG127,0)))/1000,0)</f>
        <v>1065</v>
      </c>
      <c r="JV127" s="177">
        <f t="shared" ref="JV127:JV138" si="2355">ROUND(JW127*$O127*$V127*$BQ127*$CI127*IF($JN127&gt;500,$DA127,IF($JN127&gt;250,$DM127,IF($JN127&gt;0,$DG127,0)))/1000,0)</f>
        <v>0</v>
      </c>
      <c r="JW127" s="70">
        <f>Контингент!DU132</f>
        <v>46</v>
      </c>
      <c r="JX127" s="177">
        <f t="shared" ref="JX127:JX138" si="2356">ROUND(JZ127*$H127*$V127*$BQ127*$CO127*IF($JN127&gt;500,$DA127,IF($JN127&gt;250,$DM127,IF($JN127&gt;0,$DG127,0)))/1000,0)</f>
        <v>0</v>
      </c>
      <c r="JY127" s="177">
        <f t="shared" ref="JY127:JY138" si="2357">ROUND(JZ127*$O127*$V127*$BQ127*$CO127*IF($JN127&gt;500,$DA127,IF($JN127&gt;250,$DM127,IF($JN127&gt;0,$DG127,0)))/1000,0)</f>
        <v>0</v>
      </c>
      <c r="JZ127" s="70">
        <f>Контингент!DV132</f>
        <v>0</v>
      </c>
      <c r="KA127" s="177">
        <f t="shared" ref="KA127:KA138" si="2358">ROUND(KC127*$H127*$BK127*$BQ127*$CU127*IF($JN127&gt;500,$DA127,IF($JN127&gt;250,$DM127,IF($JN127&gt;0,$DG127,0)))/1000,0)</f>
        <v>0</v>
      </c>
      <c r="KB127" s="177">
        <f t="shared" ref="KB127:KB138" si="2359">ROUND(KC127*$O127*$BK127*$BQ127*$CU127*IF($JN127&gt;500,$DA127,IF($JN127&gt;250,$DM127,IF($JN127&gt;0,$DG127,0)))/1000,0)</f>
        <v>0</v>
      </c>
      <c r="KC127" s="70">
        <f>(Контингент!DW132+Контингент!DX132+Контингент!DY132+Контингент!DZ132+Контингент!EA132+Контингент!EB132+Контингент!EC132+Контингент!ED132+Контингент!EE132)</f>
        <v>0</v>
      </c>
      <c r="KD127" s="177">
        <f t="shared" ref="KD127:KD138" si="2360">ROUND(KF127*$H127*$V127*$BQ127*$CI127*IF($JN127&gt;500,$DA127,IF($JN127&gt;250,$DM127,IF($JN127&gt;0,$DG127,0)))/1000,0)</f>
        <v>834</v>
      </c>
      <c r="KE127" s="177">
        <f t="shared" ref="KE127:KE138" si="2361">ROUND(KF127*$O127*$V127*$BQ127*$CI127*IF($JN127&gt;500,$DA127,IF($JN127&gt;250,$DM127,IF($JN127&gt;0,$DG127,0)))/1000,0)</f>
        <v>0</v>
      </c>
      <c r="KF127" s="70">
        <f>Контингент!EF132</f>
        <v>36</v>
      </c>
      <c r="KG127" s="177">
        <f t="shared" ref="KG127:KG138" si="2362">ROUND(KI127*$H127*$V127*$BQ127*$CO127*IF($JN127&gt;500,$DA127,IF($JN127&gt;250,$DM127,IF($JN127&gt;0,$DG127,0)))/1000,0)</f>
        <v>0</v>
      </c>
      <c r="KH127" s="177">
        <f t="shared" ref="KH127:KH138" si="2363">ROUND(KI127*$O127*$V127*$BQ127*$CO127*IF($JN127&gt;500,$DA127,IF($JN127&gt;250,$DM127,IF($JN127&gt;0,$DG127,0)))/1000,0)</f>
        <v>0</v>
      </c>
      <c r="KI127" s="70">
        <f>Контингент!EG132</f>
        <v>0</v>
      </c>
      <c r="KJ127" s="177">
        <f t="shared" ref="KJ127:KJ138" si="2364">ROUND(KL127*$H127*$BK127*$BQ127*$CU127*IF($JN127&gt;500,$DA127,IF($JN127&gt;250,$DM127,IF($JN127&gt;0,$DG127,0)))/1000,0)</f>
        <v>0</v>
      </c>
      <c r="KK127" s="177">
        <f t="shared" ref="KK127:KK138" si="2365">ROUND(KL127*$O127*$BK127*$BQ127*$CU127*IF($JN127&gt;500,$DA127,IF($JN127&gt;250,$DM127,IF($JN127&gt;0,$DG127,0)))/1000,0)</f>
        <v>0</v>
      </c>
      <c r="KL127" s="70">
        <f>Контингент!EH132</f>
        <v>0</v>
      </c>
      <c r="KM127" s="177">
        <f t="shared" ref="KM127:KM138" si="2366">ROUND(KO127*$H127*$V127*$BQ127*$CI127*IF($JN127&gt;500,$DA127,IF($JN127&gt;250,$DM127,IF($JN127&gt;0,$DG127,0)))/1000,0)</f>
        <v>0</v>
      </c>
      <c r="KN127" s="177">
        <f t="shared" ref="KN127:KN138" si="2367">ROUND(KO127*$O127*$V127*$BQ127*$CI127*IF($JN127&gt;500,$DA127,IF($JN127&gt;250,$DM127,IF($JN127&gt;0,$DG127,0)))/1000,0)</f>
        <v>0</v>
      </c>
      <c r="KO127" s="70">
        <f>Контингент!EI132</f>
        <v>0</v>
      </c>
      <c r="KP127" s="177">
        <f t="shared" ref="KP127:KP138" si="2368">ROUND(KR127*$H127*$V127*$BQ127*$CO127*IF($JN127&gt;500,$DA127,IF($JN127&gt;250,$DM127,IF($JN127&gt;0,$DG127,0)))/1000,0)</f>
        <v>0</v>
      </c>
      <c r="KQ127" s="177">
        <f t="shared" ref="KQ127:KQ138" si="2369">ROUND(KR127*$O127*$V127*$BQ127*$CO127*IF($JN127&gt;500,$DA127,IF($JN127&gt;250,$DM127,IF($JN127&gt;0,$DG127,0)))/1000,0)</f>
        <v>0</v>
      </c>
      <c r="KR127" s="70">
        <f>Контингент!EJ132</f>
        <v>0</v>
      </c>
      <c r="KS127" s="177">
        <f t="shared" ref="KS127:KS138" si="2370">ROUND(KU127*$H127*$BK127*$BQ127*$CU127*IF($JN127&gt;500,$DA127,IF($JN127&gt;250,$DM127,IF($JN127&gt;0,$DG127,0)))/1000,0)</f>
        <v>0</v>
      </c>
      <c r="KT127" s="177">
        <f t="shared" ref="KT127:KT138" si="2371">ROUND(KU127*$O127*$BK127*$BQ127*$CU127*IF($JN127&gt;500,$DA127,IF($JN127&gt;250,$DM127,IF($JN127&gt;0,$DG127,0)))/1000,0)</f>
        <v>0</v>
      </c>
      <c r="KU127" s="70">
        <f>Контингент!EK132</f>
        <v>0</v>
      </c>
      <c r="KV127" s="70">
        <f t="shared" ref="KV127:KV138" si="2372">JW127+JZ127+KC127+KF127+KI127+KL127+KO127+KR127+KU127</f>
        <v>82</v>
      </c>
      <c r="KW127" s="177">
        <f t="shared" ref="KW127:KW138" si="2373">JU127+JX127+KA127+KD127+KG127+KJ127+KM127+KP127+KS127</f>
        <v>1899</v>
      </c>
      <c r="KX127" s="177">
        <f t="shared" ref="KX127:KX138" si="2374">JV127+JY127+KB127+KE127+KH127+KK127+KN127+KQ127+KT127</f>
        <v>0</v>
      </c>
      <c r="KY127" s="143">
        <f>'Нормативы и коэффициенты МОО'!$Y$17</f>
        <v>0.89426399999999995</v>
      </c>
      <c r="KZ127" s="14">
        <v>1</v>
      </c>
      <c r="LA127" s="177">
        <f t="shared" ref="LA127:LA138" si="2375">ROUND(KW127*KY127*KZ127,0)</f>
        <v>1698</v>
      </c>
      <c r="LB127" s="177">
        <f t="shared" ref="LB127:LB138" si="2376">ROUND(KX127*KY127*KZ127,0)</f>
        <v>0</v>
      </c>
      <c r="LC127" s="177">
        <f t="shared" ref="LC127:LC138" si="2377">ROUND(LE127*$I127*$W127*$BR127*$CJ127*IF($JN127&gt;500,$DB127,IF($JN127&gt;250,$DN127,IF($JN127&gt;0,$DH127,0)))/1000,0)</f>
        <v>203</v>
      </c>
      <c r="LD127" s="177">
        <f t="shared" ref="LD127:LD138" si="2378">ROUND(LE127*$P127*$W127*$BR127*$CJ127*IF($JN127&gt;500,$DB127,IF($JN127&gt;250,$DN127,IF($JN127&gt;0,$DH127,0)))/1000,0)</f>
        <v>0</v>
      </c>
      <c r="LE127" s="70">
        <f>Контингент!DC132</f>
        <v>46</v>
      </c>
      <c r="LF127" s="177">
        <f t="shared" ref="LF127:LF138" si="2379">ROUND(LH127*$I127*$W127*$BR127*$CP127*IF($JN127&gt;500,$DB127,IF($JN127&gt;250,$DN127,IF($JN127&gt;0,$DH127,0)))/1000,0)</f>
        <v>0</v>
      </c>
      <c r="LG127" s="177">
        <f t="shared" ref="LG127:LG138" si="2380">ROUND(LH127*$P127*$W127*$BR127*$CP127*IF($JN127&gt;500,$DB127,IF($JN127&gt;250,$DN127,IF($JN127&gt;0,$DH127,0)))/1000,0)</f>
        <v>0</v>
      </c>
      <c r="LH127" s="70">
        <f>Контингент!DD132</f>
        <v>0</v>
      </c>
      <c r="LI127" s="177">
        <f t="shared" ref="LI127:LI138" si="2381">ROUND(LK127*$I127*$AA127*$BR127*$CJ127*IF($JN127&gt;500,$DB127,IF($JN127&gt;250,$DN127,IF($JN127&gt;0,$DH127,0)))/1000,0)</f>
        <v>0</v>
      </c>
      <c r="LJ127" s="177">
        <f t="shared" ref="LJ127:LJ138" si="2382">ROUND(LK127*$P127*$AA127*$BR127*$CJ127*IF($JN127&gt;500,$DB127,IF($JN127&gt;250,$DN127,IF($JN127&gt;0,$DH127,0)))/1000,0)</f>
        <v>0</v>
      </c>
      <c r="LK127" s="70">
        <f>Контингент!DE132</f>
        <v>0</v>
      </c>
      <c r="LL127" s="177">
        <f t="shared" ref="LL127:LL138" si="2383">ROUND(LN127*$I127*$AE127*$BR127*$CJ127*IF($JN127&gt;500,$DB127,IF($JN127&gt;250,$DN127,IF($JN127&gt;0,$DH127,0)))/1000,0)</f>
        <v>0</v>
      </c>
      <c r="LM127" s="177">
        <f t="shared" ref="LM127:LM138" si="2384">ROUND(LN127*$P127*$AE127*$BR127*$CJ127*IF($JN127&gt;500,$DB127,IF($JN127&gt;250,$DN127,IF($JN127&gt;0,$DH127,0)))/1000,0)</f>
        <v>0</v>
      </c>
      <c r="LN127" s="70">
        <f>Контингент!DF132</f>
        <v>0</v>
      </c>
      <c r="LO127" s="177">
        <f t="shared" ref="LO127:LO138" si="2385">ROUND(LQ127*$I127*$AI127*$BR127*$CJ127*IF($JN127&gt;500,$DB127,IF($JN127&gt;250,$DN127,IF($JN127&gt;0,$DH127,0)))/1000,0)</f>
        <v>0</v>
      </c>
      <c r="LP127" s="177">
        <f t="shared" ref="LP127:LP138" si="2386">ROUND(LQ127*$P127*$AI127*$BR127*$CJ127*IF($JN127&gt;500,$DB127,IF($JN127&gt;250,$DN127,IF($JN127&gt;0,$DH127,0)))/1000,0)</f>
        <v>0</v>
      </c>
      <c r="LQ127" s="70">
        <f>Контингент!DG132</f>
        <v>0</v>
      </c>
      <c r="LR127" s="177">
        <f t="shared" ref="LR127:LR138" si="2387">ROUND(LT127*$I127*$AM127*$BR127*$CJ127*IF($JN127&gt;500,$DB127,IF($JN127&gt;250,$DN127,IF($JN127&gt;0,$DH127,0)))/1000,0)</f>
        <v>0</v>
      </c>
      <c r="LS127" s="177">
        <f t="shared" ref="LS127:LS138" si="2388">ROUND(LT127*$P127*$AM127*$BR127*$CJ127*IF($JN127&gt;500,$DB127,IF($JN127&gt;250,$DN127,IF($JN127&gt;0,$DH127,0)))/1000,0)</f>
        <v>0</v>
      </c>
      <c r="LT127" s="70">
        <f>Контингент!DH132</f>
        <v>0</v>
      </c>
      <c r="LU127" s="177">
        <f t="shared" ref="LU127:LU138" si="2389">ROUND(LW127*$I127*$AQ127*$BR127*$CJ127*IF($JN127&gt;500,$DB127,IF($JN127&gt;250,$DN127,IF($JN127&gt;0,$DH127,0)))/1000,0)</f>
        <v>0</v>
      </c>
      <c r="LV127" s="177">
        <f t="shared" ref="LV127:LV138" si="2390">ROUND(LW127*$P127*$AQ127*$BR127*$CJ127*IF($JN127&gt;500,$DB127,IF($JN127&gt;250,$DN127,IF($JN127&gt;0,$DH127,0)))/1000,0)</f>
        <v>0</v>
      </c>
      <c r="LW127" s="70">
        <f>Контингент!DI132</f>
        <v>0</v>
      </c>
      <c r="LX127" s="177">
        <f t="shared" ref="LX127:LX138" si="2391">ROUND(LZ127*$I127*$AU127*$BR127*$CJ127*IF($JN127&gt;500,$DB127,IF($JN127&gt;250,$DN127,IF($JN127&gt;0,$DH127,0)))/1000,0)</f>
        <v>0</v>
      </c>
      <c r="LY127" s="177">
        <f t="shared" ref="LY127:LY138" si="2392">ROUND(LZ127*$P127*$AU127*$BR127*$CJ127*IF($JN127&gt;500,$DB127,IF($JN127&gt;250,$DN127,IF($JN127&gt;0,$DH127,0)))/1000,0)</f>
        <v>0</v>
      </c>
      <c r="LZ127" s="70">
        <f>Контингент!DJ132</f>
        <v>0</v>
      </c>
      <c r="MA127" s="177">
        <f t="shared" ref="MA127:MA138" si="2393">ROUND(MC127*$I127*$AY127*$BR127*$CJ127*IF($JN127&gt;500,$DB127,IF($JN127&gt;250,$DN127,IF($JN127&gt;0,$DH127,0)))/1000,0)</f>
        <v>0</v>
      </c>
      <c r="MB127" s="177">
        <f t="shared" ref="MB127:MB138" si="2394">ROUND(MC127*$P127*$AY127*$BR127*$CJ127*IF($JN127&gt;500,$DB127,IF($JN127&gt;250,$DN127,IF($JN127&gt;0,$DH127,0)))/1000,0)</f>
        <v>0</v>
      </c>
      <c r="MC127" s="70">
        <f>Контингент!DK132</f>
        <v>0</v>
      </c>
      <c r="MD127" s="177">
        <f t="shared" ref="MD127:MD138" si="2395">ROUND(MF127*$I127*$BC127*$BR127*$CJ127*IF($JN127&gt;500,$DB127,IF($JN127&gt;250,$DN127,IF($JN127&gt;0,$DH127,0)))/1000,0)</f>
        <v>0</v>
      </c>
      <c r="ME127" s="177">
        <f t="shared" ref="ME127:ME138" si="2396">ROUND(MF127*$P127*$BC127*$BR127*$CJ127*IF($JN127&gt;500,$DB127,IF($JN127&gt;250,$DN127,IF($JN127&gt;0,$DH127,0)))/1000,0)</f>
        <v>0</v>
      </c>
      <c r="MF127" s="70">
        <f>Контингент!DL132</f>
        <v>0</v>
      </c>
      <c r="MG127" s="177">
        <f t="shared" ref="MG127:MG138" si="2397">ROUND(MI127*$I127*$BG127*$BR127*$CJ127*IF($JN127&gt;500,$DB127,IF($JN127&gt;250,$DN127,IF($JN127&gt;0,$DH127,0)))/1000,0)</f>
        <v>0</v>
      </c>
      <c r="MH127" s="177">
        <f t="shared" ref="MH127:MH138" si="2398">ROUND(MI127*$P127*$BG127*$BR127*$CJ127*IF($JN127&gt;500,$DB127,IF($JN127&gt;250,$DN127,IF($JN127&gt;0,$DH127,0)))/1000,0)</f>
        <v>0</v>
      </c>
      <c r="MI127" s="70">
        <f>Контингент!DM132</f>
        <v>0</v>
      </c>
      <c r="MJ127" s="177">
        <f t="shared" ref="MJ127:MJ138" si="2399">ROUND(ML127*$I127*$W127*$BR127*$CJ127*IF($JN127&gt;500,$DB127,IF($JN127&gt;250,$DN127,IF($JN127&gt;0,$DH127,0)))/1000,0)</f>
        <v>53</v>
      </c>
      <c r="MK127" s="177">
        <f t="shared" ref="MK127:MK138" si="2400">ROUND(ML127*$P127*$W127*$BR127*$CJ127*IF($JN127&gt;500,$DB127,IF($JN127&gt;250,$DN127,IF($JN127&gt;0,$DH127,0)))/1000,0)</f>
        <v>0</v>
      </c>
      <c r="ML127" s="70">
        <f>Контингент!DN132</f>
        <v>12</v>
      </c>
      <c r="MM127" s="177">
        <f t="shared" ref="MM127:MM138" si="2401">ROUND(MO127*$I127*$W127*$BR127*$CP127*IF($JN127&gt;500,$DB127,IF($JN127&gt;250,$DN127,IF($JN127&gt;0,$DH127,0)))/1000,0)</f>
        <v>0</v>
      </c>
      <c r="MN127" s="177">
        <f t="shared" ref="MN127:MN138" si="2402">ROUND(MO127*$P127*$W127*$BR127*$CP127*IF($JN127&gt;500,$DB127,IF($JN127&gt;250,$DN127,IF($JN127&gt;0,$DH127,0)))/1000,0)</f>
        <v>0</v>
      </c>
      <c r="MO127" s="70">
        <f>Контингент!DO132</f>
        <v>0</v>
      </c>
      <c r="MP127" s="177">
        <f t="shared" ref="MP127:MP138" si="2403">ROUND(MR127*$I127*$BH127*$BR127*$CJ127*IF($JN127&gt;500,$DB127,IF($JN127&gt;250,$DN127,IF($JN127&gt;0,$DH127,0)))/1000,0)</f>
        <v>0</v>
      </c>
      <c r="MQ127" s="177">
        <f t="shared" ref="MQ127:MQ138" si="2404">ROUND(MR127*$P127*$BH127*$BR127*$CJ127*IF($JN127&gt;500,$DB127,IF($JN127&gt;250,$DN127,IF($JN127&gt;0,$DH127,0)))/1000,0)</f>
        <v>0</v>
      </c>
      <c r="MR127" s="70">
        <f>Контингент!DP132</f>
        <v>0</v>
      </c>
      <c r="MS127" s="177">
        <f t="shared" ref="MS127:MS138" si="2405">ROUND(MU127*$I127*$W127*$BR127*$CJ127*IF($JN127&gt;500,$DB127,IF($JN127&gt;250,$DN127,IF($JN127&gt;0,$DH127,0)))/1000,0)</f>
        <v>0</v>
      </c>
      <c r="MT127" s="177">
        <f t="shared" ref="MT127:MT138" si="2406">ROUND(MU127*$P127*$W127*$BR127*$CJ127*IF($JN127&gt;500,$DB127,IF($JN127&gt;250,$DN127,IF($JN127&gt;0,$DH127,0)))/1000,0)</f>
        <v>0</v>
      </c>
      <c r="MU127" s="70">
        <f>Контингент!DQ132</f>
        <v>0</v>
      </c>
      <c r="MV127" s="177">
        <f t="shared" ref="MV127:MV138" si="2407">ROUND(MX127*$I127*$W127*$BR127*$CP127*IF($JN127&gt;500,$DB127,IF($JN127&gt;250,$DN127,IF($JN127&gt;0,$DH127,0)))/1000,0)</f>
        <v>0</v>
      </c>
      <c r="MW127" s="177">
        <f t="shared" ref="MW127:MW138" si="2408">ROUND(MX127*$P127*$W127*$BR127*$CP127*IF($JN127&gt;500,$DB127,IF($JN127&gt;250,$DN127,IF($JN127&gt;0,$DH127,0)))/1000,0)</f>
        <v>0</v>
      </c>
      <c r="MX127" s="70">
        <f>Контингент!DR132</f>
        <v>0</v>
      </c>
      <c r="MY127" s="177">
        <f t="shared" ref="MY127:MY138" si="2409">ROUND(NA127*$I127*$BI127*$BR127*$CJ127*IF($JN127&gt;500,$DB127,IF($JN127&gt;250,$DN127,IF($JN127&gt;0,$DH127,0)))/1000,0)</f>
        <v>0</v>
      </c>
      <c r="MZ127" s="177">
        <f t="shared" ref="MZ127:MZ138" si="2410">ROUND(NA127*$P127*$BI127*$BR127*$CJ127*IF($JN127&gt;500,$DB127,IF($JN127&gt;250,$DN127,IF($JN127&gt;0,$DH127,0)))/1000,0)</f>
        <v>0</v>
      </c>
      <c r="NA127" s="70">
        <f>Контингент!DS132</f>
        <v>0</v>
      </c>
      <c r="NB127" s="70">
        <f t="shared" ref="NB127:NB138" si="2411">LE127+LH127+LK127+LN127+LQ127+LT127+LW127+LZ127+MC127+MF127+MI127+ML127+MO127+MR127+MU127+MX127+NA127</f>
        <v>58</v>
      </c>
      <c r="NC127" s="177">
        <f t="shared" ref="NC127:NC138" si="2412">LC127+LF127+LI127+LL127+LO127+LR127+LU127+LX127+MA127+MD127+MG127+MJ127+MM127+MP127+MS127+MV127+MY127</f>
        <v>256</v>
      </c>
      <c r="ND127" s="177">
        <f t="shared" ref="ND127:ND138" si="2413">LD127+LG127+LJ127+LM127+LP127+LS127+LV127+LY127+MB127+ME127+MH127+MK127+MN127+MQ127+MT127+MW127+MZ127</f>
        <v>0</v>
      </c>
      <c r="NE127" s="143">
        <f>'Нормативы и коэффициенты МОО'!$Y$17</f>
        <v>0.89426399999999995</v>
      </c>
      <c r="NF127" s="14">
        <v>1</v>
      </c>
      <c r="NG127" s="14">
        <v>12</v>
      </c>
      <c r="NH127" s="14">
        <v>8</v>
      </c>
      <c r="NI127" s="177">
        <f t="shared" ref="NI127:NI138" si="2414">ROUND(NC127*NE127*NF127/NG127*NH127,0)</f>
        <v>153</v>
      </c>
      <c r="NJ127" s="177">
        <f t="shared" ref="NJ127:NJ138" si="2415">ROUND(ND127*NE127*NF127/NG127*NH127,0)</f>
        <v>0</v>
      </c>
      <c r="NK127" s="177">
        <f t="shared" ref="NK127:NK138" si="2416">ROUND(NM127*$J127*$W127*$BR127*$CJ127*IF($JN127&gt;500,$DB127,IF($JN127&gt;250,$DN127,IF($JN127&gt;0,$DH127,0)))/1000,0)</f>
        <v>271</v>
      </c>
      <c r="NL127" s="177">
        <f t="shared" ref="NL127:NL138" si="2417">ROUND(NM127*$Q127*$W127*$BR127*$CJ127*IF($JN127&gt;500,$DB127,IF($JN127&gt;250,$DN127,IF($JN127&gt;0,$DH127,0)))/1000,0)</f>
        <v>72</v>
      </c>
      <c r="NM127" s="70">
        <f>Контингент!DC132</f>
        <v>46</v>
      </c>
      <c r="NN127" s="177">
        <f t="shared" ref="NN127:NN138" si="2418">ROUND(NP127*$J127*$W127*$BR127*$CP127*IF($JN127&gt;500,$DB127,IF($JN127&gt;250,$DN127,IF($JN127&gt;0,$DH127,0)))/1000,0)</f>
        <v>0</v>
      </c>
      <c r="NO127" s="177">
        <f t="shared" ref="NO127:NO138" si="2419">ROUND(NP127*$Q127*$W127*$BR127*$CP127*IF($JN127&gt;500,$DB127,IF($JN127&gt;250,$DN127,IF($JN127&gt;0,$DH127,0)))/1000,0)</f>
        <v>0</v>
      </c>
      <c r="NP127" s="70">
        <f>Контингент!DD132</f>
        <v>0</v>
      </c>
      <c r="NQ127" s="177">
        <f t="shared" ref="NQ127:NQ138" si="2420">ROUND(NS127*$J127*$AA127*$BR127*$CJ127*IF($JN127&gt;500,$DB127,IF($JN127&gt;250,$DN127,IF($JN127&gt;0,$DH127,0)))/1000,0)</f>
        <v>0</v>
      </c>
      <c r="NR127" s="177">
        <f t="shared" ref="NR127:NR138" si="2421">ROUND(NS127*$Q127*$AA127*$BR127*$CJ127*IF($JN127&gt;500,$DB127,IF($JN127&gt;250,$DN127,IF($JN127&gt;0,$DH127,0)))/1000,0)</f>
        <v>0</v>
      </c>
      <c r="NS127" s="70">
        <f>Контингент!DE132</f>
        <v>0</v>
      </c>
      <c r="NT127" s="177">
        <f t="shared" ref="NT127:NT138" si="2422">ROUND(NV127*$J127*$AE127*$BR127*$CJ127*IF($JN127&gt;500,$DB127,IF($JN127&gt;250,$DN127,IF($JN127&gt;0,$DH127,0)))/1000,0)</f>
        <v>0</v>
      </c>
      <c r="NU127" s="177">
        <f t="shared" ref="NU127:NU138" si="2423">ROUND(NV127*$Q127*$AE127*$BR127*$CJ127*IF($JN127&gt;500,$DB127,IF($JN127&gt;250,$DN127,IF($JN127&gt;0,$DH127,0)))/1000,0)</f>
        <v>0</v>
      </c>
      <c r="NV127" s="70">
        <f>Контингент!DF132</f>
        <v>0</v>
      </c>
      <c r="NW127" s="177">
        <f t="shared" ref="NW127:NW138" si="2424">ROUND(NY127*$J127*$AI127*$BR127*$CJ127*IF($JN127&gt;500,$DB127,IF($JN127&gt;250,$DN127,IF($JN127&gt;0,$DH127,0)))/1000,0)</f>
        <v>0</v>
      </c>
      <c r="NX127" s="177">
        <f t="shared" ref="NX127:NX138" si="2425">ROUND(NY127*$Q127*$AI127*$BR127*$CJ127*IF($JN127&gt;500,$DB127,IF($JN127&gt;250,$DN127,IF($JN127&gt;0,$DH127,0)))/1000,0)</f>
        <v>0</v>
      </c>
      <c r="NY127" s="70">
        <f>Контингент!DG132</f>
        <v>0</v>
      </c>
      <c r="NZ127" s="177">
        <f t="shared" ref="NZ127:NZ138" si="2426">ROUND(OB127*$J127*$AM127*$BR127*$CJ127*IF($JN127&gt;500,$DB127,IF($JN127&gt;250,$DN127,IF($JN127&gt;0,$DH127,0)))/1000,0)</f>
        <v>0</v>
      </c>
      <c r="OA127" s="177">
        <f t="shared" ref="OA127:OA138" si="2427">ROUND(OB127*$Q127*$AM127*$BR127*$CJ127*IF($JN127&gt;500,$DB127,IF($JN127&gt;250,$DN127,IF($JN127&gt;0,$DH127,0)))/1000,0)</f>
        <v>0</v>
      </c>
      <c r="OB127" s="70">
        <f>Контингент!DH132</f>
        <v>0</v>
      </c>
      <c r="OC127" s="177">
        <f t="shared" ref="OC127:OC138" si="2428">ROUND(OE127*$J127*$AQ127*$BR127*$CJ127*IF($JN127&gt;500,$DB127,IF($JN127&gt;250,$DN127,IF($JN127&gt;0,$DH127,0)))/1000,0)</f>
        <v>0</v>
      </c>
      <c r="OD127" s="177">
        <f t="shared" ref="OD127:OD138" si="2429">ROUND(OE127*$Q127*$AQ127*$BR127*$CJ127*IF($JN127&gt;500,$DB127,IF($JN127&gt;250,$DN127,IF($JN127&gt;0,$DH127,0)))/1000,0)</f>
        <v>0</v>
      </c>
      <c r="OE127" s="70">
        <f>Контингент!DI132</f>
        <v>0</v>
      </c>
      <c r="OF127" s="177">
        <f t="shared" ref="OF127:OF138" si="2430">ROUND(OH127*$J127*$AU127*$BR127*$CJ127*IF($JN127&gt;500,$DB127,IF($JN127&gt;250,$DN127,IF($JN127&gt;0,$DH127,0)))/1000,0)</f>
        <v>0</v>
      </c>
      <c r="OG127" s="177">
        <f t="shared" ref="OG127:OG138" si="2431">ROUND(OH127*$Q127*$AU127*$BR127*$CJ127*IF($JN127&gt;500,$DB127,IF($JN127&gt;250,$DN127,IF($JN127&gt;0,$DH127,0)))/1000,0)</f>
        <v>0</v>
      </c>
      <c r="OH127" s="70">
        <f>Контингент!DJ132</f>
        <v>0</v>
      </c>
      <c r="OI127" s="177">
        <f t="shared" ref="OI127:OI138" si="2432">ROUND(OK127*$J127*$AY127*$BR127*$CJ127*IF($JN127&gt;500,$DB127,IF($JN127&gt;250,$DN127,IF($JN127&gt;0,$DH127,0)))/1000,0)</f>
        <v>0</v>
      </c>
      <c r="OJ127" s="177">
        <f t="shared" ref="OJ127:OJ138" si="2433">ROUND(OK127*$Q127*$AY127*$BR127*$CJ127*IF($JN127&gt;500,$DB127,IF($JN127&gt;250,$DN127,IF($JN127&gt;0,$DH127,0)))/1000,0)</f>
        <v>0</v>
      </c>
      <c r="OK127" s="70">
        <f>Контингент!DK132</f>
        <v>0</v>
      </c>
      <c r="OL127" s="177">
        <f t="shared" ref="OL127:OL138" si="2434">ROUND(ON127*$J127*$BC127*$BR127*$CJ127*IF($JN127&gt;500,$DB127,IF($JN127&gt;250,$DN127,IF($JN127&gt;0,$DH127,0)))/1000,0)</f>
        <v>0</v>
      </c>
      <c r="OM127" s="177">
        <f t="shared" ref="OM127:OM138" si="2435">ROUND(ON127*$Q127*$BC127*$BR127*$CJ127*IF($JN127&gt;500,$DB127,IF($JN127&gt;250,$DN127,IF($JN127&gt;0,$DH127,0)))/1000,0)</f>
        <v>0</v>
      </c>
      <c r="ON127" s="70">
        <f>Контингент!DL132</f>
        <v>0</v>
      </c>
      <c r="OO127" s="177">
        <f t="shared" ref="OO127:OO138" si="2436">ROUND(OQ127*$J127*$BG127*$BR127*$CJ127*IF($JN127&gt;500,$DB127,IF($JN127&gt;250,$DN127,IF($JN127&gt;0,$DH127,0)))/1000,0)</f>
        <v>0</v>
      </c>
      <c r="OP127" s="177">
        <f t="shared" ref="OP127:OP138" si="2437">ROUND(OQ127*$Q127*$BG127*$BR127*$CJ127*IF($JN127&gt;500,$DB127,IF($JN127&gt;250,$DN127,IF($JN127&gt;0,$DH127,0)))/1000,0)</f>
        <v>0</v>
      </c>
      <c r="OQ127" s="70">
        <f>Контингент!DM132</f>
        <v>0</v>
      </c>
      <c r="OR127" s="177">
        <f t="shared" ref="OR127:OR138" si="2438">ROUND(OT127*$J127*$W127*$BR127*$CJ127*IF($JN127&gt;500,$DB127,IF($JN127&gt;250,$DN127,IF($JN127&gt;0,$DH127,0)))/1000,0)</f>
        <v>71</v>
      </c>
      <c r="OS127" s="177">
        <f t="shared" ref="OS127:OS138" si="2439">ROUND(OT127*$Q127*$W127*$BR127*$CJ127*IF($JN127&gt;500,$DB127,IF($JN127&gt;250,$DN127,IF($JN127&gt;0,$DH127,0)))/1000,0)</f>
        <v>19</v>
      </c>
      <c r="OT127" s="70">
        <f>Контингент!DN132</f>
        <v>12</v>
      </c>
      <c r="OU127" s="177">
        <f t="shared" ref="OU127:OU138" si="2440">ROUND(OW127*$J127*$W127*$BR127*$CP127*IF($JN127&gt;500,$DB127,IF($JN127&gt;250,$DN127,IF($JN127&gt;0,$DH127,0)))/1000,0)</f>
        <v>0</v>
      </c>
      <c r="OV127" s="177">
        <f t="shared" ref="OV127:OV138" si="2441">ROUND(OW127*$Q127*$W127*$BR127*$CP127*IF($JN127&gt;500,$DB127,IF($JN127&gt;250,$DN127,IF($JN127&gt;0,$DH127,0)))/1000,0)</f>
        <v>0</v>
      </c>
      <c r="OW127" s="70">
        <f>Контингент!DO132</f>
        <v>0</v>
      </c>
      <c r="OX127" s="177">
        <f t="shared" ref="OX127:OX138" si="2442">ROUND(OZ127*$J127*$BH127*$BR127*$CJ127*IF($JN127&gt;500,$DB127,IF($JN127&gt;250,$DN127,IF($JN127&gt;0,$DH127,0)))/1000,0)</f>
        <v>0</v>
      </c>
      <c r="OY127" s="177">
        <f t="shared" ref="OY127:OY138" si="2443">ROUND(OZ127*$Q127*$BH127*$BR127*$CJ127*IF($JN127&gt;500,$DB127,IF($JN127&gt;250,$DN127,IF($JN127&gt;0,$DH127,0)))/1000,0)</f>
        <v>0</v>
      </c>
      <c r="OZ127" s="70">
        <f>Контингент!DP132</f>
        <v>0</v>
      </c>
      <c r="PA127" s="177">
        <f t="shared" ref="PA127:PA138" si="2444">ROUND(PC127*$J127*$W127*$BR127*$CJ127*IF($JN127&gt;500,$DB127,IF($JN127&gt;250,$DN127,IF($JN127&gt;0,$DH127,0)))/1000,0)</f>
        <v>0</v>
      </c>
      <c r="PB127" s="177">
        <f t="shared" ref="PB127:PB138" si="2445">ROUND(PC127*$Q127*$W127*$BR127*$CJ127*IF($JN127&gt;500,$DB127,IF($JN127&gt;250,$DN127,IF($JN127&gt;0,$DH127,0)))/1000,0)</f>
        <v>0</v>
      </c>
      <c r="PC127" s="70">
        <f>Контингент!DQ132</f>
        <v>0</v>
      </c>
      <c r="PD127" s="177">
        <f t="shared" ref="PD127:PD138" si="2446">ROUND(PF127*$J127*$W127*$BR127*$CP127*IF($JN127&gt;500,$DB127,IF($JN127&gt;250,$DN127,IF($JN127&gt;0,$DH127,0)))/1000,0)</f>
        <v>0</v>
      </c>
      <c r="PE127" s="177">
        <f t="shared" ref="PE127:PE138" si="2447">ROUND(PF127*$Q127*$W127*$BR127*$CP127*IF($JN127&gt;500,$DB127,IF($JN127&gt;250,$DN127,IF($JN127&gt;0,$DH127,0)))/1000,0)</f>
        <v>0</v>
      </c>
      <c r="PF127" s="70">
        <f>Контингент!DR132</f>
        <v>0</v>
      </c>
      <c r="PG127" s="177">
        <f t="shared" ref="PG127:PG138" si="2448">ROUND(PI127*$J127*$BI127*$BR127*$CJ127*IF($JN127&gt;500,$DB127,IF($JN127&gt;250,$DN127,IF($JN127&gt;0,$DH127,0)))/1000,0)</f>
        <v>0</v>
      </c>
      <c r="PH127" s="177">
        <f t="shared" ref="PH127:PH138" si="2449">ROUND(PI127*$Q127*$BI127*$BR127*$CJ127*IF($JN127&gt;500,$DB127,IF($JN127&gt;250,$DN127,IF($JN127&gt;0,$DH127,0)))/1000,0)</f>
        <v>0</v>
      </c>
      <c r="PI127" s="70">
        <f>Контингент!DS132</f>
        <v>0</v>
      </c>
      <c r="PJ127" s="70">
        <f t="shared" ref="PJ127:PJ138" si="2450">NM127+NP127+NS127+NV127+NY127+OB127+OE127+OH127+OK127+ON127+OQ127+OT127+OW127+OZ127+PC127+PF127+PI127</f>
        <v>58</v>
      </c>
      <c r="PK127" s="177">
        <f t="shared" ref="PK127:PK138" si="2451">NK127+NN127+NQ127+NT127+NW127+NZ127+OC127+OF127+OI127+OL127+OO127+OR127+OU127+OX127+PA127+PD127+PG127</f>
        <v>342</v>
      </c>
      <c r="PL127" s="177">
        <f t="shared" ref="PL127:PL138" si="2452">NL127+NO127+NR127+NU127+NX127+OA127+OD127+OG127+OJ127+OM127+OP127+OS127+OV127+OY127+PB127+PE127+PH127</f>
        <v>91</v>
      </c>
      <c r="PM127" s="143">
        <f>'Нормативы и коэффициенты МОО'!$Y$17</f>
        <v>0.89426399999999995</v>
      </c>
      <c r="PN127" s="14">
        <v>1</v>
      </c>
      <c r="PO127" s="14">
        <v>12</v>
      </c>
      <c r="PP127" s="14">
        <v>4</v>
      </c>
      <c r="PQ127" s="177">
        <f t="shared" ref="PQ127:PQ138" si="2453">ROUND(PK127*PM127*PN127/PO127*PP127,0)</f>
        <v>102</v>
      </c>
      <c r="PR127" s="177">
        <f t="shared" ref="PR127:PR138" si="2454">ROUND(PL127*PM127*PN127/PO127*PP127,0)</f>
        <v>27</v>
      </c>
      <c r="PS127" s="153"/>
    </row>
    <row r="128" spans="1:435" x14ac:dyDescent="0.25">
      <c r="A128" s="72"/>
      <c r="B128" s="117" t="s">
        <v>335</v>
      </c>
      <c r="C128" s="120" t="s">
        <v>240</v>
      </c>
      <c r="D128" s="88">
        <f>'Нормативы и коэффициенты МОО'!$B$6</f>
        <v>38179.43</v>
      </c>
      <c r="E128" s="88">
        <f>'Нормативы и коэффициенты МОО'!$B$7</f>
        <v>53705.98</v>
      </c>
      <c r="F128" s="88">
        <f>'Нормативы и коэффициенты МОО'!$B$8</f>
        <v>55204.57</v>
      </c>
      <c r="G128" s="88">
        <f>'Нормативы и коэффициенты МОО'!$B$9</f>
        <v>78009.87</v>
      </c>
      <c r="H128" s="88">
        <f>'Нормативы и коэффициенты МОО'!$B$10</f>
        <v>23154.491086338148</v>
      </c>
      <c r="I128" s="88">
        <f>'Нормативы и коэффициенты МОО'!$B$11</f>
        <v>4412.8</v>
      </c>
      <c r="J128" s="88">
        <f>'Нормативы и коэффициенты МОО'!$B$12</f>
        <v>5883.73</v>
      </c>
      <c r="K128" s="88">
        <f>'Нормативы и коэффициенты МОО'!$C$6</f>
        <v>10181.18</v>
      </c>
      <c r="L128" s="88">
        <f>'Нормативы и коэффициенты МОО'!$C$7</f>
        <v>14321.59</v>
      </c>
      <c r="M128" s="88">
        <f>'Нормативы и коэффициенты МОО'!$C$8</f>
        <v>14721.22</v>
      </c>
      <c r="N128" s="88">
        <f>'Нормативы и коэффициенты МОО'!$C$9</f>
        <v>48613.13</v>
      </c>
      <c r="O128" s="88">
        <f>'Нормативы и коэффициенты МОО'!$C$10</f>
        <v>0</v>
      </c>
      <c r="P128" s="88">
        <f>'Нормативы и коэффициенты МОО'!$C$11</f>
        <v>0</v>
      </c>
      <c r="Q128" s="88">
        <f>'Нормативы и коэффициенты МОО'!$C$12</f>
        <v>1569</v>
      </c>
      <c r="R128" s="88">
        <f>'Нормативы и коэффициенты МОО'!$B$17</f>
        <v>1</v>
      </c>
      <c r="S128" s="88">
        <f>'Нормативы и коэффициенты МОО'!$B$18</f>
        <v>1</v>
      </c>
      <c r="T128" s="88">
        <f>'Нормативы и коэффициенты МОО'!$B$19</f>
        <v>1</v>
      </c>
      <c r="U128" s="88">
        <f>'Нормативы и коэффициенты МОО'!$B$20</f>
        <v>1</v>
      </c>
      <c r="V128" s="88">
        <f>'Нормативы и коэффициенты МОО'!$B$21</f>
        <v>1</v>
      </c>
      <c r="W128" s="88">
        <f>'Нормативы и коэффициенты МОО'!$B$22</f>
        <v>1</v>
      </c>
      <c r="X128" s="88">
        <f>'Нормативы и коэффициенты МОО'!$C$17</f>
        <v>2.1</v>
      </c>
      <c r="Y128" s="88">
        <f>'Нормативы и коэффициенты МОО'!$C$20</f>
        <v>1</v>
      </c>
      <c r="Z128" s="88">
        <f>'Нормативы и коэффициенты МОО'!$C$21</f>
        <v>1</v>
      </c>
      <c r="AA128" s="88">
        <f>'Нормативы и коэффициенты МОО'!$C$22</f>
        <v>2.1</v>
      </c>
      <c r="AB128" s="88">
        <f>'Нормативы и коэффициенты МОО'!$D$17</f>
        <v>1.83</v>
      </c>
      <c r="AC128" s="88">
        <f>'Нормативы и коэффициенты МОО'!$D$20</f>
        <v>1</v>
      </c>
      <c r="AD128" s="88">
        <f>'Нормативы и коэффициенты МОО'!$D$21</f>
        <v>1</v>
      </c>
      <c r="AE128" s="88">
        <f>'Нормативы и коэффициенты МОО'!$D$22</f>
        <v>1.83</v>
      </c>
      <c r="AF128" s="88">
        <f>'Нормативы и коэффициенты МОО'!$E$17</f>
        <v>1.74</v>
      </c>
      <c r="AG128" s="88">
        <f>'Нормативы и коэффициенты МОО'!$E$20</f>
        <v>1</v>
      </c>
      <c r="AH128" s="88">
        <f>'Нормативы и коэффициенты МОО'!$E$21</f>
        <v>1</v>
      </c>
      <c r="AI128" s="88">
        <f>'Нормативы и коэффициенты МОО'!$E$22</f>
        <v>1.74</v>
      </c>
      <c r="AJ128" s="88">
        <f>'Нормативы и коэффициенты МОО'!$F$17</f>
        <v>1.56</v>
      </c>
      <c r="AK128" s="88">
        <f>'Нормативы и коэффициенты МОО'!$F$20</f>
        <v>1</v>
      </c>
      <c r="AL128" s="88">
        <f>'Нормативы и коэффициенты МОО'!$F$21</f>
        <v>1</v>
      </c>
      <c r="AM128" s="88">
        <f>'Нормативы и коэффициенты МОО'!$F$22</f>
        <v>1.56</v>
      </c>
      <c r="AN128" s="88">
        <f>'Нормативы и коэффициенты МОО'!$G$17</f>
        <v>1.56</v>
      </c>
      <c r="AO128" s="88">
        <f>'Нормативы и коэффициенты МОО'!$G$20</f>
        <v>1</v>
      </c>
      <c r="AP128" s="88">
        <f>'Нормативы и коэффициенты МОО'!$G$21</f>
        <v>1</v>
      </c>
      <c r="AQ128" s="88">
        <f>'Нормативы и коэффициенты МОО'!$G$22</f>
        <v>1.56</v>
      </c>
      <c r="AR128" s="88">
        <f>'Нормативы и коэффициенты МОО'!$H$17</f>
        <v>2.31</v>
      </c>
      <c r="AS128" s="88">
        <f>'Нормативы и коэффициенты МОО'!$H$20</f>
        <v>1</v>
      </c>
      <c r="AT128" s="88">
        <f>'Нормативы и коэффициенты МОО'!$H$21</f>
        <v>1</v>
      </c>
      <c r="AU128" s="88">
        <f>'Нормативы и коэффициенты МОО'!$H$22</f>
        <v>2.31</v>
      </c>
      <c r="AV128" s="88">
        <f>'Нормативы и коэффициенты МОО'!$I$17</f>
        <v>1.56</v>
      </c>
      <c r="AW128" s="88">
        <f>'Нормативы и коэффициенты МОО'!$I$20</f>
        <v>1</v>
      </c>
      <c r="AX128" s="88">
        <f>'Нормативы и коэффициенты МОО'!$I$21</f>
        <v>1</v>
      </c>
      <c r="AY128" s="88">
        <f>'Нормативы и коэффициенты МОО'!$I$22</f>
        <v>1.56</v>
      </c>
      <c r="AZ128" s="88">
        <f>'Нормативы и коэффициенты МОО'!$J$17</f>
        <v>2.64</v>
      </c>
      <c r="BA128" s="88">
        <f>'Нормативы и коэффициенты МОО'!$J$20</f>
        <v>1</v>
      </c>
      <c r="BB128" s="88">
        <f>'Нормативы и коэффициенты МОО'!$J$21</f>
        <v>1</v>
      </c>
      <c r="BC128" s="88">
        <f>'Нормативы и коэффициенты МОО'!$J$22</f>
        <v>2.64</v>
      </c>
      <c r="BD128" s="88">
        <f>'Нормативы и коэффициенты МОО'!$K$17</f>
        <v>2.31</v>
      </c>
      <c r="BE128" s="88">
        <f>'Нормативы и коэффициенты МОО'!$K$20</f>
        <v>1</v>
      </c>
      <c r="BF128" s="88">
        <f>'Нормативы и коэффициенты МОО'!$K$21</f>
        <v>1</v>
      </c>
      <c r="BG128" s="88">
        <f>'Нормативы и коэффициенты МОО'!$K$22</f>
        <v>2.31</v>
      </c>
      <c r="BH128" s="88">
        <f>'Нормативы и коэффициенты МОО'!$L$18</f>
        <v>2</v>
      </c>
      <c r="BI128" s="88">
        <f>'Нормативы и коэффициенты МОО'!$L$19</f>
        <v>2</v>
      </c>
      <c r="BJ128" s="88">
        <f>'Нормативы и коэффициенты МОО'!$L$20</f>
        <v>1</v>
      </c>
      <c r="BK128" s="88">
        <f>'Нормативы и коэффициенты МОО'!$L$21</f>
        <v>1</v>
      </c>
      <c r="BL128" s="88">
        <f>'Нормативы и коэффициенты МОО'!$L$22</f>
        <v>2</v>
      </c>
      <c r="BM128" s="88">
        <f>'Нормативы и коэффициенты МОО'!$N$17</f>
        <v>1</v>
      </c>
      <c r="BN128" s="88">
        <f>'Нормативы и коэффициенты МОО'!$N$18</f>
        <v>1</v>
      </c>
      <c r="BO128" s="88">
        <f>'Нормативы и коэффициенты МОО'!$N$19</f>
        <v>1</v>
      </c>
      <c r="BP128" s="88">
        <f>'Нормативы и коэффициенты МОО'!$N$20</f>
        <v>1</v>
      </c>
      <c r="BQ128" s="88">
        <f>'Нормативы и коэффициенты МОО'!$N$21</f>
        <v>1</v>
      </c>
      <c r="BR128" s="88">
        <f>'Нормативы и коэффициенты МОО'!$N$22</f>
        <v>1</v>
      </c>
      <c r="BS128" s="88">
        <f>'Нормативы и коэффициенты МОО'!$O$17</f>
        <v>1.2</v>
      </c>
      <c r="BT128" s="88">
        <f>'Нормативы и коэффициенты МОО'!$O$18</f>
        <v>1.2</v>
      </c>
      <c r="BU128" s="88">
        <f>'Нормативы и коэффициенты МОО'!$O$19</f>
        <v>1.2</v>
      </c>
      <c r="BV128" s="88">
        <f>'Нормативы и коэффициенты МОО'!$O$20</f>
        <v>1</v>
      </c>
      <c r="BW128" s="88">
        <f>'Нормативы и коэффициенты МОО'!$O$21</f>
        <v>1</v>
      </c>
      <c r="BX128" s="88">
        <f>'Нормативы и коэффициенты МОО'!$O$22</f>
        <v>1</v>
      </c>
      <c r="BY128" s="88">
        <f>'Нормативы и коэффициенты МОО'!$P$17</f>
        <v>1.2</v>
      </c>
      <c r="BZ128" s="88">
        <f>'Нормативы и коэффициенты МОО'!$P$18</f>
        <v>1.2</v>
      </c>
      <c r="CA128" s="88">
        <f>'Нормативы и коэффициенты МОО'!$P$19</f>
        <v>1.2</v>
      </c>
      <c r="CB128" s="88">
        <f>'Нормативы и коэффициенты МОО'!$P$20</f>
        <v>1</v>
      </c>
      <c r="CC128" s="88">
        <f>'Нормативы и коэффициенты МОО'!$P$21</f>
        <v>1</v>
      </c>
      <c r="CD128" s="88">
        <f>'Нормативы и коэффициенты МОО'!$P$22</f>
        <v>1</v>
      </c>
      <c r="CE128" s="88">
        <f>'Нормативы и коэффициенты МОО'!$Q$17</f>
        <v>1</v>
      </c>
      <c r="CF128" s="88">
        <f>'Нормативы и коэффициенты МОО'!$Q$18</f>
        <v>1</v>
      </c>
      <c r="CG128" s="88">
        <f>'Нормативы и коэффициенты МОО'!$Q$19</f>
        <v>1</v>
      </c>
      <c r="CH128" s="88">
        <f>'Нормативы и коэффициенты МОО'!$Q$20</f>
        <v>1</v>
      </c>
      <c r="CI128" s="88">
        <f>'Нормативы и коэффициенты МОО'!$Q$21</f>
        <v>1</v>
      </c>
      <c r="CJ128" s="88">
        <f>'Нормативы и коэффициенты МОО'!$Q$22</f>
        <v>1</v>
      </c>
      <c r="CK128" s="88">
        <f>'Нормативы и коэффициенты МОО'!$R$17</f>
        <v>2</v>
      </c>
      <c r="CL128" s="88">
        <f>'Нормативы и коэффициенты МОО'!$R$18</f>
        <v>2</v>
      </c>
      <c r="CM128" s="88">
        <f>'Нормативы и коэффициенты МОО'!$R$19</f>
        <v>2</v>
      </c>
      <c r="CN128" s="88">
        <f>'Нормативы и коэффициенты МОО'!$R$20</f>
        <v>2</v>
      </c>
      <c r="CO128" s="88">
        <f>'Нормативы и коэффициенты МОО'!$R$21</f>
        <v>2</v>
      </c>
      <c r="CP128" s="88">
        <f>'Нормативы и коэффициенты МОО'!$R$22</f>
        <v>2</v>
      </c>
      <c r="CQ128" s="88">
        <f>'Нормативы и коэффициенты МОО'!$S$17</f>
        <v>1</v>
      </c>
      <c r="CR128" s="88">
        <f>'Нормативы и коэффициенты МОО'!$S$18</f>
        <v>1</v>
      </c>
      <c r="CS128" s="88">
        <f>'Нормативы и коэффициенты МОО'!$S$19</f>
        <v>1</v>
      </c>
      <c r="CT128" s="88">
        <f>'Нормативы и коэффициенты МОО'!$S$20</f>
        <v>2</v>
      </c>
      <c r="CU128" s="88">
        <f>'Нормативы и коэффициенты МОО'!$S$21</f>
        <v>2</v>
      </c>
      <c r="CV128" s="88">
        <f>'Нормативы и коэффициенты МОО'!$S$22</f>
        <v>1</v>
      </c>
      <c r="CW128" s="88">
        <f>'Нормативы и коэффициенты МОО'!$T$17</f>
        <v>1</v>
      </c>
      <c r="CX128" s="88">
        <f>'Нормативы и коэффициенты МОО'!$T$18</f>
        <v>1</v>
      </c>
      <c r="CY128" s="88">
        <f>'Нормативы и коэффициенты МОО'!$T$19</f>
        <v>1</v>
      </c>
      <c r="CZ128" s="88">
        <f>'Нормативы и коэффициенты МОО'!$T$20</f>
        <v>1</v>
      </c>
      <c r="DA128" s="88">
        <f>'Нормативы и коэффициенты МОО'!$T$21</f>
        <v>1</v>
      </c>
      <c r="DB128" s="88">
        <f>'Нормативы и коэффициенты МОО'!$T$22</f>
        <v>1</v>
      </c>
      <c r="DC128" s="88">
        <f>'Нормативы и коэффициенты МОО'!$U$17</f>
        <v>1</v>
      </c>
      <c r="DD128" s="88">
        <f>'Нормативы и коэффициенты МОО'!$U$18</f>
        <v>1</v>
      </c>
      <c r="DE128" s="88">
        <f>'Нормативы и коэффициенты МОО'!$U$19</f>
        <v>1</v>
      </c>
      <c r="DF128" s="88">
        <f>'Нормативы и коэффициенты МОО'!$U$20</f>
        <v>1</v>
      </c>
      <c r="DG128" s="88">
        <f>'Нормативы и коэффициенты МОО'!$U$21</f>
        <v>1</v>
      </c>
      <c r="DH128" s="88">
        <f>'Нормативы и коэффициенты МОО'!$U$22</f>
        <v>1</v>
      </c>
      <c r="DI128" s="88">
        <f>'Нормативы и коэффициенты МОО'!$V$17</f>
        <v>1</v>
      </c>
      <c r="DJ128" s="88">
        <f>'Нормативы и коэффициенты МОО'!$V$18</f>
        <v>1</v>
      </c>
      <c r="DK128" s="88">
        <f>'Нормативы и коэффициенты МОО'!$V$19</f>
        <v>1</v>
      </c>
      <c r="DL128" s="88">
        <f>'Нормативы и коэффициенты МОО'!$V$20</f>
        <v>1</v>
      </c>
      <c r="DM128" s="88">
        <f>'Нормативы и коэффициенты МОО'!$V$21</f>
        <v>1</v>
      </c>
      <c r="DN128" s="88">
        <f>'Нормативы и коэффициенты МОО'!$V$22</f>
        <v>1</v>
      </c>
      <c r="DO128" s="177">
        <f t="shared" si="2246"/>
        <v>2291</v>
      </c>
      <c r="DP128" s="177">
        <f t="shared" si="2247"/>
        <v>611</v>
      </c>
      <c r="DQ128" s="70">
        <f>Контингент!D133</f>
        <v>60</v>
      </c>
      <c r="DR128" s="177">
        <f t="shared" si="2248"/>
        <v>0</v>
      </c>
      <c r="DS128" s="177">
        <f t="shared" si="2249"/>
        <v>0</v>
      </c>
      <c r="DT128" s="70">
        <f>Контингент!E133</f>
        <v>0</v>
      </c>
      <c r="DU128" s="177">
        <f t="shared" si="2250"/>
        <v>0</v>
      </c>
      <c r="DV128" s="177">
        <f t="shared" si="2251"/>
        <v>0</v>
      </c>
      <c r="DW128" s="70">
        <f>Контингент!AP133</f>
        <v>0</v>
      </c>
      <c r="DX128" s="177">
        <f t="shared" si="2252"/>
        <v>0</v>
      </c>
      <c r="DY128" s="177">
        <f t="shared" si="2253"/>
        <v>0</v>
      </c>
      <c r="DZ128" s="70">
        <f>Контингент!K133</f>
        <v>0</v>
      </c>
      <c r="EA128" s="177">
        <f t="shared" si="2254"/>
        <v>0</v>
      </c>
      <c r="EB128" s="177">
        <f t="shared" si="2255"/>
        <v>0</v>
      </c>
      <c r="EC128" s="70">
        <f>Контингент!L133</f>
        <v>0</v>
      </c>
      <c r="ED128" s="177">
        <f t="shared" si="2256"/>
        <v>0</v>
      </c>
      <c r="EE128" s="177">
        <f t="shared" si="2257"/>
        <v>0</v>
      </c>
      <c r="EF128" s="70">
        <f>Контингент!AT133</f>
        <v>0</v>
      </c>
      <c r="EG128" s="177">
        <f t="shared" si="2258"/>
        <v>0</v>
      </c>
      <c r="EH128" s="177">
        <f t="shared" si="2259"/>
        <v>0</v>
      </c>
      <c r="EI128" s="70">
        <f>Контингент!R133</f>
        <v>0</v>
      </c>
      <c r="EJ128" s="177">
        <f t="shared" si="2260"/>
        <v>0</v>
      </c>
      <c r="EK128" s="177">
        <f t="shared" si="2261"/>
        <v>0</v>
      </c>
      <c r="EL128" s="70">
        <f>Контингент!S133</f>
        <v>0</v>
      </c>
      <c r="EM128" s="177">
        <f t="shared" si="2262"/>
        <v>0</v>
      </c>
      <c r="EN128" s="177">
        <f t="shared" si="2263"/>
        <v>0</v>
      </c>
      <c r="EO128" s="70">
        <f>Контингент!T133</f>
        <v>0</v>
      </c>
      <c r="EP128" s="177">
        <f t="shared" si="2264"/>
        <v>0</v>
      </c>
      <c r="EQ128" s="177">
        <f t="shared" si="2265"/>
        <v>0</v>
      </c>
      <c r="ER128" s="70">
        <f>Контингент!U133</f>
        <v>0</v>
      </c>
      <c r="ES128" s="177">
        <f t="shared" si="2266"/>
        <v>0</v>
      </c>
      <c r="ET128" s="177">
        <f t="shared" si="2267"/>
        <v>0</v>
      </c>
      <c r="EU128" s="70">
        <f>Контингент!V133</f>
        <v>0</v>
      </c>
      <c r="EV128" s="177">
        <f t="shared" si="2268"/>
        <v>0</v>
      </c>
      <c r="EW128" s="177">
        <f t="shared" si="2269"/>
        <v>0</v>
      </c>
      <c r="EX128" s="70">
        <f>Контингент!W133</f>
        <v>0</v>
      </c>
      <c r="EY128" s="177">
        <f t="shared" si="2270"/>
        <v>0</v>
      </c>
      <c r="EZ128" s="177">
        <f t="shared" si="2271"/>
        <v>0</v>
      </c>
      <c r="FA128" s="70">
        <f>Контингент!X133</f>
        <v>0</v>
      </c>
      <c r="FB128" s="177">
        <f t="shared" si="2272"/>
        <v>0</v>
      </c>
      <c r="FC128" s="177">
        <f t="shared" si="2273"/>
        <v>0</v>
      </c>
      <c r="FD128" s="70">
        <f>Контингент!Y133</f>
        <v>0</v>
      </c>
      <c r="FE128" s="177">
        <f t="shared" si="2274"/>
        <v>0</v>
      </c>
      <c r="FF128" s="177">
        <f t="shared" si="2275"/>
        <v>0</v>
      </c>
      <c r="FG128" s="70">
        <f>Контингент!Z133</f>
        <v>0</v>
      </c>
      <c r="FH128" s="177">
        <f t="shared" si="2276"/>
        <v>0</v>
      </c>
      <c r="FI128" s="177">
        <f t="shared" si="2277"/>
        <v>0</v>
      </c>
      <c r="FJ128" s="70">
        <f>Контингент!AB133</f>
        <v>0</v>
      </c>
      <c r="FK128" s="177">
        <f t="shared" si="2278"/>
        <v>0</v>
      </c>
      <c r="FL128" s="177">
        <f t="shared" si="2279"/>
        <v>0</v>
      </c>
      <c r="FM128" s="70">
        <f>Контингент!AC133</f>
        <v>0</v>
      </c>
      <c r="FN128" s="177">
        <f t="shared" si="2280"/>
        <v>0</v>
      </c>
      <c r="FO128" s="177">
        <f t="shared" si="2281"/>
        <v>0</v>
      </c>
      <c r="FP128" s="70">
        <f>Контингент!AD133</f>
        <v>0</v>
      </c>
      <c r="FQ128" s="177">
        <f t="shared" si="2282"/>
        <v>0</v>
      </c>
      <c r="FR128" s="177">
        <f t="shared" si="2283"/>
        <v>0</v>
      </c>
      <c r="FS128" s="70">
        <f>Контингент!AE133</f>
        <v>0</v>
      </c>
      <c r="FT128" s="177">
        <f t="shared" si="2284"/>
        <v>0</v>
      </c>
      <c r="FU128" s="177">
        <f t="shared" si="2285"/>
        <v>0</v>
      </c>
      <c r="FV128" s="70">
        <f>Контингент!AF133</f>
        <v>0</v>
      </c>
      <c r="FW128" s="177">
        <f t="shared" si="2286"/>
        <v>0</v>
      </c>
      <c r="FX128" s="177">
        <f t="shared" si="2287"/>
        <v>0</v>
      </c>
      <c r="FY128" s="70">
        <f>Контингент!AG133</f>
        <v>0</v>
      </c>
      <c r="FZ128" s="177">
        <f t="shared" si="2288"/>
        <v>0</v>
      </c>
      <c r="GA128" s="177">
        <f t="shared" si="2289"/>
        <v>0</v>
      </c>
      <c r="GB128" s="70">
        <f>Контингент!AH133</f>
        <v>0</v>
      </c>
      <c r="GC128" s="177">
        <f t="shared" si="2290"/>
        <v>0</v>
      </c>
      <c r="GD128" s="177">
        <f t="shared" si="2291"/>
        <v>0</v>
      </c>
      <c r="GE128" s="70">
        <f>Контингент!AI133</f>
        <v>0</v>
      </c>
      <c r="GF128" s="177">
        <f t="shared" si="2292"/>
        <v>0</v>
      </c>
      <c r="GG128" s="177">
        <f t="shared" si="2293"/>
        <v>0</v>
      </c>
      <c r="GH128" s="70">
        <f>Контингент!AJ133</f>
        <v>0</v>
      </c>
      <c r="GI128" s="177">
        <f t="shared" si="2294"/>
        <v>0</v>
      </c>
      <c r="GJ128" s="177">
        <f t="shared" si="2295"/>
        <v>0</v>
      </c>
      <c r="GK128" s="70">
        <f>Контингент!AX133</f>
        <v>0</v>
      </c>
      <c r="GL128" s="177">
        <f t="shared" si="2296"/>
        <v>0</v>
      </c>
      <c r="GM128" s="177">
        <f t="shared" si="2297"/>
        <v>0</v>
      </c>
      <c r="GN128" s="70">
        <f>Контингент!AY133</f>
        <v>0</v>
      </c>
      <c r="GO128" s="177">
        <f t="shared" si="2298"/>
        <v>0</v>
      </c>
      <c r="GP128" s="177">
        <f t="shared" si="2299"/>
        <v>0</v>
      </c>
      <c r="GQ128" s="70">
        <f>Контингент!AZ133</f>
        <v>0</v>
      </c>
      <c r="GR128" s="177">
        <f t="shared" si="2300"/>
        <v>0</v>
      </c>
      <c r="GS128" s="177">
        <f t="shared" si="2301"/>
        <v>0</v>
      </c>
      <c r="GT128" s="70">
        <f>Контингент!BA133</f>
        <v>0</v>
      </c>
      <c r="GU128" s="177">
        <f t="shared" si="2302"/>
        <v>0</v>
      </c>
      <c r="GV128" s="177">
        <f t="shared" si="2303"/>
        <v>0</v>
      </c>
      <c r="GW128" s="70">
        <f>Контингент!BB133</f>
        <v>0</v>
      </c>
      <c r="GX128" s="177">
        <f t="shared" si="2304"/>
        <v>0</v>
      </c>
      <c r="GY128" s="177">
        <f t="shared" si="2305"/>
        <v>0</v>
      </c>
      <c r="GZ128" s="70">
        <f>Контингент!BC133</f>
        <v>0</v>
      </c>
      <c r="HA128" s="177">
        <f t="shared" si="2306"/>
        <v>0</v>
      </c>
      <c r="HB128" s="177">
        <f t="shared" si="2307"/>
        <v>0</v>
      </c>
      <c r="HC128" s="70">
        <f>Контингент!BD133</f>
        <v>0</v>
      </c>
      <c r="HD128" s="177">
        <f t="shared" si="2308"/>
        <v>0</v>
      </c>
      <c r="HE128" s="177">
        <f t="shared" si="2309"/>
        <v>0</v>
      </c>
      <c r="HF128" s="70">
        <f>Контингент!BE133</f>
        <v>0</v>
      </c>
      <c r="HG128" s="177">
        <f t="shared" si="2310"/>
        <v>0</v>
      </c>
      <c r="HH128" s="177">
        <f t="shared" si="2311"/>
        <v>0</v>
      </c>
      <c r="HI128" s="70">
        <f>Контингент!BF133</f>
        <v>0</v>
      </c>
      <c r="HJ128" s="177">
        <f t="shared" si="2312"/>
        <v>2578</v>
      </c>
      <c r="HK128" s="177">
        <f t="shared" si="2313"/>
        <v>687</v>
      </c>
      <c r="HL128" s="70">
        <f>Контингент!F133</f>
        <v>48</v>
      </c>
      <c r="HM128" s="177">
        <f t="shared" si="2314"/>
        <v>0</v>
      </c>
      <c r="HN128" s="177">
        <f t="shared" si="2315"/>
        <v>0</v>
      </c>
      <c r="HO128" s="70">
        <f>Контингент!G133</f>
        <v>0</v>
      </c>
      <c r="HP128" s="177">
        <f t="shared" si="2316"/>
        <v>0</v>
      </c>
      <c r="HQ128" s="177">
        <f t="shared" si="2317"/>
        <v>0</v>
      </c>
      <c r="HR128" s="70">
        <f>Контингент!AQ133</f>
        <v>0</v>
      </c>
      <c r="HS128" s="177">
        <f t="shared" si="2318"/>
        <v>0</v>
      </c>
      <c r="HT128" s="177">
        <f t="shared" si="2319"/>
        <v>0</v>
      </c>
      <c r="HU128" s="70">
        <f>Контингент!M133</f>
        <v>0</v>
      </c>
      <c r="HV128" s="177">
        <f t="shared" si="2320"/>
        <v>0</v>
      </c>
      <c r="HW128" s="177">
        <f t="shared" si="2321"/>
        <v>0</v>
      </c>
      <c r="HX128" s="70">
        <f>Контингент!N133</f>
        <v>0</v>
      </c>
      <c r="HY128" s="177">
        <f t="shared" si="2322"/>
        <v>0</v>
      </c>
      <c r="HZ128" s="177">
        <f t="shared" si="2323"/>
        <v>0</v>
      </c>
      <c r="IA128" s="70">
        <f>Контингент!AU133</f>
        <v>0</v>
      </c>
      <c r="IB128" s="177">
        <f t="shared" si="2324"/>
        <v>0</v>
      </c>
      <c r="IC128" s="177">
        <f t="shared" si="2325"/>
        <v>0</v>
      </c>
      <c r="ID128" s="70">
        <f>Контингент!AL133</f>
        <v>0</v>
      </c>
      <c r="IE128" s="177">
        <f t="shared" si="2326"/>
        <v>0</v>
      </c>
      <c r="IF128" s="177">
        <f t="shared" si="2327"/>
        <v>0</v>
      </c>
      <c r="IG128" s="70">
        <f>Контингент!AM133</f>
        <v>0</v>
      </c>
      <c r="IH128" s="177">
        <f t="shared" si="2328"/>
        <v>0</v>
      </c>
      <c r="II128" s="177">
        <f t="shared" si="2329"/>
        <v>0</v>
      </c>
      <c r="IJ128" s="70">
        <f>Контингент!BH133</f>
        <v>0</v>
      </c>
      <c r="IK128" s="177">
        <f t="shared" si="2330"/>
        <v>828</v>
      </c>
      <c r="IL128" s="177">
        <f t="shared" si="2331"/>
        <v>221</v>
      </c>
      <c r="IM128" s="70">
        <f>Контингент!H133+Контингент!I133</f>
        <v>15</v>
      </c>
      <c r="IN128" s="177">
        <f t="shared" si="2332"/>
        <v>0</v>
      </c>
      <c r="IO128" s="177">
        <f t="shared" si="2333"/>
        <v>0</v>
      </c>
      <c r="IP128" s="70">
        <f>Контингент!J133</f>
        <v>0</v>
      </c>
      <c r="IQ128" s="177">
        <f t="shared" si="2334"/>
        <v>0</v>
      </c>
      <c r="IR128" s="177">
        <f t="shared" si="2335"/>
        <v>0</v>
      </c>
      <c r="IS128" s="70">
        <f>Контингент!AR133+Контингент!AS133</f>
        <v>0</v>
      </c>
      <c r="IT128" s="177">
        <f t="shared" si="2336"/>
        <v>0</v>
      </c>
      <c r="IU128" s="177">
        <f t="shared" si="2337"/>
        <v>0</v>
      </c>
      <c r="IV128" s="70">
        <f>Контингент!O133+Контингент!P133</f>
        <v>0</v>
      </c>
      <c r="IW128" s="177">
        <f t="shared" si="2338"/>
        <v>0</v>
      </c>
      <c r="IX128" s="177">
        <f t="shared" si="2339"/>
        <v>0</v>
      </c>
      <c r="IY128" s="70">
        <f>Контингент!Q133</f>
        <v>0</v>
      </c>
      <c r="IZ128" s="177">
        <f t="shared" si="2340"/>
        <v>0</v>
      </c>
      <c r="JA128" s="177">
        <f t="shared" si="2341"/>
        <v>0</v>
      </c>
      <c r="JB128" s="70">
        <f>Контингент!AV133+Контингент!AW133</f>
        <v>0</v>
      </c>
      <c r="JC128" s="177">
        <f t="shared" si="2342"/>
        <v>0</v>
      </c>
      <c r="JD128" s="177">
        <f t="shared" si="2343"/>
        <v>0</v>
      </c>
      <c r="JE128" s="70">
        <f>Контингент!AN133</f>
        <v>0</v>
      </c>
      <c r="JF128" s="177">
        <f t="shared" si="2344"/>
        <v>0</v>
      </c>
      <c r="JG128" s="177">
        <f t="shared" si="2345"/>
        <v>0</v>
      </c>
      <c r="JH128" s="70">
        <f>Контингент!AO133</f>
        <v>0</v>
      </c>
      <c r="JI128" s="177">
        <f t="shared" si="2346"/>
        <v>0</v>
      </c>
      <c r="JJ128" s="177">
        <f t="shared" si="2347"/>
        <v>0</v>
      </c>
      <c r="JK128" s="70">
        <f>Контингент!BI133</f>
        <v>0</v>
      </c>
      <c r="JL128" s="70">
        <f t="shared" si="2348"/>
        <v>123</v>
      </c>
      <c r="JM128" s="70">
        <f>Контингент!CZ133</f>
        <v>0</v>
      </c>
      <c r="JN128" s="70">
        <f t="shared" si="2349"/>
        <v>123</v>
      </c>
      <c r="JO128" s="177">
        <f t="shared" si="2350"/>
        <v>5697</v>
      </c>
      <c r="JP128" s="177">
        <f t="shared" si="2351"/>
        <v>1519</v>
      </c>
      <c r="JQ128" s="143">
        <f>'Нормативы и коэффициенты МОО'!$Y$17</f>
        <v>0.89426399999999995</v>
      </c>
      <c r="JR128" s="14">
        <v>1</v>
      </c>
      <c r="JS128" s="177">
        <f t="shared" si="2352"/>
        <v>5095</v>
      </c>
      <c r="JT128" s="177">
        <f t="shared" si="2353"/>
        <v>1358</v>
      </c>
      <c r="JU128" s="177">
        <f t="shared" si="2354"/>
        <v>0</v>
      </c>
      <c r="JV128" s="177">
        <f t="shared" si="2355"/>
        <v>0</v>
      </c>
      <c r="JW128" s="70">
        <f>Контингент!DU133</f>
        <v>0</v>
      </c>
      <c r="JX128" s="177">
        <f t="shared" si="2356"/>
        <v>0</v>
      </c>
      <c r="JY128" s="177">
        <f t="shared" si="2357"/>
        <v>0</v>
      </c>
      <c r="JZ128" s="70">
        <f>Контингент!DV133</f>
        <v>0</v>
      </c>
      <c r="KA128" s="177">
        <f t="shared" si="2358"/>
        <v>0</v>
      </c>
      <c r="KB128" s="177">
        <f t="shared" si="2359"/>
        <v>0</v>
      </c>
      <c r="KC128" s="70">
        <f>(Контингент!DW133+Контингент!DX133+Контингент!DY133+Контингент!DZ133+Контингент!EA133+Контингент!EB133+Контингент!EC133+Контингент!ED133+Контингент!EE133)</f>
        <v>0</v>
      </c>
      <c r="KD128" s="177">
        <f t="shared" si="2360"/>
        <v>0</v>
      </c>
      <c r="KE128" s="177">
        <f t="shared" si="2361"/>
        <v>0</v>
      </c>
      <c r="KF128" s="70">
        <f>Контингент!EF133</f>
        <v>0</v>
      </c>
      <c r="KG128" s="177">
        <f t="shared" si="2362"/>
        <v>0</v>
      </c>
      <c r="KH128" s="177">
        <f t="shared" si="2363"/>
        <v>0</v>
      </c>
      <c r="KI128" s="70">
        <f>Контингент!EG133</f>
        <v>0</v>
      </c>
      <c r="KJ128" s="177">
        <f t="shared" si="2364"/>
        <v>0</v>
      </c>
      <c r="KK128" s="177">
        <f t="shared" si="2365"/>
        <v>0</v>
      </c>
      <c r="KL128" s="70">
        <f>Контингент!EH133</f>
        <v>0</v>
      </c>
      <c r="KM128" s="177">
        <f t="shared" si="2366"/>
        <v>0</v>
      </c>
      <c r="KN128" s="177">
        <f t="shared" si="2367"/>
        <v>0</v>
      </c>
      <c r="KO128" s="70">
        <f>Контингент!EI133</f>
        <v>0</v>
      </c>
      <c r="KP128" s="177">
        <f t="shared" si="2368"/>
        <v>0</v>
      </c>
      <c r="KQ128" s="177">
        <f t="shared" si="2369"/>
        <v>0</v>
      </c>
      <c r="KR128" s="70">
        <f>Контингент!EJ133</f>
        <v>0</v>
      </c>
      <c r="KS128" s="177">
        <f t="shared" si="2370"/>
        <v>0</v>
      </c>
      <c r="KT128" s="177">
        <f t="shared" si="2371"/>
        <v>0</v>
      </c>
      <c r="KU128" s="70">
        <f>Контингент!EK133</f>
        <v>0</v>
      </c>
      <c r="KV128" s="70">
        <f t="shared" si="2372"/>
        <v>0</v>
      </c>
      <c r="KW128" s="177">
        <f t="shared" si="2373"/>
        <v>0</v>
      </c>
      <c r="KX128" s="177">
        <f t="shared" si="2374"/>
        <v>0</v>
      </c>
      <c r="KY128" s="143">
        <f>'Нормативы и коэффициенты МОО'!$Y$17</f>
        <v>0.89426399999999995</v>
      </c>
      <c r="KZ128" s="14">
        <v>1</v>
      </c>
      <c r="LA128" s="177">
        <f t="shared" si="2375"/>
        <v>0</v>
      </c>
      <c r="LB128" s="177">
        <f t="shared" si="2376"/>
        <v>0</v>
      </c>
      <c r="LC128" s="177">
        <f t="shared" si="2377"/>
        <v>0</v>
      </c>
      <c r="LD128" s="177">
        <f t="shared" si="2378"/>
        <v>0</v>
      </c>
      <c r="LE128" s="70">
        <f>Контингент!DC133</f>
        <v>0</v>
      </c>
      <c r="LF128" s="177">
        <f t="shared" si="2379"/>
        <v>0</v>
      </c>
      <c r="LG128" s="177">
        <f t="shared" si="2380"/>
        <v>0</v>
      </c>
      <c r="LH128" s="70">
        <f>Контингент!DD133</f>
        <v>0</v>
      </c>
      <c r="LI128" s="177">
        <f t="shared" si="2381"/>
        <v>0</v>
      </c>
      <c r="LJ128" s="177">
        <f t="shared" si="2382"/>
        <v>0</v>
      </c>
      <c r="LK128" s="70">
        <f>Контингент!DE133</f>
        <v>0</v>
      </c>
      <c r="LL128" s="177">
        <f t="shared" si="2383"/>
        <v>0</v>
      </c>
      <c r="LM128" s="177">
        <f t="shared" si="2384"/>
        <v>0</v>
      </c>
      <c r="LN128" s="70">
        <f>Контингент!DF133</f>
        <v>0</v>
      </c>
      <c r="LO128" s="177">
        <f t="shared" si="2385"/>
        <v>0</v>
      </c>
      <c r="LP128" s="177">
        <f t="shared" si="2386"/>
        <v>0</v>
      </c>
      <c r="LQ128" s="70">
        <f>Контингент!DG133</f>
        <v>0</v>
      </c>
      <c r="LR128" s="177">
        <f t="shared" si="2387"/>
        <v>0</v>
      </c>
      <c r="LS128" s="177">
        <f t="shared" si="2388"/>
        <v>0</v>
      </c>
      <c r="LT128" s="70">
        <f>Контингент!DH133</f>
        <v>0</v>
      </c>
      <c r="LU128" s="177">
        <f t="shared" si="2389"/>
        <v>0</v>
      </c>
      <c r="LV128" s="177">
        <f t="shared" si="2390"/>
        <v>0</v>
      </c>
      <c r="LW128" s="70">
        <f>Контингент!DI133</f>
        <v>0</v>
      </c>
      <c r="LX128" s="177">
        <f t="shared" si="2391"/>
        <v>0</v>
      </c>
      <c r="LY128" s="177">
        <f t="shared" si="2392"/>
        <v>0</v>
      </c>
      <c r="LZ128" s="70">
        <f>Контингент!DJ133</f>
        <v>0</v>
      </c>
      <c r="MA128" s="177">
        <f t="shared" si="2393"/>
        <v>0</v>
      </c>
      <c r="MB128" s="177">
        <f t="shared" si="2394"/>
        <v>0</v>
      </c>
      <c r="MC128" s="70">
        <f>Контингент!DK133</f>
        <v>0</v>
      </c>
      <c r="MD128" s="177">
        <f t="shared" si="2395"/>
        <v>0</v>
      </c>
      <c r="ME128" s="177">
        <f t="shared" si="2396"/>
        <v>0</v>
      </c>
      <c r="MF128" s="70">
        <f>Контингент!DL133</f>
        <v>0</v>
      </c>
      <c r="MG128" s="177">
        <f t="shared" si="2397"/>
        <v>0</v>
      </c>
      <c r="MH128" s="177">
        <f t="shared" si="2398"/>
        <v>0</v>
      </c>
      <c r="MI128" s="70">
        <f>Контингент!DM133</f>
        <v>0</v>
      </c>
      <c r="MJ128" s="177">
        <f t="shared" si="2399"/>
        <v>0</v>
      </c>
      <c r="MK128" s="177">
        <f t="shared" si="2400"/>
        <v>0</v>
      </c>
      <c r="ML128" s="70">
        <f>Контингент!DN133</f>
        <v>0</v>
      </c>
      <c r="MM128" s="177">
        <f t="shared" si="2401"/>
        <v>0</v>
      </c>
      <c r="MN128" s="177">
        <f t="shared" si="2402"/>
        <v>0</v>
      </c>
      <c r="MO128" s="70">
        <f>Контингент!DO133</f>
        <v>0</v>
      </c>
      <c r="MP128" s="177">
        <f t="shared" si="2403"/>
        <v>0</v>
      </c>
      <c r="MQ128" s="177">
        <f t="shared" si="2404"/>
        <v>0</v>
      </c>
      <c r="MR128" s="70">
        <f>Контингент!DP133</f>
        <v>0</v>
      </c>
      <c r="MS128" s="177">
        <f t="shared" si="2405"/>
        <v>0</v>
      </c>
      <c r="MT128" s="177">
        <f t="shared" si="2406"/>
        <v>0</v>
      </c>
      <c r="MU128" s="70">
        <f>Контингент!DQ133</f>
        <v>0</v>
      </c>
      <c r="MV128" s="177">
        <f t="shared" si="2407"/>
        <v>0</v>
      </c>
      <c r="MW128" s="177">
        <f t="shared" si="2408"/>
        <v>0</v>
      </c>
      <c r="MX128" s="70">
        <f>Контингент!DR133</f>
        <v>0</v>
      </c>
      <c r="MY128" s="177">
        <f t="shared" si="2409"/>
        <v>0</v>
      </c>
      <c r="MZ128" s="177">
        <f t="shared" si="2410"/>
        <v>0</v>
      </c>
      <c r="NA128" s="70">
        <f>Контингент!DS133</f>
        <v>0</v>
      </c>
      <c r="NB128" s="70">
        <f t="shared" si="2411"/>
        <v>0</v>
      </c>
      <c r="NC128" s="177">
        <f t="shared" si="2412"/>
        <v>0</v>
      </c>
      <c r="ND128" s="177">
        <f t="shared" si="2413"/>
        <v>0</v>
      </c>
      <c r="NE128" s="143">
        <f>'Нормативы и коэффициенты МОО'!$Y$17</f>
        <v>0.89426399999999995</v>
      </c>
      <c r="NF128" s="14">
        <v>1</v>
      </c>
      <c r="NG128" s="14">
        <v>12</v>
      </c>
      <c r="NH128" s="14">
        <v>8</v>
      </c>
      <c r="NI128" s="177">
        <f t="shared" si="2414"/>
        <v>0</v>
      </c>
      <c r="NJ128" s="177">
        <f t="shared" si="2415"/>
        <v>0</v>
      </c>
      <c r="NK128" s="177">
        <f t="shared" si="2416"/>
        <v>0</v>
      </c>
      <c r="NL128" s="177">
        <f t="shared" si="2417"/>
        <v>0</v>
      </c>
      <c r="NM128" s="70">
        <f>Контингент!DC133</f>
        <v>0</v>
      </c>
      <c r="NN128" s="177">
        <f t="shared" si="2418"/>
        <v>0</v>
      </c>
      <c r="NO128" s="177">
        <f t="shared" si="2419"/>
        <v>0</v>
      </c>
      <c r="NP128" s="70">
        <f>Контингент!DD133</f>
        <v>0</v>
      </c>
      <c r="NQ128" s="177">
        <f t="shared" si="2420"/>
        <v>0</v>
      </c>
      <c r="NR128" s="177">
        <f t="shared" si="2421"/>
        <v>0</v>
      </c>
      <c r="NS128" s="70">
        <f>Контингент!DE133</f>
        <v>0</v>
      </c>
      <c r="NT128" s="177">
        <f t="shared" si="2422"/>
        <v>0</v>
      </c>
      <c r="NU128" s="177">
        <f t="shared" si="2423"/>
        <v>0</v>
      </c>
      <c r="NV128" s="70">
        <f>Контингент!DF133</f>
        <v>0</v>
      </c>
      <c r="NW128" s="177">
        <f t="shared" si="2424"/>
        <v>0</v>
      </c>
      <c r="NX128" s="177">
        <f t="shared" si="2425"/>
        <v>0</v>
      </c>
      <c r="NY128" s="70">
        <f>Контингент!DG133</f>
        <v>0</v>
      </c>
      <c r="NZ128" s="177">
        <f t="shared" si="2426"/>
        <v>0</v>
      </c>
      <c r="OA128" s="177">
        <f t="shared" si="2427"/>
        <v>0</v>
      </c>
      <c r="OB128" s="70">
        <f>Контингент!DH133</f>
        <v>0</v>
      </c>
      <c r="OC128" s="177">
        <f t="shared" si="2428"/>
        <v>0</v>
      </c>
      <c r="OD128" s="177">
        <f t="shared" si="2429"/>
        <v>0</v>
      </c>
      <c r="OE128" s="70">
        <f>Контингент!DI133</f>
        <v>0</v>
      </c>
      <c r="OF128" s="177">
        <f t="shared" si="2430"/>
        <v>0</v>
      </c>
      <c r="OG128" s="177">
        <f t="shared" si="2431"/>
        <v>0</v>
      </c>
      <c r="OH128" s="70">
        <f>Контингент!DJ133</f>
        <v>0</v>
      </c>
      <c r="OI128" s="177">
        <f t="shared" si="2432"/>
        <v>0</v>
      </c>
      <c r="OJ128" s="177">
        <f t="shared" si="2433"/>
        <v>0</v>
      </c>
      <c r="OK128" s="70">
        <f>Контингент!DK133</f>
        <v>0</v>
      </c>
      <c r="OL128" s="177">
        <f t="shared" si="2434"/>
        <v>0</v>
      </c>
      <c r="OM128" s="177">
        <f t="shared" si="2435"/>
        <v>0</v>
      </c>
      <c r="ON128" s="70">
        <f>Контингент!DL133</f>
        <v>0</v>
      </c>
      <c r="OO128" s="177">
        <f t="shared" si="2436"/>
        <v>0</v>
      </c>
      <c r="OP128" s="177">
        <f t="shared" si="2437"/>
        <v>0</v>
      </c>
      <c r="OQ128" s="70">
        <f>Контингент!DM133</f>
        <v>0</v>
      </c>
      <c r="OR128" s="177">
        <f t="shared" si="2438"/>
        <v>0</v>
      </c>
      <c r="OS128" s="177">
        <f t="shared" si="2439"/>
        <v>0</v>
      </c>
      <c r="OT128" s="70">
        <f>Контингент!DN133</f>
        <v>0</v>
      </c>
      <c r="OU128" s="177">
        <f t="shared" si="2440"/>
        <v>0</v>
      </c>
      <c r="OV128" s="177">
        <f t="shared" si="2441"/>
        <v>0</v>
      </c>
      <c r="OW128" s="70">
        <f>Контингент!DO133</f>
        <v>0</v>
      </c>
      <c r="OX128" s="177">
        <f t="shared" si="2442"/>
        <v>0</v>
      </c>
      <c r="OY128" s="177">
        <f t="shared" si="2443"/>
        <v>0</v>
      </c>
      <c r="OZ128" s="70">
        <f>Контингент!DP133</f>
        <v>0</v>
      </c>
      <c r="PA128" s="177">
        <f t="shared" si="2444"/>
        <v>0</v>
      </c>
      <c r="PB128" s="177">
        <f t="shared" si="2445"/>
        <v>0</v>
      </c>
      <c r="PC128" s="70">
        <f>Контингент!DQ133</f>
        <v>0</v>
      </c>
      <c r="PD128" s="177">
        <f t="shared" si="2446"/>
        <v>0</v>
      </c>
      <c r="PE128" s="177">
        <f t="shared" si="2447"/>
        <v>0</v>
      </c>
      <c r="PF128" s="70">
        <f>Контингент!DR133</f>
        <v>0</v>
      </c>
      <c r="PG128" s="177">
        <f t="shared" si="2448"/>
        <v>0</v>
      </c>
      <c r="PH128" s="177">
        <f t="shared" si="2449"/>
        <v>0</v>
      </c>
      <c r="PI128" s="70">
        <f>Контингент!DS133</f>
        <v>0</v>
      </c>
      <c r="PJ128" s="70">
        <f t="shared" si="2450"/>
        <v>0</v>
      </c>
      <c r="PK128" s="177">
        <f t="shared" si="2451"/>
        <v>0</v>
      </c>
      <c r="PL128" s="177">
        <f t="shared" si="2452"/>
        <v>0</v>
      </c>
      <c r="PM128" s="143">
        <f>'Нормативы и коэффициенты МОО'!$Y$17</f>
        <v>0.89426399999999995</v>
      </c>
      <c r="PN128" s="14">
        <v>1</v>
      </c>
      <c r="PO128" s="14">
        <v>12</v>
      </c>
      <c r="PP128" s="14">
        <v>4</v>
      </c>
      <c r="PQ128" s="177">
        <f t="shared" si="2453"/>
        <v>0</v>
      </c>
      <c r="PR128" s="177">
        <f t="shared" si="2454"/>
        <v>0</v>
      </c>
      <c r="PS128" s="153"/>
    </row>
    <row r="129" spans="1:435" x14ac:dyDescent="0.25">
      <c r="A129" s="110"/>
      <c r="B129" s="117" t="s">
        <v>336</v>
      </c>
      <c r="C129" s="120" t="s">
        <v>241</v>
      </c>
      <c r="D129" s="88">
        <f>'Нормативы и коэффициенты МОО'!$B$6</f>
        <v>38179.43</v>
      </c>
      <c r="E129" s="88">
        <f>'Нормативы и коэффициенты МОО'!$B$7</f>
        <v>53705.98</v>
      </c>
      <c r="F129" s="88">
        <f>'Нормативы и коэффициенты МОО'!$B$8</f>
        <v>55204.57</v>
      </c>
      <c r="G129" s="88">
        <f>'Нормативы и коэффициенты МОО'!$B$9</f>
        <v>78009.87</v>
      </c>
      <c r="H129" s="88">
        <f>'Нормативы и коэффициенты МОО'!$B$10</f>
        <v>23154.491086338148</v>
      </c>
      <c r="I129" s="88">
        <f>'Нормативы и коэффициенты МОО'!$B$11</f>
        <v>4412.8</v>
      </c>
      <c r="J129" s="88">
        <f>'Нормативы и коэффициенты МОО'!$B$12</f>
        <v>5883.73</v>
      </c>
      <c r="K129" s="88">
        <f>'Нормативы и коэффициенты МОО'!$C$6</f>
        <v>10181.18</v>
      </c>
      <c r="L129" s="88">
        <f>'Нормативы и коэффициенты МОО'!$C$7</f>
        <v>14321.59</v>
      </c>
      <c r="M129" s="88">
        <f>'Нормативы и коэффициенты МОО'!$C$8</f>
        <v>14721.22</v>
      </c>
      <c r="N129" s="88">
        <f>'Нормативы и коэффициенты МОО'!$C$9</f>
        <v>48613.13</v>
      </c>
      <c r="O129" s="88">
        <f>'Нормативы и коэффициенты МОО'!$C$10</f>
        <v>0</v>
      </c>
      <c r="P129" s="88">
        <f>'Нормативы и коэффициенты МОО'!$C$11</f>
        <v>0</v>
      </c>
      <c r="Q129" s="88">
        <f>'Нормативы и коэффициенты МОО'!$C$12</f>
        <v>1569</v>
      </c>
      <c r="R129" s="88">
        <f>'Нормативы и коэффициенты МОО'!$B$17</f>
        <v>1</v>
      </c>
      <c r="S129" s="88">
        <f>'Нормативы и коэффициенты МОО'!$B$18</f>
        <v>1</v>
      </c>
      <c r="T129" s="88">
        <f>'Нормативы и коэффициенты МОО'!$B$19</f>
        <v>1</v>
      </c>
      <c r="U129" s="88">
        <f>'Нормативы и коэффициенты МОО'!$B$20</f>
        <v>1</v>
      </c>
      <c r="V129" s="88">
        <f>'Нормативы и коэффициенты МОО'!$B$21</f>
        <v>1</v>
      </c>
      <c r="W129" s="88">
        <f>'Нормативы и коэффициенты МОО'!$B$22</f>
        <v>1</v>
      </c>
      <c r="X129" s="88">
        <f>'Нормативы и коэффициенты МОО'!$C$17</f>
        <v>2.1</v>
      </c>
      <c r="Y129" s="88">
        <f>'Нормативы и коэффициенты МОО'!$C$20</f>
        <v>1</v>
      </c>
      <c r="Z129" s="88">
        <f>'Нормативы и коэффициенты МОО'!$C$21</f>
        <v>1</v>
      </c>
      <c r="AA129" s="88">
        <f>'Нормативы и коэффициенты МОО'!$C$22</f>
        <v>2.1</v>
      </c>
      <c r="AB129" s="88">
        <f>'Нормативы и коэффициенты МОО'!$D$17</f>
        <v>1.83</v>
      </c>
      <c r="AC129" s="88">
        <f>'Нормативы и коэффициенты МОО'!$D$20</f>
        <v>1</v>
      </c>
      <c r="AD129" s="88">
        <f>'Нормативы и коэффициенты МОО'!$D$21</f>
        <v>1</v>
      </c>
      <c r="AE129" s="88">
        <f>'Нормативы и коэффициенты МОО'!$D$22</f>
        <v>1.83</v>
      </c>
      <c r="AF129" s="88">
        <f>'Нормативы и коэффициенты МОО'!$E$17</f>
        <v>1.74</v>
      </c>
      <c r="AG129" s="88">
        <f>'Нормативы и коэффициенты МОО'!$E$20</f>
        <v>1</v>
      </c>
      <c r="AH129" s="88">
        <f>'Нормативы и коэффициенты МОО'!$E$21</f>
        <v>1</v>
      </c>
      <c r="AI129" s="88">
        <f>'Нормативы и коэффициенты МОО'!$E$22</f>
        <v>1.74</v>
      </c>
      <c r="AJ129" s="88">
        <f>'Нормативы и коэффициенты МОО'!$F$17</f>
        <v>1.56</v>
      </c>
      <c r="AK129" s="88">
        <f>'Нормативы и коэффициенты МОО'!$F$20</f>
        <v>1</v>
      </c>
      <c r="AL129" s="88">
        <f>'Нормативы и коэффициенты МОО'!$F$21</f>
        <v>1</v>
      </c>
      <c r="AM129" s="88">
        <f>'Нормативы и коэффициенты МОО'!$F$22</f>
        <v>1.56</v>
      </c>
      <c r="AN129" s="88">
        <f>'Нормативы и коэффициенты МОО'!$G$17</f>
        <v>1.56</v>
      </c>
      <c r="AO129" s="88">
        <f>'Нормативы и коэффициенты МОО'!$G$20</f>
        <v>1</v>
      </c>
      <c r="AP129" s="88">
        <f>'Нормативы и коэффициенты МОО'!$G$21</f>
        <v>1</v>
      </c>
      <c r="AQ129" s="88">
        <f>'Нормативы и коэффициенты МОО'!$G$22</f>
        <v>1.56</v>
      </c>
      <c r="AR129" s="88">
        <f>'Нормативы и коэффициенты МОО'!$H$17</f>
        <v>2.31</v>
      </c>
      <c r="AS129" s="88">
        <f>'Нормативы и коэффициенты МОО'!$H$20</f>
        <v>1</v>
      </c>
      <c r="AT129" s="88">
        <f>'Нормативы и коэффициенты МОО'!$H$21</f>
        <v>1</v>
      </c>
      <c r="AU129" s="88">
        <f>'Нормативы и коэффициенты МОО'!$H$22</f>
        <v>2.31</v>
      </c>
      <c r="AV129" s="88">
        <f>'Нормативы и коэффициенты МОО'!$I$17</f>
        <v>1.56</v>
      </c>
      <c r="AW129" s="88">
        <f>'Нормативы и коэффициенты МОО'!$I$20</f>
        <v>1</v>
      </c>
      <c r="AX129" s="88">
        <f>'Нормативы и коэффициенты МОО'!$I$21</f>
        <v>1</v>
      </c>
      <c r="AY129" s="88">
        <f>'Нормативы и коэффициенты МОО'!$I$22</f>
        <v>1.56</v>
      </c>
      <c r="AZ129" s="88">
        <f>'Нормативы и коэффициенты МОО'!$J$17</f>
        <v>2.64</v>
      </c>
      <c r="BA129" s="88">
        <f>'Нормативы и коэффициенты МОО'!$J$20</f>
        <v>1</v>
      </c>
      <c r="BB129" s="88">
        <f>'Нормативы и коэффициенты МОО'!$J$21</f>
        <v>1</v>
      </c>
      <c r="BC129" s="88">
        <f>'Нормативы и коэффициенты МОО'!$J$22</f>
        <v>2.64</v>
      </c>
      <c r="BD129" s="88">
        <f>'Нормативы и коэффициенты МОО'!$K$17</f>
        <v>2.31</v>
      </c>
      <c r="BE129" s="88">
        <f>'Нормативы и коэффициенты МОО'!$K$20</f>
        <v>1</v>
      </c>
      <c r="BF129" s="88">
        <f>'Нормативы и коэффициенты МОО'!$K$21</f>
        <v>1</v>
      </c>
      <c r="BG129" s="88">
        <f>'Нормативы и коэффициенты МОО'!$K$22</f>
        <v>2.31</v>
      </c>
      <c r="BH129" s="88">
        <f>'Нормативы и коэффициенты МОО'!$L$18</f>
        <v>2</v>
      </c>
      <c r="BI129" s="88">
        <f>'Нормативы и коэффициенты МОО'!$L$19</f>
        <v>2</v>
      </c>
      <c r="BJ129" s="88">
        <f>'Нормативы и коэффициенты МОО'!$L$20</f>
        <v>1</v>
      </c>
      <c r="BK129" s="88">
        <f>'Нормативы и коэффициенты МОО'!$L$21</f>
        <v>1</v>
      </c>
      <c r="BL129" s="88">
        <f>'Нормативы и коэффициенты МОО'!$L$22</f>
        <v>2</v>
      </c>
      <c r="BM129" s="88">
        <f>'Нормативы и коэффициенты МОО'!$N$17</f>
        <v>1</v>
      </c>
      <c r="BN129" s="88">
        <f>'Нормативы и коэффициенты МОО'!$N$18</f>
        <v>1</v>
      </c>
      <c r="BO129" s="88">
        <f>'Нормативы и коэффициенты МОО'!$N$19</f>
        <v>1</v>
      </c>
      <c r="BP129" s="88">
        <f>'Нормативы и коэффициенты МОО'!$N$20</f>
        <v>1</v>
      </c>
      <c r="BQ129" s="88">
        <f>'Нормативы и коэффициенты МОО'!$N$21</f>
        <v>1</v>
      </c>
      <c r="BR129" s="88">
        <f>'Нормативы и коэффициенты МОО'!$N$22</f>
        <v>1</v>
      </c>
      <c r="BS129" s="88">
        <f>'Нормативы и коэффициенты МОО'!$O$17</f>
        <v>1.2</v>
      </c>
      <c r="BT129" s="88">
        <f>'Нормативы и коэффициенты МОО'!$O$18</f>
        <v>1.2</v>
      </c>
      <c r="BU129" s="88">
        <f>'Нормативы и коэффициенты МОО'!$O$19</f>
        <v>1.2</v>
      </c>
      <c r="BV129" s="88">
        <f>'Нормативы и коэффициенты МОО'!$O$20</f>
        <v>1</v>
      </c>
      <c r="BW129" s="88">
        <f>'Нормативы и коэффициенты МОО'!$O$21</f>
        <v>1</v>
      </c>
      <c r="BX129" s="88">
        <f>'Нормативы и коэффициенты МОО'!$O$22</f>
        <v>1</v>
      </c>
      <c r="BY129" s="88">
        <f>'Нормативы и коэффициенты МОО'!$P$17</f>
        <v>1.2</v>
      </c>
      <c r="BZ129" s="88">
        <f>'Нормативы и коэффициенты МОО'!$P$18</f>
        <v>1.2</v>
      </c>
      <c r="CA129" s="88">
        <f>'Нормативы и коэффициенты МОО'!$P$19</f>
        <v>1.2</v>
      </c>
      <c r="CB129" s="88">
        <f>'Нормативы и коэффициенты МОО'!$P$20</f>
        <v>1</v>
      </c>
      <c r="CC129" s="88">
        <f>'Нормативы и коэффициенты МОО'!$P$21</f>
        <v>1</v>
      </c>
      <c r="CD129" s="88">
        <f>'Нормативы и коэффициенты МОО'!$P$22</f>
        <v>1</v>
      </c>
      <c r="CE129" s="88">
        <f>'Нормативы и коэффициенты МОО'!$Q$17</f>
        <v>1</v>
      </c>
      <c r="CF129" s="88">
        <f>'Нормативы и коэффициенты МОО'!$Q$18</f>
        <v>1</v>
      </c>
      <c r="CG129" s="88">
        <f>'Нормативы и коэффициенты МОО'!$Q$19</f>
        <v>1</v>
      </c>
      <c r="CH129" s="88">
        <f>'Нормативы и коэффициенты МОО'!$Q$20</f>
        <v>1</v>
      </c>
      <c r="CI129" s="88">
        <f>'Нормативы и коэффициенты МОО'!$Q$21</f>
        <v>1</v>
      </c>
      <c r="CJ129" s="88">
        <f>'Нормативы и коэффициенты МОО'!$Q$22</f>
        <v>1</v>
      </c>
      <c r="CK129" s="88">
        <f>'Нормативы и коэффициенты МОО'!$R$17</f>
        <v>2</v>
      </c>
      <c r="CL129" s="88">
        <f>'Нормативы и коэффициенты МОО'!$R$18</f>
        <v>2</v>
      </c>
      <c r="CM129" s="88">
        <f>'Нормативы и коэффициенты МОО'!$R$19</f>
        <v>2</v>
      </c>
      <c r="CN129" s="88">
        <f>'Нормативы и коэффициенты МОО'!$R$20</f>
        <v>2</v>
      </c>
      <c r="CO129" s="88">
        <f>'Нормативы и коэффициенты МОО'!$R$21</f>
        <v>2</v>
      </c>
      <c r="CP129" s="88">
        <f>'Нормативы и коэффициенты МОО'!$R$22</f>
        <v>2</v>
      </c>
      <c r="CQ129" s="88">
        <f>'Нормативы и коэффициенты МОО'!$S$17</f>
        <v>1</v>
      </c>
      <c r="CR129" s="88">
        <f>'Нормативы и коэффициенты МОО'!$S$18</f>
        <v>1</v>
      </c>
      <c r="CS129" s="88">
        <f>'Нормативы и коэффициенты МОО'!$S$19</f>
        <v>1</v>
      </c>
      <c r="CT129" s="88">
        <f>'Нормативы и коэффициенты МОО'!$S$20</f>
        <v>2</v>
      </c>
      <c r="CU129" s="88">
        <f>'Нормативы и коэффициенты МОО'!$S$21</f>
        <v>2</v>
      </c>
      <c r="CV129" s="88">
        <f>'Нормативы и коэффициенты МОО'!$S$22</f>
        <v>1</v>
      </c>
      <c r="CW129" s="88">
        <f>'Нормативы и коэффициенты МОО'!$T$17</f>
        <v>1</v>
      </c>
      <c r="CX129" s="88">
        <f>'Нормативы и коэффициенты МОО'!$T$18</f>
        <v>1</v>
      </c>
      <c r="CY129" s="88">
        <f>'Нормативы и коэффициенты МОО'!$T$19</f>
        <v>1</v>
      </c>
      <c r="CZ129" s="88">
        <f>'Нормативы и коэффициенты МОО'!$T$20</f>
        <v>1</v>
      </c>
      <c r="DA129" s="88">
        <f>'Нормативы и коэффициенты МОО'!$T$21</f>
        <v>1</v>
      </c>
      <c r="DB129" s="88">
        <f>'Нормативы и коэффициенты МОО'!$T$22</f>
        <v>1</v>
      </c>
      <c r="DC129" s="88">
        <f>'Нормативы и коэффициенты МОО'!$U$17</f>
        <v>1</v>
      </c>
      <c r="DD129" s="88">
        <f>'Нормативы и коэффициенты МОО'!$U$18</f>
        <v>1</v>
      </c>
      <c r="DE129" s="88">
        <f>'Нормативы и коэффициенты МОО'!$U$19</f>
        <v>1</v>
      </c>
      <c r="DF129" s="88">
        <f>'Нормативы и коэффициенты МОО'!$U$20</f>
        <v>1</v>
      </c>
      <c r="DG129" s="88">
        <f>'Нормативы и коэффициенты МОО'!$U$21</f>
        <v>1</v>
      </c>
      <c r="DH129" s="88">
        <f>'Нормативы и коэффициенты МОО'!$U$22</f>
        <v>1</v>
      </c>
      <c r="DI129" s="88">
        <f>'Нормативы и коэффициенты МОО'!$V$17</f>
        <v>1</v>
      </c>
      <c r="DJ129" s="88">
        <f>'Нормативы и коэффициенты МОО'!$V$18</f>
        <v>1</v>
      </c>
      <c r="DK129" s="88">
        <f>'Нормативы и коэффициенты МОО'!$V$19</f>
        <v>1</v>
      </c>
      <c r="DL129" s="88">
        <f>'Нормативы и коэффициенты МОО'!$V$20</f>
        <v>1</v>
      </c>
      <c r="DM129" s="88">
        <f>'Нормативы и коэффициенты МОО'!$V$21</f>
        <v>1</v>
      </c>
      <c r="DN129" s="88">
        <f>'Нормативы и коэффициенты МОО'!$V$22</f>
        <v>1</v>
      </c>
      <c r="DO129" s="177">
        <f t="shared" si="2246"/>
        <v>2138</v>
      </c>
      <c r="DP129" s="177">
        <f t="shared" si="2247"/>
        <v>570</v>
      </c>
      <c r="DQ129" s="70">
        <f>Контингент!D134</f>
        <v>56</v>
      </c>
      <c r="DR129" s="177">
        <f t="shared" si="2248"/>
        <v>0</v>
      </c>
      <c r="DS129" s="177">
        <f t="shared" si="2249"/>
        <v>0</v>
      </c>
      <c r="DT129" s="70">
        <f>Контингент!E134</f>
        <v>0</v>
      </c>
      <c r="DU129" s="177">
        <f t="shared" si="2250"/>
        <v>0</v>
      </c>
      <c r="DV129" s="177">
        <f t="shared" si="2251"/>
        <v>0</v>
      </c>
      <c r="DW129" s="70">
        <f>Контингент!AP134</f>
        <v>0</v>
      </c>
      <c r="DX129" s="177">
        <f t="shared" si="2252"/>
        <v>0</v>
      </c>
      <c r="DY129" s="177">
        <f t="shared" si="2253"/>
        <v>0</v>
      </c>
      <c r="DZ129" s="70">
        <f>Контингент!K134</f>
        <v>0</v>
      </c>
      <c r="EA129" s="177">
        <f t="shared" si="2254"/>
        <v>0</v>
      </c>
      <c r="EB129" s="177">
        <f t="shared" si="2255"/>
        <v>0</v>
      </c>
      <c r="EC129" s="70">
        <f>Контингент!L134</f>
        <v>0</v>
      </c>
      <c r="ED129" s="177">
        <f t="shared" si="2256"/>
        <v>0</v>
      </c>
      <c r="EE129" s="177">
        <f t="shared" si="2257"/>
        <v>0</v>
      </c>
      <c r="EF129" s="70">
        <f>Контингент!AT134</f>
        <v>0</v>
      </c>
      <c r="EG129" s="177">
        <f t="shared" si="2258"/>
        <v>0</v>
      </c>
      <c r="EH129" s="177">
        <f t="shared" si="2259"/>
        <v>0</v>
      </c>
      <c r="EI129" s="70">
        <f>Контингент!R134</f>
        <v>0</v>
      </c>
      <c r="EJ129" s="177">
        <f t="shared" si="2260"/>
        <v>0</v>
      </c>
      <c r="EK129" s="177">
        <f t="shared" si="2261"/>
        <v>0</v>
      </c>
      <c r="EL129" s="70">
        <f>Контингент!S134</f>
        <v>0</v>
      </c>
      <c r="EM129" s="177">
        <f t="shared" si="2262"/>
        <v>0</v>
      </c>
      <c r="EN129" s="177">
        <f t="shared" si="2263"/>
        <v>0</v>
      </c>
      <c r="EO129" s="70">
        <f>Контингент!T134</f>
        <v>0</v>
      </c>
      <c r="EP129" s="177">
        <f t="shared" si="2264"/>
        <v>0</v>
      </c>
      <c r="EQ129" s="177">
        <f t="shared" si="2265"/>
        <v>0</v>
      </c>
      <c r="ER129" s="70">
        <f>Контингент!U134</f>
        <v>0</v>
      </c>
      <c r="ES129" s="177">
        <f t="shared" si="2266"/>
        <v>0</v>
      </c>
      <c r="ET129" s="177">
        <f t="shared" si="2267"/>
        <v>0</v>
      </c>
      <c r="EU129" s="70">
        <f>Контингент!V134</f>
        <v>0</v>
      </c>
      <c r="EV129" s="177">
        <f t="shared" si="2268"/>
        <v>0</v>
      </c>
      <c r="EW129" s="177">
        <f t="shared" si="2269"/>
        <v>0</v>
      </c>
      <c r="EX129" s="70">
        <f>Контингент!W134</f>
        <v>0</v>
      </c>
      <c r="EY129" s="177">
        <f t="shared" si="2270"/>
        <v>0</v>
      </c>
      <c r="EZ129" s="177">
        <f t="shared" si="2271"/>
        <v>0</v>
      </c>
      <c r="FA129" s="70">
        <f>Контингент!X134</f>
        <v>0</v>
      </c>
      <c r="FB129" s="177">
        <f t="shared" si="2272"/>
        <v>0</v>
      </c>
      <c r="FC129" s="177">
        <f t="shared" si="2273"/>
        <v>0</v>
      </c>
      <c r="FD129" s="70">
        <f>Контингент!Y134</f>
        <v>0</v>
      </c>
      <c r="FE129" s="177">
        <f t="shared" si="2274"/>
        <v>0</v>
      </c>
      <c r="FF129" s="177">
        <f t="shared" si="2275"/>
        <v>0</v>
      </c>
      <c r="FG129" s="70">
        <f>Контингент!Z134</f>
        <v>0</v>
      </c>
      <c r="FH129" s="177">
        <f t="shared" si="2276"/>
        <v>0</v>
      </c>
      <c r="FI129" s="177">
        <f t="shared" si="2277"/>
        <v>0</v>
      </c>
      <c r="FJ129" s="70">
        <f>Контингент!AB134</f>
        <v>0</v>
      </c>
      <c r="FK129" s="177">
        <f t="shared" si="2278"/>
        <v>0</v>
      </c>
      <c r="FL129" s="177">
        <f t="shared" si="2279"/>
        <v>0</v>
      </c>
      <c r="FM129" s="70">
        <f>Контингент!AC134</f>
        <v>0</v>
      </c>
      <c r="FN129" s="177">
        <f t="shared" si="2280"/>
        <v>0</v>
      </c>
      <c r="FO129" s="177">
        <f t="shared" si="2281"/>
        <v>0</v>
      </c>
      <c r="FP129" s="70">
        <f>Контингент!AD134</f>
        <v>0</v>
      </c>
      <c r="FQ129" s="177">
        <f t="shared" si="2282"/>
        <v>0</v>
      </c>
      <c r="FR129" s="177">
        <f t="shared" si="2283"/>
        <v>0</v>
      </c>
      <c r="FS129" s="70">
        <f>Контингент!AE134</f>
        <v>0</v>
      </c>
      <c r="FT129" s="177">
        <f t="shared" si="2284"/>
        <v>0</v>
      </c>
      <c r="FU129" s="177">
        <f t="shared" si="2285"/>
        <v>0</v>
      </c>
      <c r="FV129" s="70">
        <f>Контингент!AF134</f>
        <v>0</v>
      </c>
      <c r="FW129" s="177">
        <f t="shared" si="2286"/>
        <v>0</v>
      </c>
      <c r="FX129" s="177">
        <f t="shared" si="2287"/>
        <v>0</v>
      </c>
      <c r="FY129" s="70">
        <f>Контингент!AG134</f>
        <v>0</v>
      </c>
      <c r="FZ129" s="177">
        <f t="shared" si="2288"/>
        <v>0</v>
      </c>
      <c r="GA129" s="177">
        <f t="shared" si="2289"/>
        <v>0</v>
      </c>
      <c r="GB129" s="70">
        <f>Контингент!AH134</f>
        <v>0</v>
      </c>
      <c r="GC129" s="177">
        <f t="shared" si="2290"/>
        <v>0</v>
      </c>
      <c r="GD129" s="177">
        <f t="shared" si="2291"/>
        <v>0</v>
      </c>
      <c r="GE129" s="70">
        <f>Контингент!AI134</f>
        <v>0</v>
      </c>
      <c r="GF129" s="177">
        <f t="shared" si="2292"/>
        <v>0</v>
      </c>
      <c r="GG129" s="177">
        <f t="shared" si="2293"/>
        <v>0</v>
      </c>
      <c r="GH129" s="70">
        <f>Контингент!AJ134</f>
        <v>0</v>
      </c>
      <c r="GI129" s="177">
        <f t="shared" si="2294"/>
        <v>0</v>
      </c>
      <c r="GJ129" s="177">
        <f t="shared" si="2295"/>
        <v>0</v>
      </c>
      <c r="GK129" s="70">
        <f>Контингент!AX134</f>
        <v>0</v>
      </c>
      <c r="GL129" s="177">
        <f t="shared" si="2296"/>
        <v>0</v>
      </c>
      <c r="GM129" s="177">
        <f t="shared" si="2297"/>
        <v>0</v>
      </c>
      <c r="GN129" s="70">
        <f>Контингент!AY134</f>
        <v>0</v>
      </c>
      <c r="GO129" s="177">
        <f t="shared" si="2298"/>
        <v>0</v>
      </c>
      <c r="GP129" s="177">
        <f t="shared" si="2299"/>
        <v>0</v>
      </c>
      <c r="GQ129" s="70">
        <f>Контингент!AZ134</f>
        <v>0</v>
      </c>
      <c r="GR129" s="177">
        <f t="shared" si="2300"/>
        <v>0</v>
      </c>
      <c r="GS129" s="177">
        <f t="shared" si="2301"/>
        <v>0</v>
      </c>
      <c r="GT129" s="70">
        <f>Контингент!BA134</f>
        <v>0</v>
      </c>
      <c r="GU129" s="177">
        <f t="shared" si="2302"/>
        <v>0</v>
      </c>
      <c r="GV129" s="177">
        <f t="shared" si="2303"/>
        <v>0</v>
      </c>
      <c r="GW129" s="70">
        <f>Контингент!BB134</f>
        <v>0</v>
      </c>
      <c r="GX129" s="177">
        <f t="shared" si="2304"/>
        <v>0</v>
      </c>
      <c r="GY129" s="177">
        <f t="shared" si="2305"/>
        <v>0</v>
      </c>
      <c r="GZ129" s="70">
        <f>Контингент!BC134</f>
        <v>0</v>
      </c>
      <c r="HA129" s="177">
        <f t="shared" si="2306"/>
        <v>0</v>
      </c>
      <c r="HB129" s="177">
        <f t="shared" si="2307"/>
        <v>0</v>
      </c>
      <c r="HC129" s="70">
        <f>Контингент!BD134</f>
        <v>0</v>
      </c>
      <c r="HD129" s="177">
        <f t="shared" si="2308"/>
        <v>0</v>
      </c>
      <c r="HE129" s="177">
        <f t="shared" si="2309"/>
        <v>0</v>
      </c>
      <c r="HF129" s="70">
        <f>Контингент!BE134</f>
        <v>0</v>
      </c>
      <c r="HG129" s="177">
        <f t="shared" si="2310"/>
        <v>0</v>
      </c>
      <c r="HH129" s="177">
        <f t="shared" si="2311"/>
        <v>0</v>
      </c>
      <c r="HI129" s="70">
        <f>Контингент!BF134</f>
        <v>0</v>
      </c>
      <c r="HJ129" s="177">
        <f t="shared" si="2312"/>
        <v>3222</v>
      </c>
      <c r="HK129" s="177">
        <f t="shared" si="2313"/>
        <v>859</v>
      </c>
      <c r="HL129" s="70">
        <f>Контингент!F134</f>
        <v>60</v>
      </c>
      <c r="HM129" s="177">
        <f t="shared" si="2314"/>
        <v>0</v>
      </c>
      <c r="HN129" s="177">
        <f t="shared" si="2315"/>
        <v>0</v>
      </c>
      <c r="HO129" s="70">
        <f>Контингент!G134</f>
        <v>0</v>
      </c>
      <c r="HP129" s="177">
        <f t="shared" si="2316"/>
        <v>0</v>
      </c>
      <c r="HQ129" s="177">
        <f t="shared" si="2317"/>
        <v>0</v>
      </c>
      <c r="HR129" s="70">
        <f>Контингент!AQ134</f>
        <v>0</v>
      </c>
      <c r="HS129" s="177">
        <f t="shared" si="2318"/>
        <v>0</v>
      </c>
      <c r="HT129" s="177">
        <f t="shared" si="2319"/>
        <v>0</v>
      </c>
      <c r="HU129" s="70">
        <f>Контингент!M134</f>
        <v>0</v>
      </c>
      <c r="HV129" s="177">
        <f t="shared" si="2320"/>
        <v>0</v>
      </c>
      <c r="HW129" s="177">
        <f t="shared" si="2321"/>
        <v>0</v>
      </c>
      <c r="HX129" s="70">
        <f>Контингент!N134</f>
        <v>0</v>
      </c>
      <c r="HY129" s="177">
        <f t="shared" si="2322"/>
        <v>0</v>
      </c>
      <c r="HZ129" s="177">
        <f t="shared" si="2323"/>
        <v>0</v>
      </c>
      <c r="IA129" s="70">
        <f>Контингент!AU134</f>
        <v>0</v>
      </c>
      <c r="IB129" s="177">
        <f t="shared" si="2324"/>
        <v>0</v>
      </c>
      <c r="IC129" s="177">
        <f t="shared" si="2325"/>
        <v>0</v>
      </c>
      <c r="ID129" s="70">
        <f>Контингент!AL134</f>
        <v>0</v>
      </c>
      <c r="IE129" s="177">
        <f t="shared" si="2326"/>
        <v>0</v>
      </c>
      <c r="IF129" s="177">
        <f t="shared" si="2327"/>
        <v>0</v>
      </c>
      <c r="IG129" s="70">
        <f>Контингент!AM134</f>
        <v>0</v>
      </c>
      <c r="IH129" s="177">
        <f t="shared" si="2328"/>
        <v>0</v>
      </c>
      <c r="II129" s="177">
        <f t="shared" si="2329"/>
        <v>0</v>
      </c>
      <c r="IJ129" s="70">
        <f>Контингент!BH134</f>
        <v>0</v>
      </c>
      <c r="IK129" s="177">
        <f t="shared" si="2330"/>
        <v>662</v>
      </c>
      <c r="IL129" s="177">
        <f t="shared" si="2331"/>
        <v>177</v>
      </c>
      <c r="IM129" s="70">
        <f>Контингент!H134+Контингент!I134</f>
        <v>12</v>
      </c>
      <c r="IN129" s="177">
        <f t="shared" si="2332"/>
        <v>0</v>
      </c>
      <c r="IO129" s="177">
        <f t="shared" si="2333"/>
        <v>0</v>
      </c>
      <c r="IP129" s="70">
        <f>Контингент!J134</f>
        <v>0</v>
      </c>
      <c r="IQ129" s="177">
        <f t="shared" si="2334"/>
        <v>0</v>
      </c>
      <c r="IR129" s="177">
        <f t="shared" si="2335"/>
        <v>0</v>
      </c>
      <c r="IS129" s="70">
        <f>Контингент!AR134+Контингент!AS134</f>
        <v>0</v>
      </c>
      <c r="IT129" s="177">
        <f t="shared" si="2336"/>
        <v>0</v>
      </c>
      <c r="IU129" s="177">
        <f t="shared" si="2337"/>
        <v>0</v>
      </c>
      <c r="IV129" s="70">
        <f>Контингент!O134+Контингент!P134</f>
        <v>0</v>
      </c>
      <c r="IW129" s="177">
        <f t="shared" si="2338"/>
        <v>0</v>
      </c>
      <c r="IX129" s="177">
        <f t="shared" si="2339"/>
        <v>0</v>
      </c>
      <c r="IY129" s="70">
        <f>Контингент!Q134</f>
        <v>0</v>
      </c>
      <c r="IZ129" s="177">
        <f t="shared" si="2340"/>
        <v>0</v>
      </c>
      <c r="JA129" s="177">
        <f t="shared" si="2341"/>
        <v>0</v>
      </c>
      <c r="JB129" s="70">
        <f>Контингент!AV134+Контингент!AW134</f>
        <v>0</v>
      </c>
      <c r="JC129" s="177">
        <f t="shared" si="2342"/>
        <v>0</v>
      </c>
      <c r="JD129" s="177">
        <f t="shared" si="2343"/>
        <v>0</v>
      </c>
      <c r="JE129" s="70">
        <f>Контингент!AN134</f>
        <v>0</v>
      </c>
      <c r="JF129" s="177">
        <f t="shared" si="2344"/>
        <v>0</v>
      </c>
      <c r="JG129" s="177">
        <f t="shared" si="2345"/>
        <v>0</v>
      </c>
      <c r="JH129" s="70">
        <f>Контингент!AO134</f>
        <v>0</v>
      </c>
      <c r="JI129" s="177">
        <f t="shared" si="2346"/>
        <v>0</v>
      </c>
      <c r="JJ129" s="177">
        <f t="shared" si="2347"/>
        <v>0</v>
      </c>
      <c r="JK129" s="70">
        <f>Контингент!BI134</f>
        <v>0</v>
      </c>
      <c r="JL129" s="70">
        <f t="shared" si="2348"/>
        <v>128</v>
      </c>
      <c r="JM129" s="70">
        <f>Контингент!CZ134</f>
        <v>18</v>
      </c>
      <c r="JN129" s="70">
        <f t="shared" si="2349"/>
        <v>146</v>
      </c>
      <c r="JO129" s="177">
        <f t="shared" si="2350"/>
        <v>6022</v>
      </c>
      <c r="JP129" s="177">
        <f t="shared" si="2351"/>
        <v>1606</v>
      </c>
      <c r="JQ129" s="143">
        <f>'Нормативы и коэффициенты МОО'!$Y$17</f>
        <v>0.89426399999999995</v>
      </c>
      <c r="JR129" s="14">
        <v>1</v>
      </c>
      <c r="JS129" s="177">
        <f t="shared" si="2352"/>
        <v>5385</v>
      </c>
      <c r="JT129" s="177">
        <f t="shared" si="2353"/>
        <v>1436</v>
      </c>
      <c r="JU129" s="177">
        <f t="shared" si="2354"/>
        <v>1297</v>
      </c>
      <c r="JV129" s="177">
        <f t="shared" si="2355"/>
        <v>0</v>
      </c>
      <c r="JW129" s="70">
        <f>Контингент!DU134</f>
        <v>56</v>
      </c>
      <c r="JX129" s="177">
        <f t="shared" si="2356"/>
        <v>0</v>
      </c>
      <c r="JY129" s="177">
        <f t="shared" si="2357"/>
        <v>0</v>
      </c>
      <c r="JZ129" s="70">
        <f>Контингент!DV134</f>
        <v>0</v>
      </c>
      <c r="KA129" s="177">
        <f t="shared" si="2358"/>
        <v>0</v>
      </c>
      <c r="KB129" s="177">
        <f t="shared" si="2359"/>
        <v>0</v>
      </c>
      <c r="KC129" s="70">
        <f>(Контингент!DW134+Контингент!DX134+Контингент!DY134+Контингент!DZ134+Контингент!EA134+Контингент!EB134+Контингент!EC134+Контингент!ED134+Контингент!EE134)</f>
        <v>0</v>
      </c>
      <c r="KD129" s="177">
        <f t="shared" si="2360"/>
        <v>1389</v>
      </c>
      <c r="KE129" s="177">
        <f t="shared" si="2361"/>
        <v>0</v>
      </c>
      <c r="KF129" s="70">
        <f>Контингент!EF134</f>
        <v>60</v>
      </c>
      <c r="KG129" s="177">
        <f t="shared" si="2362"/>
        <v>0</v>
      </c>
      <c r="KH129" s="177">
        <f t="shared" si="2363"/>
        <v>0</v>
      </c>
      <c r="KI129" s="70">
        <f>Контингент!EG134</f>
        <v>0</v>
      </c>
      <c r="KJ129" s="177">
        <f t="shared" si="2364"/>
        <v>0</v>
      </c>
      <c r="KK129" s="177">
        <f t="shared" si="2365"/>
        <v>0</v>
      </c>
      <c r="KL129" s="70">
        <f>Контингент!EH134</f>
        <v>0</v>
      </c>
      <c r="KM129" s="177">
        <f t="shared" si="2366"/>
        <v>255</v>
      </c>
      <c r="KN129" s="177">
        <f t="shared" si="2367"/>
        <v>0</v>
      </c>
      <c r="KO129" s="70">
        <f>Контингент!EI134</f>
        <v>11</v>
      </c>
      <c r="KP129" s="177">
        <f t="shared" si="2368"/>
        <v>0</v>
      </c>
      <c r="KQ129" s="177">
        <f t="shared" si="2369"/>
        <v>0</v>
      </c>
      <c r="KR129" s="70">
        <f>Контингент!EJ134</f>
        <v>0</v>
      </c>
      <c r="KS129" s="177">
        <f t="shared" si="2370"/>
        <v>0</v>
      </c>
      <c r="KT129" s="177">
        <f t="shared" si="2371"/>
        <v>0</v>
      </c>
      <c r="KU129" s="70">
        <f>Контингент!EK134</f>
        <v>0</v>
      </c>
      <c r="KV129" s="70">
        <f t="shared" si="2372"/>
        <v>127</v>
      </c>
      <c r="KW129" s="177">
        <f t="shared" si="2373"/>
        <v>2941</v>
      </c>
      <c r="KX129" s="177">
        <f t="shared" si="2374"/>
        <v>0</v>
      </c>
      <c r="KY129" s="143">
        <f>'Нормативы и коэффициенты МОО'!$Y$17</f>
        <v>0.89426399999999995</v>
      </c>
      <c r="KZ129" s="14">
        <v>1</v>
      </c>
      <c r="LA129" s="177">
        <f t="shared" si="2375"/>
        <v>2630</v>
      </c>
      <c r="LB129" s="177">
        <f t="shared" si="2376"/>
        <v>0</v>
      </c>
      <c r="LC129" s="177">
        <f t="shared" si="2377"/>
        <v>0</v>
      </c>
      <c r="LD129" s="177">
        <f t="shared" si="2378"/>
        <v>0</v>
      </c>
      <c r="LE129" s="70">
        <f>Контингент!DC134</f>
        <v>0</v>
      </c>
      <c r="LF129" s="177">
        <f t="shared" si="2379"/>
        <v>0</v>
      </c>
      <c r="LG129" s="177">
        <f t="shared" si="2380"/>
        <v>0</v>
      </c>
      <c r="LH129" s="70">
        <f>Контингент!DD134</f>
        <v>0</v>
      </c>
      <c r="LI129" s="177">
        <f t="shared" si="2381"/>
        <v>0</v>
      </c>
      <c r="LJ129" s="177">
        <f t="shared" si="2382"/>
        <v>0</v>
      </c>
      <c r="LK129" s="70">
        <f>Контингент!DE134</f>
        <v>0</v>
      </c>
      <c r="LL129" s="177">
        <f t="shared" si="2383"/>
        <v>0</v>
      </c>
      <c r="LM129" s="177">
        <f t="shared" si="2384"/>
        <v>0</v>
      </c>
      <c r="LN129" s="70">
        <f>Контингент!DF134</f>
        <v>0</v>
      </c>
      <c r="LO129" s="177">
        <f t="shared" si="2385"/>
        <v>0</v>
      </c>
      <c r="LP129" s="177">
        <f t="shared" si="2386"/>
        <v>0</v>
      </c>
      <c r="LQ129" s="70">
        <f>Контингент!DG134</f>
        <v>0</v>
      </c>
      <c r="LR129" s="177">
        <f t="shared" si="2387"/>
        <v>0</v>
      </c>
      <c r="LS129" s="177">
        <f t="shared" si="2388"/>
        <v>0</v>
      </c>
      <c r="LT129" s="70">
        <f>Контингент!DH134</f>
        <v>0</v>
      </c>
      <c r="LU129" s="177">
        <f t="shared" si="2389"/>
        <v>0</v>
      </c>
      <c r="LV129" s="177">
        <f t="shared" si="2390"/>
        <v>0</v>
      </c>
      <c r="LW129" s="70">
        <f>Контингент!DI134</f>
        <v>0</v>
      </c>
      <c r="LX129" s="177">
        <f t="shared" si="2391"/>
        <v>0</v>
      </c>
      <c r="LY129" s="177">
        <f t="shared" si="2392"/>
        <v>0</v>
      </c>
      <c r="LZ129" s="70">
        <f>Контингент!DJ134</f>
        <v>0</v>
      </c>
      <c r="MA129" s="177">
        <f t="shared" si="2393"/>
        <v>0</v>
      </c>
      <c r="MB129" s="177">
        <f t="shared" si="2394"/>
        <v>0</v>
      </c>
      <c r="MC129" s="70">
        <f>Контингент!DK134</f>
        <v>0</v>
      </c>
      <c r="MD129" s="177">
        <f t="shared" si="2395"/>
        <v>0</v>
      </c>
      <c r="ME129" s="177">
        <f t="shared" si="2396"/>
        <v>0</v>
      </c>
      <c r="MF129" s="70">
        <f>Контингент!DL134</f>
        <v>0</v>
      </c>
      <c r="MG129" s="177">
        <f t="shared" si="2397"/>
        <v>0</v>
      </c>
      <c r="MH129" s="177">
        <f t="shared" si="2398"/>
        <v>0</v>
      </c>
      <c r="MI129" s="70">
        <f>Контингент!DM134</f>
        <v>0</v>
      </c>
      <c r="MJ129" s="177">
        <f t="shared" si="2399"/>
        <v>0</v>
      </c>
      <c r="MK129" s="177">
        <f t="shared" si="2400"/>
        <v>0</v>
      </c>
      <c r="ML129" s="70">
        <f>Контингент!DN134</f>
        <v>0</v>
      </c>
      <c r="MM129" s="177">
        <f t="shared" si="2401"/>
        <v>0</v>
      </c>
      <c r="MN129" s="177">
        <f t="shared" si="2402"/>
        <v>0</v>
      </c>
      <c r="MO129" s="70">
        <f>Контингент!DO134</f>
        <v>0</v>
      </c>
      <c r="MP129" s="177">
        <f t="shared" si="2403"/>
        <v>0</v>
      </c>
      <c r="MQ129" s="177">
        <f t="shared" si="2404"/>
        <v>0</v>
      </c>
      <c r="MR129" s="70">
        <f>Контингент!DP134</f>
        <v>0</v>
      </c>
      <c r="MS129" s="177">
        <f t="shared" si="2405"/>
        <v>0</v>
      </c>
      <c r="MT129" s="177">
        <f t="shared" si="2406"/>
        <v>0</v>
      </c>
      <c r="MU129" s="70">
        <f>Контингент!DQ134</f>
        <v>0</v>
      </c>
      <c r="MV129" s="177">
        <f t="shared" si="2407"/>
        <v>0</v>
      </c>
      <c r="MW129" s="177">
        <f t="shared" si="2408"/>
        <v>0</v>
      </c>
      <c r="MX129" s="70">
        <f>Контингент!DR134</f>
        <v>0</v>
      </c>
      <c r="MY129" s="177">
        <f t="shared" si="2409"/>
        <v>0</v>
      </c>
      <c r="MZ129" s="177">
        <f t="shared" si="2410"/>
        <v>0</v>
      </c>
      <c r="NA129" s="70">
        <f>Контингент!DS134</f>
        <v>0</v>
      </c>
      <c r="NB129" s="70">
        <f t="shared" si="2411"/>
        <v>0</v>
      </c>
      <c r="NC129" s="177">
        <f t="shared" si="2412"/>
        <v>0</v>
      </c>
      <c r="ND129" s="177">
        <f t="shared" si="2413"/>
        <v>0</v>
      </c>
      <c r="NE129" s="143">
        <f>'Нормативы и коэффициенты МОО'!$Y$17</f>
        <v>0.89426399999999995</v>
      </c>
      <c r="NF129" s="14">
        <v>1</v>
      </c>
      <c r="NG129" s="14">
        <v>12</v>
      </c>
      <c r="NH129" s="14">
        <v>8</v>
      </c>
      <c r="NI129" s="177">
        <f t="shared" si="2414"/>
        <v>0</v>
      </c>
      <c r="NJ129" s="177">
        <f t="shared" si="2415"/>
        <v>0</v>
      </c>
      <c r="NK129" s="177">
        <f t="shared" si="2416"/>
        <v>0</v>
      </c>
      <c r="NL129" s="177">
        <f t="shared" si="2417"/>
        <v>0</v>
      </c>
      <c r="NM129" s="70">
        <f>Контингент!DC134</f>
        <v>0</v>
      </c>
      <c r="NN129" s="177">
        <f t="shared" si="2418"/>
        <v>0</v>
      </c>
      <c r="NO129" s="177">
        <f t="shared" si="2419"/>
        <v>0</v>
      </c>
      <c r="NP129" s="70">
        <f>Контингент!DD134</f>
        <v>0</v>
      </c>
      <c r="NQ129" s="177">
        <f t="shared" si="2420"/>
        <v>0</v>
      </c>
      <c r="NR129" s="177">
        <f t="shared" si="2421"/>
        <v>0</v>
      </c>
      <c r="NS129" s="70">
        <f>Контингент!DE134</f>
        <v>0</v>
      </c>
      <c r="NT129" s="177">
        <f t="shared" si="2422"/>
        <v>0</v>
      </c>
      <c r="NU129" s="177">
        <f t="shared" si="2423"/>
        <v>0</v>
      </c>
      <c r="NV129" s="70">
        <f>Контингент!DF134</f>
        <v>0</v>
      </c>
      <c r="NW129" s="177">
        <f t="shared" si="2424"/>
        <v>0</v>
      </c>
      <c r="NX129" s="177">
        <f t="shared" si="2425"/>
        <v>0</v>
      </c>
      <c r="NY129" s="70">
        <f>Контингент!DG134</f>
        <v>0</v>
      </c>
      <c r="NZ129" s="177">
        <f t="shared" si="2426"/>
        <v>0</v>
      </c>
      <c r="OA129" s="177">
        <f t="shared" si="2427"/>
        <v>0</v>
      </c>
      <c r="OB129" s="70">
        <f>Контингент!DH134</f>
        <v>0</v>
      </c>
      <c r="OC129" s="177">
        <f t="shared" si="2428"/>
        <v>0</v>
      </c>
      <c r="OD129" s="177">
        <f t="shared" si="2429"/>
        <v>0</v>
      </c>
      <c r="OE129" s="70">
        <f>Контингент!DI134</f>
        <v>0</v>
      </c>
      <c r="OF129" s="177">
        <f t="shared" si="2430"/>
        <v>0</v>
      </c>
      <c r="OG129" s="177">
        <f t="shared" si="2431"/>
        <v>0</v>
      </c>
      <c r="OH129" s="70">
        <f>Контингент!DJ134</f>
        <v>0</v>
      </c>
      <c r="OI129" s="177">
        <f t="shared" si="2432"/>
        <v>0</v>
      </c>
      <c r="OJ129" s="177">
        <f t="shared" si="2433"/>
        <v>0</v>
      </c>
      <c r="OK129" s="70">
        <f>Контингент!DK134</f>
        <v>0</v>
      </c>
      <c r="OL129" s="177">
        <f t="shared" si="2434"/>
        <v>0</v>
      </c>
      <c r="OM129" s="177">
        <f t="shared" si="2435"/>
        <v>0</v>
      </c>
      <c r="ON129" s="70">
        <f>Контингент!DL134</f>
        <v>0</v>
      </c>
      <c r="OO129" s="177">
        <f t="shared" si="2436"/>
        <v>0</v>
      </c>
      <c r="OP129" s="177">
        <f t="shared" si="2437"/>
        <v>0</v>
      </c>
      <c r="OQ129" s="70">
        <f>Контингент!DM134</f>
        <v>0</v>
      </c>
      <c r="OR129" s="177">
        <f t="shared" si="2438"/>
        <v>0</v>
      </c>
      <c r="OS129" s="177">
        <f t="shared" si="2439"/>
        <v>0</v>
      </c>
      <c r="OT129" s="70">
        <f>Контингент!DN134</f>
        <v>0</v>
      </c>
      <c r="OU129" s="177">
        <f t="shared" si="2440"/>
        <v>0</v>
      </c>
      <c r="OV129" s="177">
        <f t="shared" si="2441"/>
        <v>0</v>
      </c>
      <c r="OW129" s="70">
        <f>Контингент!DO134</f>
        <v>0</v>
      </c>
      <c r="OX129" s="177">
        <f t="shared" si="2442"/>
        <v>0</v>
      </c>
      <c r="OY129" s="177">
        <f t="shared" si="2443"/>
        <v>0</v>
      </c>
      <c r="OZ129" s="70">
        <f>Контингент!DP134</f>
        <v>0</v>
      </c>
      <c r="PA129" s="177">
        <f t="shared" si="2444"/>
        <v>0</v>
      </c>
      <c r="PB129" s="177">
        <f t="shared" si="2445"/>
        <v>0</v>
      </c>
      <c r="PC129" s="70">
        <f>Контингент!DQ134</f>
        <v>0</v>
      </c>
      <c r="PD129" s="177">
        <f t="shared" si="2446"/>
        <v>0</v>
      </c>
      <c r="PE129" s="177">
        <f t="shared" si="2447"/>
        <v>0</v>
      </c>
      <c r="PF129" s="70">
        <f>Контингент!DR134</f>
        <v>0</v>
      </c>
      <c r="PG129" s="177">
        <f t="shared" si="2448"/>
        <v>0</v>
      </c>
      <c r="PH129" s="177">
        <f t="shared" si="2449"/>
        <v>0</v>
      </c>
      <c r="PI129" s="70">
        <f>Контингент!DS134</f>
        <v>0</v>
      </c>
      <c r="PJ129" s="70">
        <f t="shared" si="2450"/>
        <v>0</v>
      </c>
      <c r="PK129" s="177">
        <f t="shared" si="2451"/>
        <v>0</v>
      </c>
      <c r="PL129" s="177">
        <f t="shared" si="2452"/>
        <v>0</v>
      </c>
      <c r="PM129" s="143">
        <f>'Нормативы и коэффициенты МОО'!$Y$17</f>
        <v>0.89426399999999995</v>
      </c>
      <c r="PN129" s="14">
        <v>1</v>
      </c>
      <c r="PO129" s="14">
        <v>12</v>
      </c>
      <c r="PP129" s="14">
        <v>4</v>
      </c>
      <c r="PQ129" s="177">
        <f t="shared" si="2453"/>
        <v>0</v>
      </c>
      <c r="PR129" s="177">
        <f t="shared" si="2454"/>
        <v>0</v>
      </c>
      <c r="PS129" s="153"/>
    </row>
    <row r="130" spans="1:435" x14ac:dyDescent="0.25">
      <c r="A130" s="110"/>
      <c r="B130" s="117" t="s">
        <v>337</v>
      </c>
      <c r="C130" s="120" t="s">
        <v>241</v>
      </c>
      <c r="D130" s="88">
        <f>'Нормативы и коэффициенты МОО'!$B$6</f>
        <v>38179.43</v>
      </c>
      <c r="E130" s="88">
        <f>'Нормативы и коэффициенты МОО'!$B$7</f>
        <v>53705.98</v>
      </c>
      <c r="F130" s="88">
        <f>'Нормативы и коэффициенты МОО'!$B$8</f>
        <v>55204.57</v>
      </c>
      <c r="G130" s="88">
        <f>'Нормативы и коэффициенты МОО'!$B$9</f>
        <v>78009.87</v>
      </c>
      <c r="H130" s="88">
        <f>'Нормативы и коэффициенты МОО'!$B$10</f>
        <v>23154.491086338148</v>
      </c>
      <c r="I130" s="88">
        <f>'Нормативы и коэффициенты МОО'!$B$11</f>
        <v>4412.8</v>
      </c>
      <c r="J130" s="88">
        <f>'Нормативы и коэффициенты МОО'!$B$12</f>
        <v>5883.73</v>
      </c>
      <c r="K130" s="88">
        <f>'Нормативы и коэффициенты МОО'!$C$6</f>
        <v>10181.18</v>
      </c>
      <c r="L130" s="88">
        <f>'Нормативы и коэффициенты МОО'!$C$7</f>
        <v>14321.59</v>
      </c>
      <c r="M130" s="88">
        <f>'Нормативы и коэффициенты МОО'!$C$8</f>
        <v>14721.22</v>
      </c>
      <c r="N130" s="88">
        <f>'Нормативы и коэффициенты МОО'!$C$9</f>
        <v>48613.13</v>
      </c>
      <c r="O130" s="88">
        <f>'Нормативы и коэффициенты МОО'!$C$10</f>
        <v>0</v>
      </c>
      <c r="P130" s="88">
        <f>'Нормативы и коэффициенты МОО'!$C$11</f>
        <v>0</v>
      </c>
      <c r="Q130" s="88">
        <f>'Нормативы и коэффициенты МОО'!$C$12</f>
        <v>1569</v>
      </c>
      <c r="R130" s="88">
        <f>'Нормативы и коэффициенты МОО'!$B$17</f>
        <v>1</v>
      </c>
      <c r="S130" s="88">
        <f>'Нормативы и коэффициенты МОО'!$B$18</f>
        <v>1</v>
      </c>
      <c r="T130" s="88">
        <f>'Нормативы и коэффициенты МОО'!$B$19</f>
        <v>1</v>
      </c>
      <c r="U130" s="88">
        <f>'Нормативы и коэффициенты МОО'!$B$20</f>
        <v>1</v>
      </c>
      <c r="V130" s="88">
        <f>'Нормативы и коэффициенты МОО'!$B$21</f>
        <v>1</v>
      </c>
      <c r="W130" s="88">
        <f>'Нормативы и коэффициенты МОО'!$B$22</f>
        <v>1</v>
      </c>
      <c r="X130" s="88">
        <f>'Нормативы и коэффициенты МОО'!$C$17</f>
        <v>2.1</v>
      </c>
      <c r="Y130" s="88">
        <f>'Нормативы и коэффициенты МОО'!$C$20</f>
        <v>1</v>
      </c>
      <c r="Z130" s="88">
        <f>'Нормативы и коэффициенты МОО'!$C$21</f>
        <v>1</v>
      </c>
      <c r="AA130" s="88">
        <f>'Нормативы и коэффициенты МОО'!$C$22</f>
        <v>2.1</v>
      </c>
      <c r="AB130" s="88">
        <f>'Нормативы и коэффициенты МОО'!$D$17</f>
        <v>1.83</v>
      </c>
      <c r="AC130" s="88">
        <f>'Нормативы и коэффициенты МОО'!$D$20</f>
        <v>1</v>
      </c>
      <c r="AD130" s="88">
        <f>'Нормативы и коэффициенты МОО'!$D$21</f>
        <v>1</v>
      </c>
      <c r="AE130" s="88">
        <f>'Нормативы и коэффициенты МОО'!$D$22</f>
        <v>1.83</v>
      </c>
      <c r="AF130" s="88">
        <f>'Нормативы и коэффициенты МОО'!$E$17</f>
        <v>1.74</v>
      </c>
      <c r="AG130" s="88">
        <f>'Нормативы и коэффициенты МОО'!$E$20</f>
        <v>1</v>
      </c>
      <c r="AH130" s="88">
        <f>'Нормативы и коэффициенты МОО'!$E$21</f>
        <v>1</v>
      </c>
      <c r="AI130" s="88">
        <f>'Нормативы и коэффициенты МОО'!$E$22</f>
        <v>1.74</v>
      </c>
      <c r="AJ130" s="88">
        <f>'Нормативы и коэффициенты МОО'!$F$17</f>
        <v>1.56</v>
      </c>
      <c r="AK130" s="88">
        <f>'Нормативы и коэффициенты МОО'!$F$20</f>
        <v>1</v>
      </c>
      <c r="AL130" s="88">
        <f>'Нормативы и коэффициенты МОО'!$F$21</f>
        <v>1</v>
      </c>
      <c r="AM130" s="88">
        <f>'Нормативы и коэффициенты МОО'!$F$22</f>
        <v>1.56</v>
      </c>
      <c r="AN130" s="88">
        <f>'Нормативы и коэффициенты МОО'!$G$17</f>
        <v>1.56</v>
      </c>
      <c r="AO130" s="88">
        <f>'Нормативы и коэффициенты МОО'!$G$20</f>
        <v>1</v>
      </c>
      <c r="AP130" s="88">
        <f>'Нормативы и коэффициенты МОО'!$G$21</f>
        <v>1</v>
      </c>
      <c r="AQ130" s="88">
        <f>'Нормативы и коэффициенты МОО'!$G$22</f>
        <v>1.56</v>
      </c>
      <c r="AR130" s="88">
        <f>'Нормативы и коэффициенты МОО'!$H$17</f>
        <v>2.31</v>
      </c>
      <c r="AS130" s="88">
        <f>'Нормативы и коэффициенты МОО'!$H$20</f>
        <v>1</v>
      </c>
      <c r="AT130" s="88">
        <f>'Нормативы и коэффициенты МОО'!$H$21</f>
        <v>1</v>
      </c>
      <c r="AU130" s="88">
        <f>'Нормативы и коэффициенты МОО'!$H$22</f>
        <v>2.31</v>
      </c>
      <c r="AV130" s="88">
        <f>'Нормативы и коэффициенты МОО'!$I$17</f>
        <v>1.56</v>
      </c>
      <c r="AW130" s="88">
        <f>'Нормативы и коэффициенты МОО'!$I$20</f>
        <v>1</v>
      </c>
      <c r="AX130" s="88">
        <f>'Нормативы и коэффициенты МОО'!$I$21</f>
        <v>1</v>
      </c>
      <c r="AY130" s="88">
        <f>'Нормативы и коэффициенты МОО'!$I$22</f>
        <v>1.56</v>
      </c>
      <c r="AZ130" s="88">
        <f>'Нормативы и коэффициенты МОО'!$J$17</f>
        <v>2.64</v>
      </c>
      <c r="BA130" s="88">
        <f>'Нормативы и коэффициенты МОО'!$J$20</f>
        <v>1</v>
      </c>
      <c r="BB130" s="88">
        <f>'Нормативы и коэффициенты МОО'!$J$21</f>
        <v>1</v>
      </c>
      <c r="BC130" s="88">
        <f>'Нормативы и коэффициенты МОО'!$J$22</f>
        <v>2.64</v>
      </c>
      <c r="BD130" s="88">
        <f>'Нормативы и коэффициенты МОО'!$K$17</f>
        <v>2.31</v>
      </c>
      <c r="BE130" s="88">
        <f>'Нормативы и коэффициенты МОО'!$K$20</f>
        <v>1</v>
      </c>
      <c r="BF130" s="88">
        <f>'Нормативы и коэффициенты МОО'!$K$21</f>
        <v>1</v>
      </c>
      <c r="BG130" s="88">
        <f>'Нормативы и коэффициенты МОО'!$K$22</f>
        <v>2.31</v>
      </c>
      <c r="BH130" s="88">
        <f>'Нормативы и коэффициенты МОО'!$L$18</f>
        <v>2</v>
      </c>
      <c r="BI130" s="88">
        <f>'Нормативы и коэффициенты МОО'!$L$19</f>
        <v>2</v>
      </c>
      <c r="BJ130" s="88">
        <f>'Нормативы и коэффициенты МОО'!$L$20</f>
        <v>1</v>
      </c>
      <c r="BK130" s="88">
        <f>'Нормативы и коэффициенты МОО'!$L$21</f>
        <v>1</v>
      </c>
      <c r="BL130" s="88">
        <f>'Нормативы и коэффициенты МОО'!$L$22</f>
        <v>2</v>
      </c>
      <c r="BM130" s="88">
        <f>'Нормативы и коэффициенты МОО'!$N$17</f>
        <v>1</v>
      </c>
      <c r="BN130" s="88">
        <f>'Нормативы и коэффициенты МОО'!$N$18</f>
        <v>1</v>
      </c>
      <c r="BO130" s="88">
        <f>'Нормативы и коэффициенты МОО'!$N$19</f>
        <v>1</v>
      </c>
      <c r="BP130" s="88">
        <f>'Нормативы и коэффициенты МОО'!$N$20</f>
        <v>1</v>
      </c>
      <c r="BQ130" s="88">
        <f>'Нормативы и коэффициенты МОО'!$N$21</f>
        <v>1</v>
      </c>
      <c r="BR130" s="88">
        <f>'Нормативы и коэффициенты МОО'!$N$22</f>
        <v>1</v>
      </c>
      <c r="BS130" s="88">
        <f>'Нормативы и коэффициенты МОО'!$O$17</f>
        <v>1.2</v>
      </c>
      <c r="BT130" s="88">
        <f>'Нормативы и коэффициенты МОО'!$O$18</f>
        <v>1.2</v>
      </c>
      <c r="BU130" s="88">
        <f>'Нормативы и коэффициенты МОО'!$O$19</f>
        <v>1.2</v>
      </c>
      <c r="BV130" s="88">
        <f>'Нормативы и коэффициенты МОО'!$O$20</f>
        <v>1</v>
      </c>
      <c r="BW130" s="88">
        <f>'Нормативы и коэффициенты МОО'!$O$21</f>
        <v>1</v>
      </c>
      <c r="BX130" s="88">
        <f>'Нормативы и коэффициенты МОО'!$O$22</f>
        <v>1</v>
      </c>
      <c r="BY130" s="88">
        <f>'Нормативы и коэффициенты МОО'!$P$17</f>
        <v>1.2</v>
      </c>
      <c r="BZ130" s="88">
        <f>'Нормативы и коэффициенты МОО'!$P$18</f>
        <v>1.2</v>
      </c>
      <c r="CA130" s="88">
        <f>'Нормативы и коэффициенты МОО'!$P$19</f>
        <v>1.2</v>
      </c>
      <c r="CB130" s="88">
        <f>'Нормативы и коэффициенты МОО'!$P$20</f>
        <v>1</v>
      </c>
      <c r="CC130" s="88">
        <f>'Нормативы и коэффициенты МОО'!$P$21</f>
        <v>1</v>
      </c>
      <c r="CD130" s="88">
        <f>'Нормативы и коэффициенты МОО'!$P$22</f>
        <v>1</v>
      </c>
      <c r="CE130" s="88">
        <f>'Нормативы и коэффициенты МОО'!$Q$17</f>
        <v>1</v>
      </c>
      <c r="CF130" s="88">
        <f>'Нормативы и коэффициенты МОО'!$Q$18</f>
        <v>1</v>
      </c>
      <c r="CG130" s="88">
        <f>'Нормативы и коэффициенты МОО'!$Q$19</f>
        <v>1</v>
      </c>
      <c r="CH130" s="88">
        <f>'Нормативы и коэффициенты МОО'!$Q$20</f>
        <v>1</v>
      </c>
      <c r="CI130" s="88">
        <f>'Нормативы и коэффициенты МОО'!$Q$21</f>
        <v>1</v>
      </c>
      <c r="CJ130" s="88">
        <f>'Нормативы и коэффициенты МОО'!$Q$22</f>
        <v>1</v>
      </c>
      <c r="CK130" s="88">
        <f>'Нормативы и коэффициенты МОО'!$R$17</f>
        <v>2</v>
      </c>
      <c r="CL130" s="88">
        <f>'Нормативы и коэффициенты МОО'!$R$18</f>
        <v>2</v>
      </c>
      <c r="CM130" s="88">
        <f>'Нормативы и коэффициенты МОО'!$R$19</f>
        <v>2</v>
      </c>
      <c r="CN130" s="88">
        <f>'Нормативы и коэффициенты МОО'!$R$20</f>
        <v>2</v>
      </c>
      <c r="CO130" s="88">
        <f>'Нормативы и коэффициенты МОО'!$R$21</f>
        <v>2</v>
      </c>
      <c r="CP130" s="88">
        <f>'Нормативы и коэффициенты МОО'!$R$22</f>
        <v>2</v>
      </c>
      <c r="CQ130" s="88">
        <f>'Нормативы и коэффициенты МОО'!$S$17</f>
        <v>1</v>
      </c>
      <c r="CR130" s="88">
        <f>'Нормативы и коэффициенты МОО'!$S$18</f>
        <v>1</v>
      </c>
      <c r="CS130" s="88">
        <f>'Нормативы и коэффициенты МОО'!$S$19</f>
        <v>1</v>
      </c>
      <c r="CT130" s="88">
        <f>'Нормативы и коэффициенты МОО'!$S$20</f>
        <v>2</v>
      </c>
      <c r="CU130" s="88">
        <f>'Нормативы и коэффициенты МОО'!$S$21</f>
        <v>2</v>
      </c>
      <c r="CV130" s="88">
        <f>'Нормативы и коэффициенты МОО'!$S$22</f>
        <v>1</v>
      </c>
      <c r="CW130" s="88">
        <f>'Нормативы и коэффициенты МОО'!$T$17</f>
        <v>1</v>
      </c>
      <c r="CX130" s="88">
        <f>'Нормативы и коэффициенты МОО'!$T$18</f>
        <v>1</v>
      </c>
      <c r="CY130" s="88">
        <f>'Нормативы и коэффициенты МОО'!$T$19</f>
        <v>1</v>
      </c>
      <c r="CZ130" s="88">
        <f>'Нормативы и коэффициенты МОО'!$T$20</f>
        <v>1</v>
      </c>
      <c r="DA130" s="88">
        <f>'Нормативы и коэффициенты МОО'!$T$21</f>
        <v>1</v>
      </c>
      <c r="DB130" s="88">
        <f>'Нормативы и коэффициенты МОО'!$T$22</f>
        <v>1</v>
      </c>
      <c r="DC130" s="88">
        <f>'Нормативы и коэффициенты МОО'!$U$17</f>
        <v>1</v>
      </c>
      <c r="DD130" s="88">
        <f>'Нормативы и коэффициенты МОО'!$U$18</f>
        <v>1</v>
      </c>
      <c r="DE130" s="88">
        <f>'Нормативы и коэффициенты МОО'!$U$19</f>
        <v>1</v>
      </c>
      <c r="DF130" s="88">
        <f>'Нормативы и коэффициенты МОО'!$U$20</f>
        <v>1</v>
      </c>
      <c r="DG130" s="88">
        <f>'Нормативы и коэффициенты МОО'!$U$21</f>
        <v>1</v>
      </c>
      <c r="DH130" s="88">
        <f>'Нормативы и коэффициенты МОО'!$U$22</f>
        <v>1</v>
      </c>
      <c r="DI130" s="88">
        <f>'Нормативы и коэффициенты МОО'!$V$17</f>
        <v>1</v>
      </c>
      <c r="DJ130" s="88">
        <f>'Нормативы и коэффициенты МОО'!$V$18</f>
        <v>1</v>
      </c>
      <c r="DK130" s="88">
        <f>'Нормативы и коэффициенты МОО'!$V$19</f>
        <v>1</v>
      </c>
      <c r="DL130" s="88">
        <f>'Нормативы и коэффициенты МОО'!$V$20</f>
        <v>1</v>
      </c>
      <c r="DM130" s="88">
        <f>'Нормативы и коэффициенты МОО'!$V$21</f>
        <v>1</v>
      </c>
      <c r="DN130" s="88">
        <f>'Нормативы и коэффициенты МОО'!$V$22</f>
        <v>1</v>
      </c>
      <c r="DO130" s="177">
        <f t="shared" si="2246"/>
        <v>7063</v>
      </c>
      <c r="DP130" s="177">
        <f t="shared" si="2247"/>
        <v>1884</v>
      </c>
      <c r="DQ130" s="70">
        <f>Контингент!D135</f>
        <v>185</v>
      </c>
      <c r="DR130" s="177">
        <f t="shared" si="2248"/>
        <v>0</v>
      </c>
      <c r="DS130" s="177">
        <f t="shared" si="2249"/>
        <v>0</v>
      </c>
      <c r="DT130" s="70">
        <f>Контингент!E135</f>
        <v>0</v>
      </c>
      <c r="DU130" s="177">
        <f t="shared" si="2250"/>
        <v>0</v>
      </c>
      <c r="DV130" s="177">
        <f t="shared" si="2251"/>
        <v>0</v>
      </c>
      <c r="DW130" s="70">
        <f>Контингент!AP135</f>
        <v>0</v>
      </c>
      <c r="DX130" s="177">
        <f t="shared" si="2252"/>
        <v>0</v>
      </c>
      <c r="DY130" s="177">
        <f t="shared" si="2253"/>
        <v>0</v>
      </c>
      <c r="DZ130" s="70">
        <f>Контингент!K135</f>
        <v>0</v>
      </c>
      <c r="EA130" s="177">
        <f t="shared" si="2254"/>
        <v>0</v>
      </c>
      <c r="EB130" s="177">
        <f t="shared" si="2255"/>
        <v>0</v>
      </c>
      <c r="EC130" s="70">
        <f>Контингент!L135</f>
        <v>0</v>
      </c>
      <c r="ED130" s="177">
        <f t="shared" si="2256"/>
        <v>0</v>
      </c>
      <c r="EE130" s="177">
        <f t="shared" si="2257"/>
        <v>0</v>
      </c>
      <c r="EF130" s="70">
        <f>Контингент!AT135</f>
        <v>0</v>
      </c>
      <c r="EG130" s="177">
        <f t="shared" si="2258"/>
        <v>0</v>
      </c>
      <c r="EH130" s="177">
        <f t="shared" si="2259"/>
        <v>0</v>
      </c>
      <c r="EI130" s="70">
        <f>Контингент!R135</f>
        <v>0</v>
      </c>
      <c r="EJ130" s="177">
        <f t="shared" si="2260"/>
        <v>0</v>
      </c>
      <c r="EK130" s="177">
        <f t="shared" si="2261"/>
        <v>0</v>
      </c>
      <c r="EL130" s="70">
        <f>Контингент!S135</f>
        <v>0</v>
      </c>
      <c r="EM130" s="177">
        <f t="shared" si="2262"/>
        <v>0</v>
      </c>
      <c r="EN130" s="177">
        <f t="shared" si="2263"/>
        <v>0</v>
      </c>
      <c r="EO130" s="70">
        <f>Контингент!T135</f>
        <v>0</v>
      </c>
      <c r="EP130" s="177">
        <f t="shared" si="2264"/>
        <v>0</v>
      </c>
      <c r="EQ130" s="177">
        <f t="shared" si="2265"/>
        <v>0</v>
      </c>
      <c r="ER130" s="70">
        <f>Контингент!U135</f>
        <v>0</v>
      </c>
      <c r="ES130" s="177">
        <f t="shared" si="2266"/>
        <v>0</v>
      </c>
      <c r="ET130" s="177">
        <f t="shared" si="2267"/>
        <v>0</v>
      </c>
      <c r="EU130" s="70">
        <f>Контингент!V135</f>
        <v>0</v>
      </c>
      <c r="EV130" s="177">
        <f t="shared" si="2268"/>
        <v>0</v>
      </c>
      <c r="EW130" s="177">
        <f t="shared" si="2269"/>
        <v>0</v>
      </c>
      <c r="EX130" s="70">
        <f>Контингент!W135</f>
        <v>0</v>
      </c>
      <c r="EY130" s="177">
        <f t="shared" si="2270"/>
        <v>0</v>
      </c>
      <c r="EZ130" s="177">
        <f t="shared" si="2271"/>
        <v>0</v>
      </c>
      <c r="FA130" s="70">
        <f>Контингент!X135</f>
        <v>0</v>
      </c>
      <c r="FB130" s="177">
        <f t="shared" si="2272"/>
        <v>0</v>
      </c>
      <c r="FC130" s="177">
        <f t="shared" si="2273"/>
        <v>0</v>
      </c>
      <c r="FD130" s="70">
        <f>Контингент!Y135</f>
        <v>0</v>
      </c>
      <c r="FE130" s="177">
        <f t="shared" si="2274"/>
        <v>0</v>
      </c>
      <c r="FF130" s="177">
        <f t="shared" si="2275"/>
        <v>0</v>
      </c>
      <c r="FG130" s="70">
        <f>Контингент!Z135</f>
        <v>0</v>
      </c>
      <c r="FH130" s="177">
        <f t="shared" si="2276"/>
        <v>0</v>
      </c>
      <c r="FI130" s="177">
        <f t="shared" si="2277"/>
        <v>0</v>
      </c>
      <c r="FJ130" s="70">
        <f>Контингент!AB135</f>
        <v>0</v>
      </c>
      <c r="FK130" s="177">
        <f t="shared" si="2278"/>
        <v>0</v>
      </c>
      <c r="FL130" s="177">
        <f t="shared" si="2279"/>
        <v>0</v>
      </c>
      <c r="FM130" s="70">
        <f>Контингент!AC135</f>
        <v>0</v>
      </c>
      <c r="FN130" s="177">
        <f t="shared" si="2280"/>
        <v>0</v>
      </c>
      <c r="FO130" s="177">
        <f t="shared" si="2281"/>
        <v>0</v>
      </c>
      <c r="FP130" s="70">
        <f>Контингент!AD135</f>
        <v>0</v>
      </c>
      <c r="FQ130" s="177">
        <f t="shared" si="2282"/>
        <v>0</v>
      </c>
      <c r="FR130" s="177">
        <f t="shared" si="2283"/>
        <v>0</v>
      </c>
      <c r="FS130" s="70">
        <f>Контингент!AE135</f>
        <v>0</v>
      </c>
      <c r="FT130" s="177">
        <f t="shared" si="2284"/>
        <v>0</v>
      </c>
      <c r="FU130" s="177">
        <f t="shared" si="2285"/>
        <v>0</v>
      </c>
      <c r="FV130" s="70">
        <f>Контингент!AF135</f>
        <v>0</v>
      </c>
      <c r="FW130" s="177">
        <f t="shared" si="2286"/>
        <v>0</v>
      </c>
      <c r="FX130" s="177">
        <f t="shared" si="2287"/>
        <v>0</v>
      </c>
      <c r="FY130" s="70">
        <f>Контингент!AG135</f>
        <v>0</v>
      </c>
      <c r="FZ130" s="177">
        <f t="shared" si="2288"/>
        <v>0</v>
      </c>
      <c r="GA130" s="177">
        <f t="shared" si="2289"/>
        <v>0</v>
      </c>
      <c r="GB130" s="70">
        <f>Контингент!AH135</f>
        <v>0</v>
      </c>
      <c r="GC130" s="177">
        <f t="shared" si="2290"/>
        <v>0</v>
      </c>
      <c r="GD130" s="177">
        <f t="shared" si="2291"/>
        <v>0</v>
      </c>
      <c r="GE130" s="70">
        <f>Контингент!AI135</f>
        <v>0</v>
      </c>
      <c r="GF130" s="177">
        <f t="shared" si="2292"/>
        <v>0</v>
      </c>
      <c r="GG130" s="177">
        <f t="shared" si="2293"/>
        <v>0</v>
      </c>
      <c r="GH130" s="70">
        <f>Контингент!AJ135</f>
        <v>0</v>
      </c>
      <c r="GI130" s="177">
        <f t="shared" si="2294"/>
        <v>0</v>
      </c>
      <c r="GJ130" s="177">
        <f t="shared" si="2295"/>
        <v>0</v>
      </c>
      <c r="GK130" s="70">
        <f>Контингент!AX135</f>
        <v>0</v>
      </c>
      <c r="GL130" s="177">
        <f t="shared" si="2296"/>
        <v>0</v>
      </c>
      <c r="GM130" s="177">
        <f t="shared" si="2297"/>
        <v>0</v>
      </c>
      <c r="GN130" s="70">
        <f>Контингент!AY135</f>
        <v>0</v>
      </c>
      <c r="GO130" s="177">
        <f t="shared" si="2298"/>
        <v>0</v>
      </c>
      <c r="GP130" s="177">
        <f t="shared" si="2299"/>
        <v>0</v>
      </c>
      <c r="GQ130" s="70">
        <f>Контингент!AZ135</f>
        <v>0</v>
      </c>
      <c r="GR130" s="177">
        <f t="shared" si="2300"/>
        <v>0</v>
      </c>
      <c r="GS130" s="177">
        <f t="shared" si="2301"/>
        <v>0</v>
      </c>
      <c r="GT130" s="70">
        <f>Контингент!BA135</f>
        <v>0</v>
      </c>
      <c r="GU130" s="177">
        <f t="shared" si="2302"/>
        <v>0</v>
      </c>
      <c r="GV130" s="177">
        <f t="shared" si="2303"/>
        <v>0</v>
      </c>
      <c r="GW130" s="70">
        <f>Контингент!BB135</f>
        <v>0</v>
      </c>
      <c r="GX130" s="177">
        <f t="shared" si="2304"/>
        <v>0</v>
      </c>
      <c r="GY130" s="177">
        <f t="shared" si="2305"/>
        <v>0</v>
      </c>
      <c r="GZ130" s="70">
        <f>Контингент!BC135</f>
        <v>0</v>
      </c>
      <c r="HA130" s="177">
        <f t="shared" si="2306"/>
        <v>0</v>
      </c>
      <c r="HB130" s="177">
        <f t="shared" si="2307"/>
        <v>0</v>
      </c>
      <c r="HC130" s="70">
        <f>Контингент!BD135</f>
        <v>0</v>
      </c>
      <c r="HD130" s="177">
        <f t="shared" si="2308"/>
        <v>0</v>
      </c>
      <c r="HE130" s="177">
        <f t="shared" si="2309"/>
        <v>0</v>
      </c>
      <c r="HF130" s="70">
        <f>Контингент!BE135</f>
        <v>0</v>
      </c>
      <c r="HG130" s="177">
        <f t="shared" si="2310"/>
        <v>0</v>
      </c>
      <c r="HH130" s="177">
        <f t="shared" si="2311"/>
        <v>0</v>
      </c>
      <c r="HI130" s="70">
        <f>Контингент!BF135</f>
        <v>0</v>
      </c>
      <c r="HJ130" s="177">
        <f t="shared" si="2312"/>
        <v>7734</v>
      </c>
      <c r="HK130" s="177">
        <f t="shared" si="2313"/>
        <v>2062</v>
      </c>
      <c r="HL130" s="70">
        <f>Контингент!F135</f>
        <v>144</v>
      </c>
      <c r="HM130" s="177">
        <f t="shared" si="2314"/>
        <v>0</v>
      </c>
      <c r="HN130" s="177">
        <f t="shared" si="2315"/>
        <v>0</v>
      </c>
      <c r="HO130" s="70">
        <f>Контингент!G135</f>
        <v>0</v>
      </c>
      <c r="HP130" s="177">
        <f t="shared" si="2316"/>
        <v>0</v>
      </c>
      <c r="HQ130" s="177">
        <f t="shared" si="2317"/>
        <v>0</v>
      </c>
      <c r="HR130" s="70">
        <f>Контингент!AQ135</f>
        <v>0</v>
      </c>
      <c r="HS130" s="177">
        <f t="shared" si="2318"/>
        <v>0</v>
      </c>
      <c r="HT130" s="177">
        <f t="shared" si="2319"/>
        <v>0</v>
      </c>
      <c r="HU130" s="70">
        <f>Контингент!M135</f>
        <v>0</v>
      </c>
      <c r="HV130" s="177">
        <f t="shared" si="2320"/>
        <v>0</v>
      </c>
      <c r="HW130" s="177">
        <f t="shared" si="2321"/>
        <v>0</v>
      </c>
      <c r="HX130" s="70">
        <f>Контингент!N135</f>
        <v>0</v>
      </c>
      <c r="HY130" s="177">
        <f t="shared" si="2322"/>
        <v>0</v>
      </c>
      <c r="HZ130" s="177">
        <f t="shared" si="2323"/>
        <v>0</v>
      </c>
      <c r="IA130" s="70">
        <f>Контингент!AU135</f>
        <v>0</v>
      </c>
      <c r="IB130" s="177">
        <f t="shared" si="2324"/>
        <v>0</v>
      </c>
      <c r="IC130" s="177">
        <f t="shared" si="2325"/>
        <v>0</v>
      </c>
      <c r="ID130" s="70">
        <f>Контингент!AL135</f>
        <v>0</v>
      </c>
      <c r="IE130" s="177">
        <f t="shared" si="2326"/>
        <v>0</v>
      </c>
      <c r="IF130" s="177">
        <f t="shared" si="2327"/>
        <v>0</v>
      </c>
      <c r="IG130" s="70">
        <f>Контингент!AM135</f>
        <v>0</v>
      </c>
      <c r="IH130" s="177">
        <f t="shared" si="2328"/>
        <v>0</v>
      </c>
      <c r="II130" s="177">
        <f t="shared" si="2329"/>
        <v>0</v>
      </c>
      <c r="IJ130" s="70">
        <f>Контингент!BH135</f>
        <v>0</v>
      </c>
      <c r="IK130" s="177">
        <f t="shared" si="2330"/>
        <v>1380</v>
      </c>
      <c r="IL130" s="177">
        <f t="shared" si="2331"/>
        <v>368</v>
      </c>
      <c r="IM130" s="70">
        <f>Контингент!H135+Контингент!I135</f>
        <v>25</v>
      </c>
      <c r="IN130" s="177">
        <f t="shared" si="2332"/>
        <v>0</v>
      </c>
      <c r="IO130" s="177">
        <f t="shared" si="2333"/>
        <v>0</v>
      </c>
      <c r="IP130" s="70">
        <f>Контингент!J135</f>
        <v>0</v>
      </c>
      <c r="IQ130" s="177">
        <f t="shared" si="2334"/>
        <v>0</v>
      </c>
      <c r="IR130" s="177">
        <f t="shared" si="2335"/>
        <v>0</v>
      </c>
      <c r="IS130" s="70">
        <f>Контингент!AR135+Контингент!AS135</f>
        <v>0</v>
      </c>
      <c r="IT130" s="177">
        <f t="shared" si="2336"/>
        <v>0</v>
      </c>
      <c r="IU130" s="177">
        <f t="shared" si="2337"/>
        <v>0</v>
      </c>
      <c r="IV130" s="70">
        <f>Контингент!O135+Контингент!P135</f>
        <v>0</v>
      </c>
      <c r="IW130" s="177">
        <f t="shared" si="2338"/>
        <v>0</v>
      </c>
      <c r="IX130" s="177">
        <f t="shared" si="2339"/>
        <v>0</v>
      </c>
      <c r="IY130" s="70">
        <f>Контингент!Q135</f>
        <v>0</v>
      </c>
      <c r="IZ130" s="177">
        <f t="shared" si="2340"/>
        <v>0</v>
      </c>
      <c r="JA130" s="177">
        <f t="shared" si="2341"/>
        <v>0</v>
      </c>
      <c r="JB130" s="70">
        <f>Контингент!AV135+Контингент!AW135</f>
        <v>0</v>
      </c>
      <c r="JC130" s="177">
        <f t="shared" si="2342"/>
        <v>0</v>
      </c>
      <c r="JD130" s="177">
        <f t="shared" si="2343"/>
        <v>0</v>
      </c>
      <c r="JE130" s="70">
        <f>Контингент!AN135</f>
        <v>0</v>
      </c>
      <c r="JF130" s="177">
        <f t="shared" si="2344"/>
        <v>0</v>
      </c>
      <c r="JG130" s="177">
        <f t="shared" si="2345"/>
        <v>0</v>
      </c>
      <c r="JH130" s="70">
        <f>Контингент!AO135</f>
        <v>0</v>
      </c>
      <c r="JI130" s="177">
        <f t="shared" si="2346"/>
        <v>0</v>
      </c>
      <c r="JJ130" s="177">
        <f t="shared" si="2347"/>
        <v>0</v>
      </c>
      <c r="JK130" s="70">
        <f>Контингент!BI135</f>
        <v>0</v>
      </c>
      <c r="JL130" s="70">
        <f t="shared" si="2348"/>
        <v>354</v>
      </c>
      <c r="JM130" s="70">
        <f>Контингент!CZ135</f>
        <v>0</v>
      </c>
      <c r="JN130" s="70">
        <f t="shared" si="2349"/>
        <v>354</v>
      </c>
      <c r="JO130" s="177">
        <f t="shared" si="2350"/>
        <v>16177</v>
      </c>
      <c r="JP130" s="177">
        <f t="shared" si="2351"/>
        <v>4314</v>
      </c>
      <c r="JQ130" s="143">
        <f>'Нормативы и коэффициенты МОО'!$Y$17</f>
        <v>0.89426399999999995</v>
      </c>
      <c r="JR130" s="14">
        <v>1</v>
      </c>
      <c r="JS130" s="177">
        <f t="shared" si="2352"/>
        <v>14467</v>
      </c>
      <c r="JT130" s="177">
        <f t="shared" si="2353"/>
        <v>3858</v>
      </c>
      <c r="JU130" s="177">
        <f t="shared" si="2354"/>
        <v>2686</v>
      </c>
      <c r="JV130" s="177">
        <f t="shared" si="2355"/>
        <v>0</v>
      </c>
      <c r="JW130" s="70">
        <f>Контингент!DU135</f>
        <v>116</v>
      </c>
      <c r="JX130" s="177">
        <f t="shared" si="2356"/>
        <v>0</v>
      </c>
      <c r="JY130" s="177">
        <f t="shared" si="2357"/>
        <v>0</v>
      </c>
      <c r="JZ130" s="70">
        <f>Контингент!DV135</f>
        <v>0</v>
      </c>
      <c r="KA130" s="177">
        <f t="shared" si="2358"/>
        <v>0</v>
      </c>
      <c r="KB130" s="177">
        <f t="shared" si="2359"/>
        <v>0</v>
      </c>
      <c r="KC130" s="70">
        <f>(Контингент!DW135+Контингент!DX135+Контингент!DY135+Контингент!DZ135+Контингент!EA135+Контингент!EB135+Контингент!EC135+Контингент!ED135+Контингент!EE135)</f>
        <v>0</v>
      </c>
      <c r="KD130" s="177">
        <f t="shared" si="2360"/>
        <v>3195</v>
      </c>
      <c r="KE130" s="177">
        <f t="shared" si="2361"/>
        <v>0</v>
      </c>
      <c r="KF130" s="70">
        <f>Контингент!EF135</f>
        <v>138</v>
      </c>
      <c r="KG130" s="177">
        <f t="shared" si="2362"/>
        <v>0</v>
      </c>
      <c r="KH130" s="177">
        <f t="shared" si="2363"/>
        <v>0</v>
      </c>
      <c r="KI130" s="70">
        <f>Контингент!EG135</f>
        <v>0</v>
      </c>
      <c r="KJ130" s="177">
        <f t="shared" si="2364"/>
        <v>0</v>
      </c>
      <c r="KK130" s="177">
        <f t="shared" si="2365"/>
        <v>0</v>
      </c>
      <c r="KL130" s="70">
        <f>Контингент!EH135</f>
        <v>0</v>
      </c>
      <c r="KM130" s="177">
        <f t="shared" si="2366"/>
        <v>255</v>
      </c>
      <c r="KN130" s="177">
        <f t="shared" si="2367"/>
        <v>0</v>
      </c>
      <c r="KO130" s="70">
        <f>Контингент!EI135</f>
        <v>11</v>
      </c>
      <c r="KP130" s="177">
        <f t="shared" si="2368"/>
        <v>0</v>
      </c>
      <c r="KQ130" s="177">
        <f t="shared" si="2369"/>
        <v>0</v>
      </c>
      <c r="KR130" s="70">
        <f>Контингент!EJ135</f>
        <v>0</v>
      </c>
      <c r="KS130" s="177">
        <f t="shared" si="2370"/>
        <v>0</v>
      </c>
      <c r="KT130" s="177">
        <f t="shared" si="2371"/>
        <v>0</v>
      </c>
      <c r="KU130" s="70">
        <f>Контингент!EK135</f>
        <v>0</v>
      </c>
      <c r="KV130" s="70">
        <f t="shared" si="2372"/>
        <v>265</v>
      </c>
      <c r="KW130" s="177">
        <f t="shared" si="2373"/>
        <v>6136</v>
      </c>
      <c r="KX130" s="177">
        <f t="shared" si="2374"/>
        <v>0</v>
      </c>
      <c r="KY130" s="143">
        <f>'Нормативы и коэффициенты МОО'!$Y$17</f>
        <v>0.89426399999999995</v>
      </c>
      <c r="KZ130" s="14">
        <v>1</v>
      </c>
      <c r="LA130" s="177">
        <f t="shared" si="2375"/>
        <v>5487</v>
      </c>
      <c r="LB130" s="177">
        <f t="shared" si="2376"/>
        <v>0</v>
      </c>
      <c r="LC130" s="177">
        <f t="shared" si="2377"/>
        <v>512</v>
      </c>
      <c r="LD130" s="177">
        <f t="shared" si="2378"/>
        <v>0</v>
      </c>
      <c r="LE130" s="70">
        <f>Контингент!DC135</f>
        <v>116</v>
      </c>
      <c r="LF130" s="177">
        <f t="shared" si="2379"/>
        <v>0</v>
      </c>
      <c r="LG130" s="177">
        <f t="shared" si="2380"/>
        <v>0</v>
      </c>
      <c r="LH130" s="70">
        <f>Контингент!DD135</f>
        <v>0</v>
      </c>
      <c r="LI130" s="177">
        <f t="shared" si="2381"/>
        <v>0</v>
      </c>
      <c r="LJ130" s="177">
        <f t="shared" si="2382"/>
        <v>0</v>
      </c>
      <c r="LK130" s="70">
        <f>Контингент!DE135</f>
        <v>0</v>
      </c>
      <c r="LL130" s="177">
        <f t="shared" si="2383"/>
        <v>0</v>
      </c>
      <c r="LM130" s="177">
        <f t="shared" si="2384"/>
        <v>0</v>
      </c>
      <c r="LN130" s="70">
        <f>Контингент!DF135</f>
        <v>0</v>
      </c>
      <c r="LO130" s="177">
        <f t="shared" si="2385"/>
        <v>0</v>
      </c>
      <c r="LP130" s="177">
        <f t="shared" si="2386"/>
        <v>0</v>
      </c>
      <c r="LQ130" s="70">
        <f>Контингент!DG135</f>
        <v>0</v>
      </c>
      <c r="LR130" s="177">
        <f t="shared" si="2387"/>
        <v>0</v>
      </c>
      <c r="LS130" s="177">
        <f t="shared" si="2388"/>
        <v>0</v>
      </c>
      <c r="LT130" s="70">
        <f>Контингент!DH135</f>
        <v>0</v>
      </c>
      <c r="LU130" s="177">
        <f t="shared" si="2389"/>
        <v>0</v>
      </c>
      <c r="LV130" s="177">
        <f t="shared" si="2390"/>
        <v>0</v>
      </c>
      <c r="LW130" s="70">
        <f>Контингент!DI135</f>
        <v>0</v>
      </c>
      <c r="LX130" s="177">
        <f t="shared" si="2391"/>
        <v>0</v>
      </c>
      <c r="LY130" s="177">
        <f t="shared" si="2392"/>
        <v>0</v>
      </c>
      <c r="LZ130" s="70">
        <f>Контингент!DJ135</f>
        <v>0</v>
      </c>
      <c r="MA130" s="177">
        <f t="shared" si="2393"/>
        <v>0</v>
      </c>
      <c r="MB130" s="177">
        <f t="shared" si="2394"/>
        <v>0</v>
      </c>
      <c r="MC130" s="70">
        <f>Контингент!DK135</f>
        <v>0</v>
      </c>
      <c r="MD130" s="177">
        <f t="shared" si="2395"/>
        <v>0</v>
      </c>
      <c r="ME130" s="177">
        <f t="shared" si="2396"/>
        <v>0</v>
      </c>
      <c r="MF130" s="70">
        <f>Контингент!DL135</f>
        <v>0</v>
      </c>
      <c r="MG130" s="177">
        <f t="shared" si="2397"/>
        <v>0</v>
      </c>
      <c r="MH130" s="177">
        <f t="shared" si="2398"/>
        <v>0</v>
      </c>
      <c r="MI130" s="70">
        <f>Контингент!DM135</f>
        <v>0</v>
      </c>
      <c r="MJ130" s="177">
        <f t="shared" si="2399"/>
        <v>609</v>
      </c>
      <c r="MK130" s="177">
        <f t="shared" si="2400"/>
        <v>0</v>
      </c>
      <c r="ML130" s="70">
        <f>Контингент!DN135</f>
        <v>138</v>
      </c>
      <c r="MM130" s="177">
        <f t="shared" si="2401"/>
        <v>0</v>
      </c>
      <c r="MN130" s="177">
        <f t="shared" si="2402"/>
        <v>0</v>
      </c>
      <c r="MO130" s="70">
        <f>Контингент!DO135</f>
        <v>0</v>
      </c>
      <c r="MP130" s="177">
        <f t="shared" si="2403"/>
        <v>0</v>
      </c>
      <c r="MQ130" s="177">
        <f t="shared" si="2404"/>
        <v>0</v>
      </c>
      <c r="MR130" s="70">
        <f>Контингент!DP135</f>
        <v>0</v>
      </c>
      <c r="MS130" s="177">
        <f t="shared" si="2405"/>
        <v>49</v>
      </c>
      <c r="MT130" s="177">
        <f t="shared" si="2406"/>
        <v>0</v>
      </c>
      <c r="MU130" s="70">
        <f>Контингент!DQ135</f>
        <v>11</v>
      </c>
      <c r="MV130" s="177">
        <f t="shared" si="2407"/>
        <v>0</v>
      </c>
      <c r="MW130" s="177">
        <f t="shared" si="2408"/>
        <v>0</v>
      </c>
      <c r="MX130" s="70">
        <f>Контингент!DR135</f>
        <v>0</v>
      </c>
      <c r="MY130" s="177">
        <f t="shared" si="2409"/>
        <v>0</v>
      </c>
      <c r="MZ130" s="177">
        <f t="shared" si="2410"/>
        <v>0</v>
      </c>
      <c r="NA130" s="70">
        <f>Контингент!DS135</f>
        <v>0</v>
      </c>
      <c r="NB130" s="70">
        <f t="shared" si="2411"/>
        <v>265</v>
      </c>
      <c r="NC130" s="177">
        <f t="shared" si="2412"/>
        <v>1170</v>
      </c>
      <c r="ND130" s="177">
        <f t="shared" si="2413"/>
        <v>0</v>
      </c>
      <c r="NE130" s="143">
        <f>'Нормативы и коэффициенты МОО'!$Y$17</f>
        <v>0.89426399999999995</v>
      </c>
      <c r="NF130" s="14">
        <v>1</v>
      </c>
      <c r="NG130" s="14">
        <v>12</v>
      </c>
      <c r="NH130" s="14">
        <v>8</v>
      </c>
      <c r="NI130" s="177">
        <f t="shared" si="2414"/>
        <v>698</v>
      </c>
      <c r="NJ130" s="177">
        <f t="shared" si="2415"/>
        <v>0</v>
      </c>
      <c r="NK130" s="177">
        <f t="shared" si="2416"/>
        <v>683</v>
      </c>
      <c r="NL130" s="177">
        <f t="shared" si="2417"/>
        <v>182</v>
      </c>
      <c r="NM130" s="70">
        <f>Контингент!DC135</f>
        <v>116</v>
      </c>
      <c r="NN130" s="177">
        <f t="shared" si="2418"/>
        <v>0</v>
      </c>
      <c r="NO130" s="177">
        <f t="shared" si="2419"/>
        <v>0</v>
      </c>
      <c r="NP130" s="70">
        <f>Контингент!DD135</f>
        <v>0</v>
      </c>
      <c r="NQ130" s="177">
        <f t="shared" si="2420"/>
        <v>0</v>
      </c>
      <c r="NR130" s="177">
        <f t="shared" si="2421"/>
        <v>0</v>
      </c>
      <c r="NS130" s="70">
        <f>Контингент!DE135</f>
        <v>0</v>
      </c>
      <c r="NT130" s="177">
        <f t="shared" si="2422"/>
        <v>0</v>
      </c>
      <c r="NU130" s="177">
        <f t="shared" si="2423"/>
        <v>0</v>
      </c>
      <c r="NV130" s="70">
        <f>Контингент!DF135</f>
        <v>0</v>
      </c>
      <c r="NW130" s="177">
        <f t="shared" si="2424"/>
        <v>0</v>
      </c>
      <c r="NX130" s="177">
        <f t="shared" si="2425"/>
        <v>0</v>
      </c>
      <c r="NY130" s="70">
        <f>Контингент!DG135</f>
        <v>0</v>
      </c>
      <c r="NZ130" s="177">
        <f t="shared" si="2426"/>
        <v>0</v>
      </c>
      <c r="OA130" s="177">
        <f t="shared" si="2427"/>
        <v>0</v>
      </c>
      <c r="OB130" s="70">
        <f>Контингент!DH135</f>
        <v>0</v>
      </c>
      <c r="OC130" s="177">
        <f t="shared" si="2428"/>
        <v>0</v>
      </c>
      <c r="OD130" s="177">
        <f t="shared" si="2429"/>
        <v>0</v>
      </c>
      <c r="OE130" s="70">
        <f>Контингент!DI135</f>
        <v>0</v>
      </c>
      <c r="OF130" s="177">
        <f t="shared" si="2430"/>
        <v>0</v>
      </c>
      <c r="OG130" s="177">
        <f t="shared" si="2431"/>
        <v>0</v>
      </c>
      <c r="OH130" s="70">
        <f>Контингент!DJ135</f>
        <v>0</v>
      </c>
      <c r="OI130" s="177">
        <f t="shared" si="2432"/>
        <v>0</v>
      </c>
      <c r="OJ130" s="177">
        <f t="shared" si="2433"/>
        <v>0</v>
      </c>
      <c r="OK130" s="70">
        <f>Контингент!DK135</f>
        <v>0</v>
      </c>
      <c r="OL130" s="177">
        <f t="shared" si="2434"/>
        <v>0</v>
      </c>
      <c r="OM130" s="177">
        <f t="shared" si="2435"/>
        <v>0</v>
      </c>
      <c r="ON130" s="70">
        <f>Контингент!DL135</f>
        <v>0</v>
      </c>
      <c r="OO130" s="177">
        <f t="shared" si="2436"/>
        <v>0</v>
      </c>
      <c r="OP130" s="177">
        <f t="shared" si="2437"/>
        <v>0</v>
      </c>
      <c r="OQ130" s="70">
        <f>Контингент!DM135</f>
        <v>0</v>
      </c>
      <c r="OR130" s="177">
        <f t="shared" si="2438"/>
        <v>812</v>
      </c>
      <c r="OS130" s="177">
        <f t="shared" si="2439"/>
        <v>217</v>
      </c>
      <c r="OT130" s="70">
        <f>Контингент!DN135</f>
        <v>138</v>
      </c>
      <c r="OU130" s="177">
        <f t="shared" si="2440"/>
        <v>0</v>
      </c>
      <c r="OV130" s="177">
        <f t="shared" si="2441"/>
        <v>0</v>
      </c>
      <c r="OW130" s="70">
        <f>Контингент!DO135</f>
        <v>0</v>
      </c>
      <c r="OX130" s="177">
        <f t="shared" si="2442"/>
        <v>0</v>
      </c>
      <c r="OY130" s="177">
        <f t="shared" si="2443"/>
        <v>0</v>
      </c>
      <c r="OZ130" s="70">
        <f>Контингент!DP135</f>
        <v>0</v>
      </c>
      <c r="PA130" s="177">
        <f t="shared" si="2444"/>
        <v>65</v>
      </c>
      <c r="PB130" s="177">
        <f t="shared" si="2445"/>
        <v>17</v>
      </c>
      <c r="PC130" s="70">
        <f>Контингент!DQ135</f>
        <v>11</v>
      </c>
      <c r="PD130" s="177">
        <f t="shared" si="2446"/>
        <v>0</v>
      </c>
      <c r="PE130" s="177">
        <f t="shared" si="2447"/>
        <v>0</v>
      </c>
      <c r="PF130" s="70">
        <f>Контингент!DR135</f>
        <v>0</v>
      </c>
      <c r="PG130" s="177">
        <f t="shared" si="2448"/>
        <v>0</v>
      </c>
      <c r="PH130" s="177">
        <f t="shared" si="2449"/>
        <v>0</v>
      </c>
      <c r="PI130" s="70">
        <f>Контингент!DS135</f>
        <v>0</v>
      </c>
      <c r="PJ130" s="70">
        <f t="shared" si="2450"/>
        <v>265</v>
      </c>
      <c r="PK130" s="177">
        <f t="shared" si="2451"/>
        <v>1560</v>
      </c>
      <c r="PL130" s="177">
        <f t="shared" si="2452"/>
        <v>416</v>
      </c>
      <c r="PM130" s="143">
        <f>'Нормативы и коэффициенты МОО'!$Y$17</f>
        <v>0.89426399999999995</v>
      </c>
      <c r="PN130" s="14">
        <v>1</v>
      </c>
      <c r="PO130" s="14">
        <v>12</v>
      </c>
      <c r="PP130" s="14">
        <v>4</v>
      </c>
      <c r="PQ130" s="177">
        <f t="shared" si="2453"/>
        <v>465</v>
      </c>
      <c r="PR130" s="177">
        <f t="shared" si="2454"/>
        <v>124</v>
      </c>
      <c r="PS130" s="153"/>
    </row>
    <row r="131" spans="1:435" x14ac:dyDescent="0.25">
      <c r="A131" s="110"/>
      <c r="B131" s="117" t="s">
        <v>338</v>
      </c>
      <c r="C131" s="120" t="s">
        <v>241</v>
      </c>
      <c r="D131" s="88">
        <f>'Нормативы и коэффициенты МОО'!$B$6</f>
        <v>38179.43</v>
      </c>
      <c r="E131" s="88">
        <f>'Нормативы и коэффициенты МОО'!$B$7</f>
        <v>53705.98</v>
      </c>
      <c r="F131" s="88">
        <f>'Нормативы и коэффициенты МОО'!$B$8</f>
        <v>55204.57</v>
      </c>
      <c r="G131" s="88">
        <f>'Нормативы и коэффициенты МОО'!$B$9</f>
        <v>78009.87</v>
      </c>
      <c r="H131" s="88">
        <f>'Нормативы и коэффициенты МОО'!$B$10</f>
        <v>23154.491086338148</v>
      </c>
      <c r="I131" s="88">
        <f>'Нормативы и коэффициенты МОО'!$B$11</f>
        <v>4412.8</v>
      </c>
      <c r="J131" s="88">
        <f>'Нормативы и коэффициенты МОО'!$B$12</f>
        <v>5883.73</v>
      </c>
      <c r="K131" s="88">
        <f>'Нормативы и коэффициенты МОО'!$C$6</f>
        <v>10181.18</v>
      </c>
      <c r="L131" s="88">
        <f>'Нормативы и коэффициенты МОО'!$C$7</f>
        <v>14321.59</v>
      </c>
      <c r="M131" s="88">
        <f>'Нормативы и коэффициенты МОО'!$C$8</f>
        <v>14721.22</v>
      </c>
      <c r="N131" s="88">
        <f>'Нормативы и коэффициенты МОО'!$C$9</f>
        <v>48613.13</v>
      </c>
      <c r="O131" s="88">
        <f>'Нормативы и коэффициенты МОО'!$C$10</f>
        <v>0</v>
      </c>
      <c r="P131" s="88">
        <f>'Нормативы и коэффициенты МОО'!$C$11</f>
        <v>0</v>
      </c>
      <c r="Q131" s="88">
        <f>'Нормативы и коэффициенты МОО'!$C$12</f>
        <v>1569</v>
      </c>
      <c r="R131" s="88">
        <f>'Нормативы и коэффициенты МОО'!$B$17</f>
        <v>1</v>
      </c>
      <c r="S131" s="88">
        <f>'Нормативы и коэффициенты МОО'!$B$18</f>
        <v>1</v>
      </c>
      <c r="T131" s="88">
        <f>'Нормативы и коэффициенты МОО'!$B$19</f>
        <v>1</v>
      </c>
      <c r="U131" s="88">
        <f>'Нормативы и коэффициенты МОО'!$B$20</f>
        <v>1</v>
      </c>
      <c r="V131" s="88">
        <f>'Нормативы и коэффициенты МОО'!$B$21</f>
        <v>1</v>
      </c>
      <c r="W131" s="88">
        <f>'Нормативы и коэффициенты МОО'!$B$22</f>
        <v>1</v>
      </c>
      <c r="X131" s="88">
        <f>'Нормативы и коэффициенты МОО'!$C$17</f>
        <v>2.1</v>
      </c>
      <c r="Y131" s="88">
        <f>'Нормативы и коэффициенты МОО'!$C$20</f>
        <v>1</v>
      </c>
      <c r="Z131" s="88">
        <f>'Нормативы и коэффициенты МОО'!$C$21</f>
        <v>1</v>
      </c>
      <c r="AA131" s="88">
        <f>'Нормативы и коэффициенты МОО'!$C$22</f>
        <v>2.1</v>
      </c>
      <c r="AB131" s="88">
        <f>'Нормативы и коэффициенты МОО'!$D$17</f>
        <v>1.83</v>
      </c>
      <c r="AC131" s="88">
        <f>'Нормативы и коэффициенты МОО'!$D$20</f>
        <v>1</v>
      </c>
      <c r="AD131" s="88">
        <f>'Нормативы и коэффициенты МОО'!$D$21</f>
        <v>1</v>
      </c>
      <c r="AE131" s="88">
        <f>'Нормативы и коэффициенты МОО'!$D$22</f>
        <v>1.83</v>
      </c>
      <c r="AF131" s="88">
        <f>'Нормативы и коэффициенты МОО'!$E$17</f>
        <v>1.74</v>
      </c>
      <c r="AG131" s="88">
        <f>'Нормативы и коэффициенты МОО'!$E$20</f>
        <v>1</v>
      </c>
      <c r="AH131" s="88">
        <f>'Нормативы и коэффициенты МОО'!$E$21</f>
        <v>1</v>
      </c>
      <c r="AI131" s="88">
        <f>'Нормативы и коэффициенты МОО'!$E$22</f>
        <v>1.74</v>
      </c>
      <c r="AJ131" s="88">
        <f>'Нормативы и коэффициенты МОО'!$F$17</f>
        <v>1.56</v>
      </c>
      <c r="AK131" s="88">
        <f>'Нормативы и коэффициенты МОО'!$F$20</f>
        <v>1</v>
      </c>
      <c r="AL131" s="88">
        <f>'Нормативы и коэффициенты МОО'!$F$21</f>
        <v>1</v>
      </c>
      <c r="AM131" s="88">
        <f>'Нормативы и коэффициенты МОО'!$F$22</f>
        <v>1.56</v>
      </c>
      <c r="AN131" s="88">
        <f>'Нормативы и коэффициенты МОО'!$G$17</f>
        <v>1.56</v>
      </c>
      <c r="AO131" s="88">
        <f>'Нормативы и коэффициенты МОО'!$G$20</f>
        <v>1</v>
      </c>
      <c r="AP131" s="88">
        <f>'Нормативы и коэффициенты МОО'!$G$21</f>
        <v>1</v>
      </c>
      <c r="AQ131" s="88">
        <f>'Нормативы и коэффициенты МОО'!$G$22</f>
        <v>1.56</v>
      </c>
      <c r="AR131" s="88">
        <f>'Нормативы и коэффициенты МОО'!$H$17</f>
        <v>2.31</v>
      </c>
      <c r="AS131" s="88">
        <f>'Нормативы и коэффициенты МОО'!$H$20</f>
        <v>1</v>
      </c>
      <c r="AT131" s="88">
        <f>'Нормативы и коэффициенты МОО'!$H$21</f>
        <v>1</v>
      </c>
      <c r="AU131" s="88">
        <f>'Нормативы и коэффициенты МОО'!$H$22</f>
        <v>2.31</v>
      </c>
      <c r="AV131" s="88">
        <f>'Нормативы и коэффициенты МОО'!$I$17</f>
        <v>1.56</v>
      </c>
      <c r="AW131" s="88">
        <f>'Нормативы и коэффициенты МОО'!$I$20</f>
        <v>1</v>
      </c>
      <c r="AX131" s="88">
        <f>'Нормативы и коэффициенты МОО'!$I$21</f>
        <v>1</v>
      </c>
      <c r="AY131" s="88">
        <f>'Нормативы и коэффициенты МОО'!$I$22</f>
        <v>1.56</v>
      </c>
      <c r="AZ131" s="88">
        <f>'Нормативы и коэффициенты МОО'!$J$17</f>
        <v>2.64</v>
      </c>
      <c r="BA131" s="88">
        <f>'Нормативы и коэффициенты МОО'!$J$20</f>
        <v>1</v>
      </c>
      <c r="BB131" s="88">
        <f>'Нормативы и коэффициенты МОО'!$J$21</f>
        <v>1</v>
      </c>
      <c r="BC131" s="88">
        <f>'Нормативы и коэффициенты МОО'!$J$22</f>
        <v>2.64</v>
      </c>
      <c r="BD131" s="88">
        <f>'Нормативы и коэффициенты МОО'!$K$17</f>
        <v>2.31</v>
      </c>
      <c r="BE131" s="88">
        <f>'Нормативы и коэффициенты МОО'!$K$20</f>
        <v>1</v>
      </c>
      <c r="BF131" s="88">
        <f>'Нормативы и коэффициенты МОО'!$K$21</f>
        <v>1</v>
      </c>
      <c r="BG131" s="88">
        <f>'Нормативы и коэффициенты МОО'!$K$22</f>
        <v>2.31</v>
      </c>
      <c r="BH131" s="88">
        <f>'Нормативы и коэффициенты МОО'!$L$18</f>
        <v>2</v>
      </c>
      <c r="BI131" s="88">
        <f>'Нормативы и коэффициенты МОО'!$L$19</f>
        <v>2</v>
      </c>
      <c r="BJ131" s="88">
        <f>'Нормативы и коэффициенты МОО'!$L$20</f>
        <v>1</v>
      </c>
      <c r="BK131" s="88">
        <f>'Нормативы и коэффициенты МОО'!$L$21</f>
        <v>1</v>
      </c>
      <c r="BL131" s="88">
        <f>'Нормативы и коэффициенты МОО'!$L$22</f>
        <v>2</v>
      </c>
      <c r="BM131" s="88">
        <f>'Нормативы и коэффициенты МОО'!$N$17</f>
        <v>1</v>
      </c>
      <c r="BN131" s="88">
        <f>'Нормативы и коэффициенты МОО'!$N$18</f>
        <v>1</v>
      </c>
      <c r="BO131" s="88">
        <f>'Нормативы и коэффициенты МОО'!$N$19</f>
        <v>1</v>
      </c>
      <c r="BP131" s="88">
        <f>'Нормативы и коэффициенты МОО'!$N$20</f>
        <v>1</v>
      </c>
      <c r="BQ131" s="88">
        <f>'Нормативы и коэффициенты МОО'!$N$21</f>
        <v>1</v>
      </c>
      <c r="BR131" s="88">
        <f>'Нормативы и коэффициенты МОО'!$N$22</f>
        <v>1</v>
      </c>
      <c r="BS131" s="88">
        <f>'Нормативы и коэффициенты МОО'!$O$17</f>
        <v>1.2</v>
      </c>
      <c r="BT131" s="88">
        <f>'Нормативы и коэффициенты МОО'!$O$18</f>
        <v>1.2</v>
      </c>
      <c r="BU131" s="88">
        <f>'Нормативы и коэффициенты МОО'!$O$19</f>
        <v>1.2</v>
      </c>
      <c r="BV131" s="88">
        <f>'Нормативы и коэффициенты МОО'!$O$20</f>
        <v>1</v>
      </c>
      <c r="BW131" s="88">
        <f>'Нормативы и коэффициенты МОО'!$O$21</f>
        <v>1</v>
      </c>
      <c r="BX131" s="88">
        <f>'Нормативы и коэффициенты МОО'!$O$22</f>
        <v>1</v>
      </c>
      <c r="BY131" s="88">
        <f>'Нормативы и коэффициенты МОО'!$P$17</f>
        <v>1.2</v>
      </c>
      <c r="BZ131" s="88">
        <f>'Нормативы и коэффициенты МОО'!$P$18</f>
        <v>1.2</v>
      </c>
      <c r="CA131" s="88">
        <f>'Нормативы и коэффициенты МОО'!$P$19</f>
        <v>1.2</v>
      </c>
      <c r="CB131" s="88">
        <f>'Нормативы и коэффициенты МОО'!$P$20</f>
        <v>1</v>
      </c>
      <c r="CC131" s="88">
        <f>'Нормативы и коэффициенты МОО'!$P$21</f>
        <v>1</v>
      </c>
      <c r="CD131" s="88">
        <f>'Нормативы и коэффициенты МОО'!$P$22</f>
        <v>1</v>
      </c>
      <c r="CE131" s="88">
        <f>'Нормативы и коэффициенты МОО'!$Q$17</f>
        <v>1</v>
      </c>
      <c r="CF131" s="88">
        <f>'Нормативы и коэффициенты МОО'!$Q$18</f>
        <v>1</v>
      </c>
      <c r="CG131" s="88">
        <f>'Нормативы и коэффициенты МОО'!$Q$19</f>
        <v>1</v>
      </c>
      <c r="CH131" s="88">
        <f>'Нормативы и коэффициенты МОО'!$Q$20</f>
        <v>1</v>
      </c>
      <c r="CI131" s="88">
        <f>'Нормативы и коэффициенты МОО'!$Q$21</f>
        <v>1</v>
      </c>
      <c r="CJ131" s="88">
        <f>'Нормативы и коэффициенты МОО'!$Q$22</f>
        <v>1</v>
      </c>
      <c r="CK131" s="88">
        <f>'Нормативы и коэффициенты МОО'!$R$17</f>
        <v>2</v>
      </c>
      <c r="CL131" s="88">
        <f>'Нормативы и коэффициенты МОО'!$R$18</f>
        <v>2</v>
      </c>
      <c r="CM131" s="88">
        <f>'Нормативы и коэффициенты МОО'!$R$19</f>
        <v>2</v>
      </c>
      <c r="CN131" s="88">
        <f>'Нормативы и коэффициенты МОО'!$R$20</f>
        <v>2</v>
      </c>
      <c r="CO131" s="88">
        <f>'Нормативы и коэффициенты МОО'!$R$21</f>
        <v>2</v>
      </c>
      <c r="CP131" s="88">
        <f>'Нормативы и коэффициенты МОО'!$R$22</f>
        <v>2</v>
      </c>
      <c r="CQ131" s="88">
        <f>'Нормативы и коэффициенты МОО'!$S$17</f>
        <v>1</v>
      </c>
      <c r="CR131" s="88">
        <f>'Нормативы и коэффициенты МОО'!$S$18</f>
        <v>1</v>
      </c>
      <c r="CS131" s="88">
        <f>'Нормативы и коэффициенты МОО'!$S$19</f>
        <v>1</v>
      </c>
      <c r="CT131" s="88">
        <f>'Нормативы и коэффициенты МОО'!$S$20</f>
        <v>2</v>
      </c>
      <c r="CU131" s="88">
        <f>'Нормативы и коэффициенты МОО'!$S$21</f>
        <v>2</v>
      </c>
      <c r="CV131" s="88">
        <f>'Нормативы и коэффициенты МОО'!$S$22</f>
        <v>1</v>
      </c>
      <c r="CW131" s="88">
        <f>'Нормативы и коэффициенты МОО'!$T$17</f>
        <v>1</v>
      </c>
      <c r="CX131" s="88">
        <f>'Нормативы и коэффициенты МОО'!$T$18</f>
        <v>1</v>
      </c>
      <c r="CY131" s="88">
        <f>'Нормативы и коэффициенты МОО'!$T$19</f>
        <v>1</v>
      </c>
      <c r="CZ131" s="88">
        <f>'Нормативы и коэффициенты МОО'!$T$20</f>
        <v>1</v>
      </c>
      <c r="DA131" s="88">
        <f>'Нормативы и коэффициенты МОО'!$T$21</f>
        <v>1</v>
      </c>
      <c r="DB131" s="88">
        <f>'Нормативы и коэффициенты МОО'!$T$22</f>
        <v>1</v>
      </c>
      <c r="DC131" s="88">
        <f>'Нормативы и коэффициенты МОО'!$U$17</f>
        <v>1</v>
      </c>
      <c r="DD131" s="88">
        <f>'Нормативы и коэффициенты МОО'!$U$18</f>
        <v>1</v>
      </c>
      <c r="DE131" s="88">
        <f>'Нормативы и коэффициенты МОО'!$U$19</f>
        <v>1</v>
      </c>
      <c r="DF131" s="88">
        <f>'Нормативы и коэффициенты МОО'!$U$20</f>
        <v>1</v>
      </c>
      <c r="DG131" s="88">
        <f>'Нормативы и коэффициенты МОО'!$U$21</f>
        <v>1</v>
      </c>
      <c r="DH131" s="88">
        <f>'Нормативы и коэффициенты МОО'!$U$22</f>
        <v>1</v>
      </c>
      <c r="DI131" s="88">
        <f>'Нормативы и коэффициенты МОО'!$V$17</f>
        <v>1</v>
      </c>
      <c r="DJ131" s="88">
        <f>'Нормативы и коэффициенты МОО'!$V$18</f>
        <v>1</v>
      </c>
      <c r="DK131" s="88">
        <f>'Нормативы и коэффициенты МОО'!$V$19</f>
        <v>1</v>
      </c>
      <c r="DL131" s="88">
        <f>'Нормативы и коэффициенты МОО'!$V$20</f>
        <v>1</v>
      </c>
      <c r="DM131" s="88">
        <f>'Нормативы и коэффициенты МОО'!$V$21</f>
        <v>1</v>
      </c>
      <c r="DN131" s="88">
        <f>'Нормативы и коэффициенты МОО'!$V$22</f>
        <v>1</v>
      </c>
      <c r="DO131" s="177">
        <f t="shared" si="2246"/>
        <v>10572</v>
      </c>
      <c r="DP131" s="177">
        <f t="shared" si="2247"/>
        <v>2819</v>
      </c>
      <c r="DQ131" s="70">
        <f>Контингент!D136</f>
        <v>276.89999999999998</v>
      </c>
      <c r="DR131" s="177">
        <f t="shared" si="2248"/>
        <v>0</v>
      </c>
      <c r="DS131" s="177">
        <f t="shared" si="2249"/>
        <v>0</v>
      </c>
      <c r="DT131" s="70">
        <f>Контингент!E136</f>
        <v>0</v>
      </c>
      <c r="DU131" s="177">
        <f t="shared" si="2250"/>
        <v>0</v>
      </c>
      <c r="DV131" s="177">
        <f t="shared" si="2251"/>
        <v>0</v>
      </c>
      <c r="DW131" s="70">
        <f>Контингент!AP136</f>
        <v>0</v>
      </c>
      <c r="DX131" s="177">
        <f t="shared" si="2252"/>
        <v>0</v>
      </c>
      <c r="DY131" s="177">
        <f t="shared" si="2253"/>
        <v>0</v>
      </c>
      <c r="DZ131" s="70">
        <f>Контингент!K136</f>
        <v>0</v>
      </c>
      <c r="EA131" s="177">
        <f t="shared" si="2254"/>
        <v>0</v>
      </c>
      <c r="EB131" s="177">
        <f t="shared" si="2255"/>
        <v>0</v>
      </c>
      <c r="EC131" s="70">
        <f>Контингент!L136</f>
        <v>0</v>
      </c>
      <c r="ED131" s="177">
        <f t="shared" si="2256"/>
        <v>0</v>
      </c>
      <c r="EE131" s="177">
        <f t="shared" si="2257"/>
        <v>0</v>
      </c>
      <c r="EF131" s="70">
        <f>Контингент!AT136</f>
        <v>0</v>
      </c>
      <c r="EG131" s="177">
        <f t="shared" si="2258"/>
        <v>0</v>
      </c>
      <c r="EH131" s="177">
        <f t="shared" si="2259"/>
        <v>0</v>
      </c>
      <c r="EI131" s="70">
        <f>Контингент!R136</f>
        <v>0</v>
      </c>
      <c r="EJ131" s="177">
        <f t="shared" si="2260"/>
        <v>0</v>
      </c>
      <c r="EK131" s="177">
        <f t="shared" si="2261"/>
        <v>0</v>
      </c>
      <c r="EL131" s="70">
        <f>Контингент!S136</f>
        <v>0</v>
      </c>
      <c r="EM131" s="177">
        <f t="shared" si="2262"/>
        <v>0</v>
      </c>
      <c r="EN131" s="177">
        <f t="shared" si="2263"/>
        <v>0</v>
      </c>
      <c r="EO131" s="70">
        <f>Контингент!T136</f>
        <v>0</v>
      </c>
      <c r="EP131" s="177">
        <f t="shared" si="2264"/>
        <v>0</v>
      </c>
      <c r="EQ131" s="177">
        <f t="shared" si="2265"/>
        <v>0</v>
      </c>
      <c r="ER131" s="70">
        <f>Контингент!U136</f>
        <v>0</v>
      </c>
      <c r="ES131" s="177">
        <f t="shared" si="2266"/>
        <v>0</v>
      </c>
      <c r="ET131" s="177">
        <f t="shared" si="2267"/>
        <v>0</v>
      </c>
      <c r="EU131" s="70">
        <f>Контингент!V136</f>
        <v>0</v>
      </c>
      <c r="EV131" s="177">
        <f t="shared" si="2268"/>
        <v>0</v>
      </c>
      <c r="EW131" s="177">
        <f t="shared" si="2269"/>
        <v>0</v>
      </c>
      <c r="EX131" s="70">
        <f>Контингент!W136</f>
        <v>0</v>
      </c>
      <c r="EY131" s="177">
        <f t="shared" si="2270"/>
        <v>0</v>
      </c>
      <c r="EZ131" s="177">
        <f t="shared" si="2271"/>
        <v>0</v>
      </c>
      <c r="FA131" s="70">
        <f>Контингент!X136</f>
        <v>0</v>
      </c>
      <c r="FB131" s="177">
        <f t="shared" si="2272"/>
        <v>0</v>
      </c>
      <c r="FC131" s="177">
        <f t="shared" si="2273"/>
        <v>0</v>
      </c>
      <c r="FD131" s="70">
        <f>Контингент!Y136</f>
        <v>0</v>
      </c>
      <c r="FE131" s="177">
        <f t="shared" si="2274"/>
        <v>0</v>
      </c>
      <c r="FF131" s="177">
        <f t="shared" si="2275"/>
        <v>0</v>
      </c>
      <c r="FG131" s="70">
        <f>Контингент!Z136</f>
        <v>0</v>
      </c>
      <c r="FH131" s="177">
        <f t="shared" si="2276"/>
        <v>0</v>
      </c>
      <c r="FI131" s="177">
        <f t="shared" si="2277"/>
        <v>0</v>
      </c>
      <c r="FJ131" s="70">
        <f>Контингент!AB136</f>
        <v>0</v>
      </c>
      <c r="FK131" s="177">
        <f t="shared" si="2278"/>
        <v>0</v>
      </c>
      <c r="FL131" s="177">
        <f t="shared" si="2279"/>
        <v>0</v>
      </c>
      <c r="FM131" s="70">
        <f>Контингент!AC136</f>
        <v>0</v>
      </c>
      <c r="FN131" s="177">
        <f t="shared" si="2280"/>
        <v>0</v>
      </c>
      <c r="FO131" s="177">
        <f t="shared" si="2281"/>
        <v>0</v>
      </c>
      <c r="FP131" s="70">
        <f>Контингент!AD136</f>
        <v>0</v>
      </c>
      <c r="FQ131" s="177">
        <f t="shared" si="2282"/>
        <v>0</v>
      </c>
      <c r="FR131" s="177">
        <f t="shared" si="2283"/>
        <v>0</v>
      </c>
      <c r="FS131" s="70">
        <f>Контингент!AE136</f>
        <v>0</v>
      </c>
      <c r="FT131" s="177">
        <f t="shared" si="2284"/>
        <v>0</v>
      </c>
      <c r="FU131" s="177">
        <f t="shared" si="2285"/>
        <v>0</v>
      </c>
      <c r="FV131" s="70">
        <f>Контингент!AF136</f>
        <v>0</v>
      </c>
      <c r="FW131" s="177">
        <f t="shared" si="2286"/>
        <v>0</v>
      </c>
      <c r="FX131" s="177">
        <f t="shared" si="2287"/>
        <v>0</v>
      </c>
      <c r="FY131" s="70">
        <f>Контингент!AG136</f>
        <v>0</v>
      </c>
      <c r="FZ131" s="177">
        <f t="shared" si="2288"/>
        <v>0</v>
      </c>
      <c r="GA131" s="177">
        <f t="shared" si="2289"/>
        <v>0</v>
      </c>
      <c r="GB131" s="70">
        <f>Контингент!AH136</f>
        <v>0</v>
      </c>
      <c r="GC131" s="177">
        <f t="shared" si="2290"/>
        <v>0</v>
      </c>
      <c r="GD131" s="177">
        <f t="shared" si="2291"/>
        <v>0</v>
      </c>
      <c r="GE131" s="70">
        <f>Контингент!AI136</f>
        <v>0</v>
      </c>
      <c r="GF131" s="177">
        <f t="shared" si="2292"/>
        <v>0</v>
      </c>
      <c r="GG131" s="177">
        <f t="shared" si="2293"/>
        <v>0</v>
      </c>
      <c r="GH131" s="70">
        <f>Контингент!AJ136</f>
        <v>0</v>
      </c>
      <c r="GI131" s="177">
        <f t="shared" si="2294"/>
        <v>0</v>
      </c>
      <c r="GJ131" s="177">
        <f t="shared" si="2295"/>
        <v>0</v>
      </c>
      <c r="GK131" s="70">
        <f>Контингент!AX136</f>
        <v>0</v>
      </c>
      <c r="GL131" s="177">
        <f t="shared" si="2296"/>
        <v>0</v>
      </c>
      <c r="GM131" s="177">
        <f t="shared" si="2297"/>
        <v>0</v>
      </c>
      <c r="GN131" s="70">
        <f>Контингент!AY136</f>
        <v>0</v>
      </c>
      <c r="GO131" s="177">
        <f t="shared" si="2298"/>
        <v>0</v>
      </c>
      <c r="GP131" s="177">
        <f t="shared" si="2299"/>
        <v>0</v>
      </c>
      <c r="GQ131" s="70">
        <f>Контингент!AZ136</f>
        <v>0</v>
      </c>
      <c r="GR131" s="177">
        <f t="shared" si="2300"/>
        <v>0</v>
      </c>
      <c r="GS131" s="177">
        <f t="shared" si="2301"/>
        <v>0</v>
      </c>
      <c r="GT131" s="70">
        <f>Контингент!BA136</f>
        <v>0</v>
      </c>
      <c r="GU131" s="177">
        <f t="shared" si="2302"/>
        <v>0</v>
      </c>
      <c r="GV131" s="177">
        <f t="shared" si="2303"/>
        <v>0</v>
      </c>
      <c r="GW131" s="70">
        <f>Контингент!BB136</f>
        <v>0</v>
      </c>
      <c r="GX131" s="177">
        <f t="shared" si="2304"/>
        <v>0</v>
      </c>
      <c r="GY131" s="177">
        <f t="shared" si="2305"/>
        <v>0</v>
      </c>
      <c r="GZ131" s="70">
        <f>Контингент!BC136</f>
        <v>0</v>
      </c>
      <c r="HA131" s="177">
        <f t="shared" si="2306"/>
        <v>0</v>
      </c>
      <c r="HB131" s="177">
        <f t="shared" si="2307"/>
        <v>0</v>
      </c>
      <c r="HC131" s="70">
        <f>Контингент!BD136</f>
        <v>0</v>
      </c>
      <c r="HD131" s="177">
        <f t="shared" si="2308"/>
        <v>0</v>
      </c>
      <c r="HE131" s="177">
        <f t="shared" si="2309"/>
        <v>0</v>
      </c>
      <c r="HF131" s="70">
        <f>Контингент!BE136</f>
        <v>0</v>
      </c>
      <c r="HG131" s="177">
        <f t="shared" si="2310"/>
        <v>0</v>
      </c>
      <c r="HH131" s="177">
        <f t="shared" si="2311"/>
        <v>0</v>
      </c>
      <c r="HI131" s="70">
        <f>Контингент!BF136</f>
        <v>0</v>
      </c>
      <c r="HJ131" s="177">
        <f t="shared" si="2312"/>
        <v>16848</v>
      </c>
      <c r="HK131" s="177">
        <f t="shared" si="2313"/>
        <v>4493</v>
      </c>
      <c r="HL131" s="70">
        <f>Контингент!F136</f>
        <v>313.7</v>
      </c>
      <c r="HM131" s="177">
        <f t="shared" si="2314"/>
        <v>0</v>
      </c>
      <c r="HN131" s="177">
        <f t="shared" si="2315"/>
        <v>0</v>
      </c>
      <c r="HO131" s="70">
        <f>Контингент!G136</f>
        <v>0</v>
      </c>
      <c r="HP131" s="177">
        <f t="shared" si="2316"/>
        <v>0</v>
      </c>
      <c r="HQ131" s="177">
        <f t="shared" si="2317"/>
        <v>0</v>
      </c>
      <c r="HR131" s="70">
        <f>Контингент!AQ136</f>
        <v>0</v>
      </c>
      <c r="HS131" s="177">
        <f t="shared" si="2318"/>
        <v>0</v>
      </c>
      <c r="HT131" s="177">
        <f t="shared" si="2319"/>
        <v>0</v>
      </c>
      <c r="HU131" s="70">
        <f>Контингент!M136</f>
        <v>0</v>
      </c>
      <c r="HV131" s="177">
        <f t="shared" si="2320"/>
        <v>0</v>
      </c>
      <c r="HW131" s="177">
        <f t="shared" si="2321"/>
        <v>0</v>
      </c>
      <c r="HX131" s="70">
        <f>Контингент!N136</f>
        <v>0</v>
      </c>
      <c r="HY131" s="177">
        <f t="shared" si="2322"/>
        <v>0</v>
      </c>
      <c r="HZ131" s="177">
        <f t="shared" si="2323"/>
        <v>0</v>
      </c>
      <c r="IA131" s="70">
        <f>Контингент!AU136</f>
        <v>0</v>
      </c>
      <c r="IB131" s="177">
        <f t="shared" si="2324"/>
        <v>0</v>
      </c>
      <c r="IC131" s="177">
        <f t="shared" si="2325"/>
        <v>0</v>
      </c>
      <c r="ID131" s="70">
        <f>Контингент!AL136</f>
        <v>0</v>
      </c>
      <c r="IE131" s="177">
        <f t="shared" si="2326"/>
        <v>0</v>
      </c>
      <c r="IF131" s="177">
        <f t="shared" si="2327"/>
        <v>0</v>
      </c>
      <c r="IG131" s="70">
        <f>Контингент!AM136</f>
        <v>0</v>
      </c>
      <c r="IH131" s="177">
        <f t="shared" si="2328"/>
        <v>0</v>
      </c>
      <c r="II131" s="177">
        <f t="shared" si="2329"/>
        <v>0</v>
      </c>
      <c r="IJ131" s="70">
        <f>Контингент!BH136</f>
        <v>0</v>
      </c>
      <c r="IK131" s="177">
        <f t="shared" si="2330"/>
        <v>2981</v>
      </c>
      <c r="IL131" s="177">
        <f t="shared" si="2331"/>
        <v>795</v>
      </c>
      <c r="IM131" s="70">
        <f>Контингент!H136+Контингент!I136</f>
        <v>54</v>
      </c>
      <c r="IN131" s="177">
        <f t="shared" si="2332"/>
        <v>0</v>
      </c>
      <c r="IO131" s="177">
        <f t="shared" si="2333"/>
        <v>0</v>
      </c>
      <c r="IP131" s="70">
        <f>Контингент!J136</f>
        <v>0</v>
      </c>
      <c r="IQ131" s="177">
        <f t="shared" si="2334"/>
        <v>0</v>
      </c>
      <c r="IR131" s="177">
        <f t="shared" si="2335"/>
        <v>0</v>
      </c>
      <c r="IS131" s="70">
        <f>Контингент!AR136+Контингент!AS136</f>
        <v>0</v>
      </c>
      <c r="IT131" s="177">
        <f t="shared" si="2336"/>
        <v>0</v>
      </c>
      <c r="IU131" s="177">
        <f t="shared" si="2337"/>
        <v>0</v>
      </c>
      <c r="IV131" s="70">
        <f>Контингент!O136+Контингент!P136</f>
        <v>0</v>
      </c>
      <c r="IW131" s="177">
        <f t="shared" si="2338"/>
        <v>0</v>
      </c>
      <c r="IX131" s="177">
        <f t="shared" si="2339"/>
        <v>0</v>
      </c>
      <c r="IY131" s="70">
        <f>Контингент!Q136</f>
        <v>0</v>
      </c>
      <c r="IZ131" s="177">
        <f t="shared" si="2340"/>
        <v>0</v>
      </c>
      <c r="JA131" s="177">
        <f t="shared" si="2341"/>
        <v>0</v>
      </c>
      <c r="JB131" s="70">
        <f>Контингент!AV136+Контингент!AW136</f>
        <v>0</v>
      </c>
      <c r="JC131" s="177">
        <f t="shared" si="2342"/>
        <v>0</v>
      </c>
      <c r="JD131" s="177">
        <f t="shared" si="2343"/>
        <v>0</v>
      </c>
      <c r="JE131" s="70">
        <f>Контингент!AN136</f>
        <v>0</v>
      </c>
      <c r="JF131" s="177">
        <f t="shared" si="2344"/>
        <v>0</v>
      </c>
      <c r="JG131" s="177">
        <f t="shared" si="2345"/>
        <v>0</v>
      </c>
      <c r="JH131" s="70">
        <f>Контингент!AO136</f>
        <v>0</v>
      </c>
      <c r="JI131" s="177">
        <f t="shared" si="2346"/>
        <v>0</v>
      </c>
      <c r="JJ131" s="177">
        <f t="shared" si="2347"/>
        <v>0</v>
      </c>
      <c r="JK131" s="70">
        <f>Контингент!BI136</f>
        <v>0</v>
      </c>
      <c r="JL131" s="70">
        <f t="shared" si="2348"/>
        <v>644.59999999999991</v>
      </c>
      <c r="JM131" s="70">
        <f>Контингент!CZ136</f>
        <v>287.3</v>
      </c>
      <c r="JN131" s="70">
        <f t="shared" si="2349"/>
        <v>931.89999999999986</v>
      </c>
      <c r="JO131" s="177">
        <f t="shared" si="2350"/>
        <v>30401</v>
      </c>
      <c r="JP131" s="177">
        <f t="shared" si="2351"/>
        <v>8107</v>
      </c>
      <c r="JQ131" s="143">
        <f>'Нормативы и коэффициенты МОО'!$Y$17</f>
        <v>0.89426399999999995</v>
      </c>
      <c r="JR131" s="14">
        <v>1</v>
      </c>
      <c r="JS131" s="177">
        <f t="shared" si="2352"/>
        <v>27187</v>
      </c>
      <c r="JT131" s="177">
        <f t="shared" si="2353"/>
        <v>7250</v>
      </c>
      <c r="JU131" s="177">
        <f t="shared" si="2354"/>
        <v>6412</v>
      </c>
      <c r="JV131" s="177">
        <f t="shared" si="2355"/>
        <v>0</v>
      </c>
      <c r="JW131" s="70">
        <f>Контингент!DU136</f>
        <v>276.91666666666669</v>
      </c>
      <c r="JX131" s="177">
        <f t="shared" si="2356"/>
        <v>0</v>
      </c>
      <c r="JY131" s="177">
        <f t="shared" si="2357"/>
        <v>0</v>
      </c>
      <c r="JZ131" s="70">
        <f>Контингент!DV136</f>
        <v>0</v>
      </c>
      <c r="KA131" s="177">
        <f t="shared" si="2358"/>
        <v>0</v>
      </c>
      <c r="KB131" s="177">
        <f t="shared" si="2359"/>
        <v>0</v>
      </c>
      <c r="KC131" s="70">
        <f>(Контингент!DW136+Контингент!DX136+Контингент!DY136+Контингент!DZ136+Контингент!EA136+Контингент!EB136+Контингент!EC136+Контингент!ED136+Контингент!EE136)</f>
        <v>0</v>
      </c>
      <c r="KD131" s="177">
        <f t="shared" si="2360"/>
        <v>4785</v>
      </c>
      <c r="KE131" s="177">
        <f t="shared" si="2361"/>
        <v>0</v>
      </c>
      <c r="KF131" s="70">
        <f>Контингент!EF136</f>
        <v>206.66666666666666</v>
      </c>
      <c r="KG131" s="177">
        <f t="shared" si="2362"/>
        <v>0</v>
      </c>
      <c r="KH131" s="177">
        <f t="shared" si="2363"/>
        <v>0</v>
      </c>
      <c r="KI131" s="70">
        <f>Контингент!EG136</f>
        <v>0</v>
      </c>
      <c r="KJ131" s="177">
        <f t="shared" si="2364"/>
        <v>0</v>
      </c>
      <c r="KK131" s="177">
        <f t="shared" si="2365"/>
        <v>0</v>
      </c>
      <c r="KL131" s="70">
        <f>Контингент!EH136</f>
        <v>0</v>
      </c>
      <c r="KM131" s="177">
        <f t="shared" si="2366"/>
        <v>0</v>
      </c>
      <c r="KN131" s="177">
        <f t="shared" si="2367"/>
        <v>0</v>
      </c>
      <c r="KO131" s="70">
        <f>Контингент!EI136</f>
        <v>0</v>
      </c>
      <c r="KP131" s="177">
        <f t="shared" si="2368"/>
        <v>0</v>
      </c>
      <c r="KQ131" s="177">
        <f t="shared" si="2369"/>
        <v>0</v>
      </c>
      <c r="KR131" s="70">
        <f>Контингент!EJ136</f>
        <v>0</v>
      </c>
      <c r="KS131" s="177">
        <f t="shared" si="2370"/>
        <v>0</v>
      </c>
      <c r="KT131" s="177">
        <f t="shared" si="2371"/>
        <v>0</v>
      </c>
      <c r="KU131" s="70">
        <f>Контингент!EK136</f>
        <v>0</v>
      </c>
      <c r="KV131" s="70">
        <f t="shared" si="2372"/>
        <v>483.58333333333337</v>
      </c>
      <c r="KW131" s="177">
        <f t="shared" si="2373"/>
        <v>11197</v>
      </c>
      <c r="KX131" s="177">
        <f t="shared" si="2374"/>
        <v>0</v>
      </c>
      <c r="KY131" s="143">
        <f>'Нормативы и коэффициенты МОО'!$Y$17</f>
        <v>0.89426399999999995</v>
      </c>
      <c r="KZ131" s="14">
        <v>1</v>
      </c>
      <c r="LA131" s="177">
        <f t="shared" si="2375"/>
        <v>10013</v>
      </c>
      <c r="LB131" s="177">
        <f t="shared" si="2376"/>
        <v>0</v>
      </c>
      <c r="LC131" s="177">
        <f t="shared" si="2377"/>
        <v>1222</v>
      </c>
      <c r="LD131" s="177">
        <f t="shared" si="2378"/>
        <v>0</v>
      </c>
      <c r="LE131" s="70">
        <f>Контингент!DC136</f>
        <v>276.89999999999998</v>
      </c>
      <c r="LF131" s="177">
        <f t="shared" si="2379"/>
        <v>0</v>
      </c>
      <c r="LG131" s="177">
        <f t="shared" si="2380"/>
        <v>0</v>
      </c>
      <c r="LH131" s="70">
        <f>Контингент!DD136</f>
        <v>0</v>
      </c>
      <c r="LI131" s="177">
        <f t="shared" si="2381"/>
        <v>0</v>
      </c>
      <c r="LJ131" s="177">
        <f t="shared" si="2382"/>
        <v>0</v>
      </c>
      <c r="LK131" s="70">
        <f>Контингент!DE136</f>
        <v>0</v>
      </c>
      <c r="LL131" s="177">
        <f t="shared" si="2383"/>
        <v>0</v>
      </c>
      <c r="LM131" s="177">
        <f t="shared" si="2384"/>
        <v>0</v>
      </c>
      <c r="LN131" s="70">
        <f>Контингент!DF136</f>
        <v>0</v>
      </c>
      <c r="LO131" s="177">
        <f t="shared" si="2385"/>
        <v>0</v>
      </c>
      <c r="LP131" s="177">
        <f t="shared" si="2386"/>
        <v>0</v>
      </c>
      <c r="LQ131" s="70">
        <f>Контингент!DG136</f>
        <v>0</v>
      </c>
      <c r="LR131" s="177">
        <f t="shared" si="2387"/>
        <v>0</v>
      </c>
      <c r="LS131" s="177">
        <f t="shared" si="2388"/>
        <v>0</v>
      </c>
      <c r="LT131" s="70">
        <f>Контингент!DH136</f>
        <v>0</v>
      </c>
      <c r="LU131" s="177">
        <f t="shared" si="2389"/>
        <v>0</v>
      </c>
      <c r="LV131" s="177">
        <f t="shared" si="2390"/>
        <v>0</v>
      </c>
      <c r="LW131" s="70">
        <f>Контингент!DI136</f>
        <v>0</v>
      </c>
      <c r="LX131" s="177">
        <f t="shared" si="2391"/>
        <v>0</v>
      </c>
      <c r="LY131" s="177">
        <f t="shared" si="2392"/>
        <v>0</v>
      </c>
      <c r="LZ131" s="70">
        <f>Контингент!DJ136</f>
        <v>0</v>
      </c>
      <c r="MA131" s="177">
        <f t="shared" si="2393"/>
        <v>0</v>
      </c>
      <c r="MB131" s="177">
        <f t="shared" si="2394"/>
        <v>0</v>
      </c>
      <c r="MC131" s="70">
        <f>Контингент!DK136</f>
        <v>0</v>
      </c>
      <c r="MD131" s="177">
        <f t="shared" si="2395"/>
        <v>0</v>
      </c>
      <c r="ME131" s="177">
        <f t="shared" si="2396"/>
        <v>0</v>
      </c>
      <c r="MF131" s="70">
        <f>Контингент!DL136</f>
        <v>0</v>
      </c>
      <c r="MG131" s="177">
        <f t="shared" si="2397"/>
        <v>0</v>
      </c>
      <c r="MH131" s="177">
        <f t="shared" si="2398"/>
        <v>0</v>
      </c>
      <c r="MI131" s="70">
        <f>Контингент!DM136</f>
        <v>0</v>
      </c>
      <c r="MJ131" s="177">
        <f t="shared" si="2399"/>
        <v>1384</v>
      </c>
      <c r="MK131" s="177">
        <f t="shared" si="2400"/>
        <v>0</v>
      </c>
      <c r="ML131" s="70">
        <f>Контингент!DN136</f>
        <v>313.7</v>
      </c>
      <c r="MM131" s="177">
        <f t="shared" si="2401"/>
        <v>0</v>
      </c>
      <c r="MN131" s="177">
        <f t="shared" si="2402"/>
        <v>0</v>
      </c>
      <c r="MO131" s="70">
        <f>Контингент!DO136</f>
        <v>0</v>
      </c>
      <c r="MP131" s="177">
        <f t="shared" si="2403"/>
        <v>0</v>
      </c>
      <c r="MQ131" s="177">
        <f t="shared" si="2404"/>
        <v>0</v>
      </c>
      <c r="MR131" s="70">
        <f>Контингент!DP136</f>
        <v>0</v>
      </c>
      <c r="MS131" s="177">
        <f t="shared" si="2405"/>
        <v>238</v>
      </c>
      <c r="MT131" s="177">
        <f t="shared" si="2406"/>
        <v>0</v>
      </c>
      <c r="MU131" s="70">
        <f>Контингент!DQ136</f>
        <v>54</v>
      </c>
      <c r="MV131" s="177">
        <f t="shared" si="2407"/>
        <v>0</v>
      </c>
      <c r="MW131" s="177">
        <f t="shared" si="2408"/>
        <v>0</v>
      </c>
      <c r="MX131" s="70">
        <f>Контингент!DR136</f>
        <v>0</v>
      </c>
      <c r="MY131" s="177">
        <f t="shared" si="2409"/>
        <v>0</v>
      </c>
      <c r="MZ131" s="177">
        <f t="shared" si="2410"/>
        <v>0</v>
      </c>
      <c r="NA131" s="70">
        <f>Контингент!DS136</f>
        <v>0</v>
      </c>
      <c r="NB131" s="70">
        <f t="shared" si="2411"/>
        <v>644.59999999999991</v>
      </c>
      <c r="NC131" s="177">
        <f t="shared" si="2412"/>
        <v>2844</v>
      </c>
      <c r="ND131" s="177">
        <f t="shared" si="2413"/>
        <v>0</v>
      </c>
      <c r="NE131" s="143">
        <f>'Нормативы и коэффициенты МОО'!$Y$17</f>
        <v>0.89426399999999995</v>
      </c>
      <c r="NF131" s="14">
        <v>1</v>
      </c>
      <c r="NG131" s="14">
        <v>12</v>
      </c>
      <c r="NH131" s="14">
        <v>8</v>
      </c>
      <c r="NI131" s="177">
        <f t="shared" si="2414"/>
        <v>1696</v>
      </c>
      <c r="NJ131" s="177">
        <f t="shared" si="2415"/>
        <v>0</v>
      </c>
      <c r="NK131" s="177">
        <f t="shared" si="2416"/>
        <v>1629</v>
      </c>
      <c r="NL131" s="177">
        <f t="shared" si="2417"/>
        <v>434</v>
      </c>
      <c r="NM131" s="70">
        <f>Контингент!DC136</f>
        <v>276.89999999999998</v>
      </c>
      <c r="NN131" s="177">
        <f t="shared" si="2418"/>
        <v>0</v>
      </c>
      <c r="NO131" s="177">
        <f t="shared" si="2419"/>
        <v>0</v>
      </c>
      <c r="NP131" s="70">
        <f>Контингент!DD136</f>
        <v>0</v>
      </c>
      <c r="NQ131" s="177">
        <f t="shared" si="2420"/>
        <v>0</v>
      </c>
      <c r="NR131" s="177">
        <f t="shared" si="2421"/>
        <v>0</v>
      </c>
      <c r="NS131" s="70">
        <f>Контингент!DE136</f>
        <v>0</v>
      </c>
      <c r="NT131" s="177">
        <f t="shared" si="2422"/>
        <v>0</v>
      </c>
      <c r="NU131" s="177">
        <f t="shared" si="2423"/>
        <v>0</v>
      </c>
      <c r="NV131" s="70">
        <f>Контингент!DF136</f>
        <v>0</v>
      </c>
      <c r="NW131" s="177">
        <f t="shared" si="2424"/>
        <v>0</v>
      </c>
      <c r="NX131" s="177">
        <f t="shared" si="2425"/>
        <v>0</v>
      </c>
      <c r="NY131" s="70">
        <f>Контингент!DG136</f>
        <v>0</v>
      </c>
      <c r="NZ131" s="177">
        <f t="shared" si="2426"/>
        <v>0</v>
      </c>
      <c r="OA131" s="177">
        <f t="shared" si="2427"/>
        <v>0</v>
      </c>
      <c r="OB131" s="70">
        <f>Контингент!DH136</f>
        <v>0</v>
      </c>
      <c r="OC131" s="177">
        <f t="shared" si="2428"/>
        <v>0</v>
      </c>
      <c r="OD131" s="177">
        <f t="shared" si="2429"/>
        <v>0</v>
      </c>
      <c r="OE131" s="70">
        <f>Контингент!DI136</f>
        <v>0</v>
      </c>
      <c r="OF131" s="177">
        <f t="shared" si="2430"/>
        <v>0</v>
      </c>
      <c r="OG131" s="177">
        <f t="shared" si="2431"/>
        <v>0</v>
      </c>
      <c r="OH131" s="70">
        <f>Контингент!DJ136</f>
        <v>0</v>
      </c>
      <c r="OI131" s="177">
        <f t="shared" si="2432"/>
        <v>0</v>
      </c>
      <c r="OJ131" s="177">
        <f t="shared" si="2433"/>
        <v>0</v>
      </c>
      <c r="OK131" s="70">
        <f>Контингент!DK136</f>
        <v>0</v>
      </c>
      <c r="OL131" s="177">
        <f t="shared" si="2434"/>
        <v>0</v>
      </c>
      <c r="OM131" s="177">
        <f t="shared" si="2435"/>
        <v>0</v>
      </c>
      <c r="ON131" s="70">
        <f>Контингент!DL136</f>
        <v>0</v>
      </c>
      <c r="OO131" s="177">
        <f t="shared" si="2436"/>
        <v>0</v>
      </c>
      <c r="OP131" s="177">
        <f t="shared" si="2437"/>
        <v>0</v>
      </c>
      <c r="OQ131" s="70">
        <f>Контингент!DM136</f>
        <v>0</v>
      </c>
      <c r="OR131" s="177">
        <f t="shared" si="2438"/>
        <v>1846</v>
      </c>
      <c r="OS131" s="177">
        <f t="shared" si="2439"/>
        <v>492</v>
      </c>
      <c r="OT131" s="70">
        <f>Контингент!DN136</f>
        <v>313.7</v>
      </c>
      <c r="OU131" s="177">
        <f t="shared" si="2440"/>
        <v>0</v>
      </c>
      <c r="OV131" s="177">
        <f t="shared" si="2441"/>
        <v>0</v>
      </c>
      <c r="OW131" s="70">
        <f>Контингент!DO136</f>
        <v>0</v>
      </c>
      <c r="OX131" s="177">
        <f t="shared" si="2442"/>
        <v>0</v>
      </c>
      <c r="OY131" s="177">
        <f t="shared" si="2443"/>
        <v>0</v>
      </c>
      <c r="OZ131" s="70">
        <f>Контингент!DP136</f>
        <v>0</v>
      </c>
      <c r="PA131" s="177">
        <f t="shared" si="2444"/>
        <v>318</v>
      </c>
      <c r="PB131" s="177">
        <f t="shared" si="2445"/>
        <v>85</v>
      </c>
      <c r="PC131" s="70">
        <f>Контингент!DQ136</f>
        <v>54</v>
      </c>
      <c r="PD131" s="177">
        <f t="shared" si="2446"/>
        <v>0</v>
      </c>
      <c r="PE131" s="177">
        <f t="shared" si="2447"/>
        <v>0</v>
      </c>
      <c r="PF131" s="70">
        <f>Контингент!DR136</f>
        <v>0</v>
      </c>
      <c r="PG131" s="177">
        <f t="shared" si="2448"/>
        <v>0</v>
      </c>
      <c r="PH131" s="177">
        <f t="shared" si="2449"/>
        <v>0</v>
      </c>
      <c r="PI131" s="70">
        <f>Контингент!DS136</f>
        <v>0</v>
      </c>
      <c r="PJ131" s="70">
        <f t="shared" si="2450"/>
        <v>644.59999999999991</v>
      </c>
      <c r="PK131" s="177">
        <f t="shared" si="2451"/>
        <v>3793</v>
      </c>
      <c r="PL131" s="177">
        <f t="shared" si="2452"/>
        <v>1011</v>
      </c>
      <c r="PM131" s="143">
        <f>'Нормативы и коэффициенты МОО'!$Y$17</f>
        <v>0.89426399999999995</v>
      </c>
      <c r="PN131" s="14">
        <v>1</v>
      </c>
      <c r="PO131" s="14">
        <v>12</v>
      </c>
      <c r="PP131" s="14">
        <v>4</v>
      </c>
      <c r="PQ131" s="177">
        <f t="shared" si="2453"/>
        <v>1131</v>
      </c>
      <c r="PR131" s="177">
        <f t="shared" si="2454"/>
        <v>301</v>
      </c>
      <c r="PS131" s="153"/>
    </row>
    <row r="132" spans="1:435" x14ac:dyDescent="0.25">
      <c r="A132" s="110"/>
      <c r="B132" s="117" t="s">
        <v>339</v>
      </c>
      <c r="C132" s="120" t="s">
        <v>241</v>
      </c>
      <c r="D132" s="88">
        <f>'Нормативы и коэффициенты МОО'!$B$6</f>
        <v>38179.43</v>
      </c>
      <c r="E132" s="88">
        <f>'Нормативы и коэффициенты МОО'!$B$7</f>
        <v>53705.98</v>
      </c>
      <c r="F132" s="88">
        <f>'Нормативы и коэффициенты МОО'!$B$8</f>
        <v>55204.57</v>
      </c>
      <c r="G132" s="88">
        <f>'Нормативы и коэффициенты МОО'!$B$9</f>
        <v>78009.87</v>
      </c>
      <c r="H132" s="88">
        <f>'Нормативы и коэффициенты МОО'!$B$10</f>
        <v>23154.491086338148</v>
      </c>
      <c r="I132" s="88">
        <f>'Нормативы и коэффициенты МОО'!$B$11</f>
        <v>4412.8</v>
      </c>
      <c r="J132" s="88">
        <f>'Нормативы и коэффициенты МОО'!$B$12</f>
        <v>5883.73</v>
      </c>
      <c r="K132" s="88">
        <f>'Нормативы и коэффициенты МОО'!$C$6</f>
        <v>10181.18</v>
      </c>
      <c r="L132" s="88">
        <f>'Нормативы и коэффициенты МОО'!$C$7</f>
        <v>14321.59</v>
      </c>
      <c r="M132" s="88">
        <f>'Нормативы и коэффициенты МОО'!$C$8</f>
        <v>14721.22</v>
      </c>
      <c r="N132" s="88">
        <f>'Нормативы и коэффициенты МОО'!$C$9</f>
        <v>48613.13</v>
      </c>
      <c r="O132" s="88">
        <f>'Нормативы и коэффициенты МОО'!$C$10</f>
        <v>0</v>
      </c>
      <c r="P132" s="88">
        <f>'Нормативы и коэффициенты МОО'!$C$11</f>
        <v>0</v>
      </c>
      <c r="Q132" s="88">
        <f>'Нормативы и коэффициенты МОО'!$C$12</f>
        <v>1569</v>
      </c>
      <c r="R132" s="88">
        <f>'Нормативы и коэффициенты МОО'!$B$17</f>
        <v>1</v>
      </c>
      <c r="S132" s="88">
        <f>'Нормативы и коэффициенты МОО'!$B$18</f>
        <v>1</v>
      </c>
      <c r="T132" s="88">
        <f>'Нормативы и коэффициенты МОО'!$B$19</f>
        <v>1</v>
      </c>
      <c r="U132" s="88">
        <f>'Нормативы и коэффициенты МОО'!$B$20</f>
        <v>1</v>
      </c>
      <c r="V132" s="88">
        <f>'Нормативы и коэффициенты МОО'!$B$21</f>
        <v>1</v>
      </c>
      <c r="W132" s="88">
        <f>'Нормативы и коэффициенты МОО'!$B$22</f>
        <v>1</v>
      </c>
      <c r="X132" s="88">
        <f>'Нормативы и коэффициенты МОО'!$C$17</f>
        <v>2.1</v>
      </c>
      <c r="Y132" s="88">
        <f>'Нормативы и коэффициенты МОО'!$C$20</f>
        <v>1</v>
      </c>
      <c r="Z132" s="88">
        <f>'Нормативы и коэффициенты МОО'!$C$21</f>
        <v>1</v>
      </c>
      <c r="AA132" s="88">
        <f>'Нормативы и коэффициенты МОО'!$C$22</f>
        <v>2.1</v>
      </c>
      <c r="AB132" s="88">
        <f>'Нормативы и коэффициенты МОО'!$D$17</f>
        <v>1.83</v>
      </c>
      <c r="AC132" s="88">
        <f>'Нормативы и коэффициенты МОО'!$D$20</f>
        <v>1</v>
      </c>
      <c r="AD132" s="88">
        <f>'Нормативы и коэффициенты МОО'!$D$21</f>
        <v>1</v>
      </c>
      <c r="AE132" s="88">
        <f>'Нормативы и коэффициенты МОО'!$D$22</f>
        <v>1.83</v>
      </c>
      <c r="AF132" s="88">
        <f>'Нормативы и коэффициенты МОО'!$E$17</f>
        <v>1.74</v>
      </c>
      <c r="AG132" s="88">
        <f>'Нормативы и коэффициенты МОО'!$E$20</f>
        <v>1</v>
      </c>
      <c r="AH132" s="88">
        <f>'Нормативы и коэффициенты МОО'!$E$21</f>
        <v>1</v>
      </c>
      <c r="AI132" s="88">
        <f>'Нормативы и коэффициенты МОО'!$E$22</f>
        <v>1.74</v>
      </c>
      <c r="AJ132" s="88">
        <f>'Нормативы и коэффициенты МОО'!$F$17</f>
        <v>1.56</v>
      </c>
      <c r="AK132" s="88">
        <f>'Нормативы и коэффициенты МОО'!$F$20</f>
        <v>1</v>
      </c>
      <c r="AL132" s="88">
        <f>'Нормативы и коэффициенты МОО'!$F$21</f>
        <v>1</v>
      </c>
      <c r="AM132" s="88">
        <f>'Нормативы и коэффициенты МОО'!$F$22</f>
        <v>1.56</v>
      </c>
      <c r="AN132" s="88">
        <f>'Нормативы и коэффициенты МОО'!$G$17</f>
        <v>1.56</v>
      </c>
      <c r="AO132" s="88">
        <f>'Нормативы и коэффициенты МОО'!$G$20</f>
        <v>1</v>
      </c>
      <c r="AP132" s="88">
        <f>'Нормативы и коэффициенты МОО'!$G$21</f>
        <v>1</v>
      </c>
      <c r="AQ132" s="88">
        <f>'Нормативы и коэффициенты МОО'!$G$22</f>
        <v>1.56</v>
      </c>
      <c r="AR132" s="88">
        <f>'Нормативы и коэффициенты МОО'!$H$17</f>
        <v>2.31</v>
      </c>
      <c r="AS132" s="88">
        <f>'Нормативы и коэффициенты МОО'!$H$20</f>
        <v>1</v>
      </c>
      <c r="AT132" s="88">
        <f>'Нормативы и коэффициенты МОО'!$H$21</f>
        <v>1</v>
      </c>
      <c r="AU132" s="88">
        <f>'Нормативы и коэффициенты МОО'!$H$22</f>
        <v>2.31</v>
      </c>
      <c r="AV132" s="88">
        <f>'Нормативы и коэффициенты МОО'!$I$17</f>
        <v>1.56</v>
      </c>
      <c r="AW132" s="88">
        <f>'Нормативы и коэффициенты МОО'!$I$20</f>
        <v>1</v>
      </c>
      <c r="AX132" s="88">
        <f>'Нормативы и коэффициенты МОО'!$I$21</f>
        <v>1</v>
      </c>
      <c r="AY132" s="88">
        <f>'Нормативы и коэффициенты МОО'!$I$22</f>
        <v>1.56</v>
      </c>
      <c r="AZ132" s="88">
        <f>'Нормативы и коэффициенты МОО'!$J$17</f>
        <v>2.64</v>
      </c>
      <c r="BA132" s="88">
        <f>'Нормативы и коэффициенты МОО'!$J$20</f>
        <v>1</v>
      </c>
      <c r="BB132" s="88">
        <f>'Нормативы и коэффициенты МОО'!$J$21</f>
        <v>1</v>
      </c>
      <c r="BC132" s="88">
        <f>'Нормативы и коэффициенты МОО'!$J$22</f>
        <v>2.64</v>
      </c>
      <c r="BD132" s="88">
        <f>'Нормативы и коэффициенты МОО'!$K$17</f>
        <v>2.31</v>
      </c>
      <c r="BE132" s="88">
        <f>'Нормативы и коэффициенты МОО'!$K$20</f>
        <v>1</v>
      </c>
      <c r="BF132" s="88">
        <f>'Нормативы и коэффициенты МОО'!$K$21</f>
        <v>1</v>
      </c>
      <c r="BG132" s="88">
        <f>'Нормативы и коэффициенты МОО'!$K$22</f>
        <v>2.31</v>
      </c>
      <c r="BH132" s="88">
        <f>'Нормативы и коэффициенты МОО'!$L$18</f>
        <v>2</v>
      </c>
      <c r="BI132" s="88">
        <f>'Нормативы и коэффициенты МОО'!$L$19</f>
        <v>2</v>
      </c>
      <c r="BJ132" s="88">
        <f>'Нормативы и коэффициенты МОО'!$L$20</f>
        <v>1</v>
      </c>
      <c r="BK132" s="88">
        <f>'Нормативы и коэффициенты МОО'!$L$21</f>
        <v>1</v>
      </c>
      <c r="BL132" s="88">
        <f>'Нормативы и коэффициенты МОО'!$L$22</f>
        <v>2</v>
      </c>
      <c r="BM132" s="88">
        <f>'Нормативы и коэффициенты МОО'!$N$17</f>
        <v>1</v>
      </c>
      <c r="BN132" s="88">
        <f>'Нормативы и коэффициенты МОО'!$N$18</f>
        <v>1</v>
      </c>
      <c r="BO132" s="88">
        <f>'Нормативы и коэффициенты МОО'!$N$19</f>
        <v>1</v>
      </c>
      <c r="BP132" s="88">
        <f>'Нормативы и коэффициенты МОО'!$N$20</f>
        <v>1</v>
      </c>
      <c r="BQ132" s="88">
        <f>'Нормативы и коэффициенты МОО'!$N$21</f>
        <v>1</v>
      </c>
      <c r="BR132" s="88">
        <f>'Нормативы и коэффициенты МОО'!$N$22</f>
        <v>1</v>
      </c>
      <c r="BS132" s="88">
        <f>'Нормативы и коэффициенты МОО'!$O$17</f>
        <v>1.2</v>
      </c>
      <c r="BT132" s="88">
        <f>'Нормативы и коэффициенты МОО'!$O$18</f>
        <v>1.2</v>
      </c>
      <c r="BU132" s="88">
        <f>'Нормативы и коэффициенты МОО'!$O$19</f>
        <v>1.2</v>
      </c>
      <c r="BV132" s="88">
        <f>'Нормативы и коэффициенты МОО'!$O$20</f>
        <v>1</v>
      </c>
      <c r="BW132" s="88">
        <f>'Нормативы и коэффициенты МОО'!$O$21</f>
        <v>1</v>
      </c>
      <c r="BX132" s="88">
        <f>'Нормативы и коэффициенты МОО'!$O$22</f>
        <v>1</v>
      </c>
      <c r="BY132" s="88">
        <f>'Нормативы и коэффициенты МОО'!$P$17</f>
        <v>1.2</v>
      </c>
      <c r="BZ132" s="88">
        <f>'Нормативы и коэффициенты МОО'!$P$18</f>
        <v>1.2</v>
      </c>
      <c r="CA132" s="88">
        <f>'Нормативы и коэффициенты МОО'!$P$19</f>
        <v>1.2</v>
      </c>
      <c r="CB132" s="88">
        <f>'Нормативы и коэффициенты МОО'!$P$20</f>
        <v>1</v>
      </c>
      <c r="CC132" s="88">
        <f>'Нормативы и коэффициенты МОО'!$P$21</f>
        <v>1</v>
      </c>
      <c r="CD132" s="88">
        <f>'Нормативы и коэффициенты МОО'!$P$22</f>
        <v>1</v>
      </c>
      <c r="CE132" s="88">
        <f>'Нормативы и коэффициенты МОО'!$Q$17</f>
        <v>1</v>
      </c>
      <c r="CF132" s="88">
        <f>'Нормативы и коэффициенты МОО'!$Q$18</f>
        <v>1</v>
      </c>
      <c r="CG132" s="88">
        <f>'Нормативы и коэффициенты МОО'!$Q$19</f>
        <v>1</v>
      </c>
      <c r="CH132" s="88">
        <f>'Нормативы и коэффициенты МОО'!$Q$20</f>
        <v>1</v>
      </c>
      <c r="CI132" s="88">
        <f>'Нормативы и коэффициенты МОО'!$Q$21</f>
        <v>1</v>
      </c>
      <c r="CJ132" s="88">
        <f>'Нормативы и коэффициенты МОО'!$Q$22</f>
        <v>1</v>
      </c>
      <c r="CK132" s="88">
        <f>'Нормативы и коэффициенты МОО'!$R$17</f>
        <v>2</v>
      </c>
      <c r="CL132" s="88">
        <f>'Нормативы и коэффициенты МОО'!$R$18</f>
        <v>2</v>
      </c>
      <c r="CM132" s="88">
        <f>'Нормативы и коэффициенты МОО'!$R$19</f>
        <v>2</v>
      </c>
      <c r="CN132" s="88">
        <f>'Нормативы и коэффициенты МОО'!$R$20</f>
        <v>2</v>
      </c>
      <c r="CO132" s="88">
        <f>'Нормативы и коэффициенты МОО'!$R$21</f>
        <v>2</v>
      </c>
      <c r="CP132" s="88">
        <f>'Нормативы и коэффициенты МОО'!$R$22</f>
        <v>2</v>
      </c>
      <c r="CQ132" s="88">
        <f>'Нормативы и коэффициенты МОО'!$S$17</f>
        <v>1</v>
      </c>
      <c r="CR132" s="88">
        <f>'Нормативы и коэффициенты МОО'!$S$18</f>
        <v>1</v>
      </c>
      <c r="CS132" s="88">
        <f>'Нормативы и коэффициенты МОО'!$S$19</f>
        <v>1</v>
      </c>
      <c r="CT132" s="88">
        <f>'Нормативы и коэффициенты МОО'!$S$20</f>
        <v>2</v>
      </c>
      <c r="CU132" s="88">
        <f>'Нормативы и коэффициенты МОО'!$S$21</f>
        <v>2</v>
      </c>
      <c r="CV132" s="88">
        <f>'Нормативы и коэффициенты МОО'!$S$22</f>
        <v>1</v>
      </c>
      <c r="CW132" s="88">
        <f>'Нормативы и коэффициенты МОО'!$T$17</f>
        <v>1</v>
      </c>
      <c r="CX132" s="88">
        <f>'Нормативы и коэффициенты МОО'!$T$18</f>
        <v>1</v>
      </c>
      <c r="CY132" s="88">
        <f>'Нормативы и коэффициенты МОО'!$T$19</f>
        <v>1</v>
      </c>
      <c r="CZ132" s="88">
        <f>'Нормативы и коэффициенты МОО'!$T$20</f>
        <v>1</v>
      </c>
      <c r="DA132" s="88">
        <f>'Нормативы и коэффициенты МОО'!$T$21</f>
        <v>1</v>
      </c>
      <c r="DB132" s="88">
        <f>'Нормативы и коэффициенты МОО'!$T$22</f>
        <v>1</v>
      </c>
      <c r="DC132" s="88">
        <f>'Нормативы и коэффициенты МОО'!$U$17</f>
        <v>1</v>
      </c>
      <c r="DD132" s="88">
        <f>'Нормативы и коэффициенты МОО'!$U$18</f>
        <v>1</v>
      </c>
      <c r="DE132" s="88">
        <f>'Нормативы и коэффициенты МОО'!$U$19</f>
        <v>1</v>
      </c>
      <c r="DF132" s="88">
        <f>'Нормативы и коэффициенты МОО'!$U$20</f>
        <v>1</v>
      </c>
      <c r="DG132" s="88">
        <f>'Нормативы и коэффициенты МОО'!$U$21</f>
        <v>1</v>
      </c>
      <c r="DH132" s="88">
        <f>'Нормативы и коэффициенты МОО'!$U$22</f>
        <v>1</v>
      </c>
      <c r="DI132" s="88">
        <f>'Нормативы и коэффициенты МОО'!$V$17</f>
        <v>1</v>
      </c>
      <c r="DJ132" s="88">
        <f>'Нормативы и коэффициенты МОО'!$V$18</f>
        <v>1</v>
      </c>
      <c r="DK132" s="88">
        <f>'Нормативы и коэффициенты МОО'!$V$19</f>
        <v>1</v>
      </c>
      <c r="DL132" s="88">
        <f>'Нормативы и коэффициенты МОО'!$V$20</f>
        <v>1</v>
      </c>
      <c r="DM132" s="88">
        <f>'Нормативы и коэффициенты МОО'!$V$21</f>
        <v>1</v>
      </c>
      <c r="DN132" s="88">
        <f>'Нормативы и коэффициенты МОО'!$V$22</f>
        <v>1</v>
      </c>
      <c r="DO132" s="177">
        <f t="shared" si="2246"/>
        <v>3054</v>
      </c>
      <c r="DP132" s="177">
        <f t="shared" si="2247"/>
        <v>814</v>
      </c>
      <c r="DQ132" s="70">
        <f>Контингент!D137</f>
        <v>80</v>
      </c>
      <c r="DR132" s="177">
        <f t="shared" si="2248"/>
        <v>0</v>
      </c>
      <c r="DS132" s="177">
        <f t="shared" si="2249"/>
        <v>0</v>
      </c>
      <c r="DT132" s="70">
        <f>Контингент!E137</f>
        <v>0</v>
      </c>
      <c r="DU132" s="177">
        <f t="shared" si="2250"/>
        <v>0</v>
      </c>
      <c r="DV132" s="177">
        <f t="shared" si="2251"/>
        <v>0</v>
      </c>
      <c r="DW132" s="70">
        <f>Контингент!AP137</f>
        <v>0</v>
      </c>
      <c r="DX132" s="177">
        <f t="shared" si="2252"/>
        <v>0</v>
      </c>
      <c r="DY132" s="177">
        <f t="shared" si="2253"/>
        <v>0</v>
      </c>
      <c r="DZ132" s="70">
        <f>Контингент!K137</f>
        <v>0</v>
      </c>
      <c r="EA132" s="177">
        <f t="shared" si="2254"/>
        <v>0</v>
      </c>
      <c r="EB132" s="177">
        <f t="shared" si="2255"/>
        <v>0</v>
      </c>
      <c r="EC132" s="70">
        <f>Контингент!L137</f>
        <v>0</v>
      </c>
      <c r="ED132" s="177">
        <f t="shared" si="2256"/>
        <v>0</v>
      </c>
      <c r="EE132" s="177">
        <f t="shared" si="2257"/>
        <v>0</v>
      </c>
      <c r="EF132" s="70">
        <f>Контингент!AT137</f>
        <v>0</v>
      </c>
      <c r="EG132" s="177">
        <f t="shared" si="2258"/>
        <v>0</v>
      </c>
      <c r="EH132" s="177">
        <f t="shared" si="2259"/>
        <v>0</v>
      </c>
      <c r="EI132" s="70">
        <f>Контингент!R137</f>
        <v>0</v>
      </c>
      <c r="EJ132" s="177">
        <f t="shared" si="2260"/>
        <v>0</v>
      </c>
      <c r="EK132" s="177">
        <f t="shared" si="2261"/>
        <v>0</v>
      </c>
      <c r="EL132" s="70">
        <f>Контингент!S137</f>
        <v>0</v>
      </c>
      <c r="EM132" s="177">
        <f t="shared" si="2262"/>
        <v>0</v>
      </c>
      <c r="EN132" s="177">
        <f t="shared" si="2263"/>
        <v>0</v>
      </c>
      <c r="EO132" s="70">
        <f>Контингент!T137</f>
        <v>0</v>
      </c>
      <c r="EP132" s="177">
        <f t="shared" si="2264"/>
        <v>0</v>
      </c>
      <c r="EQ132" s="177">
        <f t="shared" si="2265"/>
        <v>0</v>
      </c>
      <c r="ER132" s="70">
        <f>Контингент!U137</f>
        <v>0</v>
      </c>
      <c r="ES132" s="177">
        <f t="shared" si="2266"/>
        <v>0</v>
      </c>
      <c r="ET132" s="177">
        <f t="shared" si="2267"/>
        <v>0</v>
      </c>
      <c r="EU132" s="70">
        <f>Контингент!V137</f>
        <v>0</v>
      </c>
      <c r="EV132" s="177">
        <f t="shared" si="2268"/>
        <v>0</v>
      </c>
      <c r="EW132" s="177">
        <f t="shared" si="2269"/>
        <v>0</v>
      </c>
      <c r="EX132" s="70">
        <f>Контингент!W137</f>
        <v>0</v>
      </c>
      <c r="EY132" s="177">
        <f t="shared" si="2270"/>
        <v>0</v>
      </c>
      <c r="EZ132" s="177">
        <f t="shared" si="2271"/>
        <v>0</v>
      </c>
      <c r="FA132" s="70">
        <f>Контингент!X137</f>
        <v>0</v>
      </c>
      <c r="FB132" s="177">
        <f t="shared" si="2272"/>
        <v>0</v>
      </c>
      <c r="FC132" s="177">
        <f t="shared" si="2273"/>
        <v>0</v>
      </c>
      <c r="FD132" s="70">
        <f>Контингент!Y137</f>
        <v>0</v>
      </c>
      <c r="FE132" s="177">
        <f t="shared" si="2274"/>
        <v>0</v>
      </c>
      <c r="FF132" s="177">
        <f t="shared" si="2275"/>
        <v>0</v>
      </c>
      <c r="FG132" s="70">
        <f>Контингент!Z137</f>
        <v>0</v>
      </c>
      <c r="FH132" s="177">
        <f t="shared" si="2276"/>
        <v>0</v>
      </c>
      <c r="FI132" s="177">
        <f t="shared" si="2277"/>
        <v>0</v>
      </c>
      <c r="FJ132" s="70">
        <f>Контингент!AB137</f>
        <v>0</v>
      </c>
      <c r="FK132" s="177">
        <f t="shared" si="2278"/>
        <v>0</v>
      </c>
      <c r="FL132" s="177">
        <f t="shared" si="2279"/>
        <v>0</v>
      </c>
      <c r="FM132" s="70">
        <f>Контингент!AC137</f>
        <v>0</v>
      </c>
      <c r="FN132" s="177">
        <f t="shared" si="2280"/>
        <v>0</v>
      </c>
      <c r="FO132" s="177">
        <f t="shared" si="2281"/>
        <v>0</v>
      </c>
      <c r="FP132" s="70">
        <f>Контингент!AD137</f>
        <v>0</v>
      </c>
      <c r="FQ132" s="177">
        <f t="shared" si="2282"/>
        <v>0</v>
      </c>
      <c r="FR132" s="177">
        <f t="shared" si="2283"/>
        <v>0</v>
      </c>
      <c r="FS132" s="70">
        <f>Контингент!AE137</f>
        <v>0</v>
      </c>
      <c r="FT132" s="177">
        <f t="shared" si="2284"/>
        <v>0</v>
      </c>
      <c r="FU132" s="177">
        <f t="shared" si="2285"/>
        <v>0</v>
      </c>
      <c r="FV132" s="70">
        <f>Контингент!AF137</f>
        <v>0</v>
      </c>
      <c r="FW132" s="177">
        <f t="shared" si="2286"/>
        <v>0</v>
      </c>
      <c r="FX132" s="177">
        <f t="shared" si="2287"/>
        <v>0</v>
      </c>
      <c r="FY132" s="70">
        <f>Контингент!AG137</f>
        <v>0</v>
      </c>
      <c r="FZ132" s="177">
        <f t="shared" si="2288"/>
        <v>0</v>
      </c>
      <c r="GA132" s="177">
        <f t="shared" si="2289"/>
        <v>0</v>
      </c>
      <c r="GB132" s="70">
        <f>Контингент!AH137</f>
        <v>0</v>
      </c>
      <c r="GC132" s="177">
        <f t="shared" si="2290"/>
        <v>0</v>
      </c>
      <c r="GD132" s="177">
        <f t="shared" si="2291"/>
        <v>0</v>
      </c>
      <c r="GE132" s="70">
        <f>Контингент!AI137</f>
        <v>0</v>
      </c>
      <c r="GF132" s="177">
        <f t="shared" si="2292"/>
        <v>0</v>
      </c>
      <c r="GG132" s="177">
        <f t="shared" si="2293"/>
        <v>0</v>
      </c>
      <c r="GH132" s="70">
        <f>Контингент!AJ137</f>
        <v>0</v>
      </c>
      <c r="GI132" s="177">
        <f t="shared" si="2294"/>
        <v>0</v>
      </c>
      <c r="GJ132" s="177">
        <f t="shared" si="2295"/>
        <v>0</v>
      </c>
      <c r="GK132" s="70">
        <f>Контингент!AX137</f>
        <v>0</v>
      </c>
      <c r="GL132" s="177">
        <f t="shared" si="2296"/>
        <v>0</v>
      </c>
      <c r="GM132" s="177">
        <f t="shared" si="2297"/>
        <v>0</v>
      </c>
      <c r="GN132" s="70">
        <f>Контингент!AY137</f>
        <v>0</v>
      </c>
      <c r="GO132" s="177">
        <f t="shared" si="2298"/>
        <v>0</v>
      </c>
      <c r="GP132" s="177">
        <f t="shared" si="2299"/>
        <v>0</v>
      </c>
      <c r="GQ132" s="70">
        <f>Контингент!AZ137</f>
        <v>0</v>
      </c>
      <c r="GR132" s="177">
        <f t="shared" si="2300"/>
        <v>0</v>
      </c>
      <c r="GS132" s="177">
        <f t="shared" si="2301"/>
        <v>0</v>
      </c>
      <c r="GT132" s="70">
        <f>Контингент!BA137</f>
        <v>0</v>
      </c>
      <c r="GU132" s="177">
        <f t="shared" si="2302"/>
        <v>0</v>
      </c>
      <c r="GV132" s="177">
        <f t="shared" si="2303"/>
        <v>0</v>
      </c>
      <c r="GW132" s="70">
        <f>Контингент!BB137</f>
        <v>0</v>
      </c>
      <c r="GX132" s="177">
        <f t="shared" si="2304"/>
        <v>0</v>
      </c>
      <c r="GY132" s="177">
        <f t="shared" si="2305"/>
        <v>0</v>
      </c>
      <c r="GZ132" s="70">
        <f>Контингент!BC137</f>
        <v>0</v>
      </c>
      <c r="HA132" s="177">
        <f t="shared" si="2306"/>
        <v>0</v>
      </c>
      <c r="HB132" s="177">
        <f t="shared" si="2307"/>
        <v>0</v>
      </c>
      <c r="HC132" s="70">
        <f>Контингент!BD137</f>
        <v>0</v>
      </c>
      <c r="HD132" s="177">
        <f t="shared" si="2308"/>
        <v>0</v>
      </c>
      <c r="HE132" s="177">
        <f t="shared" si="2309"/>
        <v>0</v>
      </c>
      <c r="HF132" s="70">
        <f>Контингент!BE137</f>
        <v>0</v>
      </c>
      <c r="HG132" s="177">
        <f t="shared" si="2310"/>
        <v>0</v>
      </c>
      <c r="HH132" s="177">
        <f t="shared" si="2311"/>
        <v>0</v>
      </c>
      <c r="HI132" s="70">
        <f>Контингент!BF137</f>
        <v>0</v>
      </c>
      <c r="HJ132" s="177">
        <f t="shared" si="2312"/>
        <v>4565</v>
      </c>
      <c r="HK132" s="177">
        <f t="shared" si="2313"/>
        <v>1217</v>
      </c>
      <c r="HL132" s="70">
        <f>Контингент!F137</f>
        <v>85</v>
      </c>
      <c r="HM132" s="177">
        <f t="shared" si="2314"/>
        <v>0</v>
      </c>
      <c r="HN132" s="177">
        <f t="shared" si="2315"/>
        <v>0</v>
      </c>
      <c r="HO132" s="70">
        <f>Контингент!G137</f>
        <v>0</v>
      </c>
      <c r="HP132" s="177">
        <f t="shared" si="2316"/>
        <v>0</v>
      </c>
      <c r="HQ132" s="177">
        <f t="shared" si="2317"/>
        <v>0</v>
      </c>
      <c r="HR132" s="70">
        <f>Контингент!AQ137</f>
        <v>0</v>
      </c>
      <c r="HS132" s="177">
        <f t="shared" si="2318"/>
        <v>0</v>
      </c>
      <c r="HT132" s="177">
        <f t="shared" si="2319"/>
        <v>0</v>
      </c>
      <c r="HU132" s="70">
        <f>Контингент!M137</f>
        <v>0</v>
      </c>
      <c r="HV132" s="177">
        <f t="shared" si="2320"/>
        <v>0</v>
      </c>
      <c r="HW132" s="177">
        <f t="shared" si="2321"/>
        <v>0</v>
      </c>
      <c r="HX132" s="70">
        <f>Контингент!N137</f>
        <v>0</v>
      </c>
      <c r="HY132" s="177">
        <f t="shared" si="2322"/>
        <v>0</v>
      </c>
      <c r="HZ132" s="177">
        <f t="shared" si="2323"/>
        <v>0</v>
      </c>
      <c r="IA132" s="70">
        <f>Контингент!AU137</f>
        <v>0</v>
      </c>
      <c r="IB132" s="177">
        <f t="shared" si="2324"/>
        <v>0</v>
      </c>
      <c r="IC132" s="177">
        <f t="shared" si="2325"/>
        <v>0</v>
      </c>
      <c r="ID132" s="70">
        <f>Контингент!AL137</f>
        <v>0</v>
      </c>
      <c r="IE132" s="177">
        <f t="shared" si="2326"/>
        <v>0</v>
      </c>
      <c r="IF132" s="177">
        <f t="shared" si="2327"/>
        <v>0</v>
      </c>
      <c r="IG132" s="70">
        <f>Контингент!AM137</f>
        <v>0</v>
      </c>
      <c r="IH132" s="177">
        <f t="shared" si="2328"/>
        <v>0</v>
      </c>
      <c r="II132" s="177">
        <f t="shared" si="2329"/>
        <v>0</v>
      </c>
      <c r="IJ132" s="70">
        <f>Контингент!BH137</f>
        <v>0</v>
      </c>
      <c r="IK132" s="177">
        <f t="shared" si="2330"/>
        <v>1877</v>
      </c>
      <c r="IL132" s="177">
        <f t="shared" si="2331"/>
        <v>501</v>
      </c>
      <c r="IM132" s="70">
        <f>Контингент!H137+Контингент!I137</f>
        <v>34</v>
      </c>
      <c r="IN132" s="177">
        <f t="shared" si="2332"/>
        <v>0</v>
      </c>
      <c r="IO132" s="177">
        <f t="shared" si="2333"/>
        <v>0</v>
      </c>
      <c r="IP132" s="70">
        <f>Контингент!J137</f>
        <v>0</v>
      </c>
      <c r="IQ132" s="177">
        <f t="shared" si="2334"/>
        <v>0</v>
      </c>
      <c r="IR132" s="177">
        <f t="shared" si="2335"/>
        <v>0</v>
      </c>
      <c r="IS132" s="70">
        <f>Контингент!AR137+Контингент!AS137</f>
        <v>0</v>
      </c>
      <c r="IT132" s="177">
        <f t="shared" si="2336"/>
        <v>0</v>
      </c>
      <c r="IU132" s="177">
        <f t="shared" si="2337"/>
        <v>0</v>
      </c>
      <c r="IV132" s="70">
        <f>Контингент!O137+Контингент!P137</f>
        <v>0</v>
      </c>
      <c r="IW132" s="177">
        <f t="shared" si="2338"/>
        <v>0</v>
      </c>
      <c r="IX132" s="177">
        <f t="shared" si="2339"/>
        <v>0</v>
      </c>
      <c r="IY132" s="70">
        <f>Контингент!Q137</f>
        <v>0</v>
      </c>
      <c r="IZ132" s="177">
        <f t="shared" si="2340"/>
        <v>0</v>
      </c>
      <c r="JA132" s="177">
        <f t="shared" si="2341"/>
        <v>0</v>
      </c>
      <c r="JB132" s="70">
        <f>Контингент!AV137+Контингент!AW137</f>
        <v>0</v>
      </c>
      <c r="JC132" s="177">
        <f t="shared" si="2342"/>
        <v>0</v>
      </c>
      <c r="JD132" s="177">
        <f t="shared" si="2343"/>
        <v>0</v>
      </c>
      <c r="JE132" s="70">
        <f>Контингент!AN137</f>
        <v>0</v>
      </c>
      <c r="JF132" s="177">
        <f t="shared" si="2344"/>
        <v>0</v>
      </c>
      <c r="JG132" s="177">
        <f t="shared" si="2345"/>
        <v>0</v>
      </c>
      <c r="JH132" s="70">
        <f>Контингент!AO137</f>
        <v>0</v>
      </c>
      <c r="JI132" s="177">
        <f t="shared" si="2346"/>
        <v>0</v>
      </c>
      <c r="JJ132" s="177">
        <f t="shared" si="2347"/>
        <v>0</v>
      </c>
      <c r="JK132" s="70">
        <f>Контингент!BI137</f>
        <v>0</v>
      </c>
      <c r="JL132" s="70">
        <f t="shared" si="2348"/>
        <v>199</v>
      </c>
      <c r="JM132" s="70">
        <f>Контингент!CZ137</f>
        <v>25</v>
      </c>
      <c r="JN132" s="70">
        <f t="shared" si="2349"/>
        <v>224</v>
      </c>
      <c r="JO132" s="177">
        <f t="shared" si="2350"/>
        <v>9496</v>
      </c>
      <c r="JP132" s="177">
        <f t="shared" si="2351"/>
        <v>2532</v>
      </c>
      <c r="JQ132" s="143">
        <f>'Нормативы и коэффициенты МОО'!$Y$17</f>
        <v>0.89426399999999995</v>
      </c>
      <c r="JR132" s="14">
        <v>1</v>
      </c>
      <c r="JS132" s="177">
        <f t="shared" si="2352"/>
        <v>8492</v>
      </c>
      <c r="JT132" s="177">
        <f t="shared" si="2353"/>
        <v>2264</v>
      </c>
      <c r="JU132" s="177">
        <f t="shared" si="2354"/>
        <v>1852</v>
      </c>
      <c r="JV132" s="177">
        <f t="shared" si="2355"/>
        <v>0</v>
      </c>
      <c r="JW132" s="70">
        <f>Контингент!DU137</f>
        <v>80</v>
      </c>
      <c r="JX132" s="177">
        <f t="shared" si="2356"/>
        <v>0</v>
      </c>
      <c r="JY132" s="177">
        <f t="shared" si="2357"/>
        <v>0</v>
      </c>
      <c r="JZ132" s="70">
        <f>Контингент!DV137</f>
        <v>0</v>
      </c>
      <c r="KA132" s="177">
        <f t="shared" si="2358"/>
        <v>0</v>
      </c>
      <c r="KB132" s="177">
        <f t="shared" si="2359"/>
        <v>0</v>
      </c>
      <c r="KC132" s="70">
        <f>(Контингент!DW137+Контингент!DX137+Контингент!DY137+Контингент!DZ137+Контингент!EA137+Контингент!EB137+Контингент!EC137+Контингент!ED137+Контингент!EE137)</f>
        <v>0</v>
      </c>
      <c r="KD132" s="177">
        <f t="shared" si="2360"/>
        <v>1885</v>
      </c>
      <c r="KE132" s="177">
        <f t="shared" si="2361"/>
        <v>0</v>
      </c>
      <c r="KF132" s="70">
        <f>Контингент!EF137</f>
        <v>81.400000000000006</v>
      </c>
      <c r="KG132" s="177">
        <f t="shared" si="2362"/>
        <v>0</v>
      </c>
      <c r="KH132" s="177">
        <f t="shared" si="2363"/>
        <v>0</v>
      </c>
      <c r="KI132" s="70">
        <f>Контингент!EG137</f>
        <v>0</v>
      </c>
      <c r="KJ132" s="177">
        <f t="shared" si="2364"/>
        <v>0</v>
      </c>
      <c r="KK132" s="177">
        <f t="shared" si="2365"/>
        <v>0</v>
      </c>
      <c r="KL132" s="70">
        <f>Контингент!EH137</f>
        <v>0</v>
      </c>
      <c r="KM132" s="177">
        <f t="shared" si="2366"/>
        <v>324</v>
      </c>
      <c r="KN132" s="177">
        <f t="shared" si="2367"/>
        <v>0</v>
      </c>
      <c r="KO132" s="70">
        <f>Контингент!EI137</f>
        <v>14</v>
      </c>
      <c r="KP132" s="177">
        <f t="shared" si="2368"/>
        <v>0</v>
      </c>
      <c r="KQ132" s="177">
        <f t="shared" si="2369"/>
        <v>0</v>
      </c>
      <c r="KR132" s="70">
        <f>Контингент!EJ137</f>
        <v>0</v>
      </c>
      <c r="KS132" s="177">
        <f t="shared" si="2370"/>
        <v>0</v>
      </c>
      <c r="KT132" s="177">
        <f t="shared" si="2371"/>
        <v>0</v>
      </c>
      <c r="KU132" s="70">
        <f>Контингент!EK137</f>
        <v>0</v>
      </c>
      <c r="KV132" s="70">
        <f t="shared" si="2372"/>
        <v>175.4</v>
      </c>
      <c r="KW132" s="177">
        <f t="shared" si="2373"/>
        <v>4061</v>
      </c>
      <c r="KX132" s="177">
        <f t="shared" si="2374"/>
        <v>0</v>
      </c>
      <c r="KY132" s="143">
        <f>'Нормативы и коэффициенты МОО'!$Y$17</f>
        <v>0.89426399999999995</v>
      </c>
      <c r="KZ132" s="14">
        <v>1</v>
      </c>
      <c r="LA132" s="177">
        <f t="shared" si="2375"/>
        <v>3632</v>
      </c>
      <c r="LB132" s="177">
        <f t="shared" si="2376"/>
        <v>0</v>
      </c>
      <c r="LC132" s="177">
        <f t="shared" si="2377"/>
        <v>353</v>
      </c>
      <c r="LD132" s="177">
        <f t="shared" si="2378"/>
        <v>0</v>
      </c>
      <c r="LE132" s="70">
        <f>Контингент!DC137</f>
        <v>80</v>
      </c>
      <c r="LF132" s="177">
        <f t="shared" si="2379"/>
        <v>0</v>
      </c>
      <c r="LG132" s="177">
        <f t="shared" si="2380"/>
        <v>0</v>
      </c>
      <c r="LH132" s="70">
        <f>Контингент!DD137</f>
        <v>0</v>
      </c>
      <c r="LI132" s="177">
        <f t="shared" si="2381"/>
        <v>0</v>
      </c>
      <c r="LJ132" s="177">
        <f t="shared" si="2382"/>
        <v>0</v>
      </c>
      <c r="LK132" s="70">
        <f>Контингент!DE137</f>
        <v>0</v>
      </c>
      <c r="LL132" s="177">
        <f t="shared" si="2383"/>
        <v>0</v>
      </c>
      <c r="LM132" s="177">
        <f t="shared" si="2384"/>
        <v>0</v>
      </c>
      <c r="LN132" s="70">
        <f>Контингент!DF137</f>
        <v>0</v>
      </c>
      <c r="LO132" s="177">
        <f t="shared" si="2385"/>
        <v>0</v>
      </c>
      <c r="LP132" s="177">
        <f t="shared" si="2386"/>
        <v>0</v>
      </c>
      <c r="LQ132" s="70">
        <f>Контингент!DG137</f>
        <v>0</v>
      </c>
      <c r="LR132" s="177">
        <f t="shared" si="2387"/>
        <v>0</v>
      </c>
      <c r="LS132" s="177">
        <f t="shared" si="2388"/>
        <v>0</v>
      </c>
      <c r="LT132" s="70">
        <f>Контингент!DH137</f>
        <v>0</v>
      </c>
      <c r="LU132" s="177">
        <f t="shared" si="2389"/>
        <v>0</v>
      </c>
      <c r="LV132" s="177">
        <f t="shared" si="2390"/>
        <v>0</v>
      </c>
      <c r="LW132" s="70">
        <f>Контингент!DI137</f>
        <v>0</v>
      </c>
      <c r="LX132" s="177">
        <f t="shared" si="2391"/>
        <v>0</v>
      </c>
      <c r="LY132" s="177">
        <f t="shared" si="2392"/>
        <v>0</v>
      </c>
      <c r="LZ132" s="70">
        <f>Контингент!DJ137</f>
        <v>0</v>
      </c>
      <c r="MA132" s="177">
        <f t="shared" si="2393"/>
        <v>0</v>
      </c>
      <c r="MB132" s="177">
        <f t="shared" si="2394"/>
        <v>0</v>
      </c>
      <c r="MC132" s="70">
        <f>Контингент!DK137</f>
        <v>0</v>
      </c>
      <c r="MD132" s="177">
        <f t="shared" si="2395"/>
        <v>0</v>
      </c>
      <c r="ME132" s="177">
        <f t="shared" si="2396"/>
        <v>0</v>
      </c>
      <c r="MF132" s="70">
        <f>Контингент!DL137</f>
        <v>0</v>
      </c>
      <c r="MG132" s="177">
        <f t="shared" si="2397"/>
        <v>0</v>
      </c>
      <c r="MH132" s="177">
        <f t="shared" si="2398"/>
        <v>0</v>
      </c>
      <c r="MI132" s="70">
        <f>Контингент!DM137</f>
        <v>0</v>
      </c>
      <c r="MJ132" s="177">
        <f t="shared" si="2399"/>
        <v>375</v>
      </c>
      <c r="MK132" s="177">
        <f t="shared" si="2400"/>
        <v>0</v>
      </c>
      <c r="ML132" s="70">
        <f>Контингент!DN137</f>
        <v>85</v>
      </c>
      <c r="MM132" s="177">
        <f t="shared" si="2401"/>
        <v>0</v>
      </c>
      <c r="MN132" s="177">
        <f t="shared" si="2402"/>
        <v>0</v>
      </c>
      <c r="MO132" s="70">
        <f>Контингент!DO137</f>
        <v>0</v>
      </c>
      <c r="MP132" s="177">
        <f t="shared" si="2403"/>
        <v>0</v>
      </c>
      <c r="MQ132" s="177">
        <f t="shared" si="2404"/>
        <v>0</v>
      </c>
      <c r="MR132" s="70">
        <f>Контингент!DP137</f>
        <v>0</v>
      </c>
      <c r="MS132" s="177">
        <f t="shared" si="2405"/>
        <v>150</v>
      </c>
      <c r="MT132" s="177">
        <f t="shared" si="2406"/>
        <v>0</v>
      </c>
      <c r="MU132" s="70">
        <f>Контингент!DQ137</f>
        <v>34</v>
      </c>
      <c r="MV132" s="177">
        <f t="shared" si="2407"/>
        <v>0</v>
      </c>
      <c r="MW132" s="177">
        <f t="shared" si="2408"/>
        <v>0</v>
      </c>
      <c r="MX132" s="70">
        <f>Контингент!DR137</f>
        <v>0</v>
      </c>
      <c r="MY132" s="177">
        <f t="shared" si="2409"/>
        <v>0</v>
      </c>
      <c r="MZ132" s="177">
        <f t="shared" si="2410"/>
        <v>0</v>
      </c>
      <c r="NA132" s="70">
        <f>Контингент!DS137</f>
        <v>0</v>
      </c>
      <c r="NB132" s="70">
        <f t="shared" si="2411"/>
        <v>199</v>
      </c>
      <c r="NC132" s="177">
        <f t="shared" si="2412"/>
        <v>878</v>
      </c>
      <c r="ND132" s="177">
        <f t="shared" si="2413"/>
        <v>0</v>
      </c>
      <c r="NE132" s="143">
        <f>'Нормативы и коэффициенты МОО'!$Y$17</f>
        <v>0.89426399999999995</v>
      </c>
      <c r="NF132" s="14">
        <v>1</v>
      </c>
      <c r="NG132" s="14">
        <v>12</v>
      </c>
      <c r="NH132" s="14">
        <v>8</v>
      </c>
      <c r="NI132" s="177">
        <f t="shared" si="2414"/>
        <v>523</v>
      </c>
      <c r="NJ132" s="177">
        <f t="shared" si="2415"/>
        <v>0</v>
      </c>
      <c r="NK132" s="177">
        <f t="shared" si="2416"/>
        <v>471</v>
      </c>
      <c r="NL132" s="177">
        <f t="shared" si="2417"/>
        <v>126</v>
      </c>
      <c r="NM132" s="70">
        <f>Контингент!DC137</f>
        <v>80</v>
      </c>
      <c r="NN132" s="177">
        <f t="shared" si="2418"/>
        <v>0</v>
      </c>
      <c r="NO132" s="177">
        <f t="shared" si="2419"/>
        <v>0</v>
      </c>
      <c r="NP132" s="70">
        <f>Контингент!DD137</f>
        <v>0</v>
      </c>
      <c r="NQ132" s="177">
        <f t="shared" si="2420"/>
        <v>0</v>
      </c>
      <c r="NR132" s="177">
        <f t="shared" si="2421"/>
        <v>0</v>
      </c>
      <c r="NS132" s="70">
        <f>Контингент!DE137</f>
        <v>0</v>
      </c>
      <c r="NT132" s="177">
        <f t="shared" si="2422"/>
        <v>0</v>
      </c>
      <c r="NU132" s="177">
        <f t="shared" si="2423"/>
        <v>0</v>
      </c>
      <c r="NV132" s="70">
        <f>Контингент!DF137</f>
        <v>0</v>
      </c>
      <c r="NW132" s="177">
        <f t="shared" si="2424"/>
        <v>0</v>
      </c>
      <c r="NX132" s="177">
        <f t="shared" si="2425"/>
        <v>0</v>
      </c>
      <c r="NY132" s="70">
        <f>Контингент!DG137</f>
        <v>0</v>
      </c>
      <c r="NZ132" s="177">
        <f t="shared" si="2426"/>
        <v>0</v>
      </c>
      <c r="OA132" s="177">
        <f t="shared" si="2427"/>
        <v>0</v>
      </c>
      <c r="OB132" s="70">
        <f>Контингент!DH137</f>
        <v>0</v>
      </c>
      <c r="OC132" s="177">
        <f t="shared" si="2428"/>
        <v>0</v>
      </c>
      <c r="OD132" s="177">
        <f t="shared" si="2429"/>
        <v>0</v>
      </c>
      <c r="OE132" s="70">
        <f>Контингент!DI137</f>
        <v>0</v>
      </c>
      <c r="OF132" s="177">
        <f t="shared" si="2430"/>
        <v>0</v>
      </c>
      <c r="OG132" s="177">
        <f t="shared" si="2431"/>
        <v>0</v>
      </c>
      <c r="OH132" s="70">
        <f>Контингент!DJ137</f>
        <v>0</v>
      </c>
      <c r="OI132" s="177">
        <f t="shared" si="2432"/>
        <v>0</v>
      </c>
      <c r="OJ132" s="177">
        <f t="shared" si="2433"/>
        <v>0</v>
      </c>
      <c r="OK132" s="70">
        <f>Контингент!DK137</f>
        <v>0</v>
      </c>
      <c r="OL132" s="177">
        <f t="shared" si="2434"/>
        <v>0</v>
      </c>
      <c r="OM132" s="177">
        <f t="shared" si="2435"/>
        <v>0</v>
      </c>
      <c r="ON132" s="70">
        <f>Контингент!DL137</f>
        <v>0</v>
      </c>
      <c r="OO132" s="177">
        <f t="shared" si="2436"/>
        <v>0</v>
      </c>
      <c r="OP132" s="177">
        <f t="shared" si="2437"/>
        <v>0</v>
      </c>
      <c r="OQ132" s="70">
        <f>Контингент!DM137</f>
        <v>0</v>
      </c>
      <c r="OR132" s="177">
        <f t="shared" si="2438"/>
        <v>500</v>
      </c>
      <c r="OS132" s="177">
        <f t="shared" si="2439"/>
        <v>133</v>
      </c>
      <c r="OT132" s="70">
        <f>Контингент!DN137</f>
        <v>85</v>
      </c>
      <c r="OU132" s="177">
        <f t="shared" si="2440"/>
        <v>0</v>
      </c>
      <c r="OV132" s="177">
        <f t="shared" si="2441"/>
        <v>0</v>
      </c>
      <c r="OW132" s="70">
        <f>Контингент!DO137</f>
        <v>0</v>
      </c>
      <c r="OX132" s="177">
        <f t="shared" si="2442"/>
        <v>0</v>
      </c>
      <c r="OY132" s="177">
        <f t="shared" si="2443"/>
        <v>0</v>
      </c>
      <c r="OZ132" s="70">
        <f>Контингент!DP137</f>
        <v>0</v>
      </c>
      <c r="PA132" s="177">
        <f t="shared" si="2444"/>
        <v>200</v>
      </c>
      <c r="PB132" s="177">
        <f t="shared" si="2445"/>
        <v>53</v>
      </c>
      <c r="PC132" s="70">
        <f>Контингент!DQ137</f>
        <v>34</v>
      </c>
      <c r="PD132" s="177">
        <f t="shared" si="2446"/>
        <v>0</v>
      </c>
      <c r="PE132" s="177">
        <f t="shared" si="2447"/>
        <v>0</v>
      </c>
      <c r="PF132" s="70">
        <f>Контингент!DR137</f>
        <v>0</v>
      </c>
      <c r="PG132" s="177">
        <f t="shared" si="2448"/>
        <v>0</v>
      </c>
      <c r="PH132" s="177">
        <f t="shared" si="2449"/>
        <v>0</v>
      </c>
      <c r="PI132" s="70">
        <f>Контингент!DS137</f>
        <v>0</v>
      </c>
      <c r="PJ132" s="70">
        <f t="shared" si="2450"/>
        <v>199</v>
      </c>
      <c r="PK132" s="177">
        <f t="shared" si="2451"/>
        <v>1171</v>
      </c>
      <c r="PL132" s="177">
        <f t="shared" si="2452"/>
        <v>312</v>
      </c>
      <c r="PM132" s="143">
        <f>'Нормативы и коэффициенты МОО'!$Y$17</f>
        <v>0.89426399999999995</v>
      </c>
      <c r="PN132" s="14">
        <v>1</v>
      </c>
      <c r="PO132" s="14">
        <v>12</v>
      </c>
      <c r="PP132" s="14">
        <v>4</v>
      </c>
      <c r="PQ132" s="177">
        <f t="shared" si="2453"/>
        <v>349</v>
      </c>
      <c r="PR132" s="177">
        <f t="shared" si="2454"/>
        <v>93</v>
      </c>
      <c r="PS132" s="153"/>
    </row>
    <row r="133" spans="1:435" x14ac:dyDescent="0.25">
      <c r="A133" s="110"/>
      <c r="B133" s="117" t="s">
        <v>340</v>
      </c>
      <c r="C133" s="120" t="s">
        <v>241</v>
      </c>
      <c r="D133" s="88">
        <f>'Нормативы и коэффициенты МОО'!$B$6</f>
        <v>38179.43</v>
      </c>
      <c r="E133" s="88">
        <f>'Нормативы и коэффициенты МОО'!$B$7</f>
        <v>53705.98</v>
      </c>
      <c r="F133" s="88">
        <f>'Нормативы и коэффициенты МОО'!$B$8</f>
        <v>55204.57</v>
      </c>
      <c r="G133" s="88">
        <f>'Нормативы и коэффициенты МОО'!$B$9</f>
        <v>78009.87</v>
      </c>
      <c r="H133" s="88">
        <f>'Нормативы и коэффициенты МОО'!$B$10</f>
        <v>23154.491086338148</v>
      </c>
      <c r="I133" s="88">
        <f>'Нормативы и коэффициенты МОО'!$B$11</f>
        <v>4412.8</v>
      </c>
      <c r="J133" s="88">
        <f>'Нормативы и коэффициенты МОО'!$B$12</f>
        <v>5883.73</v>
      </c>
      <c r="K133" s="88">
        <f>'Нормативы и коэффициенты МОО'!$C$6</f>
        <v>10181.18</v>
      </c>
      <c r="L133" s="88">
        <f>'Нормативы и коэффициенты МОО'!$C$7</f>
        <v>14321.59</v>
      </c>
      <c r="M133" s="88">
        <f>'Нормативы и коэффициенты МОО'!$C$8</f>
        <v>14721.22</v>
      </c>
      <c r="N133" s="88">
        <f>'Нормативы и коэффициенты МОО'!$C$9</f>
        <v>48613.13</v>
      </c>
      <c r="O133" s="88">
        <f>'Нормативы и коэффициенты МОО'!$C$10</f>
        <v>0</v>
      </c>
      <c r="P133" s="88">
        <f>'Нормативы и коэффициенты МОО'!$C$11</f>
        <v>0</v>
      </c>
      <c r="Q133" s="88">
        <f>'Нормативы и коэффициенты МОО'!$C$12</f>
        <v>1569</v>
      </c>
      <c r="R133" s="88">
        <f>'Нормативы и коэффициенты МОО'!$B$17</f>
        <v>1</v>
      </c>
      <c r="S133" s="88">
        <f>'Нормативы и коэффициенты МОО'!$B$18</f>
        <v>1</v>
      </c>
      <c r="T133" s="88">
        <f>'Нормативы и коэффициенты МОО'!$B$19</f>
        <v>1</v>
      </c>
      <c r="U133" s="88">
        <f>'Нормативы и коэффициенты МОО'!$B$20</f>
        <v>1</v>
      </c>
      <c r="V133" s="88">
        <f>'Нормативы и коэффициенты МОО'!$B$21</f>
        <v>1</v>
      </c>
      <c r="W133" s="88">
        <f>'Нормативы и коэффициенты МОО'!$B$22</f>
        <v>1</v>
      </c>
      <c r="X133" s="88">
        <f>'Нормативы и коэффициенты МОО'!$C$17</f>
        <v>2.1</v>
      </c>
      <c r="Y133" s="88">
        <f>'Нормативы и коэффициенты МОО'!$C$20</f>
        <v>1</v>
      </c>
      <c r="Z133" s="88">
        <f>'Нормативы и коэффициенты МОО'!$C$21</f>
        <v>1</v>
      </c>
      <c r="AA133" s="88">
        <f>'Нормативы и коэффициенты МОО'!$C$22</f>
        <v>2.1</v>
      </c>
      <c r="AB133" s="88">
        <f>'Нормативы и коэффициенты МОО'!$D$17</f>
        <v>1.83</v>
      </c>
      <c r="AC133" s="88">
        <f>'Нормативы и коэффициенты МОО'!$D$20</f>
        <v>1</v>
      </c>
      <c r="AD133" s="88">
        <f>'Нормативы и коэффициенты МОО'!$D$21</f>
        <v>1</v>
      </c>
      <c r="AE133" s="88">
        <f>'Нормативы и коэффициенты МОО'!$D$22</f>
        <v>1.83</v>
      </c>
      <c r="AF133" s="88">
        <f>'Нормативы и коэффициенты МОО'!$E$17</f>
        <v>1.74</v>
      </c>
      <c r="AG133" s="88">
        <f>'Нормативы и коэффициенты МОО'!$E$20</f>
        <v>1</v>
      </c>
      <c r="AH133" s="88">
        <f>'Нормативы и коэффициенты МОО'!$E$21</f>
        <v>1</v>
      </c>
      <c r="AI133" s="88">
        <f>'Нормативы и коэффициенты МОО'!$E$22</f>
        <v>1.74</v>
      </c>
      <c r="AJ133" s="88">
        <f>'Нормативы и коэффициенты МОО'!$F$17</f>
        <v>1.56</v>
      </c>
      <c r="AK133" s="88">
        <f>'Нормативы и коэффициенты МОО'!$F$20</f>
        <v>1</v>
      </c>
      <c r="AL133" s="88">
        <f>'Нормативы и коэффициенты МОО'!$F$21</f>
        <v>1</v>
      </c>
      <c r="AM133" s="88">
        <f>'Нормативы и коэффициенты МОО'!$F$22</f>
        <v>1.56</v>
      </c>
      <c r="AN133" s="88">
        <f>'Нормативы и коэффициенты МОО'!$G$17</f>
        <v>1.56</v>
      </c>
      <c r="AO133" s="88">
        <f>'Нормативы и коэффициенты МОО'!$G$20</f>
        <v>1</v>
      </c>
      <c r="AP133" s="88">
        <f>'Нормативы и коэффициенты МОО'!$G$21</f>
        <v>1</v>
      </c>
      <c r="AQ133" s="88">
        <f>'Нормативы и коэффициенты МОО'!$G$22</f>
        <v>1.56</v>
      </c>
      <c r="AR133" s="88">
        <f>'Нормативы и коэффициенты МОО'!$H$17</f>
        <v>2.31</v>
      </c>
      <c r="AS133" s="88">
        <f>'Нормативы и коэффициенты МОО'!$H$20</f>
        <v>1</v>
      </c>
      <c r="AT133" s="88">
        <f>'Нормативы и коэффициенты МОО'!$H$21</f>
        <v>1</v>
      </c>
      <c r="AU133" s="88">
        <f>'Нормативы и коэффициенты МОО'!$H$22</f>
        <v>2.31</v>
      </c>
      <c r="AV133" s="88">
        <f>'Нормативы и коэффициенты МОО'!$I$17</f>
        <v>1.56</v>
      </c>
      <c r="AW133" s="88">
        <f>'Нормативы и коэффициенты МОО'!$I$20</f>
        <v>1</v>
      </c>
      <c r="AX133" s="88">
        <f>'Нормативы и коэффициенты МОО'!$I$21</f>
        <v>1</v>
      </c>
      <c r="AY133" s="88">
        <f>'Нормативы и коэффициенты МОО'!$I$22</f>
        <v>1.56</v>
      </c>
      <c r="AZ133" s="88">
        <f>'Нормативы и коэффициенты МОО'!$J$17</f>
        <v>2.64</v>
      </c>
      <c r="BA133" s="88">
        <f>'Нормативы и коэффициенты МОО'!$J$20</f>
        <v>1</v>
      </c>
      <c r="BB133" s="88">
        <f>'Нормативы и коэффициенты МОО'!$J$21</f>
        <v>1</v>
      </c>
      <c r="BC133" s="88">
        <f>'Нормативы и коэффициенты МОО'!$J$22</f>
        <v>2.64</v>
      </c>
      <c r="BD133" s="88">
        <f>'Нормативы и коэффициенты МОО'!$K$17</f>
        <v>2.31</v>
      </c>
      <c r="BE133" s="88">
        <f>'Нормативы и коэффициенты МОО'!$K$20</f>
        <v>1</v>
      </c>
      <c r="BF133" s="88">
        <f>'Нормативы и коэффициенты МОО'!$K$21</f>
        <v>1</v>
      </c>
      <c r="BG133" s="88">
        <f>'Нормативы и коэффициенты МОО'!$K$22</f>
        <v>2.31</v>
      </c>
      <c r="BH133" s="88">
        <f>'Нормативы и коэффициенты МОО'!$L$18</f>
        <v>2</v>
      </c>
      <c r="BI133" s="88">
        <f>'Нормативы и коэффициенты МОО'!$L$19</f>
        <v>2</v>
      </c>
      <c r="BJ133" s="88">
        <f>'Нормативы и коэффициенты МОО'!$L$20</f>
        <v>1</v>
      </c>
      <c r="BK133" s="88">
        <f>'Нормативы и коэффициенты МОО'!$L$21</f>
        <v>1</v>
      </c>
      <c r="BL133" s="88">
        <f>'Нормативы и коэффициенты МОО'!$L$22</f>
        <v>2</v>
      </c>
      <c r="BM133" s="88">
        <f>'Нормативы и коэффициенты МОО'!$N$17</f>
        <v>1</v>
      </c>
      <c r="BN133" s="88">
        <f>'Нормативы и коэффициенты МОО'!$N$18</f>
        <v>1</v>
      </c>
      <c r="BO133" s="88">
        <f>'Нормативы и коэффициенты МОО'!$N$19</f>
        <v>1</v>
      </c>
      <c r="BP133" s="88">
        <f>'Нормативы и коэффициенты МОО'!$N$20</f>
        <v>1</v>
      </c>
      <c r="BQ133" s="88">
        <f>'Нормативы и коэффициенты МОО'!$N$21</f>
        <v>1</v>
      </c>
      <c r="BR133" s="88">
        <f>'Нормативы и коэффициенты МОО'!$N$22</f>
        <v>1</v>
      </c>
      <c r="BS133" s="88">
        <f>'Нормативы и коэффициенты МОО'!$O$17</f>
        <v>1.2</v>
      </c>
      <c r="BT133" s="88">
        <f>'Нормативы и коэффициенты МОО'!$O$18</f>
        <v>1.2</v>
      </c>
      <c r="BU133" s="88">
        <f>'Нормативы и коэффициенты МОО'!$O$19</f>
        <v>1.2</v>
      </c>
      <c r="BV133" s="88">
        <f>'Нормативы и коэффициенты МОО'!$O$20</f>
        <v>1</v>
      </c>
      <c r="BW133" s="88">
        <f>'Нормативы и коэффициенты МОО'!$O$21</f>
        <v>1</v>
      </c>
      <c r="BX133" s="88">
        <f>'Нормативы и коэффициенты МОО'!$O$22</f>
        <v>1</v>
      </c>
      <c r="BY133" s="88">
        <f>'Нормативы и коэффициенты МОО'!$P$17</f>
        <v>1.2</v>
      </c>
      <c r="BZ133" s="88">
        <f>'Нормативы и коэффициенты МОО'!$P$18</f>
        <v>1.2</v>
      </c>
      <c r="CA133" s="88">
        <f>'Нормативы и коэффициенты МОО'!$P$19</f>
        <v>1.2</v>
      </c>
      <c r="CB133" s="88">
        <f>'Нормативы и коэффициенты МОО'!$P$20</f>
        <v>1</v>
      </c>
      <c r="CC133" s="88">
        <f>'Нормативы и коэффициенты МОО'!$P$21</f>
        <v>1</v>
      </c>
      <c r="CD133" s="88">
        <f>'Нормативы и коэффициенты МОО'!$P$22</f>
        <v>1</v>
      </c>
      <c r="CE133" s="88">
        <f>'Нормативы и коэффициенты МОО'!$Q$17</f>
        <v>1</v>
      </c>
      <c r="CF133" s="88">
        <f>'Нормативы и коэффициенты МОО'!$Q$18</f>
        <v>1</v>
      </c>
      <c r="CG133" s="88">
        <f>'Нормативы и коэффициенты МОО'!$Q$19</f>
        <v>1</v>
      </c>
      <c r="CH133" s="88">
        <f>'Нормативы и коэффициенты МОО'!$Q$20</f>
        <v>1</v>
      </c>
      <c r="CI133" s="88">
        <f>'Нормативы и коэффициенты МОО'!$Q$21</f>
        <v>1</v>
      </c>
      <c r="CJ133" s="88">
        <f>'Нормативы и коэффициенты МОО'!$Q$22</f>
        <v>1</v>
      </c>
      <c r="CK133" s="88">
        <f>'Нормативы и коэффициенты МОО'!$R$17</f>
        <v>2</v>
      </c>
      <c r="CL133" s="88">
        <f>'Нормативы и коэффициенты МОО'!$R$18</f>
        <v>2</v>
      </c>
      <c r="CM133" s="88">
        <f>'Нормативы и коэффициенты МОО'!$R$19</f>
        <v>2</v>
      </c>
      <c r="CN133" s="88">
        <f>'Нормативы и коэффициенты МОО'!$R$20</f>
        <v>2</v>
      </c>
      <c r="CO133" s="88">
        <f>'Нормативы и коэффициенты МОО'!$R$21</f>
        <v>2</v>
      </c>
      <c r="CP133" s="88">
        <f>'Нормативы и коэффициенты МОО'!$R$22</f>
        <v>2</v>
      </c>
      <c r="CQ133" s="88">
        <f>'Нормативы и коэффициенты МОО'!$S$17</f>
        <v>1</v>
      </c>
      <c r="CR133" s="88">
        <f>'Нормативы и коэффициенты МОО'!$S$18</f>
        <v>1</v>
      </c>
      <c r="CS133" s="88">
        <f>'Нормативы и коэффициенты МОО'!$S$19</f>
        <v>1</v>
      </c>
      <c r="CT133" s="88">
        <f>'Нормативы и коэффициенты МОО'!$S$20</f>
        <v>2</v>
      </c>
      <c r="CU133" s="88">
        <f>'Нормативы и коэффициенты МОО'!$S$21</f>
        <v>2</v>
      </c>
      <c r="CV133" s="88">
        <f>'Нормативы и коэффициенты МОО'!$S$22</f>
        <v>1</v>
      </c>
      <c r="CW133" s="88">
        <f>'Нормативы и коэффициенты МОО'!$T$17</f>
        <v>1</v>
      </c>
      <c r="CX133" s="88">
        <f>'Нормативы и коэффициенты МОО'!$T$18</f>
        <v>1</v>
      </c>
      <c r="CY133" s="88">
        <f>'Нормативы и коэффициенты МОО'!$T$19</f>
        <v>1</v>
      </c>
      <c r="CZ133" s="88">
        <f>'Нормативы и коэффициенты МОО'!$T$20</f>
        <v>1</v>
      </c>
      <c r="DA133" s="88">
        <f>'Нормативы и коэффициенты МОО'!$T$21</f>
        <v>1</v>
      </c>
      <c r="DB133" s="88">
        <f>'Нормативы и коэффициенты МОО'!$T$22</f>
        <v>1</v>
      </c>
      <c r="DC133" s="88">
        <f>'Нормативы и коэффициенты МОО'!$U$17</f>
        <v>1</v>
      </c>
      <c r="DD133" s="88">
        <f>'Нормативы и коэффициенты МОО'!$U$18</f>
        <v>1</v>
      </c>
      <c r="DE133" s="88">
        <f>'Нормативы и коэффициенты МОО'!$U$19</f>
        <v>1</v>
      </c>
      <c r="DF133" s="88">
        <f>'Нормативы и коэффициенты МОО'!$U$20</f>
        <v>1</v>
      </c>
      <c r="DG133" s="88">
        <f>'Нормативы и коэффициенты МОО'!$U$21</f>
        <v>1</v>
      </c>
      <c r="DH133" s="88">
        <f>'Нормативы и коэффициенты МОО'!$U$22</f>
        <v>1</v>
      </c>
      <c r="DI133" s="88">
        <f>'Нормативы и коэффициенты МОО'!$V$17</f>
        <v>1</v>
      </c>
      <c r="DJ133" s="88">
        <f>'Нормативы и коэффициенты МОО'!$V$18</f>
        <v>1</v>
      </c>
      <c r="DK133" s="88">
        <f>'Нормативы и коэффициенты МОО'!$V$19</f>
        <v>1</v>
      </c>
      <c r="DL133" s="88">
        <f>'Нормативы и коэффициенты МОО'!$V$20</f>
        <v>1</v>
      </c>
      <c r="DM133" s="88">
        <f>'Нормативы и коэффициенты МОО'!$V$21</f>
        <v>1</v>
      </c>
      <c r="DN133" s="88">
        <f>'Нормативы и коэффициенты МОО'!$V$22</f>
        <v>1</v>
      </c>
      <c r="DO133" s="177">
        <f t="shared" si="2246"/>
        <v>2253</v>
      </c>
      <c r="DP133" s="177">
        <f t="shared" si="2247"/>
        <v>601</v>
      </c>
      <c r="DQ133" s="70">
        <f>Контингент!D138</f>
        <v>59</v>
      </c>
      <c r="DR133" s="177">
        <f t="shared" si="2248"/>
        <v>0</v>
      </c>
      <c r="DS133" s="177">
        <f t="shared" si="2249"/>
        <v>0</v>
      </c>
      <c r="DT133" s="70">
        <f>Контингент!E138</f>
        <v>0</v>
      </c>
      <c r="DU133" s="177">
        <f t="shared" si="2250"/>
        <v>0</v>
      </c>
      <c r="DV133" s="177">
        <f t="shared" si="2251"/>
        <v>0</v>
      </c>
      <c r="DW133" s="70">
        <f>Контингент!AP138</f>
        <v>0</v>
      </c>
      <c r="DX133" s="177">
        <f t="shared" si="2252"/>
        <v>0</v>
      </c>
      <c r="DY133" s="177">
        <f t="shared" si="2253"/>
        <v>0</v>
      </c>
      <c r="DZ133" s="70">
        <f>Контингент!K138</f>
        <v>0</v>
      </c>
      <c r="EA133" s="177">
        <f t="shared" si="2254"/>
        <v>0</v>
      </c>
      <c r="EB133" s="177">
        <f t="shared" si="2255"/>
        <v>0</v>
      </c>
      <c r="EC133" s="70">
        <f>Контингент!L138</f>
        <v>0</v>
      </c>
      <c r="ED133" s="177">
        <f t="shared" si="2256"/>
        <v>0</v>
      </c>
      <c r="EE133" s="177">
        <f t="shared" si="2257"/>
        <v>0</v>
      </c>
      <c r="EF133" s="70">
        <f>Контингент!AT138</f>
        <v>0</v>
      </c>
      <c r="EG133" s="177">
        <f t="shared" si="2258"/>
        <v>0</v>
      </c>
      <c r="EH133" s="177">
        <f t="shared" si="2259"/>
        <v>0</v>
      </c>
      <c r="EI133" s="70">
        <f>Контингент!R138</f>
        <v>0</v>
      </c>
      <c r="EJ133" s="177">
        <f t="shared" si="2260"/>
        <v>0</v>
      </c>
      <c r="EK133" s="177">
        <f t="shared" si="2261"/>
        <v>0</v>
      </c>
      <c r="EL133" s="70">
        <f>Контингент!S138</f>
        <v>0</v>
      </c>
      <c r="EM133" s="177">
        <f t="shared" si="2262"/>
        <v>0</v>
      </c>
      <c r="EN133" s="177">
        <f t="shared" si="2263"/>
        <v>0</v>
      </c>
      <c r="EO133" s="70">
        <f>Контингент!T138</f>
        <v>0</v>
      </c>
      <c r="EP133" s="177">
        <f t="shared" si="2264"/>
        <v>0</v>
      </c>
      <c r="EQ133" s="177">
        <f t="shared" si="2265"/>
        <v>0</v>
      </c>
      <c r="ER133" s="70">
        <f>Контингент!U138</f>
        <v>0</v>
      </c>
      <c r="ES133" s="177">
        <f t="shared" si="2266"/>
        <v>0</v>
      </c>
      <c r="ET133" s="177">
        <f t="shared" si="2267"/>
        <v>0</v>
      </c>
      <c r="EU133" s="70">
        <f>Контингент!V138</f>
        <v>0</v>
      </c>
      <c r="EV133" s="177">
        <f t="shared" si="2268"/>
        <v>0</v>
      </c>
      <c r="EW133" s="177">
        <f t="shared" si="2269"/>
        <v>0</v>
      </c>
      <c r="EX133" s="70">
        <f>Контингент!W138</f>
        <v>0</v>
      </c>
      <c r="EY133" s="177">
        <f t="shared" si="2270"/>
        <v>0</v>
      </c>
      <c r="EZ133" s="177">
        <f t="shared" si="2271"/>
        <v>0</v>
      </c>
      <c r="FA133" s="70">
        <f>Контингент!X138</f>
        <v>0</v>
      </c>
      <c r="FB133" s="177">
        <f t="shared" si="2272"/>
        <v>0</v>
      </c>
      <c r="FC133" s="177">
        <f t="shared" si="2273"/>
        <v>0</v>
      </c>
      <c r="FD133" s="70">
        <f>Контингент!Y138</f>
        <v>0</v>
      </c>
      <c r="FE133" s="177">
        <f t="shared" si="2274"/>
        <v>0</v>
      </c>
      <c r="FF133" s="177">
        <f t="shared" si="2275"/>
        <v>0</v>
      </c>
      <c r="FG133" s="70">
        <f>Контингент!Z138</f>
        <v>0</v>
      </c>
      <c r="FH133" s="177">
        <f t="shared" si="2276"/>
        <v>0</v>
      </c>
      <c r="FI133" s="177">
        <f t="shared" si="2277"/>
        <v>0</v>
      </c>
      <c r="FJ133" s="70">
        <f>Контингент!AB138</f>
        <v>0</v>
      </c>
      <c r="FK133" s="177">
        <f t="shared" si="2278"/>
        <v>0</v>
      </c>
      <c r="FL133" s="177">
        <f t="shared" si="2279"/>
        <v>0</v>
      </c>
      <c r="FM133" s="70">
        <f>Контингент!AC138</f>
        <v>0</v>
      </c>
      <c r="FN133" s="177">
        <f t="shared" si="2280"/>
        <v>0</v>
      </c>
      <c r="FO133" s="177">
        <f t="shared" si="2281"/>
        <v>0</v>
      </c>
      <c r="FP133" s="70">
        <f>Контингент!AD138</f>
        <v>0</v>
      </c>
      <c r="FQ133" s="177">
        <f t="shared" si="2282"/>
        <v>0</v>
      </c>
      <c r="FR133" s="177">
        <f t="shared" si="2283"/>
        <v>0</v>
      </c>
      <c r="FS133" s="70">
        <f>Контингент!AE138</f>
        <v>0</v>
      </c>
      <c r="FT133" s="177">
        <f t="shared" si="2284"/>
        <v>0</v>
      </c>
      <c r="FU133" s="177">
        <f t="shared" si="2285"/>
        <v>0</v>
      </c>
      <c r="FV133" s="70">
        <f>Контингент!AF138</f>
        <v>0</v>
      </c>
      <c r="FW133" s="177">
        <f t="shared" si="2286"/>
        <v>0</v>
      </c>
      <c r="FX133" s="177">
        <f t="shared" si="2287"/>
        <v>0</v>
      </c>
      <c r="FY133" s="70">
        <f>Контингент!AG138</f>
        <v>0</v>
      </c>
      <c r="FZ133" s="177">
        <f t="shared" si="2288"/>
        <v>0</v>
      </c>
      <c r="GA133" s="177">
        <f t="shared" si="2289"/>
        <v>0</v>
      </c>
      <c r="GB133" s="70">
        <f>Контингент!AH138</f>
        <v>0</v>
      </c>
      <c r="GC133" s="177">
        <f t="shared" si="2290"/>
        <v>0</v>
      </c>
      <c r="GD133" s="177">
        <f t="shared" si="2291"/>
        <v>0</v>
      </c>
      <c r="GE133" s="70">
        <f>Контингент!AI138</f>
        <v>0</v>
      </c>
      <c r="GF133" s="177">
        <f t="shared" si="2292"/>
        <v>0</v>
      </c>
      <c r="GG133" s="177">
        <f t="shared" si="2293"/>
        <v>0</v>
      </c>
      <c r="GH133" s="70">
        <f>Контингент!AJ138</f>
        <v>0</v>
      </c>
      <c r="GI133" s="177">
        <f t="shared" si="2294"/>
        <v>0</v>
      </c>
      <c r="GJ133" s="177">
        <f t="shared" si="2295"/>
        <v>0</v>
      </c>
      <c r="GK133" s="70">
        <f>Контингент!AX138</f>
        <v>0</v>
      </c>
      <c r="GL133" s="177">
        <f t="shared" si="2296"/>
        <v>0</v>
      </c>
      <c r="GM133" s="177">
        <f t="shared" si="2297"/>
        <v>0</v>
      </c>
      <c r="GN133" s="70">
        <f>Контингент!AY138</f>
        <v>0</v>
      </c>
      <c r="GO133" s="177">
        <f t="shared" si="2298"/>
        <v>0</v>
      </c>
      <c r="GP133" s="177">
        <f t="shared" si="2299"/>
        <v>0</v>
      </c>
      <c r="GQ133" s="70">
        <f>Контингент!AZ138</f>
        <v>0</v>
      </c>
      <c r="GR133" s="177">
        <f t="shared" si="2300"/>
        <v>0</v>
      </c>
      <c r="GS133" s="177">
        <f t="shared" si="2301"/>
        <v>0</v>
      </c>
      <c r="GT133" s="70">
        <f>Контингент!BA138</f>
        <v>0</v>
      </c>
      <c r="GU133" s="177">
        <f t="shared" si="2302"/>
        <v>0</v>
      </c>
      <c r="GV133" s="177">
        <f t="shared" si="2303"/>
        <v>0</v>
      </c>
      <c r="GW133" s="70">
        <f>Контингент!BB138</f>
        <v>0</v>
      </c>
      <c r="GX133" s="177">
        <f t="shared" si="2304"/>
        <v>0</v>
      </c>
      <c r="GY133" s="177">
        <f t="shared" si="2305"/>
        <v>0</v>
      </c>
      <c r="GZ133" s="70">
        <f>Контингент!BC138</f>
        <v>0</v>
      </c>
      <c r="HA133" s="177">
        <f t="shared" si="2306"/>
        <v>0</v>
      </c>
      <c r="HB133" s="177">
        <f t="shared" si="2307"/>
        <v>0</v>
      </c>
      <c r="HC133" s="70">
        <f>Контингент!BD138</f>
        <v>0</v>
      </c>
      <c r="HD133" s="177">
        <f t="shared" si="2308"/>
        <v>0</v>
      </c>
      <c r="HE133" s="177">
        <f t="shared" si="2309"/>
        <v>0</v>
      </c>
      <c r="HF133" s="70">
        <f>Контингент!BE138</f>
        <v>0</v>
      </c>
      <c r="HG133" s="177">
        <f t="shared" si="2310"/>
        <v>0</v>
      </c>
      <c r="HH133" s="177">
        <f t="shared" si="2311"/>
        <v>0</v>
      </c>
      <c r="HI133" s="70">
        <f>Контингент!BF138</f>
        <v>0</v>
      </c>
      <c r="HJ133" s="177">
        <f t="shared" si="2312"/>
        <v>3061</v>
      </c>
      <c r="HK133" s="177">
        <f t="shared" si="2313"/>
        <v>816</v>
      </c>
      <c r="HL133" s="70">
        <f>Контингент!F138</f>
        <v>57</v>
      </c>
      <c r="HM133" s="177">
        <f t="shared" si="2314"/>
        <v>0</v>
      </c>
      <c r="HN133" s="177">
        <f t="shared" si="2315"/>
        <v>0</v>
      </c>
      <c r="HO133" s="70">
        <f>Контингент!G138</f>
        <v>0</v>
      </c>
      <c r="HP133" s="177">
        <f t="shared" si="2316"/>
        <v>0</v>
      </c>
      <c r="HQ133" s="177">
        <f t="shared" si="2317"/>
        <v>0</v>
      </c>
      <c r="HR133" s="70">
        <f>Контингент!AQ138</f>
        <v>0</v>
      </c>
      <c r="HS133" s="177">
        <f t="shared" si="2318"/>
        <v>0</v>
      </c>
      <c r="HT133" s="177">
        <f t="shared" si="2319"/>
        <v>0</v>
      </c>
      <c r="HU133" s="70">
        <f>Контингент!M138</f>
        <v>0</v>
      </c>
      <c r="HV133" s="177">
        <f t="shared" si="2320"/>
        <v>0</v>
      </c>
      <c r="HW133" s="177">
        <f t="shared" si="2321"/>
        <v>0</v>
      </c>
      <c r="HX133" s="70">
        <f>Контингент!N138</f>
        <v>0</v>
      </c>
      <c r="HY133" s="177">
        <f t="shared" si="2322"/>
        <v>0</v>
      </c>
      <c r="HZ133" s="177">
        <f t="shared" si="2323"/>
        <v>0</v>
      </c>
      <c r="IA133" s="70">
        <f>Контингент!AU138</f>
        <v>0</v>
      </c>
      <c r="IB133" s="177">
        <f t="shared" si="2324"/>
        <v>0</v>
      </c>
      <c r="IC133" s="177">
        <f t="shared" si="2325"/>
        <v>0</v>
      </c>
      <c r="ID133" s="70">
        <f>Контингент!AL138</f>
        <v>0</v>
      </c>
      <c r="IE133" s="177">
        <f t="shared" si="2326"/>
        <v>0</v>
      </c>
      <c r="IF133" s="177">
        <f t="shared" si="2327"/>
        <v>0</v>
      </c>
      <c r="IG133" s="70">
        <f>Контингент!AM138</f>
        <v>0</v>
      </c>
      <c r="IH133" s="177">
        <f t="shared" si="2328"/>
        <v>0</v>
      </c>
      <c r="II133" s="177">
        <f t="shared" si="2329"/>
        <v>0</v>
      </c>
      <c r="IJ133" s="70">
        <f>Контингент!BH138</f>
        <v>0</v>
      </c>
      <c r="IK133" s="177">
        <f t="shared" si="2330"/>
        <v>662</v>
      </c>
      <c r="IL133" s="177">
        <f t="shared" si="2331"/>
        <v>177</v>
      </c>
      <c r="IM133" s="70">
        <f>Контингент!H138+Контингент!I138</f>
        <v>12</v>
      </c>
      <c r="IN133" s="177">
        <f t="shared" si="2332"/>
        <v>0</v>
      </c>
      <c r="IO133" s="177">
        <f t="shared" si="2333"/>
        <v>0</v>
      </c>
      <c r="IP133" s="70">
        <f>Контингент!J138</f>
        <v>0</v>
      </c>
      <c r="IQ133" s="177">
        <f t="shared" si="2334"/>
        <v>0</v>
      </c>
      <c r="IR133" s="177">
        <f t="shared" si="2335"/>
        <v>0</v>
      </c>
      <c r="IS133" s="70">
        <f>Контингент!AR138+Контингент!AS138</f>
        <v>0</v>
      </c>
      <c r="IT133" s="177">
        <f t="shared" si="2336"/>
        <v>0</v>
      </c>
      <c r="IU133" s="177">
        <f t="shared" si="2337"/>
        <v>0</v>
      </c>
      <c r="IV133" s="70">
        <f>Контингент!O138+Контингент!P138</f>
        <v>0</v>
      </c>
      <c r="IW133" s="177">
        <f t="shared" si="2338"/>
        <v>0</v>
      </c>
      <c r="IX133" s="177">
        <f t="shared" si="2339"/>
        <v>0</v>
      </c>
      <c r="IY133" s="70">
        <f>Контингент!Q138</f>
        <v>0</v>
      </c>
      <c r="IZ133" s="177">
        <f t="shared" si="2340"/>
        <v>0</v>
      </c>
      <c r="JA133" s="177">
        <f t="shared" si="2341"/>
        <v>0</v>
      </c>
      <c r="JB133" s="70">
        <f>Контингент!AV138+Контингент!AW138</f>
        <v>0</v>
      </c>
      <c r="JC133" s="177">
        <f t="shared" si="2342"/>
        <v>0</v>
      </c>
      <c r="JD133" s="177">
        <f t="shared" si="2343"/>
        <v>0</v>
      </c>
      <c r="JE133" s="70">
        <f>Контингент!AN138</f>
        <v>0</v>
      </c>
      <c r="JF133" s="177">
        <f t="shared" si="2344"/>
        <v>0</v>
      </c>
      <c r="JG133" s="177">
        <f t="shared" si="2345"/>
        <v>0</v>
      </c>
      <c r="JH133" s="70">
        <f>Контингент!AO138</f>
        <v>0</v>
      </c>
      <c r="JI133" s="177">
        <f t="shared" si="2346"/>
        <v>0</v>
      </c>
      <c r="JJ133" s="177">
        <f t="shared" si="2347"/>
        <v>0</v>
      </c>
      <c r="JK133" s="70">
        <f>Контингент!BI138</f>
        <v>0</v>
      </c>
      <c r="JL133" s="70">
        <f t="shared" si="2348"/>
        <v>128</v>
      </c>
      <c r="JM133" s="70">
        <f>Контингент!CZ138</f>
        <v>0</v>
      </c>
      <c r="JN133" s="70">
        <f t="shared" si="2349"/>
        <v>128</v>
      </c>
      <c r="JO133" s="177">
        <f t="shared" si="2350"/>
        <v>5976</v>
      </c>
      <c r="JP133" s="177">
        <f t="shared" si="2351"/>
        <v>1594</v>
      </c>
      <c r="JQ133" s="143">
        <f>'Нормативы и коэффициенты МОО'!$Y$17</f>
        <v>0.89426399999999995</v>
      </c>
      <c r="JR133" s="14">
        <v>1</v>
      </c>
      <c r="JS133" s="177">
        <f t="shared" si="2352"/>
        <v>5344</v>
      </c>
      <c r="JT133" s="177">
        <f t="shared" si="2353"/>
        <v>1425</v>
      </c>
      <c r="JU133" s="177">
        <f t="shared" si="2354"/>
        <v>0</v>
      </c>
      <c r="JV133" s="177">
        <f t="shared" si="2355"/>
        <v>0</v>
      </c>
      <c r="JW133" s="70">
        <f>Контингент!DU138</f>
        <v>0</v>
      </c>
      <c r="JX133" s="177">
        <f t="shared" si="2356"/>
        <v>0</v>
      </c>
      <c r="JY133" s="177">
        <f t="shared" si="2357"/>
        <v>0</v>
      </c>
      <c r="JZ133" s="70">
        <f>Контингент!DV138</f>
        <v>0</v>
      </c>
      <c r="KA133" s="177">
        <f t="shared" si="2358"/>
        <v>0</v>
      </c>
      <c r="KB133" s="177">
        <f t="shared" si="2359"/>
        <v>0</v>
      </c>
      <c r="KC133" s="70">
        <f>(Контингент!DW138+Контингент!DX138+Контингент!DY138+Контингент!DZ138+Контингент!EA138+Контингент!EB138+Контингент!EC138+Контингент!ED138+Контингент!EE138)</f>
        <v>0</v>
      </c>
      <c r="KD133" s="177">
        <f t="shared" si="2360"/>
        <v>0</v>
      </c>
      <c r="KE133" s="177">
        <f t="shared" si="2361"/>
        <v>0</v>
      </c>
      <c r="KF133" s="70">
        <f>Контингент!EF138</f>
        <v>0</v>
      </c>
      <c r="KG133" s="177">
        <f t="shared" si="2362"/>
        <v>0</v>
      </c>
      <c r="KH133" s="177">
        <f t="shared" si="2363"/>
        <v>0</v>
      </c>
      <c r="KI133" s="70">
        <f>Контингент!EG138</f>
        <v>0</v>
      </c>
      <c r="KJ133" s="177">
        <f t="shared" si="2364"/>
        <v>0</v>
      </c>
      <c r="KK133" s="177">
        <f t="shared" si="2365"/>
        <v>0</v>
      </c>
      <c r="KL133" s="70">
        <f>Контингент!EH138</f>
        <v>0</v>
      </c>
      <c r="KM133" s="177">
        <f t="shared" si="2366"/>
        <v>0</v>
      </c>
      <c r="KN133" s="177">
        <f t="shared" si="2367"/>
        <v>0</v>
      </c>
      <c r="KO133" s="70">
        <f>Контингент!EI138</f>
        <v>0</v>
      </c>
      <c r="KP133" s="177">
        <f t="shared" si="2368"/>
        <v>0</v>
      </c>
      <c r="KQ133" s="177">
        <f t="shared" si="2369"/>
        <v>0</v>
      </c>
      <c r="KR133" s="70">
        <f>Контингент!EJ138</f>
        <v>0</v>
      </c>
      <c r="KS133" s="177">
        <f t="shared" si="2370"/>
        <v>0</v>
      </c>
      <c r="KT133" s="177">
        <f t="shared" si="2371"/>
        <v>0</v>
      </c>
      <c r="KU133" s="70">
        <f>Контингент!EK138</f>
        <v>0</v>
      </c>
      <c r="KV133" s="70">
        <f t="shared" si="2372"/>
        <v>0</v>
      </c>
      <c r="KW133" s="177">
        <f t="shared" si="2373"/>
        <v>0</v>
      </c>
      <c r="KX133" s="177">
        <f t="shared" si="2374"/>
        <v>0</v>
      </c>
      <c r="KY133" s="143">
        <f>'Нормативы и коэффициенты МОО'!$Y$17</f>
        <v>0.89426399999999995</v>
      </c>
      <c r="KZ133" s="14">
        <v>1</v>
      </c>
      <c r="LA133" s="177">
        <f t="shared" si="2375"/>
        <v>0</v>
      </c>
      <c r="LB133" s="177">
        <f t="shared" si="2376"/>
        <v>0</v>
      </c>
      <c r="LC133" s="177">
        <f t="shared" si="2377"/>
        <v>0</v>
      </c>
      <c r="LD133" s="177">
        <f t="shared" si="2378"/>
        <v>0</v>
      </c>
      <c r="LE133" s="70">
        <f>Контингент!DC138</f>
        <v>0</v>
      </c>
      <c r="LF133" s="177">
        <f t="shared" si="2379"/>
        <v>0</v>
      </c>
      <c r="LG133" s="177">
        <f t="shared" si="2380"/>
        <v>0</v>
      </c>
      <c r="LH133" s="70">
        <f>Контингент!DD138</f>
        <v>0</v>
      </c>
      <c r="LI133" s="177">
        <f t="shared" si="2381"/>
        <v>0</v>
      </c>
      <c r="LJ133" s="177">
        <f t="shared" si="2382"/>
        <v>0</v>
      </c>
      <c r="LK133" s="70">
        <f>Контингент!DE138</f>
        <v>0</v>
      </c>
      <c r="LL133" s="177">
        <f t="shared" si="2383"/>
        <v>0</v>
      </c>
      <c r="LM133" s="177">
        <f t="shared" si="2384"/>
        <v>0</v>
      </c>
      <c r="LN133" s="70">
        <f>Контингент!DF138</f>
        <v>0</v>
      </c>
      <c r="LO133" s="177">
        <f t="shared" si="2385"/>
        <v>0</v>
      </c>
      <c r="LP133" s="177">
        <f t="shared" si="2386"/>
        <v>0</v>
      </c>
      <c r="LQ133" s="70">
        <f>Контингент!DG138</f>
        <v>0</v>
      </c>
      <c r="LR133" s="177">
        <f t="shared" si="2387"/>
        <v>0</v>
      </c>
      <c r="LS133" s="177">
        <f t="shared" si="2388"/>
        <v>0</v>
      </c>
      <c r="LT133" s="70">
        <f>Контингент!DH138</f>
        <v>0</v>
      </c>
      <c r="LU133" s="177">
        <f t="shared" si="2389"/>
        <v>0</v>
      </c>
      <c r="LV133" s="177">
        <f t="shared" si="2390"/>
        <v>0</v>
      </c>
      <c r="LW133" s="70">
        <f>Контингент!DI138</f>
        <v>0</v>
      </c>
      <c r="LX133" s="177">
        <f t="shared" si="2391"/>
        <v>0</v>
      </c>
      <c r="LY133" s="177">
        <f t="shared" si="2392"/>
        <v>0</v>
      </c>
      <c r="LZ133" s="70">
        <f>Контингент!DJ138</f>
        <v>0</v>
      </c>
      <c r="MA133" s="177">
        <f t="shared" si="2393"/>
        <v>0</v>
      </c>
      <c r="MB133" s="177">
        <f t="shared" si="2394"/>
        <v>0</v>
      </c>
      <c r="MC133" s="70">
        <f>Контингент!DK138</f>
        <v>0</v>
      </c>
      <c r="MD133" s="177">
        <f t="shared" si="2395"/>
        <v>0</v>
      </c>
      <c r="ME133" s="177">
        <f t="shared" si="2396"/>
        <v>0</v>
      </c>
      <c r="MF133" s="70">
        <f>Контингент!DL138</f>
        <v>0</v>
      </c>
      <c r="MG133" s="177">
        <f t="shared" si="2397"/>
        <v>0</v>
      </c>
      <c r="MH133" s="177">
        <f t="shared" si="2398"/>
        <v>0</v>
      </c>
      <c r="MI133" s="70">
        <f>Контингент!DM138</f>
        <v>0</v>
      </c>
      <c r="MJ133" s="177">
        <f t="shared" si="2399"/>
        <v>0</v>
      </c>
      <c r="MK133" s="177">
        <f t="shared" si="2400"/>
        <v>0</v>
      </c>
      <c r="ML133" s="70">
        <f>Контингент!DN138</f>
        <v>0</v>
      </c>
      <c r="MM133" s="177">
        <f t="shared" si="2401"/>
        <v>0</v>
      </c>
      <c r="MN133" s="177">
        <f t="shared" si="2402"/>
        <v>0</v>
      </c>
      <c r="MO133" s="70">
        <f>Контингент!DO138</f>
        <v>0</v>
      </c>
      <c r="MP133" s="177">
        <f t="shared" si="2403"/>
        <v>0</v>
      </c>
      <c r="MQ133" s="177">
        <f t="shared" si="2404"/>
        <v>0</v>
      </c>
      <c r="MR133" s="70">
        <f>Контингент!DP138</f>
        <v>0</v>
      </c>
      <c r="MS133" s="177">
        <f t="shared" si="2405"/>
        <v>0</v>
      </c>
      <c r="MT133" s="177">
        <f t="shared" si="2406"/>
        <v>0</v>
      </c>
      <c r="MU133" s="70">
        <f>Контингент!DQ138</f>
        <v>0</v>
      </c>
      <c r="MV133" s="177">
        <f t="shared" si="2407"/>
        <v>0</v>
      </c>
      <c r="MW133" s="177">
        <f t="shared" si="2408"/>
        <v>0</v>
      </c>
      <c r="MX133" s="70">
        <f>Контингент!DR138</f>
        <v>0</v>
      </c>
      <c r="MY133" s="177">
        <f t="shared" si="2409"/>
        <v>0</v>
      </c>
      <c r="MZ133" s="177">
        <f t="shared" si="2410"/>
        <v>0</v>
      </c>
      <c r="NA133" s="70">
        <f>Контингент!DS138</f>
        <v>0</v>
      </c>
      <c r="NB133" s="70">
        <f t="shared" si="2411"/>
        <v>0</v>
      </c>
      <c r="NC133" s="177">
        <f t="shared" si="2412"/>
        <v>0</v>
      </c>
      <c r="ND133" s="177">
        <f t="shared" si="2413"/>
        <v>0</v>
      </c>
      <c r="NE133" s="143">
        <f>'Нормативы и коэффициенты МОО'!$Y$17</f>
        <v>0.89426399999999995</v>
      </c>
      <c r="NF133" s="14">
        <v>1</v>
      </c>
      <c r="NG133" s="14">
        <v>12</v>
      </c>
      <c r="NH133" s="14">
        <v>8</v>
      </c>
      <c r="NI133" s="177">
        <f t="shared" si="2414"/>
        <v>0</v>
      </c>
      <c r="NJ133" s="177">
        <f t="shared" si="2415"/>
        <v>0</v>
      </c>
      <c r="NK133" s="177">
        <f t="shared" si="2416"/>
        <v>0</v>
      </c>
      <c r="NL133" s="177">
        <f t="shared" si="2417"/>
        <v>0</v>
      </c>
      <c r="NM133" s="70">
        <f>Контингент!DC138</f>
        <v>0</v>
      </c>
      <c r="NN133" s="177">
        <f t="shared" si="2418"/>
        <v>0</v>
      </c>
      <c r="NO133" s="177">
        <f t="shared" si="2419"/>
        <v>0</v>
      </c>
      <c r="NP133" s="70">
        <f>Контингент!DD138</f>
        <v>0</v>
      </c>
      <c r="NQ133" s="177">
        <f t="shared" si="2420"/>
        <v>0</v>
      </c>
      <c r="NR133" s="177">
        <f t="shared" si="2421"/>
        <v>0</v>
      </c>
      <c r="NS133" s="70">
        <f>Контингент!DE138</f>
        <v>0</v>
      </c>
      <c r="NT133" s="177">
        <f t="shared" si="2422"/>
        <v>0</v>
      </c>
      <c r="NU133" s="177">
        <f t="shared" si="2423"/>
        <v>0</v>
      </c>
      <c r="NV133" s="70">
        <f>Контингент!DF138</f>
        <v>0</v>
      </c>
      <c r="NW133" s="177">
        <f t="shared" si="2424"/>
        <v>0</v>
      </c>
      <c r="NX133" s="177">
        <f t="shared" si="2425"/>
        <v>0</v>
      </c>
      <c r="NY133" s="70">
        <f>Контингент!DG138</f>
        <v>0</v>
      </c>
      <c r="NZ133" s="177">
        <f t="shared" si="2426"/>
        <v>0</v>
      </c>
      <c r="OA133" s="177">
        <f t="shared" si="2427"/>
        <v>0</v>
      </c>
      <c r="OB133" s="70">
        <f>Контингент!DH138</f>
        <v>0</v>
      </c>
      <c r="OC133" s="177">
        <f t="shared" si="2428"/>
        <v>0</v>
      </c>
      <c r="OD133" s="177">
        <f t="shared" si="2429"/>
        <v>0</v>
      </c>
      <c r="OE133" s="70">
        <f>Контингент!DI138</f>
        <v>0</v>
      </c>
      <c r="OF133" s="177">
        <f t="shared" si="2430"/>
        <v>0</v>
      </c>
      <c r="OG133" s="177">
        <f t="shared" si="2431"/>
        <v>0</v>
      </c>
      <c r="OH133" s="70">
        <f>Контингент!DJ138</f>
        <v>0</v>
      </c>
      <c r="OI133" s="177">
        <f t="shared" si="2432"/>
        <v>0</v>
      </c>
      <c r="OJ133" s="177">
        <f t="shared" si="2433"/>
        <v>0</v>
      </c>
      <c r="OK133" s="70">
        <f>Контингент!DK138</f>
        <v>0</v>
      </c>
      <c r="OL133" s="177">
        <f t="shared" si="2434"/>
        <v>0</v>
      </c>
      <c r="OM133" s="177">
        <f t="shared" si="2435"/>
        <v>0</v>
      </c>
      <c r="ON133" s="70">
        <f>Контингент!DL138</f>
        <v>0</v>
      </c>
      <c r="OO133" s="177">
        <f t="shared" si="2436"/>
        <v>0</v>
      </c>
      <c r="OP133" s="177">
        <f t="shared" si="2437"/>
        <v>0</v>
      </c>
      <c r="OQ133" s="70">
        <f>Контингент!DM138</f>
        <v>0</v>
      </c>
      <c r="OR133" s="177">
        <f t="shared" si="2438"/>
        <v>0</v>
      </c>
      <c r="OS133" s="177">
        <f t="shared" si="2439"/>
        <v>0</v>
      </c>
      <c r="OT133" s="70">
        <f>Контингент!DN138</f>
        <v>0</v>
      </c>
      <c r="OU133" s="177">
        <f t="shared" si="2440"/>
        <v>0</v>
      </c>
      <c r="OV133" s="177">
        <f t="shared" si="2441"/>
        <v>0</v>
      </c>
      <c r="OW133" s="70">
        <f>Контингент!DO138</f>
        <v>0</v>
      </c>
      <c r="OX133" s="177">
        <f t="shared" si="2442"/>
        <v>0</v>
      </c>
      <c r="OY133" s="177">
        <f t="shared" si="2443"/>
        <v>0</v>
      </c>
      <c r="OZ133" s="70">
        <f>Контингент!DP138</f>
        <v>0</v>
      </c>
      <c r="PA133" s="177">
        <f t="shared" si="2444"/>
        <v>0</v>
      </c>
      <c r="PB133" s="177">
        <f t="shared" si="2445"/>
        <v>0</v>
      </c>
      <c r="PC133" s="70">
        <f>Контингент!DQ138</f>
        <v>0</v>
      </c>
      <c r="PD133" s="177">
        <f t="shared" si="2446"/>
        <v>0</v>
      </c>
      <c r="PE133" s="177">
        <f t="shared" si="2447"/>
        <v>0</v>
      </c>
      <c r="PF133" s="70">
        <f>Контингент!DR138</f>
        <v>0</v>
      </c>
      <c r="PG133" s="177">
        <f t="shared" si="2448"/>
        <v>0</v>
      </c>
      <c r="PH133" s="177">
        <f t="shared" si="2449"/>
        <v>0</v>
      </c>
      <c r="PI133" s="70">
        <f>Контингент!DS138</f>
        <v>0</v>
      </c>
      <c r="PJ133" s="70">
        <f t="shared" si="2450"/>
        <v>0</v>
      </c>
      <c r="PK133" s="177">
        <f t="shared" si="2451"/>
        <v>0</v>
      </c>
      <c r="PL133" s="177">
        <f t="shared" si="2452"/>
        <v>0</v>
      </c>
      <c r="PM133" s="143">
        <f>'Нормативы и коэффициенты МОО'!$Y$17</f>
        <v>0.89426399999999995</v>
      </c>
      <c r="PN133" s="14">
        <v>1</v>
      </c>
      <c r="PO133" s="14">
        <v>12</v>
      </c>
      <c r="PP133" s="14">
        <v>4</v>
      </c>
      <c r="PQ133" s="177">
        <f t="shared" si="2453"/>
        <v>0</v>
      </c>
      <c r="PR133" s="177">
        <f t="shared" si="2454"/>
        <v>0</v>
      </c>
      <c r="PS133" s="153"/>
    </row>
    <row r="134" spans="1:435" x14ac:dyDescent="0.25">
      <c r="A134" s="110"/>
      <c r="B134" s="117" t="s">
        <v>341</v>
      </c>
      <c r="C134" s="120" t="s">
        <v>241</v>
      </c>
      <c r="D134" s="88">
        <f>'Нормативы и коэффициенты МОО'!$B$6</f>
        <v>38179.43</v>
      </c>
      <c r="E134" s="88">
        <f>'Нормативы и коэффициенты МОО'!$B$7</f>
        <v>53705.98</v>
      </c>
      <c r="F134" s="88">
        <f>'Нормативы и коэффициенты МОО'!$B$8</f>
        <v>55204.57</v>
      </c>
      <c r="G134" s="88">
        <f>'Нормативы и коэффициенты МОО'!$B$9</f>
        <v>78009.87</v>
      </c>
      <c r="H134" s="88">
        <f>'Нормативы и коэффициенты МОО'!$B$10</f>
        <v>23154.491086338148</v>
      </c>
      <c r="I134" s="88">
        <f>'Нормативы и коэффициенты МОО'!$B$11</f>
        <v>4412.8</v>
      </c>
      <c r="J134" s="88">
        <f>'Нормативы и коэффициенты МОО'!$B$12</f>
        <v>5883.73</v>
      </c>
      <c r="K134" s="88">
        <f>'Нормативы и коэффициенты МОО'!$C$6</f>
        <v>10181.18</v>
      </c>
      <c r="L134" s="88">
        <f>'Нормативы и коэффициенты МОО'!$C$7</f>
        <v>14321.59</v>
      </c>
      <c r="M134" s="88">
        <f>'Нормативы и коэффициенты МОО'!$C$8</f>
        <v>14721.22</v>
      </c>
      <c r="N134" s="88">
        <f>'Нормативы и коэффициенты МОО'!$C$9</f>
        <v>48613.13</v>
      </c>
      <c r="O134" s="88">
        <f>'Нормативы и коэффициенты МОО'!$C$10</f>
        <v>0</v>
      </c>
      <c r="P134" s="88">
        <f>'Нормативы и коэффициенты МОО'!$C$11</f>
        <v>0</v>
      </c>
      <c r="Q134" s="88">
        <f>'Нормативы и коэффициенты МОО'!$C$12</f>
        <v>1569</v>
      </c>
      <c r="R134" s="88">
        <f>'Нормативы и коэффициенты МОО'!$B$17</f>
        <v>1</v>
      </c>
      <c r="S134" s="88">
        <f>'Нормативы и коэффициенты МОО'!$B$18</f>
        <v>1</v>
      </c>
      <c r="T134" s="88">
        <f>'Нормативы и коэффициенты МОО'!$B$19</f>
        <v>1</v>
      </c>
      <c r="U134" s="88">
        <f>'Нормативы и коэффициенты МОО'!$B$20</f>
        <v>1</v>
      </c>
      <c r="V134" s="88">
        <f>'Нормативы и коэффициенты МОО'!$B$21</f>
        <v>1</v>
      </c>
      <c r="W134" s="88">
        <f>'Нормативы и коэффициенты МОО'!$B$22</f>
        <v>1</v>
      </c>
      <c r="X134" s="88">
        <f>'Нормативы и коэффициенты МОО'!$C$17</f>
        <v>2.1</v>
      </c>
      <c r="Y134" s="88">
        <f>'Нормативы и коэффициенты МОО'!$C$20</f>
        <v>1</v>
      </c>
      <c r="Z134" s="88">
        <f>'Нормативы и коэффициенты МОО'!$C$21</f>
        <v>1</v>
      </c>
      <c r="AA134" s="88">
        <f>'Нормативы и коэффициенты МОО'!$C$22</f>
        <v>2.1</v>
      </c>
      <c r="AB134" s="88">
        <f>'Нормативы и коэффициенты МОО'!$D$17</f>
        <v>1.83</v>
      </c>
      <c r="AC134" s="88">
        <f>'Нормативы и коэффициенты МОО'!$D$20</f>
        <v>1</v>
      </c>
      <c r="AD134" s="88">
        <f>'Нормативы и коэффициенты МОО'!$D$21</f>
        <v>1</v>
      </c>
      <c r="AE134" s="88">
        <f>'Нормативы и коэффициенты МОО'!$D$22</f>
        <v>1.83</v>
      </c>
      <c r="AF134" s="88">
        <f>'Нормативы и коэффициенты МОО'!$E$17</f>
        <v>1.74</v>
      </c>
      <c r="AG134" s="88">
        <f>'Нормативы и коэффициенты МОО'!$E$20</f>
        <v>1</v>
      </c>
      <c r="AH134" s="88">
        <f>'Нормативы и коэффициенты МОО'!$E$21</f>
        <v>1</v>
      </c>
      <c r="AI134" s="88">
        <f>'Нормативы и коэффициенты МОО'!$E$22</f>
        <v>1.74</v>
      </c>
      <c r="AJ134" s="88">
        <f>'Нормативы и коэффициенты МОО'!$F$17</f>
        <v>1.56</v>
      </c>
      <c r="AK134" s="88">
        <f>'Нормативы и коэффициенты МОО'!$F$20</f>
        <v>1</v>
      </c>
      <c r="AL134" s="88">
        <f>'Нормативы и коэффициенты МОО'!$F$21</f>
        <v>1</v>
      </c>
      <c r="AM134" s="88">
        <f>'Нормативы и коэффициенты МОО'!$F$22</f>
        <v>1.56</v>
      </c>
      <c r="AN134" s="88">
        <f>'Нормативы и коэффициенты МОО'!$G$17</f>
        <v>1.56</v>
      </c>
      <c r="AO134" s="88">
        <f>'Нормативы и коэффициенты МОО'!$G$20</f>
        <v>1</v>
      </c>
      <c r="AP134" s="88">
        <f>'Нормативы и коэффициенты МОО'!$G$21</f>
        <v>1</v>
      </c>
      <c r="AQ134" s="88">
        <f>'Нормативы и коэффициенты МОО'!$G$22</f>
        <v>1.56</v>
      </c>
      <c r="AR134" s="88">
        <f>'Нормативы и коэффициенты МОО'!$H$17</f>
        <v>2.31</v>
      </c>
      <c r="AS134" s="88">
        <f>'Нормативы и коэффициенты МОО'!$H$20</f>
        <v>1</v>
      </c>
      <c r="AT134" s="88">
        <f>'Нормативы и коэффициенты МОО'!$H$21</f>
        <v>1</v>
      </c>
      <c r="AU134" s="88">
        <f>'Нормативы и коэффициенты МОО'!$H$22</f>
        <v>2.31</v>
      </c>
      <c r="AV134" s="88">
        <f>'Нормативы и коэффициенты МОО'!$I$17</f>
        <v>1.56</v>
      </c>
      <c r="AW134" s="88">
        <f>'Нормативы и коэффициенты МОО'!$I$20</f>
        <v>1</v>
      </c>
      <c r="AX134" s="88">
        <f>'Нормативы и коэффициенты МОО'!$I$21</f>
        <v>1</v>
      </c>
      <c r="AY134" s="88">
        <f>'Нормативы и коэффициенты МОО'!$I$22</f>
        <v>1.56</v>
      </c>
      <c r="AZ134" s="88">
        <f>'Нормативы и коэффициенты МОО'!$J$17</f>
        <v>2.64</v>
      </c>
      <c r="BA134" s="88">
        <f>'Нормативы и коэффициенты МОО'!$J$20</f>
        <v>1</v>
      </c>
      <c r="BB134" s="88">
        <f>'Нормативы и коэффициенты МОО'!$J$21</f>
        <v>1</v>
      </c>
      <c r="BC134" s="88">
        <f>'Нормативы и коэффициенты МОО'!$J$22</f>
        <v>2.64</v>
      </c>
      <c r="BD134" s="88">
        <f>'Нормативы и коэффициенты МОО'!$K$17</f>
        <v>2.31</v>
      </c>
      <c r="BE134" s="88">
        <f>'Нормативы и коэффициенты МОО'!$K$20</f>
        <v>1</v>
      </c>
      <c r="BF134" s="88">
        <f>'Нормативы и коэффициенты МОО'!$K$21</f>
        <v>1</v>
      </c>
      <c r="BG134" s="88">
        <f>'Нормативы и коэффициенты МОО'!$K$22</f>
        <v>2.31</v>
      </c>
      <c r="BH134" s="88">
        <f>'Нормативы и коэффициенты МОО'!$L$18</f>
        <v>2</v>
      </c>
      <c r="BI134" s="88">
        <f>'Нормативы и коэффициенты МОО'!$L$19</f>
        <v>2</v>
      </c>
      <c r="BJ134" s="88">
        <f>'Нормативы и коэффициенты МОО'!$L$20</f>
        <v>1</v>
      </c>
      <c r="BK134" s="88">
        <f>'Нормативы и коэффициенты МОО'!$L$21</f>
        <v>1</v>
      </c>
      <c r="BL134" s="88">
        <f>'Нормативы и коэффициенты МОО'!$L$22</f>
        <v>2</v>
      </c>
      <c r="BM134" s="88">
        <f>'Нормативы и коэффициенты МОО'!$N$17</f>
        <v>1</v>
      </c>
      <c r="BN134" s="88">
        <f>'Нормативы и коэффициенты МОО'!$N$18</f>
        <v>1</v>
      </c>
      <c r="BO134" s="88">
        <f>'Нормативы и коэффициенты МОО'!$N$19</f>
        <v>1</v>
      </c>
      <c r="BP134" s="88">
        <f>'Нормативы и коэффициенты МОО'!$N$20</f>
        <v>1</v>
      </c>
      <c r="BQ134" s="88">
        <f>'Нормативы и коэффициенты МОО'!$N$21</f>
        <v>1</v>
      </c>
      <c r="BR134" s="88">
        <f>'Нормативы и коэффициенты МОО'!$N$22</f>
        <v>1</v>
      </c>
      <c r="BS134" s="88">
        <f>'Нормативы и коэффициенты МОО'!$O$17</f>
        <v>1.2</v>
      </c>
      <c r="BT134" s="88">
        <f>'Нормативы и коэффициенты МОО'!$O$18</f>
        <v>1.2</v>
      </c>
      <c r="BU134" s="88">
        <f>'Нормативы и коэффициенты МОО'!$O$19</f>
        <v>1.2</v>
      </c>
      <c r="BV134" s="88">
        <f>'Нормативы и коэффициенты МОО'!$O$20</f>
        <v>1</v>
      </c>
      <c r="BW134" s="88">
        <f>'Нормативы и коэффициенты МОО'!$O$21</f>
        <v>1</v>
      </c>
      <c r="BX134" s="88">
        <f>'Нормативы и коэффициенты МОО'!$O$22</f>
        <v>1</v>
      </c>
      <c r="BY134" s="88">
        <f>'Нормативы и коэффициенты МОО'!$P$17</f>
        <v>1.2</v>
      </c>
      <c r="BZ134" s="88">
        <f>'Нормативы и коэффициенты МОО'!$P$18</f>
        <v>1.2</v>
      </c>
      <c r="CA134" s="88">
        <f>'Нормативы и коэффициенты МОО'!$P$19</f>
        <v>1.2</v>
      </c>
      <c r="CB134" s="88">
        <f>'Нормативы и коэффициенты МОО'!$P$20</f>
        <v>1</v>
      </c>
      <c r="CC134" s="88">
        <f>'Нормативы и коэффициенты МОО'!$P$21</f>
        <v>1</v>
      </c>
      <c r="CD134" s="88">
        <f>'Нормативы и коэффициенты МОО'!$P$22</f>
        <v>1</v>
      </c>
      <c r="CE134" s="88">
        <f>'Нормативы и коэффициенты МОО'!$Q$17</f>
        <v>1</v>
      </c>
      <c r="CF134" s="88">
        <f>'Нормативы и коэффициенты МОО'!$Q$18</f>
        <v>1</v>
      </c>
      <c r="CG134" s="88">
        <f>'Нормативы и коэффициенты МОО'!$Q$19</f>
        <v>1</v>
      </c>
      <c r="CH134" s="88">
        <f>'Нормативы и коэффициенты МОО'!$Q$20</f>
        <v>1</v>
      </c>
      <c r="CI134" s="88">
        <f>'Нормативы и коэффициенты МОО'!$Q$21</f>
        <v>1</v>
      </c>
      <c r="CJ134" s="88">
        <f>'Нормативы и коэффициенты МОО'!$Q$22</f>
        <v>1</v>
      </c>
      <c r="CK134" s="88">
        <f>'Нормативы и коэффициенты МОО'!$R$17</f>
        <v>2</v>
      </c>
      <c r="CL134" s="88">
        <f>'Нормативы и коэффициенты МОО'!$R$18</f>
        <v>2</v>
      </c>
      <c r="CM134" s="88">
        <f>'Нормативы и коэффициенты МОО'!$R$19</f>
        <v>2</v>
      </c>
      <c r="CN134" s="88">
        <f>'Нормативы и коэффициенты МОО'!$R$20</f>
        <v>2</v>
      </c>
      <c r="CO134" s="88">
        <f>'Нормативы и коэффициенты МОО'!$R$21</f>
        <v>2</v>
      </c>
      <c r="CP134" s="88">
        <f>'Нормативы и коэффициенты МОО'!$R$22</f>
        <v>2</v>
      </c>
      <c r="CQ134" s="88">
        <f>'Нормативы и коэффициенты МОО'!$S$17</f>
        <v>1</v>
      </c>
      <c r="CR134" s="88">
        <f>'Нормативы и коэффициенты МОО'!$S$18</f>
        <v>1</v>
      </c>
      <c r="CS134" s="88">
        <f>'Нормативы и коэффициенты МОО'!$S$19</f>
        <v>1</v>
      </c>
      <c r="CT134" s="88">
        <f>'Нормативы и коэффициенты МОО'!$S$20</f>
        <v>2</v>
      </c>
      <c r="CU134" s="88">
        <f>'Нормативы и коэффициенты МОО'!$S$21</f>
        <v>2</v>
      </c>
      <c r="CV134" s="88">
        <f>'Нормативы и коэффициенты МОО'!$S$22</f>
        <v>1</v>
      </c>
      <c r="CW134" s="88">
        <f>'Нормативы и коэффициенты МОО'!$T$17</f>
        <v>1</v>
      </c>
      <c r="CX134" s="88">
        <f>'Нормативы и коэффициенты МОО'!$T$18</f>
        <v>1</v>
      </c>
      <c r="CY134" s="88">
        <f>'Нормативы и коэффициенты МОО'!$T$19</f>
        <v>1</v>
      </c>
      <c r="CZ134" s="88">
        <f>'Нормативы и коэффициенты МОО'!$T$20</f>
        <v>1</v>
      </c>
      <c r="DA134" s="88">
        <f>'Нормативы и коэффициенты МОО'!$T$21</f>
        <v>1</v>
      </c>
      <c r="DB134" s="88">
        <f>'Нормативы и коэффициенты МОО'!$T$22</f>
        <v>1</v>
      </c>
      <c r="DC134" s="88">
        <f>'Нормативы и коэффициенты МОО'!$U$17</f>
        <v>1</v>
      </c>
      <c r="DD134" s="88">
        <f>'Нормативы и коэффициенты МОО'!$U$18</f>
        <v>1</v>
      </c>
      <c r="DE134" s="88">
        <f>'Нормативы и коэффициенты МОО'!$U$19</f>
        <v>1</v>
      </c>
      <c r="DF134" s="88">
        <f>'Нормативы и коэффициенты МОО'!$U$20</f>
        <v>1</v>
      </c>
      <c r="DG134" s="88">
        <f>'Нормативы и коэффициенты МОО'!$U$21</f>
        <v>1</v>
      </c>
      <c r="DH134" s="88">
        <f>'Нормативы и коэффициенты МОО'!$U$22</f>
        <v>1</v>
      </c>
      <c r="DI134" s="88">
        <f>'Нормативы и коэффициенты МОО'!$V$17</f>
        <v>1</v>
      </c>
      <c r="DJ134" s="88">
        <f>'Нормативы и коэффициенты МОО'!$V$18</f>
        <v>1</v>
      </c>
      <c r="DK134" s="88">
        <f>'Нормативы и коэффициенты МОО'!$V$19</f>
        <v>1</v>
      </c>
      <c r="DL134" s="88">
        <f>'Нормативы и коэффициенты МОО'!$V$20</f>
        <v>1</v>
      </c>
      <c r="DM134" s="88">
        <f>'Нормативы и коэффициенты МОО'!$V$21</f>
        <v>1</v>
      </c>
      <c r="DN134" s="88">
        <f>'Нормативы и коэффициенты МОО'!$V$22</f>
        <v>1</v>
      </c>
      <c r="DO134" s="177">
        <f t="shared" si="2246"/>
        <v>4238</v>
      </c>
      <c r="DP134" s="177">
        <f t="shared" si="2247"/>
        <v>1130</v>
      </c>
      <c r="DQ134" s="70">
        <f>Контингент!D139</f>
        <v>111</v>
      </c>
      <c r="DR134" s="177">
        <f t="shared" si="2248"/>
        <v>0</v>
      </c>
      <c r="DS134" s="177">
        <f t="shared" si="2249"/>
        <v>0</v>
      </c>
      <c r="DT134" s="70">
        <f>Контингент!E139</f>
        <v>0</v>
      </c>
      <c r="DU134" s="177">
        <f t="shared" si="2250"/>
        <v>0</v>
      </c>
      <c r="DV134" s="177">
        <f t="shared" si="2251"/>
        <v>0</v>
      </c>
      <c r="DW134" s="70">
        <f>Контингент!AP139</f>
        <v>0</v>
      </c>
      <c r="DX134" s="177">
        <f t="shared" si="2252"/>
        <v>0</v>
      </c>
      <c r="DY134" s="177">
        <f t="shared" si="2253"/>
        <v>0</v>
      </c>
      <c r="DZ134" s="70">
        <f>Контингент!K139</f>
        <v>0</v>
      </c>
      <c r="EA134" s="177">
        <f t="shared" si="2254"/>
        <v>0</v>
      </c>
      <c r="EB134" s="177">
        <f t="shared" si="2255"/>
        <v>0</v>
      </c>
      <c r="EC134" s="70">
        <f>Контингент!L139</f>
        <v>0</v>
      </c>
      <c r="ED134" s="177">
        <f t="shared" si="2256"/>
        <v>0</v>
      </c>
      <c r="EE134" s="177">
        <f t="shared" si="2257"/>
        <v>0</v>
      </c>
      <c r="EF134" s="70">
        <f>Контингент!AT139</f>
        <v>0</v>
      </c>
      <c r="EG134" s="177">
        <f t="shared" si="2258"/>
        <v>0</v>
      </c>
      <c r="EH134" s="177">
        <f t="shared" si="2259"/>
        <v>0</v>
      </c>
      <c r="EI134" s="70">
        <f>Контингент!R139</f>
        <v>0</v>
      </c>
      <c r="EJ134" s="177">
        <f t="shared" si="2260"/>
        <v>0</v>
      </c>
      <c r="EK134" s="177">
        <f t="shared" si="2261"/>
        <v>0</v>
      </c>
      <c r="EL134" s="70">
        <f>Контингент!S139</f>
        <v>0</v>
      </c>
      <c r="EM134" s="177">
        <f t="shared" si="2262"/>
        <v>0</v>
      </c>
      <c r="EN134" s="177">
        <f t="shared" si="2263"/>
        <v>0</v>
      </c>
      <c r="EO134" s="70">
        <f>Контингент!T139</f>
        <v>0</v>
      </c>
      <c r="EP134" s="177">
        <f t="shared" si="2264"/>
        <v>0</v>
      </c>
      <c r="EQ134" s="177">
        <f t="shared" si="2265"/>
        <v>0</v>
      </c>
      <c r="ER134" s="70">
        <f>Контингент!U139</f>
        <v>0</v>
      </c>
      <c r="ES134" s="177">
        <f t="shared" si="2266"/>
        <v>0</v>
      </c>
      <c r="ET134" s="177">
        <f t="shared" si="2267"/>
        <v>0</v>
      </c>
      <c r="EU134" s="70">
        <f>Контингент!V139</f>
        <v>0</v>
      </c>
      <c r="EV134" s="177">
        <f t="shared" si="2268"/>
        <v>0</v>
      </c>
      <c r="EW134" s="177">
        <f t="shared" si="2269"/>
        <v>0</v>
      </c>
      <c r="EX134" s="70">
        <f>Контингент!W139</f>
        <v>0</v>
      </c>
      <c r="EY134" s="177">
        <f t="shared" si="2270"/>
        <v>0</v>
      </c>
      <c r="EZ134" s="177">
        <f t="shared" si="2271"/>
        <v>0</v>
      </c>
      <c r="FA134" s="70">
        <f>Контингент!X139</f>
        <v>0</v>
      </c>
      <c r="FB134" s="177">
        <f t="shared" si="2272"/>
        <v>0</v>
      </c>
      <c r="FC134" s="177">
        <f t="shared" si="2273"/>
        <v>0</v>
      </c>
      <c r="FD134" s="70">
        <f>Контингент!Y139</f>
        <v>0</v>
      </c>
      <c r="FE134" s="177">
        <f t="shared" si="2274"/>
        <v>0</v>
      </c>
      <c r="FF134" s="177">
        <f t="shared" si="2275"/>
        <v>0</v>
      </c>
      <c r="FG134" s="70">
        <f>Контингент!Z139</f>
        <v>0</v>
      </c>
      <c r="FH134" s="177">
        <f t="shared" si="2276"/>
        <v>0</v>
      </c>
      <c r="FI134" s="177">
        <f t="shared" si="2277"/>
        <v>0</v>
      </c>
      <c r="FJ134" s="70">
        <f>Контингент!AB139</f>
        <v>0</v>
      </c>
      <c r="FK134" s="177">
        <f t="shared" si="2278"/>
        <v>0</v>
      </c>
      <c r="FL134" s="177">
        <f t="shared" si="2279"/>
        <v>0</v>
      </c>
      <c r="FM134" s="70">
        <f>Контингент!AC139</f>
        <v>0</v>
      </c>
      <c r="FN134" s="177">
        <f t="shared" si="2280"/>
        <v>0</v>
      </c>
      <c r="FO134" s="177">
        <f t="shared" si="2281"/>
        <v>0</v>
      </c>
      <c r="FP134" s="70">
        <f>Контингент!AD139</f>
        <v>0</v>
      </c>
      <c r="FQ134" s="177">
        <f t="shared" si="2282"/>
        <v>0</v>
      </c>
      <c r="FR134" s="177">
        <f t="shared" si="2283"/>
        <v>0</v>
      </c>
      <c r="FS134" s="70">
        <f>Контингент!AE139</f>
        <v>0</v>
      </c>
      <c r="FT134" s="177">
        <f t="shared" si="2284"/>
        <v>0</v>
      </c>
      <c r="FU134" s="177">
        <f t="shared" si="2285"/>
        <v>0</v>
      </c>
      <c r="FV134" s="70">
        <f>Контингент!AF139</f>
        <v>0</v>
      </c>
      <c r="FW134" s="177">
        <f t="shared" si="2286"/>
        <v>0</v>
      </c>
      <c r="FX134" s="177">
        <f t="shared" si="2287"/>
        <v>0</v>
      </c>
      <c r="FY134" s="70">
        <f>Контингент!AG139</f>
        <v>0</v>
      </c>
      <c r="FZ134" s="177">
        <f t="shared" si="2288"/>
        <v>0</v>
      </c>
      <c r="GA134" s="177">
        <f t="shared" si="2289"/>
        <v>0</v>
      </c>
      <c r="GB134" s="70">
        <f>Контингент!AH139</f>
        <v>0</v>
      </c>
      <c r="GC134" s="177">
        <f t="shared" si="2290"/>
        <v>0</v>
      </c>
      <c r="GD134" s="177">
        <f t="shared" si="2291"/>
        <v>0</v>
      </c>
      <c r="GE134" s="70">
        <f>Контингент!AI139</f>
        <v>0</v>
      </c>
      <c r="GF134" s="177">
        <f t="shared" si="2292"/>
        <v>0</v>
      </c>
      <c r="GG134" s="177">
        <f t="shared" si="2293"/>
        <v>0</v>
      </c>
      <c r="GH134" s="70">
        <f>Контингент!AJ139</f>
        <v>0</v>
      </c>
      <c r="GI134" s="177">
        <f t="shared" si="2294"/>
        <v>0</v>
      </c>
      <c r="GJ134" s="177">
        <f t="shared" si="2295"/>
        <v>0</v>
      </c>
      <c r="GK134" s="70">
        <f>Контингент!AX139</f>
        <v>0</v>
      </c>
      <c r="GL134" s="177">
        <f t="shared" si="2296"/>
        <v>0</v>
      </c>
      <c r="GM134" s="177">
        <f t="shared" si="2297"/>
        <v>0</v>
      </c>
      <c r="GN134" s="70">
        <f>Контингент!AY139</f>
        <v>0</v>
      </c>
      <c r="GO134" s="177">
        <f t="shared" si="2298"/>
        <v>0</v>
      </c>
      <c r="GP134" s="177">
        <f t="shared" si="2299"/>
        <v>0</v>
      </c>
      <c r="GQ134" s="70">
        <f>Контингент!AZ139</f>
        <v>0</v>
      </c>
      <c r="GR134" s="177">
        <f t="shared" si="2300"/>
        <v>0</v>
      </c>
      <c r="GS134" s="177">
        <f t="shared" si="2301"/>
        <v>0</v>
      </c>
      <c r="GT134" s="70">
        <f>Контингент!BA139</f>
        <v>0</v>
      </c>
      <c r="GU134" s="177">
        <f t="shared" si="2302"/>
        <v>0</v>
      </c>
      <c r="GV134" s="177">
        <f t="shared" si="2303"/>
        <v>0</v>
      </c>
      <c r="GW134" s="70">
        <f>Контингент!BB139</f>
        <v>0</v>
      </c>
      <c r="GX134" s="177">
        <f t="shared" si="2304"/>
        <v>0</v>
      </c>
      <c r="GY134" s="177">
        <f t="shared" si="2305"/>
        <v>0</v>
      </c>
      <c r="GZ134" s="70">
        <f>Контингент!BC139</f>
        <v>0</v>
      </c>
      <c r="HA134" s="177">
        <f t="shared" si="2306"/>
        <v>0</v>
      </c>
      <c r="HB134" s="177">
        <f t="shared" si="2307"/>
        <v>0</v>
      </c>
      <c r="HC134" s="70">
        <f>Контингент!BD139</f>
        <v>0</v>
      </c>
      <c r="HD134" s="177">
        <f t="shared" si="2308"/>
        <v>0</v>
      </c>
      <c r="HE134" s="177">
        <f t="shared" si="2309"/>
        <v>0</v>
      </c>
      <c r="HF134" s="70">
        <f>Контингент!BE139</f>
        <v>0</v>
      </c>
      <c r="HG134" s="177">
        <f t="shared" si="2310"/>
        <v>0</v>
      </c>
      <c r="HH134" s="177">
        <f t="shared" si="2311"/>
        <v>0</v>
      </c>
      <c r="HI134" s="70">
        <f>Контингент!BF139</f>
        <v>0</v>
      </c>
      <c r="HJ134" s="177">
        <f t="shared" si="2312"/>
        <v>6445</v>
      </c>
      <c r="HK134" s="177">
        <f t="shared" si="2313"/>
        <v>1719</v>
      </c>
      <c r="HL134" s="70">
        <f>Контингент!F139</f>
        <v>120</v>
      </c>
      <c r="HM134" s="177">
        <f t="shared" si="2314"/>
        <v>0</v>
      </c>
      <c r="HN134" s="177">
        <f t="shared" si="2315"/>
        <v>0</v>
      </c>
      <c r="HO134" s="70">
        <f>Контингент!G139</f>
        <v>0</v>
      </c>
      <c r="HP134" s="177">
        <f t="shared" si="2316"/>
        <v>0</v>
      </c>
      <c r="HQ134" s="177">
        <f t="shared" si="2317"/>
        <v>0</v>
      </c>
      <c r="HR134" s="70">
        <f>Контингент!AQ139</f>
        <v>0</v>
      </c>
      <c r="HS134" s="177">
        <f t="shared" si="2318"/>
        <v>0</v>
      </c>
      <c r="HT134" s="177">
        <f t="shared" si="2319"/>
        <v>0</v>
      </c>
      <c r="HU134" s="70">
        <f>Контингент!M139</f>
        <v>0</v>
      </c>
      <c r="HV134" s="177">
        <f t="shared" si="2320"/>
        <v>0</v>
      </c>
      <c r="HW134" s="177">
        <f t="shared" si="2321"/>
        <v>0</v>
      </c>
      <c r="HX134" s="70">
        <f>Контингент!N139</f>
        <v>0</v>
      </c>
      <c r="HY134" s="177">
        <f t="shared" si="2322"/>
        <v>0</v>
      </c>
      <c r="HZ134" s="177">
        <f t="shared" si="2323"/>
        <v>0</v>
      </c>
      <c r="IA134" s="70">
        <f>Контингент!AU139</f>
        <v>0</v>
      </c>
      <c r="IB134" s="177">
        <f t="shared" si="2324"/>
        <v>0</v>
      </c>
      <c r="IC134" s="177">
        <f t="shared" si="2325"/>
        <v>0</v>
      </c>
      <c r="ID134" s="70">
        <f>Контингент!AL139</f>
        <v>0</v>
      </c>
      <c r="IE134" s="177">
        <f t="shared" si="2326"/>
        <v>0</v>
      </c>
      <c r="IF134" s="177">
        <f t="shared" si="2327"/>
        <v>0</v>
      </c>
      <c r="IG134" s="70">
        <f>Контингент!AM139</f>
        <v>0</v>
      </c>
      <c r="IH134" s="177">
        <f t="shared" si="2328"/>
        <v>0</v>
      </c>
      <c r="II134" s="177">
        <f t="shared" si="2329"/>
        <v>0</v>
      </c>
      <c r="IJ134" s="70">
        <f>Контингент!BH139</f>
        <v>0</v>
      </c>
      <c r="IK134" s="177">
        <f t="shared" si="2330"/>
        <v>1546</v>
      </c>
      <c r="IL134" s="177">
        <f t="shared" si="2331"/>
        <v>412</v>
      </c>
      <c r="IM134" s="70">
        <f>Контингент!H139+Контингент!I139</f>
        <v>28</v>
      </c>
      <c r="IN134" s="177">
        <f t="shared" si="2332"/>
        <v>0</v>
      </c>
      <c r="IO134" s="177">
        <f t="shared" si="2333"/>
        <v>0</v>
      </c>
      <c r="IP134" s="70">
        <f>Контингент!J139</f>
        <v>0</v>
      </c>
      <c r="IQ134" s="177">
        <f t="shared" si="2334"/>
        <v>0</v>
      </c>
      <c r="IR134" s="177">
        <f t="shared" si="2335"/>
        <v>0</v>
      </c>
      <c r="IS134" s="70">
        <f>Контингент!AR139+Контингент!AS139</f>
        <v>0</v>
      </c>
      <c r="IT134" s="177">
        <f t="shared" si="2336"/>
        <v>110</v>
      </c>
      <c r="IU134" s="177">
        <f t="shared" si="2337"/>
        <v>29</v>
      </c>
      <c r="IV134" s="70">
        <f>Контингент!O139+Контингент!P139</f>
        <v>1</v>
      </c>
      <c r="IW134" s="177">
        <f t="shared" si="2338"/>
        <v>0</v>
      </c>
      <c r="IX134" s="177">
        <f t="shared" si="2339"/>
        <v>0</v>
      </c>
      <c r="IY134" s="70">
        <f>Контингент!Q139</f>
        <v>0</v>
      </c>
      <c r="IZ134" s="177">
        <f t="shared" si="2340"/>
        <v>0</v>
      </c>
      <c r="JA134" s="177">
        <f t="shared" si="2341"/>
        <v>0</v>
      </c>
      <c r="JB134" s="70">
        <f>Контингент!AV139+Контингент!AW139</f>
        <v>0</v>
      </c>
      <c r="JC134" s="177">
        <f t="shared" si="2342"/>
        <v>0</v>
      </c>
      <c r="JD134" s="177">
        <f t="shared" si="2343"/>
        <v>0</v>
      </c>
      <c r="JE134" s="70">
        <f>Контингент!AN139</f>
        <v>0</v>
      </c>
      <c r="JF134" s="177">
        <f t="shared" si="2344"/>
        <v>0</v>
      </c>
      <c r="JG134" s="177">
        <f t="shared" si="2345"/>
        <v>0</v>
      </c>
      <c r="JH134" s="70">
        <f>Контингент!AO139</f>
        <v>0</v>
      </c>
      <c r="JI134" s="177">
        <f t="shared" si="2346"/>
        <v>0</v>
      </c>
      <c r="JJ134" s="177">
        <f t="shared" si="2347"/>
        <v>0</v>
      </c>
      <c r="JK134" s="70">
        <f>Контингент!BI139</f>
        <v>0</v>
      </c>
      <c r="JL134" s="70">
        <f t="shared" si="2348"/>
        <v>260</v>
      </c>
      <c r="JM134" s="70">
        <f>Контингент!CZ139</f>
        <v>0</v>
      </c>
      <c r="JN134" s="70">
        <f t="shared" si="2349"/>
        <v>260</v>
      </c>
      <c r="JO134" s="177">
        <f t="shared" si="2350"/>
        <v>12339</v>
      </c>
      <c r="JP134" s="177">
        <f t="shared" si="2351"/>
        <v>3290</v>
      </c>
      <c r="JQ134" s="143">
        <f>'Нормативы и коэффициенты МОО'!$Y$17</f>
        <v>0.89426399999999995</v>
      </c>
      <c r="JR134" s="14">
        <v>1</v>
      </c>
      <c r="JS134" s="177">
        <f t="shared" si="2352"/>
        <v>11034</v>
      </c>
      <c r="JT134" s="177">
        <f t="shared" si="2353"/>
        <v>2942</v>
      </c>
      <c r="JU134" s="177">
        <f t="shared" si="2354"/>
        <v>2570</v>
      </c>
      <c r="JV134" s="177">
        <f t="shared" si="2355"/>
        <v>0</v>
      </c>
      <c r="JW134" s="70">
        <f>Контингент!DU139</f>
        <v>111</v>
      </c>
      <c r="JX134" s="177">
        <f t="shared" si="2356"/>
        <v>0</v>
      </c>
      <c r="JY134" s="177">
        <f t="shared" si="2357"/>
        <v>0</v>
      </c>
      <c r="JZ134" s="70">
        <f>Контингент!DV139</f>
        <v>0</v>
      </c>
      <c r="KA134" s="177">
        <f t="shared" si="2358"/>
        <v>0</v>
      </c>
      <c r="KB134" s="177">
        <f t="shared" si="2359"/>
        <v>0</v>
      </c>
      <c r="KC134" s="70">
        <f>(Контингент!DW139+Контингент!DX139+Контингент!DY139+Контингент!DZ139+Контингент!EA139+Контингент!EB139+Контингент!EC139+Контингент!ED139+Контингент!EE139)</f>
        <v>0</v>
      </c>
      <c r="KD134" s="177">
        <f t="shared" si="2360"/>
        <v>2779</v>
      </c>
      <c r="KE134" s="177">
        <f t="shared" si="2361"/>
        <v>0</v>
      </c>
      <c r="KF134" s="70">
        <f>Контингент!EF139</f>
        <v>120</v>
      </c>
      <c r="KG134" s="177">
        <f t="shared" si="2362"/>
        <v>0</v>
      </c>
      <c r="KH134" s="177">
        <f t="shared" si="2363"/>
        <v>0</v>
      </c>
      <c r="KI134" s="70">
        <f>Контингент!EG139</f>
        <v>0</v>
      </c>
      <c r="KJ134" s="177">
        <f t="shared" si="2364"/>
        <v>0</v>
      </c>
      <c r="KK134" s="177">
        <f t="shared" si="2365"/>
        <v>0</v>
      </c>
      <c r="KL134" s="70">
        <f>Контингент!EH139</f>
        <v>0</v>
      </c>
      <c r="KM134" s="177">
        <f t="shared" si="2366"/>
        <v>648</v>
      </c>
      <c r="KN134" s="177">
        <f t="shared" si="2367"/>
        <v>0</v>
      </c>
      <c r="KO134" s="70">
        <f>Контингент!EI139</f>
        <v>28</v>
      </c>
      <c r="KP134" s="177">
        <f t="shared" si="2368"/>
        <v>0</v>
      </c>
      <c r="KQ134" s="177">
        <f t="shared" si="2369"/>
        <v>0</v>
      </c>
      <c r="KR134" s="70">
        <f>Контингент!EJ139</f>
        <v>0</v>
      </c>
      <c r="KS134" s="177">
        <f t="shared" si="2370"/>
        <v>0</v>
      </c>
      <c r="KT134" s="177">
        <f t="shared" si="2371"/>
        <v>0</v>
      </c>
      <c r="KU134" s="70">
        <f>Контингент!EK139</f>
        <v>0</v>
      </c>
      <c r="KV134" s="70">
        <f t="shared" si="2372"/>
        <v>259</v>
      </c>
      <c r="KW134" s="177">
        <f t="shared" si="2373"/>
        <v>5997</v>
      </c>
      <c r="KX134" s="177">
        <f t="shared" si="2374"/>
        <v>0</v>
      </c>
      <c r="KY134" s="143">
        <f>'Нормативы и коэффициенты МОО'!$Y$17</f>
        <v>0.89426399999999995</v>
      </c>
      <c r="KZ134" s="14">
        <v>1</v>
      </c>
      <c r="LA134" s="177">
        <f t="shared" si="2375"/>
        <v>5363</v>
      </c>
      <c r="LB134" s="177">
        <f t="shared" si="2376"/>
        <v>0</v>
      </c>
      <c r="LC134" s="177">
        <f t="shared" si="2377"/>
        <v>490</v>
      </c>
      <c r="LD134" s="177">
        <f t="shared" si="2378"/>
        <v>0</v>
      </c>
      <c r="LE134" s="70">
        <f>Контингент!DC139</f>
        <v>111</v>
      </c>
      <c r="LF134" s="177">
        <f t="shared" si="2379"/>
        <v>0</v>
      </c>
      <c r="LG134" s="177">
        <f t="shared" si="2380"/>
        <v>0</v>
      </c>
      <c r="LH134" s="70">
        <f>Контингент!DD139</f>
        <v>0</v>
      </c>
      <c r="LI134" s="177">
        <f t="shared" si="2381"/>
        <v>0</v>
      </c>
      <c r="LJ134" s="177">
        <f t="shared" si="2382"/>
        <v>0</v>
      </c>
      <c r="LK134" s="70">
        <f>Контингент!DE139</f>
        <v>0</v>
      </c>
      <c r="LL134" s="177">
        <f t="shared" si="2383"/>
        <v>0</v>
      </c>
      <c r="LM134" s="177">
        <f t="shared" si="2384"/>
        <v>0</v>
      </c>
      <c r="LN134" s="70">
        <f>Контингент!DF139</f>
        <v>0</v>
      </c>
      <c r="LO134" s="177">
        <f t="shared" si="2385"/>
        <v>0</v>
      </c>
      <c r="LP134" s="177">
        <f t="shared" si="2386"/>
        <v>0</v>
      </c>
      <c r="LQ134" s="70">
        <f>Контингент!DG139</f>
        <v>0</v>
      </c>
      <c r="LR134" s="177">
        <f t="shared" si="2387"/>
        <v>0</v>
      </c>
      <c r="LS134" s="177">
        <f t="shared" si="2388"/>
        <v>0</v>
      </c>
      <c r="LT134" s="70">
        <f>Контингент!DH139</f>
        <v>0</v>
      </c>
      <c r="LU134" s="177">
        <f t="shared" si="2389"/>
        <v>0</v>
      </c>
      <c r="LV134" s="177">
        <f t="shared" si="2390"/>
        <v>0</v>
      </c>
      <c r="LW134" s="70">
        <f>Контингент!DI139</f>
        <v>0</v>
      </c>
      <c r="LX134" s="177">
        <f t="shared" si="2391"/>
        <v>0</v>
      </c>
      <c r="LY134" s="177">
        <f t="shared" si="2392"/>
        <v>0</v>
      </c>
      <c r="LZ134" s="70">
        <f>Контингент!DJ139</f>
        <v>0</v>
      </c>
      <c r="MA134" s="177">
        <f t="shared" si="2393"/>
        <v>0</v>
      </c>
      <c r="MB134" s="177">
        <f t="shared" si="2394"/>
        <v>0</v>
      </c>
      <c r="MC134" s="70">
        <f>Контингент!DK139</f>
        <v>0</v>
      </c>
      <c r="MD134" s="177">
        <f t="shared" si="2395"/>
        <v>0</v>
      </c>
      <c r="ME134" s="177">
        <f t="shared" si="2396"/>
        <v>0</v>
      </c>
      <c r="MF134" s="70">
        <f>Контингент!DL139</f>
        <v>0</v>
      </c>
      <c r="MG134" s="177">
        <f t="shared" si="2397"/>
        <v>0</v>
      </c>
      <c r="MH134" s="177">
        <f t="shared" si="2398"/>
        <v>0</v>
      </c>
      <c r="MI134" s="70">
        <f>Контингент!DM139</f>
        <v>0</v>
      </c>
      <c r="MJ134" s="177">
        <f t="shared" si="2399"/>
        <v>530</v>
      </c>
      <c r="MK134" s="177">
        <f t="shared" si="2400"/>
        <v>0</v>
      </c>
      <c r="ML134" s="70">
        <f>Контингент!DN139</f>
        <v>120</v>
      </c>
      <c r="MM134" s="177">
        <f t="shared" si="2401"/>
        <v>0</v>
      </c>
      <c r="MN134" s="177">
        <f t="shared" si="2402"/>
        <v>0</v>
      </c>
      <c r="MO134" s="70">
        <f>Контингент!DO139</f>
        <v>0</v>
      </c>
      <c r="MP134" s="177">
        <f t="shared" si="2403"/>
        <v>0</v>
      </c>
      <c r="MQ134" s="177">
        <f t="shared" si="2404"/>
        <v>0</v>
      </c>
      <c r="MR134" s="70">
        <f>Контингент!DP139</f>
        <v>0</v>
      </c>
      <c r="MS134" s="177">
        <f t="shared" si="2405"/>
        <v>124</v>
      </c>
      <c r="MT134" s="177">
        <f t="shared" si="2406"/>
        <v>0</v>
      </c>
      <c r="MU134" s="70">
        <f>Контингент!DQ139</f>
        <v>28</v>
      </c>
      <c r="MV134" s="177">
        <f t="shared" si="2407"/>
        <v>0</v>
      </c>
      <c r="MW134" s="177">
        <f t="shared" si="2408"/>
        <v>0</v>
      </c>
      <c r="MX134" s="70">
        <f>Контингент!DR139</f>
        <v>0</v>
      </c>
      <c r="MY134" s="177">
        <f t="shared" si="2409"/>
        <v>0</v>
      </c>
      <c r="MZ134" s="177">
        <f t="shared" si="2410"/>
        <v>0</v>
      </c>
      <c r="NA134" s="70">
        <f>Контингент!DS139</f>
        <v>0</v>
      </c>
      <c r="NB134" s="70">
        <f t="shared" si="2411"/>
        <v>259</v>
      </c>
      <c r="NC134" s="177">
        <f t="shared" si="2412"/>
        <v>1144</v>
      </c>
      <c r="ND134" s="177">
        <f t="shared" si="2413"/>
        <v>0</v>
      </c>
      <c r="NE134" s="143">
        <f>'Нормативы и коэффициенты МОО'!$Y$17</f>
        <v>0.89426399999999995</v>
      </c>
      <c r="NF134" s="14">
        <v>1</v>
      </c>
      <c r="NG134" s="14">
        <v>12</v>
      </c>
      <c r="NH134" s="14">
        <v>8</v>
      </c>
      <c r="NI134" s="177">
        <f t="shared" si="2414"/>
        <v>682</v>
      </c>
      <c r="NJ134" s="177">
        <f t="shared" si="2415"/>
        <v>0</v>
      </c>
      <c r="NK134" s="177">
        <f t="shared" si="2416"/>
        <v>653</v>
      </c>
      <c r="NL134" s="177">
        <f t="shared" si="2417"/>
        <v>174</v>
      </c>
      <c r="NM134" s="70">
        <f>Контингент!DC139</f>
        <v>111</v>
      </c>
      <c r="NN134" s="177">
        <f t="shared" si="2418"/>
        <v>0</v>
      </c>
      <c r="NO134" s="177">
        <f t="shared" si="2419"/>
        <v>0</v>
      </c>
      <c r="NP134" s="70">
        <f>Контингент!DD139</f>
        <v>0</v>
      </c>
      <c r="NQ134" s="177">
        <f t="shared" si="2420"/>
        <v>0</v>
      </c>
      <c r="NR134" s="177">
        <f t="shared" si="2421"/>
        <v>0</v>
      </c>
      <c r="NS134" s="70">
        <f>Контингент!DE139</f>
        <v>0</v>
      </c>
      <c r="NT134" s="177">
        <f t="shared" si="2422"/>
        <v>0</v>
      </c>
      <c r="NU134" s="177">
        <f t="shared" si="2423"/>
        <v>0</v>
      </c>
      <c r="NV134" s="70">
        <f>Контингент!DF139</f>
        <v>0</v>
      </c>
      <c r="NW134" s="177">
        <f t="shared" si="2424"/>
        <v>0</v>
      </c>
      <c r="NX134" s="177">
        <f t="shared" si="2425"/>
        <v>0</v>
      </c>
      <c r="NY134" s="70">
        <f>Контингент!DG139</f>
        <v>0</v>
      </c>
      <c r="NZ134" s="177">
        <f t="shared" si="2426"/>
        <v>0</v>
      </c>
      <c r="OA134" s="177">
        <f t="shared" si="2427"/>
        <v>0</v>
      </c>
      <c r="OB134" s="70">
        <f>Контингент!DH139</f>
        <v>0</v>
      </c>
      <c r="OC134" s="177">
        <f t="shared" si="2428"/>
        <v>0</v>
      </c>
      <c r="OD134" s="177">
        <f t="shared" si="2429"/>
        <v>0</v>
      </c>
      <c r="OE134" s="70">
        <f>Контингент!DI139</f>
        <v>0</v>
      </c>
      <c r="OF134" s="177">
        <f t="shared" si="2430"/>
        <v>0</v>
      </c>
      <c r="OG134" s="177">
        <f t="shared" si="2431"/>
        <v>0</v>
      </c>
      <c r="OH134" s="70">
        <f>Контингент!DJ139</f>
        <v>0</v>
      </c>
      <c r="OI134" s="177">
        <f t="shared" si="2432"/>
        <v>0</v>
      </c>
      <c r="OJ134" s="177">
        <f t="shared" si="2433"/>
        <v>0</v>
      </c>
      <c r="OK134" s="70">
        <f>Контингент!DK139</f>
        <v>0</v>
      </c>
      <c r="OL134" s="177">
        <f t="shared" si="2434"/>
        <v>0</v>
      </c>
      <c r="OM134" s="177">
        <f t="shared" si="2435"/>
        <v>0</v>
      </c>
      <c r="ON134" s="70">
        <f>Контингент!DL139</f>
        <v>0</v>
      </c>
      <c r="OO134" s="177">
        <f t="shared" si="2436"/>
        <v>0</v>
      </c>
      <c r="OP134" s="177">
        <f t="shared" si="2437"/>
        <v>0</v>
      </c>
      <c r="OQ134" s="70">
        <f>Контингент!DM139</f>
        <v>0</v>
      </c>
      <c r="OR134" s="177">
        <f t="shared" si="2438"/>
        <v>706</v>
      </c>
      <c r="OS134" s="177">
        <f t="shared" si="2439"/>
        <v>188</v>
      </c>
      <c r="OT134" s="70">
        <f>Контингент!DN139</f>
        <v>120</v>
      </c>
      <c r="OU134" s="177">
        <f t="shared" si="2440"/>
        <v>0</v>
      </c>
      <c r="OV134" s="177">
        <f t="shared" si="2441"/>
        <v>0</v>
      </c>
      <c r="OW134" s="70">
        <f>Контингент!DO139</f>
        <v>0</v>
      </c>
      <c r="OX134" s="177">
        <f t="shared" si="2442"/>
        <v>0</v>
      </c>
      <c r="OY134" s="177">
        <f t="shared" si="2443"/>
        <v>0</v>
      </c>
      <c r="OZ134" s="70">
        <f>Контингент!DP139</f>
        <v>0</v>
      </c>
      <c r="PA134" s="177">
        <f t="shared" si="2444"/>
        <v>165</v>
      </c>
      <c r="PB134" s="177">
        <f t="shared" si="2445"/>
        <v>44</v>
      </c>
      <c r="PC134" s="70">
        <f>Контингент!DQ139</f>
        <v>28</v>
      </c>
      <c r="PD134" s="177">
        <f t="shared" si="2446"/>
        <v>0</v>
      </c>
      <c r="PE134" s="177">
        <f t="shared" si="2447"/>
        <v>0</v>
      </c>
      <c r="PF134" s="70">
        <f>Контингент!DR139</f>
        <v>0</v>
      </c>
      <c r="PG134" s="177">
        <f t="shared" si="2448"/>
        <v>0</v>
      </c>
      <c r="PH134" s="177">
        <f t="shared" si="2449"/>
        <v>0</v>
      </c>
      <c r="PI134" s="70">
        <f>Контингент!DS139</f>
        <v>0</v>
      </c>
      <c r="PJ134" s="70">
        <f t="shared" si="2450"/>
        <v>259</v>
      </c>
      <c r="PK134" s="177">
        <f t="shared" si="2451"/>
        <v>1524</v>
      </c>
      <c r="PL134" s="177">
        <f t="shared" si="2452"/>
        <v>406</v>
      </c>
      <c r="PM134" s="143">
        <f>'Нормативы и коэффициенты МОО'!$Y$17</f>
        <v>0.89426399999999995</v>
      </c>
      <c r="PN134" s="14">
        <v>1</v>
      </c>
      <c r="PO134" s="14">
        <v>12</v>
      </c>
      <c r="PP134" s="14">
        <v>4</v>
      </c>
      <c r="PQ134" s="177">
        <f t="shared" si="2453"/>
        <v>454</v>
      </c>
      <c r="PR134" s="177">
        <f t="shared" si="2454"/>
        <v>121</v>
      </c>
      <c r="PS134" s="153"/>
    </row>
    <row r="135" spans="1:435" x14ac:dyDescent="0.25">
      <c r="A135" s="110"/>
      <c r="B135" s="117" t="s">
        <v>342</v>
      </c>
      <c r="C135" s="120" t="s">
        <v>241</v>
      </c>
      <c r="D135" s="88">
        <f>'Нормативы и коэффициенты МОО'!$B$6</f>
        <v>38179.43</v>
      </c>
      <c r="E135" s="88">
        <f>'Нормативы и коэффициенты МОО'!$B$7</f>
        <v>53705.98</v>
      </c>
      <c r="F135" s="88">
        <f>'Нормативы и коэффициенты МОО'!$B$8</f>
        <v>55204.57</v>
      </c>
      <c r="G135" s="88">
        <f>'Нормативы и коэффициенты МОО'!$B$9</f>
        <v>78009.87</v>
      </c>
      <c r="H135" s="88">
        <f>'Нормативы и коэффициенты МОО'!$B$10</f>
        <v>23154.491086338148</v>
      </c>
      <c r="I135" s="88">
        <f>'Нормативы и коэффициенты МОО'!$B$11</f>
        <v>4412.8</v>
      </c>
      <c r="J135" s="88">
        <f>'Нормативы и коэффициенты МОО'!$B$12</f>
        <v>5883.73</v>
      </c>
      <c r="K135" s="88">
        <f>'Нормативы и коэффициенты МОО'!$C$6</f>
        <v>10181.18</v>
      </c>
      <c r="L135" s="88">
        <f>'Нормативы и коэффициенты МОО'!$C$7</f>
        <v>14321.59</v>
      </c>
      <c r="M135" s="88">
        <f>'Нормативы и коэффициенты МОО'!$C$8</f>
        <v>14721.22</v>
      </c>
      <c r="N135" s="88">
        <f>'Нормативы и коэффициенты МОО'!$C$9</f>
        <v>48613.13</v>
      </c>
      <c r="O135" s="88">
        <f>'Нормативы и коэффициенты МОО'!$C$10</f>
        <v>0</v>
      </c>
      <c r="P135" s="88">
        <f>'Нормативы и коэффициенты МОО'!$C$11</f>
        <v>0</v>
      </c>
      <c r="Q135" s="88">
        <f>'Нормативы и коэффициенты МОО'!$C$12</f>
        <v>1569</v>
      </c>
      <c r="R135" s="88">
        <f>'Нормативы и коэффициенты МОО'!$B$17</f>
        <v>1</v>
      </c>
      <c r="S135" s="88">
        <f>'Нормативы и коэффициенты МОО'!$B$18</f>
        <v>1</v>
      </c>
      <c r="T135" s="88">
        <f>'Нормативы и коэффициенты МОО'!$B$19</f>
        <v>1</v>
      </c>
      <c r="U135" s="88">
        <f>'Нормативы и коэффициенты МОО'!$B$20</f>
        <v>1</v>
      </c>
      <c r="V135" s="88">
        <f>'Нормативы и коэффициенты МОО'!$B$21</f>
        <v>1</v>
      </c>
      <c r="W135" s="88">
        <f>'Нормативы и коэффициенты МОО'!$B$22</f>
        <v>1</v>
      </c>
      <c r="X135" s="88">
        <f>'Нормативы и коэффициенты МОО'!$C$17</f>
        <v>2.1</v>
      </c>
      <c r="Y135" s="88">
        <f>'Нормативы и коэффициенты МОО'!$C$20</f>
        <v>1</v>
      </c>
      <c r="Z135" s="88">
        <f>'Нормативы и коэффициенты МОО'!$C$21</f>
        <v>1</v>
      </c>
      <c r="AA135" s="88">
        <f>'Нормативы и коэффициенты МОО'!$C$22</f>
        <v>2.1</v>
      </c>
      <c r="AB135" s="88">
        <f>'Нормативы и коэффициенты МОО'!$D$17</f>
        <v>1.83</v>
      </c>
      <c r="AC135" s="88">
        <f>'Нормативы и коэффициенты МОО'!$D$20</f>
        <v>1</v>
      </c>
      <c r="AD135" s="88">
        <f>'Нормативы и коэффициенты МОО'!$D$21</f>
        <v>1</v>
      </c>
      <c r="AE135" s="88">
        <f>'Нормативы и коэффициенты МОО'!$D$22</f>
        <v>1.83</v>
      </c>
      <c r="AF135" s="88">
        <f>'Нормативы и коэффициенты МОО'!$E$17</f>
        <v>1.74</v>
      </c>
      <c r="AG135" s="88">
        <f>'Нормативы и коэффициенты МОО'!$E$20</f>
        <v>1</v>
      </c>
      <c r="AH135" s="88">
        <f>'Нормативы и коэффициенты МОО'!$E$21</f>
        <v>1</v>
      </c>
      <c r="AI135" s="88">
        <f>'Нормативы и коэффициенты МОО'!$E$22</f>
        <v>1.74</v>
      </c>
      <c r="AJ135" s="88">
        <f>'Нормативы и коэффициенты МОО'!$F$17</f>
        <v>1.56</v>
      </c>
      <c r="AK135" s="88">
        <f>'Нормативы и коэффициенты МОО'!$F$20</f>
        <v>1</v>
      </c>
      <c r="AL135" s="88">
        <f>'Нормативы и коэффициенты МОО'!$F$21</f>
        <v>1</v>
      </c>
      <c r="AM135" s="88">
        <f>'Нормативы и коэффициенты МОО'!$F$22</f>
        <v>1.56</v>
      </c>
      <c r="AN135" s="88">
        <f>'Нормативы и коэффициенты МОО'!$G$17</f>
        <v>1.56</v>
      </c>
      <c r="AO135" s="88">
        <f>'Нормативы и коэффициенты МОО'!$G$20</f>
        <v>1</v>
      </c>
      <c r="AP135" s="88">
        <f>'Нормативы и коэффициенты МОО'!$G$21</f>
        <v>1</v>
      </c>
      <c r="AQ135" s="88">
        <f>'Нормативы и коэффициенты МОО'!$G$22</f>
        <v>1.56</v>
      </c>
      <c r="AR135" s="88">
        <f>'Нормативы и коэффициенты МОО'!$H$17</f>
        <v>2.31</v>
      </c>
      <c r="AS135" s="88">
        <f>'Нормативы и коэффициенты МОО'!$H$20</f>
        <v>1</v>
      </c>
      <c r="AT135" s="88">
        <f>'Нормативы и коэффициенты МОО'!$H$21</f>
        <v>1</v>
      </c>
      <c r="AU135" s="88">
        <f>'Нормативы и коэффициенты МОО'!$H$22</f>
        <v>2.31</v>
      </c>
      <c r="AV135" s="88">
        <f>'Нормативы и коэффициенты МОО'!$I$17</f>
        <v>1.56</v>
      </c>
      <c r="AW135" s="88">
        <f>'Нормативы и коэффициенты МОО'!$I$20</f>
        <v>1</v>
      </c>
      <c r="AX135" s="88">
        <f>'Нормативы и коэффициенты МОО'!$I$21</f>
        <v>1</v>
      </c>
      <c r="AY135" s="88">
        <f>'Нормативы и коэффициенты МОО'!$I$22</f>
        <v>1.56</v>
      </c>
      <c r="AZ135" s="88">
        <f>'Нормативы и коэффициенты МОО'!$J$17</f>
        <v>2.64</v>
      </c>
      <c r="BA135" s="88">
        <f>'Нормативы и коэффициенты МОО'!$J$20</f>
        <v>1</v>
      </c>
      <c r="BB135" s="88">
        <f>'Нормативы и коэффициенты МОО'!$J$21</f>
        <v>1</v>
      </c>
      <c r="BC135" s="88">
        <f>'Нормативы и коэффициенты МОО'!$J$22</f>
        <v>2.64</v>
      </c>
      <c r="BD135" s="88">
        <f>'Нормативы и коэффициенты МОО'!$K$17</f>
        <v>2.31</v>
      </c>
      <c r="BE135" s="88">
        <f>'Нормативы и коэффициенты МОО'!$K$20</f>
        <v>1</v>
      </c>
      <c r="BF135" s="88">
        <f>'Нормативы и коэффициенты МОО'!$K$21</f>
        <v>1</v>
      </c>
      <c r="BG135" s="88">
        <f>'Нормативы и коэффициенты МОО'!$K$22</f>
        <v>2.31</v>
      </c>
      <c r="BH135" s="88">
        <f>'Нормативы и коэффициенты МОО'!$L$18</f>
        <v>2</v>
      </c>
      <c r="BI135" s="88">
        <f>'Нормативы и коэффициенты МОО'!$L$19</f>
        <v>2</v>
      </c>
      <c r="BJ135" s="88">
        <f>'Нормативы и коэффициенты МОО'!$L$20</f>
        <v>1</v>
      </c>
      <c r="BK135" s="88">
        <f>'Нормативы и коэффициенты МОО'!$L$21</f>
        <v>1</v>
      </c>
      <c r="BL135" s="88">
        <f>'Нормативы и коэффициенты МОО'!$L$22</f>
        <v>2</v>
      </c>
      <c r="BM135" s="88">
        <f>'Нормативы и коэффициенты МОО'!$N$17</f>
        <v>1</v>
      </c>
      <c r="BN135" s="88">
        <f>'Нормативы и коэффициенты МОО'!$N$18</f>
        <v>1</v>
      </c>
      <c r="BO135" s="88">
        <f>'Нормативы и коэффициенты МОО'!$N$19</f>
        <v>1</v>
      </c>
      <c r="BP135" s="88">
        <f>'Нормативы и коэффициенты МОО'!$N$20</f>
        <v>1</v>
      </c>
      <c r="BQ135" s="88">
        <f>'Нормативы и коэффициенты МОО'!$N$21</f>
        <v>1</v>
      </c>
      <c r="BR135" s="88">
        <f>'Нормативы и коэффициенты МОО'!$N$22</f>
        <v>1</v>
      </c>
      <c r="BS135" s="88">
        <f>'Нормативы и коэффициенты МОО'!$O$17</f>
        <v>1.2</v>
      </c>
      <c r="BT135" s="88">
        <f>'Нормативы и коэффициенты МОО'!$O$18</f>
        <v>1.2</v>
      </c>
      <c r="BU135" s="88">
        <f>'Нормативы и коэффициенты МОО'!$O$19</f>
        <v>1.2</v>
      </c>
      <c r="BV135" s="88">
        <f>'Нормативы и коэффициенты МОО'!$O$20</f>
        <v>1</v>
      </c>
      <c r="BW135" s="88">
        <f>'Нормативы и коэффициенты МОО'!$O$21</f>
        <v>1</v>
      </c>
      <c r="BX135" s="88">
        <f>'Нормативы и коэффициенты МОО'!$O$22</f>
        <v>1</v>
      </c>
      <c r="BY135" s="88">
        <f>'Нормативы и коэффициенты МОО'!$P$17</f>
        <v>1.2</v>
      </c>
      <c r="BZ135" s="88">
        <f>'Нормативы и коэффициенты МОО'!$P$18</f>
        <v>1.2</v>
      </c>
      <c r="CA135" s="88">
        <f>'Нормативы и коэффициенты МОО'!$P$19</f>
        <v>1.2</v>
      </c>
      <c r="CB135" s="88">
        <f>'Нормативы и коэффициенты МОО'!$P$20</f>
        <v>1</v>
      </c>
      <c r="CC135" s="88">
        <f>'Нормативы и коэффициенты МОО'!$P$21</f>
        <v>1</v>
      </c>
      <c r="CD135" s="88">
        <f>'Нормативы и коэффициенты МОО'!$P$22</f>
        <v>1</v>
      </c>
      <c r="CE135" s="88">
        <f>'Нормативы и коэффициенты МОО'!$Q$17</f>
        <v>1</v>
      </c>
      <c r="CF135" s="88">
        <f>'Нормативы и коэффициенты МОО'!$Q$18</f>
        <v>1</v>
      </c>
      <c r="CG135" s="88">
        <f>'Нормативы и коэффициенты МОО'!$Q$19</f>
        <v>1</v>
      </c>
      <c r="CH135" s="88">
        <f>'Нормативы и коэффициенты МОО'!$Q$20</f>
        <v>1</v>
      </c>
      <c r="CI135" s="88">
        <f>'Нормативы и коэффициенты МОО'!$Q$21</f>
        <v>1</v>
      </c>
      <c r="CJ135" s="88">
        <f>'Нормативы и коэффициенты МОО'!$Q$22</f>
        <v>1</v>
      </c>
      <c r="CK135" s="88">
        <f>'Нормативы и коэффициенты МОО'!$R$17</f>
        <v>2</v>
      </c>
      <c r="CL135" s="88">
        <f>'Нормативы и коэффициенты МОО'!$R$18</f>
        <v>2</v>
      </c>
      <c r="CM135" s="88">
        <f>'Нормативы и коэффициенты МОО'!$R$19</f>
        <v>2</v>
      </c>
      <c r="CN135" s="88">
        <f>'Нормативы и коэффициенты МОО'!$R$20</f>
        <v>2</v>
      </c>
      <c r="CO135" s="88">
        <f>'Нормативы и коэффициенты МОО'!$R$21</f>
        <v>2</v>
      </c>
      <c r="CP135" s="88">
        <f>'Нормативы и коэффициенты МОО'!$R$22</f>
        <v>2</v>
      </c>
      <c r="CQ135" s="88">
        <f>'Нормативы и коэффициенты МОО'!$S$17</f>
        <v>1</v>
      </c>
      <c r="CR135" s="88">
        <f>'Нормативы и коэффициенты МОО'!$S$18</f>
        <v>1</v>
      </c>
      <c r="CS135" s="88">
        <f>'Нормативы и коэффициенты МОО'!$S$19</f>
        <v>1</v>
      </c>
      <c r="CT135" s="88">
        <f>'Нормативы и коэффициенты МОО'!$S$20</f>
        <v>2</v>
      </c>
      <c r="CU135" s="88">
        <f>'Нормативы и коэффициенты МОО'!$S$21</f>
        <v>2</v>
      </c>
      <c r="CV135" s="88">
        <f>'Нормативы и коэффициенты МОО'!$S$22</f>
        <v>1</v>
      </c>
      <c r="CW135" s="88">
        <f>'Нормативы и коэффициенты МОО'!$T$17</f>
        <v>1</v>
      </c>
      <c r="CX135" s="88">
        <f>'Нормативы и коэффициенты МОО'!$T$18</f>
        <v>1</v>
      </c>
      <c r="CY135" s="88">
        <f>'Нормативы и коэффициенты МОО'!$T$19</f>
        <v>1</v>
      </c>
      <c r="CZ135" s="88">
        <f>'Нормативы и коэффициенты МОО'!$T$20</f>
        <v>1</v>
      </c>
      <c r="DA135" s="88">
        <f>'Нормативы и коэффициенты МОО'!$T$21</f>
        <v>1</v>
      </c>
      <c r="DB135" s="88">
        <f>'Нормативы и коэффициенты МОО'!$T$22</f>
        <v>1</v>
      </c>
      <c r="DC135" s="88">
        <f>'Нормативы и коэффициенты МОО'!$U$17</f>
        <v>1</v>
      </c>
      <c r="DD135" s="88">
        <f>'Нормативы и коэффициенты МОО'!$U$18</f>
        <v>1</v>
      </c>
      <c r="DE135" s="88">
        <f>'Нормативы и коэффициенты МОО'!$U$19</f>
        <v>1</v>
      </c>
      <c r="DF135" s="88">
        <f>'Нормативы и коэффициенты МОО'!$U$20</f>
        <v>1</v>
      </c>
      <c r="DG135" s="88">
        <f>'Нормативы и коэффициенты МОО'!$U$21</f>
        <v>1</v>
      </c>
      <c r="DH135" s="88">
        <f>'Нормативы и коэффициенты МОО'!$U$22</f>
        <v>1</v>
      </c>
      <c r="DI135" s="88">
        <f>'Нормативы и коэффициенты МОО'!$V$17</f>
        <v>1</v>
      </c>
      <c r="DJ135" s="88">
        <f>'Нормативы и коэффициенты МОО'!$V$18</f>
        <v>1</v>
      </c>
      <c r="DK135" s="88">
        <f>'Нормативы и коэффициенты МОО'!$V$19</f>
        <v>1</v>
      </c>
      <c r="DL135" s="88">
        <f>'Нормативы и коэффициенты МОО'!$V$20</f>
        <v>1</v>
      </c>
      <c r="DM135" s="88">
        <f>'Нормативы и коэффициенты МОО'!$V$21</f>
        <v>1</v>
      </c>
      <c r="DN135" s="88">
        <f>'Нормативы и коэффициенты МОО'!$V$22</f>
        <v>1</v>
      </c>
      <c r="DO135" s="177">
        <f t="shared" si="2246"/>
        <v>5383</v>
      </c>
      <c r="DP135" s="177">
        <f t="shared" si="2247"/>
        <v>1436</v>
      </c>
      <c r="DQ135" s="70">
        <f>Контингент!D140</f>
        <v>141</v>
      </c>
      <c r="DR135" s="177">
        <f t="shared" si="2248"/>
        <v>0</v>
      </c>
      <c r="DS135" s="177">
        <f t="shared" si="2249"/>
        <v>0</v>
      </c>
      <c r="DT135" s="70">
        <f>Контингент!E140</f>
        <v>0</v>
      </c>
      <c r="DU135" s="177">
        <f t="shared" si="2250"/>
        <v>0</v>
      </c>
      <c r="DV135" s="177">
        <f t="shared" si="2251"/>
        <v>0</v>
      </c>
      <c r="DW135" s="70">
        <f>Контингент!AP140</f>
        <v>0</v>
      </c>
      <c r="DX135" s="177">
        <f t="shared" si="2252"/>
        <v>153</v>
      </c>
      <c r="DY135" s="177">
        <f t="shared" si="2253"/>
        <v>41</v>
      </c>
      <c r="DZ135" s="70">
        <f>Контингент!K140</f>
        <v>2</v>
      </c>
      <c r="EA135" s="177">
        <f t="shared" si="2254"/>
        <v>0</v>
      </c>
      <c r="EB135" s="177">
        <f t="shared" si="2255"/>
        <v>0</v>
      </c>
      <c r="EC135" s="70">
        <f>Контингент!L140</f>
        <v>0</v>
      </c>
      <c r="ED135" s="177">
        <f t="shared" si="2256"/>
        <v>0</v>
      </c>
      <c r="EE135" s="177">
        <f t="shared" si="2257"/>
        <v>0</v>
      </c>
      <c r="EF135" s="70">
        <f>Контингент!AT140</f>
        <v>0</v>
      </c>
      <c r="EG135" s="177">
        <f t="shared" si="2258"/>
        <v>0</v>
      </c>
      <c r="EH135" s="177">
        <f t="shared" si="2259"/>
        <v>0</v>
      </c>
      <c r="EI135" s="70">
        <f>Контингент!R140</f>
        <v>0</v>
      </c>
      <c r="EJ135" s="177">
        <f t="shared" si="2260"/>
        <v>0</v>
      </c>
      <c r="EK135" s="177">
        <f t="shared" si="2261"/>
        <v>0</v>
      </c>
      <c r="EL135" s="70">
        <f>Контингент!S140</f>
        <v>0</v>
      </c>
      <c r="EM135" s="177">
        <f t="shared" si="2262"/>
        <v>0</v>
      </c>
      <c r="EN135" s="177">
        <f t="shared" si="2263"/>
        <v>0</v>
      </c>
      <c r="EO135" s="70">
        <f>Контингент!T140</f>
        <v>0</v>
      </c>
      <c r="EP135" s="177">
        <f t="shared" si="2264"/>
        <v>0</v>
      </c>
      <c r="EQ135" s="177">
        <f t="shared" si="2265"/>
        <v>0</v>
      </c>
      <c r="ER135" s="70">
        <f>Контингент!U140</f>
        <v>0</v>
      </c>
      <c r="ES135" s="177">
        <f t="shared" si="2266"/>
        <v>0</v>
      </c>
      <c r="ET135" s="177">
        <f t="shared" si="2267"/>
        <v>0</v>
      </c>
      <c r="EU135" s="70">
        <f>Контингент!V140</f>
        <v>0</v>
      </c>
      <c r="EV135" s="177">
        <f t="shared" si="2268"/>
        <v>0</v>
      </c>
      <c r="EW135" s="177">
        <f t="shared" si="2269"/>
        <v>0</v>
      </c>
      <c r="EX135" s="70">
        <f>Контингент!W140</f>
        <v>0</v>
      </c>
      <c r="EY135" s="177">
        <f t="shared" si="2270"/>
        <v>0</v>
      </c>
      <c r="EZ135" s="177">
        <f t="shared" si="2271"/>
        <v>0</v>
      </c>
      <c r="FA135" s="70">
        <f>Контингент!X140</f>
        <v>0</v>
      </c>
      <c r="FB135" s="177">
        <f t="shared" si="2272"/>
        <v>101</v>
      </c>
      <c r="FC135" s="177">
        <f t="shared" si="2273"/>
        <v>27</v>
      </c>
      <c r="FD135" s="70">
        <f>Контингент!Y140</f>
        <v>1</v>
      </c>
      <c r="FE135" s="177">
        <f t="shared" si="2274"/>
        <v>0</v>
      </c>
      <c r="FF135" s="177">
        <f t="shared" si="2275"/>
        <v>0</v>
      </c>
      <c r="FG135" s="70">
        <f>Контингент!Z140</f>
        <v>0</v>
      </c>
      <c r="FH135" s="177">
        <f t="shared" si="2276"/>
        <v>0</v>
      </c>
      <c r="FI135" s="177">
        <f t="shared" si="2277"/>
        <v>0</v>
      </c>
      <c r="FJ135" s="70">
        <f>Контингент!AB140</f>
        <v>0</v>
      </c>
      <c r="FK135" s="177">
        <f t="shared" si="2278"/>
        <v>0</v>
      </c>
      <c r="FL135" s="177">
        <f t="shared" si="2279"/>
        <v>0</v>
      </c>
      <c r="FM135" s="70">
        <f>Контингент!AC140</f>
        <v>0</v>
      </c>
      <c r="FN135" s="177">
        <f t="shared" si="2280"/>
        <v>0</v>
      </c>
      <c r="FO135" s="177">
        <f t="shared" si="2281"/>
        <v>0</v>
      </c>
      <c r="FP135" s="70">
        <f>Контингент!AD140</f>
        <v>0</v>
      </c>
      <c r="FQ135" s="177">
        <f t="shared" si="2282"/>
        <v>0</v>
      </c>
      <c r="FR135" s="177">
        <f t="shared" si="2283"/>
        <v>0</v>
      </c>
      <c r="FS135" s="70">
        <f>Контингент!AE140</f>
        <v>0</v>
      </c>
      <c r="FT135" s="177">
        <f t="shared" si="2284"/>
        <v>0</v>
      </c>
      <c r="FU135" s="177">
        <f t="shared" si="2285"/>
        <v>0</v>
      </c>
      <c r="FV135" s="70">
        <f>Контингент!AF140</f>
        <v>0</v>
      </c>
      <c r="FW135" s="177">
        <f t="shared" si="2286"/>
        <v>0</v>
      </c>
      <c r="FX135" s="177">
        <f t="shared" si="2287"/>
        <v>0</v>
      </c>
      <c r="FY135" s="70">
        <f>Контингент!AG140</f>
        <v>0</v>
      </c>
      <c r="FZ135" s="177">
        <f t="shared" si="2288"/>
        <v>0</v>
      </c>
      <c r="GA135" s="177">
        <f t="shared" si="2289"/>
        <v>0</v>
      </c>
      <c r="GB135" s="70">
        <f>Контингент!AH140</f>
        <v>0</v>
      </c>
      <c r="GC135" s="177">
        <f t="shared" si="2290"/>
        <v>0</v>
      </c>
      <c r="GD135" s="177">
        <f t="shared" si="2291"/>
        <v>0</v>
      </c>
      <c r="GE135" s="70">
        <f>Контингент!AI140</f>
        <v>0</v>
      </c>
      <c r="GF135" s="177">
        <f t="shared" si="2292"/>
        <v>0</v>
      </c>
      <c r="GG135" s="177">
        <f t="shared" si="2293"/>
        <v>0</v>
      </c>
      <c r="GH135" s="70">
        <f>Контингент!AJ140</f>
        <v>0</v>
      </c>
      <c r="GI135" s="177">
        <f t="shared" si="2294"/>
        <v>0</v>
      </c>
      <c r="GJ135" s="177">
        <f t="shared" si="2295"/>
        <v>0</v>
      </c>
      <c r="GK135" s="70">
        <f>Контингент!AX140</f>
        <v>0</v>
      </c>
      <c r="GL135" s="177">
        <f t="shared" si="2296"/>
        <v>0</v>
      </c>
      <c r="GM135" s="177">
        <f t="shared" si="2297"/>
        <v>0</v>
      </c>
      <c r="GN135" s="70">
        <f>Контингент!AY140</f>
        <v>0</v>
      </c>
      <c r="GO135" s="177">
        <f t="shared" si="2298"/>
        <v>0</v>
      </c>
      <c r="GP135" s="177">
        <f t="shared" si="2299"/>
        <v>0</v>
      </c>
      <c r="GQ135" s="70">
        <f>Контингент!AZ140</f>
        <v>0</v>
      </c>
      <c r="GR135" s="177">
        <f t="shared" si="2300"/>
        <v>0</v>
      </c>
      <c r="GS135" s="177">
        <f t="shared" si="2301"/>
        <v>0</v>
      </c>
      <c r="GT135" s="70">
        <f>Контингент!BA140</f>
        <v>0</v>
      </c>
      <c r="GU135" s="177">
        <f t="shared" si="2302"/>
        <v>0</v>
      </c>
      <c r="GV135" s="177">
        <f t="shared" si="2303"/>
        <v>0</v>
      </c>
      <c r="GW135" s="70">
        <f>Контингент!BB140</f>
        <v>0</v>
      </c>
      <c r="GX135" s="177">
        <f t="shared" si="2304"/>
        <v>0</v>
      </c>
      <c r="GY135" s="177">
        <f t="shared" si="2305"/>
        <v>0</v>
      </c>
      <c r="GZ135" s="70">
        <f>Контингент!BC140</f>
        <v>0</v>
      </c>
      <c r="HA135" s="177">
        <f t="shared" si="2306"/>
        <v>0</v>
      </c>
      <c r="HB135" s="177">
        <f t="shared" si="2307"/>
        <v>0</v>
      </c>
      <c r="HC135" s="70">
        <f>Контингент!BD140</f>
        <v>0</v>
      </c>
      <c r="HD135" s="177">
        <f t="shared" si="2308"/>
        <v>0</v>
      </c>
      <c r="HE135" s="177">
        <f t="shared" si="2309"/>
        <v>0</v>
      </c>
      <c r="HF135" s="70">
        <f>Контингент!BE140</f>
        <v>0</v>
      </c>
      <c r="HG135" s="177">
        <f t="shared" si="2310"/>
        <v>0</v>
      </c>
      <c r="HH135" s="177">
        <f t="shared" si="2311"/>
        <v>0</v>
      </c>
      <c r="HI135" s="70">
        <f>Контингент!BF140</f>
        <v>0</v>
      </c>
      <c r="HJ135" s="177">
        <f t="shared" si="2312"/>
        <v>8593</v>
      </c>
      <c r="HK135" s="177">
        <f t="shared" si="2313"/>
        <v>2291</v>
      </c>
      <c r="HL135" s="70">
        <f>Контингент!F140</f>
        <v>160</v>
      </c>
      <c r="HM135" s="177">
        <f t="shared" si="2314"/>
        <v>0</v>
      </c>
      <c r="HN135" s="177">
        <f t="shared" si="2315"/>
        <v>0</v>
      </c>
      <c r="HO135" s="70">
        <f>Контингент!G140</f>
        <v>0</v>
      </c>
      <c r="HP135" s="177">
        <f t="shared" si="2316"/>
        <v>0</v>
      </c>
      <c r="HQ135" s="177">
        <f t="shared" si="2317"/>
        <v>0</v>
      </c>
      <c r="HR135" s="70">
        <f>Контингент!AQ140</f>
        <v>0</v>
      </c>
      <c r="HS135" s="177">
        <f t="shared" si="2318"/>
        <v>107</v>
      </c>
      <c r="HT135" s="177">
        <f t="shared" si="2319"/>
        <v>29</v>
      </c>
      <c r="HU135" s="70">
        <f>Контингент!M140</f>
        <v>1</v>
      </c>
      <c r="HV135" s="177">
        <f t="shared" si="2320"/>
        <v>0</v>
      </c>
      <c r="HW135" s="177">
        <f t="shared" si="2321"/>
        <v>0</v>
      </c>
      <c r="HX135" s="70">
        <f>Контингент!N140</f>
        <v>0</v>
      </c>
      <c r="HY135" s="177">
        <f t="shared" si="2322"/>
        <v>0</v>
      </c>
      <c r="HZ135" s="177">
        <f t="shared" si="2323"/>
        <v>0</v>
      </c>
      <c r="IA135" s="70">
        <f>Контингент!AU140</f>
        <v>0</v>
      </c>
      <c r="IB135" s="177">
        <f t="shared" si="2324"/>
        <v>0</v>
      </c>
      <c r="IC135" s="177">
        <f t="shared" si="2325"/>
        <v>0</v>
      </c>
      <c r="ID135" s="70">
        <f>Контингент!AL140</f>
        <v>0</v>
      </c>
      <c r="IE135" s="177">
        <f t="shared" si="2326"/>
        <v>0</v>
      </c>
      <c r="IF135" s="177">
        <f t="shared" si="2327"/>
        <v>0</v>
      </c>
      <c r="IG135" s="70">
        <f>Контингент!AM140</f>
        <v>0</v>
      </c>
      <c r="IH135" s="177">
        <f t="shared" si="2328"/>
        <v>0</v>
      </c>
      <c r="II135" s="177">
        <f t="shared" si="2329"/>
        <v>0</v>
      </c>
      <c r="IJ135" s="70">
        <f>Контингент!BH140</f>
        <v>0</v>
      </c>
      <c r="IK135" s="177">
        <f t="shared" si="2330"/>
        <v>2650</v>
      </c>
      <c r="IL135" s="177">
        <f t="shared" si="2331"/>
        <v>707</v>
      </c>
      <c r="IM135" s="70">
        <f>Контингент!H140+Контингент!I140</f>
        <v>48</v>
      </c>
      <c r="IN135" s="177">
        <f t="shared" si="2332"/>
        <v>0</v>
      </c>
      <c r="IO135" s="177">
        <f t="shared" si="2333"/>
        <v>0</v>
      </c>
      <c r="IP135" s="70">
        <f>Контингент!J140</f>
        <v>0</v>
      </c>
      <c r="IQ135" s="177">
        <f t="shared" si="2334"/>
        <v>0</v>
      </c>
      <c r="IR135" s="177">
        <f t="shared" si="2335"/>
        <v>0</v>
      </c>
      <c r="IS135" s="70">
        <f>Контингент!AR140+Контингент!AS140</f>
        <v>0</v>
      </c>
      <c r="IT135" s="177">
        <f t="shared" si="2336"/>
        <v>0</v>
      </c>
      <c r="IU135" s="177">
        <f t="shared" si="2337"/>
        <v>0</v>
      </c>
      <c r="IV135" s="70">
        <f>Контингент!O140+Контингент!P140</f>
        <v>0</v>
      </c>
      <c r="IW135" s="177">
        <f t="shared" si="2338"/>
        <v>0</v>
      </c>
      <c r="IX135" s="177">
        <f t="shared" si="2339"/>
        <v>0</v>
      </c>
      <c r="IY135" s="70">
        <f>Контингент!Q140</f>
        <v>0</v>
      </c>
      <c r="IZ135" s="177">
        <f t="shared" si="2340"/>
        <v>0</v>
      </c>
      <c r="JA135" s="177">
        <f t="shared" si="2341"/>
        <v>0</v>
      </c>
      <c r="JB135" s="70">
        <f>Контингент!AV140+Контингент!AW140</f>
        <v>0</v>
      </c>
      <c r="JC135" s="177">
        <f t="shared" si="2342"/>
        <v>0</v>
      </c>
      <c r="JD135" s="177">
        <f t="shared" si="2343"/>
        <v>0</v>
      </c>
      <c r="JE135" s="70">
        <f>Контингент!AN140</f>
        <v>0</v>
      </c>
      <c r="JF135" s="177">
        <f t="shared" si="2344"/>
        <v>0</v>
      </c>
      <c r="JG135" s="177">
        <f t="shared" si="2345"/>
        <v>0</v>
      </c>
      <c r="JH135" s="70">
        <f>Контингент!AO140</f>
        <v>0</v>
      </c>
      <c r="JI135" s="177">
        <f t="shared" si="2346"/>
        <v>0</v>
      </c>
      <c r="JJ135" s="177">
        <f t="shared" si="2347"/>
        <v>0</v>
      </c>
      <c r="JK135" s="70">
        <f>Контингент!BI140</f>
        <v>0</v>
      </c>
      <c r="JL135" s="70">
        <f t="shared" si="2348"/>
        <v>353</v>
      </c>
      <c r="JM135" s="70">
        <f>Контингент!CZ140</f>
        <v>55</v>
      </c>
      <c r="JN135" s="70">
        <f t="shared" si="2349"/>
        <v>408</v>
      </c>
      <c r="JO135" s="177">
        <f t="shared" si="2350"/>
        <v>16987</v>
      </c>
      <c r="JP135" s="177">
        <f t="shared" si="2351"/>
        <v>4531</v>
      </c>
      <c r="JQ135" s="143">
        <f>'Нормативы и коэффициенты МОО'!$Y$17</f>
        <v>0.89426399999999995</v>
      </c>
      <c r="JR135" s="14">
        <v>1</v>
      </c>
      <c r="JS135" s="177">
        <f t="shared" si="2352"/>
        <v>15191</v>
      </c>
      <c r="JT135" s="177">
        <f t="shared" si="2353"/>
        <v>4052</v>
      </c>
      <c r="JU135" s="177">
        <f t="shared" si="2354"/>
        <v>0</v>
      </c>
      <c r="JV135" s="177">
        <f t="shared" si="2355"/>
        <v>0</v>
      </c>
      <c r="JW135" s="70">
        <f>Контингент!DU140</f>
        <v>0</v>
      </c>
      <c r="JX135" s="177">
        <f t="shared" si="2356"/>
        <v>0</v>
      </c>
      <c r="JY135" s="177">
        <f t="shared" si="2357"/>
        <v>0</v>
      </c>
      <c r="JZ135" s="70">
        <f>Контингент!DV140</f>
        <v>0</v>
      </c>
      <c r="KA135" s="177">
        <f t="shared" si="2358"/>
        <v>0</v>
      </c>
      <c r="KB135" s="177">
        <f t="shared" si="2359"/>
        <v>0</v>
      </c>
      <c r="KC135" s="70">
        <f>(Контингент!DW140+Контингент!DX140+Контингент!DY140+Контингент!DZ140+Контингент!EA140+Контингент!EB140+Контингент!EC140+Контингент!ED140+Контингент!EE140)</f>
        <v>0</v>
      </c>
      <c r="KD135" s="177">
        <f t="shared" si="2360"/>
        <v>0</v>
      </c>
      <c r="KE135" s="177">
        <f t="shared" si="2361"/>
        <v>0</v>
      </c>
      <c r="KF135" s="70">
        <f>Контингент!EF140</f>
        <v>0</v>
      </c>
      <c r="KG135" s="177">
        <f t="shared" si="2362"/>
        <v>0</v>
      </c>
      <c r="KH135" s="177">
        <f t="shared" si="2363"/>
        <v>0</v>
      </c>
      <c r="KI135" s="70">
        <f>Контингент!EG140</f>
        <v>0</v>
      </c>
      <c r="KJ135" s="177">
        <f t="shared" si="2364"/>
        <v>0</v>
      </c>
      <c r="KK135" s="177">
        <f t="shared" si="2365"/>
        <v>0</v>
      </c>
      <c r="KL135" s="70">
        <f>Контингент!EH140</f>
        <v>0</v>
      </c>
      <c r="KM135" s="177">
        <f t="shared" si="2366"/>
        <v>0</v>
      </c>
      <c r="KN135" s="177">
        <f t="shared" si="2367"/>
        <v>0</v>
      </c>
      <c r="KO135" s="70">
        <f>Контингент!EI140</f>
        <v>0</v>
      </c>
      <c r="KP135" s="177">
        <f t="shared" si="2368"/>
        <v>0</v>
      </c>
      <c r="KQ135" s="177">
        <f t="shared" si="2369"/>
        <v>0</v>
      </c>
      <c r="KR135" s="70">
        <f>Контингент!EJ140</f>
        <v>0</v>
      </c>
      <c r="KS135" s="177">
        <f t="shared" si="2370"/>
        <v>0</v>
      </c>
      <c r="KT135" s="177">
        <f t="shared" si="2371"/>
        <v>0</v>
      </c>
      <c r="KU135" s="70">
        <f>Контингент!EK140</f>
        <v>0</v>
      </c>
      <c r="KV135" s="70">
        <f t="shared" si="2372"/>
        <v>0</v>
      </c>
      <c r="KW135" s="177">
        <f t="shared" si="2373"/>
        <v>0</v>
      </c>
      <c r="KX135" s="177">
        <f t="shared" si="2374"/>
        <v>0</v>
      </c>
      <c r="KY135" s="143">
        <f>'Нормативы и коэффициенты МОО'!$Y$17</f>
        <v>0.89426399999999995</v>
      </c>
      <c r="KZ135" s="14">
        <v>1</v>
      </c>
      <c r="LA135" s="177">
        <f t="shared" si="2375"/>
        <v>0</v>
      </c>
      <c r="LB135" s="177">
        <f t="shared" si="2376"/>
        <v>0</v>
      </c>
      <c r="LC135" s="177">
        <f t="shared" si="2377"/>
        <v>0</v>
      </c>
      <c r="LD135" s="177">
        <f t="shared" si="2378"/>
        <v>0</v>
      </c>
      <c r="LE135" s="70">
        <f>Контингент!DC140</f>
        <v>0</v>
      </c>
      <c r="LF135" s="177">
        <f t="shared" si="2379"/>
        <v>0</v>
      </c>
      <c r="LG135" s="177">
        <f t="shared" si="2380"/>
        <v>0</v>
      </c>
      <c r="LH135" s="70">
        <f>Контингент!DD140</f>
        <v>0</v>
      </c>
      <c r="LI135" s="177">
        <f t="shared" si="2381"/>
        <v>0</v>
      </c>
      <c r="LJ135" s="177">
        <f t="shared" si="2382"/>
        <v>0</v>
      </c>
      <c r="LK135" s="70">
        <f>Контингент!DE140</f>
        <v>0</v>
      </c>
      <c r="LL135" s="177">
        <f t="shared" si="2383"/>
        <v>0</v>
      </c>
      <c r="LM135" s="177">
        <f t="shared" si="2384"/>
        <v>0</v>
      </c>
      <c r="LN135" s="70">
        <f>Контингент!DF140</f>
        <v>0</v>
      </c>
      <c r="LO135" s="177">
        <f t="shared" si="2385"/>
        <v>0</v>
      </c>
      <c r="LP135" s="177">
        <f t="shared" si="2386"/>
        <v>0</v>
      </c>
      <c r="LQ135" s="70">
        <f>Контингент!DG140</f>
        <v>0</v>
      </c>
      <c r="LR135" s="177">
        <f t="shared" si="2387"/>
        <v>0</v>
      </c>
      <c r="LS135" s="177">
        <f t="shared" si="2388"/>
        <v>0</v>
      </c>
      <c r="LT135" s="70">
        <f>Контингент!DH140</f>
        <v>0</v>
      </c>
      <c r="LU135" s="177">
        <f t="shared" si="2389"/>
        <v>0</v>
      </c>
      <c r="LV135" s="177">
        <f t="shared" si="2390"/>
        <v>0</v>
      </c>
      <c r="LW135" s="70">
        <f>Контингент!DI140</f>
        <v>0</v>
      </c>
      <c r="LX135" s="177">
        <f t="shared" si="2391"/>
        <v>0</v>
      </c>
      <c r="LY135" s="177">
        <f t="shared" si="2392"/>
        <v>0</v>
      </c>
      <c r="LZ135" s="70">
        <f>Контингент!DJ140</f>
        <v>0</v>
      </c>
      <c r="MA135" s="177">
        <f t="shared" si="2393"/>
        <v>0</v>
      </c>
      <c r="MB135" s="177">
        <f t="shared" si="2394"/>
        <v>0</v>
      </c>
      <c r="MC135" s="70">
        <f>Контингент!DK140</f>
        <v>0</v>
      </c>
      <c r="MD135" s="177">
        <f t="shared" si="2395"/>
        <v>0</v>
      </c>
      <c r="ME135" s="177">
        <f t="shared" si="2396"/>
        <v>0</v>
      </c>
      <c r="MF135" s="70">
        <f>Контингент!DL140</f>
        <v>0</v>
      </c>
      <c r="MG135" s="177">
        <f t="shared" si="2397"/>
        <v>0</v>
      </c>
      <c r="MH135" s="177">
        <f t="shared" si="2398"/>
        <v>0</v>
      </c>
      <c r="MI135" s="70">
        <f>Контингент!DM140</f>
        <v>0</v>
      </c>
      <c r="MJ135" s="177">
        <f t="shared" si="2399"/>
        <v>0</v>
      </c>
      <c r="MK135" s="177">
        <f t="shared" si="2400"/>
        <v>0</v>
      </c>
      <c r="ML135" s="70">
        <f>Контингент!DN140</f>
        <v>0</v>
      </c>
      <c r="MM135" s="177">
        <f t="shared" si="2401"/>
        <v>0</v>
      </c>
      <c r="MN135" s="177">
        <f t="shared" si="2402"/>
        <v>0</v>
      </c>
      <c r="MO135" s="70">
        <f>Контингент!DO140</f>
        <v>0</v>
      </c>
      <c r="MP135" s="177">
        <f t="shared" si="2403"/>
        <v>0</v>
      </c>
      <c r="MQ135" s="177">
        <f t="shared" si="2404"/>
        <v>0</v>
      </c>
      <c r="MR135" s="70">
        <f>Контингент!DP140</f>
        <v>0</v>
      </c>
      <c r="MS135" s="177">
        <f t="shared" si="2405"/>
        <v>0</v>
      </c>
      <c r="MT135" s="177">
        <f t="shared" si="2406"/>
        <v>0</v>
      </c>
      <c r="MU135" s="70">
        <f>Контингент!DQ140</f>
        <v>0</v>
      </c>
      <c r="MV135" s="177">
        <f t="shared" si="2407"/>
        <v>0</v>
      </c>
      <c r="MW135" s="177">
        <f t="shared" si="2408"/>
        <v>0</v>
      </c>
      <c r="MX135" s="70">
        <f>Контингент!DR140</f>
        <v>0</v>
      </c>
      <c r="MY135" s="177">
        <f t="shared" si="2409"/>
        <v>0</v>
      </c>
      <c r="MZ135" s="177">
        <f t="shared" si="2410"/>
        <v>0</v>
      </c>
      <c r="NA135" s="70">
        <f>Контингент!DS140</f>
        <v>0</v>
      </c>
      <c r="NB135" s="70">
        <f t="shared" si="2411"/>
        <v>0</v>
      </c>
      <c r="NC135" s="177">
        <f t="shared" si="2412"/>
        <v>0</v>
      </c>
      <c r="ND135" s="177">
        <f t="shared" si="2413"/>
        <v>0</v>
      </c>
      <c r="NE135" s="143">
        <f>'Нормативы и коэффициенты МОО'!$Y$17</f>
        <v>0.89426399999999995</v>
      </c>
      <c r="NF135" s="14">
        <v>1</v>
      </c>
      <c r="NG135" s="14">
        <v>12</v>
      </c>
      <c r="NH135" s="14">
        <v>8</v>
      </c>
      <c r="NI135" s="177">
        <f t="shared" si="2414"/>
        <v>0</v>
      </c>
      <c r="NJ135" s="177">
        <f t="shared" si="2415"/>
        <v>0</v>
      </c>
      <c r="NK135" s="177">
        <f t="shared" si="2416"/>
        <v>0</v>
      </c>
      <c r="NL135" s="177">
        <f t="shared" si="2417"/>
        <v>0</v>
      </c>
      <c r="NM135" s="70">
        <f>Контингент!DC140</f>
        <v>0</v>
      </c>
      <c r="NN135" s="177">
        <f t="shared" si="2418"/>
        <v>0</v>
      </c>
      <c r="NO135" s="177">
        <f t="shared" si="2419"/>
        <v>0</v>
      </c>
      <c r="NP135" s="70">
        <f>Контингент!DD140</f>
        <v>0</v>
      </c>
      <c r="NQ135" s="177">
        <f t="shared" si="2420"/>
        <v>0</v>
      </c>
      <c r="NR135" s="177">
        <f t="shared" si="2421"/>
        <v>0</v>
      </c>
      <c r="NS135" s="70">
        <f>Контингент!DE140</f>
        <v>0</v>
      </c>
      <c r="NT135" s="177">
        <f t="shared" si="2422"/>
        <v>0</v>
      </c>
      <c r="NU135" s="177">
        <f t="shared" si="2423"/>
        <v>0</v>
      </c>
      <c r="NV135" s="70">
        <f>Контингент!DF140</f>
        <v>0</v>
      </c>
      <c r="NW135" s="177">
        <f t="shared" si="2424"/>
        <v>0</v>
      </c>
      <c r="NX135" s="177">
        <f t="shared" si="2425"/>
        <v>0</v>
      </c>
      <c r="NY135" s="70">
        <f>Контингент!DG140</f>
        <v>0</v>
      </c>
      <c r="NZ135" s="177">
        <f t="shared" si="2426"/>
        <v>0</v>
      </c>
      <c r="OA135" s="177">
        <f t="shared" si="2427"/>
        <v>0</v>
      </c>
      <c r="OB135" s="70">
        <f>Контингент!DH140</f>
        <v>0</v>
      </c>
      <c r="OC135" s="177">
        <f t="shared" si="2428"/>
        <v>0</v>
      </c>
      <c r="OD135" s="177">
        <f t="shared" si="2429"/>
        <v>0</v>
      </c>
      <c r="OE135" s="70">
        <f>Контингент!DI140</f>
        <v>0</v>
      </c>
      <c r="OF135" s="177">
        <f t="shared" si="2430"/>
        <v>0</v>
      </c>
      <c r="OG135" s="177">
        <f t="shared" si="2431"/>
        <v>0</v>
      </c>
      <c r="OH135" s="70">
        <f>Контингент!DJ140</f>
        <v>0</v>
      </c>
      <c r="OI135" s="177">
        <f t="shared" si="2432"/>
        <v>0</v>
      </c>
      <c r="OJ135" s="177">
        <f t="shared" si="2433"/>
        <v>0</v>
      </c>
      <c r="OK135" s="70">
        <f>Контингент!DK140</f>
        <v>0</v>
      </c>
      <c r="OL135" s="177">
        <f t="shared" si="2434"/>
        <v>0</v>
      </c>
      <c r="OM135" s="177">
        <f t="shared" si="2435"/>
        <v>0</v>
      </c>
      <c r="ON135" s="70">
        <f>Контингент!DL140</f>
        <v>0</v>
      </c>
      <c r="OO135" s="177">
        <f t="shared" si="2436"/>
        <v>0</v>
      </c>
      <c r="OP135" s="177">
        <f t="shared" si="2437"/>
        <v>0</v>
      </c>
      <c r="OQ135" s="70">
        <f>Контингент!DM140</f>
        <v>0</v>
      </c>
      <c r="OR135" s="177">
        <f t="shared" si="2438"/>
        <v>0</v>
      </c>
      <c r="OS135" s="177">
        <f t="shared" si="2439"/>
        <v>0</v>
      </c>
      <c r="OT135" s="70">
        <f>Контингент!DN140</f>
        <v>0</v>
      </c>
      <c r="OU135" s="177">
        <f t="shared" si="2440"/>
        <v>0</v>
      </c>
      <c r="OV135" s="177">
        <f t="shared" si="2441"/>
        <v>0</v>
      </c>
      <c r="OW135" s="70">
        <f>Контингент!DO140</f>
        <v>0</v>
      </c>
      <c r="OX135" s="177">
        <f t="shared" si="2442"/>
        <v>0</v>
      </c>
      <c r="OY135" s="177">
        <f t="shared" si="2443"/>
        <v>0</v>
      </c>
      <c r="OZ135" s="70">
        <f>Контингент!DP140</f>
        <v>0</v>
      </c>
      <c r="PA135" s="177">
        <f t="shared" si="2444"/>
        <v>0</v>
      </c>
      <c r="PB135" s="177">
        <f t="shared" si="2445"/>
        <v>0</v>
      </c>
      <c r="PC135" s="70">
        <f>Контингент!DQ140</f>
        <v>0</v>
      </c>
      <c r="PD135" s="177">
        <f t="shared" si="2446"/>
        <v>0</v>
      </c>
      <c r="PE135" s="177">
        <f t="shared" si="2447"/>
        <v>0</v>
      </c>
      <c r="PF135" s="70">
        <f>Контингент!DR140</f>
        <v>0</v>
      </c>
      <c r="PG135" s="177">
        <f t="shared" si="2448"/>
        <v>0</v>
      </c>
      <c r="PH135" s="177">
        <f t="shared" si="2449"/>
        <v>0</v>
      </c>
      <c r="PI135" s="70">
        <f>Контингент!DS140</f>
        <v>0</v>
      </c>
      <c r="PJ135" s="70">
        <f t="shared" si="2450"/>
        <v>0</v>
      </c>
      <c r="PK135" s="177">
        <f t="shared" si="2451"/>
        <v>0</v>
      </c>
      <c r="PL135" s="177">
        <f t="shared" si="2452"/>
        <v>0</v>
      </c>
      <c r="PM135" s="143">
        <f>'Нормативы и коэффициенты МОО'!$Y$17</f>
        <v>0.89426399999999995</v>
      </c>
      <c r="PN135" s="14">
        <v>1</v>
      </c>
      <c r="PO135" s="14">
        <v>12</v>
      </c>
      <c r="PP135" s="14">
        <v>4</v>
      </c>
      <c r="PQ135" s="177">
        <f t="shared" si="2453"/>
        <v>0</v>
      </c>
      <c r="PR135" s="177">
        <f t="shared" si="2454"/>
        <v>0</v>
      </c>
      <c r="PS135" s="153"/>
    </row>
    <row r="136" spans="1:435" x14ac:dyDescent="0.25">
      <c r="A136" s="110"/>
      <c r="B136" s="117" t="s">
        <v>343</v>
      </c>
      <c r="C136" s="120" t="s">
        <v>241</v>
      </c>
      <c r="D136" s="88">
        <f>'Нормативы и коэффициенты МОО'!$B$6</f>
        <v>38179.43</v>
      </c>
      <c r="E136" s="88">
        <f>'Нормативы и коэффициенты МОО'!$B$7</f>
        <v>53705.98</v>
      </c>
      <c r="F136" s="88">
        <f>'Нормативы и коэффициенты МОО'!$B$8</f>
        <v>55204.57</v>
      </c>
      <c r="G136" s="88">
        <f>'Нормативы и коэффициенты МОО'!$B$9</f>
        <v>78009.87</v>
      </c>
      <c r="H136" s="88">
        <f>'Нормативы и коэффициенты МОО'!$B$10</f>
        <v>23154.491086338148</v>
      </c>
      <c r="I136" s="88">
        <f>'Нормативы и коэффициенты МОО'!$B$11</f>
        <v>4412.8</v>
      </c>
      <c r="J136" s="88">
        <f>'Нормативы и коэффициенты МОО'!$B$12</f>
        <v>5883.73</v>
      </c>
      <c r="K136" s="88">
        <f>'Нормативы и коэффициенты МОО'!$C$6</f>
        <v>10181.18</v>
      </c>
      <c r="L136" s="88">
        <f>'Нормативы и коэффициенты МОО'!$C$7</f>
        <v>14321.59</v>
      </c>
      <c r="M136" s="88">
        <f>'Нормативы и коэффициенты МОО'!$C$8</f>
        <v>14721.22</v>
      </c>
      <c r="N136" s="88">
        <f>'Нормативы и коэффициенты МОО'!$C$9</f>
        <v>48613.13</v>
      </c>
      <c r="O136" s="88">
        <f>'Нормативы и коэффициенты МОО'!$C$10</f>
        <v>0</v>
      </c>
      <c r="P136" s="88">
        <f>'Нормативы и коэффициенты МОО'!$C$11</f>
        <v>0</v>
      </c>
      <c r="Q136" s="88">
        <f>'Нормативы и коэффициенты МОО'!$C$12</f>
        <v>1569</v>
      </c>
      <c r="R136" s="88">
        <f>'Нормативы и коэффициенты МОО'!$B$17</f>
        <v>1</v>
      </c>
      <c r="S136" s="88">
        <f>'Нормативы и коэффициенты МОО'!$B$18</f>
        <v>1</v>
      </c>
      <c r="T136" s="88">
        <f>'Нормативы и коэффициенты МОО'!$B$19</f>
        <v>1</v>
      </c>
      <c r="U136" s="88">
        <f>'Нормативы и коэффициенты МОО'!$B$20</f>
        <v>1</v>
      </c>
      <c r="V136" s="88">
        <f>'Нормативы и коэффициенты МОО'!$B$21</f>
        <v>1</v>
      </c>
      <c r="W136" s="88">
        <f>'Нормативы и коэффициенты МОО'!$B$22</f>
        <v>1</v>
      </c>
      <c r="X136" s="88">
        <f>'Нормативы и коэффициенты МОО'!$C$17</f>
        <v>2.1</v>
      </c>
      <c r="Y136" s="88">
        <f>'Нормативы и коэффициенты МОО'!$C$20</f>
        <v>1</v>
      </c>
      <c r="Z136" s="88">
        <f>'Нормативы и коэффициенты МОО'!$C$21</f>
        <v>1</v>
      </c>
      <c r="AA136" s="88">
        <f>'Нормативы и коэффициенты МОО'!$C$22</f>
        <v>2.1</v>
      </c>
      <c r="AB136" s="88">
        <f>'Нормативы и коэффициенты МОО'!$D$17</f>
        <v>1.83</v>
      </c>
      <c r="AC136" s="88">
        <f>'Нормативы и коэффициенты МОО'!$D$20</f>
        <v>1</v>
      </c>
      <c r="AD136" s="88">
        <f>'Нормативы и коэффициенты МОО'!$D$21</f>
        <v>1</v>
      </c>
      <c r="AE136" s="88">
        <f>'Нормативы и коэффициенты МОО'!$D$22</f>
        <v>1.83</v>
      </c>
      <c r="AF136" s="88">
        <f>'Нормативы и коэффициенты МОО'!$E$17</f>
        <v>1.74</v>
      </c>
      <c r="AG136" s="88">
        <f>'Нормативы и коэффициенты МОО'!$E$20</f>
        <v>1</v>
      </c>
      <c r="AH136" s="88">
        <f>'Нормативы и коэффициенты МОО'!$E$21</f>
        <v>1</v>
      </c>
      <c r="AI136" s="88">
        <f>'Нормативы и коэффициенты МОО'!$E$22</f>
        <v>1.74</v>
      </c>
      <c r="AJ136" s="88">
        <f>'Нормативы и коэффициенты МОО'!$F$17</f>
        <v>1.56</v>
      </c>
      <c r="AK136" s="88">
        <f>'Нормативы и коэффициенты МОО'!$F$20</f>
        <v>1</v>
      </c>
      <c r="AL136" s="88">
        <f>'Нормативы и коэффициенты МОО'!$F$21</f>
        <v>1</v>
      </c>
      <c r="AM136" s="88">
        <f>'Нормативы и коэффициенты МОО'!$F$22</f>
        <v>1.56</v>
      </c>
      <c r="AN136" s="88">
        <f>'Нормативы и коэффициенты МОО'!$G$17</f>
        <v>1.56</v>
      </c>
      <c r="AO136" s="88">
        <f>'Нормативы и коэффициенты МОО'!$G$20</f>
        <v>1</v>
      </c>
      <c r="AP136" s="88">
        <f>'Нормативы и коэффициенты МОО'!$G$21</f>
        <v>1</v>
      </c>
      <c r="AQ136" s="88">
        <f>'Нормативы и коэффициенты МОО'!$G$22</f>
        <v>1.56</v>
      </c>
      <c r="AR136" s="88">
        <f>'Нормативы и коэффициенты МОО'!$H$17</f>
        <v>2.31</v>
      </c>
      <c r="AS136" s="88">
        <f>'Нормативы и коэффициенты МОО'!$H$20</f>
        <v>1</v>
      </c>
      <c r="AT136" s="88">
        <f>'Нормативы и коэффициенты МОО'!$H$21</f>
        <v>1</v>
      </c>
      <c r="AU136" s="88">
        <f>'Нормативы и коэффициенты МОО'!$H$22</f>
        <v>2.31</v>
      </c>
      <c r="AV136" s="88">
        <f>'Нормативы и коэффициенты МОО'!$I$17</f>
        <v>1.56</v>
      </c>
      <c r="AW136" s="88">
        <f>'Нормативы и коэффициенты МОО'!$I$20</f>
        <v>1</v>
      </c>
      <c r="AX136" s="88">
        <f>'Нормативы и коэффициенты МОО'!$I$21</f>
        <v>1</v>
      </c>
      <c r="AY136" s="88">
        <f>'Нормативы и коэффициенты МОО'!$I$22</f>
        <v>1.56</v>
      </c>
      <c r="AZ136" s="88">
        <f>'Нормативы и коэффициенты МОО'!$J$17</f>
        <v>2.64</v>
      </c>
      <c r="BA136" s="88">
        <f>'Нормативы и коэффициенты МОО'!$J$20</f>
        <v>1</v>
      </c>
      <c r="BB136" s="88">
        <f>'Нормативы и коэффициенты МОО'!$J$21</f>
        <v>1</v>
      </c>
      <c r="BC136" s="88">
        <f>'Нормативы и коэффициенты МОО'!$J$22</f>
        <v>2.64</v>
      </c>
      <c r="BD136" s="88">
        <f>'Нормативы и коэффициенты МОО'!$K$17</f>
        <v>2.31</v>
      </c>
      <c r="BE136" s="88">
        <f>'Нормативы и коэффициенты МОО'!$K$20</f>
        <v>1</v>
      </c>
      <c r="BF136" s="88">
        <f>'Нормативы и коэффициенты МОО'!$K$21</f>
        <v>1</v>
      </c>
      <c r="BG136" s="88">
        <f>'Нормативы и коэффициенты МОО'!$K$22</f>
        <v>2.31</v>
      </c>
      <c r="BH136" s="88">
        <f>'Нормативы и коэффициенты МОО'!$L$18</f>
        <v>2</v>
      </c>
      <c r="BI136" s="88">
        <f>'Нормативы и коэффициенты МОО'!$L$19</f>
        <v>2</v>
      </c>
      <c r="BJ136" s="88">
        <f>'Нормативы и коэффициенты МОО'!$L$20</f>
        <v>1</v>
      </c>
      <c r="BK136" s="88">
        <f>'Нормативы и коэффициенты МОО'!$L$21</f>
        <v>1</v>
      </c>
      <c r="BL136" s="88">
        <f>'Нормативы и коэффициенты МОО'!$L$22</f>
        <v>2</v>
      </c>
      <c r="BM136" s="88">
        <f>'Нормативы и коэффициенты МОО'!$N$17</f>
        <v>1</v>
      </c>
      <c r="BN136" s="88">
        <f>'Нормативы и коэффициенты МОО'!$N$18</f>
        <v>1</v>
      </c>
      <c r="BO136" s="88">
        <f>'Нормативы и коэффициенты МОО'!$N$19</f>
        <v>1</v>
      </c>
      <c r="BP136" s="88">
        <f>'Нормативы и коэффициенты МОО'!$N$20</f>
        <v>1</v>
      </c>
      <c r="BQ136" s="88">
        <f>'Нормативы и коэффициенты МОО'!$N$21</f>
        <v>1</v>
      </c>
      <c r="BR136" s="88">
        <f>'Нормативы и коэффициенты МОО'!$N$22</f>
        <v>1</v>
      </c>
      <c r="BS136" s="88">
        <f>'Нормативы и коэффициенты МОО'!$O$17</f>
        <v>1.2</v>
      </c>
      <c r="BT136" s="88">
        <f>'Нормативы и коэффициенты МОО'!$O$18</f>
        <v>1.2</v>
      </c>
      <c r="BU136" s="88">
        <f>'Нормативы и коэффициенты МОО'!$O$19</f>
        <v>1.2</v>
      </c>
      <c r="BV136" s="88">
        <f>'Нормативы и коэффициенты МОО'!$O$20</f>
        <v>1</v>
      </c>
      <c r="BW136" s="88">
        <f>'Нормативы и коэффициенты МОО'!$O$21</f>
        <v>1</v>
      </c>
      <c r="BX136" s="88">
        <f>'Нормативы и коэффициенты МОО'!$O$22</f>
        <v>1</v>
      </c>
      <c r="BY136" s="88">
        <f>'Нормативы и коэффициенты МОО'!$P$17</f>
        <v>1.2</v>
      </c>
      <c r="BZ136" s="88">
        <f>'Нормативы и коэффициенты МОО'!$P$18</f>
        <v>1.2</v>
      </c>
      <c r="CA136" s="88">
        <f>'Нормативы и коэффициенты МОО'!$P$19</f>
        <v>1.2</v>
      </c>
      <c r="CB136" s="88">
        <f>'Нормативы и коэффициенты МОО'!$P$20</f>
        <v>1</v>
      </c>
      <c r="CC136" s="88">
        <f>'Нормативы и коэффициенты МОО'!$P$21</f>
        <v>1</v>
      </c>
      <c r="CD136" s="88">
        <f>'Нормативы и коэффициенты МОО'!$P$22</f>
        <v>1</v>
      </c>
      <c r="CE136" s="88">
        <f>'Нормативы и коэффициенты МОО'!$Q$17</f>
        <v>1</v>
      </c>
      <c r="CF136" s="88">
        <f>'Нормативы и коэффициенты МОО'!$Q$18</f>
        <v>1</v>
      </c>
      <c r="CG136" s="88">
        <f>'Нормативы и коэффициенты МОО'!$Q$19</f>
        <v>1</v>
      </c>
      <c r="CH136" s="88">
        <f>'Нормативы и коэффициенты МОО'!$Q$20</f>
        <v>1</v>
      </c>
      <c r="CI136" s="88">
        <f>'Нормативы и коэффициенты МОО'!$Q$21</f>
        <v>1</v>
      </c>
      <c r="CJ136" s="88">
        <f>'Нормативы и коэффициенты МОО'!$Q$22</f>
        <v>1</v>
      </c>
      <c r="CK136" s="88">
        <f>'Нормативы и коэффициенты МОО'!$R$17</f>
        <v>2</v>
      </c>
      <c r="CL136" s="88">
        <f>'Нормативы и коэффициенты МОО'!$R$18</f>
        <v>2</v>
      </c>
      <c r="CM136" s="88">
        <f>'Нормативы и коэффициенты МОО'!$R$19</f>
        <v>2</v>
      </c>
      <c r="CN136" s="88">
        <f>'Нормативы и коэффициенты МОО'!$R$20</f>
        <v>2</v>
      </c>
      <c r="CO136" s="88">
        <f>'Нормативы и коэффициенты МОО'!$R$21</f>
        <v>2</v>
      </c>
      <c r="CP136" s="88">
        <f>'Нормативы и коэффициенты МОО'!$R$22</f>
        <v>2</v>
      </c>
      <c r="CQ136" s="88">
        <f>'Нормативы и коэффициенты МОО'!$S$17</f>
        <v>1</v>
      </c>
      <c r="CR136" s="88">
        <f>'Нормативы и коэффициенты МОО'!$S$18</f>
        <v>1</v>
      </c>
      <c r="CS136" s="88">
        <f>'Нормативы и коэффициенты МОО'!$S$19</f>
        <v>1</v>
      </c>
      <c r="CT136" s="88">
        <f>'Нормативы и коэффициенты МОО'!$S$20</f>
        <v>2</v>
      </c>
      <c r="CU136" s="88">
        <f>'Нормативы и коэффициенты МОО'!$S$21</f>
        <v>2</v>
      </c>
      <c r="CV136" s="88">
        <f>'Нормативы и коэффициенты МОО'!$S$22</f>
        <v>1</v>
      </c>
      <c r="CW136" s="88">
        <f>'Нормативы и коэффициенты МОО'!$T$17</f>
        <v>1</v>
      </c>
      <c r="CX136" s="88">
        <f>'Нормативы и коэффициенты МОО'!$T$18</f>
        <v>1</v>
      </c>
      <c r="CY136" s="88">
        <f>'Нормативы и коэффициенты МОО'!$T$19</f>
        <v>1</v>
      </c>
      <c r="CZ136" s="88">
        <f>'Нормативы и коэффициенты МОО'!$T$20</f>
        <v>1</v>
      </c>
      <c r="DA136" s="88">
        <f>'Нормативы и коэффициенты МОО'!$T$21</f>
        <v>1</v>
      </c>
      <c r="DB136" s="88">
        <f>'Нормативы и коэффициенты МОО'!$T$22</f>
        <v>1</v>
      </c>
      <c r="DC136" s="88">
        <f>'Нормативы и коэффициенты МОО'!$U$17</f>
        <v>1</v>
      </c>
      <c r="DD136" s="88">
        <f>'Нормативы и коэффициенты МОО'!$U$18</f>
        <v>1</v>
      </c>
      <c r="DE136" s="88">
        <f>'Нормативы и коэффициенты МОО'!$U$19</f>
        <v>1</v>
      </c>
      <c r="DF136" s="88">
        <f>'Нормативы и коэффициенты МОО'!$U$20</f>
        <v>1</v>
      </c>
      <c r="DG136" s="88">
        <f>'Нормативы и коэффициенты МОО'!$U$21</f>
        <v>1</v>
      </c>
      <c r="DH136" s="88">
        <f>'Нормативы и коэффициенты МОО'!$U$22</f>
        <v>1</v>
      </c>
      <c r="DI136" s="88">
        <f>'Нормативы и коэффициенты МОО'!$V$17</f>
        <v>1</v>
      </c>
      <c r="DJ136" s="88">
        <f>'Нормативы и коэффициенты МОО'!$V$18</f>
        <v>1</v>
      </c>
      <c r="DK136" s="88">
        <f>'Нормативы и коэффициенты МОО'!$V$19</f>
        <v>1</v>
      </c>
      <c r="DL136" s="88">
        <f>'Нормативы и коэффициенты МОО'!$V$20</f>
        <v>1</v>
      </c>
      <c r="DM136" s="88">
        <f>'Нормативы и коэффициенты МОО'!$V$21</f>
        <v>1</v>
      </c>
      <c r="DN136" s="88">
        <f>'Нормативы и коэффициенты МОО'!$V$22</f>
        <v>1</v>
      </c>
      <c r="DO136" s="177">
        <f t="shared" si="2246"/>
        <v>2443</v>
      </c>
      <c r="DP136" s="177">
        <f t="shared" si="2247"/>
        <v>652</v>
      </c>
      <c r="DQ136" s="70">
        <f>Контингент!D141</f>
        <v>64</v>
      </c>
      <c r="DR136" s="177">
        <f t="shared" si="2248"/>
        <v>0</v>
      </c>
      <c r="DS136" s="177">
        <f t="shared" si="2249"/>
        <v>0</v>
      </c>
      <c r="DT136" s="70">
        <f>Контингент!E141</f>
        <v>0</v>
      </c>
      <c r="DU136" s="177">
        <f t="shared" si="2250"/>
        <v>0</v>
      </c>
      <c r="DV136" s="177">
        <f t="shared" si="2251"/>
        <v>0</v>
      </c>
      <c r="DW136" s="70">
        <f>Контингент!AP141</f>
        <v>0</v>
      </c>
      <c r="DX136" s="177">
        <f t="shared" si="2252"/>
        <v>0</v>
      </c>
      <c r="DY136" s="177">
        <f t="shared" si="2253"/>
        <v>0</v>
      </c>
      <c r="DZ136" s="70">
        <f>Контингент!K141</f>
        <v>0</v>
      </c>
      <c r="EA136" s="177">
        <f t="shared" si="2254"/>
        <v>0</v>
      </c>
      <c r="EB136" s="177">
        <f t="shared" si="2255"/>
        <v>0</v>
      </c>
      <c r="EC136" s="70">
        <f>Контингент!L141</f>
        <v>0</v>
      </c>
      <c r="ED136" s="177">
        <f t="shared" si="2256"/>
        <v>0</v>
      </c>
      <c r="EE136" s="177">
        <f t="shared" si="2257"/>
        <v>0</v>
      </c>
      <c r="EF136" s="70">
        <f>Контингент!AT141</f>
        <v>0</v>
      </c>
      <c r="EG136" s="177">
        <f t="shared" si="2258"/>
        <v>0</v>
      </c>
      <c r="EH136" s="177">
        <f t="shared" si="2259"/>
        <v>0</v>
      </c>
      <c r="EI136" s="70">
        <f>Контингент!R141</f>
        <v>0</v>
      </c>
      <c r="EJ136" s="177">
        <f t="shared" si="2260"/>
        <v>0</v>
      </c>
      <c r="EK136" s="177">
        <f t="shared" si="2261"/>
        <v>0</v>
      </c>
      <c r="EL136" s="70">
        <f>Контингент!S141</f>
        <v>0</v>
      </c>
      <c r="EM136" s="177">
        <f t="shared" si="2262"/>
        <v>0</v>
      </c>
      <c r="EN136" s="177">
        <f t="shared" si="2263"/>
        <v>0</v>
      </c>
      <c r="EO136" s="70">
        <f>Контингент!T141</f>
        <v>0</v>
      </c>
      <c r="EP136" s="177">
        <f t="shared" si="2264"/>
        <v>0</v>
      </c>
      <c r="EQ136" s="177">
        <f t="shared" si="2265"/>
        <v>0</v>
      </c>
      <c r="ER136" s="70">
        <f>Контингент!U141</f>
        <v>0</v>
      </c>
      <c r="ES136" s="177">
        <f t="shared" si="2266"/>
        <v>0</v>
      </c>
      <c r="ET136" s="177">
        <f t="shared" si="2267"/>
        <v>0</v>
      </c>
      <c r="EU136" s="70">
        <f>Контингент!V141</f>
        <v>0</v>
      </c>
      <c r="EV136" s="177">
        <f t="shared" si="2268"/>
        <v>0</v>
      </c>
      <c r="EW136" s="177">
        <f t="shared" si="2269"/>
        <v>0</v>
      </c>
      <c r="EX136" s="70">
        <f>Контингент!W141</f>
        <v>0</v>
      </c>
      <c r="EY136" s="177">
        <f t="shared" si="2270"/>
        <v>0</v>
      </c>
      <c r="EZ136" s="177">
        <f t="shared" si="2271"/>
        <v>0</v>
      </c>
      <c r="FA136" s="70">
        <f>Контингент!X141</f>
        <v>0</v>
      </c>
      <c r="FB136" s="177">
        <f t="shared" si="2272"/>
        <v>0</v>
      </c>
      <c r="FC136" s="177">
        <f t="shared" si="2273"/>
        <v>0</v>
      </c>
      <c r="FD136" s="70">
        <f>Контингент!Y141</f>
        <v>0</v>
      </c>
      <c r="FE136" s="177">
        <f t="shared" si="2274"/>
        <v>0</v>
      </c>
      <c r="FF136" s="177">
        <f t="shared" si="2275"/>
        <v>0</v>
      </c>
      <c r="FG136" s="70">
        <f>Контингент!Z141</f>
        <v>0</v>
      </c>
      <c r="FH136" s="177">
        <f t="shared" si="2276"/>
        <v>0</v>
      </c>
      <c r="FI136" s="177">
        <f t="shared" si="2277"/>
        <v>0</v>
      </c>
      <c r="FJ136" s="70">
        <f>Контингент!AB141</f>
        <v>0</v>
      </c>
      <c r="FK136" s="177">
        <f t="shared" si="2278"/>
        <v>0</v>
      </c>
      <c r="FL136" s="177">
        <f t="shared" si="2279"/>
        <v>0</v>
      </c>
      <c r="FM136" s="70">
        <f>Контингент!AC141</f>
        <v>0</v>
      </c>
      <c r="FN136" s="177">
        <f t="shared" si="2280"/>
        <v>0</v>
      </c>
      <c r="FO136" s="177">
        <f t="shared" si="2281"/>
        <v>0</v>
      </c>
      <c r="FP136" s="70">
        <f>Контингент!AD141</f>
        <v>0</v>
      </c>
      <c r="FQ136" s="177">
        <f t="shared" si="2282"/>
        <v>0</v>
      </c>
      <c r="FR136" s="177">
        <f t="shared" si="2283"/>
        <v>0</v>
      </c>
      <c r="FS136" s="70">
        <f>Контингент!AE141</f>
        <v>0</v>
      </c>
      <c r="FT136" s="177">
        <f t="shared" si="2284"/>
        <v>0</v>
      </c>
      <c r="FU136" s="177">
        <f t="shared" si="2285"/>
        <v>0</v>
      </c>
      <c r="FV136" s="70">
        <f>Контингент!AF141</f>
        <v>0</v>
      </c>
      <c r="FW136" s="177">
        <f t="shared" si="2286"/>
        <v>0</v>
      </c>
      <c r="FX136" s="177">
        <f t="shared" si="2287"/>
        <v>0</v>
      </c>
      <c r="FY136" s="70">
        <f>Контингент!AG141</f>
        <v>0</v>
      </c>
      <c r="FZ136" s="177">
        <f t="shared" si="2288"/>
        <v>0</v>
      </c>
      <c r="GA136" s="177">
        <f t="shared" si="2289"/>
        <v>0</v>
      </c>
      <c r="GB136" s="70">
        <f>Контингент!AH141</f>
        <v>0</v>
      </c>
      <c r="GC136" s="177">
        <f t="shared" si="2290"/>
        <v>0</v>
      </c>
      <c r="GD136" s="177">
        <f t="shared" si="2291"/>
        <v>0</v>
      </c>
      <c r="GE136" s="70">
        <f>Контингент!AI141</f>
        <v>0</v>
      </c>
      <c r="GF136" s="177">
        <f t="shared" si="2292"/>
        <v>0</v>
      </c>
      <c r="GG136" s="177">
        <f t="shared" si="2293"/>
        <v>0</v>
      </c>
      <c r="GH136" s="70">
        <f>Контингент!AJ141</f>
        <v>0</v>
      </c>
      <c r="GI136" s="177">
        <f t="shared" si="2294"/>
        <v>0</v>
      </c>
      <c r="GJ136" s="177">
        <f t="shared" si="2295"/>
        <v>0</v>
      </c>
      <c r="GK136" s="70">
        <f>Контингент!AX141</f>
        <v>0</v>
      </c>
      <c r="GL136" s="177">
        <f t="shared" si="2296"/>
        <v>0</v>
      </c>
      <c r="GM136" s="177">
        <f t="shared" si="2297"/>
        <v>0</v>
      </c>
      <c r="GN136" s="70">
        <f>Контингент!AY141</f>
        <v>0</v>
      </c>
      <c r="GO136" s="177">
        <f t="shared" si="2298"/>
        <v>0</v>
      </c>
      <c r="GP136" s="177">
        <f t="shared" si="2299"/>
        <v>0</v>
      </c>
      <c r="GQ136" s="70">
        <f>Контингент!AZ141</f>
        <v>0</v>
      </c>
      <c r="GR136" s="177">
        <f t="shared" si="2300"/>
        <v>0</v>
      </c>
      <c r="GS136" s="177">
        <f t="shared" si="2301"/>
        <v>0</v>
      </c>
      <c r="GT136" s="70">
        <f>Контингент!BA141</f>
        <v>0</v>
      </c>
      <c r="GU136" s="177">
        <f t="shared" si="2302"/>
        <v>0</v>
      </c>
      <c r="GV136" s="177">
        <f t="shared" si="2303"/>
        <v>0</v>
      </c>
      <c r="GW136" s="70">
        <f>Контингент!BB141</f>
        <v>0</v>
      </c>
      <c r="GX136" s="177">
        <f t="shared" si="2304"/>
        <v>0</v>
      </c>
      <c r="GY136" s="177">
        <f t="shared" si="2305"/>
        <v>0</v>
      </c>
      <c r="GZ136" s="70">
        <f>Контингент!BC141</f>
        <v>0</v>
      </c>
      <c r="HA136" s="177">
        <f t="shared" si="2306"/>
        <v>0</v>
      </c>
      <c r="HB136" s="177">
        <f t="shared" si="2307"/>
        <v>0</v>
      </c>
      <c r="HC136" s="70">
        <f>Контингент!BD141</f>
        <v>0</v>
      </c>
      <c r="HD136" s="177">
        <f t="shared" si="2308"/>
        <v>0</v>
      </c>
      <c r="HE136" s="177">
        <f t="shared" si="2309"/>
        <v>0</v>
      </c>
      <c r="HF136" s="70">
        <f>Контингент!BE141</f>
        <v>0</v>
      </c>
      <c r="HG136" s="177">
        <f t="shared" si="2310"/>
        <v>0</v>
      </c>
      <c r="HH136" s="177">
        <f t="shared" si="2311"/>
        <v>0</v>
      </c>
      <c r="HI136" s="70">
        <f>Контингент!BF141</f>
        <v>0</v>
      </c>
      <c r="HJ136" s="177">
        <f t="shared" si="2312"/>
        <v>5048</v>
      </c>
      <c r="HK136" s="177">
        <f t="shared" si="2313"/>
        <v>1346</v>
      </c>
      <c r="HL136" s="70">
        <f>Контингент!F141</f>
        <v>94</v>
      </c>
      <c r="HM136" s="177">
        <f t="shared" si="2314"/>
        <v>0</v>
      </c>
      <c r="HN136" s="177">
        <f t="shared" si="2315"/>
        <v>0</v>
      </c>
      <c r="HO136" s="70">
        <f>Контингент!G141</f>
        <v>0</v>
      </c>
      <c r="HP136" s="177">
        <f t="shared" si="2316"/>
        <v>0</v>
      </c>
      <c r="HQ136" s="177">
        <f t="shared" si="2317"/>
        <v>0</v>
      </c>
      <c r="HR136" s="70">
        <f>Контингент!AQ141</f>
        <v>0</v>
      </c>
      <c r="HS136" s="177">
        <f t="shared" si="2318"/>
        <v>0</v>
      </c>
      <c r="HT136" s="177">
        <f t="shared" si="2319"/>
        <v>0</v>
      </c>
      <c r="HU136" s="70">
        <f>Контингент!M141</f>
        <v>0</v>
      </c>
      <c r="HV136" s="177">
        <f t="shared" si="2320"/>
        <v>0</v>
      </c>
      <c r="HW136" s="177">
        <f t="shared" si="2321"/>
        <v>0</v>
      </c>
      <c r="HX136" s="70">
        <f>Контингент!N141</f>
        <v>0</v>
      </c>
      <c r="HY136" s="177">
        <f t="shared" si="2322"/>
        <v>0</v>
      </c>
      <c r="HZ136" s="177">
        <f t="shared" si="2323"/>
        <v>0</v>
      </c>
      <c r="IA136" s="70">
        <f>Контингент!AU141</f>
        <v>0</v>
      </c>
      <c r="IB136" s="177">
        <f t="shared" si="2324"/>
        <v>0</v>
      </c>
      <c r="IC136" s="177">
        <f t="shared" si="2325"/>
        <v>0</v>
      </c>
      <c r="ID136" s="70">
        <f>Контингент!AL141</f>
        <v>0</v>
      </c>
      <c r="IE136" s="177">
        <f t="shared" si="2326"/>
        <v>0</v>
      </c>
      <c r="IF136" s="177">
        <f t="shared" si="2327"/>
        <v>0</v>
      </c>
      <c r="IG136" s="70">
        <f>Контингент!AM141</f>
        <v>0</v>
      </c>
      <c r="IH136" s="177">
        <f t="shared" si="2328"/>
        <v>0</v>
      </c>
      <c r="II136" s="177">
        <f t="shared" si="2329"/>
        <v>0</v>
      </c>
      <c r="IJ136" s="70">
        <f>Контингент!BH141</f>
        <v>0</v>
      </c>
      <c r="IK136" s="177">
        <f t="shared" si="2330"/>
        <v>1601</v>
      </c>
      <c r="IL136" s="177">
        <f t="shared" si="2331"/>
        <v>427</v>
      </c>
      <c r="IM136" s="70">
        <f>Контингент!H141+Контингент!I141</f>
        <v>29</v>
      </c>
      <c r="IN136" s="177">
        <f t="shared" si="2332"/>
        <v>0</v>
      </c>
      <c r="IO136" s="177">
        <f t="shared" si="2333"/>
        <v>0</v>
      </c>
      <c r="IP136" s="70">
        <f>Контингент!J141</f>
        <v>0</v>
      </c>
      <c r="IQ136" s="177">
        <f t="shared" si="2334"/>
        <v>0</v>
      </c>
      <c r="IR136" s="177">
        <f t="shared" si="2335"/>
        <v>0</v>
      </c>
      <c r="IS136" s="70">
        <f>Контингент!AR141+Контингент!AS141</f>
        <v>0</v>
      </c>
      <c r="IT136" s="177">
        <f t="shared" si="2336"/>
        <v>0</v>
      </c>
      <c r="IU136" s="177">
        <f t="shared" si="2337"/>
        <v>0</v>
      </c>
      <c r="IV136" s="70">
        <f>Контингент!O141+Контингент!P141</f>
        <v>0</v>
      </c>
      <c r="IW136" s="177">
        <f t="shared" si="2338"/>
        <v>0</v>
      </c>
      <c r="IX136" s="177">
        <f t="shared" si="2339"/>
        <v>0</v>
      </c>
      <c r="IY136" s="70">
        <f>Контингент!Q141</f>
        <v>0</v>
      </c>
      <c r="IZ136" s="177">
        <f t="shared" si="2340"/>
        <v>0</v>
      </c>
      <c r="JA136" s="177">
        <f t="shared" si="2341"/>
        <v>0</v>
      </c>
      <c r="JB136" s="70">
        <f>Контингент!AV141+Контингент!AW141</f>
        <v>0</v>
      </c>
      <c r="JC136" s="177">
        <f t="shared" si="2342"/>
        <v>0</v>
      </c>
      <c r="JD136" s="177">
        <f t="shared" si="2343"/>
        <v>0</v>
      </c>
      <c r="JE136" s="70">
        <f>Контингент!AN141</f>
        <v>0</v>
      </c>
      <c r="JF136" s="177">
        <f t="shared" si="2344"/>
        <v>0</v>
      </c>
      <c r="JG136" s="177">
        <f t="shared" si="2345"/>
        <v>0</v>
      </c>
      <c r="JH136" s="70">
        <f>Контингент!AO141</f>
        <v>0</v>
      </c>
      <c r="JI136" s="177">
        <f t="shared" si="2346"/>
        <v>0</v>
      </c>
      <c r="JJ136" s="177">
        <f t="shared" si="2347"/>
        <v>0</v>
      </c>
      <c r="JK136" s="70">
        <f>Контингент!BI141</f>
        <v>0</v>
      </c>
      <c r="JL136" s="70">
        <f t="shared" si="2348"/>
        <v>187</v>
      </c>
      <c r="JM136" s="70">
        <f>Контингент!CZ141</f>
        <v>0</v>
      </c>
      <c r="JN136" s="70">
        <f t="shared" si="2349"/>
        <v>187</v>
      </c>
      <c r="JO136" s="177">
        <f t="shared" si="2350"/>
        <v>9092</v>
      </c>
      <c r="JP136" s="177">
        <f t="shared" si="2351"/>
        <v>2425</v>
      </c>
      <c r="JQ136" s="143">
        <f>'Нормативы и коэффициенты МОО'!$Y$17</f>
        <v>0.89426399999999995</v>
      </c>
      <c r="JR136" s="14">
        <v>1</v>
      </c>
      <c r="JS136" s="177">
        <f t="shared" si="2352"/>
        <v>8131</v>
      </c>
      <c r="JT136" s="177">
        <f t="shared" si="2353"/>
        <v>2169</v>
      </c>
      <c r="JU136" s="177">
        <f t="shared" si="2354"/>
        <v>1482</v>
      </c>
      <c r="JV136" s="177">
        <f t="shared" si="2355"/>
        <v>0</v>
      </c>
      <c r="JW136" s="70">
        <f>Контингент!DU141</f>
        <v>64</v>
      </c>
      <c r="JX136" s="177">
        <f t="shared" si="2356"/>
        <v>0</v>
      </c>
      <c r="JY136" s="177">
        <f t="shared" si="2357"/>
        <v>0</v>
      </c>
      <c r="JZ136" s="70">
        <f>Контингент!DV141</f>
        <v>0</v>
      </c>
      <c r="KA136" s="177">
        <f t="shared" si="2358"/>
        <v>0</v>
      </c>
      <c r="KB136" s="177">
        <f t="shared" si="2359"/>
        <v>0</v>
      </c>
      <c r="KC136" s="70">
        <f>(Контингент!DW141+Контингент!DX141+Контингент!DY141+Контингент!DZ141+Контингент!EA141+Контингент!EB141+Контингент!EC141+Контингент!ED141+Контингент!EE141)</f>
        <v>0</v>
      </c>
      <c r="KD136" s="177">
        <f t="shared" si="2360"/>
        <v>2177</v>
      </c>
      <c r="KE136" s="177">
        <f t="shared" si="2361"/>
        <v>0</v>
      </c>
      <c r="KF136" s="70">
        <f>Контингент!EF141</f>
        <v>94</v>
      </c>
      <c r="KG136" s="177">
        <f t="shared" si="2362"/>
        <v>0</v>
      </c>
      <c r="KH136" s="177">
        <f t="shared" si="2363"/>
        <v>0</v>
      </c>
      <c r="KI136" s="70">
        <f>Контингент!EG141</f>
        <v>0</v>
      </c>
      <c r="KJ136" s="177">
        <f t="shared" si="2364"/>
        <v>0</v>
      </c>
      <c r="KK136" s="177">
        <f t="shared" si="2365"/>
        <v>0</v>
      </c>
      <c r="KL136" s="70">
        <f>Контингент!EH141</f>
        <v>0</v>
      </c>
      <c r="KM136" s="177">
        <f t="shared" si="2366"/>
        <v>671</v>
      </c>
      <c r="KN136" s="177">
        <f t="shared" si="2367"/>
        <v>0</v>
      </c>
      <c r="KO136" s="70">
        <f>Контингент!EI141</f>
        <v>29</v>
      </c>
      <c r="KP136" s="177">
        <f t="shared" si="2368"/>
        <v>0</v>
      </c>
      <c r="KQ136" s="177">
        <f t="shared" si="2369"/>
        <v>0</v>
      </c>
      <c r="KR136" s="70">
        <f>Контингент!EJ141</f>
        <v>0</v>
      </c>
      <c r="KS136" s="177">
        <f t="shared" si="2370"/>
        <v>0</v>
      </c>
      <c r="KT136" s="177">
        <f t="shared" si="2371"/>
        <v>0</v>
      </c>
      <c r="KU136" s="70">
        <f>Контингент!EK141</f>
        <v>0</v>
      </c>
      <c r="KV136" s="70">
        <f t="shared" si="2372"/>
        <v>187</v>
      </c>
      <c r="KW136" s="177">
        <f t="shared" si="2373"/>
        <v>4330</v>
      </c>
      <c r="KX136" s="177">
        <f t="shared" si="2374"/>
        <v>0</v>
      </c>
      <c r="KY136" s="143">
        <f>'Нормативы и коэффициенты МОО'!$Y$17</f>
        <v>0.89426399999999995</v>
      </c>
      <c r="KZ136" s="14">
        <v>1</v>
      </c>
      <c r="LA136" s="177">
        <f t="shared" si="2375"/>
        <v>3872</v>
      </c>
      <c r="LB136" s="177">
        <f t="shared" si="2376"/>
        <v>0</v>
      </c>
      <c r="LC136" s="177">
        <f t="shared" si="2377"/>
        <v>269</v>
      </c>
      <c r="LD136" s="177">
        <f t="shared" si="2378"/>
        <v>0</v>
      </c>
      <c r="LE136" s="70">
        <f>Контингент!DC141</f>
        <v>61</v>
      </c>
      <c r="LF136" s="177">
        <f t="shared" si="2379"/>
        <v>0</v>
      </c>
      <c r="LG136" s="177">
        <f t="shared" si="2380"/>
        <v>0</v>
      </c>
      <c r="LH136" s="70">
        <f>Контингент!DD141</f>
        <v>0</v>
      </c>
      <c r="LI136" s="177">
        <f t="shared" si="2381"/>
        <v>0</v>
      </c>
      <c r="LJ136" s="177">
        <f t="shared" si="2382"/>
        <v>0</v>
      </c>
      <c r="LK136" s="70">
        <f>Контингент!DE141</f>
        <v>0</v>
      </c>
      <c r="LL136" s="177">
        <f t="shared" si="2383"/>
        <v>0</v>
      </c>
      <c r="LM136" s="177">
        <f t="shared" si="2384"/>
        <v>0</v>
      </c>
      <c r="LN136" s="70">
        <f>Контингент!DF141</f>
        <v>0</v>
      </c>
      <c r="LO136" s="177">
        <f t="shared" si="2385"/>
        <v>0</v>
      </c>
      <c r="LP136" s="177">
        <f t="shared" si="2386"/>
        <v>0</v>
      </c>
      <c r="LQ136" s="70">
        <f>Контингент!DG141</f>
        <v>0</v>
      </c>
      <c r="LR136" s="177">
        <f t="shared" si="2387"/>
        <v>0</v>
      </c>
      <c r="LS136" s="177">
        <f t="shared" si="2388"/>
        <v>0</v>
      </c>
      <c r="LT136" s="70">
        <f>Контингент!DH141</f>
        <v>0</v>
      </c>
      <c r="LU136" s="177">
        <f t="shared" si="2389"/>
        <v>0</v>
      </c>
      <c r="LV136" s="177">
        <f t="shared" si="2390"/>
        <v>0</v>
      </c>
      <c r="LW136" s="70">
        <f>Контингент!DI141</f>
        <v>0</v>
      </c>
      <c r="LX136" s="177">
        <f t="shared" si="2391"/>
        <v>0</v>
      </c>
      <c r="LY136" s="177">
        <f t="shared" si="2392"/>
        <v>0</v>
      </c>
      <c r="LZ136" s="70">
        <f>Контингент!DJ141</f>
        <v>0</v>
      </c>
      <c r="MA136" s="177">
        <f t="shared" si="2393"/>
        <v>0</v>
      </c>
      <c r="MB136" s="177">
        <f t="shared" si="2394"/>
        <v>0</v>
      </c>
      <c r="MC136" s="70">
        <f>Контингент!DK141</f>
        <v>0</v>
      </c>
      <c r="MD136" s="177">
        <f t="shared" si="2395"/>
        <v>0</v>
      </c>
      <c r="ME136" s="177">
        <f t="shared" si="2396"/>
        <v>0</v>
      </c>
      <c r="MF136" s="70">
        <f>Контингент!DL141</f>
        <v>0</v>
      </c>
      <c r="MG136" s="177">
        <f t="shared" si="2397"/>
        <v>0</v>
      </c>
      <c r="MH136" s="177">
        <f t="shared" si="2398"/>
        <v>0</v>
      </c>
      <c r="MI136" s="70">
        <f>Контингент!DM141</f>
        <v>0</v>
      </c>
      <c r="MJ136" s="177">
        <f t="shared" si="2399"/>
        <v>71</v>
      </c>
      <c r="MK136" s="177">
        <f t="shared" si="2400"/>
        <v>0</v>
      </c>
      <c r="ML136" s="70">
        <f>Контингент!DN141</f>
        <v>16</v>
      </c>
      <c r="MM136" s="177">
        <f t="shared" si="2401"/>
        <v>0</v>
      </c>
      <c r="MN136" s="177">
        <f t="shared" si="2402"/>
        <v>0</v>
      </c>
      <c r="MO136" s="70">
        <f>Контингент!DO141</f>
        <v>0</v>
      </c>
      <c r="MP136" s="177">
        <f t="shared" si="2403"/>
        <v>0</v>
      </c>
      <c r="MQ136" s="177">
        <f t="shared" si="2404"/>
        <v>0</v>
      </c>
      <c r="MR136" s="70">
        <f>Контингент!DP141</f>
        <v>0</v>
      </c>
      <c r="MS136" s="177">
        <f t="shared" si="2405"/>
        <v>0</v>
      </c>
      <c r="MT136" s="177">
        <f t="shared" si="2406"/>
        <v>0</v>
      </c>
      <c r="MU136" s="70">
        <f>Контингент!DQ141</f>
        <v>0</v>
      </c>
      <c r="MV136" s="177">
        <f t="shared" si="2407"/>
        <v>0</v>
      </c>
      <c r="MW136" s="177">
        <f t="shared" si="2408"/>
        <v>0</v>
      </c>
      <c r="MX136" s="70">
        <f>Контингент!DR141</f>
        <v>0</v>
      </c>
      <c r="MY136" s="177">
        <f t="shared" si="2409"/>
        <v>0</v>
      </c>
      <c r="MZ136" s="177">
        <f t="shared" si="2410"/>
        <v>0</v>
      </c>
      <c r="NA136" s="70">
        <f>Контингент!DS141</f>
        <v>0</v>
      </c>
      <c r="NB136" s="70">
        <f t="shared" si="2411"/>
        <v>77</v>
      </c>
      <c r="NC136" s="177">
        <f t="shared" si="2412"/>
        <v>340</v>
      </c>
      <c r="ND136" s="177">
        <f t="shared" si="2413"/>
        <v>0</v>
      </c>
      <c r="NE136" s="143">
        <f>'Нормативы и коэффициенты МОО'!$Y$17</f>
        <v>0.89426399999999995</v>
      </c>
      <c r="NF136" s="14">
        <v>1</v>
      </c>
      <c r="NG136" s="14">
        <v>12</v>
      </c>
      <c r="NH136" s="14">
        <v>8</v>
      </c>
      <c r="NI136" s="177">
        <f t="shared" si="2414"/>
        <v>203</v>
      </c>
      <c r="NJ136" s="177">
        <f t="shared" si="2415"/>
        <v>0</v>
      </c>
      <c r="NK136" s="177">
        <f t="shared" si="2416"/>
        <v>359</v>
      </c>
      <c r="NL136" s="177">
        <f t="shared" si="2417"/>
        <v>96</v>
      </c>
      <c r="NM136" s="70">
        <f>Контингент!DC141</f>
        <v>61</v>
      </c>
      <c r="NN136" s="177">
        <f t="shared" si="2418"/>
        <v>0</v>
      </c>
      <c r="NO136" s="177">
        <f t="shared" si="2419"/>
        <v>0</v>
      </c>
      <c r="NP136" s="70">
        <f>Контингент!DD141</f>
        <v>0</v>
      </c>
      <c r="NQ136" s="177">
        <f t="shared" si="2420"/>
        <v>0</v>
      </c>
      <c r="NR136" s="177">
        <f t="shared" si="2421"/>
        <v>0</v>
      </c>
      <c r="NS136" s="70">
        <f>Контингент!DE141</f>
        <v>0</v>
      </c>
      <c r="NT136" s="177">
        <f t="shared" si="2422"/>
        <v>0</v>
      </c>
      <c r="NU136" s="177">
        <f t="shared" si="2423"/>
        <v>0</v>
      </c>
      <c r="NV136" s="70">
        <f>Контингент!DF141</f>
        <v>0</v>
      </c>
      <c r="NW136" s="177">
        <f t="shared" si="2424"/>
        <v>0</v>
      </c>
      <c r="NX136" s="177">
        <f t="shared" si="2425"/>
        <v>0</v>
      </c>
      <c r="NY136" s="70">
        <f>Контингент!DG141</f>
        <v>0</v>
      </c>
      <c r="NZ136" s="177">
        <f t="shared" si="2426"/>
        <v>0</v>
      </c>
      <c r="OA136" s="177">
        <f t="shared" si="2427"/>
        <v>0</v>
      </c>
      <c r="OB136" s="70">
        <f>Контингент!DH141</f>
        <v>0</v>
      </c>
      <c r="OC136" s="177">
        <f t="shared" si="2428"/>
        <v>0</v>
      </c>
      <c r="OD136" s="177">
        <f t="shared" si="2429"/>
        <v>0</v>
      </c>
      <c r="OE136" s="70">
        <f>Контингент!DI141</f>
        <v>0</v>
      </c>
      <c r="OF136" s="177">
        <f t="shared" si="2430"/>
        <v>0</v>
      </c>
      <c r="OG136" s="177">
        <f t="shared" si="2431"/>
        <v>0</v>
      </c>
      <c r="OH136" s="70">
        <f>Контингент!DJ141</f>
        <v>0</v>
      </c>
      <c r="OI136" s="177">
        <f t="shared" si="2432"/>
        <v>0</v>
      </c>
      <c r="OJ136" s="177">
        <f t="shared" si="2433"/>
        <v>0</v>
      </c>
      <c r="OK136" s="70">
        <f>Контингент!DK141</f>
        <v>0</v>
      </c>
      <c r="OL136" s="177">
        <f t="shared" si="2434"/>
        <v>0</v>
      </c>
      <c r="OM136" s="177">
        <f t="shared" si="2435"/>
        <v>0</v>
      </c>
      <c r="ON136" s="70">
        <f>Контингент!DL141</f>
        <v>0</v>
      </c>
      <c r="OO136" s="177">
        <f t="shared" si="2436"/>
        <v>0</v>
      </c>
      <c r="OP136" s="177">
        <f t="shared" si="2437"/>
        <v>0</v>
      </c>
      <c r="OQ136" s="70">
        <f>Контингент!DM141</f>
        <v>0</v>
      </c>
      <c r="OR136" s="177">
        <f t="shared" si="2438"/>
        <v>94</v>
      </c>
      <c r="OS136" s="177">
        <f t="shared" si="2439"/>
        <v>25</v>
      </c>
      <c r="OT136" s="70">
        <f>Контингент!DN141</f>
        <v>16</v>
      </c>
      <c r="OU136" s="177">
        <f t="shared" si="2440"/>
        <v>0</v>
      </c>
      <c r="OV136" s="177">
        <f t="shared" si="2441"/>
        <v>0</v>
      </c>
      <c r="OW136" s="70">
        <f>Контингент!DO141</f>
        <v>0</v>
      </c>
      <c r="OX136" s="177">
        <f t="shared" si="2442"/>
        <v>0</v>
      </c>
      <c r="OY136" s="177">
        <f t="shared" si="2443"/>
        <v>0</v>
      </c>
      <c r="OZ136" s="70">
        <f>Контингент!DP141</f>
        <v>0</v>
      </c>
      <c r="PA136" s="177">
        <f t="shared" si="2444"/>
        <v>0</v>
      </c>
      <c r="PB136" s="177">
        <f t="shared" si="2445"/>
        <v>0</v>
      </c>
      <c r="PC136" s="70">
        <f>Контингент!DQ141</f>
        <v>0</v>
      </c>
      <c r="PD136" s="177">
        <f t="shared" si="2446"/>
        <v>0</v>
      </c>
      <c r="PE136" s="177">
        <f t="shared" si="2447"/>
        <v>0</v>
      </c>
      <c r="PF136" s="70">
        <f>Контингент!DR141</f>
        <v>0</v>
      </c>
      <c r="PG136" s="177">
        <f t="shared" si="2448"/>
        <v>0</v>
      </c>
      <c r="PH136" s="177">
        <f t="shared" si="2449"/>
        <v>0</v>
      </c>
      <c r="PI136" s="70">
        <f>Контингент!DS141</f>
        <v>0</v>
      </c>
      <c r="PJ136" s="70">
        <f t="shared" si="2450"/>
        <v>77</v>
      </c>
      <c r="PK136" s="177">
        <f t="shared" si="2451"/>
        <v>453</v>
      </c>
      <c r="PL136" s="177">
        <f t="shared" si="2452"/>
        <v>121</v>
      </c>
      <c r="PM136" s="143">
        <f>'Нормативы и коэффициенты МОО'!$Y$17</f>
        <v>0.89426399999999995</v>
      </c>
      <c r="PN136" s="14">
        <v>1</v>
      </c>
      <c r="PO136" s="14">
        <v>12</v>
      </c>
      <c r="PP136" s="14">
        <v>4</v>
      </c>
      <c r="PQ136" s="177">
        <f t="shared" si="2453"/>
        <v>135</v>
      </c>
      <c r="PR136" s="177">
        <f t="shared" si="2454"/>
        <v>36</v>
      </c>
      <c r="PS136" s="153"/>
    </row>
    <row r="137" spans="1:435" x14ac:dyDescent="0.25">
      <c r="A137" s="110"/>
      <c r="B137" s="117" t="s">
        <v>344</v>
      </c>
      <c r="C137" s="120" t="s">
        <v>241</v>
      </c>
      <c r="D137" s="88">
        <f>'Нормативы и коэффициенты МОО'!$B$6</f>
        <v>38179.43</v>
      </c>
      <c r="E137" s="88">
        <f>'Нормативы и коэффициенты МОО'!$B$7</f>
        <v>53705.98</v>
      </c>
      <c r="F137" s="88">
        <f>'Нормативы и коэффициенты МОО'!$B$8</f>
        <v>55204.57</v>
      </c>
      <c r="G137" s="88">
        <f>'Нормативы и коэффициенты МОО'!$B$9</f>
        <v>78009.87</v>
      </c>
      <c r="H137" s="88">
        <f>'Нормативы и коэффициенты МОО'!$B$10</f>
        <v>23154.491086338148</v>
      </c>
      <c r="I137" s="88">
        <f>'Нормативы и коэффициенты МОО'!$B$11</f>
        <v>4412.8</v>
      </c>
      <c r="J137" s="88">
        <f>'Нормативы и коэффициенты МОО'!$B$12</f>
        <v>5883.73</v>
      </c>
      <c r="K137" s="88">
        <f>'Нормативы и коэффициенты МОО'!$C$6</f>
        <v>10181.18</v>
      </c>
      <c r="L137" s="88">
        <f>'Нормативы и коэффициенты МОО'!$C$7</f>
        <v>14321.59</v>
      </c>
      <c r="M137" s="88">
        <f>'Нормативы и коэффициенты МОО'!$C$8</f>
        <v>14721.22</v>
      </c>
      <c r="N137" s="88">
        <f>'Нормативы и коэффициенты МОО'!$C$9</f>
        <v>48613.13</v>
      </c>
      <c r="O137" s="88">
        <f>'Нормативы и коэффициенты МОО'!$C$10</f>
        <v>0</v>
      </c>
      <c r="P137" s="88">
        <f>'Нормативы и коэффициенты МОО'!$C$11</f>
        <v>0</v>
      </c>
      <c r="Q137" s="88">
        <f>'Нормативы и коэффициенты МОО'!$C$12</f>
        <v>1569</v>
      </c>
      <c r="R137" s="88">
        <f>'Нормативы и коэффициенты МОО'!$B$17</f>
        <v>1</v>
      </c>
      <c r="S137" s="88">
        <f>'Нормативы и коэффициенты МОО'!$B$18</f>
        <v>1</v>
      </c>
      <c r="T137" s="88">
        <f>'Нормативы и коэффициенты МОО'!$B$19</f>
        <v>1</v>
      </c>
      <c r="U137" s="88">
        <f>'Нормативы и коэффициенты МОО'!$B$20</f>
        <v>1</v>
      </c>
      <c r="V137" s="88">
        <f>'Нормативы и коэффициенты МОО'!$B$21</f>
        <v>1</v>
      </c>
      <c r="W137" s="88">
        <f>'Нормативы и коэффициенты МОО'!$B$22</f>
        <v>1</v>
      </c>
      <c r="X137" s="88">
        <f>'Нормативы и коэффициенты МОО'!$C$17</f>
        <v>2.1</v>
      </c>
      <c r="Y137" s="88">
        <f>'Нормативы и коэффициенты МОО'!$C$20</f>
        <v>1</v>
      </c>
      <c r="Z137" s="88">
        <f>'Нормативы и коэффициенты МОО'!$C$21</f>
        <v>1</v>
      </c>
      <c r="AA137" s="88">
        <f>'Нормативы и коэффициенты МОО'!$C$22</f>
        <v>2.1</v>
      </c>
      <c r="AB137" s="88">
        <f>'Нормативы и коэффициенты МОО'!$D$17</f>
        <v>1.83</v>
      </c>
      <c r="AC137" s="88">
        <f>'Нормативы и коэффициенты МОО'!$D$20</f>
        <v>1</v>
      </c>
      <c r="AD137" s="88">
        <f>'Нормативы и коэффициенты МОО'!$D$21</f>
        <v>1</v>
      </c>
      <c r="AE137" s="88">
        <f>'Нормативы и коэффициенты МОО'!$D$22</f>
        <v>1.83</v>
      </c>
      <c r="AF137" s="88">
        <f>'Нормативы и коэффициенты МОО'!$E$17</f>
        <v>1.74</v>
      </c>
      <c r="AG137" s="88">
        <f>'Нормативы и коэффициенты МОО'!$E$20</f>
        <v>1</v>
      </c>
      <c r="AH137" s="88">
        <f>'Нормативы и коэффициенты МОО'!$E$21</f>
        <v>1</v>
      </c>
      <c r="AI137" s="88">
        <f>'Нормативы и коэффициенты МОО'!$E$22</f>
        <v>1.74</v>
      </c>
      <c r="AJ137" s="88">
        <f>'Нормативы и коэффициенты МОО'!$F$17</f>
        <v>1.56</v>
      </c>
      <c r="AK137" s="88">
        <f>'Нормативы и коэффициенты МОО'!$F$20</f>
        <v>1</v>
      </c>
      <c r="AL137" s="88">
        <f>'Нормативы и коэффициенты МОО'!$F$21</f>
        <v>1</v>
      </c>
      <c r="AM137" s="88">
        <f>'Нормативы и коэффициенты МОО'!$F$22</f>
        <v>1.56</v>
      </c>
      <c r="AN137" s="88">
        <f>'Нормативы и коэффициенты МОО'!$G$17</f>
        <v>1.56</v>
      </c>
      <c r="AO137" s="88">
        <f>'Нормативы и коэффициенты МОО'!$G$20</f>
        <v>1</v>
      </c>
      <c r="AP137" s="88">
        <f>'Нормативы и коэффициенты МОО'!$G$21</f>
        <v>1</v>
      </c>
      <c r="AQ137" s="88">
        <f>'Нормативы и коэффициенты МОО'!$G$22</f>
        <v>1.56</v>
      </c>
      <c r="AR137" s="88">
        <f>'Нормативы и коэффициенты МОО'!$H$17</f>
        <v>2.31</v>
      </c>
      <c r="AS137" s="88">
        <f>'Нормативы и коэффициенты МОО'!$H$20</f>
        <v>1</v>
      </c>
      <c r="AT137" s="88">
        <f>'Нормативы и коэффициенты МОО'!$H$21</f>
        <v>1</v>
      </c>
      <c r="AU137" s="88">
        <f>'Нормативы и коэффициенты МОО'!$H$22</f>
        <v>2.31</v>
      </c>
      <c r="AV137" s="88">
        <f>'Нормативы и коэффициенты МОО'!$I$17</f>
        <v>1.56</v>
      </c>
      <c r="AW137" s="88">
        <f>'Нормативы и коэффициенты МОО'!$I$20</f>
        <v>1</v>
      </c>
      <c r="AX137" s="88">
        <f>'Нормативы и коэффициенты МОО'!$I$21</f>
        <v>1</v>
      </c>
      <c r="AY137" s="88">
        <f>'Нормативы и коэффициенты МОО'!$I$22</f>
        <v>1.56</v>
      </c>
      <c r="AZ137" s="88">
        <f>'Нормативы и коэффициенты МОО'!$J$17</f>
        <v>2.64</v>
      </c>
      <c r="BA137" s="88">
        <f>'Нормативы и коэффициенты МОО'!$J$20</f>
        <v>1</v>
      </c>
      <c r="BB137" s="88">
        <f>'Нормативы и коэффициенты МОО'!$J$21</f>
        <v>1</v>
      </c>
      <c r="BC137" s="88">
        <f>'Нормативы и коэффициенты МОО'!$J$22</f>
        <v>2.64</v>
      </c>
      <c r="BD137" s="88">
        <f>'Нормативы и коэффициенты МОО'!$K$17</f>
        <v>2.31</v>
      </c>
      <c r="BE137" s="88">
        <f>'Нормативы и коэффициенты МОО'!$K$20</f>
        <v>1</v>
      </c>
      <c r="BF137" s="88">
        <f>'Нормативы и коэффициенты МОО'!$K$21</f>
        <v>1</v>
      </c>
      <c r="BG137" s="88">
        <f>'Нормативы и коэффициенты МОО'!$K$22</f>
        <v>2.31</v>
      </c>
      <c r="BH137" s="88">
        <f>'Нормативы и коэффициенты МОО'!$L$18</f>
        <v>2</v>
      </c>
      <c r="BI137" s="88">
        <f>'Нормативы и коэффициенты МОО'!$L$19</f>
        <v>2</v>
      </c>
      <c r="BJ137" s="88">
        <f>'Нормативы и коэффициенты МОО'!$L$20</f>
        <v>1</v>
      </c>
      <c r="BK137" s="88">
        <f>'Нормативы и коэффициенты МОО'!$L$21</f>
        <v>1</v>
      </c>
      <c r="BL137" s="88">
        <f>'Нормативы и коэффициенты МОО'!$L$22</f>
        <v>2</v>
      </c>
      <c r="BM137" s="88">
        <f>'Нормативы и коэффициенты МОО'!$N$17</f>
        <v>1</v>
      </c>
      <c r="BN137" s="88">
        <f>'Нормативы и коэффициенты МОО'!$N$18</f>
        <v>1</v>
      </c>
      <c r="BO137" s="88">
        <f>'Нормативы и коэффициенты МОО'!$N$19</f>
        <v>1</v>
      </c>
      <c r="BP137" s="88">
        <f>'Нормативы и коэффициенты МОО'!$N$20</f>
        <v>1</v>
      </c>
      <c r="BQ137" s="88">
        <f>'Нормативы и коэффициенты МОО'!$N$21</f>
        <v>1</v>
      </c>
      <c r="BR137" s="88">
        <f>'Нормативы и коэффициенты МОО'!$N$22</f>
        <v>1</v>
      </c>
      <c r="BS137" s="88">
        <f>'Нормативы и коэффициенты МОО'!$O$17</f>
        <v>1.2</v>
      </c>
      <c r="BT137" s="88">
        <f>'Нормативы и коэффициенты МОО'!$O$18</f>
        <v>1.2</v>
      </c>
      <c r="BU137" s="88">
        <f>'Нормативы и коэффициенты МОО'!$O$19</f>
        <v>1.2</v>
      </c>
      <c r="BV137" s="88">
        <f>'Нормативы и коэффициенты МОО'!$O$20</f>
        <v>1</v>
      </c>
      <c r="BW137" s="88">
        <f>'Нормативы и коэффициенты МОО'!$O$21</f>
        <v>1</v>
      </c>
      <c r="BX137" s="88">
        <f>'Нормативы и коэффициенты МОО'!$O$22</f>
        <v>1</v>
      </c>
      <c r="BY137" s="88">
        <f>'Нормативы и коэффициенты МОО'!$P$17</f>
        <v>1.2</v>
      </c>
      <c r="BZ137" s="88">
        <f>'Нормативы и коэффициенты МОО'!$P$18</f>
        <v>1.2</v>
      </c>
      <c r="CA137" s="88">
        <f>'Нормативы и коэффициенты МОО'!$P$19</f>
        <v>1.2</v>
      </c>
      <c r="CB137" s="88">
        <f>'Нормативы и коэффициенты МОО'!$P$20</f>
        <v>1</v>
      </c>
      <c r="CC137" s="88">
        <f>'Нормативы и коэффициенты МОО'!$P$21</f>
        <v>1</v>
      </c>
      <c r="CD137" s="88">
        <f>'Нормативы и коэффициенты МОО'!$P$22</f>
        <v>1</v>
      </c>
      <c r="CE137" s="88">
        <f>'Нормативы и коэффициенты МОО'!$Q$17</f>
        <v>1</v>
      </c>
      <c r="CF137" s="88">
        <f>'Нормативы и коэффициенты МОО'!$Q$18</f>
        <v>1</v>
      </c>
      <c r="CG137" s="88">
        <f>'Нормативы и коэффициенты МОО'!$Q$19</f>
        <v>1</v>
      </c>
      <c r="CH137" s="88">
        <f>'Нормативы и коэффициенты МОО'!$Q$20</f>
        <v>1</v>
      </c>
      <c r="CI137" s="88">
        <f>'Нормативы и коэффициенты МОО'!$Q$21</f>
        <v>1</v>
      </c>
      <c r="CJ137" s="88">
        <f>'Нормативы и коэффициенты МОО'!$Q$22</f>
        <v>1</v>
      </c>
      <c r="CK137" s="88">
        <f>'Нормативы и коэффициенты МОО'!$R$17</f>
        <v>2</v>
      </c>
      <c r="CL137" s="88">
        <f>'Нормативы и коэффициенты МОО'!$R$18</f>
        <v>2</v>
      </c>
      <c r="CM137" s="88">
        <f>'Нормативы и коэффициенты МОО'!$R$19</f>
        <v>2</v>
      </c>
      <c r="CN137" s="88">
        <f>'Нормативы и коэффициенты МОО'!$R$20</f>
        <v>2</v>
      </c>
      <c r="CO137" s="88">
        <f>'Нормативы и коэффициенты МОО'!$R$21</f>
        <v>2</v>
      </c>
      <c r="CP137" s="88">
        <f>'Нормативы и коэффициенты МОО'!$R$22</f>
        <v>2</v>
      </c>
      <c r="CQ137" s="88">
        <f>'Нормативы и коэффициенты МОО'!$S$17</f>
        <v>1</v>
      </c>
      <c r="CR137" s="88">
        <f>'Нормативы и коэффициенты МОО'!$S$18</f>
        <v>1</v>
      </c>
      <c r="CS137" s="88">
        <f>'Нормативы и коэффициенты МОО'!$S$19</f>
        <v>1</v>
      </c>
      <c r="CT137" s="88">
        <f>'Нормативы и коэффициенты МОО'!$S$20</f>
        <v>2</v>
      </c>
      <c r="CU137" s="88">
        <f>'Нормативы и коэффициенты МОО'!$S$21</f>
        <v>2</v>
      </c>
      <c r="CV137" s="88">
        <f>'Нормативы и коэффициенты МОО'!$S$22</f>
        <v>1</v>
      </c>
      <c r="CW137" s="88">
        <f>'Нормативы и коэффициенты МОО'!$T$17</f>
        <v>1</v>
      </c>
      <c r="CX137" s="88">
        <f>'Нормативы и коэффициенты МОО'!$T$18</f>
        <v>1</v>
      </c>
      <c r="CY137" s="88">
        <f>'Нормативы и коэффициенты МОО'!$T$19</f>
        <v>1</v>
      </c>
      <c r="CZ137" s="88">
        <f>'Нормативы и коэффициенты МОО'!$T$20</f>
        <v>1</v>
      </c>
      <c r="DA137" s="88">
        <f>'Нормативы и коэффициенты МОО'!$T$21</f>
        <v>1</v>
      </c>
      <c r="DB137" s="88">
        <f>'Нормативы и коэффициенты МОО'!$T$22</f>
        <v>1</v>
      </c>
      <c r="DC137" s="88">
        <f>'Нормативы и коэффициенты МОО'!$U$17</f>
        <v>1</v>
      </c>
      <c r="DD137" s="88">
        <f>'Нормативы и коэффициенты МОО'!$U$18</f>
        <v>1</v>
      </c>
      <c r="DE137" s="88">
        <f>'Нормативы и коэффициенты МОО'!$U$19</f>
        <v>1</v>
      </c>
      <c r="DF137" s="88">
        <f>'Нормативы и коэффициенты МОО'!$U$20</f>
        <v>1</v>
      </c>
      <c r="DG137" s="88">
        <f>'Нормативы и коэффициенты МОО'!$U$21</f>
        <v>1</v>
      </c>
      <c r="DH137" s="88">
        <f>'Нормативы и коэффициенты МОО'!$U$22</f>
        <v>1</v>
      </c>
      <c r="DI137" s="88">
        <f>'Нормативы и коэффициенты МОО'!$V$17</f>
        <v>1</v>
      </c>
      <c r="DJ137" s="88">
        <f>'Нормативы и коэффициенты МОО'!$V$18</f>
        <v>1</v>
      </c>
      <c r="DK137" s="88">
        <f>'Нормативы и коэффициенты МОО'!$V$19</f>
        <v>1</v>
      </c>
      <c r="DL137" s="88">
        <f>'Нормативы и коэффициенты МОО'!$V$20</f>
        <v>1</v>
      </c>
      <c r="DM137" s="88">
        <f>'Нормативы и коэффициенты МОО'!$V$21</f>
        <v>1</v>
      </c>
      <c r="DN137" s="88">
        <f>'Нормативы и коэффициенты МОО'!$V$22</f>
        <v>1</v>
      </c>
      <c r="DO137" s="177">
        <f t="shared" si="2246"/>
        <v>2711</v>
      </c>
      <c r="DP137" s="177">
        <f t="shared" si="2247"/>
        <v>723</v>
      </c>
      <c r="DQ137" s="70">
        <f>Контингент!D142</f>
        <v>71</v>
      </c>
      <c r="DR137" s="177">
        <f t="shared" si="2248"/>
        <v>0</v>
      </c>
      <c r="DS137" s="177">
        <f t="shared" si="2249"/>
        <v>0</v>
      </c>
      <c r="DT137" s="70">
        <f>Контингент!E142</f>
        <v>0</v>
      </c>
      <c r="DU137" s="177">
        <f t="shared" si="2250"/>
        <v>0</v>
      </c>
      <c r="DV137" s="177">
        <f t="shared" si="2251"/>
        <v>0</v>
      </c>
      <c r="DW137" s="70">
        <f>Контингент!AP142</f>
        <v>0</v>
      </c>
      <c r="DX137" s="177">
        <f t="shared" si="2252"/>
        <v>0</v>
      </c>
      <c r="DY137" s="177">
        <f t="shared" si="2253"/>
        <v>0</v>
      </c>
      <c r="DZ137" s="70">
        <f>Контингент!K142</f>
        <v>0</v>
      </c>
      <c r="EA137" s="177">
        <f t="shared" si="2254"/>
        <v>0</v>
      </c>
      <c r="EB137" s="177">
        <f t="shared" si="2255"/>
        <v>0</v>
      </c>
      <c r="EC137" s="70">
        <f>Контингент!L142</f>
        <v>0</v>
      </c>
      <c r="ED137" s="177">
        <f t="shared" si="2256"/>
        <v>0</v>
      </c>
      <c r="EE137" s="177">
        <f t="shared" si="2257"/>
        <v>0</v>
      </c>
      <c r="EF137" s="70">
        <f>Контингент!AT142</f>
        <v>0</v>
      </c>
      <c r="EG137" s="177">
        <f t="shared" si="2258"/>
        <v>0</v>
      </c>
      <c r="EH137" s="177">
        <f t="shared" si="2259"/>
        <v>0</v>
      </c>
      <c r="EI137" s="70">
        <f>Контингент!R142</f>
        <v>0</v>
      </c>
      <c r="EJ137" s="177">
        <f t="shared" si="2260"/>
        <v>0</v>
      </c>
      <c r="EK137" s="177">
        <f t="shared" si="2261"/>
        <v>0</v>
      </c>
      <c r="EL137" s="70">
        <f>Контингент!S142</f>
        <v>0</v>
      </c>
      <c r="EM137" s="177">
        <f t="shared" si="2262"/>
        <v>0</v>
      </c>
      <c r="EN137" s="177">
        <f t="shared" si="2263"/>
        <v>0</v>
      </c>
      <c r="EO137" s="70">
        <f>Контингент!T142</f>
        <v>0</v>
      </c>
      <c r="EP137" s="177">
        <f t="shared" si="2264"/>
        <v>0</v>
      </c>
      <c r="EQ137" s="177">
        <f t="shared" si="2265"/>
        <v>0</v>
      </c>
      <c r="ER137" s="70">
        <f>Контингент!U142</f>
        <v>0</v>
      </c>
      <c r="ES137" s="177">
        <f t="shared" si="2266"/>
        <v>0</v>
      </c>
      <c r="ET137" s="177">
        <f t="shared" si="2267"/>
        <v>0</v>
      </c>
      <c r="EU137" s="70">
        <f>Контингент!V142</f>
        <v>0</v>
      </c>
      <c r="EV137" s="177">
        <f t="shared" si="2268"/>
        <v>0</v>
      </c>
      <c r="EW137" s="177">
        <f t="shared" si="2269"/>
        <v>0</v>
      </c>
      <c r="EX137" s="70">
        <f>Контингент!W142</f>
        <v>0</v>
      </c>
      <c r="EY137" s="177">
        <f t="shared" si="2270"/>
        <v>0</v>
      </c>
      <c r="EZ137" s="177">
        <f t="shared" si="2271"/>
        <v>0</v>
      </c>
      <c r="FA137" s="70">
        <f>Контингент!X142</f>
        <v>0</v>
      </c>
      <c r="FB137" s="177">
        <f t="shared" si="2272"/>
        <v>0</v>
      </c>
      <c r="FC137" s="177">
        <f t="shared" si="2273"/>
        <v>0</v>
      </c>
      <c r="FD137" s="70">
        <f>Контингент!Y142</f>
        <v>0</v>
      </c>
      <c r="FE137" s="177">
        <f t="shared" si="2274"/>
        <v>0</v>
      </c>
      <c r="FF137" s="177">
        <f t="shared" si="2275"/>
        <v>0</v>
      </c>
      <c r="FG137" s="70">
        <f>Контингент!Z142</f>
        <v>0</v>
      </c>
      <c r="FH137" s="177">
        <f t="shared" si="2276"/>
        <v>0</v>
      </c>
      <c r="FI137" s="177">
        <f t="shared" si="2277"/>
        <v>0</v>
      </c>
      <c r="FJ137" s="70">
        <f>Контингент!AB142</f>
        <v>0</v>
      </c>
      <c r="FK137" s="177">
        <f t="shared" si="2278"/>
        <v>0</v>
      </c>
      <c r="FL137" s="177">
        <f t="shared" si="2279"/>
        <v>0</v>
      </c>
      <c r="FM137" s="70">
        <f>Контингент!AC142</f>
        <v>0</v>
      </c>
      <c r="FN137" s="177">
        <f t="shared" si="2280"/>
        <v>0</v>
      </c>
      <c r="FO137" s="177">
        <f t="shared" si="2281"/>
        <v>0</v>
      </c>
      <c r="FP137" s="70">
        <f>Контингент!AD142</f>
        <v>0</v>
      </c>
      <c r="FQ137" s="177">
        <f t="shared" si="2282"/>
        <v>0</v>
      </c>
      <c r="FR137" s="177">
        <f t="shared" si="2283"/>
        <v>0</v>
      </c>
      <c r="FS137" s="70">
        <f>Контингент!AE142</f>
        <v>0</v>
      </c>
      <c r="FT137" s="177">
        <f t="shared" si="2284"/>
        <v>0</v>
      </c>
      <c r="FU137" s="177">
        <f t="shared" si="2285"/>
        <v>0</v>
      </c>
      <c r="FV137" s="70">
        <f>Контингент!AF142</f>
        <v>0</v>
      </c>
      <c r="FW137" s="177">
        <f t="shared" si="2286"/>
        <v>0</v>
      </c>
      <c r="FX137" s="177">
        <f t="shared" si="2287"/>
        <v>0</v>
      </c>
      <c r="FY137" s="70">
        <f>Контингент!AG142</f>
        <v>0</v>
      </c>
      <c r="FZ137" s="177">
        <f t="shared" si="2288"/>
        <v>0</v>
      </c>
      <c r="GA137" s="177">
        <f t="shared" si="2289"/>
        <v>0</v>
      </c>
      <c r="GB137" s="70">
        <f>Контингент!AH142</f>
        <v>0</v>
      </c>
      <c r="GC137" s="177">
        <f t="shared" si="2290"/>
        <v>0</v>
      </c>
      <c r="GD137" s="177">
        <f t="shared" si="2291"/>
        <v>0</v>
      </c>
      <c r="GE137" s="70">
        <f>Контингент!AI142</f>
        <v>0</v>
      </c>
      <c r="GF137" s="177">
        <f t="shared" si="2292"/>
        <v>0</v>
      </c>
      <c r="GG137" s="177">
        <f t="shared" si="2293"/>
        <v>0</v>
      </c>
      <c r="GH137" s="70">
        <f>Контингент!AJ142</f>
        <v>0</v>
      </c>
      <c r="GI137" s="177">
        <f t="shared" si="2294"/>
        <v>0</v>
      </c>
      <c r="GJ137" s="177">
        <f t="shared" si="2295"/>
        <v>0</v>
      </c>
      <c r="GK137" s="70">
        <f>Контингент!AX142</f>
        <v>0</v>
      </c>
      <c r="GL137" s="177">
        <f t="shared" si="2296"/>
        <v>0</v>
      </c>
      <c r="GM137" s="177">
        <f t="shared" si="2297"/>
        <v>0</v>
      </c>
      <c r="GN137" s="70">
        <f>Контингент!AY142</f>
        <v>0</v>
      </c>
      <c r="GO137" s="177">
        <f t="shared" si="2298"/>
        <v>0</v>
      </c>
      <c r="GP137" s="177">
        <f t="shared" si="2299"/>
        <v>0</v>
      </c>
      <c r="GQ137" s="70">
        <f>Контингент!AZ142</f>
        <v>0</v>
      </c>
      <c r="GR137" s="177">
        <f t="shared" si="2300"/>
        <v>0</v>
      </c>
      <c r="GS137" s="177">
        <f t="shared" si="2301"/>
        <v>0</v>
      </c>
      <c r="GT137" s="70">
        <f>Контингент!BA142</f>
        <v>0</v>
      </c>
      <c r="GU137" s="177">
        <f t="shared" si="2302"/>
        <v>0</v>
      </c>
      <c r="GV137" s="177">
        <f t="shared" si="2303"/>
        <v>0</v>
      </c>
      <c r="GW137" s="70">
        <f>Контингент!BB142</f>
        <v>0</v>
      </c>
      <c r="GX137" s="177">
        <f t="shared" si="2304"/>
        <v>0</v>
      </c>
      <c r="GY137" s="177">
        <f t="shared" si="2305"/>
        <v>0</v>
      </c>
      <c r="GZ137" s="70">
        <f>Контингент!BC142</f>
        <v>0</v>
      </c>
      <c r="HA137" s="177">
        <f t="shared" si="2306"/>
        <v>0</v>
      </c>
      <c r="HB137" s="177">
        <f t="shared" si="2307"/>
        <v>0</v>
      </c>
      <c r="HC137" s="70">
        <f>Контингент!BD142</f>
        <v>0</v>
      </c>
      <c r="HD137" s="177">
        <f t="shared" si="2308"/>
        <v>0</v>
      </c>
      <c r="HE137" s="177">
        <f t="shared" si="2309"/>
        <v>0</v>
      </c>
      <c r="HF137" s="70">
        <f>Контингент!BE142</f>
        <v>0</v>
      </c>
      <c r="HG137" s="177">
        <f t="shared" si="2310"/>
        <v>0</v>
      </c>
      <c r="HH137" s="177">
        <f t="shared" si="2311"/>
        <v>0</v>
      </c>
      <c r="HI137" s="70">
        <f>Контингент!BF142</f>
        <v>0</v>
      </c>
      <c r="HJ137" s="177">
        <f t="shared" si="2312"/>
        <v>0</v>
      </c>
      <c r="HK137" s="177">
        <f t="shared" si="2313"/>
        <v>0</v>
      </c>
      <c r="HL137" s="70">
        <f>Контингент!F142</f>
        <v>0</v>
      </c>
      <c r="HM137" s="177">
        <f t="shared" si="2314"/>
        <v>0</v>
      </c>
      <c r="HN137" s="177">
        <f t="shared" si="2315"/>
        <v>0</v>
      </c>
      <c r="HO137" s="70">
        <f>Контингент!G142</f>
        <v>0</v>
      </c>
      <c r="HP137" s="177">
        <f t="shared" si="2316"/>
        <v>0</v>
      </c>
      <c r="HQ137" s="177">
        <f t="shared" si="2317"/>
        <v>0</v>
      </c>
      <c r="HR137" s="70">
        <f>Контингент!AQ142</f>
        <v>0</v>
      </c>
      <c r="HS137" s="177">
        <f t="shared" si="2318"/>
        <v>0</v>
      </c>
      <c r="HT137" s="177">
        <f t="shared" si="2319"/>
        <v>0</v>
      </c>
      <c r="HU137" s="70">
        <f>Контингент!M142</f>
        <v>0</v>
      </c>
      <c r="HV137" s="177">
        <f t="shared" si="2320"/>
        <v>0</v>
      </c>
      <c r="HW137" s="177">
        <f t="shared" si="2321"/>
        <v>0</v>
      </c>
      <c r="HX137" s="70">
        <f>Контингент!N142</f>
        <v>0</v>
      </c>
      <c r="HY137" s="177">
        <f t="shared" si="2322"/>
        <v>0</v>
      </c>
      <c r="HZ137" s="177">
        <f t="shared" si="2323"/>
        <v>0</v>
      </c>
      <c r="IA137" s="70">
        <f>Контингент!AU142</f>
        <v>0</v>
      </c>
      <c r="IB137" s="177">
        <f t="shared" si="2324"/>
        <v>0</v>
      </c>
      <c r="IC137" s="177">
        <f t="shared" si="2325"/>
        <v>0</v>
      </c>
      <c r="ID137" s="70">
        <f>Контингент!AL142</f>
        <v>0</v>
      </c>
      <c r="IE137" s="177">
        <f t="shared" si="2326"/>
        <v>0</v>
      </c>
      <c r="IF137" s="177">
        <f t="shared" si="2327"/>
        <v>0</v>
      </c>
      <c r="IG137" s="70">
        <f>Контингент!AM142</f>
        <v>0</v>
      </c>
      <c r="IH137" s="177">
        <f t="shared" si="2328"/>
        <v>0</v>
      </c>
      <c r="II137" s="177">
        <f t="shared" si="2329"/>
        <v>0</v>
      </c>
      <c r="IJ137" s="70">
        <f>Контингент!BH142</f>
        <v>0</v>
      </c>
      <c r="IK137" s="177">
        <f t="shared" si="2330"/>
        <v>0</v>
      </c>
      <c r="IL137" s="177">
        <f t="shared" si="2331"/>
        <v>0</v>
      </c>
      <c r="IM137" s="70">
        <f>Контингент!H142+Контингент!I142</f>
        <v>0</v>
      </c>
      <c r="IN137" s="177">
        <f t="shared" si="2332"/>
        <v>0</v>
      </c>
      <c r="IO137" s="177">
        <f t="shared" si="2333"/>
        <v>0</v>
      </c>
      <c r="IP137" s="70">
        <f>Контингент!J142</f>
        <v>0</v>
      </c>
      <c r="IQ137" s="177">
        <f t="shared" si="2334"/>
        <v>0</v>
      </c>
      <c r="IR137" s="177">
        <f t="shared" si="2335"/>
        <v>0</v>
      </c>
      <c r="IS137" s="70">
        <f>Контингент!AR142+Контингент!AS142</f>
        <v>0</v>
      </c>
      <c r="IT137" s="177">
        <f t="shared" si="2336"/>
        <v>0</v>
      </c>
      <c r="IU137" s="177">
        <f t="shared" si="2337"/>
        <v>0</v>
      </c>
      <c r="IV137" s="70">
        <f>Контингент!O142+Контингент!P142</f>
        <v>0</v>
      </c>
      <c r="IW137" s="177">
        <f t="shared" si="2338"/>
        <v>0</v>
      </c>
      <c r="IX137" s="177">
        <f t="shared" si="2339"/>
        <v>0</v>
      </c>
      <c r="IY137" s="70">
        <f>Контингент!Q142</f>
        <v>0</v>
      </c>
      <c r="IZ137" s="177">
        <f t="shared" si="2340"/>
        <v>0</v>
      </c>
      <c r="JA137" s="177">
        <f t="shared" si="2341"/>
        <v>0</v>
      </c>
      <c r="JB137" s="70">
        <f>Контингент!AV142+Контингент!AW142</f>
        <v>0</v>
      </c>
      <c r="JC137" s="177">
        <f t="shared" si="2342"/>
        <v>0</v>
      </c>
      <c r="JD137" s="177">
        <f t="shared" si="2343"/>
        <v>0</v>
      </c>
      <c r="JE137" s="70">
        <f>Контингент!AN142</f>
        <v>0</v>
      </c>
      <c r="JF137" s="177">
        <f t="shared" si="2344"/>
        <v>0</v>
      </c>
      <c r="JG137" s="177">
        <f t="shared" si="2345"/>
        <v>0</v>
      </c>
      <c r="JH137" s="70">
        <f>Контингент!AO142</f>
        <v>0</v>
      </c>
      <c r="JI137" s="177">
        <f t="shared" si="2346"/>
        <v>0</v>
      </c>
      <c r="JJ137" s="177">
        <f t="shared" si="2347"/>
        <v>0</v>
      </c>
      <c r="JK137" s="70">
        <f>Контингент!BI142</f>
        <v>0</v>
      </c>
      <c r="JL137" s="70">
        <f t="shared" si="2348"/>
        <v>71</v>
      </c>
      <c r="JM137" s="70">
        <f>Контингент!CZ142</f>
        <v>0</v>
      </c>
      <c r="JN137" s="70">
        <f t="shared" si="2349"/>
        <v>71</v>
      </c>
      <c r="JO137" s="177">
        <f t="shared" si="2350"/>
        <v>2711</v>
      </c>
      <c r="JP137" s="177">
        <f t="shared" si="2351"/>
        <v>723</v>
      </c>
      <c r="JQ137" s="143">
        <f>'Нормативы и коэффициенты МОО'!$Y$17</f>
        <v>0.89426399999999995</v>
      </c>
      <c r="JR137" s="14">
        <v>1</v>
      </c>
      <c r="JS137" s="177">
        <f t="shared" si="2352"/>
        <v>2424</v>
      </c>
      <c r="JT137" s="177">
        <f t="shared" si="2353"/>
        <v>647</v>
      </c>
      <c r="JU137" s="177">
        <f t="shared" si="2354"/>
        <v>1644</v>
      </c>
      <c r="JV137" s="177">
        <f t="shared" si="2355"/>
        <v>0</v>
      </c>
      <c r="JW137" s="70">
        <f>Контингент!DU142</f>
        <v>71</v>
      </c>
      <c r="JX137" s="177">
        <f t="shared" si="2356"/>
        <v>0</v>
      </c>
      <c r="JY137" s="177">
        <f t="shared" si="2357"/>
        <v>0</v>
      </c>
      <c r="JZ137" s="70">
        <f>Контингент!DV142</f>
        <v>0</v>
      </c>
      <c r="KA137" s="177">
        <f t="shared" si="2358"/>
        <v>0</v>
      </c>
      <c r="KB137" s="177">
        <f t="shared" si="2359"/>
        <v>0</v>
      </c>
      <c r="KC137" s="70">
        <f>(Контингент!DW142+Контингент!DX142+Контингент!DY142+Контингент!DZ142+Контингент!EA142+Контингент!EB142+Контингент!EC142+Контингент!ED142+Контингент!EE142)</f>
        <v>0</v>
      </c>
      <c r="KD137" s="177">
        <f t="shared" si="2360"/>
        <v>0</v>
      </c>
      <c r="KE137" s="177">
        <f t="shared" si="2361"/>
        <v>0</v>
      </c>
      <c r="KF137" s="70">
        <f>Контингент!EF142</f>
        <v>0</v>
      </c>
      <c r="KG137" s="177">
        <f t="shared" si="2362"/>
        <v>0</v>
      </c>
      <c r="KH137" s="177">
        <f t="shared" si="2363"/>
        <v>0</v>
      </c>
      <c r="KI137" s="70">
        <f>Контингент!EG142</f>
        <v>0</v>
      </c>
      <c r="KJ137" s="177">
        <f t="shared" si="2364"/>
        <v>0</v>
      </c>
      <c r="KK137" s="177">
        <f t="shared" si="2365"/>
        <v>0</v>
      </c>
      <c r="KL137" s="70">
        <f>Контингент!EH142</f>
        <v>0</v>
      </c>
      <c r="KM137" s="177">
        <f t="shared" si="2366"/>
        <v>0</v>
      </c>
      <c r="KN137" s="177">
        <f t="shared" si="2367"/>
        <v>0</v>
      </c>
      <c r="KO137" s="70">
        <f>Контингент!EI142</f>
        <v>0</v>
      </c>
      <c r="KP137" s="177">
        <f t="shared" si="2368"/>
        <v>0</v>
      </c>
      <c r="KQ137" s="177">
        <f t="shared" si="2369"/>
        <v>0</v>
      </c>
      <c r="KR137" s="70">
        <f>Контингент!EJ142</f>
        <v>0</v>
      </c>
      <c r="KS137" s="177">
        <f t="shared" si="2370"/>
        <v>0</v>
      </c>
      <c r="KT137" s="177">
        <f t="shared" si="2371"/>
        <v>0</v>
      </c>
      <c r="KU137" s="70">
        <f>Контингент!EK142</f>
        <v>0</v>
      </c>
      <c r="KV137" s="70">
        <f t="shared" si="2372"/>
        <v>71</v>
      </c>
      <c r="KW137" s="177">
        <f t="shared" si="2373"/>
        <v>1644</v>
      </c>
      <c r="KX137" s="177">
        <f t="shared" si="2374"/>
        <v>0</v>
      </c>
      <c r="KY137" s="143">
        <f>'Нормативы и коэффициенты МОО'!$Y$17</f>
        <v>0.89426399999999995</v>
      </c>
      <c r="KZ137" s="14">
        <v>1</v>
      </c>
      <c r="LA137" s="177">
        <f t="shared" si="2375"/>
        <v>1470</v>
      </c>
      <c r="LB137" s="177">
        <f t="shared" si="2376"/>
        <v>0</v>
      </c>
      <c r="LC137" s="177">
        <f t="shared" si="2377"/>
        <v>313</v>
      </c>
      <c r="LD137" s="177">
        <f t="shared" si="2378"/>
        <v>0</v>
      </c>
      <c r="LE137" s="70">
        <f>Контингент!DC142</f>
        <v>71</v>
      </c>
      <c r="LF137" s="177">
        <f t="shared" si="2379"/>
        <v>0</v>
      </c>
      <c r="LG137" s="177">
        <f t="shared" si="2380"/>
        <v>0</v>
      </c>
      <c r="LH137" s="70">
        <f>Контингент!DD142</f>
        <v>0</v>
      </c>
      <c r="LI137" s="177">
        <f t="shared" si="2381"/>
        <v>0</v>
      </c>
      <c r="LJ137" s="177">
        <f t="shared" si="2382"/>
        <v>0</v>
      </c>
      <c r="LK137" s="70">
        <f>Контингент!DE142</f>
        <v>0</v>
      </c>
      <c r="LL137" s="177">
        <f t="shared" si="2383"/>
        <v>0</v>
      </c>
      <c r="LM137" s="177">
        <f t="shared" si="2384"/>
        <v>0</v>
      </c>
      <c r="LN137" s="70">
        <f>Контингент!DF142</f>
        <v>0</v>
      </c>
      <c r="LO137" s="177">
        <f t="shared" si="2385"/>
        <v>0</v>
      </c>
      <c r="LP137" s="177">
        <f t="shared" si="2386"/>
        <v>0</v>
      </c>
      <c r="LQ137" s="70">
        <f>Контингент!DG142</f>
        <v>0</v>
      </c>
      <c r="LR137" s="177">
        <f t="shared" si="2387"/>
        <v>0</v>
      </c>
      <c r="LS137" s="177">
        <f t="shared" si="2388"/>
        <v>0</v>
      </c>
      <c r="LT137" s="70">
        <f>Контингент!DH142</f>
        <v>0</v>
      </c>
      <c r="LU137" s="177">
        <f t="shared" si="2389"/>
        <v>0</v>
      </c>
      <c r="LV137" s="177">
        <f t="shared" si="2390"/>
        <v>0</v>
      </c>
      <c r="LW137" s="70">
        <f>Контингент!DI142</f>
        <v>0</v>
      </c>
      <c r="LX137" s="177">
        <f t="shared" si="2391"/>
        <v>0</v>
      </c>
      <c r="LY137" s="177">
        <f t="shared" si="2392"/>
        <v>0</v>
      </c>
      <c r="LZ137" s="70">
        <f>Контингент!DJ142</f>
        <v>0</v>
      </c>
      <c r="MA137" s="177">
        <f t="shared" si="2393"/>
        <v>0</v>
      </c>
      <c r="MB137" s="177">
        <f t="shared" si="2394"/>
        <v>0</v>
      </c>
      <c r="MC137" s="70">
        <f>Контингент!DK142</f>
        <v>0</v>
      </c>
      <c r="MD137" s="177">
        <f t="shared" si="2395"/>
        <v>0</v>
      </c>
      <c r="ME137" s="177">
        <f t="shared" si="2396"/>
        <v>0</v>
      </c>
      <c r="MF137" s="70">
        <f>Контингент!DL142</f>
        <v>0</v>
      </c>
      <c r="MG137" s="177">
        <f t="shared" si="2397"/>
        <v>0</v>
      </c>
      <c r="MH137" s="177">
        <f t="shared" si="2398"/>
        <v>0</v>
      </c>
      <c r="MI137" s="70">
        <f>Контингент!DM142</f>
        <v>0</v>
      </c>
      <c r="MJ137" s="177">
        <f t="shared" si="2399"/>
        <v>0</v>
      </c>
      <c r="MK137" s="177">
        <f t="shared" si="2400"/>
        <v>0</v>
      </c>
      <c r="ML137" s="70">
        <f>Контингент!DN142</f>
        <v>0</v>
      </c>
      <c r="MM137" s="177">
        <f t="shared" si="2401"/>
        <v>0</v>
      </c>
      <c r="MN137" s="177">
        <f t="shared" si="2402"/>
        <v>0</v>
      </c>
      <c r="MO137" s="70">
        <f>Контингент!DO142</f>
        <v>0</v>
      </c>
      <c r="MP137" s="177">
        <f t="shared" si="2403"/>
        <v>0</v>
      </c>
      <c r="MQ137" s="177">
        <f t="shared" si="2404"/>
        <v>0</v>
      </c>
      <c r="MR137" s="70">
        <f>Контингент!DP142</f>
        <v>0</v>
      </c>
      <c r="MS137" s="177">
        <f t="shared" si="2405"/>
        <v>0</v>
      </c>
      <c r="MT137" s="177">
        <f t="shared" si="2406"/>
        <v>0</v>
      </c>
      <c r="MU137" s="70">
        <f>Контингент!DQ142</f>
        <v>0</v>
      </c>
      <c r="MV137" s="177">
        <f t="shared" si="2407"/>
        <v>0</v>
      </c>
      <c r="MW137" s="177">
        <f t="shared" si="2408"/>
        <v>0</v>
      </c>
      <c r="MX137" s="70">
        <f>Контингент!DR142</f>
        <v>0</v>
      </c>
      <c r="MY137" s="177">
        <f t="shared" si="2409"/>
        <v>0</v>
      </c>
      <c r="MZ137" s="177">
        <f t="shared" si="2410"/>
        <v>0</v>
      </c>
      <c r="NA137" s="70">
        <f>Контингент!DS142</f>
        <v>0</v>
      </c>
      <c r="NB137" s="70">
        <f t="shared" si="2411"/>
        <v>71</v>
      </c>
      <c r="NC137" s="177">
        <f t="shared" si="2412"/>
        <v>313</v>
      </c>
      <c r="ND137" s="177">
        <f t="shared" si="2413"/>
        <v>0</v>
      </c>
      <c r="NE137" s="143">
        <f>'Нормативы и коэффициенты МОО'!$Y$17</f>
        <v>0.89426399999999995</v>
      </c>
      <c r="NF137" s="14">
        <v>1</v>
      </c>
      <c r="NG137" s="14">
        <v>12</v>
      </c>
      <c r="NH137" s="14">
        <v>8</v>
      </c>
      <c r="NI137" s="177">
        <f t="shared" si="2414"/>
        <v>187</v>
      </c>
      <c r="NJ137" s="177">
        <f t="shared" si="2415"/>
        <v>0</v>
      </c>
      <c r="NK137" s="177">
        <f t="shared" si="2416"/>
        <v>418</v>
      </c>
      <c r="NL137" s="177">
        <f t="shared" si="2417"/>
        <v>111</v>
      </c>
      <c r="NM137" s="70">
        <f>Контингент!DC142</f>
        <v>71</v>
      </c>
      <c r="NN137" s="177">
        <f t="shared" si="2418"/>
        <v>0</v>
      </c>
      <c r="NO137" s="177">
        <f t="shared" si="2419"/>
        <v>0</v>
      </c>
      <c r="NP137" s="70">
        <f>Контингент!DD142</f>
        <v>0</v>
      </c>
      <c r="NQ137" s="177">
        <f t="shared" si="2420"/>
        <v>0</v>
      </c>
      <c r="NR137" s="177">
        <f t="shared" si="2421"/>
        <v>0</v>
      </c>
      <c r="NS137" s="70">
        <f>Контингент!DE142</f>
        <v>0</v>
      </c>
      <c r="NT137" s="177">
        <f t="shared" si="2422"/>
        <v>0</v>
      </c>
      <c r="NU137" s="177">
        <f t="shared" si="2423"/>
        <v>0</v>
      </c>
      <c r="NV137" s="70">
        <f>Контингент!DF142</f>
        <v>0</v>
      </c>
      <c r="NW137" s="177">
        <f t="shared" si="2424"/>
        <v>0</v>
      </c>
      <c r="NX137" s="177">
        <f t="shared" si="2425"/>
        <v>0</v>
      </c>
      <c r="NY137" s="70">
        <f>Контингент!DG142</f>
        <v>0</v>
      </c>
      <c r="NZ137" s="177">
        <f t="shared" si="2426"/>
        <v>0</v>
      </c>
      <c r="OA137" s="177">
        <f t="shared" si="2427"/>
        <v>0</v>
      </c>
      <c r="OB137" s="70">
        <f>Контингент!DH142</f>
        <v>0</v>
      </c>
      <c r="OC137" s="177">
        <f t="shared" si="2428"/>
        <v>0</v>
      </c>
      <c r="OD137" s="177">
        <f t="shared" si="2429"/>
        <v>0</v>
      </c>
      <c r="OE137" s="70">
        <f>Контингент!DI142</f>
        <v>0</v>
      </c>
      <c r="OF137" s="177">
        <f t="shared" si="2430"/>
        <v>0</v>
      </c>
      <c r="OG137" s="177">
        <f t="shared" si="2431"/>
        <v>0</v>
      </c>
      <c r="OH137" s="70">
        <f>Контингент!DJ142</f>
        <v>0</v>
      </c>
      <c r="OI137" s="177">
        <f t="shared" si="2432"/>
        <v>0</v>
      </c>
      <c r="OJ137" s="177">
        <f t="shared" si="2433"/>
        <v>0</v>
      </c>
      <c r="OK137" s="70">
        <f>Контингент!DK142</f>
        <v>0</v>
      </c>
      <c r="OL137" s="177">
        <f t="shared" si="2434"/>
        <v>0</v>
      </c>
      <c r="OM137" s="177">
        <f t="shared" si="2435"/>
        <v>0</v>
      </c>
      <c r="ON137" s="70">
        <f>Контингент!DL142</f>
        <v>0</v>
      </c>
      <c r="OO137" s="177">
        <f t="shared" si="2436"/>
        <v>0</v>
      </c>
      <c r="OP137" s="177">
        <f t="shared" si="2437"/>
        <v>0</v>
      </c>
      <c r="OQ137" s="70">
        <f>Контингент!DM142</f>
        <v>0</v>
      </c>
      <c r="OR137" s="177">
        <f t="shared" si="2438"/>
        <v>0</v>
      </c>
      <c r="OS137" s="177">
        <f t="shared" si="2439"/>
        <v>0</v>
      </c>
      <c r="OT137" s="70">
        <f>Контингент!DN142</f>
        <v>0</v>
      </c>
      <c r="OU137" s="177">
        <f t="shared" si="2440"/>
        <v>0</v>
      </c>
      <c r="OV137" s="177">
        <f t="shared" si="2441"/>
        <v>0</v>
      </c>
      <c r="OW137" s="70">
        <f>Контингент!DO142</f>
        <v>0</v>
      </c>
      <c r="OX137" s="177">
        <f t="shared" si="2442"/>
        <v>0</v>
      </c>
      <c r="OY137" s="177">
        <f t="shared" si="2443"/>
        <v>0</v>
      </c>
      <c r="OZ137" s="70">
        <f>Контингент!DP142</f>
        <v>0</v>
      </c>
      <c r="PA137" s="177">
        <f t="shared" si="2444"/>
        <v>0</v>
      </c>
      <c r="PB137" s="177">
        <f t="shared" si="2445"/>
        <v>0</v>
      </c>
      <c r="PC137" s="70">
        <f>Контингент!DQ142</f>
        <v>0</v>
      </c>
      <c r="PD137" s="177">
        <f t="shared" si="2446"/>
        <v>0</v>
      </c>
      <c r="PE137" s="177">
        <f t="shared" si="2447"/>
        <v>0</v>
      </c>
      <c r="PF137" s="70">
        <f>Контингент!DR142</f>
        <v>0</v>
      </c>
      <c r="PG137" s="177">
        <f t="shared" si="2448"/>
        <v>0</v>
      </c>
      <c r="PH137" s="177">
        <f t="shared" si="2449"/>
        <v>0</v>
      </c>
      <c r="PI137" s="70">
        <f>Контингент!DS142</f>
        <v>0</v>
      </c>
      <c r="PJ137" s="70">
        <f t="shared" si="2450"/>
        <v>71</v>
      </c>
      <c r="PK137" s="177">
        <f t="shared" si="2451"/>
        <v>418</v>
      </c>
      <c r="PL137" s="177">
        <f t="shared" si="2452"/>
        <v>111</v>
      </c>
      <c r="PM137" s="143">
        <f>'Нормативы и коэффициенты МОО'!$Y$17</f>
        <v>0.89426399999999995</v>
      </c>
      <c r="PN137" s="14">
        <v>1</v>
      </c>
      <c r="PO137" s="14">
        <v>12</v>
      </c>
      <c r="PP137" s="14">
        <v>4</v>
      </c>
      <c r="PQ137" s="177">
        <f t="shared" si="2453"/>
        <v>125</v>
      </c>
      <c r="PR137" s="177">
        <f t="shared" si="2454"/>
        <v>33</v>
      </c>
      <c r="PS137" s="153"/>
    </row>
    <row r="138" spans="1:435" x14ac:dyDescent="0.25">
      <c r="A138" s="110"/>
      <c r="B138" s="117" t="s">
        <v>401</v>
      </c>
      <c r="C138" s="120" t="s">
        <v>240</v>
      </c>
      <c r="D138" s="88">
        <f>'Нормативы и коэффициенты МОО'!$B$6</f>
        <v>38179.43</v>
      </c>
      <c r="E138" s="88">
        <f>'Нормативы и коэффициенты МОО'!$B$7</f>
        <v>53705.98</v>
      </c>
      <c r="F138" s="88">
        <f>'Нормативы и коэффициенты МОО'!$B$8</f>
        <v>55204.57</v>
      </c>
      <c r="G138" s="88">
        <f>'Нормативы и коэффициенты МОО'!$B$9</f>
        <v>78009.87</v>
      </c>
      <c r="H138" s="88">
        <f>'Нормативы и коэффициенты МОО'!$B$10</f>
        <v>23154.491086338148</v>
      </c>
      <c r="I138" s="88">
        <f>'Нормативы и коэффициенты МОО'!$B$11</f>
        <v>4412.8</v>
      </c>
      <c r="J138" s="88">
        <f>'Нормативы и коэффициенты МОО'!$B$12</f>
        <v>5883.73</v>
      </c>
      <c r="K138" s="88">
        <f>'Нормативы и коэффициенты МОО'!$C$6</f>
        <v>10181.18</v>
      </c>
      <c r="L138" s="88">
        <f>'Нормативы и коэффициенты МОО'!$C$7</f>
        <v>14321.59</v>
      </c>
      <c r="M138" s="88">
        <f>'Нормативы и коэффициенты МОО'!$C$8</f>
        <v>14721.22</v>
      </c>
      <c r="N138" s="88">
        <f>'Нормативы и коэффициенты МОО'!$C$9</f>
        <v>48613.13</v>
      </c>
      <c r="O138" s="88">
        <f>'Нормативы и коэффициенты МОО'!$C$10</f>
        <v>0</v>
      </c>
      <c r="P138" s="88">
        <f>'Нормативы и коэффициенты МОО'!$C$11</f>
        <v>0</v>
      </c>
      <c r="Q138" s="88">
        <f>'Нормативы и коэффициенты МОО'!$C$12</f>
        <v>1569</v>
      </c>
      <c r="R138" s="88">
        <f>'Нормативы и коэффициенты МОО'!$B$17</f>
        <v>1</v>
      </c>
      <c r="S138" s="88">
        <f>'Нормативы и коэффициенты МОО'!$B$18</f>
        <v>1</v>
      </c>
      <c r="T138" s="88">
        <f>'Нормативы и коэффициенты МОО'!$B$19</f>
        <v>1</v>
      </c>
      <c r="U138" s="88">
        <f>'Нормативы и коэффициенты МОО'!$B$20</f>
        <v>1</v>
      </c>
      <c r="V138" s="88">
        <f>'Нормативы и коэффициенты МОО'!$B$21</f>
        <v>1</v>
      </c>
      <c r="W138" s="88">
        <f>'Нормативы и коэффициенты МОО'!$B$22</f>
        <v>1</v>
      </c>
      <c r="X138" s="88">
        <f>'Нормативы и коэффициенты МОО'!$C$17</f>
        <v>2.1</v>
      </c>
      <c r="Y138" s="88">
        <f>'Нормативы и коэффициенты МОО'!$C$20</f>
        <v>1</v>
      </c>
      <c r="Z138" s="88">
        <f>'Нормативы и коэффициенты МОО'!$C$21</f>
        <v>1</v>
      </c>
      <c r="AA138" s="88">
        <f>'Нормативы и коэффициенты МОО'!$C$22</f>
        <v>2.1</v>
      </c>
      <c r="AB138" s="88">
        <f>'Нормативы и коэффициенты МОО'!$D$17</f>
        <v>1.83</v>
      </c>
      <c r="AC138" s="88">
        <f>'Нормативы и коэффициенты МОО'!$D$20</f>
        <v>1</v>
      </c>
      <c r="AD138" s="88">
        <f>'Нормативы и коэффициенты МОО'!$D$21</f>
        <v>1</v>
      </c>
      <c r="AE138" s="88">
        <f>'Нормативы и коэффициенты МОО'!$D$22</f>
        <v>1.83</v>
      </c>
      <c r="AF138" s="88">
        <f>'Нормативы и коэффициенты МОО'!$E$17</f>
        <v>1.74</v>
      </c>
      <c r="AG138" s="88">
        <f>'Нормативы и коэффициенты МОО'!$E$20</f>
        <v>1</v>
      </c>
      <c r="AH138" s="88">
        <f>'Нормативы и коэффициенты МОО'!$E$21</f>
        <v>1</v>
      </c>
      <c r="AI138" s="88">
        <f>'Нормативы и коэффициенты МОО'!$E$22</f>
        <v>1.74</v>
      </c>
      <c r="AJ138" s="88">
        <f>'Нормативы и коэффициенты МОО'!$F$17</f>
        <v>1.56</v>
      </c>
      <c r="AK138" s="88">
        <f>'Нормативы и коэффициенты МОО'!$F$20</f>
        <v>1</v>
      </c>
      <c r="AL138" s="88">
        <f>'Нормативы и коэффициенты МОО'!$F$21</f>
        <v>1</v>
      </c>
      <c r="AM138" s="88">
        <f>'Нормативы и коэффициенты МОО'!$F$22</f>
        <v>1.56</v>
      </c>
      <c r="AN138" s="88">
        <f>'Нормативы и коэффициенты МОО'!$G$17</f>
        <v>1.56</v>
      </c>
      <c r="AO138" s="88">
        <f>'Нормативы и коэффициенты МОО'!$G$20</f>
        <v>1</v>
      </c>
      <c r="AP138" s="88">
        <f>'Нормативы и коэффициенты МОО'!$G$21</f>
        <v>1</v>
      </c>
      <c r="AQ138" s="88">
        <f>'Нормативы и коэффициенты МОО'!$G$22</f>
        <v>1.56</v>
      </c>
      <c r="AR138" s="88">
        <f>'Нормативы и коэффициенты МОО'!$H$17</f>
        <v>2.31</v>
      </c>
      <c r="AS138" s="88">
        <f>'Нормативы и коэффициенты МОО'!$H$20</f>
        <v>1</v>
      </c>
      <c r="AT138" s="88">
        <f>'Нормативы и коэффициенты МОО'!$H$21</f>
        <v>1</v>
      </c>
      <c r="AU138" s="88">
        <f>'Нормативы и коэффициенты МОО'!$H$22</f>
        <v>2.31</v>
      </c>
      <c r="AV138" s="88">
        <f>'Нормативы и коэффициенты МОО'!$I$17</f>
        <v>1.56</v>
      </c>
      <c r="AW138" s="88">
        <f>'Нормативы и коэффициенты МОО'!$I$20</f>
        <v>1</v>
      </c>
      <c r="AX138" s="88">
        <f>'Нормативы и коэффициенты МОО'!$I$21</f>
        <v>1</v>
      </c>
      <c r="AY138" s="88">
        <f>'Нормативы и коэффициенты МОО'!$I$22</f>
        <v>1.56</v>
      </c>
      <c r="AZ138" s="88">
        <f>'Нормативы и коэффициенты МОО'!$J$17</f>
        <v>2.64</v>
      </c>
      <c r="BA138" s="88">
        <f>'Нормативы и коэффициенты МОО'!$J$20</f>
        <v>1</v>
      </c>
      <c r="BB138" s="88">
        <f>'Нормативы и коэффициенты МОО'!$J$21</f>
        <v>1</v>
      </c>
      <c r="BC138" s="88">
        <f>'Нормативы и коэффициенты МОО'!$J$22</f>
        <v>2.64</v>
      </c>
      <c r="BD138" s="88">
        <f>'Нормативы и коэффициенты МОО'!$K$17</f>
        <v>2.31</v>
      </c>
      <c r="BE138" s="88">
        <f>'Нормативы и коэффициенты МОО'!$K$20</f>
        <v>1</v>
      </c>
      <c r="BF138" s="88">
        <f>'Нормативы и коэффициенты МОО'!$K$21</f>
        <v>1</v>
      </c>
      <c r="BG138" s="88">
        <f>'Нормативы и коэффициенты МОО'!$K$22</f>
        <v>2.31</v>
      </c>
      <c r="BH138" s="88">
        <f>'Нормативы и коэффициенты МОО'!$L$18</f>
        <v>2</v>
      </c>
      <c r="BI138" s="88">
        <f>'Нормативы и коэффициенты МОО'!$L$19</f>
        <v>2</v>
      </c>
      <c r="BJ138" s="88">
        <f>'Нормативы и коэффициенты МОО'!$L$20</f>
        <v>1</v>
      </c>
      <c r="BK138" s="88">
        <f>'Нормативы и коэффициенты МОО'!$L$21</f>
        <v>1</v>
      </c>
      <c r="BL138" s="88">
        <f>'Нормативы и коэффициенты МОО'!$L$22</f>
        <v>2</v>
      </c>
      <c r="BM138" s="88">
        <f>'Нормативы и коэффициенты МОО'!$N$17</f>
        <v>1</v>
      </c>
      <c r="BN138" s="88">
        <f>'Нормативы и коэффициенты МОО'!$N$18</f>
        <v>1</v>
      </c>
      <c r="BO138" s="88">
        <f>'Нормативы и коэффициенты МОО'!$N$19</f>
        <v>1</v>
      </c>
      <c r="BP138" s="88">
        <f>'Нормативы и коэффициенты МОО'!$N$20</f>
        <v>1</v>
      </c>
      <c r="BQ138" s="88">
        <f>'Нормативы и коэффициенты МОО'!$N$21</f>
        <v>1</v>
      </c>
      <c r="BR138" s="88">
        <f>'Нормативы и коэффициенты МОО'!$N$22</f>
        <v>1</v>
      </c>
      <c r="BS138" s="88">
        <f>'Нормативы и коэффициенты МОО'!$O$17</f>
        <v>1.2</v>
      </c>
      <c r="BT138" s="88">
        <f>'Нормативы и коэффициенты МОО'!$O$18</f>
        <v>1.2</v>
      </c>
      <c r="BU138" s="88">
        <f>'Нормативы и коэффициенты МОО'!$O$19</f>
        <v>1.2</v>
      </c>
      <c r="BV138" s="88">
        <f>'Нормативы и коэффициенты МОО'!$O$20</f>
        <v>1</v>
      </c>
      <c r="BW138" s="88">
        <f>'Нормативы и коэффициенты МОО'!$O$21</f>
        <v>1</v>
      </c>
      <c r="BX138" s="88">
        <f>'Нормативы и коэффициенты МОО'!$O$22</f>
        <v>1</v>
      </c>
      <c r="BY138" s="88">
        <f>'Нормативы и коэффициенты МОО'!$P$17</f>
        <v>1.2</v>
      </c>
      <c r="BZ138" s="88">
        <f>'Нормативы и коэффициенты МОО'!$P$18</f>
        <v>1.2</v>
      </c>
      <c r="CA138" s="88">
        <f>'Нормативы и коэффициенты МОО'!$P$19</f>
        <v>1.2</v>
      </c>
      <c r="CB138" s="88">
        <f>'Нормативы и коэффициенты МОО'!$P$20</f>
        <v>1</v>
      </c>
      <c r="CC138" s="88">
        <f>'Нормативы и коэффициенты МОО'!$P$21</f>
        <v>1</v>
      </c>
      <c r="CD138" s="88">
        <f>'Нормативы и коэффициенты МОО'!$P$22</f>
        <v>1</v>
      </c>
      <c r="CE138" s="88">
        <f>'Нормативы и коэффициенты МОО'!$Q$17</f>
        <v>1</v>
      </c>
      <c r="CF138" s="88">
        <f>'Нормативы и коэффициенты МОО'!$Q$18</f>
        <v>1</v>
      </c>
      <c r="CG138" s="88">
        <f>'Нормативы и коэффициенты МОО'!$Q$19</f>
        <v>1</v>
      </c>
      <c r="CH138" s="88">
        <f>'Нормативы и коэффициенты МОО'!$Q$20</f>
        <v>1</v>
      </c>
      <c r="CI138" s="88">
        <f>'Нормативы и коэффициенты МОО'!$Q$21</f>
        <v>1</v>
      </c>
      <c r="CJ138" s="88">
        <f>'Нормативы и коэффициенты МОО'!$Q$22</f>
        <v>1</v>
      </c>
      <c r="CK138" s="88">
        <f>'Нормативы и коэффициенты МОО'!$R$17</f>
        <v>2</v>
      </c>
      <c r="CL138" s="88">
        <f>'Нормативы и коэффициенты МОО'!$R$18</f>
        <v>2</v>
      </c>
      <c r="CM138" s="88">
        <f>'Нормативы и коэффициенты МОО'!$R$19</f>
        <v>2</v>
      </c>
      <c r="CN138" s="88">
        <f>'Нормативы и коэффициенты МОО'!$R$20</f>
        <v>2</v>
      </c>
      <c r="CO138" s="88">
        <f>'Нормативы и коэффициенты МОО'!$R$21</f>
        <v>2</v>
      </c>
      <c r="CP138" s="88">
        <f>'Нормативы и коэффициенты МОО'!$R$22</f>
        <v>2</v>
      </c>
      <c r="CQ138" s="88">
        <f>'Нормативы и коэффициенты МОО'!$S$17</f>
        <v>1</v>
      </c>
      <c r="CR138" s="88">
        <f>'Нормативы и коэффициенты МОО'!$S$18</f>
        <v>1</v>
      </c>
      <c r="CS138" s="88">
        <f>'Нормативы и коэффициенты МОО'!$S$19</f>
        <v>1</v>
      </c>
      <c r="CT138" s="88">
        <f>'Нормативы и коэффициенты МОО'!$S$20</f>
        <v>2</v>
      </c>
      <c r="CU138" s="88">
        <f>'Нормативы и коэффициенты МОО'!$S$21</f>
        <v>2</v>
      </c>
      <c r="CV138" s="88">
        <f>'Нормативы и коэффициенты МОО'!$S$22</f>
        <v>1</v>
      </c>
      <c r="CW138" s="88">
        <f>'Нормативы и коэффициенты МОО'!$T$17</f>
        <v>1</v>
      </c>
      <c r="CX138" s="88">
        <f>'Нормативы и коэффициенты МОО'!$T$18</f>
        <v>1</v>
      </c>
      <c r="CY138" s="88">
        <f>'Нормативы и коэффициенты МОО'!$T$19</f>
        <v>1</v>
      </c>
      <c r="CZ138" s="88">
        <f>'Нормативы и коэффициенты МОО'!$T$20</f>
        <v>1</v>
      </c>
      <c r="DA138" s="88">
        <f>'Нормативы и коэффициенты МОО'!$T$21</f>
        <v>1</v>
      </c>
      <c r="DB138" s="88">
        <f>'Нормативы и коэффициенты МОО'!$T$22</f>
        <v>1</v>
      </c>
      <c r="DC138" s="88">
        <f>'Нормативы и коэффициенты МОО'!$U$17</f>
        <v>1</v>
      </c>
      <c r="DD138" s="88">
        <f>'Нормативы и коэффициенты МОО'!$U$18</f>
        <v>1</v>
      </c>
      <c r="DE138" s="88">
        <f>'Нормативы и коэффициенты МОО'!$U$19</f>
        <v>1</v>
      </c>
      <c r="DF138" s="88">
        <f>'Нормативы и коэффициенты МОО'!$U$20</f>
        <v>1</v>
      </c>
      <c r="DG138" s="88">
        <f>'Нормативы и коэффициенты МОО'!$U$21</f>
        <v>1</v>
      </c>
      <c r="DH138" s="88">
        <f>'Нормативы и коэффициенты МОО'!$U$22</f>
        <v>1</v>
      </c>
      <c r="DI138" s="88">
        <f>'Нормативы и коэффициенты МОО'!$V$17</f>
        <v>1</v>
      </c>
      <c r="DJ138" s="88">
        <f>'Нормативы и коэффициенты МОО'!$V$18</f>
        <v>1</v>
      </c>
      <c r="DK138" s="88">
        <f>'Нормативы и коэффициенты МОО'!$V$19</f>
        <v>1</v>
      </c>
      <c r="DL138" s="88">
        <f>'Нормативы и коэффициенты МОО'!$V$20</f>
        <v>1</v>
      </c>
      <c r="DM138" s="88">
        <f>'Нормативы и коэффициенты МОО'!$V$21</f>
        <v>1</v>
      </c>
      <c r="DN138" s="88">
        <f>'Нормативы и коэффициенты МОО'!$V$22</f>
        <v>1</v>
      </c>
      <c r="DO138" s="177">
        <f t="shared" si="2246"/>
        <v>1654</v>
      </c>
      <c r="DP138" s="177">
        <f t="shared" si="2247"/>
        <v>441</v>
      </c>
      <c r="DQ138" s="70">
        <f>Контингент!D143</f>
        <v>43.33</v>
      </c>
      <c r="DR138" s="177">
        <f t="shared" si="2248"/>
        <v>0</v>
      </c>
      <c r="DS138" s="177">
        <f t="shared" si="2249"/>
        <v>0</v>
      </c>
      <c r="DT138" s="70">
        <f>Контингент!E143</f>
        <v>0</v>
      </c>
      <c r="DU138" s="177">
        <f t="shared" si="2250"/>
        <v>0</v>
      </c>
      <c r="DV138" s="177">
        <f t="shared" si="2251"/>
        <v>0</v>
      </c>
      <c r="DW138" s="70">
        <f>Контингент!AP143</f>
        <v>0</v>
      </c>
      <c r="DX138" s="177">
        <f t="shared" si="2252"/>
        <v>0</v>
      </c>
      <c r="DY138" s="177">
        <f t="shared" si="2253"/>
        <v>0</v>
      </c>
      <c r="DZ138" s="70">
        <f>Контингент!K143</f>
        <v>0</v>
      </c>
      <c r="EA138" s="177">
        <f t="shared" si="2254"/>
        <v>0</v>
      </c>
      <c r="EB138" s="177">
        <f t="shared" si="2255"/>
        <v>0</v>
      </c>
      <c r="EC138" s="70">
        <f>Контингент!L143</f>
        <v>0</v>
      </c>
      <c r="ED138" s="177">
        <f t="shared" si="2256"/>
        <v>0</v>
      </c>
      <c r="EE138" s="177">
        <f t="shared" si="2257"/>
        <v>0</v>
      </c>
      <c r="EF138" s="70">
        <f>Контингент!AT143</f>
        <v>0</v>
      </c>
      <c r="EG138" s="177">
        <f t="shared" si="2258"/>
        <v>0</v>
      </c>
      <c r="EH138" s="177">
        <f t="shared" si="2259"/>
        <v>0</v>
      </c>
      <c r="EI138" s="70">
        <f>Контингент!R143</f>
        <v>0</v>
      </c>
      <c r="EJ138" s="177">
        <f t="shared" si="2260"/>
        <v>0</v>
      </c>
      <c r="EK138" s="177">
        <f t="shared" si="2261"/>
        <v>0</v>
      </c>
      <c r="EL138" s="70">
        <f>Контингент!S143</f>
        <v>0</v>
      </c>
      <c r="EM138" s="177">
        <f t="shared" si="2262"/>
        <v>0</v>
      </c>
      <c r="EN138" s="177">
        <f t="shared" si="2263"/>
        <v>0</v>
      </c>
      <c r="EO138" s="70">
        <f>Контингент!T143</f>
        <v>0</v>
      </c>
      <c r="EP138" s="177">
        <f t="shared" si="2264"/>
        <v>0</v>
      </c>
      <c r="EQ138" s="177">
        <f t="shared" si="2265"/>
        <v>0</v>
      </c>
      <c r="ER138" s="70">
        <f>Контингент!U143</f>
        <v>0</v>
      </c>
      <c r="ES138" s="177">
        <f t="shared" si="2266"/>
        <v>0</v>
      </c>
      <c r="ET138" s="177">
        <f t="shared" si="2267"/>
        <v>0</v>
      </c>
      <c r="EU138" s="70">
        <f>Контингент!V143</f>
        <v>0</v>
      </c>
      <c r="EV138" s="177">
        <f t="shared" si="2268"/>
        <v>0</v>
      </c>
      <c r="EW138" s="177">
        <f t="shared" si="2269"/>
        <v>0</v>
      </c>
      <c r="EX138" s="70">
        <f>Контингент!W143</f>
        <v>0</v>
      </c>
      <c r="EY138" s="177">
        <f t="shared" si="2270"/>
        <v>0</v>
      </c>
      <c r="EZ138" s="177">
        <f t="shared" si="2271"/>
        <v>0</v>
      </c>
      <c r="FA138" s="70">
        <f>Контингент!X143</f>
        <v>0</v>
      </c>
      <c r="FB138" s="177">
        <f t="shared" si="2272"/>
        <v>0</v>
      </c>
      <c r="FC138" s="177">
        <f t="shared" si="2273"/>
        <v>0</v>
      </c>
      <c r="FD138" s="70">
        <f>Контингент!Y143</f>
        <v>0</v>
      </c>
      <c r="FE138" s="177">
        <f t="shared" si="2274"/>
        <v>88</v>
      </c>
      <c r="FF138" s="177">
        <f t="shared" si="2275"/>
        <v>24</v>
      </c>
      <c r="FG138" s="70">
        <f>Контингент!Z143</f>
        <v>1</v>
      </c>
      <c r="FH138" s="177">
        <f t="shared" si="2276"/>
        <v>0</v>
      </c>
      <c r="FI138" s="177">
        <f t="shared" si="2277"/>
        <v>0</v>
      </c>
      <c r="FJ138" s="70">
        <f>Контингент!AB143</f>
        <v>0</v>
      </c>
      <c r="FK138" s="177">
        <f t="shared" si="2278"/>
        <v>0</v>
      </c>
      <c r="FL138" s="177">
        <f t="shared" si="2279"/>
        <v>0</v>
      </c>
      <c r="FM138" s="70">
        <f>Контингент!AC143</f>
        <v>0</v>
      </c>
      <c r="FN138" s="177">
        <f t="shared" si="2280"/>
        <v>0</v>
      </c>
      <c r="FO138" s="177">
        <f t="shared" si="2281"/>
        <v>0</v>
      </c>
      <c r="FP138" s="70">
        <f>Контингент!AD143</f>
        <v>0</v>
      </c>
      <c r="FQ138" s="177">
        <f t="shared" si="2282"/>
        <v>0</v>
      </c>
      <c r="FR138" s="177">
        <f t="shared" si="2283"/>
        <v>0</v>
      </c>
      <c r="FS138" s="70">
        <f>Контингент!AE143</f>
        <v>0</v>
      </c>
      <c r="FT138" s="177">
        <f t="shared" si="2284"/>
        <v>0</v>
      </c>
      <c r="FU138" s="177">
        <f t="shared" si="2285"/>
        <v>0</v>
      </c>
      <c r="FV138" s="70">
        <f>Контингент!AF143</f>
        <v>0</v>
      </c>
      <c r="FW138" s="177">
        <f t="shared" si="2286"/>
        <v>0</v>
      </c>
      <c r="FX138" s="177">
        <f t="shared" si="2287"/>
        <v>0</v>
      </c>
      <c r="FY138" s="70">
        <f>Контингент!AG143</f>
        <v>0</v>
      </c>
      <c r="FZ138" s="177">
        <f t="shared" si="2288"/>
        <v>0</v>
      </c>
      <c r="GA138" s="177">
        <f t="shared" si="2289"/>
        <v>0</v>
      </c>
      <c r="GB138" s="70">
        <f>Контингент!AH143</f>
        <v>0</v>
      </c>
      <c r="GC138" s="177">
        <f t="shared" si="2290"/>
        <v>0</v>
      </c>
      <c r="GD138" s="177">
        <f t="shared" si="2291"/>
        <v>0</v>
      </c>
      <c r="GE138" s="70">
        <f>Контингент!AI143</f>
        <v>0</v>
      </c>
      <c r="GF138" s="177">
        <f t="shared" si="2292"/>
        <v>0</v>
      </c>
      <c r="GG138" s="177">
        <f t="shared" si="2293"/>
        <v>0</v>
      </c>
      <c r="GH138" s="70">
        <f>Контингент!AJ143</f>
        <v>0</v>
      </c>
      <c r="GI138" s="177">
        <f t="shared" si="2294"/>
        <v>0</v>
      </c>
      <c r="GJ138" s="177">
        <f t="shared" si="2295"/>
        <v>0</v>
      </c>
      <c r="GK138" s="70">
        <f>Контингент!AX143</f>
        <v>0</v>
      </c>
      <c r="GL138" s="177">
        <f t="shared" si="2296"/>
        <v>0</v>
      </c>
      <c r="GM138" s="177">
        <f t="shared" si="2297"/>
        <v>0</v>
      </c>
      <c r="GN138" s="70">
        <f>Контингент!AY143</f>
        <v>0</v>
      </c>
      <c r="GO138" s="177">
        <f t="shared" si="2298"/>
        <v>0</v>
      </c>
      <c r="GP138" s="177">
        <f t="shared" si="2299"/>
        <v>0</v>
      </c>
      <c r="GQ138" s="70">
        <f>Контингент!AZ143</f>
        <v>0</v>
      </c>
      <c r="GR138" s="177">
        <f t="shared" si="2300"/>
        <v>0</v>
      </c>
      <c r="GS138" s="177">
        <f t="shared" si="2301"/>
        <v>0</v>
      </c>
      <c r="GT138" s="70">
        <f>Контингент!BA143</f>
        <v>0</v>
      </c>
      <c r="GU138" s="177">
        <f t="shared" si="2302"/>
        <v>0</v>
      </c>
      <c r="GV138" s="177">
        <f t="shared" si="2303"/>
        <v>0</v>
      </c>
      <c r="GW138" s="70">
        <f>Контингент!BB143</f>
        <v>0</v>
      </c>
      <c r="GX138" s="177">
        <f t="shared" si="2304"/>
        <v>0</v>
      </c>
      <c r="GY138" s="177">
        <f t="shared" si="2305"/>
        <v>0</v>
      </c>
      <c r="GZ138" s="70">
        <f>Контингент!BC143</f>
        <v>0</v>
      </c>
      <c r="HA138" s="177">
        <f t="shared" si="2306"/>
        <v>0</v>
      </c>
      <c r="HB138" s="177">
        <f t="shared" si="2307"/>
        <v>0</v>
      </c>
      <c r="HC138" s="70">
        <f>Контингент!BD143</f>
        <v>0</v>
      </c>
      <c r="HD138" s="177">
        <f t="shared" si="2308"/>
        <v>0</v>
      </c>
      <c r="HE138" s="177">
        <f t="shared" si="2309"/>
        <v>0</v>
      </c>
      <c r="HF138" s="70">
        <f>Контингент!BE143</f>
        <v>0</v>
      </c>
      <c r="HG138" s="177">
        <f t="shared" si="2310"/>
        <v>0</v>
      </c>
      <c r="HH138" s="177">
        <f t="shared" si="2311"/>
        <v>0</v>
      </c>
      <c r="HI138" s="70">
        <f>Контингент!BF143</f>
        <v>0</v>
      </c>
      <c r="HJ138" s="177">
        <f t="shared" si="2312"/>
        <v>1826</v>
      </c>
      <c r="HK138" s="177">
        <f t="shared" si="2313"/>
        <v>487</v>
      </c>
      <c r="HL138" s="70">
        <f>Контингент!F143</f>
        <v>34</v>
      </c>
      <c r="HM138" s="177">
        <f t="shared" si="2314"/>
        <v>0</v>
      </c>
      <c r="HN138" s="177">
        <f t="shared" si="2315"/>
        <v>0</v>
      </c>
      <c r="HO138" s="70">
        <f>Контингент!G143</f>
        <v>0</v>
      </c>
      <c r="HP138" s="177">
        <f t="shared" si="2316"/>
        <v>0</v>
      </c>
      <c r="HQ138" s="177">
        <f t="shared" si="2317"/>
        <v>0</v>
      </c>
      <c r="HR138" s="70">
        <f>Контингент!AQ143</f>
        <v>0</v>
      </c>
      <c r="HS138" s="177">
        <f t="shared" si="2318"/>
        <v>0</v>
      </c>
      <c r="HT138" s="177">
        <f t="shared" si="2319"/>
        <v>0</v>
      </c>
      <c r="HU138" s="70">
        <f>Контингент!M143</f>
        <v>0</v>
      </c>
      <c r="HV138" s="177">
        <f t="shared" si="2320"/>
        <v>0</v>
      </c>
      <c r="HW138" s="177">
        <f t="shared" si="2321"/>
        <v>0</v>
      </c>
      <c r="HX138" s="70">
        <f>Контингент!N143</f>
        <v>0</v>
      </c>
      <c r="HY138" s="177">
        <f t="shared" si="2322"/>
        <v>0</v>
      </c>
      <c r="HZ138" s="177">
        <f t="shared" si="2323"/>
        <v>0</v>
      </c>
      <c r="IA138" s="70">
        <f>Контингент!AU143</f>
        <v>0</v>
      </c>
      <c r="IB138" s="177">
        <f t="shared" si="2324"/>
        <v>0</v>
      </c>
      <c r="IC138" s="177">
        <f t="shared" si="2325"/>
        <v>0</v>
      </c>
      <c r="ID138" s="70">
        <f>Контингент!AL143</f>
        <v>0</v>
      </c>
      <c r="IE138" s="177">
        <f t="shared" si="2326"/>
        <v>0</v>
      </c>
      <c r="IF138" s="177">
        <f t="shared" si="2327"/>
        <v>0</v>
      </c>
      <c r="IG138" s="70">
        <f>Контингент!AM143</f>
        <v>0</v>
      </c>
      <c r="IH138" s="177">
        <f t="shared" si="2328"/>
        <v>0</v>
      </c>
      <c r="II138" s="177">
        <f t="shared" si="2329"/>
        <v>0</v>
      </c>
      <c r="IJ138" s="70">
        <f>Контингент!BH143</f>
        <v>0</v>
      </c>
      <c r="IK138" s="177">
        <f t="shared" si="2330"/>
        <v>479</v>
      </c>
      <c r="IL138" s="177">
        <f t="shared" si="2331"/>
        <v>128</v>
      </c>
      <c r="IM138" s="70">
        <f>Контингент!H143+Контингент!I143</f>
        <v>8.67</v>
      </c>
      <c r="IN138" s="177">
        <f t="shared" si="2332"/>
        <v>0</v>
      </c>
      <c r="IO138" s="177">
        <f t="shared" si="2333"/>
        <v>0</v>
      </c>
      <c r="IP138" s="70">
        <f>Контингент!J143</f>
        <v>0</v>
      </c>
      <c r="IQ138" s="177">
        <f t="shared" si="2334"/>
        <v>0</v>
      </c>
      <c r="IR138" s="177">
        <f t="shared" si="2335"/>
        <v>0</v>
      </c>
      <c r="IS138" s="70">
        <f>Контингент!AR143+Контингент!AS143</f>
        <v>0</v>
      </c>
      <c r="IT138" s="177">
        <f t="shared" si="2336"/>
        <v>0</v>
      </c>
      <c r="IU138" s="177">
        <f t="shared" si="2337"/>
        <v>0</v>
      </c>
      <c r="IV138" s="70">
        <f>Контингент!O143+Контингент!P143</f>
        <v>0</v>
      </c>
      <c r="IW138" s="177">
        <f t="shared" si="2338"/>
        <v>0</v>
      </c>
      <c r="IX138" s="177">
        <f t="shared" si="2339"/>
        <v>0</v>
      </c>
      <c r="IY138" s="70">
        <f>Контингент!Q143</f>
        <v>0</v>
      </c>
      <c r="IZ138" s="177">
        <f t="shared" si="2340"/>
        <v>0</v>
      </c>
      <c r="JA138" s="177">
        <f t="shared" si="2341"/>
        <v>0</v>
      </c>
      <c r="JB138" s="70">
        <f>Контингент!AV143+Контингент!AW143</f>
        <v>0</v>
      </c>
      <c r="JC138" s="177">
        <f t="shared" si="2342"/>
        <v>0</v>
      </c>
      <c r="JD138" s="177">
        <f t="shared" si="2343"/>
        <v>0</v>
      </c>
      <c r="JE138" s="70">
        <f>Контингент!AN143</f>
        <v>0</v>
      </c>
      <c r="JF138" s="177">
        <f t="shared" si="2344"/>
        <v>0</v>
      </c>
      <c r="JG138" s="177">
        <f t="shared" si="2345"/>
        <v>0</v>
      </c>
      <c r="JH138" s="70">
        <f>Контингент!AO143</f>
        <v>0</v>
      </c>
      <c r="JI138" s="177">
        <f t="shared" si="2346"/>
        <v>0</v>
      </c>
      <c r="JJ138" s="177">
        <f t="shared" si="2347"/>
        <v>0</v>
      </c>
      <c r="JK138" s="70">
        <f>Контингент!BI143</f>
        <v>0</v>
      </c>
      <c r="JL138" s="70">
        <f t="shared" si="2348"/>
        <v>87</v>
      </c>
      <c r="JM138" s="70">
        <f>Контингент!CZ143</f>
        <v>33</v>
      </c>
      <c r="JN138" s="70">
        <f t="shared" si="2349"/>
        <v>120</v>
      </c>
      <c r="JO138" s="177">
        <f t="shared" si="2350"/>
        <v>4047</v>
      </c>
      <c r="JP138" s="177">
        <f t="shared" si="2351"/>
        <v>1080</v>
      </c>
      <c r="JQ138" s="143">
        <f>'Нормативы и коэффициенты МОО'!$Y$17</f>
        <v>0.89426399999999995</v>
      </c>
      <c r="JR138" s="14">
        <v>1</v>
      </c>
      <c r="JS138" s="177">
        <f t="shared" si="2352"/>
        <v>3619</v>
      </c>
      <c r="JT138" s="177">
        <f t="shared" si="2353"/>
        <v>966</v>
      </c>
      <c r="JU138" s="177">
        <f t="shared" si="2354"/>
        <v>0</v>
      </c>
      <c r="JV138" s="177">
        <f t="shared" si="2355"/>
        <v>0</v>
      </c>
      <c r="JW138" s="70">
        <f>Контингент!DU143</f>
        <v>0</v>
      </c>
      <c r="JX138" s="177">
        <f t="shared" si="2356"/>
        <v>0</v>
      </c>
      <c r="JY138" s="177">
        <f t="shared" si="2357"/>
        <v>0</v>
      </c>
      <c r="JZ138" s="70">
        <f>Контингент!DV143</f>
        <v>0</v>
      </c>
      <c r="KA138" s="177">
        <f t="shared" si="2358"/>
        <v>0</v>
      </c>
      <c r="KB138" s="177">
        <f t="shared" si="2359"/>
        <v>0</v>
      </c>
      <c r="KC138" s="70">
        <f>(Контингент!DW143+Контингент!DX143+Контингент!DY143+Контингент!DZ143+Контингент!EA143+Контингент!EB143+Контингент!EC143+Контингент!ED143+Контингент!EE143)</f>
        <v>0</v>
      </c>
      <c r="KD138" s="177">
        <f t="shared" si="2360"/>
        <v>0</v>
      </c>
      <c r="KE138" s="177">
        <f t="shared" si="2361"/>
        <v>0</v>
      </c>
      <c r="KF138" s="70">
        <f>Контингент!EF143</f>
        <v>0</v>
      </c>
      <c r="KG138" s="177">
        <f t="shared" si="2362"/>
        <v>0</v>
      </c>
      <c r="KH138" s="177">
        <f t="shared" si="2363"/>
        <v>0</v>
      </c>
      <c r="KI138" s="70">
        <f>Контингент!EG143</f>
        <v>0</v>
      </c>
      <c r="KJ138" s="177">
        <f t="shared" si="2364"/>
        <v>0</v>
      </c>
      <c r="KK138" s="177">
        <f t="shared" si="2365"/>
        <v>0</v>
      </c>
      <c r="KL138" s="70">
        <f>Контингент!EH143</f>
        <v>0</v>
      </c>
      <c r="KM138" s="177">
        <f t="shared" si="2366"/>
        <v>0</v>
      </c>
      <c r="KN138" s="177">
        <f t="shared" si="2367"/>
        <v>0</v>
      </c>
      <c r="KO138" s="70">
        <f>Контингент!EI143</f>
        <v>0</v>
      </c>
      <c r="KP138" s="177">
        <f t="shared" si="2368"/>
        <v>0</v>
      </c>
      <c r="KQ138" s="177">
        <f t="shared" si="2369"/>
        <v>0</v>
      </c>
      <c r="KR138" s="70">
        <f>Контингент!EJ143</f>
        <v>0</v>
      </c>
      <c r="KS138" s="177">
        <f t="shared" si="2370"/>
        <v>0</v>
      </c>
      <c r="KT138" s="177">
        <f t="shared" si="2371"/>
        <v>0</v>
      </c>
      <c r="KU138" s="70">
        <f>Контингент!EK143</f>
        <v>0</v>
      </c>
      <c r="KV138" s="70">
        <f t="shared" si="2372"/>
        <v>0</v>
      </c>
      <c r="KW138" s="177">
        <f t="shared" si="2373"/>
        <v>0</v>
      </c>
      <c r="KX138" s="177">
        <f t="shared" si="2374"/>
        <v>0</v>
      </c>
      <c r="KY138" s="143">
        <f>'Нормативы и коэффициенты МОО'!$Y$17</f>
        <v>0.89426399999999995</v>
      </c>
      <c r="KZ138" s="14">
        <v>1</v>
      </c>
      <c r="LA138" s="177">
        <f t="shared" si="2375"/>
        <v>0</v>
      </c>
      <c r="LB138" s="177">
        <f t="shared" si="2376"/>
        <v>0</v>
      </c>
      <c r="LC138" s="177">
        <f t="shared" si="2377"/>
        <v>0</v>
      </c>
      <c r="LD138" s="177">
        <f t="shared" si="2378"/>
        <v>0</v>
      </c>
      <c r="LE138" s="70">
        <f>Контингент!DC143</f>
        <v>0</v>
      </c>
      <c r="LF138" s="177">
        <f t="shared" si="2379"/>
        <v>0</v>
      </c>
      <c r="LG138" s="177">
        <f t="shared" si="2380"/>
        <v>0</v>
      </c>
      <c r="LH138" s="70">
        <f>Контингент!DD143</f>
        <v>0</v>
      </c>
      <c r="LI138" s="177">
        <f t="shared" si="2381"/>
        <v>0</v>
      </c>
      <c r="LJ138" s="177">
        <f t="shared" si="2382"/>
        <v>0</v>
      </c>
      <c r="LK138" s="70">
        <f>Контингент!DE143</f>
        <v>0</v>
      </c>
      <c r="LL138" s="177">
        <f t="shared" si="2383"/>
        <v>0</v>
      </c>
      <c r="LM138" s="177">
        <f t="shared" si="2384"/>
        <v>0</v>
      </c>
      <c r="LN138" s="70">
        <f>Контингент!DF143</f>
        <v>0</v>
      </c>
      <c r="LO138" s="177">
        <f t="shared" si="2385"/>
        <v>0</v>
      </c>
      <c r="LP138" s="177">
        <f t="shared" si="2386"/>
        <v>0</v>
      </c>
      <c r="LQ138" s="70">
        <f>Контингент!DG143</f>
        <v>0</v>
      </c>
      <c r="LR138" s="177">
        <f t="shared" si="2387"/>
        <v>0</v>
      </c>
      <c r="LS138" s="177">
        <f t="shared" si="2388"/>
        <v>0</v>
      </c>
      <c r="LT138" s="70">
        <f>Контингент!DH143</f>
        <v>0</v>
      </c>
      <c r="LU138" s="177">
        <f t="shared" si="2389"/>
        <v>0</v>
      </c>
      <c r="LV138" s="177">
        <f t="shared" si="2390"/>
        <v>0</v>
      </c>
      <c r="LW138" s="70">
        <f>Контингент!DI143</f>
        <v>0</v>
      </c>
      <c r="LX138" s="177">
        <f t="shared" si="2391"/>
        <v>0</v>
      </c>
      <c r="LY138" s="177">
        <f t="shared" si="2392"/>
        <v>0</v>
      </c>
      <c r="LZ138" s="70">
        <f>Контингент!DJ143</f>
        <v>0</v>
      </c>
      <c r="MA138" s="177">
        <f t="shared" si="2393"/>
        <v>0</v>
      </c>
      <c r="MB138" s="177">
        <f t="shared" si="2394"/>
        <v>0</v>
      </c>
      <c r="MC138" s="70">
        <f>Контингент!DK143</f>
        <v>0</v>
      </c>
      <c r="MD138" s="177">
        <f t="shared" si="2395"/>
        <v>0</v>
      </c>
      <c r="ME138" s="177">
        <f t="shared" si="2396"/>
        <v>0</v>
      </c>
      <c r="MF138" s="70">
        <f>Контингент!DL143</f>
        <v>0</v>
      </c>
      <c r="MG138" s="177">
        <f t="shared" si="2397"/>
        <v>0</v>
      </c>
      <c r="MH138" s="177">
        <f t="shared" si="2398"/>
        <v>0</v>
      </c>
      <c r="MI138" s="70">
        <f>Контингент!DM143</f>
        <v>0</v>
      </c>
      <c r="MJ138" s="177">
        <f t="shared" si="2399"/>
        <v>0</v>
      </c>
      <c r="MK138" s="177">
        <f t="shared" si="2400"/>
        <v>0</v>
      </c>
      <c r="ML138" s="70">
        <f>Контингент!DN143</f>
        <v>0</v>
      </c>
      <c r="MM138" s="177">
        <f t="shared" si="2401"/>
        <v>0</v>
      </c>
      <c r="MN138" s="177">
        <f t="shared" si="2402"/>
        <v>0</v>
      </c>
      <c r="MO138" s="70">
        <f>Контингент!DO143</f>
        <v>0</v>
      </c>
      <c r="MP138" s="177">
        <f t="shared" si="2403"/>
        <v>0</v>
      </c>
      <c r="MQ138" s="177">
        <f t="shared" si="2404"/>
        <v>0</v>
      </c>
      <c r="MR138" s="70">
        <f>Контингент!DP143</f>
        <v>0</v>
      </c>
      <c r="MS138" s="177">
        <f t="shared" si="2405"/>
        <v>0</v>
      </c>
      <c r="MT138" s="177">
        <f t="shared" si="2406"/>
        <v>0</v>
      </c>
      <c r="MU138" s="70">
        <f>Контингент!DQ143</f>
        <v>0</v>
      </c>
      <c r="MV138" s="177">
        <f t="shared" si="2407"/>
        <v>0</v>
      </c>
      <c r="MW138" s="177">
        <f t="shared" si="2408"/>
        <v>0</v>
      </c>
      <c r="MX138" s="70">
        <f>Контингент!DR143</f>
        <v>0</v>
      </c>
      <c r="MY138" s="177">
        <f t="shared" si="2409"/>
        <v>0</v>
      </c>
      <c r="MZ138" s="177">
        <f t="shared" si="2410"/>
        <v>0</v>
      </c>
      <c r="NA138" s="70">
        <f>Контингент!DS143</f>
        <v>0</v>
      </c>
      <c r="NB138" s="70">
        <f t="shared" si="2411"/>
        <v>0</v>
      </c>
      <c r="NC138" s="177">
        <f t="shared" si="2412"/>
        <v>0</v>
      </c>
      <c r="ND138" s="177">
        <f t="shared" si="2413"/>
        <v>0</v>
      </c>
      <c r="NE138" s="143">
        <f>'Нормативы и коэффициенты МОО'!$Y$17</f>
        <v>0.89426399999999995</v>
      </c>
      <c r="NF138" s="14">
        <v>1</v>
      </c>
      <c r="NG138" s="14">
        <v>12</v>
      </c>
      <c r="NH138" s="14">
        <v>8</v>
      </c>
      <c r="NI138" s="177">
        <f t="shared" si="2414"/>
        <v>0</v>
      </c>
      <c r="NJ138" s="177">
        <f t="shared" si="2415"/>
        <v>0</v>
      </c>
      <c r="NK138" s="177">
        <f t="shared" si="2416"/>
        <v>0</v>
      </c>
      <c r="NL138" s="177">
        <f t="shared" si="2417"/>
        <v>0</v>
      </c>
      <c r="NM138" s="70">
        <f>Контингент!DC143</f>
        <v>0</v>
      </c>
      <c r="NN138" s="177">
        <f t="shared" si="2418"/>
        <v>0</v>
      </c>
      <c r="NO138" s="177">
        <f t="shared" si="2419"/>
        <v>0</v>
      </c>
      <c r="NP138" s="70">
        <f>Контингент!DD143</f>
        <v>0</v>
      </c>
      <c r="NQ138" s="177">
        <f t="shared" si="2420"/>
        <v>0</v>
      </c>
      <c r="NR138" s="177">
        <f t="shared" si="2421"/>
        <v>0</v>
      </c>
      <c r="NS138" s="70">
        <f>Контингент!DE143</f>
        <v>0</v>
      </c>
      <c r="NT138" s="177">
        <f t="shared" si="2422"/>
        <v>0</v>
      </c>
      <c r="NU138" s="177">
        <f t="shared" si="2423"/>
        <v>0</v>
      </c>
      <c r="NV138" s="70">
        <f>Контингент!DF143</f>
        <v>0</v>
      </c>
      <c r="NW138" s="177">
        <f t="shared" si="2424"/>
        <v>0</v>
      </c>
      <c r="NX138" s="177">
        <f t="shared" si="2425"/>
        <v>0</v>
      </c>
      <c r="NY138" s="70">
        <f>Контингент!DG143</f>
        <v>0</v>
      </c>
      <c r="NZ138" s="177">
        <f t="shared" si="2426"/>
        <v>0</v>
      </c>
      <c r="OA138" s="177">
        <f t="shared" si="2427"/>
        <v>0</v>
      </c>
      <c r="OB138" s="70">
        <f>Контингент!DH143</f>
        <v>0</v>
      </c>
      <c r="OC138" s="177">
        <f t="shared" si="2428"/>
        <v>0</v>
      </c>
      <c r="OD138" s="177">
        <f t="shared" si="2429"/>
        <v>0</v>
      </c>
      <c r="OE138" s="70">
        <f>Контингент!DI143</f>
        <v>0</v>
      </c>
      <c r="OF138" s="177">
        <f t="shared" si="2430"/>
        <v>0</v>
      </c>
      <c r="OG138" s="177">
        <f t="shared" si="2431"/>
        <v>0</v>
      </c>
      <c r="OH138" s="70">
        <f>Контингент!DJ143</f>
        <v>0</v>
      </c>
      <c r="OI138" s="177">
        <f t="shared" si="2432"/>
        <v>0</v>
      </c>
      <c r="OJ138" s="177">
        <f t="shared" si="2433"/>
        <v>0</v>
      </c>
      <c r="OK138" s="70">
        <f>Контингент!DK143</f>
        <v>0</v>
      </c>
      <c r="OL138" s="177">
        <f t="shared" si="2434"/>
        <v>0</v>
      </c>
      <c r="OM138" s="177">
        <f t="shared" si="2435"/>
        <v>0</v>
      </c>
      <c r="ON138" s="70">
        <f>Контингент!DL143</f>
        <v>0</v>
      </c>
      <c r="OO138" s="177">
        <f t="shared" si="2436"/>
        <v>0</v>
      </c>
      <c r="OP138" s="177">
        <f t="shared" si="2437"/>
        <v>0</v>
      </c>
      <c r="OQ138" s="70">
        <f>Контингент!DM143</f>
        <v>0</v>
      </c>
      <c r="OR138" s="177">
        <f t="shared" si="2438"/>
        <v>0</v>
      </c>
      <c r="OS138" s="177">
        <f t="shared" si="2439"/>
        <v>0</v>
      </c>
      <c r="OT138" s="70">
        <f>Контингент!DN143</f>
        <v>0</v>
      </c>
      <c r="OU138" s="177">
        <f t="shared" si="2440"/>
        <v>0</v>
      </c>
      <c r="OV138" s="177">
        <f t="shared" si="2441"/>
        <v>0</v>
      </c>
      <c r="OW138" s="70">
        <f>Контингент!DO143</f>
        <v>0</v>
      </c>
      <c r="OX138" s="177">
        <f t="shared" si="2442"/>
        <v>0</v>
      </c>
      <c r="OY138" s="177">
        <f t="shared" si="2443"/>
        <v>0</v>
      </c>
      <c r="OZ138" s="70">
        <f>Контингент!DP143</f>
        <v>0</v>
      </c>
      <c r="PA138" s="177">
        <f t="shared" si="2444"/>
        <v>0</v>
      </c>
      <c r="PB138" s="177">
        <f t="shared" si="2445"/>
        <v>0</v>
      </c>
      <c r="PC138" s="70">
        <f>Контингент!DQ143</f>
        <v>0</v>
      </c>
      <c r="PD138" s="177">
        <f t="shared" si="2446"/>
        <v>0</v>
      </c>
      <c r="PE138" s="177">
        <f t="shared" si="2447"/>
        <v>0</v>
      </c>
      <c r="PF138" s="70">
        <f>Контингент!DR143</f>
        <v>0</v>
      </c>
      <c r="PG138" s="177">
        <f t="shared" si="2448"/>
        <v>0</v>
      </c>
      <c r="PH138" s="177">
        <f t="shared" si="2449"/>
        <v>0</v>
      </c>
      <c r="PI138" s="70">
        <f>Контингент!DS143</f>
        <v>0</v>
      </c>
      <c r="PJ138" s="70">
        <f t="shared" si="2450"/>
        <v>0</v>
      </c>
      <c r="PK138" s="177">
        <f t="shared" si="2451"/>
        <v>0</v>
      </c>
      <c r="PL138" s="177">
        <f t="shared" si="2452"/>
        <v>0</v>
      </c>
      <c r="PM138" s="143">
        <f>'Нормативы и коэффициенты МОО'!$Y$17</f>
        <v>0.89426399999999995</v>
      </c>
      <c r="PN138" s="14">
        <v>1</v>
      </c>
      <c r="PO138" s="14">
        <v>12</v>
      </c>
      <c r="PP138" s="14">
        <v>4</v>
      </c>
      <c r="PQ138" s="177">
        <f t="shared" si="2453"/>
        <v>0</v>
      </c>
      <c r="PR138" s="177">
        <f t="shared" si="2454"/>
        <v>0</v>
      </c>
      <c r="PS138" s="153"/>
    </row>
    <row r="139" spans="1:435" x14ac:dyDescent="0.25">
      <c r="A139" s="85"/>
      <c r="B139" s="116" t="s">
        <v>163</v>
      </c>
      <c r="C139" s="119"/>
      <c r="D139" s="119"/>
      <c r="E139" s="119"/>
      <c r="F139" s="119"/>
      <c r="G139" s="119"/>
      <c r="H139" s="119"/>
      <c r="I139" s="119"/>
      <c r="J139" s="119"/>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19"/>
      <c r="AH139" s="119"/>
      <c r="AI139" s="119"/>
      <c r="AJ139" s="119"/>
      <c r="AK139" s="119"/>
      <c r="AL139" s="119"/>
      <c r="AM139" s="119"/>
      <c r="AN139" s="119"/>
      <c r="AO139" s="119"/>
      <c r="AP139" s="119"/>
      <c r="AQ139" s="119"/>
      <c r="AR139" s="119"/>
      <c r="AS139" s="119"/>
      <c r="AT139" s="119"/>
      <c r="AU139" s="119"/>
      <c r="AV139" s="119"/>
      <c r="AW139" s="119"/>
      <c r="AX139" s="119"/>
      <c r="AY139" s="119"/>
      <c r="AZ139" s="119"/>
      <c r="BA139" s="119"/>
      <c r="BB139" s="119"/>
      <c r="BC139" s="119"/>
      <c r="BD139" s="119"/>
      <c r="BE139" s="119"/>
      <c r="BF139" s="119"/>
      <c r="BG139" s="119"/>
      <c r="BH139" s="119"/>
      <c r="BI139" s="119"/>
      <c r="BJ139" s="119"/>
      <c r="BK139" s="119"/>
      <c r="BL139" s="119"/>
      <c r="BM139" s="119"/>
      <c r="BN139" s="119"/>
      <c r="BO139" s="119"/>
      <c r="BP139" s="119"/>
      <c r="BQ139" s="119"/>
      <c r="BR139" s="119"/>
      <c r="BS139" s="119"/>
      <c r="BT139" s="119"/>
      <c r="BU139" s="119"/>
      <c r="BV139" s="119"/>
      <c r="BW139" s="119"/>
      <c r="BX139" s="119"/>
      <c r="BY139" s="119"/>
      <c r="BZ139" s="119"/>
      <c r="CA139" s="119"/>
      <c r="CB139" s="119"/>
      <c r="CC139" s="119"/>
      <c r="CD139" s="119"/>
      <c r="CE139" s="119"/>
      <c r="CF139" s="119"/>
      <c r="CG139" s="119"/>
      <c r="CH139" s="119"/>
      <c r="CI139" s="119"/>
      <c r="CJ139" s="119"/>
      <c r="CK139" s="119"/>
      <c r="CL139" s="119"/>
      <c r="CM139" s="119"/>
      <c r="CN139" s="119"/>
      <c r="CO139" s="119"/>
      <c r="CP139" s="119"/>
      <c r="CQ139" s="119"/>
      <c r="CR139" s="119"/>
      <c r="CS139" s="119"/>
      <c r="CT139" s="119"/>
      <c r="CU139" s="119"/>
      <c r="CV139" s="119"/>
      <c r="CW139" s="119"/>
      <c r="CX139" s="119"/>
      <c r="CY139" s="119"/>
      <c r="CZ139" s="119"/>
      <c r="DA139" s="119"/>
      <c r="DB139" s="119"/>
      <c r="DC139" s="119"/>
      <c r="DD139" s="119"/>
      <c r="DE139" s="119"/>
      <c r="DF139" s="119"/>
      <c r="DG139" s="119"/>
      <c r="DH139" s="119"/>
      <c r="DI139" s="119"/>
      <c r="DJ139" s="119"/>
      <c r="DK139" s="119"/>
      <c r="DL139" s="119"/>
      <c r="DM139" s="119"/>
      <c r="DN139" s="119"/>
      <c r="DO139" s="119"/>
      <c r="DP139" s="119"/>
      <c r="DQ139" s="119"/>
      <c r="DR139" s="119"/>
      <c r="DS139" s="119"/>
      <c r="DT139" s="119"/>
      <c r="DU139" s="119"/>
      <c r="DV139" s="119"/>
      <c r="DW139" s="119"/>
      <c r="DX139" s="119"/>
      <c r="DY139" s="119"/>
      <c r="DZ139" s="119"/>
      <c r="EA139" s="119"/>
      <c r="EB139" s="119"/>
      <c r="EC139" s="119"/>
      <c r="ED139" s="119"/>
      <c r="EE139" s="119"/>
      <c r="EF139" s="119"/>
      <c r="EG139" s="119"/>
      <c r="EH139" s="119"/>
      <c r="EI139" s="119"/>
      <c r="EJ139" s="119"/>
      <c r="EK139" s="119"/>
      <c r="EL139" s="119"/>
      <c r="EM139" s="119"/>
      <c r="EN139" s="119"/>
      <c r="EO139" s="119"/>
      <c r="EP139" s="119"/>
      <c r="EQ139" s="119"/>
      <c r="ER139" s="119"/>
      <c r="ES139" s="119"/>
      <c r="ET139" s="119"/>
      <c r="EU139" s="119"/>
      <c r="EV139" s="119"/>
      <c r="EW139" s="119"/>
      <c r="EX139" s="119"/>
      <c r="EY139" s="119"/>
      <c r="EZ139" s="119"/>
      <c r="FA139" s="119"/>
      <c r="FB139" s="119"/>
      <c r="FC139" s="119"/>
      <c r="FD139" s="119"/>
      <c r="FE139" s="119"/>
      <c r="FF139" s="119"/>
      <c r="FG139" s="119"/>
      <c r="FH139" s="119"/>
      <c r="FI139" s="119"/>
      <c r="FJ139" s="119"/>
      <c r="FK139" s="119"/>
      <c r="FL139" s="119"/>
      <c r="FM139" s="119"/>
      <c r="FN139" s="119"/>
      <c r="FO139" s="119"/>
      <c r="FP139" s="119"/>
      <c r="FQ139" s="119"/>
      <c r="FR139" s="119"/>
      <c r="FS139" s="119"/>
      <c r="FT139" s="119"/>
      <c r="FU139" s="119"/>
      <c r="FV139" s="119"/>
      <c r="FW139" s="119"/>
      <c r="FX139" s="119"/>
      <c r="FY139" s="119"/>
      <c r="FZ139" s="119"/>
      <c r="GA139" s="119"/>
      <c r="GB139" s="119"/>
      <c r="GC139" s="119"/>
      <c r="GD139" s="119"/>
      <c r="GE139" s="119"/>
      <c r="GF139" s="119"/>
      <c r="GG139" s="119"/>
      <c r="GH139" s="119"/>
      <c r="GI139" s="119"/>
      <c r="GJ139" s="119"/>
      <c r="GK139" s="119"/>
      <c r="GL139" s="119"/>
      <c r="GM139" s="119"/>
      <c r="GN139" s="119"/>
      <c r="GO139" s="119"/>
      <c r="GP139" s="119"/>
      <c r="GQ139" s="119"/>
      <c r="GR139" s="119"/>
      <c r="GS139" s="119"/>
      <c r="GT139" s="119"/>
      <c r="GU139" s="119"/>
      <c r="GV139" s="119"/>
      <c r="GW139" s="119"/>
      <c r="GX139" s="119"/>
      <c r="GY139" s="119"/>
      <c r="GZ139" s="119"/>
      <c r="HA139" s="119"/>
      <c r="HB139" s="119"/>
      <c r="HC139" s="119"/>
      <c r="HD139" s="119"/>
      <c r="HE139" s="119"/>
      <c r="HF139" s="119"/>
      <c r="HG139" s="119"/>
      <c r="HH139" s="119"/>
      <c r="HI139" s="119"/>
      <c r="HJ139" s="119"/>
      <c r="HK139" s="119"/>
      <c r="HL139" s="119"/>
      <c r="HM139" s="119"/>
      <c r="HN139" s="119"/>
      <c r="HO139" s="119"/>
      <c r="HP139" s="119"/>
      <c r="HQ139" s="119"/>
      <c r="HR139" s="119"/>
      <c r="HS139" s="119"/>
      <c r="HT139" s="119"/>
      <c r="HU139" s="119"/>
      <c r="HV139" s="119"/>
      <c r="HW139" s="119"/>
      <c r="HX139" s="119"/>
      <c r="HY139" s="119"/>
      <c r="HZ139" s="119"/>
      <c r="IA139" s="119"/>
      <c r="IB139" s="119"/>
      <c r="IC139" s="119"/>
      <c r="ID139" s="119"/>
      <c r="IE139" s="119"/>
      <c r="IF139" s="119"/>
      <c r="IG139" s="119"/>
      <c r="IH139" s="119"/>
      <c r="II139" s="119"/>
      <c r="IJ139" s="119"/>
      <c r="IK139" s="119"/>
      <c r="IL139" s="119"/>
      <c r="IM139" s="119"/>
      <c r="IN139" s="119"/>
      <c r="IO139" s="119"/>
      <c r="IP139" s="119"/>
      <c r="IQ139" s="119"/>
      <c r="IR139" s="119"/>
      <c r="IS139" s="119"/>
      <c r="IT139" s="119"/>
      <c r="IU139" s="119"/>
      <c r="IV139" s="119"/>
      <c r="IW139" s="119"/>
      <c r="IX139" s="119"/>
      <c r="IY139" s="119"/>
      <c r="IZ139" s="119"/>
      <c r="JA139" s="119"/>
      <c r="JB139" s="119"/>
      <c r="JC139" s="119"/>
      <c r="JD139" s="119"/>
      <c r="JE139" s="119"/>
      <c r="JF139" s="119"/>
      <c r="JG139" s="119"/>
      <c r="JH139" s="119"/>
      <c r="JI139" s="119"/>
      <c r="JJ139" s="119"/>
      <c r="JK139" s="119"/>
      <c r="JL139" s="119"/>
      <c r="JM139" s="119"/>
      <c r="JN139" s="119"/>
      <c r="JO139" s="119"/>
      <c r="JP139" s="119"/>
      <c r="JQ139" s="119"/>
      <c r="JR139" s="119"/>
      <c r="JS139" s="119"/>
      <c r="JT139" s="119"/>
      <c r="JU139" s="119"/>
      <c r="JV139" s="119"/>
      <c r="JW139" s="119"/>
      <c r="JX139" s="119"/>
      <c r="JY139" s="119"/>
      <c r="JZ139" s="119"/>
      <c r="KA139" s="119"/>
      <c r="KB139" s="119"/>
      <c r="KC139" s="119"/>
      <c r="KD139" s="119"/>
      <c r="KE139" s="119"/>
      <c r="KF139" s="119"/>
      <c r="KG139" s="119"/>
      <c r="KH139" s="119"/>
      <c r="KI139" s="119"/>
      <c r="KJ139" s="119"/>
      <c r="KK139" s="119"/>
      <c r="KL139" s="119"/>
      <c r="KM139" s="119"/>
      <c r="KN139" s="119"/>
      <c r="KO139" s="119"/>
      <c r="KP139" s="119"/>
      <c r="KQ139" s="119"/>
      <c r="KR139" s="119"/>
      <c r="KS139" s="119"/>
      <c r="KT139" s="119"/>
      <c r="KU139" s="119"/>
      <c r="KV139" s="119"/>
      <c r="KW139" s="119"/>
      <c r="KX139" s="119"/>
      <c r="KY139" s="119"/>
      <c r="KZ139" s="119"/>
      <c r="LA139" s="119"/>
      <c r="LB139" s="119"/>
      <c r="LC139" s="119"/>
      <c r="LD139" s="119"/>
      <c r="LE139" s="119"/>
      <c r="LF139" s="119"/>
      <c r="LG139" s="119"/>
      <c r="LH139" s="119"/>
      <c r="LI139" s="119"/>
      <c r="LJ139" s="119"/>
      <c r="LK139" s="119"/>
      <c r="LL139" s="119"/>
      <c r="LM139" s="119"/>
      <c r="LN139" s="119"/>
      <c r="LO139" s="119"/>
      <c r="LP139" s="119"/>
      <c r="LQ139" s="119"/>
      <c r="LR139" s="119"/>
      <c r="LS139" s="119"/>
      <c r="LT139" s="119"/>
      <c r="LU139" s="119"/>
      <c r="LV139" s="119"/>
      <c r="LW139" s="119"/>
      <c r="LX139" s="119"/>
      <c r="LY139" s="119"/>
      <c r="LZ139" s="119"/>
      <c r="MA139" s="119"/>
      <c r="MB139" s="119"/>
      <c r="MC139" s="119"/>
      <c r="MD139" s="119"/>
      <c r="ME139" s="119"/>
      <c r="MF139" s="119"/>
      <c r="MG139" s="119"/>
      <c r="MH139" s="119"/>
      <c r="MI139" s="119"/>
      <c r="MJ139" s="119"/>
      <c r="MK139" s="119"/>
      <c r="ML139" s="119"/>
      <c r="MM139" s="119"/>
      <c r="MN139" s="119"/>
      <c r="MO139" s="119"/>
      <c r="MP139" s="119"/>
      <c r="MQ139" s="119"/>
      <c r="MR139" s="119"/>
      <c r="MS139" s="119"/>
      <c r="MT139" s="119"/>
      <c r="MU139" s="119"/>
      <c r="MV139" s="119"/>
      <c r="MW139" s="119"/>
      <c r="MX139" s="119"/>
      <c r="MY139" s="119"/>
      <c r="MZ139" s="119"/>
      <c r="NA139" s="119"/>
      <c r="NB139" s="119"/>
      <c r="NC139" s="119"/>
      <c r="ND139" s="119"/>
      <c r="NE139" s="119"/>
      <c r="NF139" s="119"/>
      <c r="NG139" s="119"/>
      <c r="NH139" s="119"/>
      <c r="NI139" s="119"/>
      <c r="NJ139" s="119"/>
      <c r="NK139" s="119"/>
      <c r="NL139" s="119"/>
      <c r="NM139" s="119"/>
      <c r="NN139" s="119"/>
      <c r="NO139" s="119"/>
      <c r="NP139" s="119"/>
      <c r="NQ139" s="119"/>
      <c r="NR139" s="119"/>
      <c r="NS139" s="119"/>
      <c r="NT139" s="119"/>
      <c r="NU139" s="119"/>
      <c r="NV139" s="119"/>
      <c r="NW139" s="119"/>
      <c r="NX139" s="119"/>
      <c r="NY139" s="119"/>
      <c r="NZ139" s="119"/>
      <c r="OA139" s="119"/>
      <c r="OB139" s="119"/>
      <c r="OC139" s="119"/>
      <c r="OD139" s="119"/>
      <c r="OE139" s="119"/>
      <c r="OF139" s="119"/>
      <c r="OG139" s="119"/>
      <c r="OH139" s="119"/>
      <c r="OI139" s="119"/>
      <c r="OJ139" s="119"/>
      <c r="OK139" s="119"/>
      <c r="OL139" s="119"/>
      <c r="OM139" s="119"/>
      <c r="ON139" s="119"/>
      <c r="OO139" s="119"/>
      <c r="OP139" s="119"/>
      <c r="OQ139" s="119"/>
      <c r="OR139" s="119"/>
      <c r="OS139" s="119"/>
      <c r="OT139" s="119"/>
      <c r="OU139" s="119"/>
      <c r="OV139" s="119"/>
      <c r="OW139" s="119"/>
      <c r="OX139" s="119"/>
      <c r="OY139" s="119"/>
      <c r="OZ139" s="119"/>
      <c r="PA139" s="119"/>
      <c r="PB139" s="119"/>
      <c r="PC139" s="119"/>
      <c r="PD139" s="119"/>
      <c r="PE139" s="119"/>
      <c r="PF139" s="119"/>
      <c r="PG139" s="119"/>
      <c r="PH139" s="119"/>
      <c r="PI139" s="119"/>
      <c r="PJ139" s="119"/>
      <c r="PK139" s="119"/>
      <c r="PL139" s="119"/>
      <c r="PM139" s="119"/>
      <c r="PN139" s="119"/>
      <c r="PO139" s="119"/>
      <c r="PP139" s="119"/>
      <c r="PQ139" s="119"/>
      <c r="PR139" s="119"/>
      <c r="PS139" s="153"/>
    </row>
    <row r="140" spans="1:435" x14ac:dyDescent="0.25">
      <c r="A140" s="85"/>
      <c r="B140" s="116" t="s">
        <v>345</v>
      </c>
      <c r="C140" s="119"/>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c r="AR140" s="119"/>
      <c r="AS140" s="119"/>
      <c r="AT140" s="119"/>
      <c r="AU140" s="119"/>
      <c r="AV140" s="119"/>
      <c r="AW140" s="119"/>
      <c r="AX140" s="119"/>
      <c r="AY140" s="119"/>
      <c r="AZ140" s="119"/>
      <c r="BA140" s="119"/>
      <c r="BB140" s="119"/>
      <c r="BC140" s="119"/>
      <c r="BD140" s="119"/>
      <c r="BE140" s="119"/>
      <c r="BF140" s="119"/>
      <c r="BG140" s="119"/>
      <c r="BH140" s="119"/>
      <c r="BI140" s="119"/>
      <c r="BJ140" s="119"/>
      <c r="BK140" s="119"/>
      <c r="BL140" s="119"/>
      <c r="BM140" s="119"/>
      <c r="BN140" s="119"/>
      <c r="BO140" s="119"/>
      <c r="BP140" s="119"/>
      <c r="BQ140" s="119"/>
      <c r="BR140" s="119"/>
      <c r="BS140" s="119"/>
      <c r="BT140" s="119"/>
      <c r="BU140" s="119"/>
      <c r="BV140" s="119"/>
      <c r="BW140" s="119"/>
      <c r="BX140" s="119"/>
      <c r="BY140" s="119"/>
      <c r="BZ140" s="119"/>
      <c r="CA140" s="119"/>
      <c r="CB140" s="119"/>
      <c r="CC140" s="119"/>
      <c r="CD140" s="119"/>
      <c r="CE140" s="119"/>
      <c r="CF140" s="119"/>
      <c r="CG140" s="119"/>
      <c r="CH140" s="119"/>
      <c r="CI140" s="119"/>
      <c r="CJ140" s="119"/>
      <c r="CK140" s="119"/>
      <c r="CL140" s="119"/>
      <c r="CM140" s="119"/>
      <c r="CN140" s="119"/>
      <c r="CO140" s="119"/>
      <c r="CP140" s="119"/>
      <c r="CQ140" s="119"/>
      <c r="CR140" s="119"/>
      <c r="CS140" s="119"/>
      <c r="CT140" s="119"/>
      <c r="CU140" s="119"/>
      <c r="CV140" s="119"/>
      <c r="CW140" s="119"/>
      <c r="CX140" s="119"/>
      <c r="CY140" s="119"/>
      <c r="CZ140" s="119"/>
      <c r="DA140" s="119"/>
      <c r="DB140" s="119"/>
      <c r="DC140" s="119"/>
      <c r="DD140" s="119"/>
      <c r="DE140" s="119"/>
      <c r="DF140" s="119"/>
      <c r="DG140" s="119"/>
      <c r="DH140" s="119"/>
      <c r="DI140" s="119"/>
      <c r="DJ140" s="119"/>
      <c r="DK140" s="119"/>
      <c r="DL140" s="119"/>
      <c r="DM140" s="119"/>
      <c r="DN140" s="119"/>
      <c r="DO140" s="119"/>
      <c r="DP140" s="119"/>
      <c r="DQ140" s="119"/>
      <c r="DR140" s="119"/>
      <c r="DS140" s="119"/>
      <c r="DT140" s="119"/>
      <c r="DU140" s="119"/>
      <c r="DV140" s="119"/>
      <c r="DW140" s="119"/>
      <c r="DX140" s="119"/>
      <c r="DY140" s="119"/>
      <c r="DZ140" s="119"/>
      <c r="EA140" s="119"/>
      <c r="EB140" s="119"/>
      <c r="EC140" s="119"/>
      <c r="ED140" s="119"/>
      <c r="EE140" s="119"/>
      <c r="EF140" s="119"/>
      <c r="EG140" s="119"/>
      <c r="EH140" s="119"/>
      <c r="EI140" s="119"/>
      <c r="EJ140" s="119"/>
      <c r="EK140" s="119"/>
      <c r="EL140" s="119"/>
      <c r="EM140" s="119"/>
      <c r="EN140" s="119"/>
      <c r="EO140" s="119"/>
      <c r="EP140" s="119"/>
      <c r="EQ140" s="119"/>
      <c r="ER140" s="119"/>
      <c r="ES140" s="119"/>
      <c r="ET140" s="119"/>
      <c r="EU140" s="119"/>
      <c r="EV140" s="119"/>
      <c r="EW140" s="119"/>
      <c r="EX140" s="119"/>
      <c r="EY140" s="119"/>
      <c r="EZ140" s="119"/>
      <c r="FA140" s="119"/>
      <c r="FB140" s="119"/>
      <c r="FC140" s="119"/>
      <c r="FD140" s="119"/>
      <c r="FE140" s="119"/>
      <c r="FF140" s="119"/>
      <c r="FG140" s="119"/>
      <c r="FH140" s="119"/>
      <c r="FI140" s="119"/>
      <c r="FJ140" s="119"/>
      <c r="FK140" s="119"/>
      <c r="FL140" s="119"/>
      <c r="FM140" s="119"/>
      <c r="FN140" s="119"/>
      <c r="FO140" s="119"/>
      <c r="FP140" s="119"/>
      <c r="FQ140" s="119"/>
      <c r="FR140" s="119"/>
      <c r="FS140" s="119"/>
      <c r="FT140" s="119"/>
      <c r="FU140" s="119"/>
      <c r="FV140" s="119"/>
      <c r="FW140" s="119"/>
      <c r="FX140" s="119"/>
      <c r="FY140" s="119"/>
      <c r="FZ140" s="119"/>
      <c r="GA140" s="119"/>
      <c r="GB140" s="119"/>
      <c r="GC140" s="119"/>
      <c r="GD140" s="119"/>
      <c r="GE140" s="119"/>
      <c r="GF140" s="119"/>
      <c r="GG140" s="119"/>
      <c r="GH140" s="119"/>
      <c r="GI140" s="119"/>
      <c r="GJ140" s="119"/>
      <c r="GK140" s="119"/>
      <c r="GL140" s="119"/>
      <c r="GM140" s="119"/>
      <c r="GN140" s="119"/>
      <c r="GO140" s="119"/>
      <c r="GP140" s="119"/>
      <c r="GQ140" s="119"/>
      <c r="GR140" s="119"/>
      <c r="GS140" s="119"/>
      <c r="GT140" s="119"/>
      <c r="GU140" s="119"/>
      <c r="GV140" s="119"/>
      <c r="GW140" s="119"/>
      <c r="GX140" s="119"/>
      <c r="GY140" s="119"/>
      <c r="GZ140" s="119"/>
      <c r="HA140" s="119"/>
      <c r="HB140" s="119"/>
      <c r="HC140" s="119"/>
      <c r="HD140" s="119"/>
      <c r="HE140" s="119"/>
      <c r="HF140" s="119"/>
      <c r="HG140" s="119"/>
      <c r="HH140" s="119"/>
      <c r="HI140" s="119"/>
      <c r="HJ140" s="119"/>
      <c r="HK140" s="119"/>
      <c r="HL140" s="119"/>
      <c r="HM140" s="119"/>
      <c r="HN140" s="119"/>
      <c r="HO140" s="119"/>
      <c r="HP140" s="119"/>
      <c r="HQ140" s="119"/>
      <c r="HR140" s="119"/>
      <c r="HS140" s="119"/>
      <c r="HT140" s="119"/>
      <c r="HU140" s="119"/>
      <c r="HV140" s="119"/>
      <c r="HW140" s="119"/>
      <c r="HX140" s="119"/>
      <c r="HY140" s="119"/>
      <c r="HZ140" s="119"/>
      <c r="IA140" s="119"/>
      <c r="IB140" s="119"/>
      <c r="IC140" s="119"/>
      <c r="ID140" s="119"/>
      <c r="IE140" s="119"/>
      <c r="IF140" s="119"/>
      <c r="IG140" s="119"/>
      <c r="IH140" s="119"/>
      <c r="II140" s="119"/>
      <c r="IJ140" s="119"/>
      <c r="IK140" s="119"/>
      <c r="IL140" s="119"/>
      <c r="IM140" s="119"/>
      <c r="IN140" s="119"/>
      <c r="IO140" s="119"/>
      <c r="IP140" s="119"/>
      <c r="IQ140" s="119"/>
      <c r="IR140" s="119"/>
      <c r="IS140" s="119"/>
      <c r="IT140" s="119"/>
      <c r="IU140" s="119"/>
      <c r="IV140" s="119"/>
      <c r="IW140" s="119"/>
      <c r="IX140" s="119"/>
      <c r="IY140" s="119"/>
      <c r="IZ140" s="119"/>
      <c r="JA140" s="119"/>
      <c r="JB140" s="119"/>
      <c r="JC140" s="119"/>
      <c r="JD140" s="119"/>
      <c r="JE140" s="119"/>
      <c r="JF140" s="119"/>
      <c r="JG140" s="119"/>
      <c r="JH140" s="119"/>
      <c r="JI140" s="119"/>
      <c r="JJ140" s="119"/>
      <c r="JK140" s="119"/>
      <c r="JL140" s="119"/>
      <c r="JM140" s="119"/>
      <c r="JN140" s="119"/>
      <c r="JO140" s="119"/>
      <c r="JP140" s="119"/>
      <c r="JQ140" s="119"/>
      <c r="JR140" s="119"/>
      <c r="JS140" s="119"/>
      <c r="JT140" s="119"/>
      <c r="JU140" s="119"/>
      <c r="JV140" s="119"/>
      <c r="JW140" s="119"/>
      <c r="JX140" s="119"/>
      <c r="JY140" s="119"/>
      <c r="JZ140" s="119"/>
      <c r="KA140" s="119"/>
      <c r="KB140" s="119"/>
      <c r="KC140" s="119"/>
      <c r="KD140" s="119"/>
      <c r="KE140" s="119"/>
      <c r="KF140" s="119"/>
      <c r="KG140" s="119"/>
      <c r="KH140" s="119"/>
      <c r="KI140" s="119"/>
      <c r="KJ140" s="119"/>
      <c r="KK140" s="119"/>
      <c r="KL140" s="119"/>
      <c r="KM140" s="119"/>
      <c r="KN140" s="119"/>
      <c r="KO140" s="119"/>
      <c r="KP140" s="119"/>
      <c r="KQ140" s="119"/>
      <c r="KR140" s="119"/>
      <c r="KS140" s="119"/>
      <c r="KT140" s="119"/>
      <c r="KU140" s="119"/>
      <c r="KV140" s="119"/>
      <c r="KW140" s="119"/>
      <c r="KX140" s="119"/>
      <c r="KY140" s="119"/>
      <c r="KZ140" s="119"/>
      <c r="LA140" s="119"/>
      <c r="LB140" s="119"/>
      <c r="LC140" s="119"/>
      <c r="LD140" s="119"/>
      <c r="LE140" s="119"/>
      <c r="LF140" s="119"/>
      <c r="LG140" s="119"/>
      <c r="LH140" s="119"/>
      <c r="LI140" s="119"/>
      <c r="LJ140" s="119"/>
      <c r="LK140" s="119"/>
      <c r="LL140" s="119"/>
      <c r="LM140" s="119"/>
      <c r="LN140" s="119"/>
      <c r="LO140" s="119"/>
      <c r="LP140" s="119"/>
      <c r="LQ140" s="119"/>
      <c r="LR140" s="119"/>
      <c r="LS140" s="119"/>
      <c r="LT140" s="119"/>
      <c r="LU140" s="119"/>
      <c r="LV140" s="119"/>
      <c r="LW140" s="119"/>
      <c r="LX140" s="119"/>
      <c r="LY140" s="119"/>
      <c r="LZ140" s="119"/>
      <c r="MA140" s="119"/>
      <c r="MB140" s="119"/>
      <c r="MC140" s="119"/>
      <c r="MD140" s="119"/>
      <c r="ME140" s="119"/>
      <c r="MF140" s="119"/>
      <c r="MG140" s="119"/>
      <c r="MH140" s="119"/>
      <c r="MI140" s="119"/>
      <c r="MJ140" s="119"/>
      <c r="MK140" s="119"/>
      <c r="ML140" s="119"/>
      <c r="MM140" s="119"/>
      <c r="MN140" s="119"/>
      <c r="MO140" s="119"/>
      <c r="MP140" s="119"/>
      <c r="MQ140" s="119"/>
      <c r="MR140" s="119"/>
      <c r="MS140" s="119"/>
      <c r="MT140" s="119"/>
      <c r="MU140" s="119"/>
      <c r="MV140" s="119"/>
      <c r="MW140" s="119"/>
      <c r="MX140" s="119"/>
      <c r="MY140" s="119"/>
      <c r="MZ140" s="119"/>
      <c r="NA140" s="119"/>
      <c r="NB140" s="119"/>
      <c r="NC140" s="119"/>
      <c r="ND140" s="119"/>
      <c r="NE140" s="119"/>
      <c r="NF140" s="119"/>
      <c r="NG140" s="119"/>
      <c r="NH140" s="119"/>
      <c r="NI140" s="119"/>
      <c r="NJ140" s="119"/>
      <c r="NK140" s="119"/>
      <c r="NL140" s="119"/>
      <c r="NM140" s="119"/>
      <c r="NN140" s="119"/>
      <c r="NO140" s="119"/>
      <c r="NP140" s="119"/>
      <c r="NQ140" s="119"/>
      <c r="NR140" s="119"/>
      <c r="NS140" s="119"/>
      <c r="NT140" s="119"/>
      <c r="NU140" s="119"/>
      <c r="NV140" s="119"/>
      <c r="NW140" s="119"/>
      <c r="NX140" s="119"/>
      <c r="NY140" s="119"/>
      <c r="NZ140" s="119"/>
      <c r="OA140" s="119"/>
      <c r="OB140" s="119"/>
      <c r="OC140" s="119"/>
      <c r="OD140" s="119"/>
      <c r="OE140" s="119"/>
      <c r="OF140" s="119"/>
      <c r="OG140" s="119"/>
      <c r="OH140" s="119"/>
      <c r="OI140" s="119"/>
      <c r="OJ140" s="119"/>
      <c r="OK140" s="119"/>
      <c r="OL140" s="119"/>
      <c r="OM140" s="119"/>
      <c r="ON140" s="119"/>
      <c r="OO140" s="119"/>
      <c r="OP140" s="119"/>
      <c r="OQ140" s="119"/>
      <c r="OR140" s="119"/>
      <c r="OS140" s="119"/>
      <c r="OT140" s="119"/>
      <c r="OU140" s="119"/>
      <c r="OV140" s="119"/>
      <c r="OW140" s="119"/>
      <c r="OX140" s="119"/>
      <c r="OY140" s="119"/>
      <c r="OZ140" s="119"/>
      <c r="PA140" s="119"/>
      <c r="PB140" s="119"/>
      <c r="PC140" s="119"/>
      <c r="PD140" s="119"/>
      <c r="PE140" s="119"/>
      <c r="PF140" s="119"/>
      <c r="PG140" s="119"/>
      <c r="PH140" s="119"/>
      <c r="PI140" s="119"/>
      <c r="PJ140" s="119"/>
      <c r="PK140" s="119"/>
      <c r="PL140" s="119"/>
      <c r="PM140" s="119"/>
      <c r="PN140" s="119"/>
      <c r="PO140" s="119"/>
      <c r="PP140" s="119"/>
      <c r="PQ140" s="119"/>
      <c r="PR140" s="119"/>
      <c r="PS140" s="153"/>
    </row>
    <row r="141" spans="1:435" x14ac:dyDescent="0.25">
      <c r="A141" s="110"/>
      <c r="B141" s="117" t="s">
        <v>346</v>
      </c>
      <c r="C141" s="120" t="s">
        <v>240</v>
      </c>
      <c r="D141" s="88">
        <f>'Нормативы и коэффициенты МОО'!$B$6</f>
        <v>38179.43</v>
      </c>
      <c r="E141" s="88">
        <f>'Нормативы и коэффициенты МОО'!$B$7</f>
        <v>53705.98</v>
      </c>
      <c r="F141" s="88">
        <f>'Нормативы и коэффициенты МОО'!$B$8</f>
        <v>55204.57</v>
      </c>
      <c r="G141" s="88">
        <f>'Нормативы и коэффициенты МОО'!$B$9</f>
        <v>78009.87</v>
      </c>
      <c r="H141" s="88">
        <f>'Нормативы и коэффициенты МОО'!$B$10</f>
        <v>23154.491086338148</v>
      </c>
      <c r="I141" s="88">
        <f>'Нормативы и коэффициенты МОО'!$B$11</f>
        <v>4412.8</v>
      </c>
      <c r="J141" s="88">
        <f>'Нормативы и коэффициенты МОО'!$B$12</f>
        <v>5883.73</v>
      </c>
      <c r="K141" s="88">
        <f>'Нормативы и коэффициенты МОО'!$C$6</f>
        <v>10181.18</v>
      </c>
      <c r="L141" s="88">
        <f>'Нормативы и коэффициенты МОО'!$C$7</f>
        <v>14321.59</v>
      </c>
      <c r="M141" s="88">
        <f>'Нормативы и коэффициенты МОО'!$C$8</f>
        <v>14721.22</v>
      </c>
      <c r="N141" s="88">
        <f>'Нормативы и коэффициенты МОО'!$C$9</f>
        <v>48613.13</v>
      </c>
      <c r="O141" s="88">
        <f>'Нормативы и коэффициенты МОО'!$C$10</f>
        <v>0</v>
      </c>
      <c r="P141" s="88">
        <f>'Нормативы и коэффициенты МОО'!$C$11</f>
        <v>0</v>
      </c>
      <c r="Q141" s="88">
        <f>'Нормативы и коэффициенты МОО'!$C$12</f>
        <v>1569</v>
      </c>
      <c r="R141" s="88">
        <f>'Нормативы и коэффициенты МОО'!$B$17</f>
        <v>1</v>
      </c>
      <c r="S141" s="88">
        <f>'Нормативы и коэффициенты МОО'!$B$18</f>
        <v>1</v>
      </c>
      <c r="T141" s="88">
        <f>'Нормативы и коэффициенты МОО'!$B$19</f>
        <v>1</v>
      </c>
      <c r="U141" s="88">
        <f>'Нормативы и коэффициенты МОО'!$B$20</f>
        <v>1</v>
      </c>
      <c r="V141" s="88">
        <f>'Нормативы и коэффициенты МОО'!$B$21</f>
        <v>1</v>
      </c>
      <c r="W141" s="88">
        <f>'Нормативы и коэффициенты МОО'!$B$22</f>
        <v>1</v>
      </c>
      <c r="X141" s="88">
        <f>'Нормативы и коэффициенты МОО'!$C$17</f>
        <v>2.1</v>
      </c>
      <c r="Y141" s="88">
        <f>'Нормативы и коэффициенты МОО'!$C$20</f>
        <v>1</v>
      </c>
      <c r="Z141" s="88">
        <f>'Нормативы и коэффициенты МОО'!$C$21</f>
        <v>1</v>
      </c>
      <c r="AA141" s="88">
        <f>'Нормативы и коэффициенты МОО'!$C$22</f>
        <v>2.1</v>
      </c>
      <c r="AB141" s="88">
        <f>'Нормативы и коэффициенты МОО'!$D$17</f>
        <v>1.83</v>
      </c>
      <c r="AC141" s="88">
        <f>'Нормативы и коэффициенты МОО'!$D$20</f>
        <v>1</v>
      </c>
      <c r="AD141" s="88">
        <f>'Нормативы и коэффициенты МОО'!$D$21</f>
        <v>1</v>
      </c>
      <c r="AE141" s="88">
        <f>'Нормативы и коэффициенты МОО'!$D$22</f>
        <v>1.83</v>
      </c>
      <c r="AF141" s="88">
        <f>'Нормативы и коэффициенты МОО'!$E$17</f>
        <v>1.74</v>
      </c>
      <c r="AG141" s="88">
        <f>'Нормативы и коэффициенты МОО'!$E$20</f>
        <v>1</v>
      </c>
      <c r="AH141" s="88">
        <f>'Нормативы и коэффициенты МОО'!$E$21</f>
        <v>1</v>
      </c>
      <c r="AI141" s="88">
        <f>'Нормативы и коэффициенты МОО'!$E$22</f>
        <v>1.74</v>
      </c>
      <c r="AJ141" s="88">
        <f>'Нормативы и коэффициенты МОО'!$F$17</f>
        <v>1.56</v>
      </c>
      <c r="AK141" s="88">
        <f>'Нормативы и коэффициенты МОО'!$F$20</f>
        <v>1</v>
      </c>
      <c r="AL141" s="88">
        <f>'Нормативы и коэффициенты МОО'!$F$21</f>
        <v>1</v>
      </c>
      <c r="AM141" s="88">
        <f>'Нормативы и коэффициенты МОО'!$F$22</f>
        <v>1.56</v>
      </c>
      <c r="AN141" s="88">
        <f>'Нормативы и коэффициенты МОО'!$G$17</f>
        <v>1.56</v>
      </c>
      <c r="AO141" s="88">
        <f>'Нормативы и коэффициенты МОО'!$G$20</f>
        <v>1</v>
      </c>
      <c r="AP141" s="88">
        <f>'Нормативы и коэффициенты МОО'!$G$21</f>
        <v>1</v>
      </c>
      <c r="AQ141" s="88">
        <f>'Нормативы и коэффициенты МОО'!$G$22</f>
        <v>1.56</v>
      </c>
      <c r="AR141" s="88">
        <f>'Нормативы и коэффициенты МОО'!$H$17</f>
        <v>2.31</v>
      </c>
      <c r="AS141" s="88">
        <f>'Нормативы и коэффициенты МОО'!$H$20</f>
        <v>1</v>
      </c>
      <c r="AT141" s="88">
        <f>'Нормативы и коэффициенты МОО'!$H$21</f>
        <v>1</v>
      </c>
      <c r="AU141" s="88">
        <f>'Нормативы и коэффициенты МОО'!$H$22</f>
        <v>2.31</v>
      </c>
      <c r="AV141" s="88">
        <f>'Нормативы и коэффициенты МОО'!$I$17</f>
        <v>1.56</v>
      </c>
      <c r="AW141" s="88">
        <f>'Нормативы и коэффициенты МОО'!$I$20</f>
        <v>1</v>
      </c>
      <c r="AX141" s="88">
        <f>'Нормативы и коэффициенты МОО'!$I$21</f>
        <v>1</v>
      </c>
      <c r="AY141" s="88">
        <f>'Нормативы и коэффициенты МОО'!$I$22</f>
        <v>1.56</v>
      </c>
      <c r="AZ141" s="88">
        <f>'Нормативы и коэффициенты МОО'!$J$17</f>
        <v>2.64</v>
      </c>
      <c r="BA141" s="88">
        <f>'Нормативы и коэффициенты МОО'!$J$20</f>
        <v>1</v>
      </c>
      <c r="BB141" s="88">
        <f>'Нормативы и коэффициенты МОО'!$J$21</f>
        <v>1</v>
      </c>
      <c r="BC141" s="88">
        <f>'Нормативы и коэффициенты МОО'!$J$22</f>
        <v>2.64</v>
      </c>
      <c r="BD141" s="88">
        <f>'Нормативы и коэффициенты МОО'!$K$17</f>
        <v>2.31</v>
      </c>
      <c r="BE141" s="88">
        <f>'Нормативы и коэффициенты МОО'!$K$20</f>
        <v>1</v>
      </c>
      <c r="BF141" s="88">
        <f>'Нормативы и коэффициенты МОО'!$K$21</f>
        <v>1</v>
      </c>
      <c r="BG141" s="88">
        <f>'Нормативы и коэффициенты МОО'!$K$22</f>
        <v>2.31</v>
      </c>
      <c r="BH141" s="88">
        <f>'Нормативы и коэффициенты МОО'!$L$18</f>
        <v>2</v>
      </c>
      <c r="BI141" s="88">
        <f>'Нормативы и коэффициенты МОО'!$L$19</f>
        <v>2</v>
      </c>
      <c r="BJ141" s="88">
        <f>'Нормативы и коэффициенты МОО'!$L$20</f>
        <v>1</v>
      </c>
      <c r="BK141" s="88">
        <f>'Нормативы и коэффициенты МОО'!$L$21</f>
        <v>1</v>
      </c>
      <c r="BL141" s="88">
        <f>'Нормативы и коэффициенты МОО'!$L$22</f>
        <v>2</v>
      </c>
      <c r="BM141" s="88">
        <f>'Нормативы и коэффициенты МОО'!$N$17</f>
        <v>1</v>
      </c>
      <c r="BN141" s="88">
        <f>'Нормативы и коэффициенты МОО'!$N$18</f>
        <v>1</v>
      </c>
      <c r="BO141" s="88">
        <f>'Нормативы и коэффициенты МОО'!$N$19</f>
        <v>1</v>
      </c>
      <c r="BP141" s="88">
        <f>'Нормативы и коэффициенты МОО'!$N$20</f>
        <v>1</v>
      </c>
      <c r="BQ141" s="88">
        <f>'Нормативы и коэффициенты МОО'!$N$21</f>
        <v>1</v>
      </c>
      <c r="BR141" s="88">
        <f>'Нормативы и коэффициенты МОО'!$N$22</f>
        <v>1</v>
      </c>
      <c r="BS141" s="88">
        <f>'Нормативы и коэффициенты МОО'!$O$17</f>
        <v>1.2</v>
      </c>
      <c r="BT141" s="88">
        <f>'Нормативы и коэффициенты МОО'!$O$18</f>
        <v>1.2</v>
      </c>
      <c r="BU141" s="88">
        <f>'Нормативы и коэффициенты МОО'!$O$19</f>
        <v>1.2</v>
      </c>
      <c r="BV141" s="88">
        <f>'Нормативы и коэффициенты МОО'!$O$20</f>
        <v>1</v>
      </c>
      <c r="BW141" s="88">
        <f>'Нормативы и коэффициенты МОО'!$O$21</f>
        <v>1</v>
      </c>
      <c r="BX141" s="88">
        <f>'Нормативы и коэффициенты МОО'!$O$22</f>
        <v>1</v>
      </c>
      <c r="BY141" s="88">
        <f>'Нормативы и коэффициенты МОО'!$P$17</f>
        <v>1.2</v>
      </c>
      <c r="BZ141" s="88">
        <f>'Нормативы и коэффициенты МОО'!$P$18</f>
        <v>1.2</v>
      </c>
      <c r="CA141" s="88">
        <f>'Нормативы и коэффициенты МОО'!$P$19</f>
        <v>1.2</v>
      </c>
      <c r="CB141" s="88">
        <f>'Нормативы и коэффициенты МОО'!$P$20</f>
        <v>1</v>
      </c>
      <c r="CC141" s="88">
        <f>'Нормативы и коэффициенты МОО'!$P$21</f>
        <v>1</v>
      </c>
      <c r="CD141" s="88">
        <f>'Нормативы и коэффициенты МОО'!$P$22</f>
        <v>1</v>
      </c>
      <c r="CE141" s="88">
        <f>'Нормативы и коэффициенты МОО'!$Q$17</f>
        <v>1</v>
      </c>
      <c r="CF141" s="88">
        <f>'Нормативы и коэффициенты МОО'!$Q$18</f>
        <v>1</v>
      </c>
      <c r="CG141" s="88">
        <f>'Нормативы и коэффициенты МОО'!$Q$19</f>
        <v>1</v>
      </c>
      <c r="CH141" s="88">
        <f>'Нормативы и коэффициенты МОО'!$Q$20</f>
        <v>1</v>
      </c>
      <c r="CI141" s="88">
        <f>'Нормативы и коэффициенты МОО'!$Q$21</f>
        <v>1</v>
      </c>
      <c r="CJ141" s="88">
        <f>'Нормативы и коэффициенты МОО'!$Q$22</f>
        <v>1</v>
      </c>
      <c r="CK141" s="88">
        <f>'Нормативы и коэффициенты МОО'!$R$17</f>
        <v>2</v>
      </c>
      <c r="CL141" s="88">
        <f>'Нормативы и коэффициенты МОО'!$R$18</f>
        <v>2</v>
      </c>
      <c r="CM141" s="88">
        <f>'Нормативы и коэффициенты МОО'!$R$19</f>
        <v>2</v>
      </c>
      <c r="CN141" s="88">
        <f>'Нормативы и коэффициенты МОО'!$R$20</f>
        <v>2</v>
      </c>
      <c r="CO141" s="88">
        <f>'Нормативы и коэффициенты МОО'!$R$21</f>
        <v>2</v>
      </c>
      <c r="CP141" s="88">
        <f>'Нормативы и коэффициенты МОО'!$R$22</f>
        <v>2</v>
      </c>
      <c r="CQ141" s="88">
        <f>'Нормативы и коэффициенты МОО'!$S$17</f>
        <v>1</v>
      </c>
      <c r="CR141" s="88">
        <f>'Нормативы и коэффициенты МОО'!$S$18</f>
        <v>1</v>
      </c>
      <c r="CS141" s="88">
        <f>'Нормативы и коэффициенты МОО'!$S$19</f>
        <v>1</v>
      </c>
      <c r="CT141" s="88">
        <f>'Нормативы и коэффициенты МОО'!$S$20</f>
        <v>2</v>
      </c>
      <c r="CU141" s="88">
        <f>'Нормативы и коэффициенты МОО'!$S$21</f>
        <v>2</v>
      </c>
      <c r="CV141" s="88">
        <f>'Нормативы и коэффициенты МОО'!$S$22</f>
        <v>1</v>
      </c>
      <c r="CW141" s="88">
        <f>'Нормативы и коэффициенты МОО'!$T$17</f>
        <v>1</v>
      </c>
      <c r="CX141" s="88">
        <f>'Нормативы и коэффициенты МОО'!$T$18</f>
        <v>1</v>
      </c>
      <c r="CY141" s="88">
        <f>'Нормативы и коэффициенты МОО'!$T$19</f>
        <v>1</v>
      </c>
      <c r="CZ141" s="88">
        <f>'Нормативы и коэффициенты МОО'!$T$20</f>
        <v>1</v>
      </c>
      <c r="DA141" s="88">
        <f>'Нормативы и коэффициенты МОО'!$T$21</f>
        <v>1</v>
      </c>
      <c r="DB141" s="88">
        <f>'Нормативы и коэффициенты МОО'!$T$22</f>
        <v>1</v>
      </c>
      <c r="DC141" s="88">
        <f>'Нормативы и коэффициенты МОО'!$U$17</f>
        <v>1</v>
      </c>
      <c r="DD141" s="88">
        <f>'Нормативы и коэффициенты МОО'!$U$18</f>
        <v>1</v>
      </c>
      <c r="DE141" s="88">
        <f>'Нормативы и коэффициенты МОО'!$U$19</f>
        <v>1</v>
      </c>
      <c r="DF141" s="88">
        <f>'Нормативы и коэффициенты МОО'!$U$20</f>
        <v>1</v>
      </c>
      <c r="DG141" s="88">
        <f>'Нормативы и коэффициенты МОО'!$U$21</f>
        <v>1</v>
      </c>
      <c r="DH141" s="88">
        <f>'Нормативы и коэффициенты МОО'!$U$22</f>
        <v>1</v>
      </c>
      <c r="DI141" s="88">
        <f>'Нормативы и коэффициенты МОО'!$V$17</f>
        <v>1</v>
      </c>
      <c r="DJ141" s="88">
        <f>'Нормативы и коэффициенты МОО'!$V$18</f>
        <v>1</v>
      </c>
      <c r="DK141" s="88">
        <f>'Нормативы и коэффициенты МОО'!$V$19</f>
        <v>1</v>
      </c>
      <c r="DL141" s="88">
        <f>'Нормативы и коэффициенты МОО'!$V$20</f>
        <v>1</v>
      </c>
      <c r="DM141" s="88">
        <f>'Нормативы и коэффициенты МОО'!$V$21</f>
        <v>1</v>
      </c>
      <c r="DN141" s="88">
        <f>'Нормативы и коэффициенты МОО'!$V$22</f>
        <v>1</v>
      </c>
      <c r="DO141" s="177">
        <f t="shared" ref="DO141:DO142" si="2455">ROUND(DQ141*$D141*$R141*$BM141*$CE141*IF($JN141&gt;500,$CW141,IF($JN141&gt;250,$DI141,IF($JN141&gt;0,$DC141,0)))/1000,0)</f>
        <v>1565</v>
      </c>
      <c r="DP141" s="177">
        <f t="shared" ref="DP141:DP142" si="2456">ROUND(DQ141*$K141*$R141*$BM141*$CE141*IF($JN141&gt;500,$CW141,IF($JN141&gt;250,$DI141,IF($JN141&gt;0,$DC141,0)))/1000,0)</f>
        <v>417</v>
      </c>
      <c r="DQ141" s="70">
        <f>Контингент!D146</f>
        <v>41</v>
      </c>
      <c r="DR141" s="177">
        <f t="shared" ref="DR141:DR142" si="2457">ROUND(DT141*$D141*$R141*$BM141*$CE141*IF($JN141&gt;500,$CW141,IF($JN141&gt;250,$DI141,IF($JN141&gt;0,$DC141,0)))/1000,0)+ROUND(DT141*$G141*$U141*$BM141*$CE141*IF($JN141&gt;500,$CW141,IF($JN141&gt;250,$DI141,IF($JN141&gt;0,$DC141,0)))/1000,0)</f>
        <v>0</v>
      </c>
      <c r="DS141" s="177">
        <f t="shared" ref="DS141:DS142" si="2458">ROUND(DT141*$K141*$R141*$BM141*$CE141*IF($JN141&gt;500,$CW141,IF($JN141&gt;250,$DI141,IF($JN141&gt;0,$DC141,0)))/1000,0)+ROUND(DT141*$N141*$U141*$BM141*$CE141*IF($JN141&gt;500,$CW141,IF($JN141&gt;250,$DI141,IF($JN141&gt;0,$DC141,0)))/1000,0)</f>
        <v>0</v>
      </c>
      <c r="DT141" s="70">
        <f>Контингент!E146</f>
        <v>0</v>
      </c>
      <c r="DU141" s="177">
        <f t="shared" ref="DU141:DU142" si="2459">ROUND(DW141*$D141*$R141*$BY141*$CE141*IF($JN141&gt;500,$CW141,IF($JN141&gt;250,$DI141,IF($JN141&gt;0,$DC141,0)))/1000,0)</f>
        <v>0</v>
      </c>
      <c r="DV141" s="177">
        <f t="shared" ref="DV141:DV142" si="2460">ROUND(DW141*$K141*$R141*$BY141*$CE141*IF($JN141&gt;500,$CW141,IF($JN141&gt;250,$DI141,IF($JN141&gt;0,$DC141,0)))/1000,0)</f>
        <v>0</v>
      </c>
      <c r="DW141" s="70">
        <f>Контингент!AP146</f>
        <v>0</v>
      </c>
      <c r="DX141" s="177">
        <f t="shared" ref="DX141:DX142" si="2461">ROUND(DZ141*$D141*$R141*$BM141*$CK141*IF($JN141&gt;500,$CW141,IF($JN141&gt;250,$DI141,IF($JN141&gt;0,$DC141,0)))/1000,0)</f>
        <v>0</v>
      </c>
      <c r="DY141" s="177">
        <f t="shared" ref="DY141:DY142" si="2462">ROUND(DZ141*$K141*$R141*$BM141*$CK141*IF($JN141&gt;500,$CW141,IF($JN141&gt;250,$DI141,IF($JN141&gt;0,$DC141,0)))/1000,0)</f>
        <v>0</v>
      </c>
      <c r="DZ141" s="70">
        <f>Контингент!K146</f>
        <v>0</v>
      </c>
      <c r="EA141" s="177">
        <f t="shared" ref="EA141:EA142" si="2463">ROUND(EC141*$D141*$R141*$BM141*$CK141*IF($JN141&gt;500,$CW141,IF($JN141&gt;250,$DI141,IF($JN141&gt;0,$DC141,0)))/1000,0)+ROUND(EC141*$G141*$U141*$BM141*$CN141*IF($JN141&gt;500,$CW141,IF($JN141&gt;250,$DI141,IF($JN141&gt;0,$DC141,0)))/1000,0)</f>
        <v>0</v>
      </c>
      <c r="EB141" s="177">
        <f t="shared" ref="EB141:EB142" si="2464">ROUND(EC141*$K141*$R141*$BM141*$CK141*IF($JN141&gt;500,$CW141,IF($JN141&gt;250,$DI141,IF($JN141&gt;0,$DC141,0)))/1000,0)+ROUND(EC141*$N141*$U141*$BM141*$CN141*IF($JN141&gt;500,$CW141,IF($JN141&gt;250,$DI141,IF($JN141&gt;0,$DC141,0)))/1000,0)</f>
        <v>0</v>
      </c>
      <c r="EC141" s="70">
        <f>Контингент!L146</f>
        <v>0</v>
      </c>
      <c r="ED141" s="177">
        <f t="shared" ref="ED141:ED142" si="2465">ROUND(EF141*$D141*$R141*$BY141*$CK141*IF($JN141&gt;500,$CW141,IF($JN141&gt;250,$DI141,IF($JN141&gt;0,$DC141,0)))/1000,0)</f>
        <v>0</v>
      </c>
      <c r="EE141" s="177">
        <f t="shared" ref="EE141:EE142" si="2466">ROUND(EF141*$K141*$R141*$BY141*$CK141*IF($JN141&gt;500,$CW141,IF($JN141&gt;250,$DI141,IF($JN141&gt;0,$DC141,0)))/1000,0)</f>
        <v>0</v>
      </c>
      <c r="EF141" s="70">
        <f>Контингент!AT146</f>
        <v>0</v>
      </c>
      <c r="EG141" s="177">
        <f t="shared" ref="EG141:EG142" si="2467">ROUND(EI141*$D141*$X141*$BM141*$CE141*IF($JN141&gt;500,$CW141,IF($JN141&gt;250,$DI141,IF($JN141&gt;0,$DC141,0)))/1000,0)</f>
        <v>0</v>
      </c>
      <c r="EH141" s="177">
        <f t="shared" ref="EH141:EH142" si="2468">ROUND(EI141*$K141*$X141*$BM141*$CE141*IF($JN141&gt;500,$CW141,IF($JN141&gt;250,$DI141,IF($JN141&gt;0,$DC141,0)))/1000,0)</f>
        <v>0</v>
      </c>
      <c r="EI141" s="70">
        <f>Контингент!R146</f>
        <v>0</v>
      </c>
      <c r="EJ141" s="177">
        <f t="shared" ref="EJ141:EJ142" si="2469">ROUND(EL141*$D141*$AB141*$BM141*$CQ141*IF($JN141&gt;500,$CW141,IF($JN141&gt;250,$DI141,IF($JN141&gt;0,$DC141,0)))/1000,0)</f>
        <v>0</v>
      </c>
      <c r="EK141" s="177">
        <f t="shared" ref="EK141:EK142" si="2470">ROUND(EL141*$K141*$AB141*$BM141*$CQ141*IF($JN141&gt;500,$CW141,IF($JN141&gt;250,$DI141,IF($JN141&gt;0,$DC141,0)))/1000,0)</f>
        <v>0</v>
      </c>
      <c r="EL141" s="70">
        <f>Контингент!S146</f>
        <v>0</v>
      </c>
      <c r="EM141" s="177">
        <f t="shared" ref="EM141:EM142" si="2471">ROUND(EO141*$D141*$AF141*$BM141*$CE141*IF($JN141&gt;500,$CW141,IF($JN141&gt;250,$DI141,IF($JN141&gt;0,$DC141,0)))/1000,0)</f>
        <v>0</v>
      </c>
      <c r="EN141" s="177">
        <f t="shared" ref="EN141:EN142" si="2472">ROUND(EO141*$K141*$AF141*$BM141*$CE141*IF($JN141&gt;500,$CW141,IF($JN141&gt;250,$DI141,IF($JN141&gt;0,$DC141,0)))/1000,0)</f>
        <v>0</v>
      </c>
      <c r="EO141" s="70">
        <f>Контингент!T146</f>
        <v>0</v>
      </c>
      <c r="EP141" s="177">
        <f t="shared" ref="EP141:EP142" si="2473">ROUND(ER141*$D141*$AJ141*$BM141*$CQ141*IF($JN141&gt;500,$CW141,IF($JN141&gt;250,$DI141,IF($JN141&gt;0,$DC141,0)))/1000,0)</f>
        <v>0</v>
      </c>
      <c r="EQ141" s="177">
        <f t="shared" ref="EQ141:EQ142" si="2474">ROUND(ER141*$K141*$AJ141*$BM141*$CQ141*IF($JN141&gt;500,$CW141,IF($JN141&gt;250,$DI141,IF($JN141&gt;0,$DC141,0)))/1000,0)</f>
        <v>0</v>
      </c>
      <c r="ER141" s="70">
        <f>Контингент!U146</f>
        <v>0</v>
      </c>
      <c r="ES141" s="177">
        <f t="shared" ref="ES141:ES142" si="2475">ROUND(EU141*$D141*$AN141*$BM141*$CQ141*IF($JN141&gt;500,$CW141,IF($JN141&gt;250,$DI141,IF($JN141&gt;0,$DC141,0)))/1000,0)</f>
        <v>0</v>
      </c>
      <c r="ET141" s="177">
        <f t="shared" ref="ET141:ET142" si="2476">ROUND(EU141*$K141*$AN141*$BM141*$CQ141*IF($JN141&gt;500,$CW141,IF($JN141&gt;250,$DI141,IF($JN141&gt;0,$DC141,0)))/1000,0)</f>
        <v>0</v>
      </c>
      <c r="EU141" s="70">
        <f>Контингент!V146</f>
        <v>0</v>
      </c>
      <c r="EV141" s="177">
        <f t="shared" ref="EV141:EV142" si="2477">ROUND(EX141*$D141*$AR141*$BM141*$CE141*IF($JN141&gt;500,$CW141,IF($JN141&gt;250,$DI141,IF($JN141&gt;0,$DC141,0)))/1000,0)</f>
        <v>0</v>
      </c>
      <c r="EW141" s="177">
        <f t="shared" ref="EW141:EW142" si="2478">ROUND(EX141*$K141*$AR141*$BM141*$CE141*IF($JN141&gt;500,$CW141,IF($JN141&gt;250,$DI141,IF($JN141&gt;0,$DC141,0)))/1000,0)</f>
        <v>0</v>
      </c>
      <c r="EX141" s="70">
        <f>Контингент!W146</f>
        <v>0</v>
      </c>
      <c r="EY141" s="177">
        <f t="shared" ref="EY141:EY142" si="2479">ROUND(FA141*$D141*$AV141*$BM141*$CQ141*IF($JN141&gt;500,$CW141,IF($JN141&gt;250,$DI141,IF($JN141&gt;0,$DC141,0)))/1000,0)</f>
        <v>0</v>
      </c>
      <c r="EZ141" s="177">
        <f t="shared" ref="EZ141:EZ142" si="2480">ROUND(FA141*$K141*$AV141*$BM141*$CQ141*IF($JN141&gt;500,$CW141,IF($JN141&gt;250,$DI141,IF($JN141&gt;0,$DC141,0)))/1000,0)</f>
        <v>0</v>
      </c>
      <c r="FA141" s="70">
        <f>Контингент!X146</f>
        <v>0</v>
      </c>
      <c r="FB141" s="177">
        <f t="shared" ref="FB141:FB142" si="2481">ROUND(FD141*$D141*$AZ141*$BM141*$CE141*IF($JN141&gt;500,$CW141,IF($JN141&gt;250,$DI141,IF($JN141&gt;0,$DC141,0)))/1000,0)</f>
        <v>0</v>
      </c>
      <c r="FC141" s="177">
        <f t="shared" ref="FC141:FC142" si="2482">ROUND(FD141*$K141*$AZ141*$BM141*$CE141*IF($JN141&gt;500,$CW141,IF($JN141&gt;250,$DI141,IF($JN141&gt;0,$DC141,0)))/1000,0)</f>
        <v>0</v>
      </c>
      <c r="FD141" s="70">
        <f>Контингент!Y146</f>
        <v>0</v>
      </c>
      <c r="FE141" s="177">
        <f t="shared" ref="FE141:FE142" si="2483">ROUND(FG141*$D141*$BD141*$BM141*$CE141*IF($JN141&gt;500,$CW141,IF($JN141&gt;250,$DI141,IF($JN141&gt;0,$DC141,0)))/1000,0)</f>
        <v>0</v>
      </c>
      <c r="FF141" s="177">
        <f t="shared" ref="FF141:FF142" si="2484">ROUND(FG141*$K141*$BD141*$BM141*$CE141*IF($JN141&gt;500,$CW141,IF($JN141&gt;250,$DI141,IF($JN141&gt;0,$DC141,0)))/1000,0)</f>
        <v>0</v>
      </c>
      <c r="FG141" s="70">
        <f>Контингент!Z146</f>
        <v>0</v>
      </c>
      <c r="FH141" s="177">
        <f t="shared" ref="FH141:FH142" si="2485">ROUND(FJ141*$D141*$X141*$BM141*$CE141*IF($JN141&gt;500,$CW141,IF($JN141&gt;250,$DI141,IF($JN141&gt;0,$DC141,0)))/1000,0)+ROUND(FJ141*$G141*$BJ141*$BM141*$CN141*IF($JN141&gt;500,$CW141,IF($JN141&gt;250,$DI141,IF($JN141&gt;0,$DC141,0)))/1000,0)</f>
        <v>0</v>
      </c>
      <c r="FI141" s="177">
        <f t="shared" ref="FI141:FI142" si="2486">ROUND(FJ141*$K141*$X141*$BM141*$CE141*IF($JN141&gt;500,$CW141,IF($JN141&gt;250,$DI141,IF($JN141&gt;0,$DC141,0)))/1000,0)+ROUND(FJ141*$N141*$BJ141*$BM141*$CN141*IF($JN141&gt;500,$CW141,IF($JN141&gt;250,$DI141,IF($JN141&gt;0,$DC141,0)))/1000,0)</f>
        <v>0</v>
      </c>
      <c r="FJ141" s="70">
        <f>Контингент!AB146</f>
        <v>0</v>
      </c>
      <c r="FK141" s="177">
        <f t="shared" ref="FK141:FK142" si="2487">ROUND(FM141*$D141*$AB141*$BM141*$CQ141*IF($JN141&gt;500,$CW141,IF($JN141&gt;250,$DI141,IF($JN141&gt;0,$DC141,0)))/1000,0)+ROUND(FM141*$G141*$BJ141*$BM141*$CT141*IF($JN141&gt;500,$CW141,IF($JN141&gt;250,$DI141,IF($JN141&gt;0,$DC141,0)))/1000,0)</f>
        <v>0</v>
      </c>
      <c r="FL141" s="177">
        <f t="shared" ref="FL141:FL142" si="2488">ROUND(FM141*$K141*$AB141*$BM141*$CQ141*IF($JN141&gt;500,$CW141,IF($JN141&gt;250,$DI141,IF($JN141&gt;0,$DC141,0)))/1000,0)+ROUND(FM141*$N141*$BJ141*$BM141*$CT141*IF($JN141&gt;500,$CW141,IF($JN141&gt;250,$DI141,IF($JN141&gt;0,$DC141,0)))/1000,0)</f>
        <v>0</v>
      </c>
      <c r="FM141" s="70">
        <f>Контингент!AC146</f>
        <v>0</v>
      </c>
      <c r="FN141" s="177">
        <f t="shared" ref="FN141:FN142" si="2489">ROUND(FP141*$D141*$AF141*$BM141*$CE141*IF($JN141&gt;500,$CW141,IF($JN141&gt;250,$DI141,IF($JN141&gt;0,$DC141,0)))/1000,0)+ROUND(FP141*$G141*$BJ141*$BM141*$CN141*IF($JN141&gt;500,$CW141,IF($JN141&gt;250,$DI141,IF($JN141&gt;0,$DC141,0)))/1000,0)</f>
        <v>0</v>
      </c>
      <c r="FO141" s="177">
        <f t="shared" ref="FO141:FO142" si="2490">ROUND(FP141*$K141*$AF141*$BM141*$CE141*IF($JN141&gt;500,$CW141,IF($JN141&gt;250,$DI141,IF($JN141&gt;0,$DC141,0)))/1000,0)+ROUND(FP141*$N141*$BJ141*$BM141*$CN141*IF($JN141&gt;500,$CW141,IF($JN141&gt;250,$DI141,IF($JN141&gt;0,$DC141,0)))/1000,0)</f>
        <v>0</v>
      </c>
      <c r="FP141" s="70">
        <f>Контингент!AD146</f>
        <v>0</v>
      </c>
      <c r="FQ141" s="177">
        <f t="shared" ref="FQ141:FQ142" si="2491">ROUND(FS141*$D141*$AJ141*$BM141*$CQ141*IF($JN141&gt;500,$CW141,IF($JN141&gt;250,$DI141,IF($JN141&gt;0,$DC141,0)))/1000,0)+ROUND(FS141*$G141*$BJ141*$BM141*$CT141*IF($JN141&gt;500,$CW141,IF($JN141&gt;250,$DI141,IF($JN141&gt;0,$DC141,0)))/1000,0)</f>
        <v>0</v>
      </c>
      <c r="FR141" s="177">
        <f t="shared" ref="FR141:FR142" si="2492">ROUND(FS141*$K141*$AJ141*$BM141*$CQ141*IF($JN141&gt;500,$CW141,IF($JN141&gt;250,$DI141,IF($JN141&gt;0,$DC141,0)))/1000,0)+ROUND(FS141*$N141*$BJ141*$BM141*$CT141*IF($JN141&gt;500,$CW141,IF($JN141&gt;250,$DI141,IF($JN141&gt;0,$DC141,0)))/1000,0)</f>
        <v>0</v>
      </c>
      <c r="FS141" s="70">
        <f>Контингент!AE146</f>
        <v>0</v>
      </c>
      <c r="FT141" s="177">
        <f t="shared" ref="FT141:FT142" si="2493">ROUND(FV141*$D141*$AN141*$BM141*$CQ141*IF($JN141&gt;500,$CW141,IF($JN141&gt;250,$DI141,IF($JN141&gt;0,$DC141,0)))/1000,0)+ROUND(FV141*$G141*$BJ141*$BM141*$CT141*IF($JN141&gt;500,$CW141,IF($JN141&gt;250,$DI141,IF($JN141&gt;0,$DC141,0)))/1000,0)</f>
        <v>0</v>
      </c>
      <c r="FU141" s="177">
        <f t="shared" ref="FU141:FU142" si="2494">ROUND(FV141*$K141*$AN141*$BM141*$CQ141*IF($JN141&gt;500,$CW141,IF($JN141&gt;250,$DI141,IF($JN141&gt;0,$DC141,0)))/1000,0)+ROUND(FV141*$N141*$BJ141*$BM141*$CT141*IF($JN141&gt;500,$CW141,IF($JN141&gt;250,$DI141,IF($JN141&gt;0,$DC141,0)))/1000,0)</f>
        <v>0</v>
      </c>
      <c r="FV141" s="70">
        <f>Контингент!AF146</f>
        <v>0</v>
      </c>
      <c r="FW141" s="177">
        <f t="shared" ref="FW141:FW142" si="2495">ROUND(FY141*$D141*$AR141*$BM141*$CE141*IF($JN141&gt;500,$CW141,IF($JN141&gt;250,$DI141,IF($JN141&gt;0,$DC141,0)))/1000,0)+ROUND(FY141*$G141*$BJ141*$BM141*$CN141*IF($JN141&gt;500,$CW141,IF($JN141&gt;250,$DI141,IF($JN141&gt;0,$DC141,0)))/1000,0)</f>
        <v>0</v>
      </c>
      <c r="FX141" s="177">
        <f t="shared" ref="FX141:FX142" si="2496">ROUND(FY141*$K141*$AR141*$BM141*$CE141*IF($JN141&gt;500,$CW141,IF($JN141&gt;250,$DI141,IF($JN141&gt;0,$DC141,0)))/1000,0)+ROUND(FY141*$N141*$BJ141*$BM141*$CN141*IF($JN141&gt;500,$CW141,IF($JN141&gt;250,$DI141,IF($JN141&gt;0,$DC141,0)))/1000,0)</f>
        <v>0</v>
      </c>
      <c r="FY141" s="70">
        <f>Контингент!AG146</f>
        <v>0</v>
      </c>
      <c r="FZ141" s="177">
        <f t="shared" ref="FZ141:FZ142" si="2497">ROUND(GB141*$D141*$AV141*$BM141*$CQ141*IF($JN141&gt;500,$CW141,IF($JN141&gt;250,$DI141,IF($JN141&gt;0,$DC141,0)))/1000,0)+ROUND(GB141*$G141*$BJ141*$BM141*$CT141*IF($JN141&gt;500,$CW141,IF($JN141&gt;250,$DI141,IF($JN141&gt;0,$DC141,0)))/1000,0)</f>
        <v>0</v>
      </c>
      <c r="GA141" s="177">
        <f t="shared" ref="GA141:GA142" si="2498">ROUND(GB141*$K141*$AV141*$BM141*$CQ141*IF($JN141&gt;500,$CW141,IF($JN141&gt;250,$DI141,IF($JN141&gt;0,$DC141,0)))/1000,0)+ROUND(GB141*$N141*$BJ141*$BM141*$CT141*IF($JN141&gt;500,$CW141,IF($JN141&gt;250,$DI141,IF($JN141&gt;0,$DC141,0)))/1000,0)</f>
        <v>0</v>
      </c>
      <c r="GB141" s="70">
        <f>Контингент!AH146</f>
        <v>0</v>
      </c>
      <c r="GC141" s="177">
        <f t="shared" ref="GC141:GC142" si="2499">ROUND(GE141*$D141*$AZ141*$BM141*$CE141*IF($JN141&gt;500,$CW141,IF($JN141&gt;250,$DI141,IF($JN141&gt;0,$DC141,0)))/1000,0)+ROUND(GE141*$G141*$BJ141*$BM141*$CN141*IF($JN141&gt;500,$CW141,IF($JN141&gt;250,$DI141,IF($JN141&gt;0,$DC141,0)))/1000,0)</f>
        <v>0</v>
      </c>
      <c r="GD141" s="177">
        <f t="shared" ref="GD141:GD142" si="2500">ROUND(GE141*$K141*$AZ141*$BM141*$CE141*IF($JN141&gt;500,$CW141,IF($JN141&gt;250,$DI141,IF($JN141&gt;0,$DC141,0)))/1000,0)+ROUND(GE141*$N141*$BJ141*$BM141*$CN141*IF($JN141&gt;500,$CW141,IF($JN141&gt;250,$DI141,IF($JN141&gt;0,$DC141,0)))/1000,0)</f>
        <v>0</v>
      </c>
      <c r="GE141" s="70">
        <f>Контингент!AI146</f>
        <v>0</v>
      </c>
      <c r="GF141" s="177">
        <f t="shared" ref="GF141:GF142" si="2501">ROUND(GH141*$D141*$BD141*$BM141*$CE141*IF($JN141&gt;500,$CW141,IF($JN141&gt;250,$DI141,IF($JN141&gt;0,$DC141,0)))/1000,0)+ROUND(GH141*$G141*$BJ141*$BM141*$CN141*IF($JN141&gt;500,$CW141,IF($JN141&gt;250,$DI141,IF($JN141&gt;0,$DC141,0)))/1000,0)</f>
        <v>0</v>
      </c>
      <c r="GG141" s="177">
        <f t="shared" ref="GG141:GG142" si="2502">ROUND(GH141*$K141*$BD141*$BM141*$CE141*IF($JN141&gt;500,$CW141,IF($JN141&gt;250,$DI141,IF($JN141&gt;0,$DC141,0)))/1000,0)+ROUND(GH141*$N141*$BJ141*$BM141*$CN141*IF($JN141&gt;500,$CW141,IF($JN141&gt;250,$DI141,IF($JN141&gt;0,$DC141,0)))/1000,0)</f>
        <v>0</v>
      </c>
      <c r="GH141" s="70">
        <f>Контингент!AJ146</f>
        <v>0</v>
      </c>
      <c r="GI141" s="177">
        <f t="shared" ref="GI141:GI142" si="2503">ROUND(GK141*$D141*$X141*$BY141*$CE141*IF($JN141&gt;500,$CW141,IF($JN141&gt;250,$DI141,IF($JN141&gt;0,$DC141,0)))/1000,0)</f>
        <v>0</v>
      </c>
      <c r="GJ141" s="177">
        <f t="shared" ref="GJ141:GJ142" si="2504">ROUND(GK141*$K141*$X141*$BY141*$CE141*IF($JN141&gt;500,$CW141,IF($JN141&gt;250,$DI141,IF($JN141&gt;0,$DC141,0)))/1000,0)</f>
        <v>0</v>
      </c>
      <c r="GK141" s="70">
        <f>Контингент!AX146</f>
        <v>0</v>
      </c>
      <c r="GL141" s="177">
        <f t="shared" ref="GL141:GL142" si="2505">ROUND(GN141*$D141*$AB141*$BY141*$CQ141*IF($JN141&gt;500,$CW141,IF($JN141&gt;250,$DI141,IF($JN141&gt;0,$DC141,0)))/1000,0)</f>
        <v>0</v>
      </c>
      <c r="GM141" s="177">
        <f t="shared" ref="GM141:GM142" si="2506">ROUND(GN141*$K141*$AB141*$BY141*$CQ141*IF($JN141&gt;500,$CW141,IF($JN141&gt;250,$DI141,IF($JN141&gt;0,$DC141,0)))/1000,0)</f>
        <v>0</v>
      </c>
      <c r="GN141" s="70">
        <f>Контингент!AY146</f>
        <v>0</v>
      </c>
      <c r="GO141" s="177">
        <f t="shared" ref="GO141:GO142" si="2507">ROUND(GQ141*$D141*$AF141*$BY141*$CE141*IF($JN141&gt;500,$CW141,IF($JN141&gt;250,$DI141,IF($JN141&gt;0,$DC141,0)))/1000,0)</f>
        <v>0</v>
      </c>
      <c r="GP141" s="177">
        <f t="shared" ref="GP141:GP142" si="2508">ROUND(GQ141*$K141*$AF141*$BY141*$CE141*IF($JN141&gt;500,$CW141,IF($JN141&gt;250,$DI141,IF($JN141&gt;0,$DC141,0)))/1000,0)</f>
        <v>0</v>
      </c>
      <c r="GQ141" s="70">
        <f>Контингент!AZ146</f>
        <v>0</v>
      </c>
      <c r="GR141" s="177">
        <f t="shared" ref="GR141:GR142" si="2509">ROUND(GT141*$D141*$AJ141*$BY141*$CQ141*IF($JN141&gt;500,$CW141,IF($JN141&gt;250,$DI141,IF($JN141&gt;0,$DC141,0)))/1000,0)</f>
        <v>0</v>
      </c>
      <c r="GS141" s="177">
        <f t="shared" ref="GS141:GS142" si="2510">ROUND(GT141*$K141*$AJ141*$BY141*$CQ141*IF($JN141&gt;500,$CW141,IF($JN141&gt;250,$DI141,IF($JN141&gt;0,$DC141,0)))/1000,0)</f>
        <v>0</v>
      </c>
      <c r="GT141" s="70">
        <f>Контингент!BA146</f>
        <v>0</v>
      </c>
      <c r="GU141" s="177">
        <f t="shared" ref="GU141:GU142" si="2511">ROUND(GW141*$D141*$AN141*$BY141*$CQ141*IF($JN141&gt;500,$CW141,IF($JN141&gt;250,$DI141,IF($JN141&gt;0,$DC141,0)))/1000,0)</f>
        <v>0</v>
      </c>
      <c r="GV141" s="177">
        <f t="shared" ref="GV141:GV142" si="2512">ROUND(GW141*$K141*$AN141*$BY141*$CQ141*IF($JN141&gt;500,$CW141,IF($JN141&gt;250,$DI141,IF($JN141&gt;0,$DC141,0)))/1000,0)</f>
        <v>0</v>
      </c>
      <c r="GW141" s="70">
        <f>Контингент!BB146</f>
        <v>0</v>
      </c>
      <c r="GX141" s="177">
        <f t="shared" ref="GX141:GX142" si="2513">ROUND(GZ141*$D141*$AR141*$BY141*$CE141*IF($JN141&gt;500,$CW141,IF($JN141&gt;250,$DI141,IF($JN141&gt;0,$DC141,0)))/1000,0)</f>
        <v>0</v>
      </c>
      <c r="GY141" s="177">
        <f t="shared" ref="GY141:GY142" si="2514">ROUND(GZ141*$K141*$AR141*$BY141*$CE141*IF($JN141&gt;500,$CW141,IF($JN141&gt;250,$DI141,IF($JN141&gt;0,$DC141,0)))/1000,0)</f>
        <v>0</v>
      </c>
      <c r="GZ141" s="70">
        <f>Контингент!BC146</f>
        <v>0</v>
      </c>
      <c r="HA141" s="177">
        <f t="shared" ref="HA141:HA142" si="2515">ROUND(HC141*$D141*$AV141*$BY141*$CQ141*IF($JN141&gt;500,$CW141,IF($JN141&gt;250,$DI141,IF($JN141&gt;0,$DC141,0)))/1000,0)</f>
        <v>0</v>
      </c>
      <c r="HB141" s="177">
        <f t="shared" ref="HB141:HB142" si="2516">ROUND(HC141*$K141*$AV141*$BY141*$CQ141*IF($JN141&gt;500,$CW141,IF($JN141&gt;250,$DI141,IF($JN141&gt;0,$DC141,0)))/1000,0)</f>
        <v>0</v>
      </c>
      <c r="HC141" s="70">
        <f>Контингент!BD146</f>
        <v>0</v>
      </c>
      <c r="HD141" s="177">
        <f t="shared" ref="HD141:HD142" si="2517">ROUND(HF141*$D141*$AZ141*$BY141*$CE141*IF($JN141&gt;500,$CW141,IF($JN141&gt;250,$DI141,IF($JN141&gt;0,$DC141,0)))/1000,0)</f>
        <v>0</v>
      </c>
      <c r="HE141" s="177">
        <f t="shared" ref="HE141:HE142" si="2518">ROUND(HF141*$K141*$AZ141*$BY141*$CE141*IF($JN141&gt;500,$CW141,IF($JN141&gt;250,$DI141,IF($JN141&gt;0,$DC141,0)))/1000,0)</f>
        <v>0</v>
      </c>
      <c r="HF141" s="70">
        <f>Контингент!BE146</f>
        <v>0</v>
      </c>
      <c r="HG141" s="177">
        <f t="shared" ref="HG141:HG142" si="2519">ROUND(HI141*$D141*$BD141*$BY141*$CE141*IF($JN141&gt;500,$CW141,IF($JN141&gt;250,$DI141,IF($JN141&gt;0,$DC141,0)))/1000,0)</f>
        <v>0</v>
      </c>
      <c r="HH141" s="177">
        <f t="shared" ref="HH141:HH142" si="2520">ROUND(HI141*$K141*$BD141*$BY141*$CE141*IF($JN141&gt;500,$CW141,IF($JN141&gt;250,$DI141,IF($JN141&gt;0,$DC141,0)))/1000,0)</f>
        <v>0</v>
      </c>
      <c r="HI141" s="70">
        <f>Контингент!BF146</f>
        <v>0</v>
      </c>
      <c r="HJ141" s="177">
        <f t="shared" ref="HJ141:HJ142" si="2521">ROUND(HL141*$E141*$S141*$BN141*$CF141*IF($JN141&gt;500,$CX141,IF($JN141&gt;250,$DJ141,IF($JN141&gt;0,$DD141,0)))/1000,0)</f>
        <v>2739</v>
      </c>
      <c r="HK141" s="177">
        <f t="shared" ref="HK141:HK142" si="2522">ROUND(HL141*$L141*$S141*$BN141*$CF141*IF($JN141&gt;500,$CX141,IF($JN141&gt;250,$DJ141,IF($JN141&gt;0,$DD141,0)))/1000,0)</f>
        <v>730</v>
      </c>
      <c r="HL141" s="70">
        <f>Контингент!F146</f>
        <v>51</v>
      </c>
      <c r="HM141" s="177">
        <f t="shared" ref="HM141:HM142" si="2523">ROUND(HO141*$E141*$S141*$BN141*$CF141*IF($JN141&gt;500,$CX141,IF($JN141&gt;250,$DJ141,IF($JN141&gt;0,$DD141,0)))/1000,0)+ROUND(HO141*$G141*$U141*$BN141*$CF141*IF($JN141&gt;500,$CX141,IF($JN141&gt;250,$DJ141,IF($JN141&gt;0,$DD141,0)))/1000,0)</f>
        <v>0</v>
      </c>
      <c r="HN141" s="177">
        <f t="shared" ref="HN141:HN142" si="2524">ROUND(HO141*$L141*$S141*$BN141*$CF141*IF($JN141&gt;500,$CX141,IF($JN141&gt;250,$DJ141,IF($JN141&gt;0,$DD141,0)))/1000,0)+ROUND(HO141*$N141*$U141*$BN141*$CF141*IF($JN141&gt;500,$CX141,IF($JN141&gt;250,$DJ141,IF($JN141&gt;0,$DD141,0)))/1000,0)</f>
        <v>0</v>
      </c>
      <c r="HO141" s="70">
        <f>Контингент!G146</f>
        <v>0</v>
      </c>
      <c r="HP141" s="177">
        <f t="shared" ref="HP141:HP142" si="2525">ROUND(HR141*$E141*$S141*$BZ141*$CF141*IF($JN141&gt;500,$CX141,IF($JN141&gt;250,$DJ141,IF($JN141&gt;0,$DD141,0)))/1000,0)</f>
        <v>0</v>
      </c>
      <c r="HQ141" s="177">
        <f t="shared" ref="HQ141:HQ142" si="2526">ROUND(HR141*$L141*$S141*$BZ141*$CF141*IF($JN141&gt;500,$CX141,IF($JN141&gt;250,$DJ141,IF($JN141&gt;0,$DD141,0)))/1000,0)</f>
        <v>0</v>
      </c>
      <c r="HR141" s="70">
        <f>Контингент!AQ146</f>
        <v>0</v>
      </c>
      <c r="HS141" s="177">
        <f t="shared" ref="HS141:HS142" si="2527">ROUND(HU141*$E141*$S141*$BN141*$CL141*IF($JN141&gt;500,$CX141,IF($JN141&gt;250,$DJ141,IF($JN141&gt;0,$DD141,0)))/1000,0)</f>
        <v>0</v>
      </c>
      <c r="HT141" s="177">
        <f t="shared" ref="HT141:HT142" si="2528">ROUND(HU141*$L141*$S141*$BN141*$CL141*IF($JN141&gt;500,$CX141,IF($JN141&gt;250,$DJ141,IF($JN141&gt;0,$DD141,0)))/1000,0)</f>
        <v>0</v>
      </c>
      <c r="HU141" s="70">
        <f>Контингент!M146</f>
        <v>0</v>
      </c>
      <c r="HV141" s="177">
        <f t="shared" ref="HV141:HV142" si="2529">ROUND(HX141*$E141*$S141*$BN141*$CL141*IF($JN141&gt;500,$CX141,IF($JN141&gt;250,$DJ141,IF($JN141&gt;0,$DD141,0)))/1000,0)+ROUND(HX141*$G141*$U141*$BN141*$CN141*IF($JN141&gt;500,$CX141,IF($JN141&gt;250,$DJ141,IF($JN141&gt;0,$DD141,0)))/1000,0)</f>
        <v>0</v>
      </c>
      <c r="HW141" s="177">
        <f t="shared" ref="HW141:HW142" si="2530">ROUND(HX141*$L141*$S141*$BN141*$CL141*IF($JN141&gt;500,$CX141,IF($JN141&gt;250,$DJ141,IF($JN141&gt;0,$DD141,0)))/1000,0)+ROUND(HX141*$N141*$U141*$BN141*$CN141*IF($JN141&gt;500,$CX141,IF($JN141&gt;250,$DJ141,IF($JN141&gt;0,$DD141,0)))/1000,0)</f>
        <v>0</v>
      </c>
      <c r="HX141" s="70">
        <f>Контингент!N146</f>
        <v>0</v>
      </c>
      <c r="HY141" s="177">
        <f t="shared" ref="HY141:HY142" si="2531">ROUND(IA141*$E141*$S141*$BZ141*$CL141*IF($JN141&gt;500,$CX141,IF($JN141&gt;250,$DJ141,IF($JN141&gt;0,$DD141,0)))/1000,0)</f>
        <v>0</v>
      </c>
      <c r="HZ141" s="177">
        <f t="shared" ref="HZ141:HZ142" si="2532">ROUND(IA141*$L141*$S141*$BZ141*$CL141*IF($JN141&gt;500,$CX141,IF($JN141&gt;250,$DJ141,IF($JN141&gt;0,$DD141,0)))/1000,0)</f>
        <v>0</v>
      </c>
      <c r="IA141" s="70">
        <f>Контингент!AU146</f>
        <v>0</v>
      </c>
      <c r="IB141" s="177">
        <f t="shared" ref="IB141:IB142" si="2533">ROUND(ID141*$E141*$BH141*$BN141*$CR141*IF($JN141&gt;500,$CX141,IF($JN141&gt;250,$DJ141,IF($JN141&gt;0,$DD141,0)))/1000,0)</f>
        <v>0</v>
      </c>
      <c r="IC141" s="177">
        <f t="shared" ref="IC141:IC142" si="2534">ROUND(ID141*$L141*$BH141*$BN141*$CR141*IF($JN141&gt;500,$CX141,IF($JN141&gt;250,$DJ141,IF($JN141&gt;0,$DD141,0)))/1000,0)</f>
        <v>0</v>
      </c>
      <c r="ID141" s="70">
        <f>Контингент!AL146</f>
        <v>0</v>
      </c>
      <c r="IE141" s="177">
        <f t="shared" ref="IE141:IE142" si="2535">ROUND(IG141*$E141*$BH141*$BN141*$CR141*IF($JN141&gt;500,$CX141,IF($JN141&gt;250,$DJ141,IF($JN141&gt;0,$DD141,0)))/1000,0)+ROUND(IG141*$G141*$BJ141*$BN141*$CT141*IF($JN141&gt;500,$CX141,IF($JN141&gt;250,$DJ141,IF($JN141&gt;0,$DD141,0)))/1000,0)</f>
        <v>0</v>
      </c>
      <c r="IF141" s="177">
        <f t="shared" ref="IF141:IF142" si="2536">ROUND(IG141*$L141*$BH141*$BN141*$CR141*IF($JN141&gt;500,$CX141,IF($JN141&gt;250,$DJ141,IF($JN141&gt;0,$DD141,0)))/1000,0)+ROUND(IG141*$N141*$BJ141*$BN141*$CT141*IF($JN141&gt;500,$CX141,IF($JN141&gt;250,$DJ141,IF($JN141&gt;0,$DD141,0)))/1000,0)</f>
        <v>0</v>
      </c>
      <c r="IG141" s="70">
        <f>Контингент!AM146</f>
        <v>0</v>
      </c>
      <c r="IH141" s="177">
        <f t="shared" ref="IH141:IH142" si="2537">ROUND(IJ141*$E141*$BH141*$BZ141*$CR141*IF($JN141&gt;500,$CX141,IF($JN141&gt;250,$DJ141,IF($JN141&gt;0,$DD141,0)))/1000,0)</f>
        <v>0</v>
      </c>
      <c r="II141" s="177">
        <f t="shared" ref="II141:II142" si="2538">ROUND(IJ141*$L141*$BH141*$BZ141*$CR141*IF($JN141&gt;500,$CX141,IF($JN141&gt;250,$DJ141,IF($JN141&gt;0,$DD141,0)))/1000,0)</f>
        <v>0</v>
      </c>
      <c r="IJ141" s="70">
        <f>Контингент!BH146</f>
        <v>0</v>
      </c>
      <c r="IK141" s="177">
        <f t="shared" ref="IK141:IK142" si="2539">ROUND(IM141*$F141*$T141*$BO141*$CG141*IF($JN141&gt;500,$CY141,IF($JN141&gt;250,$DK141,IF($JN141&gt;0,$DE141,0)))/1000,0)</f>
        <v>552</v>
      </c>
      <c r="IL141" s="177">
        <f t="shared" ref="IL141:IL142" si="2540">ROUND(IM141*$M141*$T141*$BO141*$CG141*IF($JN141&gt;500,$CY141,IF($JN141&gt;250,$DK141,IF($JN141&gt;0,$DE141,0)))/1000,0)</f>
        <v>147</v>
      </c>
      <c r="IM141" s="70">
        <f>Контингент!H146+Контингент!I146</f>
        <v>10</v>
      </c>
      <c r="IN141" s="177">
        <f t="shared" ref="IN141:IN142" si="2541">ROUND(IP141*$F141*$T141*$BO141*$CG141*IF($JN141&gt;500,$CY141,IF($JN141&gt;250,$DK141,IF($JN141&gt;0,$DE141,0)))/1000,0)+ROUND(IP141*$G141*$U141*$BO141*$CG141*IF($JN141&gt;500,$CY141,IF($JN141&gt;250,$DK141,IF($JN141&gt;0,$DE141,0)))/1000,0)</f>
        <v>0</v>
      </c>
      <c r="IO141" s="177">
        <f t="shared" ref="IO141:IO142" si="2542">ROUND(IP141*$M141*$T141*$BO141*$CG141*IF($JN141&gt;500,$CY141,IF($JN141&gt;250,$DK141,IF($JN141&gt;0,$DE141,0)))/1000,0)+ROUND(IP141*$N141*$U141*$BO141*$CG141*IF($JN141&gt;500,$CY141,IF($JN141&gt;250,$DK141,IF($JN141&gt;0,$DE141,0)))/1000,0)</f>
        <v>0</v>
      </c>
      <c r="IP141" s="70">
        <f>Контингент!J146</f>
        <v>0</v>
      </c>
      <c r="IQ141" s="177">
        <f t="shared" ref="IQ141:IQ142" si="2543">ROUND(IS141*$F141*$T141*$CA141*$CG141*IF($JN141&gt;500,$CY141,IF($JN141&gt;250,$DK141,IF($JN141&gt;0,$DE141,0)))/1000,0)</f>
        <v>0</v>
      </c>
      <c r="IR141" s="177">
        <f t="shared" ref="IR141:IR142" si="2544">ROUND(IS141*$M141*$T141*$CA141*$CG141*IF($JN141&gt;500,$CY141,IF($JN141&gt;250,$DK141,IF($JN141&gt;0,$DE141,0)))/1000,0)</f>
        <v>0</v>
      </c>
      <c r="IS141" s="70">
        <f>Контингент!AR146+Контингент!AS146</f>
        <v>0</v>
      </c>
      <c r="IT141" s="177">
        <f t="shared" ref="IT141:IT142" si="2545">ROUND(IV141*$F141*$T141*$BO141*$CM141*IF($JN141&gt;500,$CY141,IF($JN141&gt;250,$DK141,IF($JN141&gt;0,$DE141,0)))/1000,0)</f>
        <v>0</v>
      </c>
      <c r="IU141" s="177">
        <f t="shared" ref="IU141:IU142" si="2546">ROUND(IV141*$M141*$T141*$BO141*$CM141*IF($JN141&gt;500,$CY141,IF($JN141&gt;250,$DK141,IF($JN141&gt;0,$DE141,0)))/1000,0)</f>
        <v>0</v>
      </c>
      <c r="IV141" s="70">
        <f>Контингент!O146+Контингент!P146</f>
        <v>0</v>
      </c>
      <c r="IW141" s="177">
        <f t="shared" ref="IW141:IW142" si="2547">ROUND(IY141*$F141*$T141*$BO141*$CM141*IF($JN141&gt;500,$CY141,IF($JN141&gt;250,$DK141,IF($JN141&gt;0,$DE141,0)))/1000,0)+ROUND(IY141*$G141*$U141*$BO141*$CM141*IF($JN141&gt;500,$CY141,IF($JN141&gt;250,$DK141,IF($JN141&gt;0,$DE141,0)))/1000,0)</f>
        <v>0</v>
      </c>
      <c r="IX141" s="177">
        <f t="shared" ref="IX141:IX142" si="2548">ROUND(IY141*$M141*$T141*$BO141*$CM141*IF($JN141&gt;500,$CY141,IF($JN141&gt;250,$DK141,IF($JN141&gt;0,$DE141,0)))/1000,0)+ROUND(IY141*$N141*$U141*$BO141*$CM141*IF($JN141&gt;500,$CY141,IF($JN141&gt;250,$DK141,IF($JN141&gt;0,$DE141,0)))/1000,0)</f>
        <v>0</v>
      </c>
      <c r="IY141" s="70">
        <f>Контингент!Q146</f>
        <v>0</v>
      </c>
      <c r="IZ141" s="177">
        <f t="shared" ref="IZ141:IZ142" si="2549">ROUND(JB141*$F141*$T141*$CA141*$CM141*IF($JN141&gt;500,$CY141,IF($JN141&gt;250,$DK141,IF($JN141&gt;0,$DE141,0)))/1000,0)</f>
        <v>0</v>
      </c>
      <c r="JA141" s="177">
        <f t="shared" ref="JA141:JA142" si="2550">ROUND(JB141*$M141*$T141*$CA141*$CM141*IF($JN141&gt;500,$CY141,IF($JN141&gt;250,$DK141,IF($JN141&gt;0,$DE141,0)))/1000,0)</f>
        <v>0</v>
      </c>
      <c r="JB141" s="70">
        <f>Контингент!AV146+Контингент!AW146</f>
        <v>0</v>
      </c>
      <c r="JC141" s="177">
        <f t="shared" ref="JC141:JC142" si="2551">ROUND(JE141*$F141*$BI141*$BO141*$CG141*IF($JN141&gt;500,$CY141,IF($JN141&gt;250,$DK141,IF($JN141&gt;0,$DE141,0)))/1000,0)</f>
        <v>0</v>
      </c>
      <c r="JD141" s="177">
        <f t="shared" ref="JD141:JD142" si="2552">ROUND(JE141*$M141*$BI141*$BO141*$CG141*IF($JN141&gt;500,$CY141,IF($JN141&gt;250,$DK141,IF($JN141&gt;0,$DE141,0)))/1000,0)</f>
        <v>0</v>
      </c>
      <c r="JE141" s="70">
        <f>Контингент!AN146</f>
        <v>0</v>
      </c>
      <c r="JF141" s="177">
        <f t="shared" ref="JF141:JF142" si="2553">ROUND(JH141*$F141*$BI141*$BO141*$CS141*IF($JN141&gt;500,$CY141,IF($JN141&gt;250,$DK141,IF($JN141&gt;0,$DE141,0)))/1000,0)+ROUND(JH141*$G141*$BJ141*$BO141*$CT141*IF($JN141&gt;500,$CY141,IF($JN141&gt;250,$DK141,IF($JN141&gt;0,$DE141,0)))/1000,0)</f>
        <v>0</v>
      </c>
      <c r="JG141" s="177">
        <f t="shared" ref="JG141:JG142" si="2554">ROUND(JH141*$M141*$BI141*$BO141*$CS141*IF($JN141&gt;500,$CY141,IF($JN141&gt;250,$DK141,IF($JN141&gt;0,$DE141,0)))/1000,0)+ROUND(JH141*$N141*$BJ141*$BO141*$CT141*IF($JN141&gt;500,$CY141,IF($JN141&gt;250,$DK141,IF($JN141&gt;0,$DE141,0)))/1000,0)</f>
        <v>0</v>
      </c>
      <c r="JH141" s="70">
        <f>Контингент!AO146</f>
        <v>0</v>
      </c>
      <c r="JI141" s="177">
        <f t="shared" ref="JI141:JI142" si="2555">ROUND(JK141*$F141*$BI141*$CA141*$CS141*IF($JN141&gt;500,$CY141,IF($JN141&gt;250,$DK141,IF($JN141&gt;0,$DE141,0)))/1000,0)</f>
        <v>0</v>
      </c>
      <c r="JJ141" s="177">
        <f t="shared" ref="JJ141:JJ142" si="2556">ROUND(JK141*$M141*$BI141*$CA141*$CS141*IF($JN141&gt;500,$CY141,IF($JN141&gt;250,$DK141,IF($JN141&gt;0,$DE141,0)))/1000,0)</f>
        <v>0</v>
      </c>
      <c r="JK141" s="70">
        <f>Контингент!BI146</f>
        <v>0</v>
      </c>
      <c r="JL141" s="70">
        <f t="shared" ref="JL141:JL142" si="2557">DQ141+DT141+DW141+DZ141+EC141+EF141+EI141+EL141+EO141+ER141+EU141+EX141+FA141+FD141+FG141+FJ141+FM141+FP141+FS141+FV141+FY141+GB141+GE141+GH141+GK141+GN141+GQ141+GT141+GW141+GZ141+HC141+HF141+HI141+HL141+HO141+HR141+HU141+HX141+IA141+ID141+IG141+IJ141+IM141+IP141+IS141+IV141+IY141+JB141++JE141+JH141+JK141</f>
        <v>102</v>
      </c>
      <c r="JM141" s="70">
        <f>Контингент!CZ146</f>
        <v>0</v>
      </c>
      <c r="JN141" s="70">
        <f t="shared" ref="JN141:JN142" si="2558">JL141+JM141</f>
        <v>102</v>
      </c>
      <c r="JO141" s="177">
        <f t="shared" ref="JO141:JO142" si="2559">DO141+DR141+DU141+DX141+EA141+ED141+EG141+EJ141+EM141+EP141+ES141+EV141+EY141+FB141+FE141+FH141+FK141+FN141+FQ141+FT141+FW141+FZ141+GC141+GF141+GI141+GL141+GO141+GR141+GU141+GX141+HA141+HD141+HG141+HJ141+HM141+HP141+HS141+HV141+HY141+IB141+IE141+IH141+IK141+IN141+IQ141+IT141+IW141+IZ141+JC141+JF141+JI141</f>
        <v>4856</v>
      </c>
      <c r="JP141" s="177">
        <f t="shared" ref="JP141:JP142" si="2560">DP141+DS141+DV141+DY141+EB141+EE141+EH141+EK141+EN141+EQ141+ET141+EW141+EZ141+FC141+FF141+FI141+FL141+FO141+FR141+FU141+FX141+GA141+GD141+GG141+GJ141+GM141+GP141+GS141+GV141+GY141+HB141+HE141+HH141+HK141+HN141+HQ141+HT141+HW141+HZ141+IC141+IF141+II141+IL141+IO141+IR141+IU141+IX141+JA141+JD141+JG141+JJ141</f>
        <v>1294</v>
      </c>
      <c r="JQ141" s="143">
        <f>'Нормативы и коэффициенты МОО'!$Y$17</f>
        <v>0.89426399999999995</v>
      </c>
      <c r="JR141" s="14">
        <v>1</v>
      </c>
      <c r="JS141" s="177">
        <f t="shared" ref="JS141:JS142" si="2561">ROUND(JO141*JQ141*JR141,0)</f>
        <v>4343</v>
      </c>
      <c r="JT141" s="177">
        <f t="shared" ref="JT141:JT142" si="2562">ROUND(JP141*JQ141*JR141,0)</f>
        <v>1157</v>
      </c>
      <c r="JU141" s="177">
        <f t="shared" ref="JU141:JU142" si="2563">ROUND(JW141*$H141*$V141*$BQ141*$CI141*IF($JN141&gt;500,$DA141,IF($JN141&gt;250,$DM141,IF($JN141&gt;0,$DG141,0)))/1000,0)</f>
        <v>0</v>
      </c>
      <c r="JV141" s="177">
        <f t="shared" ref="JV141:JV142" si="2564">ROUND(JW141*$O141*$V141*$BQ141*$CI141*IF($JN141&gt;500,$DA141,IF($JN141&gt;250,$DM141,IF($JN141&gt;0,$DG141,0)))/1000,0)</f>
        <v>0</v>
      </c>
      <c r="JW141" s="70">
        <f>Контингент!DU146</f>
        <v>0</v>
      </c>
      <c r="JX141" s="177">
        <f t="shared" ref="JX141:JX142" si="2565">ROUND(JZ141*$H141*$V141*$BQ141*$CO141*IF($JN141&gt;500,$DA141,IF($JN141&gt;250,$DM141,IF($JN141&gt;0,$DG141,0)))/1000,0)</f>
        <v>0</v>
      </c>
      <c r="JY141" s="177">
        <f t="shared" ref="JY141:JY142" si="2566">ROUND(JZ141*$O141*$V141*$BQ141*$CO141*IF($JN141&gt;500,$DA141,IF($JN141&gt;250,$DM141,IF($JN141&gt;0,$DG141,0)))/1000,0)</f>
        <v>0</v>
      </c>
      <c r="JZ141" s="70">
        <f>Контингент!DV146</f>
        <v>0</v>
      </c>
      <c r="KA141" s="177">
        <f t="shared" ref="KA141:KA142" si="2567">ROUND(KC141*$H141*$BK141*$BQ141*$CU141*IF($JN141&gt;500,$DA141,IF($JN141&gt;250,$DM141,IF($JN141&gt;0,$DG141,0)))/1000,0)</f>
        <v>0</v>
      </c>
      <c r="KB141" s="177">
        <f t="shared" ref="KB141:KB142" si="2568">ROUND(KC141*$O141*$BK141*$BQ141*$CU141*IF($JN141&gt;500,$DA141,IF($JN141&gt;250,$DM141,IF($JN141&gt;0,$DG141,0)))/1000,0)</f>
        <v>0</v>
      </c>
      <c r="KC141" s="70">
        <f>(Контингент!DW146+Контингент!DX146+Контингент!DY146+Контингент!DZ146+Контингент!EA146+Контингент!EB146+Контингент!EC146+Контингент!ED146+Контингент!EE146)</f>
        <v>0</v>
      </c>
      <c r="KD141" s="177">
        <f t="shared" ref="KD141:KD142" si="2569">ROUND(KF141*$H141*$V141*$BQ141*$CI141*IF($JN141&gt;500,$DA141,IF($JN141&gt;250,$DM141,IF($JN141&gt;0,$DG141,0)))/1000,0)</f>
        <v>0</v>
      </c>
      <c r="KE141" s="177">
        <f t="shared" ref="KE141:KE142" si="2570">ROUND(KF141*$O141*$V141*$BQ141*$CI141*IF($JN141&gt;500,$DA141,IF($JN141&gt;250,$DM141,IF($JN141&gt;0,$DG141,0)))/1000,0)</f>
        <v>0</v>
      </c>
      <c r="KF141" s="70">
        <f>Контингент!EF146</f>
        <v>0</v>
      </c>
      <c r="KG141" s="177">
        <f t="shared" ref="KG141:KG142" si="2571">ROUND(KI141*$H141*$V141*$BQ141*$CO141*IF($JN141&gt;500,$DA141,IF($JN141&gt;250,$DM141,IF($JN141&gt;0,$DG141,0)))/1000,0)</f>
        <v>0</v>
      </c>
      <c r="KH141" s="177">
        <f t="shared" ref="KH141:KH142" si="2572">ROUND(KI141*$O141*$V141*$BQ141*$CO141*IF($JN141&gt;500,$DA141,IF($JN141&gt;250,$DM141,IF($JN141&gt;0,$DG141,0)))/1000,0)</f>
        <v>0</v>
      </c>
      <c r="KI141" s="70">
        <f>Контингент!EG146</f>
        <v>0</v>
      </c>
      <c r="KJ141" s="177">
        <f t="shared" ref="KJ141:KJ142" si="2573">ROUND(KL141*$H141*$BK141*$BQ141*$CU141*IF($JN141&gt;500,$DA141,IF($JN141&gt;250,$DM141,IF($JN141&gt;0,$DG141,0)))/1000,0)</f>
        <v>0</v>
      </c>
      <c r="KK141" s="177">
        <f t="shared" ref="KK141:KK142" si="2574">ROUND(KL141*$O141*$BK141*$BQ141*$CU141*IF($JN141&gt;500,$DA141,IF($JN141&gt;250,$DM141,IF($JN141&gt;0,$DG141,0)))/1000,0)</f>
        <v>0</v>
      </c>
      <c r="KL141" s="70">
        <f>Контингент!EH146</f>
        <v>0</v>
      </c>
      <c r="KM141" s="177">
        <f t="shared" ref="KM141:KM142" si="2575">ROUND(KO141*$H141*$V141*$BQ141*$CI141*IF($JN141&gt;500,$DA141,IF($JN141&gt;250,$DM141,IF($JN141&gt;0,$DG141,0)))/1000,0)</f>
        <v>0</v>
      </c>
      <c r="KN141" s="177">
        <f t="shared" ref="KN141:KN142" si="2576">ROUND(KO141*$O141*$V141*$BQ141*$CI141*IF($JN141&gt;500,$DA141,IF($JN141&gt;250,$DM141,IF($JN141&gt;0,$DG141,0)))/1000,0)</f>
        <v>0</v>
      </c>
      <c r="KO141" s="70">
        <f>Контингент!EI146</f>
        <v>0</v>
      </c>
      <c r="KP141" s="177">
        <f t="shared" ref="KP141:KP142" si="2577">ROUND(KR141*$H141*$V141*$BQ141*$CO141*IF($JN141&gt;500,$DA141,IF($JN141&gt;250,$DM141,IF($JN141&gt;0,$DG141,0)))/1000,0)</f>
        <v>0</v>
      </c>
      <c r="KQ141" s="177">
        <f t="shared" ref="KQ141:KQ142" si="2578">ROUND(KR141*$O141*$V141*$BQ141*$CO141*IF($JN141&gt;500,$DA141,IF($JN141&gt;250,$DM141,IF($JN141&gt;0,$DG141,0)))/1000,0)</f>
        <v>0</v>
      </c>
      <c r="KR141" s="70">
        <f>Контингент!EJ146</f>
        <v>0</v>
      </c>
      <c r="KS141" s="177">
        <f t="shared" ref="KS141:KS142" si="2579">ROUND(KU141*$H141*$BK141*$BQ141*$CU141*IF($JN141&gt;500,$DA141,IF($JN141&gt;250,$DM141,IF($JN141&gt;0,$DG141,0)))/1000,0)</f>
        <v>0</v>
      </c>
      <c r="KT141" s="177">
        <f t="shared" ref="KT141:KT142" si="2580">ROUND(KU141*$O141*$BK141*$BQ141*$CU141*IF($JN141&gt;500,$DA141,IF($JN141&gt;250,$DM141,IF($JN141&gt;0,$DG141,0)))/1000,0)</f>
        <v>0</v>
      </c>
      <c r="KU141" s="70">
        <f>Контингент!EK146</f>
        <v>0</v>
      </c>
      <c r="KV141" s="70">
        <f t="shared" ref="KV141:KV142" si="2581">JW141+JZ141+KC141+KF141+KI141+KL141+KO141+KR141+KU141</f>
        <v>0</v>
      </c>
      <c r="KW141" s="177">
        <f t="shared" ref="KW141:KW142" si="2582">JU141+JX141+KA141+KD141+KG141+KJ141+KM141+KP141+KS141</f>
        <v>0</v>
      </c>
      <c r="KX141" s="177">
        <f t="shared" ref="KX141:KX142" si="2583">JV141+JY141+KB141+KE141+KH141+KK141+KN141+KQ141+KT141</f>
        <v>0</v>
      </c>
      <c r="KY141" s="143">
        <f>'Нормативы и коэффициенты МОО'!$Y$17</f>
        <v>0.89426399999999995</v>
      </c>
      <c r="KZ141" s="14">
        <v>1</v>
      </c>
      <c r="LA141" s="177">
        <f t="shared" ref="LA141:LA142" si="2584">ROUND(KW141*KY141*KZ141,0)</f>
        <v>0</v>
      </c>
      <c r="LB141" s="177">
        <f t="shared" ref="LB141:LB142" si="2585">ROUND(KX141*KY141*KZ141,0)</f>
        <v>0</v>
      </c>
      <c r="LC141" s="177">
        <f>ROUND(LE141*$I141*$W141*$BR141*$CJ141*IF($JN141&gt;500,$DB141,IF($JN141&gt;250,$DN141,IF($JN141&gt;0,$DH141,0)))/1000,0)</f>
        <v>0</v>
      </c>
      <c r="LD141" s="177">
        <f>ROUND(LE141*$P141*$W141*$BR141*$CJ141*IF($JN141&gt;500,$DB141,IF($JN141&gt;250,$DN141,IF($JN141&gt;0,$DH141,0)))/1000,0)</f>
        <v>0</v>
      </c>
      <c r="LE141" s="70">
        <f>Контингент!DC146</f>
        <v>0</v>
      </c>
      <c r="LF141" s="177">
        <f>ROUND(LH141*$I141*$W141*$BR141*$CP141*IF($JN141&gt;500,$DB141,IF($JN141&gt;250,$DN141,IF($JN141&gt;0,$DH141,0)))/1000,0)</f>
        <v>0</v>
      </c>
      <c r="LG141" s="177">
        <f>ROUND(LH141*$P141*$W141*$BR141*$CP141*IF($JN141&gt;500,$DB141,IF($JN141&gt;250,$DN141,IF($JN141&gt;0,$DH141,0)))/1000,0)</f>
        <v>0</v>
      </c>
      <c r="LH141" s="70">
        <f>Контингент!DD146</f>
        <v>0</v>
      </c>
      <c r="LI141" s="177">
        <f>ROUND(LK141*$I141*$AA141*$BR141*$CJ141*IF($JN141&gt;500,$DB141,IF($JN141&gt;250,$DN141,IF($JN141&gt;0,$DH141,0)))/1000,0)</f>
        <v>0</v>
      </c>
      <c r="LJ141" s="177">
        <f>ROUND(LK141*$P141*$AA141*$BR141*$CJ141*IF($JN141&gt;500,$DB141,IF($JN141&gt;250,$DN141,IF($JN141&gt;0,$DH141,0)))/1000,0)</f>
        <v>0</v>
      </c>
      <c r="LK141" s="70">
        <f>Контингент!DE146</f>
        <v>0</v>
      </c>
      <c r="LL141" s="177">
        <f>ROUND(LN141*$I141*$AE141*$BR141*$CJ141*IF($JN141&gt;500,$DB141,IF($JN141&gt;250,$DN141,IF($JN141&gt;0,$DH141,0)))/1000,0)</f>
        <v>0</v>
      </c>
      <c r="LM141" s="177">
        <f>ROUND(LN141*$P141*$AE141*$BR141*$CJ141*IF($JN141&gt;500,$DB141,IF($JN141&gt;250,$DN141,IF($JN141&gt;0,$DH141,0)))/1000,0)</f>
        <v>0</v>
      </c>
      <c r="LN141" s="70">
        <f>Контингент!DF146</f>
        <v>0</v>
      </c>
      <c r="LO141" s="177">
        <f>ROUND(LQ141*$I141*$AI141*$BR141*$CJ141*IF($JN141&gt;500,$DB141,IF($JN141&gt;250,$DN141,IF($JN141&gt;0,$DH141,0)))/1000,0)</f>
        <v>0</v>
      </c>
      <c r="LP141" s="177">
        <f>ROUND(LQ141*$P141*$AI141*$BR141*$CJ141*IF($JN141&gt;500,$DB141,IF($JN141&gt;250,$DN141,IF($JN141&gt;0,$DH141,0)))/1000,0)</f>
        <v>0</v>
      </c>
      <c r="LQ141" s="70">
        <f>Контингент!DG146</f>
        <v>0</v>
      </c>
      <c r="LR141" s="177">
        <f>ROUND(LT141*$I141*$AM141*$BR141*$CJ141*IF($JN141&gt;500,$DB141,IF($JN141&gt;250,$DN141,IF($JN141&gt;0,$DH141,0)))/1000,0)</f>
        <v>0</v>
      </c>
      <c r="LS141" s="177">
        <f>ROUND(LT141*$P141*$AM141*$BR141*$CJ141*IF($JN141&gt;500,$DB141,IF($JN141&gt;250,$DN141,IF($JN141&gt;0,$DH141,0)))/1000,0)</f>
        <v>0</v>
      </c>
      <c r="LT141" s="70">
        <f>Контингент!DH146</f>
        <v>0</v>
      </c>
      <c r="LU141" s="177">
        <f>ROUND(LW141*$I141*$AQ141*$BR141*$CJ141*IF($JN141&gt;500,$DB141,IF($JN141&gt;250,$DN141,IF($JN141&gt;0,$DH141,0)))/1000,0)</f>
        <v>0</v>
      </c>
      <c r="LV141" s="177">
        <f>ROUND(LW141*$P141*$AQ141*$BR141*$CJ141*IF($JN141&gt;500,$DB141,IF($JN141&gt;250,$DN141,IF($JN141&gt;0,$DH141,0)))/1000,0)</f>
        <v>0</v>
      </c>
      <c r="LW141" s="70">
        <f>Контингент!DI146</f>
        <v>0</v>
      </c>
      <c r="LX141" s="177">
        <f>ROUND(LZ141*$I141*$AU141*$BR141*$CJ141*IF($JN141&gt;500,$DB141,IF($JN141&gt;250,$DN141,IF($JN141&gt;0,$DH141,0)))/1000,0)</f>
        <v>0</v>
      </c>
      <c r="LY141" s="177">
        <f>ROUND(LZ141*$P141*$AU141*$BR141*$CJ141*IF($JN141&gt;500,$DB141,IF($JN141&gt;250,$DN141,IF($JN141&gt;0,$DH141,0)))/1000,0)</f>
        <v>0</v>
      </c>
      <c r="LZ141" s="70">
        <f>Контингент!DJ146</f>
        <v>0</v>
      </c>
      <c r="MA141" s="177">
        <f>ROUND(MC141*$I141*$AY141*$BR141*$CJ141*IF($JN141&gt;500,$DB141,IF($JN141&gt;250,$DN141,IF($JN141&gt;0,$DH141,0)))/1000,0)</f>
        <v>0</v>
      </c>
      <c r="MB141" s="177">
        <f>ROUND(MC141*$P141*$AY141*$BR141*$CJ141*IF($JN141&gt;500,$DB141,IF($JN141&gt;250,$DN141,IF($JN141&gt;0,$DH141,0)))/1000,0)</f>
        <v>0</v>
      </c>
      <c r="MC141" s="70">
        <f>Контингент!DK146</f>
        <v>0</v>
      </c>
      <c r="MD141" s="177">
        <f>ROUND(MF141*$I141*$BC141*$BR141*$CJ141*IF($JN141&gt;500,$DB141,IF($JN141&gt;250,$DN141,IF($JN141&gt;0,$DH141,0)))/1000,0)</f>
        <v>0</v>
      </c>
      <c r="ME141" s="177">
        <f>ROUND(MF141*$P141*$BC141*$BR141*$CJ141*IF($JN141&gt;500,$DB141,IF($JN141&gt;250,$DN141,IF($JN141&gt;0,$DH141,0)))/1000,0)</f>
        <v>0</v>
      </c>
      <c r="MF141" s="70">
        <f>Контингент!DL146</f>
        <v>0</v>
      </c>
      <c r="MG141" s="177">
        <f>ROUND(MI141*$I141*$BG141*$BR141*$CJ141*IF($JN141&gt;500,$DB141,IF($JN141&gt;250,$DN141,IF($JN141&gt;0,$DH141,0)))/1000,0)</f>
        <v>0</v>
      </c>
      <c r="MH141" s="177">
        <f>ROUND(MI141*$P141*$BG141*$BR141*$CJ141*IF($JN141&gt;500,$DB141,IF($JN141&gt;250,$DN141,IF($JN141&gt;0,$DH141,0)))/1000,0)</f>
        <v>0</v>
      </c>
      <c r="MI141" s="70">
        <f>Контингент!DM146</f>
        <v>0</v>
      </c>
      <c r="MJ141" s="177">
        <f>ROUND(ML141*$I141*$W141*$BR141*$CJ141*IF($JN141&gt;500,$DB141,IF($JN141&gt;250,$DN141,IF($JN141&gt;0,$DH141,0)))/1000,0)</f>
        <v>0</v>
      </c>
      <c r="MK141" s="177">
        <f>ROUND(ML141*$P141*$W141*$BR141*$CJ141*IF($JN141&gt;500,$DB141,IF($JN141&gt;250,$DN141,IF($JN141&gt;0,$DH141,0)))/1000,0)</f>
        <v>0</v>
      </c>
      <c r="ML141" s="70">
        <f>Контингент!DN146</f>
        <v>0</v>
      </c>
      <c r="MM141" s="177">
        <f>ROUND(MO141*$I141*$W141*$BR141*$CP141*IF($JN141&gt;500,$DB141,IF($JN141&gt;250,$DN141,IF($JN141&gt;0,$DH141,0)))/1000,0)</f>
        <v>0</v>
      </c>
      <c r="MN141" s="177">
        <f>ROUND(MO141*$P141*$W141*$BR141*$CP141*IF($JN141&gt;500,$DB141,IF($JN141&gt;250,$DN141,IF($JN141&gt;0,$DH141,0)))/1000,0)</f>
        <v>0</v>
      </c>
      <c r="MO141" s="70">
        <f>Контингент!DO146</f>
        <v>0</v>
      </c>
      <c r="MP141" s="177">
        <f>ROUND(MR141*$I141*$BH141*$BR141*$CJ141*IF($JN141&gt;500,$DB141,IF($JN141&gt;250,$DN141,IF($JN141&gt;0,$DH141,0)))/1000,0)</f>
        <v>0</v>
      </c>
      <c r="MQ141" s="177">
        <f>ROUND(MR141*$P141*$BH141*$BR141*$CJ141*IF($JN141&gt;500,$DB141,IF($JN141&gt;250,$DN141,IF($JN141&gt;0,$DH141,0)))/1000,0)</f>
        <v>0</v>
      </c>
      <c r="MR141" s="70">
        <f>Контингент!DP146</f>
        <v>0</v>
      </c>
      <c r="MS141" s="177">
        <f>ROUND(MU141*$I141*$W141*$BR141*$CJ141*IF($JN141&gt;500,$DB141,IF($JN141&gt;250,$DN141,IF($JN141&gt;0,$DH141,0)))/1000,0)</f>
        <v>0</v>
      </c>
      <c r="MT141" s="177">
        <f>ROUND(MU141*$P141*$W141*$BR141*$CJ141*IF($JN141&gt;500,$DB141,IF($JN141&gt;250,$DN141,IF($JN141&gt;0,$DH141,0)))/1000,0)</f>
        <v>0</v>
      </c>
      <c r="MU141" s="70">
        <f>Контингент!DQ146</f>
        <v>0</v>
      </c>
      <c r="MV141" s="177">
        <f>ROUND(MX141*$I141*$W141*$BR141*$CP141*IF($JN141&gt;500,$DB141,IF($JN141&gt;250,$DN141,IF($JN141&gt;0,$DH141,0)))/1000,0)</f>
        <v>0</v>
      </c>
      <c r="MW141" s="177">
        <f>ROUND(MX141*$P141*$W141*$BR141*$CP141*IF($JN141&gt;500,$DB141,IF($JN141&gt;250,$DN141,IF($JN141&gt;0,$DH141,0)))/1000,0)</f>
        <v>0</v>
      </c>
      <c r="MX141" s="70">
        <f>Контингент!DR146</f>
        <v>0</v>
      </c>
      <c r="MY141" s="177">
        <f>ROUND(NA141*$I141*$BI141*$BR141*$CJ141*IF($JN141&gt;500,$DB141,IF($JN141&gt;250,$DN141,IF($JN141&gt;0,$DH141,0)))/1000,0)</f>
        <v>0</v>
      </c>
      <c r="MZ141" s="177">
        <f>ROUND(NA141*$P141*$BI141*$BR141*$CJ141*IF($JN141&gt;500,$DB141,IF($JN141&gt;250,$DN141,IF($JN141&gt;0,$DH141,0)))/1000,0)</f>
        <v>0</v>
      </c>
      <c r="NA141" s="70">
        <f>Контингент!DS146</f>
        <v>0</v>
      </c>
      <c r="NB141" s="70">
        <f t="shared" ref="NB141:NB142" si="2586">LE141+LH141+LK141+LN141+LQ141+LT141+LW141+LZ141+MC141+MF141+MI141+ML141+MO141+MR141+MU141+MX141+NA141</f>
        <v>0</v>
      </c>
      <c r="NC141" s="177">
        <f t="shared" ref="NC141:NC142" si="2587">LC141+LF141+LI141+LL141+LO141+LR141+LU141+LX141+MA141+MD141+MG141+MJ141+MM141+MP141+MS141+MV141+MY141</f>
        <v>0</v>
      </c>
      <c r="ND141" s="177">
        <f t="shared" ref="ND141:ND142" si="2588">LD141+LG141+LJ141+LM141+LP141+LS141+LV141+LY141+MB141+ME141+MH141+MK141+MN141+MQ141+MT141+MW141+MZ141</f>
        <v>0</v>
      </c>
      <c r="NE141" s="143">
        <f>'Нормативы и коэффициенты МОО'!$Y$17</f>
        <v>0.89426399999999995</v>
      </c>
      <c r="NF141" s="14">
        <v>1</v>
      </c>
      <c r="NG141" s="14">
        <v>12</v>
      </c>
      <c r="NH141" s="14">
        <v>8</v>
      </c>
      <c r="NI141" s="177">
        <f t="shared" ref="NI141:NI142" si="2589">ROUND(NC141*NE141*NF141/NG141*NH141,0)</f>
        <v>0</v>
      </c>
      <c r="NJ141" s="177">
        <f t="shared" ref="NJ141:NJ142" si="2590">ROUND(ND141*NE141*NF141/NG141*NH141,0)</f>
        <v>0</v>
      </c>
      <c r="NK141" s="177">
        <f>ROUND(NM141*$J141*$W141*$BR141*$CJ141*IF($JN141&gt;500,$DB141,IF($JN141&gt;250,$DN141,IF($JN141&gt;0,$DH141,0)))/1000,0)</f>
        <v>0</v>
      </c>
      <c r="NL141" s="177">
        <f>ROUND(NM141*$Q141*$W141*$BR141*$CJ141*IF($JN141&gt;500,$DB141,IF($JN141&gt;250,$DN141,IF($JN141&gt;0,$DH141,0)))/1000,0)</f>
        <v>0</v>
      </c>
      <c r="NM141" s="70">
        <f>Контингент!DC146</f>
        <v>0</v>
      </c>
      <c r="NN141" s="177">
        <f>ROUND(NP141*$J141*$W141*$BR141*$CP141*IF($JN141&gt;500,$DB141,IF($JN141&gt;250,$DN141,IF($JN141&gt;0,$DH141,0)))/1000,0)</f>
        <v>0</v>
      </c>
      <c r="NO141" s="177">
        <f>ROUND(NP141*$Q141*$W141*$BR141*$CP141*IF($JN141&gt;500,$DB141,IF($JN141&gt;250,$DN141,IF($JN141&gt;0,$DH141,0)))/1000,0)</f>
        <v>0</v>
      </c>
      <c r="NP141" s="70">
        <f>Контингент!DD146</f>
        <v>0</v>
      </c>
      <c r="NQ141" s="177">
        <f>ROUND(NS141*$J141*$AA141*$BR141*$CJ141*IF($JN141&gt;500,$DB141,IF($JN141&gt;250,$DN141,IF($JN141&gt;0,$DH141,0)))/1000,0)</f>
        <v>0</v>
      </c>
      <c r="NR141" s="177">
        <f>ROUND(NS141*$Q141*$AA141*$BR141*$CJ141*IF($JN141&gt;500,$DB141,IF($JN141&gt;250,$DN141,IF($JN141&gt;0,$DH141,0)))/1000,0)</f>
        <v>0</v>
      </c>
      <c r="NS141" s="70">
        <f>Контингент!DE146</f>
        <v>0</v>
      </c>
      <c r="NT141" s="177">
        <f>ROUND(NV141*$J141*$AE141*$BR141*$CJ141*IF($JN141&gt;500,$DB141,IF($JN141&gt;250,$DN141,IF($JN141&gt;0,$DH141,0)))/1000,0)</f>
        <v>0</v>
      </c>
      <c r="NU141" s="177">
        <f>ROUND(NV141*$Q141*$AE141*$BR141*$CJ141*IF($JN141&gt;500,$DB141,IF($JN141&gt;250,$DN141,IF($JN141&gt;0,$DH141,0)))/1000,0)</f>
        <v>0</v>
      </c>
      <c r="NV141" s="70">
        <f>Контингент!DF146</f>
        <v>0</v>
      </c>
      <c r="NW141" s="177">
        <f>ROUND(NY141*$J141*$AI141*$BR141*$CJ141*IF($JN141&gt;500,$DB141,IF($JN141&gt;250,$DN141,IF($JN141&gt;0,$DH141,0)))/1000,0)</f>
        <v>0</v>
      </c>
      <c r="NX141" s="177">
        <f>ROUND(NY141*$Q141*$AI141*$BR141*$CJ141*IF($JN141&gt;500,$DB141,IF($JN141&gt;250,$DN141,IF($JN141&gt;0,$DH141,0)))/1000,0)</f>
        <v>0</v>
      </c>
      <c r="NY141" s="70">
        <f>Контингент!DG146</f>
        <v>0</v>
      </c>
      <c r="NZ141" s="177">
        <f>ROUND(OB141*$J141*$AM141*$BR141*$CJ141*IF($JN141&gt;500,$DB141,IF($JN141&gt;250,$DN141,IF($JN141&gt;0,$DH141,0)))/1000,0)</f>
        <v>0</v>
      </c>
      <c r="OA141" s="177">
        <f>ROUND(OB141*$Q141*$AM141*$BR141*$CJ141*IF($JN141&gt;500,$DB141,IF($JN141&gt;250,$DN141,IF($JN141&gt;0,$DH141,0)))/1000,0)</f>
        <v>0</v>
      </c>
      <c r="OB141" s="70">
        <f>Контингент!DH146</f>
        <v>0</v>
      </c>
      <c r="OC141" s="177">
        <f>ROUND(OE141*$J141*$AQ141*$BR141*$CJ141*IF($JN141&gt;500,$DB141,IF($JN141&gt;250,$DN141,IF($JN141&gt;0,$DH141,0)))/1000,0)</f>
        <v>0</v>
      </c>
      <c r="OD141" s="177">
        <f>ROUND(OE141*$Q141*$AQ141*$BR141*$CJ141*IF($JN141&gt;500,$DB141,IF($JN141&gt;250,$DN141,IF($JN141&gt;0,$DH141,0)))/1000,0)</f>
        <v>0</v>
      </c>
      <c r="OE141" s="70">
        <f>Контингент!DI146</f>
        <v>0</v>
      </c>
      <c r="OF141" s="177">
        <f>ROUND(OH141*$J141*$AU141*$BR141*$CJ141*IF($JN141&gt;500,$DB141,IF($JN141&gt;250,$DN141,IF($JN141&gt;0,$DH141,0)))/1000,0)</f>
        <v>0</v>
      </c>
      <c r="OG141" s="177">
        <f>ROUND(OH141*$Q141*$AU141*$BR141*$CJ141*IF($JN141&gt;500,$DB141,IF($JN141&gt;250,$DN141,IF($JN141&gt;0,$DH141,0)))/1000,0)</f>
        <v>0</v>
      </c>
      <c r="OH141" s="70">
        <f>Контингент!DJ146</f>
        <v>0</v>
      </c>
      <c r="OI141" s="177">
        <f>ROUND(OK141*$J141*$AY141*$BR141*$CJ141*IF($JN141&gt;500,$DB141,IF($JN141&gt;250,$DN141,IF($JN141&gt;0,$DH141,0)))/1000,0)</f>
        <v>0</v>
      </c>
      <c r="OJ141" s="177">
        <f>ROUND(OK141*$Q141*$AY141*$BR141*$CJ141*IF($JN141&gt;500,$DB141,IF($JN141&gt;250,$DN141,IF($JN141&gt;0,$DH141,0)))/1000,0)</f>
        <v>0</v>
      </c>
      <c r="OK141" s="70">
        <f>Контингент!DK146</f>
        <v>0</v>
      </c>
      <c r="OL141" s="177">
        <f>ROUND(ON141*$J141*$BC141*$BR141*$CJ141*IF($JN141&gt;500,$DB141,IF($JN141&gt;250,$DN141,IF($JN141&gt;0,$DH141,0)))/1000,0)</f>
        <v>0</v>
      </c>
      <c r="OM141" s="177">
        <f>ROUND(ON141*$Q141*$BC141*$BR141*$CJ141*IF($JN141&gt;500,$DB141,IF($JN141&gt;250,$DN141,IF($JN141&gt;0,$DH141,0)))/1000,0)</f>
        <v>0</v>
      </c>
      <c r="ON141" s="70">
        <f>Контингент!DL146</f>
        <v>0</v>
      </c>
      <c r="OO141" s="177">
        <f>ROUND(OQ141*$J141*$BG141*$BR141*$CJ141*IF($JN141&gt;500,$DB141,IF($JN141&gt;250,$DN141,IF($JN141&gt;0,$DH141,0)))/1000,0)</f>
        <v>0</v>
      </c>
      <c r="OP141" s="177">
        <f>ROUND(OQ141*$Q141*$BG141*$BR141*$CJ141*IF($JN141&gt;500,$DB141,IF($JN141&gt;250,$DN141,IF($JN141&gt;0,$DH141,0)))/1000,0)</f>
        <v>0</v>
      </c>
      <c r="OQ141" s="70">
        <f>Контингент!DM146</f>
        <v>0</v>
      </c>
      <c r="OR141" s="177">
        <f>ROUND(OT141*$J141*$W141*$BR141*$CJ141*IF($JN141&gt;500,$DB141,IF($JN141&gt;250,$DN141,IF($JN141&gt;0,$DH141,0)))/1000,0)</f>
        <v>0</v>
      </c>
      <c r="OS141" s="177">
        <f>ROUND(OT141*$Q141*$W141*$BR141*$CJ141*IF($JN141&gt;500,$DB141,IF($JN141&gt;250,$DN141,IF($JN141&gt;0,$DH141,0)))/1000,0)</f>
        <v>0</v>
      </c>
      <c r="OT141" s="70">
        <f>Контингент!DN146</f>
        <v>0</v>
      </c>
      <c r="OU141" s="177">
        <f>ROUND(OW141*$J141*$W141*$BR141*$CP141*IF($JN141&gt;500,$DB141,IF($JN141&gt;250,$DN141,IF($JN141&gt;0,$DH141,0)))/1000,0)</f>
        <v>0</v>
      </c>
      <c r="OV141" s="177">
        <f>ROUND(OW141*$Q141*$W141*$BR141*$CP141*IF($JN141&gt;500,$DB141,IF($JN141&gt;250,$DN141,IF($JN141&gt;0,$DH141,0)))/1000,0)</f>
        <v>0</v>
      </c>
      <c r="OW141" s="70">
        <f>Контингент!DO146</f>
        <v>0</v>
      </c>
      <c r="OX141" s="177">
        <f>ROUND(OZ141*$J141*$BH141*$BR141*$CJ141*IF($JN141&gt;500,$DB141,IF($JN141&gt;250,$DN141,IF($JN141&gt;0,$DH141,0)))/1000,0)</f>
        <v>0</v>
      </c>
      <c r="OY141" s="177">
        <f>ROUND(OZ141*$Q141*$BH141*$BR141*$CJ141*IF($JN141&gt;500,$DB141,IF($JN141&gt;250,$DN141,IF($JN141&gt;0,$DH141,0)))/1000,0)</f>
        <v>0</v>
      </c>
      <c r="OZ141" s="70">
        <f>Контингент!DP146</f>
        <v>0</v>
      </c>
      <c r="PA141" s="177">
        <f>ROUND(PC141*$J141*$W141*$BR141*$CJ141*IF($JN141&gt;500,$DB141,IF($JN141&gt;250,$DN141,IF($JN141&gt;0,$DH141,0)))/1000,0)</f>
        <v>0</v>
      </c>
      <c r="PB141" s="177">
        <f>ROUND(PC141*$Q141*$W141*$BR141*$CJ141*IF($JN141&gt;500,$DB141,IF($JN141&gt;250,$DN141,IF($JN141&gt;0,$DH141,0)))/1000,0)</f>
        <v>0</v>
      </c>
      <c r="PC141" s="70">
        <f>Контингент!DQ146</f>
        <v>0</v>
      </c>
      <c r="PD141" s="177">
        <f>ROUND(PF141*$J141*$W141*$BR141*$CP141*IF($JN141&gt;500,$DB141,IF($JN141&gt;250,$DN141,IF($JN141&gt;0,$DH141,0)))/1000,0)</f>
        <v>0</v>
      </c>
      <c r="PE141" s="177">
        <f>ROUND(PF141*$Q141*$W141*$BR141*$CP141*IF($JN141&gt;500,$DB141,IF($JN141&gt;250,$DN141,IF($JN141&gt;0,$DH141,0)))/1000,0)</f>
        <v>0</v>
      </c>
      <c r="PF141" s="70">
        <f>Контингент!DR146</f>
        <v>0</v>
      </c>
      <c r="PG141" s="177">
        <f>ROUND(PI141*$J141*$BI141*$BR141*$CJ141*IF($JN141&gt;500,$DB141,IF($JN141&gt;250,$DN141,IF($JN141&gt;0,$DH141,0)))/1000,0)</f>
        <v>0</v>
      </c>
      <c r="PH141" s="177">
        <f>ROUND(PI141*$Q141*$BI141*$BR141*$CJ141*IF($JN141&gt;500,$DB141,IF($JN141&gt;250,$DN141,IF($JN141&gt;0,$DH141,0)))/1000,0)</f>
        <v>0</v>
      </c>
      <c r="PI141" s="70">
        <f>Контингент!DS146</f>
        <v>0</v>
      </c>
      <c r="PJ141" s="70">
        <f t="shared" ref="PJ141:PJ142" si="2591">NM141+NP141+NS141+NV141+NY141+OB141+OE141+OH141+OK141+ON141+OQ141+OT141+OW141+OZ141+PC141+PF141+PI141</f>
        <v>0</v>
      </c>
      <c r="PK141" s="177">
        <f t="shared" ref="PK141:PK142" si="2592">NK141+NN141+NQ141+NT141+NW141+NZ141+OC141+OF141+OI141+OL141+OO141+OR141+OU141+OX141+PA141+PD141+PG141</f>
        <v>0</v>
      </c>
      <c r="PL141" s="177">
        <f t="shared" ref="PL141:PL142" si="2593">NL141+NO141+NR141+NU141+NX141+OA141+OD141+OG141+OJ141+OM141+OP141+OS141+OV141+OY141+PB141+PE141+PH141</f>
        <v>0</v>
      </c>
      <c r="PM141" s="143">
        <f>'Нормативы и коэффициенты МОО'!$Y$17</f>
        <v>0.89426399999999995</v>
      </c>
      <c r="PN141" s="14">
        <v>1</v>
      </c>
      <c r="PO141" s="14">
        <v>12</v>
      </c>
      <c r="PP141" s="14">
        <v>4</v>
      </c>
      <c r="PQ141" s="177">
        <f t="shared" ref="PQ141:PQ142" si="2594">ROUND(PK141*PM141*PN141/PO141*PP141,0)</f>
        <v>0</v>
      </c>
      <c r="PR141" s="177">
        <f t="shared" ref="PR141:PR142" si="2595">ROUND(PL141*PM141*PN141/PO141*PP141,0)</f>
        <v>0</v>
      </c>
      <c r="PS141" s="153"/>
    </row>
    <row r="142" spans="1:435" x14ac:dyDescent="0.25">
      <c r="A142" s="65"/>
      <c r="B142" s="117" t="s">
        <v>347</v>
      </c>
      <c r="C142" s="120" t="s">
        <v>240</v>
      </c>
      <c r="D142" s="88">
        <f>'Нормативы и коэффициенты МОО'!$B$6</f>
        <v>38179.43</v>
      </c>
      <c r="E142" s="88">
        <f>'Нормативы и коэффициенты МОО'!$B$7</f>
        <v>53705.98</v>
      </c>
      <c r="F142" s="88">
        <f>'Нормативы и коэффициенты МОО'!$B$8</f>
        <v>55204.57</v>
      </c>
      <c r="G142" s="88">
        <f>'Нормативы и коэффициенты МОО'!$B$9</f>
        <v>78009.87</v>
      </c>
      <c r="H142" s="88">
        <f>'Нормативы и коэффициенты МОО'!$B$10</f>
        <v>23154.491086338148</v>
      </c>
      <c r="I142" s="88">
        <f>'Нормативы и коэффициенты МОО'!$B$11</f>
        <v>4412.8</v>
      </c>
      <c r="J142" s="88">
        <f>'Нормативы и коэффициенты МОО'!$B$12</f>
        <v>5883.73</v>
      </c>
      <c r="K142" s="88">
        <f>'Нормативы и коэффициенты МОО'!$C$6</f>
        <v>10181.18</v>
      </c>
      <c r="L142" s="88">
        <f>'Нормативы и коэффициенты МОО'!$C$7</f>
        <v>14321.59</v>
      </c>
      <c r="M142" s="88">
        <f>'Нормативы и коэффициенты МОО'!$C$8</f>
        <v>14721.22</v>
      </c>
      <c r="N142" s="88">
        <f>'Нормативы и коэффициенты МОО'!$C$9</f>
        <v>48613.13</v>
      </c>
      <c r="O142" s="88">
        <f>'Нормативы и коэффициенты МОО'!$C$10</f>
        <v>0</v>
      </c>
      <c r="P142" s="88">
        <f>'Нормативы и коэффициенты МОО'!$C$11</f>
        <v>0</v>
      </c>
      <c r="Q142" s="88">
        <f>'Нормативы и коэффициенты МОО'!$C$12</f>
        <v>1569</v>
      </c>
      <c r="R142" s="88">
        <f>'Нормативы и коэффициенты МОО'!$B$17</f>
        <v>1</v>
      </c>
      <c r="S142" s="88">
        <f>'Нормативы и коэффициенты МОО'!$B$18</f>
        <v>1</v>
      </c>
      <c r="T142" s="88">
        <f>'Нормативы и коэффициенты МОО'!$B$19</f>
        <v>1</v>
      </c>
      <c r="U142" s="88">
        <f>'Нормативы и коэффициенты МОО'!$B$20</f>
        <v>1</v>
      </c>
      <c r="V142" s="88">
        <f>'Нормативы и коэффициенты МОО'!$B$21</f>
        <v>1</v>
      </c>
      <c r="W142" s="88">
        <f>'Нормативы и коэффициенты МОО'!$B$22</f>
        <v>1</v>
      </c>
      <c r="X142" s="88">
        <f>'Нормативы и коэффициенты МОО'!$C$17</f>
        <v>2.1</v>
      </c>
      <c r="Y142" s="88">
        <f>'Нормативы и коэффициенты МОО'!$C$20</f>
        <v>1</v>
      </c>
      <c r="Z142" s="88">
        <f>'Нормативы и коэффициенты МОО'!$C$21</f>
        <v>1</v>
      </c>
      <c r="AA142" s="88">
        <f>'Нормативы и коэффициенты МОО'!$C$22</f>
        <v>2.1</v>
      </c>
      <c r="AB142" s="88">
        <f>'Нормативы и коэффициенты МОО'!$D$17</f>
        <v>1.83</v>
      </c>
      <c r="AC142" s="88">
        <f>'Нормативы и коэффициенты МОО'!$D$20</f>
        <v>1</v>
      </c>
      <c r="AD142" s="88">
        <f>'Нормативы и коэффициенты МОО'!$D$21</f>
        <v>1</v>
      </c>
      <c r="AE142" s="88">
        <f>'Нормативы и коэффициенты МОО'!$D$22</f>
        <v>1.83</v>
      </c>
      <c r="AF142" s="88">
        <f>'Нормативы и коэффициенты МОО'!$E$17</f>
        <v>1.74</v>
      </c>
      <c r="AG142" s="88">
        <f>'Нормативы и коэффициенты МОО'!$E$20</f>
        <v>1</v>
      </c>
      <c r="AH142" s="88">
        <f>'Нормативы и коэффициенты МОО'!$E$21</f>
        <v>1</v>
      </c>
      <c r="AI142" s="88">
        <f>'Нормативы и коэффициенты МОО'!$E$22</f>
        <v>1.74</v>
      </c>
      <c r="AJ142" s="88">
        <f>'Нормативы и коэффициенты МОО'!$F$17</f>
        <v>1.56</v>
      </c>
      <c r="AK142" s="88">
        <f>'Нормативы и коэффициенты МОО'!$F$20</f>
        <v>1</v>
      </c>
      <c r="AL142" s="88">
        <f>'Нормативы и коэффициенты МОО'!$F$21</f>
        <v>1</v>
      </c>
      <c r="AM142" s="88">
        <f>'Нормативы и коэффициенты МОО'!$F$22</f>
        <v>1.56</v>
      </c>
      <c r="AN142" s="88">
        <f>'Нормативы и коэффициенты МОО'!$G$17</f>
        <v>1.56</v>
      </c>
      <c r="AO142" s="88">
        <f>'Нормативы и коэффициенты МОО'!$G$20</f>
        <v>1</v>
      </c>
      <c r="AP142" s="88">
        <f>'Нормативы и коэффициенты МОО'!$G$21</f>
        <v>1</v>
      </c>
      <c r="AQ142" s="88">
        <f>'Нормативы и коэффициенты МОО'!$G$22</f>
        <v>1.56</v>
      </c>
      <c r="AR142" s="88">
        <f>'Нормативы и коэффициенты МОО'!$H$17</f>
        <v>2.31</v>
      </c>
      <c r="AS142" s="88">
        <f>'Нормативы и коэффициенты МОО'!$H$20</f>
        <v>1</v>
      </c>
      <c r="AT142" s="88">
        <f>'Нормативы и коэффициенты МОО'!$H$21</f>
        <v>1</v>
      </c>
      <c r="AU142" s="88">
        <f>'Нормативы и коэффициенты МОО'!$H$22</f>
        <v>2.31</v>
      </c>
      <c r="AV142" s="88">
        <f>'Нормативы и коэффициенты МОО'!$I$17</f>
        <v>1.56</v>
      </c>
      <c r="AW142" s="88">
        <f>'Нормативы и коэффициенты МОО'!$I$20</f>
        <v>1</v>
      </c>
      <c r="AX142" s="88">
        <f>'Нормативы и коэффициенты МОО'!$I$21</f>
        <v>1</v>
      </c>
      <c r="AY142" s="88">
        <f>'Нормативы и коэффициенты МОО'!$I$22</f>
        <v>1.56</v>
      </c>
      <c r="AZ142" s="88">
        <f>'Нормативы и коэффициенты МОО'!$J$17</f>
        <v>2.64</v>
      </c>
      <c r="BA142" s="88">
        <f>'Нормативы и коэффициенты МОО'!$J$20</f>
        <v>1</v>
      </c>
      <c r="BB142" s="88">
        <f>'Нормативы и коэффициенты МОО'!$J$21</f>
        <v>1</v>
      </c>
      <c r="BC142" s="88">
        <f>'Нормативы и коэффициенты МОО'!$J$22</f>
        <v>2.64</v>
      </c>
      <c r="BD142" s="88">
        <f>'Нормативы и коэффициенты МОО'!$K$17</f>
        <v>2.31</v>
      </c>
      <c r="BE142" s="88">
        <f>'Нормативы и коэффициенты МОО'!$K$20</f>
        <v>1</v>
      </c>
      <c r="BF142" s="88">
        <f>'Нормативы и коэффициенты МОО'!$K$21</f>
        <v>1</v>
      </c>
      <c r="BG142" s="88">
        <f>'Нормативы и коэффициенты МОО'!$K$22</f>
        <v>2.31</v>
      </c>
      <c r="BH142" s="88">
        <f>'Нормативы и коэффициенты МОО'!$L$18</f>
        <v>2</v>
      </c>
      <c r="BI142" s="88">
        <f>'Нормативы и коэффициенты МОО'!$L$19</f>
        <v>2</v>
      </c>
      <c r="BJ142" s="88">
        <f>'Нормативы и коэффициенты МОО'!$L$20</f>
        <v>1</v>
      </c>
      <c r="BK142" s="88">
        <f>'Нормативы и коэффициенты МОО'!$L$21</f>
        <v>1</v>
      </c>
      <c r="BL142" s="88">
        <f>'Нормативы и коэффициенты МОО'!$L$22</f>
        <v>2</v>
      </c>
      <c r="BM142" s="88">
        <f>'Нормативы и коэффициенты МОО'!$N$17</f>
        <v>1</v>
      </c>
      <c r="BN142" s="88">
        <f>'Нормативы и коэффициенты МОО'!$N$18</f>
        <v>1</v>
      </c>
      <c r="BO142" s="88">
        <f>'Нормативы и коэффициенты МОО'!$N$19</f>
        <v>1</v>
      </c>
      <c r="BP142" s="88">
        <f>'Нормативы и коэффициенты МОО'!$N$20</f>
        <v>1</v>
      </c>
      <c r="BQ142" s="88">
        <f>'Нормативы и коэффициенты МОО'!$N$21</f>
        <v>1</v>
      </c>
      <c r="BR142" s="88">
        <f>'Нормативы и коэффициенты МОО'!$N$22</f>
        <v>1</v>
      </c>
      <c r="BS142" s="88">
        <f>'Нормативы и коэффициенты МОО'!$O$17</f>
        <v>1.2</v>
      </c>
      <c r="BT142" s="88">
        <f>'Нормативы и коэффициенты МОО'!$O$18</f>
        <v>1.2</v>
      </c>
      <c r="BU142" s="88">
        <f>'Нормативы и коэффициенты МОО'!$O$19</f>
        <v>1.2</v>
      </c>
      <c r="BV142" s="88">
        <f>'Нормативы и коэффициенты МОО'!$O$20</f>
        <v>1</v>
      </c>
      <c r="BW142" s="88">
        <f>'Нормативы и коэффициенты МОО'!$O$21</f>
        <v>1</v>
      </c>
      <c r="BX142" s="88">
        <f>'Нормативы и коэффициенты МОО'!$O$22</f>
        <v>1</v>
      </c>
      <c r="BY142" s="88">
        <f>'Нормативы и коэффициенты МОО'!$P$17</f>
        <v>1.2</v>
      </c>
      <c r="BZ142" s="88">
        <f>'Нормативы и коэффициенты МОО'!$P$18</f>
        <v>1.2</v>
      </c>
      <c r="CA142" s="88">
        <f>'Нормативы и коэффициенты МОО'!$P$19</f>
        <v>1.2</v>
      </c>
      <c r="CB142" s="88">
        <f>'Нормативы и коэффициенты МОО'!$P$20</f>
        <v>1</v>
      </c>
      <c r="CC142" s="88">
        <f>'Нормативы и коэффициенты МОО'!$P$21</f>
        <v>1</v>
      </c>
      <c r="CD142" s="88">
        <f>'Нормативы и коэффициенты МОО'!$P$22</f>
        <v>1</v>
      </c>
      <c r="CE142" s="88">
        <f>'Нормативы и коэффициенты МОО'!$Q$17</f>
        <v>1</v>
      </c>
      <c r="CF142" s="88">
        <f>'Нормативы и коэффициенты МОО'!$Q$18</f>
        <v>1</v>
      </c>
      <c r="CG142" s="88">
        <f>'Нормативы и коэффициенты МОО'!$Q$19</f>
        <v>1</v>
      </c>
      <c r="CH142" s="88">
        <f>'Нормативы и коэффициенты МОО'!$Q$20</f>
        <v>1</v>
      </c>
      <c r="CI142" s="88">
        <f>'Нормативы и коэффициенты МОО'!$Q$21</f>
        <v>1</v>
      </c>
      <c r="CJ142" s="88">
        <f>'Нормативы и коэффициенты МОО'!$Q$22</f>
        <v>1</v>
      </c>
      <c r="CK142" s="88">
        <f>'Нормативы и коэффициенты МОО'!$R$17</f>
        <v>2</v>
      </c>
      <c r="CL142" s="88">
        <f>'Нормативы и коэффициенты МОО'!$R$18</f>
        <v>2</v>
      </c>
      <c r="CM142" s="88">
        <f>'Нормативы и коэффициенты МОО'!$R$19</f>
        <v>2</v>
      </c>
      <c r="CN142" s="88">
        <f>'Нормативы и коэффициенты МОО'!$R$20</f>
        <v>2</v>
      </c>
      <c r="CO142" s="88">
        <f>'Нормативы и коэффициенты МОО'!$R$21</f>
        <v>2</v>
      </c>
      <c r="CP142" s="88">
        <f>'Нормативы и коэффициенты МОО'!$R$22</f>
        <v>2</v>
      </c>
      <c r="CQ142" s="88">
        <f>'Нормативы и коэффициенты МОО'!$S$17</f>
        <v>1</v>
      </c>
      <c r="CR142" s="88">
        <f>'Нормативы и коэффициенты МОО'!$S$18</f>
        <v>1</v>
      </c>
      <c r="CS142" s="88">
        <f>'Нормативы и коэффициенты МОО'!$S$19</f>
        <v>1</v>
      </c>
      <c r="CT142" s="88">
        <f>'Нормативы и коэффициенты МОО'!$S$20</f>
        <v>2</v>
      </c>
      <c r="CU142" s="88">
        <f>'Нормативы и коэффициенты МОО'!$S$21</f>
        <v>2</v>
      </c>
      <c r="CV142" s="88">
        <f>'Нормативы и коэффициенты МОО'!$S$22</f>
        <v>1</v>
      </c>
      <c r="CW142" s="88">
        <f>'Нормативы и коэффициенты МОО'!$T$17</f>
        <v>1</v>
      </c>
      <c r="CX142" s="88">
        <f>'Нормативы и коэффициенты МОО'!$T$18</f>
        <v>1</v>
      </c>
      <c r="CY142" s="88">
        <f>'Нормативы и коэффициенты МОО'!$T$19</f>
        <v>1</v>
      </c>
      <c r="CZ142" s="88">
        <f>'Нормативы и коэффициенты МОО'!$T$20</f>
        <v>1</v>
      </c>
      <c r="DA142" s="88">
        <f>'Нормативы и коэффициенты МОО'!$T$21</f>
        <v>1</v>
      </c>
      <c r="DB142" s="88">
        <f>'Нормативы и коэффициенты МОО'!$T$22</f>
        <v>1</v>
      </c>
      <c r="DC142" s="88">
        <f>'Нормативы и коэффициенты МОО'!$U$17</f>
        <v>1</v>
      </c>
      <c r="DD142" s="88">
        <f>'Нормативы и коэффициенты МОО'!$U$18</f>
        <v>1</v>
      </c>
      <c r="DE142" s="88">
        <f>'Нормативы и коэффициенты МОО'!$U$19</f>
        <v>1</v>
      </c>
      <c r="DF142" s="88">
        <f>'Нормативы и коэффициенты МОО'!$U$20</f>
        <v>1</v>
      </c>
      <c r="DG142" s="88">
        <f>'Нормативы и коэффициенты МОО'!$U$21</f>
        <v>1</v>
      </c>
      <c r="DH142" s="88">
        <f>'Нормативы и коэффициенты МОО'!$U$22</f>
        <v>1</v>
      </c>
      <c r="DI142" s="88">
        <f>'Нормативы и коэффициенты МОО'!$V$17</f>
        <v>1</v>
      </c>
      <c r="DJ142" s="88">
        <f>'Нормативы и коэффициенты МОО'!$V$18</f>
        <v>1</v>
      </c>
      <c r="DK142" s="88">
        <f>'Нормативы и коэффициенты МОО'!$V$19</f>
        <v>1</v>
      </c>
      <c r="DL142" s="88">
        <f>'Нормативы и коэффициенты МОО'!$V$20</f>
        <v>1</v>
      </c>
      <c r="DM142" s="88">
        <f>'Нормативы и коэффициенты МОО'!$V$21</f>
        <v>1</v>
      </c>
      <c r="DN142" s="88">
        <f>'Нормативы и коэффициенты МОО'!$V$22</f>
        <v>1</v>
      </c>
      <c r="DO142" s="177">
        <f t="shared" si="2455"/>
        <v>2176</v>
      </c>
      <c r="DP142" s="177">
        <f t="shared" si="2456"/>
        <v>580</v>
      </c>
      <c r="DQ142" s="70">
        <f>Контингент!D147</f>
        <v>57</v>
      </c>
      <c r="DR142" s="177">
        <f t="shared" si="2457"/>
        <v>0</v>
      </c>
      <c r="DS142" s="177">
        <f t="shared" si="2458"/>
        <v>0</v>
      </c>
      <c r="DT142" s="70">
        <f>Контингент!E147</f>
        <v>0</v>
      </c>
      <c r="DU142" s="177">
        <f t="shared" si="2459"/>
        <v>0</v>
      </c>
      <c r="DV142" s="177">
        <f t="shared" si="2460"/>
        <v>0</v>
      </c>
      <c r="DW142" s="70">
        <f>Контингент!AP147</f>
        <v>0</v>
      </c>
      <c r="DX142" s="177">
        <f t="shared" si="2461"/>
        <v>76</v>
      </c>
      <c r="DY142" s="177">
        <f t="shared" si="2462"/>
        <v>20</v>
      </c>
      <c r="DZ142" s="70">
        <f>Контингент!K147</f>
        <v>1</v>
      </c>
      <c r="EA142" s="177">
        <f t="shared" si="2463"/>
        <v>0</v>
      </c>
      <c r="EB142" s="177">
        <f t="shared" si="2464"/>
        <v>0</v>
      </c>
      <c r="EC142" s="70">
        <f>Контингент!L147</f>
        <v>0</v>
      </c>
      <c r="ED142" s="177">
        <f t="shared" si="2465"/>
        <v>0</v>
      </c>
      <c r="EE142" s="177">
        <f t="shared" si="2466"/>
        <v>0</v>
      </c>
      <c r="EF142" s="70">
        <f>Контингент!AT147</f>
        <v>0</v>
      </c>
      <c r="EG142" s="177">
        <f t="shared" si="2467"/>
        <v>0</v>
      </c>
      <c r="EH142" s="177">
        <f t="shared" si="2468"/>
        <v>0</v>
      </c>
      <c r="EI142" s="70">
        <f>Контингент!R147</f>
        <v>0</v>
      </c>
      <c r="EJ142" s="177">
        <f t="shared" si="2469"/>
        <v>0</v>
      </c>
      <c r="EK142" s="177">
        <f t="shared" si="2470"/>
        <v>0</v>
      </c>
      <c r="EL142" s="70">
        <f>Контингент!S147</f>
        <v>0</v>
      </c>
      <c r="EM142" s="177">
        <f t="shared" si="2471"/>
        <v>0</v>
      </c>
      <c r="EN142" s="177">
        <f t="shared" si="2472"/>
        <v>0</v>
      </c>
      <c r="EO142" s="70">
        <f>Контингент!T147</f>
        <v>0</v>
      </c>
      <c r="EP142" s="177">
        <f t="shared" si="2473"/>
        <v>0</v>
      </c>
      <c r="EQ142" s="177">
        <f t="shared" si="2474"/>
        <v>0</v>
      </c>
      <c r="ER142" s="70">
        <f>Контингент!U147</f>
        <v>0</v>
      </c>
      <c r="ES142" s="177">
        <f t="shared" si="2475"/>
        <v>0</v>
      </c>
      <c r="ET142" s="177">
        <f t="shared" si="2476"/>
        <v>0</v>
      </c>
      <c r="EU142" s="70">
        <f>Контингент!V147</f>
        <v>0</v>
      </c>
      <c r="EV142" s="177">
        <f t="shared" si="2477"/>
        <v>0</v>
      </c>
      <c r="EW142" s="177">
        <f t="shared" si="2478"/>
        <v>0</v>
      </c>
      <c r="EX142" s="70">
        <f>Контингент!W147</f>
        <v>0</v>
      </c>
      <c r="EY142" s="177">
        <f t="shared" si="2479"/>
        <v>0</v>
      </c>
      <c r="EZ142" s="177">
        <f t="shared" si="2480"/>
        <v>0</v>
      </c>
      <c r="FA142" s="70">
        <f>Контингент!X147</f>
        <v>0</v>
      </c>
      <c r="FB142" s="177">
        <f t="shared" si="2481"/>
        <v>0</v>
      </c>
      <c r="FC142" s="177">
        <f t="shared" si="2482"/>
        <v>0</v>
      </c>
      <c r="FD142" s="70">
        <f>Контингент!Y147</f>
        <v>0</v>
      </c>
      <c r="FE142" s="177">
        <f t="shared" si="2483"/>
        <v>0</v>
      </c>
      <c r="FF142" s="177">
        <f t="shared" si="2484"/>
        <v>0</v>
      </c>
      <c r="FG142" s="70">
        <f>Контингент!Z147</f>
        <v>0</v>
      </c>
      <c r="FH142" s="177">
        <f t="shared" si="2485"/>
        <v>0</v>
      </c>
      <c r="FI142" s="177">
        <f t="shared" si="2486"/>
        <v>0</v>
      </c>
      <c r="FJ142" s="70">
        <f>Контингент!AB147</f>
        <v>0</v>
      </c>
      <c r="FK142" s="177">
        <f t="shared" si="2487"/>
        <v>0</v>
      </c>
      <c r="FL142" s="177">
        <f t="shared" si="2488"/>
        <v>0</v>
      </c>
      <c r="FM142" s="70">
        <f>Контингент!AC147</f>
        <v>0</v>
      </c>
      <c r="FN142" s="177">
        <f t="shared" si="2489"/>
        <v>0</v>
      </c>
      <c r="FO142" s="177">
        <f t="shared" si="2490"/>
        <v>0</v>
      </c>
      <c r="FP142" s="70">
        <f>Контингент!AD147</f>
        <v>0</v>
      </c>
      <c r="FQ142" s="177">
        <f t="shared" si="2491"/>
        <v>0</v>
      </c>
      <c r="FR142" s="177">
        <f t="shared" si="2492"/>
        <v>0</v>
      </c>
      <c r="FS142" s="70">
        <f>Контингент!AE147</f>
        <v>0</v>
      </c>
      <c r="FT142" s="177">
        <f t="shared" si="2493"/>
        <v>0</v>
      </c>
      <c r="FU142" s="177">
        <f t="shared" si="2494"/>
        <v>0</v>
      </c>
      <c r="FV142" s="70">
        <f>Контингент!AF147</f>
        <v>0</v>
      </c>
      <c r="FW142" s="177">
        <f t="shared" si="2495"/>
        <v>0</v>
      </c>
      <c r="FX142" s="177">
        <f t="shared" si="2496"/>
        <v>0</v>
      </c>
      <c r="FY142" s="70">
        <f>Контингент!AG147</f>
        <v>0</v>
      </c>
      <c r="FZ142" s="177">
        <f t="shared" si="2497"/>
        <v>0</v>
      </c>
      <c r="GA142" s="177">
        <f t="shared" si="2498"/>
        <v>0</v>
      </c>
      <c r="GB142" s="70">
        <f>Контингент!AH147</f>
        <v>0</v>
      </c>
      <c r="GC142" s="177">
        <f t="shared" si="2499"/>
        <v>0</v>
      </c>
      <c r="GD142" s="177">
        <f t="shared" si="2500"/>
        <v>0</v>
      </c>
      <c r="GE142" s="70">
        <f>Контингент!AI147</f>
        <v>0</v>
      </c>
      <c r="GF142" s="177">
        <f t="shared" si="2501"/>
        <v>0</v>
      </c>
      <c r="GG142" s="177">
        <f t="shared" si="2502"/>
        <v>0</v>
      </c>
      <c r="GH142" s="70">
        <f>Контингент!AJ147</f>
        <v>0</v>
      </c>
      <c r="GI142" s="177">
        <f t="shared" si="2503"/>
        <v>0</v>
      </c>
      <c r="GJ142" s="177">
        <f t="shared" si="2504"/>
        <v>0</v>
      </c>
      <c r="GK142" s="70">
        <f>Контингент!AX147</f>
        <v>0</v>
      </c>
      <c r="GL142" s="177">
        <f t="shared" si="2505"/>
        <v>0</v>
      </c>
      <c r="GM142" s="177">
        <f t="shared" si="2506"/>
        <v>0</v>
      </c>
      <c r="GN142" s="70">
        <f>Контингент!AY147</f>
        <v>0</v>
      </c>
      <c r="GO142" s="177">
        <f t="shared" si="2507"/>
        <v>0</v>
      </c>
      <c r="GP142" s="177">
        <f t="shared" si="2508"/>
        <v>0</v>
      </c>
      <c r="GQ142" s="70">
        <f>Контингент!AZ147</f>
        <v>0</v>
      </c>
      <c r="GR142" s="177">
        <f t="shared" si="2509"/>
        <v>0</v>
      </c>
      <c r="GS142" s="177">
        <f t="shared" si="2510"/>
        <v>0</v>
      </c>
      <c r="GT142" s="70">
        <f>Контингент!BA147</f>
        <v>0</v>
      </c>
      <c r="GU142" s="177">
        <f t="shared" si="2511"/>
        <v>0</v>
      </c>
      <c r="GV142" s="177">
        <f t="shared" si="2512"/>
        <v>0</v>
      </c>
      <c r="GW142" s="70">
        <f>Контингент!BB147</f>
        <v>0</v>
      </c>
      <c r="GX142" s="177">
        <f t="shared" si="2513"/>
        <v>0</v>
      </c>
      <c r="GY142" s="177">
        <f t="shared" si="2514"/>
        <v>0</v>
      </c>
      <c r="GZ142" s="70">
        <f>Контингент!BC147</f>
        <v>0</v>
      </c>
      <c r="HA142" s="177">
        <f t="shared" si="2515"/>
        <v>0</v>
      </c>
      <c r="HB142" s="177">
        <f t="shared" si="2516"/>
        <v>0</v>
      </c>
      <c r="HC142" s="70">
        <f>Контингент!BD147</f>
        <v>0</v>
      </c>
      <c r="HD142" s="177">
        <f t="shared" si="2517"/>
        <v>0</v>
      </c>
      <c r="HE142" s="177">
        <f t="shared" si="2518"/>
        <v>0</v>
      </c>
      <c r="HF142" s="70">
        <f>Контингент!BE147</f>
        <v>0</v>
      </c>
      <c r="HG142" s="177">
        <f t="shared" si="2519"/>
        <v>0</v>
      </c>
      <c r="HH142" s="177">
        <f t="shared" si="2520"/>
        <v>0</v>
      </c>
      <c r="HI142" s="70">
        <f>Контингент!BF147</f>
        <v>0</v>
      </c>
      <c r="HJ142" s="177">
        <f t="shared" si="2521"/>
        <v>2739</v>
      </c>
      <c r="HK142" s="177">
        <f t="shared" si="2522"/>
        <v>730</v>
      </c>
      <c r="HL142" s="70">
        <f>Контингент!F147</f>
        <v>51</v>
      </c>
      <c r="HM142" s="177">
        <f t="shared" si="2523"/>
        <v>0</v>
      </c>
      <c r="HN142" s="177">
        <f t="shared" si="2524"/>
        <v>0</v>
      </c>
      <c r="HO142" s="70">
        <f>Контингент!G147</f>
        <v>0</v>
      </c>
      <c r="HP142" s="177">
        <f t="shared" si="2525"/>
        <v>0</v>
      </c>
      <c r="HQ142" s="177">
        <f t="shared" si="2526"/>
        <v>0</v>
      </c>
      <c r="HR142" s="70">
        <f>Контингент!AQ147</f>
        <v>0</v>
      </c>
      <c r="HS142" s="177">
        <f t="shared" si="2527"/>
        <v>0</v>
      </c>
      <c r="HT142" s="177">
        <f t="shared" si="2528"/>
        <v>0</v>
      </c>
      <c r="HU142" s="70">
        <f>Контингент!M147</f>
        <v>0</v>
      </c>
      <c r="HV142" s="177">
        <f t="shared" si="2529"/>
        <v>0</v>
      </c>
      <c r="HW142" s="177">
        <f t="shared" si="2530"/>
        <v>0</v>
      </c>
      <c r="HX142" s="70">
        <f>Контингент!N147</f>
        <v>0</v>
      </c>
      <c r="HY142" s="177">
        <f t="shared" si="2531"/>
        <v>0</v>
      </c>
      <c r="HZ142" s="177">
        <f t="shared" si="2532"/>
        <v>0</v>
      </c>
      <c r="IA142" s="70">
        <f>Контингент!AU147</f>
        <v>0</v>
      </c>
      <c r="IB142" s="177">
        <f t="shared" si="2533"/>
        <v>0</v>
      </c>
      <c r="IC142" s="177">
        <f t="shared" si="2534"/>
        <v>0</v>
      </c>
      <c r="ID142" s="70">
        <f>Контингент!AL147</f>
        <v>0</v>
      </c>
      <c r="IE142" s="177">
        <f t="shared" si="2535"/>
        <v>0</v>
      </c>
      <c r="IF142" s="177">
        <f t="shared" si="2536"/>
        <v>0</v>
      </c>
      <c r="IG142" s="70">
        <f>Контингент!AM147</f>
        <v>0</v>
      </c>
      <c r="IH142" s="177">
        <f t="shared" si="2537"/>
        <v>0</v>
      </c>
      <c r="II142" s="177">
        <f t="shared" si="2538"/>
        <v>0</v>
      </c>
      <c r="IJ142" s="70">
        <f>Контингент!BH147</f>
        <v>0</v>
      </c>
      <c r="IK142" s="177">
        <f t="shared" si="2539"/>
        <v>718</v>
      </c>
      <c r="IL142" s="177">
        <f t="shared" si="2540"/>
        <v>191</v>
      </c>
      <c r="IM142" s="70">
        <f>Контингент!H147+Контингент!I147</f>
        <v>13</v>
      </c>
      <c r="IN142" s="177">
        <f t="shared" si="2541"/>
        <v>0</v>
      </c>
      <c r="IO142" s="177">
        <f t="shared" si="2542"/>
        <v>0</v>
      </c>
      <c r="IP142" s="70">
        <f>Контингент!J147</f>
        <v>0</v>
      </c>
      <c r="IQ142" s="177">
        <f t="shared" si="2543"/>
        <v>0</v>
      </c>
      <c r="IR142" s="177">
        <f t="shared" si="2544"/>
        <v>0</v>
      </c>
      <c r="IS142" s="70">
        <f>Контингент!AR147+Контингент!AS147</f>
        <v>0</v>
      </c>
      <c r="IT142" s="177">
        <f t="shared" si="2545"/>
        <v>0</v>
      </c>
      <c r="IU142" s="177">
        <f t="shared" si="2546"/>
        <v>0</v>
      </c>
      <c r="IV142" s="70">
        <f>Контингент!O147+Контингент!P147</f>
        <v>0</v>
      </c>
      <c r="IW142" s="177">
        <f t="shared" si="2547"/>
        <v>0</v>
      </c>
      <c r="IX142" s="177">
        <f t="shared" si="2548"/>
        <v>0</v>
      </c>
      <c r="IY142" s="70">
        <f>Контингент!Q147</f>
        <v>0</v>
      </c>
      <c r="IZ142" s="177">
        <f t="shared" si="2549"/>
        <v>0</v>
      </c>
      <c r="JA142" s="177">
        <f t="shared" si="2550"/>
        <v>0</v>
      </c>
      <c r="JB142" s="70">
        <f>Контингент!AV147+Контингент!AW147</f>
        <v>0</v>
      </c>
      <c r="JC142" s="177">
        <f t="shared" si="2551"/>
        <v>0</v>
      </c>
      <c r="JD142" s="177">
        <f t="shared" si="2552"/>
        <v>0</v>
      </c>
      <c r="JE142" s="70">
        <f>Контингент!AN147</f>
        <v>0</v>
      </c>
      <c r="JF142" s="177">
        <f t="shared" si="2553"/>
        <v>0</v>
      </c>
      <c r="JG142" s="177">
        <f t="shared" si="2554"/>
        <v>0</v>
      </c>
      <c r="JH142" s="70">
        <f>Контингент!AO147</f>
        <v>0</v>
      </c>
      <c r="JI142" s="177">
        <f t="shared" si="2555"/>
        <v>0</v>
      </c>
      <c r="JJ142" s="177">
        <f t="shared" si="2556"/>
        <v>0</v>
      </c>
      <c r="JK142" s="70">
        <f>Контингент!BI147</f>
        <v>0</v>
      </c>
      <c r="JL142" s="70">
        <f t="shared" si="2557"/>
        <v>122</v>
      </c>
      <c r="JM142" s="70">
        <f>Контингент!CZ147</f>
        <v>0</v>
      </c>
      <c r="JN142" s="70">
        <f t="shared" si="2558"/>
        <v>122</v>
      </c>
      <c r="JO142" s="177">
        <f t="shared" si="2559"/>
        <v>5709</v>
      </c>
      <c r="JP142" s="177">
        <f t="shared" si="2560"/>
        <v>1521</v>
      </c>
      <c r="JQ142" s="143">
        <f>'Нормативы и коэффициенты МОО'!$Y$17</f>
        <v>0.89426399999999995</v>
      </c>
      <c r="JR142" s="14">
        <v>1</v>
      </c>
      <c r="JS142" s="177">
        <f t="shared" si="2561"/>
        <v>5105</v>
      </c>
      <c r="JT142" s="177">
        <f t="shared" si="2562"/>
        <v>1360</v>
      </c>
      <c r="JU142" s="177">
        <f t="shared" si="2563"/>
        <v>0</v>
      </c>
      <c r="JV142" s="177">
        <f t="shared" si="2564"/>
        <v>0</v>
      </c>
      <c r="JW142" s="70">
        <f>Контингент!DU147</f>
        <v>0</v>
      </c>
      <c r="JX142" s="177">
        <f t="shared" si="2565"/>
        <v>0</v>
      </c>
      <c r="JY142" s="177">
        <f t="shared" si="2566"/>
        <v>0</v>
      </c>
      <c r="JZ142" s="70">
        <f>Контингент!DV147</f>
        <v>0</v>
      </c>
      <c r="KA142" s="177">
        <f t="shared" si="2567"/>
        <v>0</v>
      </c>
      <c r="KB142" s="177">
        <f t="shared" si="2568"/>
        <v>0</v>
      </c>
      <c r="KC142" s="70">
        <f>(Контингент!DW147+Контингент!DX147+Контингент!DY147+Контингент!DZ147+Контингент!EA147+Контингент!EB147+Контингент!EC147+Контингент!ED147+Контингент!EE147)</f>
        <v>0</v>
      </c>
      <c r="KD142" s="177">
        <f t="shared" si="2569"/>
        <v>0</v>
      </c>
      <c r="KE142" s="177">
        <f t="shared" si="2570"/>
        <v>0</v>
      </c>
      <c r="KF142" s="70">
        <f>Контингент!EF147</f>
        <v>0</v>
      </c>
      <c r="KG142" s="177">
        <f t="shared" si="2571"/>
        <v>0</v>
      </c>
      <c r="KH142" s="177">
        <f t="shared" si="2572"/>
        <v>0</v>
      </c>
      <c r="KI142" s="70">
        <f>Контингент!EG147</f>
        <v>0</v>
      </c>
      <c r="KJ142" s="177">
        <f t="shared" si="2573"/>
        <v>0</v>
      </c>
      <c r="KK142" s="177">
        <f t="shared" si="2574"/>
        <v>0</v>
      </c>
      <c r="KL142" s="70">
        <f>Контингент!EH147</f>
        <v>0</v>
      </c>
      <c r="KM142" s="177">
        <f t="shared" si="2575"/>
        <v>0</v>
      </c>
      <c r="KN142" s="177">
        <f t="shared" si="2576"/>
        <v>0</v>
      </c>
      <c r="KO142" s="70">
        <f>Контингент!EI147</f>
        <v>0</v>
      </c>
      <c r="KP142" s="177">
        <f t="shared" si="2577"/>
        <v>0</v>
      </c>
      <c r="KQ142" s="177">
        <f t="shared" si="2578"/>
        <v>0</v>
      </c>
      <c r="KR142" s="70">
        <f>Контингент!EJ147</f>
        <v>0</v>
      </c>
      <c r="KS142" s="177">
        <f t="shared" si="2579"/>
        <v>0</v>
      </c>
      <c r="KT142" s="177">
        <f t="shared" si="2580"/>
        <v>0</v>
      </c>
      <c r="KU142" s="70">
        <f>Контингент!EK147</f>
        <v>0</v>
      </c>
      <c r="KV142" s="70">
        <f t="shared" si="2581"/>
        <v>0</v>
      </c>
      <c r="KW142" s="177">
        <f t="shared" si="2582"/>
        <v>0</v>
      </c>
      <c r="KX142" s="177">
        <f t="shared" si="2583"/>
        <v>0</v>
      </c>
      <c r="KY142" s="143">
        <f>'Нормативы и коэффициенты МОО'!$Y$17</f>
        <v>0.89426399999999995</v>
      </c>
      <c r="KZ142" s="14">
        <v>1</v>
      </c>
      <c r="LA142" s="177">
        <f t="shared" si="2584"/>
        <v>0</v>
      </c>
      <c r="LB142" s="177">
        <f t="shared" si="2585"/>
        <v>0</v>
      </c>
      <c r="LC142" s="177">
        <f>ROUND(LE142*$I142*$W142*$BR142*$CJ142*IF($JN142&gt;500,$DB142,IF($JN142&gt;250,$DN142,IF($JN142&gt;0,$DH142,0)))/1000,0)</f>
        <v>0</v>
      </c>
      <c r="LD142" s="177">
        <f>ROUND(LE142*$P142*$W142*$BR142*$CJ142*IF($JN142&gt;500,$DB142,IF($JN142&gt;250,$DN142,IF($JN142&gt;0,$DH142,0)))/1000,0)</f>
        <v>0</v>
      </c>
      <c r="LE142" s="70">
        <f>Контингент!DC147</f>
        <v>0</v>
      </c>
      <c r="LF142" s="177">
        <f>ROUND(LH142*$I142*$W142*$BR142*$CP142*IF($JN142&gt;500,$DB142,IF($JN142&gt;250,$DN142,IF($JN142&gt;0,$DH142,0)))/1000,0)</f>
        <v>0</v>
      </c>
      <c r="LG142" s="177">
        <f>ROUND(LH142*$P142*$W142*$BR142*$CP142*IF($JN142&gt;500,$DB142,IF($JN142&gt;250,$DN142,IF($JN142&gt;0,$DH142,0)))/1000,0)</f>
        <v>0</v>
      </c>
      <c r="LH142" s="70">
        <f>Контингент!DD147</f>
        <v>0</v>
      </c>
      <c r="LI142" s="177">
        <f>ROUND(LK142*$I142*$AA142*$BR142*$CJ142*IF($JN142&gt;500,$DB142,IF($JN142&gt;250,$DN142,IF($JN142&gt;0,$DH142,0)))/1000,0)</f>
        <v>0</v>
      </c>
      <c r="LJ142" s="177">
        <f>ROUND(LK142*$P142*$AA142*$BR142*$CJ142*IF($JN142&gt;500,$DB142,IF($JN142&gt;250,$DN142,IF($JN142&gt;0,$DH142,0)))/1000,0)</f>
        <v>0</v>
      </c>
      <c r="LK142" s="70">
        <f>Контингент!DE147</f>
        <v>0</v>
      </c>
      <c r="LL142" s="177">
        <f>ROUND(LN142*$I142*$AE142*$BR142*$CJ142*IF($JN142&gt;500,$DB142,IF($JN142&gt;250,$DN142,IF($JN142&gt;0,$DH142,0)))/1000,0)</f>
        <v>0</v>
      </c>
      <c r="LM142" s="177">
        <f>ROUND(LN142*$P142*$AE142*$BR142*$CJ142*IF($JN142&gt;500,$DB142,IF($JN142&gt;250,$DN142,IF($JN142&gt;0,$DH142,0)))/1000,0)</f>
        <v>0</v>
      </c>
      <c r="LN142" s="70">
        <f>Контингент!DF147</f>
        <v>0</v>
      </c>
      <c r="LO142" s="177">
        <f>ROUND(LQ142*$I142*$AI142*$BR142*$CJ142*IF($JN142&gt;500,$DB142,IF($JN142&gt;250,$DN142,IF($JN142&gt;0,$DH142,0)))/1000,0)</f>
        <v>0</v>
      </c>
      <c r="LP142" s="177">
        <f>ROUND(LQ142*$P142*$AI142*$BR142*$CJ142*IF($JN142&gt;500,$DB142,IF($JN142&gt;250,$DN142,IF($JN142&gt;0,$DH142,0)))/1000,0)</f>
        <v>0</v>
      </c>
      <c r="LQ142" s="70">
        <f>Контингент!DG147</f>
        <v>0</v>
      </c>
      <c r="LR142" s="177">
        <f>ROUND(LT142*$I142*$AM142*$BR142*$CJ142*IF($JN142&gt;500,$DB142,IF($JN142&gt;250,$DN142,IF($JN142&gt;0,$DH142,0)))/1000,0)</f>
        <v>0</v>
      </c>
      <c r="LS142" s="177">
        <f>ROUND(LT142*$P142*$AM142*$BR142*$CJ142*IF($JN142&gt;500,$DB142,IF($JN142&gt;250,$DN142,IF($JN142&gt;0,$DH142,0)))/1000,0)</f>
        <v>0</v>
      </c>
      <c r="LT142" s="70">
        <f>Контингент!DH147</f>
        <v>0</v>
      </c>
      <c r="LU142" s="177">
        <f>ROUND(LW142*$I142*$AQ142*$BR142*$CJ142*IF($JN142&gt;500,$DB142,IF($JN142&gt;250,$DN142,IF($JN142&gt;0,$DH142,0)))/1000,0)</f>
        <v>0</v>
      </c>
      <c r="LV142" s="177">
        <f>ROUND(LW142*$P142*$AQ142*$BR142*$CJ142*IF($JN142&gt;500,$DB142,IF($JN142&gt;250,$DN142,IF($JN142&gt;0,$DH142,0)))/1000,0)</f>
        <v>0</v>
      </c>
      <c r="LW142" s="70">
        <f>Контингент!DI147</f>
        <v>0</v>
      </c>
      <c r="LX142" s="177">
        <f>ROUND(LZ142*$I142*$AU142*$BR142*$CJ142*IF($JN142&gt;500,$DB142,IF($JN142&gt;250,$DN142,IF($JN142&gt;0,$DH142,0)))/1000,0)</f>
        <v>0</v>
      </c>
      <c r="LY142" s="177">
        <f>ROUND(LZ142*$P142*$AU142*$BR142*$CJ142*IF($JN142&gt;500,$DB142,IF($JN142&gt;250,$DN142,IF($JN142&gt;0,$DH142,0)))/1000,0)</f>
        <v>0</v>
      </c>
      <c r="LZ142" s="70">
        <f>Контингент!DJ147</f>
        <v>0</v>
      </c>
      <c r="MA142" s="177">
        <f>ROUND(MC142*$I142*$AY142*$BR142*$CJ142*IF($JN142&gt;500,$DB142,IF($JN142&gt;250,$DN142,IF($JN142&gt;0,$DH142,0)))/1000,0)</f>
        <v>0</v>
      </c>
      <c r="MB142" s="177">
        <f>ROUND(MC142*$P142*$AY142*$BR142*$CJ142*IF($JN142&gt;500,$DB142,IF($JN142&gt;250,$DN142,IF($JN142&gt;0,$DH142,0)))/1000,0)</f>
        <v>0</v>
      </c>
      <c r="MC142" s="70">
        <f>Контингент!DK147</f>
        <v>0</v>
      </c>
      <c r="MD142" s="177">
        <f>ROUND(MF142*$I142*$BC142*$BR142*$CJ142*IF($JN142&gt;500,$DB142,IF($JN142&gt;250,$DN142,IF($JN142&gt;0,$DH142,0)))/1000,0)</f>
        <v>0</v>
      </c>
      <c r="ME142" s="177">
        <f>ROUND(MF142*$P142*$BC142*$BR142*$CJ142*IF($JN142&gt;500,$DB142,IF($JN142&gt;250,$DN142,IF($JN142&gt;0,$DH142,0)))/1000,0)</f>
        <v>0</v>
      </c>
      <c r="MF142" s="70">
        <f>Контингент!DL147</f>
        <v>0</v>
      </c>
      <c r="MG142" s="177">
        <f>ROUND(MI142*$I142*$BG142*$BR142*$CJ142*IF($JN142&gt;500,$DB142,IF($JN142&gt;250,$DN142,IF($JN142&gt;0,$DH142,0)))/1000,0)</f>
        <v>0</v>
      </c>
      <c r="MH142" s="177">
        <f>ROUND(MI142*$P142*$BG142*$BR142*$CJ142*IF($JN142&gt;500,$DB142,IF($JN142&gt;250,$DN142,IF($JN142&gt;0,$DH142,0)))/1000,0)</f>
        <v>0</v>
      </c>
      <c r="MI142" s="70">
        <f>Контингент!DM147</f>
        <v>0</v>
      </c>
      <c r="MJ142" s="177">
        <f>ROUND(ML142*$I142*$W142*$BR142*$CJ142*IF($JN142&gt;500,$DB142,IF($JN142&gt;250,$DN142,IF($JN142&gt;0,$DH142,0)))/1000,0)</f>
        <v>0</v>
      </c>
      <c r="MK142" s="177">
        <f>ROUND(ML142*$P142*$W142*$BR142*$CJ142*IF($JN142&gt;500,$DB142,IF($JN142&gt;250,$DN142,IF($JN142&gt;0,$DH142,0)))/1000,0)</f>
        <v>0</v>
      </c>
      <c r="ML142" s="70">
        <f>Контингент!DN147</f>
        <v>0</v>
      </c>
      <c r="MM142" s="177">
        <f>ROUND(MO142*$I142*$W142*$BR142*$CP142*IF($JN142&gt;500,$DB142,IF($JN142&gt;250,$DN142,IF($JN142&gt;0,$DH142,0)))/1000,0)</f>
        <v>0</v>
      </c>
      <c r="MN142" s="177">
        <f>ROUND(MO142*$P142*$W142*$BR142*$CP142*IF($JN142&gt;500,$DB142,IF($JN142&gt;250,$DN142,IF($JN142&gt;0,$DH142,0)))/1000,0)</f>
        <v>0</v>
      </c>
      <c r="MO142" s="70">
        <f>Контингент!DO147</f>
        <v>0</v>
      </c>
      <c r="MP142" s="177">
        <f>ROUND(MR142*$I142*$BH142*$BR142*$CJ142*IF($JN142&gt;500,$DB142,IF($JN142&gt;250,$DN142,IF($JN142&gt;0,$DH142,0)))/1000,0)</f>
        <v>0</v>
      </c>
      <c r="MQ142" s="177">
        <f>ROUND(MR142*$P142*$BH142*$BR142*$CJ142*IF($JN142&gt;500,$DB142,IF($JN142&gt;250,$DN142,IF($JN142&gt;0,$DH142,0)))/1000,0)</f>
        <v>0</v>
      </c>
      <c r="MR142" s="70">
        <f>Контингент!DP147</f>
        <v>0</v>
      </c>
      <c r="MS142" s="177">
        <f>ROUND(MU142*$I142*$W142*$BR142*$CJ142*IF($JN142&gt;500,$DB142,IF($JN142&gt;250,$DN142,IF($JN142&gt;0,$DH142,0)))/1000,0)</f>
        <v>0</v>
      </c>
      <c r="MT142" s="177">
        <f>ROUND(MU142*$P142*$W142*$BR142*$CJ142*IF($JN142&gt;500,$DB142,IF($JN142&gt;250,$DN142,IF($JN142&gt;0,$DH142,0)))/1000,0)</f>
        <v>0</v>
      </c>
      <c r="MU142" s="70">
        <f>Контингент!DQ147</f>
        <v>0</v>
      </c>
      <c r="MV142" s="177">
        <f>ROUND(MX142*$I142*$W142*$BR142*$CP142*IF($JN142&gt;500,$DB142,IF($JN142&gt;250,$DN142,IF($JN142&gt;0,$DH142,0)))/1000,0)</f>
        <v>0</v>
      </c>
      <c r="MW142" s="177">
        <f>ROUND(MX142*$P142*$W142*$BR142*$CP142*IF($JN142&gt;500,$DB142,IF($JN142&gt;250,$DN142,IF($JN142&gt;0,$DH142,0)))/1000,0)</f>
        <v>0</v>
      </c>
      <c r="MX142" s="70">
        <f>Контингент!DR147</f>
        <v>0</v>
      </c>
      <c r="MY142" s="177">
        <f>ROUND(NA142*$I142*$BI142*$BR142*$CJ142*IF($JN142&gt;500,$DB142,IF($JN142&gt;250,$DN142,IF($JN142&gt;0,$DH142,0)))/1000,0)</f>
        <v>0</v>
      </c>
      <c r="MZ142" s="177">
        <f>ROUND(NA142*$P142*$BI142*$BR142*$CJ142*IF($JN142&gt;500,$DB142,IF($JN142&gt;250,$DN142,IF($JN142&gt;0,$DH142,0)))/1000,0)</f>
        <v>0</v>
      </c>
      <c r="NA142" s="70">
        <f>Контингент!DS147</f>
        <v>0</v>
      </c>
      <c r="NB142" s="70">
        <f t="shared" si="2586"/>
        <v>0</v>
      </c>
      <c r="NC142" s="177">
        <f t="shared" si="2587"/>
        <v>0</v>
      </c>
      <c r="ND142" s="177">
        <f t="shared" si="2588"/>
        <v>0</v>
      </c>
      <c r="NE142" s="143">
        <f>'Нормативы и коэффициенты МОО'!$Y$17</f>
        <v>0.89426399999999995</v>
      </c>
      <c r="NF142" s="14">
        <v>1</v>
      </c>
      <c r="NG142" s="14">
        <v>12</v>
      </c>
      <c r="NH142" s="14">
        <v>8</v>
      </c>
      <c r="NI142" s="177">
        <f t="shared" si="2589"/>
        <v>0</v>
      </c>
      <c r="NJ142" s="177">
        <f t="shared" si="2590"/>
        <v>0</v>
      </c>
      <c r="NK142" s="177">
        <f>ROUND(NM142*$J142*$W142*$BR142*$CJ142*IF($JN142&gt;500,$DB142,IF($JN142&gt;250,$DN142,IF($JN142&gt;0,$DH142,0)))/1000,0)</f>
        <v>0</v>
      </c>
      <c r="NL142" s="177">
        <f>ROUND(NM142*$Q142*$W142*$BR142*$CJ142*IF($JN142&gt;500,$DB142,IF($JN142&gt;250,$DN142,IF($JN142&gt;0,$DH142,0)))/1000,0)</f>
        <v>0</v>
      </c>
      <c r="NM142" s="70">
        <f>Контингент!DC147</f>
        <v>0</v>
      </c>
      <c r="NN142" s="177">
        <f>ROUND(NP142*$J142*$W142*$BR142*$CP142*IF($JN142&gt;500,$DB142,IF($JN142&gt;250,$DN142,IF($JN142&gt;0,$DH142,0)))/1000,0)</f>
        <v>0</v>
      </c>
      <c r="NO142" s="177">
        <f>ROUND(NP142*$Q142*$W142*$BR142*$CP142*IF($JN142&gt;500,$DB142,IF($JN142&gt;250,$DN142,IF($JN142&gt;0,$DH142,0)))/1000,0)</f>
        <v>0</v>
      </c>
      <c r="NP142" s="70">
        <f>Контингент!DD147</f>
        <v>0</v>
      </c>
      <c r="NQ142" s="177">
        <f>ROUND(NS142*$J142*$AA142*$BR142*$CJ142*IF($JN142&gt;500,$DB142,IF($JN142&gt;250,$DN142,IF($JN142&gt;0,$DH142,0)))/1000,0)</f>
        <v>0</v>
      </c>
      <c r="NR142" s="177">
        <f>ROUND(NS142*$Q142*$AA142*$BR142*$CJ142*IF($JN142&gt;500,$DB142,IF($JN142&gt;250,$DN142,IF($JN142&gt;0,$DH142,0)))/1000,0)</f>
        <v>0</v>
      </c>
      <c r="NS142" s="70">
        <f>Контингент!DE147</f>
        <v>0</v>
      </c>
      <c r="NT142" s="177">
        <f>ROUND(NV142*$J142*$AE142*$BR142*$CJ142*IF($JN142&gt;500,$DB142,IF($JN142&gt;250,$DN142,IF($JN142&gt;0,$DH142,0)))/1000,0)</f>
        <v>0</v>
      </c>
      <c r="NU142" s="177">
        <f>ROUND(NV142*$Q142*$AE142*$BR142*$CJ142*IF($JN142&gt;500,$DB142,IF($JN142&gt;250,$DN142,IF($JN142&gt;0,$DH142,0)))/1000,0)</f>
        <v>0</v>
      </c>
      <c r="NV142" s="70">
        <f>Контингент!DF147</f>
        <v>0</v>
      </c>
      <c r="NW142" s="177">
        <f>ROUND(NY142*$J142*$AI142*$BR142*$CJ142*IF($JN142&gt;500,$DB142,IF($JN142&gt;250,$DN142,IF($JN142&gt;0,$DH142,0)))/1000,0)</f>
        <v>0</v>
      </c>
      <c r="NX142" s="177">
        <f>ROUND(NY142*$Q142*$AI142*$BR142*$CJ142*IF($JN142&gt;500,$DB142,IF($JN142&gt;250,$DN142,IF($JN142&gt;0,$DH142,0)))/1000,0)</f>
        <v>0</v>
      </c>
      <c r="NY142" s="70">
        <f>Контингент!DG147</f>
        <v>0</v>
      </c>
      <c r="NZ142" s="177">
        <f>ROUND(OB142*$J142*$AM142*$BR142*$CJ142*IF($JN142&gt;500,$DB142,IF($JN142&gt;250,$DN142,IF($JN142&gt;0,$DH142,0)))/1000,0)</f>
        <v>0</v>
      </c>
      <c r="OA142" s="177">
        <f>ROUND(OB142*$Q142*$AM142*$BR142*$CJ142*IF($JN142&gt;500,$DB142,IF($JN142&gt;250,$DN142,IF($JN142&gt;0,$DH142,0)))/1000,0)</f>
        <v>0</v>
      </c>
      <c r="OB142" s="70">
        <f>Контингент!DH147</f>
        <v>0</v>
      </c>
      <c r="OC142" s="177">
        <f>ROUND(OE142*$J142*$AQ142*$BR142*$CJ142*IF($JN142&gt;500,$DB142,IF($JN142&gt;250,$DN142,IF($JN142&gt;0,$DH142,0)))/1000,0)</f>
        <v>0</v>
      </c>
      <c r="OD142" s="177">
        <f>ROUND(OE142*$Q142*$AQ142*$BR142*$CJ142*IF($JN142&gt;500,$DB142,IF($JN142&gt;250,$DN142,IF($JN142&gt;0,$DH142,0)))/1000,0)</f>
        <v>0</v>
      </c>
      <c r="OE142" s="70">
        <f>Контингент!DI147</f>
        <v>0</v>
      </c>
      <c r="OF142" s="177">
        <f>ROUND(OH142*$J142*$AU142*$BR142*$CJ142*IF($JN142&gt;500,$DB142,IF($JN142&gt;250,$DN142,IF($JN142&gt;0,$DH142,0)))/1000,0)</f>
        <v>0</v>
      </c>
      <c r="OG142" s="177">
        <f>ROUND(OH142*$Q142*$AU142*$BR142*$CJ142*IF($JN142&gt;500,$DB142,IF($JN142&gt;250,$DN142,IF($JN142&gt;0,$DH142,0)))/1000,0)</f>
        <v>0</v>
      </c>
      <c r="OH142" s="70">
        <f>Контингент!DJ147</f>
        <v>0</v>
      </c>
      <c r="OI142" s="177">
        <f>ROUND(OK142*$J142*$AY142*$BR142*$CJ142*IF($JN142&gt;500,$DB142,IF($JN142&gt;250,$DN142,IF($JN142&gt;0,$DH142,0)))/1000,0)</f>
        <v>0</v>
      </c>
      <c r="OJ142" s="177">
        <f>ROUND(OK142*$Q142*$AY142*$BR142*$CJ142*IF($JN142&gt;500,$DB142,IF($JN142&gt;250,$DN142,IF($JN142&gt;0,$DH142,0)))/1000,0)</f>
        <v>0</v>
      </c>
      <c r="OK142" s="70">
        <f>Контингент!DK147</f>
        <v>0</v>
      </c>
      <c r="OL142" s="177">
        <f>ROUND(ON142*$J142*$BC142*$BR142*$CJ142*IF($JN142&gt;500,$DB142,IF($JN142&gt;250,$DN142,IF($JN142&gt;0,$DH142,0)))/1000,0)</f>
        <v>0</v>
      </c>
      <c r="OM142" s="177">
        <f>ROUND(ON142*$Q142*$BC142*$BR142*$CJ142*IF($JN142&gt;500,$DB142,IF($JN142&gt;250,$DN142,IF($JN142&gt;0,$DH142,0)))/1000,0)</f>
        <v>0</v>
      </c>
      <c r="ON142" s="70">
        <f>Контингент!DL147</f>
        <v>0</v>
      </c>
      <c r="OO142" s="177">
        <f>ROUND(OQ142*$J142*$BG142*$BR142*$CJ142*IF($JN142&gt;500,$DB142,IF($JN142&gt;250,$DN142,IF($JN142&gt;0,$DH142,0)))/1000,0)</f>
        <v>0</v>
      </c>
      <c r="OP142" s="177">
        <f>ROUND(OQ142*$Q142*$BG142*$BR142*$CJ142*IF($JN142&gt;500,$DB142,IF($JN142&gt;250,$DN142,IF($JN142&gt;0,$DH142,0)))/1000,0)</f>
        <v>0</v>
      </c>
      <c r="OQ142" s="70">
        <f>Контингент!DM147</f>
        <v>0</v>
      </c>
      <c r="OR142" s="177">
        <f>ROUND(OT142*$J142*$W142*$BR142*$CJ142*IF($JN142&gt;500,$DB142,IF($JN142&gt;250,$DN142,IF($JN142&gt;0,$DH142,0)))/1000,0)</f>
        <v>0</v>
      </c>
      <c r="OS142" s="177">
        <f>ROUND(OT142*$Q142*$W142*$BR142*$CJ142*IF($JN142&gt;500,$DB142,IF($JN142&gt;250,$DN142,IF($JN142&gt;0,$DH142,0)))/1000,0)</f>
        <v>0</v>
      </c>
      <c r="OT142" s="70">
        <f>Контингент!DN147</f>
        <v>0</v>
      </c>
      <c r="OU142" s="177">
        <f>ROUND(OW142*$J142*$W142*$BR142*$CP142*IF($JN142&gt;500,$DB142,IF($JN142&gt;250,$DN142,IF($JN142&gt;0,$DH142,0)))/1000,0)</f>
        <v>0</v>
      </c>
      <c r="OV142" s="177">
        <f>ROUND(OW142*$Q142*$W142*$BR142*$CP142*IF($JN142&gt;500,$DB142,IF($JN142&gt;250,$DN142,IF($JN142&gt;0,$DH142,0)))/1000,0)</f>
        <v>0</v>
      </c>
      <c r="OW142" s="70">
        <f>Контингент!DO147</f>
        <v>0</v>
      </c>
      <c r="OX142" s="177">
        <f>ROUND(OZ142*$J142*$BH142*$BR142*$CJ142*IF($JN142&gt;500,$DB142,IF($JN142&gt;250,$DN142,IF($JN142&gt;0,$DH142,0)))/1000,0)</f>
        <v>0</v>
      </c>
      <c r="OY142" s="177">
        <f>ROUND(OZ142*$Q142*$BH142*$BR142*$CJ142*IF($JN142&gt;500,$DB142,IF($JN142&gt;250,$DN142,IF($JN142&gt;0,$DH142,0)))/1000,0)</f>
        <v>0</v>
      </c>
      <c r="OZ142" s="70">
        <f>Контингент!DP147</f>
        <v>0</v>
      </c>
      <c r="PA142" s="177">
        <f>ROUND(PC142*$J142*$W142*$BR142*$CJ142*IF($JN142&gt;500,$DB142,IF($JN142&gt;250,$DN142,IF($JN142&gt;0,$DH142,0)))/1000,0)</f>
        <v>0</v>
      </c>
      <c r="PB142" s="177">
        <f>ROUND(PC142*$Q142*$W142*$BR142*$CJ142*IF($JN142&gt;500,$DB142,IF($JN142&gt;250,$DN142,IF($JN142&gt;0,$DH142,0)))/1000,0)</f>
        <v>0</v>
      </c>
      <c r="PC142" s="70">
        <f>Контингент!DQ147</f>
        <v>0</v>
      </c>
      <c r="PD142" s="177">
        <f>ROUND(PF142*$J142*$W142*$BR142*$CP142*IF($JN142&gt;500,$DB142,IF($JN142&gt;250,$DN142,IF($JN142&gt;0,$DH142,0)))/1000,0)</f>
        <v>0</v>
      </c>
      <c r="PE142" s="177">
        <f>ROUND(PF142*$Q142*$W142*$BR142*$CP142*IF($JN142&gt;500,$DB142,IF($JN142&gt;250,$DN142,IF($JN142&gt;0,$DH142,0)))/1000,0)</f>
        <v>0</v>
      </c>
      <c r="PF142" s="70">
        <f>Контингент!DR147</f>
        <v>0</v>
      </c>
      <c r="PG142" s="177">
        <f>ROUND(PI142*$J142*$BI142*$BR142*$CJ142*IF($JN142&gt;500,$DB142,IF($JN142&gt;250,$DN142,IF($JN142&gt;0,$DH142,0)))/1000,0)</f>
        <v>0</v>
      </c>
      <c r="PH142" s="177">
        <f>ROUND(PI142*$Q142*$BI142*$BR142*$CJ142*IF($JN142&gt;500,$DB142,IF($JN142&gt;250,$DN142,IF($JN142&gt;0,$DH142,0)))/1000,0)</f>
        <v>0</v>
      </c>
      <c r="PI142" s="70">
        <f>Контингент!DS147</f>
        <v>0</v>
      </c>
      <c r="PJ142" s="70">
        <f t="shared" si="2591"/>
        <v>0</v>
      </c>
      <c r="PK142" s="177">
        <f t="shared" si="2592"/>
        <v>0</v>
      </c>
      <c r="PL142" s="177">
        <f t="shared" si="2593"/>
        <v>0</v>
      </c>
      <c r="PM142" s="143">
        <f>'Нормативы и коэффициенты МОО'!$Y$17</f>
        <v>0.89426399999999995</v>
      </c>
      <c r="PN142" s="14">
        <v>1</v>
      </c>
      <c r="PO142" s="14">
        <v>12</v>
      </c>
      <c r="PP142" s="14">
        <v>4</v>
      </c>
      <c r="PQ142" s="177">
        <f t="shared" si="2594"/>
        <v>0</v>
      </c>
      <c r="PR142" s="177">
        <f t="shared" si="2595"/>
        <v>0</v>
      </c>
      <c r="PS142" s="153"/>
    </row>
    <row r="143" spans="1:435" x14ac:dyDescent="0.25">
      <c r="A143" s="123"/>
      <c r="B143" s="116" t="s">
        <v>87</v>
      </c>
      <c r="C143" s="119"/>
      <c r="D143" s="119"/>
      <c r="E143" s="119"/>
      <c r="F143" s="119"/>
      <c r="G143" s="119"/>
      <c r="H143" s="119"/>
      <c r="I143" s="119"/>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19"/>
      <c r="FL143" s="119"/>
      <c r="FM143" s="119"/>
      <c r="FN143" s="119"/>
      <c r="FO143" s="119"/>
      <c r="FP143" s="119"/>
      <c r="FQ143" s="119"/>
      <c r="FR143" s="119"/>
      <c r="FS143" s="119"/>
      <c r="FT143" s="119"/>
      <c r="FU143" s="119"/>
      <c r="FV143" s="119"/>
      <c r="FW143" s="119"/>
      <c r="FX143" s="119"/>
      <c r="FY143" s="119"/>
      <c r="FZ143" s="119"/>
      <c r="GA143" s="119"/>
      <c r="GB143" s="119"/>
      <c r="GC143" s="119"/>
      <c r="GD143" s="119"/>
      <c r="GE143" s="119"/>
      <c r="GF143" s="119"/>
      <c r="GG143" s="119"/>
      <c r="GH143" s="119"/>
      <c r="GI143" s="119"/>
      <c r="GJ143" s="119"/>
      <c r="GK143" s="119"/>
      <c r="GL143" s="119"/>
      <c r="GM143" s="119"/>
      <c r="GN143" s="119"/>
      <c r="GO143" s="119"/>
      <c r="GP143" s="119"/>
      <c r="GQ143" s="119"/>
      <c r="GR143" s="119"/>
      <c r="GS143" s="119"/>
      <c r="GT143" s="119"/>
      <c r="GU143" s="119"/>
      <c r="GV143" s="119"/>
      <c r="GW143" s="119"/>
      <c r="GX143" s="119"/>
      <c r="GY143" s="119"/>
      <c r="GZ143" s="119"/>
      <c r="HA143" s="119"/>
      <c r="HB143" s="119"/>
      <c r="HC143" s="119"/>
      <c r="HD143" s="119"/>
      <c r="HE143" s="119"/>
      <c r="HF143" s="119"/>
      <c r="HG143" s="119"/>
      <c r="HH143" s="119"/>
      <c r="HI143" s="119"/>
      <c r="HJ143" s="119"/>
      <c r="HK143" s="119"/>
      <c r="HL143" s="119"/>
      <c r="HM143" s="119"/>
      <c r="HN143" s="119"/>
      <c r="HO143" s="119"/>
      <c r="HP143" s="119"/>
      <c r="HQ143" s="119"/>
      <c r="HR143" s="119"/>
      <c r="HS143" s="119"/>
      <c r="HT143" s="119"/>
      <c r="HU143" s="119"/>
      <c r="HV143" s="119"/>
      <c r="HW143" s="119"/>
      <c r="HX143" s="119"/>
      <c r="HY143" s="119"/>
      <c r="HZ143" s="119"/>
      <c r="IA143" s="119"/>
      <c r="IB143" s="119"/>
      <c r="IC143" s="119"/>
      <c r="ID143" s="119"/>
      <c r="IE143" s="119"/>
      <c r="IF143" s="119"/>
      <c r="IG143" s="119"/>
      <c r="IH143" s="119"/>
      <c r="II143" s="119"/>
      <c r="IJ143" s="119"/>
      <c r="IK143" s="119"/>
      <c r="IL143" s="119"/>
      <c r="IM143" s="119"/>
      <c r="IN143" s="119"/>
      <c r="IO143" s="119"/>
      <c r="IP143" s="119"/>
      <c r="IQ143" s="119"/>
      <c r="IR143" s="119"/>
      <c r="IS143" s="119"/>
      <c r="IT143" s="119"/>
      <c r="IU143" s="119"/>
      <c r="IV143" s="119"/>
      <c r="IW143" s="119"/>
      <c r="IX143" s="119"/>
      <c r="IY143" s="119"/>
      <c r="IZ143" s="119"/>
      <c r="JA143" s="119"/>
      <c r="JB143" s="119"/>
      <c r="JC143" s="119"/>
      <c r="JD143" s="119"/>
      <c r="JE143" s="119"/>
      <c r="JF143" s="119"/>
      <c r="JG143" s="119"/>
      <c r="JH143" s="119"/>
      <c r="JI143" s="119"/>
      <c r="JJ143" s="119"/>
      <c r="JK143" s="119"/>
      <c r="JL143" s="119"/>
      <c r="JM143" s="119"/>
      <c r="JN143" s="119"/>
      <c r="JO143" s="119"/>
      <c r="JP143" s="119"/>
      <c r="JQ143" s="119"/>
      <c r="JR143" s="119"/>
      <c r="JS143" s="119"/>
      <c r="JT143" s="119"/>
      <c r="JU143" s="119"/>
      <c r="JV143" s="119"/>
      <c r="JW143" s="119"/>
      <c r="JX143" s="119"/>
      <c r="JY143" s="119"/>
      <c r="JZ143" s="119"/>
      <c r="KA143" s="119"/>
      <c r="KB143" s="119"/>
      <c r="KC143" s="119"/>
      <c r="KD143" s="119"/>
      <c r="KE143" s="119"/>
      <c r="KF143" s="119"/>
      <c r="KG143" s="119"/>
      <c r="KH143" s="119"/>
      <c r="KI143" s="119"/>
      <c r="KJ143" s="119"/>
      <c r="KK143" s="119"/>
      <c r="KL143" s="119"/>
      <c r="KM143" s="119"/>
      <c r="KN143" s="119"/>
      <c r="KO143" s="119"/>
      <c r="KP143" s="119"/>
      <c r="KQ143" s="119"/>
      <c r="KR143" s="119"/>
      <c r="KS143" s="119"/>
      <c r="KT143" s="119"/>
      <c r="KU143" s="119"/>
      <c r="KV143" s="119"/>
      <c r="KW143" s="119"/>
      <c r="KX143" s="119"/>
      <c r="KY143" s="119"/>
      <c r="KZ143" s="119"/>
      <c r="LA143" s="119"/>
      <c r="LB143" s="119"/>
      <c r="LC143" s="119"/>
      <c r="LD143" s="119"/>
      <c r="LE143" s="119"/>
      <c r="LF143" s="119"/>
      <c r="LG143" s="119"/>
      <c r="LH143" s="119"/>
      <c r="LI143" s="119"/>
      <c r="LJ143" s="119"/>
      <c r="LK143" s="119"/>
      <c r="LL143" s="119"/>
      <c r="LM143" s="119"/>
      <c r="LN143" s="119"/>
      <c r="LO143" s="119"/>
      <c r="LP143" s="119"/>
      <c r="LQ143" s="119"/>
      <c r="LR143" s="119"/>
      <c r="LS143" s="119"/>
      <c r="LT143" s="119"/>
      <c r="LU143" s="119"/>
      <c r="LV143" s="119"/>
      <c r="LW143" s="119"/>
      <c r="LX143" s="119"/>
      <c r="LY143" s="119"/>
      <c r="LZ143" s="119"/>
      <c r="MA143" s="119"/>
      <c r="MB143" s="119"/>
      <c r="MC143" s="119"/>
      <c r="MD143" s="119"/>
      <c r="ME143" s="119"/>
      <c r="MF143" s="119"/>
      <c r="MG143" s="119"/>
      <c r="MH143" s="119"/>
      <c r="MI143" s="119"/>
      <c r="MJ143" s="119"/>
      <c r="MK143" s="119"/>
      <c r="ML143" s="119"/>
      <c r="MM143" s="119"/>
      <c r="MN143" s="119"/>
      <c r="MO143" s="119"/>
      <c r="MP143" s="119"/>
      <c r="MQ143" s="119"/>
      <c r="MR143" s="119"/>
      <c r="MS143" s="119"/>
      <c r="MT143" s="119"/>
      <c r="MU143" s="119"/>
      <c r="MV143" s="119"/>
      <c r="MW143" s="119"/>
      <c r="MX143" s="119"/>
      <c r="MY143" s="119"/>
      <c r="MZ143" s="119"/>
      <c r="NA143" s="119"/>
      <c r="NB143" s="119"/>
      <c r="NC143" s="119"/>
      <c r="ND143" s="119"/>
      <c r="NE143" s="119"/>
      <c r="NF143" s="119"/>
      <c r="NG143" s="119"/>
      <c r="NH143" s="119"/>
      <c r="NI143" s="119"/>
      <c r="NJ143" s="119"/>
      <c r="NK143" s="119"/>
      <c r="NL143" s="119"/>
      <c r="NM143" s="119"/>
      <c r="NN143" s="119"/>
      <c r="NO143" s="119"/>
      <c r="NP143" s="119"/>
      <c r="NQ143" s="119"/>
      <c r="NR143" s="119"/>
      <c r="NS143" s="119"/>
      <c r="NT143" s="119"/>
      <c r="NU143" s="119"/>
      <c r="NV143" s="119"/>
      <c r="NW143" s="119"/>
      <c r="NX143" s="119"/>
      <c r="NY143" s="119"/>
      <c r="NZ143" s="119"/>
      <c r="OA143" s="119"/>
      <c r="OB143" s="119"/>
      <c r="OC143" s="119"/>
      <c r="OD143" s="119"/>
      <c r="OE143" s="119"/>
      <c r="OF143" s="119"/>
      <c r="OG143" s="119"/>
      <c r="OH143" s="119"/>
      <c r="OI143" s="119"/>
      <c r="OJ143" s="119"/>
      <c r="OK143" s="119"/>
      <c r="OL143" s="119"/>
      <c r="OM143" s="119"/>
      <c r="ON143" s="119"/>
      <c r="OO143" s="119"/>
      <c r="OP143" s="119"/>
      <c r="OQ143" s="119"/>
      <c r="OR143" s="119"/>
      <c r="OS143" s="119"/>
      <c r="OT143" s="119"/>
      <c r="OU143" s="119"/>
      <c r="OV143" s="119"/>
      <c r="OW143" s="119"/>
      <c r="OX143" s="119"/>
      <c r="OY143" s="119"/>
      <c r="OZ143" s="119"/>
      <c r="PA143" s="119"/>
      <c r="PB143" s="119"/>
      <c r="PC143" s="119"/>
      <c r="PD143" s="119"/>
      <c r="PE143" s="119"/>
      <c r="PF143" s="119"/>
      <c r="PG143" s="119"/>
      <c r="PH143" s="119"/>
      <c r="PI143" s="119"/>
      <c r="PJ143" s="119"/>
      <c r="PK143" s="119"/>
      <c r="PL143" s="119"/>
      <c r="PM143" s="119"/>
      <c r="PN143" s="119"/>
      <c r="PO143" s="119"/>
      <c r="PP143" s="119"/>
      <c r="PQ143" s="119"/>
      <c r="PR143" s="119"/>
      <c r="PS143" s="153"/>
    </row>
    <row r="144" spans="1:435" x14ac:dyDescent="0.25">
      <c r="A144" s="123"/>
      <c r="B144" s="116" t="s">
        <v>88</v>
      </c>
      <c r="C144" s="119"/>
      <c r="D144" s="119"/>
      <c r="E144" s="119"/>
      <c r="F144" s="119"/>
      <c r="G144" s="119"/>
      <c r="H144" s="119"/>
      <c r="I144" s="119"/>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19"/>
      <c r="FL144" s="119"/>
      <c r="FM144" s="119"/>
      <c r="FN144" s="119"/>
      <c r="FO144" s="119"/>
      <c r="FP144" s="119"/>
      <c r="FQ144" s="119"/>
      <c r="FR144" s="119"/>
      <c r="FS144" s="119"/>
      <c r="FT144" s="119"/>
      <c r="FU144" s="119"/>
      <c r="FV144" s="119"/>
      <c r="FW144" s="119"/>
      <c r="FX144" s="119"/>
      <c r="FY144" s="119"/>
      <c r="FZ144" s="119"/>
      <c r="GA144" s="119"/>
      <c r="GB144" s="119"/>
      <c r="GC144" s="119"/>
      <c r="GD144" s="119"/>
      <c r="GE144" s="119"/>
      <c r="GF144" s="119"/>
      <c r="GG144" s="119"/>
      <c r="GH144" s="119"/>
      <c r="GI144" s="119"/>
      <c r="GJ144" s="119"/>
      <c r="GK144" s="119"/>
      <c r="GL144" s="119"/>
      <c r="GM144" s="119"/>
      <c r="GN144" s="119"/>
      <c r="GO144" s="119"/>
      <c r="GP144" s="119"/>
      <c r="GQ144" s="119"/>
      <c r="GR144" s="119"/>
      <c r="GS144" s="119"/>
      <c r="GT144" s="119"/>
      <c r="GU144" s="119"/>
      <c r="GV144" s="119"/>
      <c r="GW144" s="119"/>
      <c r="GX144" s="119"/>
      <c r="GY144" s="119"/>
      <c r="GZ144" s="119"/>
      <c r="HA144" s="119"/>
      <c r="HB144" s="119"/>
      <c r="HC144" s="119"/>
      <c r="HD144" s="119"/>
      <c r="HE144" s="119"/>
      <c r="HF144" s="119"/>
      <c r="HG144" s="119"/>
      <c r="HH144" s="119"/>
      <c r="HI144" s="119"/>
      <c r="HJ144" s="119"/>
      <c r="HK144" s="119"/>
      <c r="HL144" s="119"/>
      <c r="HM144" s="119"/>
      <c r="HN144" s="119"/>
      <c r="HO144" s="119"/>
      <c r="HP144" s="119"/>
      <c r="HQ144" s="119"/>
      <c r="HR144" s="119"/>
      <c r="HS144" s="119"/>
      <c r="HT144" s="119"/>
      <c r="HU144" s="119"/>
      <c r="HV144" s="119"/>
      <c r="HW144" s="119"/>
      <c r="HX144" s="119"/>
      <c r="HY144" s="119"/>
      <c r="HZ144" s="119"/>
      <c r="IA144" s="119"/>
      <c r="IB144" s="119"/>
      <c r="IC144" s="119"/>
      <c r="ID144" s="119"/>
      <c r="IE144" s="119"/>
      <c r="IF144" s="119"/>
      <c r="IG144" s="119"/>
      <c r="IH144" s="119"/>
      <c r="II144" s="119"/>
      <c r="IJ144" s="119"/>
      <c r="IK144" s="119"/>
      <c r="IL144" s="119"/>
      <c r="IM144" s="119"/>
      <c r="IN144" s="119"/>
      <c r="IO144" s="119"/>
      <c r="IP144" s="119"/>
      <c r="IQ144" s="119"/>
      <c r="IR144" s="119"/>
      <c r="IS144" s="119"/>
      <c r="IT144" s="119"/>
      <c r="IU144" s="119"/>
      <c r="IV144" s="119"/>
      <c r="IW144" s="119"/>
      <c r="IX144" s="119"/>
      <c r="IY144" s="119"/>
      <c r="IZ144" s="119"/>
      <c r="JA144" s="119"/>
      <c r="JB144" s="119"/>
      <c r="JC144" s="119"/>
      <c r="JD144" s="119"/>
      <c r="JE144" s="119"/>
      <c r="JF144" s="119"/>
      <c r="JG144" s="119"/>
      <c r="JH144" s="119"/>
      <c r="JI144" s="119"/>
      <c r="JJ144" s="119"/>
      <c r="JK144" s="119"/>
      <c r="JL144" s="119"/>
      <c r="JM144" s="119"/>
      <c r="JN144" s="119"/>
      <c r="JO144" s="119"/>
      <c r="JP144" s="119"/>
      <c r="JQ144" s="119"/>
      <c r="JR144" s="119"/>
      <c r="JS144" s="119"/>
      <c r="JT144" s="119"/>
      <c r="JU144" s="119"/>
      <c r="JV144" s="119"/>
      <c r="JW144" s="119"/>
      <c r="JX144" s="119"/>
      <c r="JY144" s="119"/>
      <c r="JZ144" s="119"/>
      <c r="KA144" s="119"/>
      <c r="KB144" s="119"/>
      <c r="KC144" s="119"/>
      <c r="KD144" s="119"/>
      <c r="KE144" s="119"/>
      <c r="KF144" s="119"/>
      <c r="KG144" s="119"/>
      <c r="KH144" s="119"/>
      <c r="KI144" s="119"/>
      <c r="KJ144" s="119"/>
      <c r="KK144" s="119"/>
      <c r="KL144" s="119"/>
      <c r="KM144" s="119"/>
      <c r="KN144" s="119"/>
      <c r="KO144" s="119"/>
      <c r="KP144" s="119"/>
      <c r="KQ144" s="119"/>
      <c r="KR144" s="119"/>
      <c r="KS144" s="119"/>
      <c r="KT144" s="119"/>
      <c r="KU144" s="119"/>
      <c r="KV144" s="119"/>
      <c r="KW144" s="119"/>
      <c r="KX144" s="119"/>
      <c r="KY144" s="119"/>
      <c r="KZ144" s="119"/>
      <c r="LA144" s="119"/>
      <c r="LB144" s="119"/>
      <c r="LC144" s="119"/>
      <c r="LD144" s="119"/>
      <c r="LE144" s="119"/>
      <c r="LF144" s="119"/>
      <c r="LG144" s="119"/>
      <c r="LH144" s="119"/>
      <c r="LI144" s="119"/>
      <c r="LJ144" s="119"/>
      <c r="LK144" s="119"/>
      <c r="LL144" s="119"/>
      <c r="LM144" s="119"/>
      <c r="LN144" s="119"/>
      <c r="LO144" s="119"/>
      <c r="LP144" s="119"/>
      <c r="LQ144" s="119"/>
      <c r="LR144" s="119"/>
      <c r="LS144" s="119"/>
      <c r="LT144" s="119"/>
      <c r="LU144" s="119"/>
      <c r="LV144" s="119"/>
      <c r="LW144" s="119"/>
      <c r="LX144" s="119"/>
      <c r="LY144" s="119"/>
      <c r="LZ144" s="119"/>
      <c r="MA144" s="119"/>
      <c r="MB144" s="119"/>
      <c r="MC144" s="119"/>
      <c r="MD144" s="119"/>
      <c r="ME144" s="119"/>
      <c r="MF144" s="119"/>
      <c r="MG144" s="119"/>
      <c r="MH144" s="119"/>
      <c r="MI144" s="119"/>
      <c r="MJ144" s="119"/>
      <c r="MK144" s="119"/>
      <c r="ML144" s="119"/>
      <c r="MM144" s="119"/>
      <c r="MN144" s="119"/>
      <c r="MO144" s="119"/>
      <c r="MP144" s="119"/>
      <c r="MQ144" s="119"/>
      <c r="MR144" s="119"/>
      <c r="MS144" s="119"/>
      <c r="MT144" s="119"/>
      <c r="MU144" s="119"/>
      <c r="MV144" s="119"/>
      <c r="MW144" s="119"/>
      <c r="MX144" s="119"/>
      <c r="MY144" s="119"/>
      <c r="MZ144" s="119"/>
      <c r="NA144" s="119"/>
      <c r="NB144" s="119"/>
      <c r="NC144" s="119"/>
      <c r="ND144" s="119"/>
      <c r="NE144" s="119"/>
      <c r="NF144" s="119"/>
      <c r="NG144" s="119"/>
      <c r="NH144" s="119"/>
      <c r="NI144" s="119"/>
      <c r="NJ144" s="119"/>
      <c r="NK144" s="119"/>
      <c r="NL144" s="119"/>
      <c r="NM144" s="119"/>
      <c r="NN144" s="119"/>
      <c r="NO144" s="119"/>
      <c r="NP144" s="119"/>
      <c r="NQ144" s="119"/>
      <c r="NR144" s="119"/>
      <c r="NS144" s="119"/>
      <c r="NT144" s="119"/>
      <c r="NU144" s="119"/>
      <c r="NV144" s="119"/>
      <c r="NW144" s="119"/>
      <c r="NX144" s="119"/>
      <c r="NY144" s="119"/>
      <c r="NZ144" s="119"/>
      <c r="OA144" s="119"/>
      <c r="OB144" s="119"/>
      <c r="OC144" s="119"/>
      <c r="OD144" s="119"/>
      <c r="OE144" s="119"/>
      <c r="OF144" s="119"/>
      <c r="OG144" s="119"/>
      <c r="OH144" s="119"/>
      <c r="OI144" s="119"/>
      <c r="OJ144" s="119"/>
      <c r="OK144" s="119"/>
      <c r="OL144" s="119"/>
      <c r="OM144" s="119"/>
      <c r="ON144" s="119"/>
      <c r="OO144" s="119"/>
      <c r="OP144" s="119"/>
      <c r="OQ144" s="119"/>
      <c r="OR144" s="119"/>
      <c r="OS144" s="119"/>
      <c r="OT144" s="119"/>
      <c r="OU144" s="119"/>
      <c r="OV144" s="119"/>
      <c r="OW144" s="119"/>
      <c r="OX144" s="119"/>
      <c r="OY144" s="119"/>
      <c r="OZ144" s="119"/>
      <c r="PA144" s="119"/>
      <c r="PB144" s="119"/>
      <c r="PC144" s="119"/>
      <c r="PD144" s="119"/>
      <c r="PE144" s="119"/>
      <c r="PF144" s="119"/>
      <c r="PG144" s="119"/>
      <c r="PH144" s="119"/>
      <c r="PI144" s="119"/>
      <c r="PJ144" s="119"/>
      <c r="PK144" s="119"/>
      <c r="PL144" s="119"/>
      <c r="PM144" s="119"/>
      <c r="PN144" s="119"/>
      <c r="PO144" s="119"/>
      <c r="PP144" s="119"/>
      <c r="PQ144" s="119"/>
      <c r="PR144" s="119"/>
      <c r="PS144" s="153"/>
    </row>
    <row r="145" spans="1:435" x14ac:dyDescent="0.25">
      <c r="A145" s="72"/>
      <c r="B145" s="117" t="s">
        <v>348</v>
      </c>
      <c r="C145" s="120" t="s">
        <v>240</v>
      </c>
      <c r="D145" s="88">
        <f>'Нормативы и коэффициенты МОО'!$B$6</f>
        <v>38179.43</v>
      </c>
      <c r="E145" s="88">
        <f>'Нормативы и коэффициенты МОО'!$B$7</f>
        <v>53705.98</v>
      </c>
      <c r="F145" s="88">
        <f>'Нормативы и коэффициенты МОО'!$B$8</f>
        <v>55204.57</v>
      </c>
      <c r="G145" s="88">
        <f>'Нормативы и коэффициенты МОО'!$B$9</f>
        <v>78009.87</v>
      </c>
      <c r="H145" s="88">
        <f>'Нормативы и коэффициенты МОО'!$B$10</f>
        <v>23154.491086338148</v>
      </c>
      <c r="I145" s="88">
        <f>'Нормативы и коэффициенты МОО'!$B$11</f>
        <v>4412.8</v>
      </c>
      <c r="J145" s="88">
        <f>'Нормативы и коэффициенты МОО'!$B$12</f>
        <v>5883.73</v>
      </c>
      <c r="K145" s="88">
        <f>'Нормативы и коэффициенты МОО'!$C$6</f>
        <v>10181.18</v>
      </c>
      <c r="L145" s="88">
        <f>'Нормативы и коэффициенты МОО'!$C$7</f>
        <v>14321.59</v>
      </c>
      <c r="M145" s="88">
        <f>'Нормативы и коэффициенты МОО'!$C$8</f>
        <v>14721.22</v>
      </c>
      <c r="N145" s="88">
        <f>'Нормативы и коэффициенты МОО'!$C$9</f>
        <v>48613.13</v>
      </c>
      <c r="O145" s="88">
        <f>'Нормативы и коэффициенты МОО'!$C$10</f>
        <v>0</v>
      </c>
      <c r="P145" s="88">
        <f>'Нормативы и коэффициенты МОО'!$C$11</f>
        <v>0</v>
      </c>
      <c r="Q145" s="88">
        <f>'Нормативы и коэффициенты МОО'!$C$12</f>
        <v>1569</v>
      </c>
      <c r="R145" s="88">
        <f>'Нормативы и коэффициенты МОО'!$B$17</f>
        <v>1</v>
      </c>
      <c r="S145" s="88">
        <f>'Нормативы и коэффициенты МОО'!$B$18</f>
        <v>1</v>
      </c>
      <c r="T145" s="88">
        <f>'Нормативы и коэффициенты МОО'!$B$19</f>
        <v>1</v>
      </c>
      <c r="U145" s="88">
        <f>'Нормативы и коэффициенты МОО'!$B$20</f>
        <v>1</v>
      </c>
      <c r="V145" s="88">
        <f>'Нормативы и коэффициенты МОО'!$B$21</f>
        <v>1</v>
      </c>
      <c r="W145" s="88">
        <f>'Нормативы и коэффициенты МОО'!$B$22</f>
        <v>1</v>
      </c>
      <c r="X145" s="88">
        <f>'Нормативы и коэффициенты МОО'!$C$17</f>
        <v>2.1</v>
      </c>
      <c r="Y145" s="88">
        <f>'Нормативы и коэффициенты МОО'!$C$20</f>
        <v>1</v>
      </c>
      <c r="Z145" s="88">
        <f>'Нормативы и коэффициенты МОО'!$C$21</f>
        <v>1</v>
      </c>
      <c r="AA145" s="88">
        <f>'Нормативы и коэффициенты МОО'!$C$22</f>
        <v>2.1</v>
      </c>
      <c r="AB145" s="88">
        <f>'Нормативы и коэффициенты МОО'!$D$17</f>
        <v>1.83</v>
      </c>
      <c r="AC145" s="88">
        <f>'Нормативы и коэффициенты МОО'!$D$20</f>
        <v>1</v>
      </c>
      <c r="AD145" s="88">
        <f>'Нормативы и коэффициенты МОО'!$D$21</f>
        <v>1</v>
      </c>
      <c r="AE145" s="88">
        <f>'Нормативы и коэффициенты МОО'!$D$22</f>
        <v>1.83</v>
      </c>
      <c r="AF145" s="88">
        <f>'Нормативы и коэффициенты МОО'!$E$17</f>
        <v>1.74</v>
      </c>
      <c r="AG145" s="88">
        <f>'Нормативы и коэффициенты МОО'!$E$20</f>
        <v>1</v>
      </c>
      <c r="AH145" s="88">
        <f>'Нормативы и коэффициенты МОО'!$E$21</f>
        <v>1</v>
      </c>
      <c r="AI145" s="88">
        <f>'Нормативы и коэффициенты МОО'!$E$22</f>
        <v>1.74</v>
      </c>
      <c r="AJ145" s="88">
        <f>'Нормативы и коэффициенты МОО'!$F$17</f>
        <v>1.56</v>
      </c>
      <c r="AK145" s="88">
        <f>'Нормативы и коэффициенты МОО'!$F$20</f>
        <v>1</v>
      </c>
      <c r="AL145" s="88">
        <f>'Нормативы и коэффициенты МОО'!$F$21</f>
        <v>1</v>
      </c>
      <c r="AM145" s="88">
        <f>'Нормативы и коэффициенты МОО'!$F$22</f>
        <v>1.56</v>
      </c>
      <c r="AN145" s="88">
        <f>'Нормативы и коэффициенты МОО'!$G$17</f>
        <v>1.56</v>
      </c>
      <c r="AO145" s="88">
        <f>'Нормативы и коэффициенты МОО'!$G$20</f>
        <v>1</v>
      </c>
      <c r="AP145" s="88">
        <f>'Нормативы и коэффициенты МОО'!$G$21</f>
        <v>1</v>
      </c>
      <c r="AQ145" s="88">
        <f>'Нормативы и коэффициенты МОО'!$G$22</f>
        <v>1.56</v>
      </c>
      <c r="AR145" s="88">
        <f>'Нормативы и коэффициенты МОО'!$H$17</f>
        <v>2.31</v>
      </c>
      <c r="AS145" s="88">
        <f>'Нормативы и коэффициенты МОО'!$H$20</f>
        <v>1</v>
      </c>
      <c r="AT145" s="88">
        <f>'Нормативы и коэффициенты МОО'!$H$21</f>
        <v>1</v>
      </c>
      <c r="AU145" s="88">
        <f>'Нормативы и коэффициенты МОО'!$H$22</f>
        <v>2.31</v>
      </c>
      <c r="AV145" s="88">
        <f>'Нормативы и коэффициенты МОО'!$I$17</f>
        <v>1.56</v>
      </c>
      <c r="AW145" s="88">
        <f>'Нормативы и коэффициенты МОО'!$I$20</f>
        <v>1</v>
      </c>
      <c r="AX145" s="88">
        <f>'Нормативы и коэффициенты МОО'!$I$21</f>
        <v>1</v>
      </c>
      <c r="AY145" s="88">
        <f>'Нормативы и коэффициенты МОО'!$I$22</f>
        <v>1.56</v>
      </c>
      <c r="AZ145" s="88">
        <f>'Нормативы и коэффициенты МОО'!$J$17</f>
        <v>2.64</v>
      </c>
      <c r="BA145" s="88">
        <f>'Нормативы и коэффициенты МОО'!$J$20</f>
        <v>1</v>
      </c>
      <c r="BB145" s="88">
        <f>'Нормативы и коэффициенты МОО'!$J$21</f>
        <v>1</v>
      </c>
      <c r="BC145" s="88">
        <f>'Нормативы и коэффициенты МОО'!$J$22</f>
        <v>2.64</v>
      </c>
      <c r="BD145" s="88">
        <f>'Нормативы и коэффициенты МОО'!$K$17</f>
        <v>2.31</v>
      </c>
      <c r="BE145" s="88">
        <f>'Нормативы и коэффициенты МОО'!$K$20</f>
        <v>1</v>
      </c>
      <c r="BF145" s="88">
        <f>'Нормативы и коэффициенты МОО'!$K$21</f>
        <v>1</v>
      </c>
      <c r="BG145" s="88">
        <f>'Нормативы и коэффициенты МОО'!$K$22</f>
        <v>2.31</v>
      </c>
      <c r="BH145" s="88">
        <f>'Нормативы и коэффициенты МОО'!$L$18</f>
        <v>2</v>
      </c>
      <c r="BI145" s="88">
        <f>'Нормативы и коэффициенты МОО'!$L$19</f>
        <v>2</v>
      </c>
      <c r="BJ145" s="88">
        <f>'Нормативы и коэффициенты МОО'!$L$20</f>
        <v>1</v>
      </c>
      <c r="BK145" s="88">
        <f>'Нормативы и коэффициенты МОО'!$L$21</f>
        <v>1</v>
      </c>
      <c r="BL145" s="88">
        <f>'Нормативы и коэффициенты МОО'!$L$22</f>
        <v>2</v>
      </c>
      <c r="BM145" s="88">
        <f>'Нормативы и коэффициенты МОО'!$N$17</f>
        <v>1</v>
      </c>
      <c r="BN145" s="88">
        <f>'Нормативы и коэффициенты МОО'!$N$18</f>
        <v>1</v>
      </c>
      <c r="BO145" s="88">
        <f>'Нормативы и коэффициенты МОО'!$N$19</f>
        <v>1</v>
      </c>
      <c r="BP145" s="88">
        <f>'Нормативы и коэффициенты МОО'!$N$20</f>
        <v>1</v>
      </c>
      <c r="BQ145" s="88">
        <f>'Нормативы и коэффициенты МОО'!$N$21</f>
        <v>1</v>
      </c>
      <c r="BR145" s="88">
        <f>'Нормативы и коэффициенты МОО'!$N$22</f>
        <v>1</v>
      </c>
      <c r="BS145" s="88">
        <f>'Нормативы и коэффициенты МОО'!$O$17</f>
        <v>1.2</v>
      </c>
      <c r="BT145" s="88">
        <f>'Нормативы и коэффициенты МОО'!$O$18</f>
        <v>1.2</v>
      </c>
      <c r="BU145" s="88">
        <f>'Нормативы и коэффициенты МОО'!$O$19</f>
        <v>1.2</v>
      </c>
      <c r="BV145" s="88">
        <f>'Нормативы и коэффициенты МОО'!$O$20</f>
        <v>1</v>
      </c>
      <c r="BW145" s="88">
        <f>'Нормативы и коэффициенты МОО'!$O$21</f>
        <v>1</v>
      </c>
      <c r="BX145" s="88">
        <f>'Нормативы и коэффициенты МОО'!$O$22</f>
        <v>1</v>
      </c>
      <c r="BY145" s="88">
        <f>'Нормативы и коэффициенты МОО'!$P$17</f>
        <v>1.2</v>
      </c>
      <c r="BZ145" s="88">
        <f>'Нормативы и коэффициенты МОО'!$P$18</f>
        <v>1.2</v>
      </c>
      <c r="CA145" s="88">
        <f>'Нормативы и коэффициенты МОО'!$P$19</f>
        <v>1.2</v>
      </c>
      <c r="CB145" s="88">
        <f>'Нормативы и коэффициенты МОО'!$P$20</f>
        <v>1</v>
      </c>
      <c r="CC145" s="88">
        <f>'Нормативы и коэффициенты МОО'!$P$21</f>
        <v>1</v>
      </c>
      <c r="CD145" s="88">
        <f>'Нормативы и коэффициенты МОО'!$P$22</f>
        <v>1</v>
      </c>
      <c r="CE145" s="88">
        <f>'Нормативы и коэффициенты МОО'!$Q$17</f>
        <v>1</v>
      </c>
      <c r="CF145" s="88">
        <f>'Нормативы и коэффициенты МОО'!$Q$18</f>
        <v>1</v>
      </c>
      <c r="CG145" s="88">
        <f>'Нормативы и коэффициенты МОО'!$Q$19</f>
        <v>1</v>
      </c>
      <c r="CH145" s="88">
        <f>'Нормативы и коэффициенты МОО'!$Q$20</f>
        <v>1</v>
      </c>
      <c r="CI145" s="88">
        <f>'Нормативы и коэффициенты МОО'!$Q$21</f>
        <v>1</v>
      </c>
      <c r="CJ145" s="88">
        <f>'Нормативы и коэффициенты МОО'!$Q$22</f>
        <v>1</v>
      </c>
      <c r="CK145" s="88">
        <f>'Нормативы и коэффициенты МОО'!$R$17</f>
        <v>2</v>
      </c>
      <c r="CL145" s="88">
        <f>'Нормативы и коэффициенты МОО'!$R$18</f>
        <v>2</v>
      </c>
      <c r="CM145" s="88">
        <f>'Нормативы и коэффициенты МОО'!$R$19</f>
        <v>2</v>
      </c>
      <c r="CN145" s="88">
        <f>'Нормативы и коэффициенты МОО'!$R$20</f>
        <v>2</v>
      </c>
      <c r="CO145" s="88">
        <f>'Нормативы и коэффициенты МОО'!$R$21</f>
        <v>2</v>
      </c>
      <c r="CP145" s="88">
        <f>'Нормативы и коэффициенты МОО'!$R$22</f>
        <v>2</v>
      </c>
      <c r="CQ145" s="88">
        <f>'Нормативы и коэффициенты МОО'!$S$17</f>
        <v>1</v>
      </c>
      <c r="CR145" s="88">
        <f>'Нормативы и коэффициенты МОО'!$S$18</f>
        <v>1</v>
      </c>
      <c r="CS145" s="88">
        <f>'Нормативы и коэффициенты МОО'!$S$19</f>
        <v>1</v>
      </c>
      <c r="CT145" s="88">
        <f>'Нормативы и коэффициенты МОО'!$S$20</f>
        <v>2</v>
      </c>
      <c r="CU145" s="88">
        <f>'Нормативы и коэффициенты МОО'!$S$21</f>
        <v>2</v>
      </c>
      <c r="CV145" s="88">
        <f>'Нормативы и коэффициенты МОО'!$S$22</f>
        <v>1</v>
      </c>
      <c r="CW145" s="88">
        <f>'Нормативы и коэффициенты МОО'!$T$17</f>
        <v>1</v>
      </c>
      <c r="CX145" s="88">
        <f>'Нормативы и коэффициенты МОО'!$T$18</f>
        <v>1</v>
      </c>
      <c r="CY145" s="88">
        <f>'Нормативы и коэффициенты МОО'!$T$19</f>
        <v>1</v>
      </c>
      <c r="CZ145" s="88">
        <f>'Нормативы и коэффициенты МОО'!$T$20</f>
        <v>1</v>
      </c>
      <c r="DA145" s="88">
        <f>'Нормативы и коэффициенты МОО'!$T$21</f>
        <v>1</v>
      </c>
      <c r="DB145" s="88">
        <f>'Нормативы и коэффициенты МОО'!$T$22</f>
        <v>1</v>
      </c>
      <c r="DC145" s="88">
        <f>'Нормативы и коэффициенты МОО'!$U$17</f>
        <v>1</v>
      </c>
      <c r="DD145" s="88">
        <f>'Нормативы и коэффициенты МОО'!$U$18</f>
        <v>1</v>
      </c>
      <c r="DE145" s="88">
        <f>'Нормативы и коэффициенты МОО'!$U$19</f>
        <v>1</v>
      </c>
      <c r="DF145" s="88">
        <f>'Нормативы и коэффициенты МОО'!$U$20</f>
        <v>1</v>
      </c>
      <c r="DG145" s="88">
        <f>'Нормативы и коэффициенты МОО'!$U$21</f>
        <v>1</v>
      </c>
      <c r="DH145" s="88">
        <f>'Нормативы и коэффициенты МОО'!$U$22</f>
        <v>1</v>
      </c>
      <c r="DI145" s="88">
        <f>'Нормативы и коэффициенты МОО'!$V$17</f>
        <v>1</v>
      </c>
      <c r="DJ145" s="88">
        <f>'Нормативы и коэффициенты МОО'!$V$18</f>
        <v>1</v>
      </c>
      <c r="DK145" s="88">
        <f>'Нормативы и коэффициенты МОО'!$V$19</f>
        <v>1</v>
      </c>
      <c r="DL145" s="88">
        <f>'Нормативы и коэффициенты МОО'!$V$20</f>
        <v>1</v>
      </c>
      <c r="DM145" s="88">
        <f>'Нормативы и коэффициенты МОО'!$V$21</f>
        <v>1</v>
      </c>
      <c r="DN145" s="88">
        <f>'Нормативы и коэффициенты МОО'!$V$22</f>
        <v>1</v>
      </c>
      <c r="DO145" s="177">
        <f t="shared" ref="DO145:DO148" si="2596">ROUND(DQ145*$D145*$R145*$BM145*$CE145*IF($JN145&gt;500,$CW145,IF($JN145&gt;250,$DI145,IF($JN145&gt;0,$DC145,0)))/1000,0)</f>
        <v>1856</v>
      </c>
      <c r="DP145" s="177">
        <f t="shared" ref="DP145:DP148" si="2597">ROUND(DQ145*$K145*$R145*$BM145*$CE145*IF($JN145&gt;500,$CW145,IF($JN145&gt;250,$DI145,IF($JN145&gt;0,$DC145,0)))/1000,0)</f>
        <v>495</v>
      </c>
      <c r="DQ145" s="70">
        <f>Контингент!D150</f>
        <v>48.6</v>
      </c>
      <c r="DR145" s="177">
        <f t="shared" ref="DR145:DR148" si="2598">ROUND(DT145*$D145*$R145*$BM145*$CE145*IF($JN145&gt;500,$CW145,IF($JN145&gt;250,$DI145,IF($JN145&gt;0,$DC145,0)))/1000,0)+ROUND(DT145*$G145*$U145*$BM145*$CE145*IF($JN145&gt;500,$CW145,IF($JN145&gt;250,$DI145,IF($JN145&gt;0,$DC145,0)))/1000,0)</f>
        <v>0</v>
      </c>
      <c r="DS145" s="177">
        <f t="shared" ref="DS145:DS148" si="2599">ROUND(DT145*$K145*$R145*$BM145*$CE145*IF($JN145&gt;500,$CW145,IF($JN145&gt;250,$DI145,IF($JN145&gt;0,$DC145,0)))/1000,0)+ROUND(DT145*$N145*$U145*$BM145*$CE145*IF($JN145&gt;500,$CW145,IF($JN145&gt;250,$DI145,IF($JN145&gt;0,$DC145,0)))/1000,0)</f>
        <v>0</v>
      </c>
      <c r="DT145" s="70">
        <f>Контингент!E150</f>
        <v>0</v>
      </c>
      <c r="DU145" s="177">
        <f t="shared" ref="DU145:DU148" si="2600">ROUND(DW145*$D145*$R145*$BY145*$CE145*IF($JN145&gt;500,$CW145,IF($JN145&gt;250,$DI145,IF($JN145&gt;0,$DC145,0)))/1000,0)</f>
        <v>0</v>
      </c>
      <c r="DV145" s="177">
        <f t="shared" ref="DV145:DV148" si="2601">ROUND(DW145*$K145*$R145*$BY145*$CE145*IF($JN145&gt;500,$CW145,IF($JN145&gt;250,$DI145,IF($JN145&gt;0,$DC145,0)))/1000,0)</f>
        <v>0</v>
      </c>
      <c r="DW145" s="70">
        <f>Контингент!AP150</f>
        <v>0</v>
      </c>
      <c r="DX145" s="177">
        <f t="shared" ref="DX145:DX148" si="2602">ROUND(DZ145*$D145*$R145*$BM145*$CK145*IF($JN145&gt;500,$CW145,IF($JN145&gt;250,$DI145,IF($JN145&gt;0,$DC145,0)))/1000,0)</f>
        <v>0</v>
      </c>
      <c r="DY145" s="177">
        <f t="shared" ref="DY145:DY148" si="2603">ROUND(DZ145*$K145*$R145*$BM145*$CK145*IF($JN145&gt;500,$CW145,IF($JN145&gt;250,$DI145,IF($JN145&gt;0,$DC145,0)))/1000,0)</f>
        <v>0</v>
      </c>
      <c r="DZ145" s="70">
        <f>Контингент!K150</f>
        <v>0</v>
      </c>
      <c r="EA145" s="177">
        <f t="shared" ref="EA145:EA148" si="2604">ROUND(EC145*$D145*$R145*$BM145*$CK145*IF($JN145&gt;500,$CW145,IF($JN145&gt;250,$DI145,IF($JN145&gt;0,$DC145,0)))/1000,0)+ROUND(EC145*$G145*$U145*$BM145*$CN145*IF($JN145&gt;500,$CW145,IF($JN145&gt;250,$DI145,IF($JN145&gt;0,$DC145,0)))/1000,0)</f>
        <v>0</v>
      </c>
      <c r="EB145" s="177">
        <f t="shared" ref="EB145:EB148" si="2605">ROUND(EC145*$K145*$R145*$BM145*$CK145*IF($JN145&gt;500,$CW145,IF($JN145&gt;250,$DI145,IF($JN145&gt;0,$DC145,0)))/1000,0)+ROUND(EC145*$N145*$U145*$BM145*$CN145*IF($JN145&gt;500,$CW145,IF($JN145&gt;250,$DI145,IF($JN145&gt;0,$DC145,0)))/1000,0)</f>
        <v>0</v>
      </c>
      <c r="EC145" s="70">
        <f>Контингент!L150</f>
        <v>0</v>
      </c>
      <c r="ED145" s="177">
        <f t="shared" ref="ED145:ED148" si="2606">ROUND(EF145*$D145*$R145*$BY145*$CK145*IF($JN145&gt;500,$CW145,IF($JN145&gt;250,$DI145,IF($JN145&gt;0,$DC145,0)))/1000,0)</f>
        <v>0</v>
      </c>
      <c r="EE145" s="177">
        <f t="shared" ref="EE145:EE148" si="2607">ROUND(EF145*$K145*$R145*$BY145*$CK145*IF($JN145&gt;500,$CW145,IF($JN145&gt;250,$DI145,IF($JN145&gt;0,$DC145,0)))/1000,0)</f>
        <v>0</v>
      </c>
      <c r="EF145" s="70">
        <f>Контингент!AT150</f>
        <v>0</v>
      </c>
      <c r="EG145" s="177">
        <f t="shared" ref="EG145:EG148" si="2608">ROUND(EI145*$D145*$X145*$BM145*$CE145*IF($JN145&gt;500,$CW145,IF($JN145&gt;250,$DI145,IF($JN145&gt;0,$DC145,0)))/1000,0)</f>
        <v>0</v>
      </c>
      <c r="EH145" s="177">
        <f t="shared" ref="EH145:EH148" si="2609">ROUND(EI145*$K145*$X145*$BM145*$CE145*IF($JN145&gt;500,$CW145,IF($JN145&gt;250,$DI145,IF($JN145&gt;0,$DC145,0)))/1000,0)</f>
        <v>0</v>
      </c>
      <c r="EI145" s="70">
        <f>Контингент!R150</f>
        <v>0</v>
      </c>
      <c r="EJ145" s="177">
        <f t="shared" ref="EJ145:EJ148" si="2610">ROUND(EL145*$D145*$AB145*$BM145*$CQ145*IF($JN145&gt;500,$CW145,IF($JN145&gt;250,$DI145,IF($JN145&gt;0,$DC145,0)))/1000,0)</f>
        <v>0</v>
      </c>
      <c r="EK145" s="177">
        <f t="shared" ref="EK145:EK148" si="2611">ROUND(EL145*$K145*$AB145*$BM145*$CQ145*IF($JN145&gt;500,$CW145,IF($JN145&gt;250,$DI145,IF($JN145&gt;0,$DC145,0)))/1000,0)</f>
        <v>0</v>
      </c>
      <c r="EL145" s="70">
        <f>Контингент!S150</f>
        <v>0</v>
      </c>
      <c r="EM145" s="177">
        <f t="shared" ref="EM145:EM148" si="2612">ROUND(EO145*$D145*$AF145*$BM145*$CE145*IF($JN145&gt;500,$CW145,IF($JN145&gt;250,$DI145,IF($JN145&gt;0,$DC145,0)))/1000,0)</f>
        <v>0</v>
      </c>
      <c r="EN145" s="177">
        <f t="shared" ref="EN145:EN148" si="2613">ROUND(EO145*$K145*$AF145*$BM145*$CE145*IF($JN145&gt;500,$CW145,IF($JN145&gt;250,$DI145,IF($JN145&gt;0,$DC145,0)))/1000,0)</f>
        <v>0</v>
      </c>
      <c r="EO145" s="70">
        <f>Контингент!T150</f>
        <v>0</v>
      </c>
      <c r="EP145" s="177">
        <f t="shared" ref="EP145:EP148" si="2614">ROUND(ER145*$D145*$AJ145*$BM145*$CQ145*IF($JN145&gt;500,$CW145,IF($JN145&gt;250,$DI145,IF($JN145&gt;0,$DC145,0)))/1000,0)</f>
        <v>0</v>
      </c>
      <c r="EQ145" s="177">
        <f t="shared" ref="EQ145:EQ148" si="2615">ROUND(ER145*$K145*$AJ145*$BM145*$CQ145*IF($JN145&gt;500,$CW145,IF($JN145&gt;250,$DI145,IF($JN145&gt;0,$DC145,0)))/1000,0)</f>
        <v>0</v>
      </c>
      <c r="ER145" s="70">
        <f>Контингент!U150</f>
        <v>0</v>
      </c>
      <c r="ES145" s="177">
        <f t="shared" ref="ES145:ES148" si="2616">ROUND(EU145*$D145*$AN145*$BM145*$CQ145*IF($JN145&gt;500,$CW145,IF($JN145&gt;250,$DI145,IF($JN145&gt;0,$DC145,0)))/1000,0)</f>
        <v>0</v>
      </c>
      <c r="ET145" s="177">
        <f t="shared" ref="ET145:ET148" si="2617">ROUND(EU145*$K145*$AN145*$BM145*$CQ145*IF($JN145&gt;500,$CW145,IF($JN145&gt;250,$DI145,IF($JN145&gt;0,$DC145,0)))/1000,0)</f>
        <v>0</v>
      </c>
      <c r="EU145" s="70">
        <f>Контингент!V150</f>
        <v>0</v>
      </c>
      <c r="EV145" s="177">
        <f t="shared" ref="EV145:EV148" si="2618">ROUND(EX145*$D145*$AR145*$BM145*$CE145*IF($JN145&gt;500,$CW145,IF($JN145&gt;250,$DI145,IF($JN145&gt;0,$DC145,0)))/1000,0)</f>
        <v>0</v>
      </c>
      <c r="EW145" s="177">
        <f t="shared" ref="EW145:EW148" si="2619">ROUND(EX145*$K145*$AR145*$BM145*$CE145*IF($JN145&gt;500,$CW145,IF($JN145&gt;250,$DI145,IF($JN145&gt;0,$DC145,0)))/1000,0)</f>
        <v>0</v>
      </c>
      <c r="EX145" s="70">
        <f>Контингент!W150</f>
        <v>0</v>
      </c>
      <c r="EY145" s="177">
        <f t="shared" ref="EY145:EY148" si="2620">ROUND(FA145*$D145*$AV145*$BM145*$CQ145*IF($JN145&gt;500,$CW145,IF($JN145&gt;250,$DI145,IF($JN145&gt;0,$DC145,0)))/1000,0)</f>
        <v>0</v>
      </c>
      <c r="EZ145" s="177">
        <f t="shared" ref="EZ145:EZ148" si="2621">ROUND(FA145*$K145*$AV145*$BM145*$CQ145*IF($JN145&gt;500,$CW145,IF($JN145&gt;250,$DI145,IF($JN145&gt;0,$DC145,0)))/1000,0)</f>
        <v>0</v>
      </c>
      <c r="FA145" s="70">
        <f>Контингент!X150</f>
        <v>0</v>
      </c>
      <c r="FB145" s="177">
        <f t="shared" ref="FB145:FB148" si="2622">ROUND(FD145*$D145*$AZ145*$BM145*$CE145*IF($JN145&gt;500,$CW145,IF($JN145&gt;250,$DI145,IF($JN145&gt;0,$DC145,0)))/1000,0)</f>
        <v>0</v>
      </c>
      <c r="FC145" s="177">
        <f t="shared" ref="FC145:FC148" si="2623">ROUND(FD145*$K145*$AZ145*$BM145*$CE145*IF($JN145&gt;500,$CW145,IF($JN145&gt;250,$DI145,IF($JN145&gt;0,$DC145,0)))/1000,0)</f>
        <v>0</v>
      </c>
      <c r="FD145" s="70">
        <f>Контингент!Y150</f>
        <v>0</v>
      </c>
      <c r="FE145" s="177">
        <f t="shared" ref="FE145:FE148" si="2624">ROUND(FG145*$D145*$BD145*$BM145*$CE145*IF($JN145&gt;500,$CW145,IF($JN145&gt;250,$DI145,IF($JN145&gt;0,$DC145,0)))/1000,0)</f>
        <v>0</v>
      </c>
      <c r="FF145" s="177">
        <f t="shared" ref="FF145:FF148" si="2625">ROUND(FG145*$K145*$BD145*$BM145*$CE145*IF($JN145&gt;500,$CW145,IF($JN145&gt;250,$DI145,IF($JN145&gt;0,$DC145,0)))/1000,0)</f>
        <v>0</v>
      </c>
      <c r="FG145" s="70">
        <f>Контингент!Z150</f>
        <v>0</v>
      </c>
      <c r="FH145" s="177">
        <f t="shared" ref="FH145:FH148" si="2626">ROUND(FJ145*$D145*$X145*$BM145*$CE145*IF($JN145&gt;500,$CW145,IF($JN145&gt;250,$DI145,IF($JN145&gt;0,$DC145,0)))/1000,0)+ROUND(FJ145*$G145*$BJ145*$BM145*$CN145*IF($JN145&gt;500,$CW145,IF($JN145&gt;250,$DI145,IF($JN145&gt;0,$DC145,0)))/1000,0)</f>
        <v>0</v>
      </c>
      <c r="FI145" s="177">
        <f t="shared" ref="FI145:FI148" si="2627">ROUND(FJ145*$K145*$X145*$BM145*$CE145*IF($JN145&gt;500,$CW145,IF($JN145&gt;250,$DI145,IF($JN145&gt;0,$DC145,0)))/1000,0)+ROUND(FJ145*$N145*$BJ145*$BM145*$CN145*IF($JN145&gt;500,$CW145,IF($JN145&gt;250,$DI145,IF($JN145&gt;0,$DC145,0)))/1000,0)</f>
        <v>0</v>
      </c>
      <c r="FJ145" s="70">
        <f>Контингент!AB150</f>
        <v>0</v>
      </c>
      <c r="FK145" s="177">
        <f t="shared" ref="FK145:FK148" si="2628">ROUND(FM145*$D145*$AB145*$BM145*$CQ145*IF($JN145&gt;500,$CW145,IF($JN145&gt;250,$DI145,IF($JN145&gt;0,$DC145,0)))/1000,0)+ROUND(FM145*$G145*$BJ145*$BM145*$CT145*IF($JN145&gt;500,$CW145,IF($JN145&gt;250,$DI145,IF($JN145&gt;0,$DC145,0)))/1000,0)</f>
        <v>0</v>
      </c>
      <c r="FL145" s="177">
        <f t="shared" ref="FL145:FL148" si="2629">ROUND(FM145*$K145*$AB145*$BM145*$CQ145*IF($JN145&gt;500,$CW145,IF($JN145&gt;250,$DI145,IF($JN145&gt;0,$DC145,0)))/1000,0)+ROUND(FM145*$N145*$BJ145*$BM145*$CT145*IF($JN145&gt;500,$CW145,IF($JN145&gt;250,$DI145,IF($JN145&gt;0,$DC145,0)))/1000,0)</f>
        <v>0</v>
      </c>
      <c r="FM145" s="70">
        <f>Контингент!AC150</f>
        <v>0</v>
      </c>
      <c r="FN145" s="177">
        <f t="shared" ref="FN145:FN148" si="2630">ROUND(FP145*$D145*$AF145*$BM145*$CE145*IF($JN145&gt;500,$CW145,IF($JN145&gt;250,$DI145,IF($JN145&gt;0,$DC145,0)))/1000,0)+ROUND(FP145*$G145*$BJ145*$BM145*$CN145*IF($JN145&gt;500,$CW145,IF($JN145&gt;250,$DI145,IF($JN145&gt;0,$DC145,0)))/1000,0)</f>
        <v>0</v>
      </c>
      <c r="FO145" s="177">
        <f t="shared" ref="FO145:FO148" si="2631">ROUND(FP145*$K145*$AF145*$BM145*$CE145*IF($JN145&gt;500,$CW145,IF($JN145&gt;250,$DI145,IF($JN145&gt;0,$DC145,0)))/1000,0)+ROUND(FP145*$N145*$BJ145*$BM145*$CN145*IF($JN145&gt;500,$CW145,IF($JN145&gt;250,$DI145,IF($JN145&gt;0,$DC145,0)))/1000,0)</f>
        <v>0</v>
      </c>
      <c r="FP145" s="70">
        <f>Контингент!AD150</f>
        <v>0</v>
      </c>
      <c r="FQ145" s="177">
        <f t="shared" ref="FQ145:FQ148" si="2632">ROUND(FS145*$D145*$AJ145*$BM145*$CQ145*IF($JN145&gt;500,$CW145,IF($JN145&gt;250,$DI145,IF($JN145&gt;0,$DC145,0)))/1000,0)+ROUND(FS145*$G145*$BJ145*$BM145*$CT145*IF($JN145&gt;500,$CW145,IF($JN145&gt;250,$DI145,IF($JN145&gt;0,$DC145,0)))/1000,0)</f>
        <v>0</v>
      </c>
      <c r="FR145" s="177">
        <f t="shared" ref="FR145:FR148" si="2633">ROUND(FS145*$K145*$AJ145*$BM145*$CQ145*IF($JN145&gt;500,$CW145,IF($JN145&gt;250,$DI145,IF($JN145&gt;0,$DC145,0)))/1000,0)+ROUND(FS145*$N145*$BJ145*$BM145*$CT145*IF($JN145&gt;500,$CW145,IF($JN145&gt;250,$DI145,IF($JN145&gt;0,$DC145,0)))/1000,0)</f>
        <v>0</v>
      </c>
      <c r="FS145" s="70">
        <f>Контингент!AE150</f>
        <v>0</v>
      </c>
      <c r="FT145" s="177">
        <f t="shared" ref="FT145:FT148" si="2634">ROUND(FV145*$D145*$AN145*$BM145*$CQ145*IF($JN145&gt;500,$CW145,IF($JN145&gt;250,$DI145,IF($JN145&gt;0,$DC145,0)))/1000,0)+ROUND(FV145*$G145*$BJ145*$BM145*$CT145*IF($JN145&gt;500,$CW145,IF($JN145&gt;250,$DI145,IF($JN145&gt;0,$DC145,0)))/1000,0)</f>
        <v>0</v>
      </c>
      <c r="FU145" s="177">
        <f t="shared" ref="FU145:FU148" si="2635">ROUND(FV145*$K145*$AN145*$BM145*$CQ145*IF($JN145&gt;500,$CW145,IF($JN145&gt;250,$DI145,IF($JN145&gt;0,$DC145,0)))/1000,0)+ROUND(FV145*$N145*$BJ145*$BM145*$CT145*IF($JN145&gt;500,$CW145,IF($JN145&gt;250,$DI145,IF($JN145&gt;0,$DC145,0)))/1000,0)</f>
        <v>0</v>
      </c>
      <c r="FV145" s="70">
        <f>Контингент!AF150</f>
        <v>0</v>
      </c>
      <c r="FW145" s="177">
        <f t="shared" ref="FW145:FW148" si="2636">ROUND(FY145*$D145*$AR145*$BM145*$CE145*IF($JN145&gt;500,$CW145,IF($JN145&gt;250,$DI145,IF($JN145&gt;0,$DC145,0)))/1000,0)+ROUND(FY145*$G145*$BJ145*$BM145*$CN145*IF($JN145&gt;500,$CW145,IF($JN145&gt;250,$DI145,IF($JN145&gt;0,$DC145,0)))/1000,0)</f>
        <v>0</v>
      </c>
      <c r="FX145" s="177">
        <f t="shared" ref="FX145:FX148" si="2637">ROUND(FY145*$K145*$AR145*$BM145*$CE145*IF($JN145&gt;500,$CW145,IF($JN145&gt;250,$DI145,IF($JN145&gt;0,$DC145,0)))/1000,0)+ROUND(FY145*$N145*$BJ145*$BM145*$CN145*IF($JN145&gt;500,$CW145,IF($JN145&gt;250,$DI145,IF($JN145&gt;0,$DC145,0)))/1000,0)</f>
        <v>0</v>
      </c>
      <c r="FY145" s="70">
        <f>Контингент!AG150</f>
        <v>0</v>
      </c>
      <c r="FZ145" s="177">
        <f t="shared" ref="FZ145:FZ148" si="2638">ROUND(GB145*$D145*$AV145*$BM145*$CQ145*IF($JN145&gt;500,$CW145,IF($JN145&gt;250,$DI145,IF($JN145&gt;0,$DC145,0)))/1000,0)+ROUND(GB145*$G145*$BJ145*$BM145*$CT145*IF($JN145&gt;500,$CW145,IF($JN145&gt;250,$DI145,IF($JN145&gt;0,$DC145,0)))/1000,0)</f>
        <v>0</v>
      </c>
      <c r="GA145" s="177">
        <f t="shared" ref="GA145:GA148" si="2639">ROUND(GB145*$K145*$AV145*$BM145*$CQ145*IF($JN145&gt;500,$CW145,IF($JN145&gt;250,$DI145,IF($JN145&gt;0,$DC145,0)))/1000,0)+ROUND(GB145*$N145*$BJ145*$BM145*$CT145*IF($JN145&gt;500,$CW145,IF($JN145&gt;250,$DI145,IF($JN145&gt;0,$DC145,0)))/1000,0)</f>
        <v>0</v>
      </c>
      <c r="GB145" s="70">
        <f>Контингент!AH150</f>
        <v>0</v>
      </c>
      <c r="GC145" s="177">
        <f t="shared" ref="GC145:GC148" si="2640">ROUND(GE145*$D145*$AZ145*$BM145*$CE145*IF($JN145&gt;500,$CW145,IF($JN145&gt;250,$DI145,IF($JN145&gt;0,$DC145,0)))/1000,0)+ROUND(GE145*$G145*$BJ145*$BM145*$CN145*IF($JN145&gt;500,$CW145,IF($JN145&gt;250,$DI145,IF($JN145&gt;0,$DC145,0)))/1000,0)</f>
        <v>0</v>
      </c>
      <c r="GD145" s="177">
        <f t="shared" ref="GD145:GD148" si="2641">ROUND(GE145*$K145*$AZ145*$BM145*$CE145*IF($JN145&gt;500,$CW145,IF($JN145&gt;250,$DI145,IF($JN145&gt;0,$DC145,0)))/1000,0)+ROUND(GE145*$N145*$BJ145*$BM145*$CN145*IF($JN145&gt;500,$CW145,IF($JN145&gt;250,$DI145,IF($JN145&gt;0,$DC145,0)))/1000,0)</f>
        <v>0</v>
      </c>
      <c r="GE145" s="70">
        <f>Контингент!AI150</f>
        <v>0</v>
      </c>
      <c r="GF145" s="177">
        <f t="shared" ref="GF145:GF148" si="2642">ROUND(GH145*$D145*$BD145*$BM145*$CE145*IF($JN145&gt;500,$CW145,IF($JN145&gt;250,$DI145,IF($JN145&gt;0,$DC145,0)))/1000,0)+ROUND(GH145*$G145*$BJ145*$BM145*$CN145*IF($JN145&gt;500,$CW145,IF($JN145&gt;250,$DI145,IF($JN145&gt;0,$DC145,0)))/1000,0)</f>
        <v>0</v>
      </c>
      <c r="GG145" s="177">
        <f t="shared" ref="GG145:GG148" si="2643">ROUND(GH145*$K145*$BD145*$BM145*$CE145*IF($JN145&gt;500,$CW145,IF($JN145&gt;250,$DI145,IF($JN145&gt;0,$DC145,0)))/1000,0)+ROUND(GH145*$N145*$BJ145*$BM145*$CN145*IF($JN145&gt;500,$CW145,IF($JN145&gt;250,$DI145,IF($JN145&gt;0,$DC145,0)))/1000,0)</f>
        <v>0</v>
      </c>
      <c r="GH145" s="70">
        <f>Контингент!AJ150</f>
        <v>0</v>
      </c>
      <c r="GI145" s="177">
        <f t="shared" ref="GI145:GI148" si="2644">ROUND(GK145*$D145*$X145*$BY145*$CE145*IF($JN145&gt;500,$CW145,IF($JN145&gt;250,$DI145,IF($JN145&gt;0,$DC145,0)))/1000,0)</f>
        <v>0</v>
      </c>
      <c r="GJ145" s="177">
        <f t="shared" ref="GJ145:GJ148" si="2645">ROUND(GK145*$K145*$X145*$BY145*$CE145*IF($JN145&gt;500,$CW145,IF($JN145&gt;250,$DI145,IF($JN145&gt;0,$DC145,0)))/1000,0)</f>
        <v>0</v>
      </c>
      <c r="GK145" s="70">
        <f>Контингент!AX150</f>
        <v>0</v>
      </c>
      <c r="GL145" s="177">
        <f t="shared" ref="GL145:GL148" si="2646">ROUND(GN145*$D145*$AB145*$BY145*$CQ145*IF($JN145&gt;500,$CW145,IF($JN145&gt;250,$DI145,IF($JN145&gt;0,$DC145,0)))/1000,0)</f>
        <v>0</v>
      </c>
      <c r="GM145" s="177">
        <f t="shared" ref="GM145:GM148" si="2647">ROUND(GN145*$K145*$AB145*$BY145*$CQ145*IF($JN145&gt;500,$CW145,IF($JN145&gt;250,$DI145,IF($JN145&gt;0,$DC145,0)))/1000,0)</f>
        <v>0</v>
      </c>
      <c r="GN145" s="70">
        <f>Контингент!AY150</f>
        <v>0</v>
      </c>
      <c r="GO145" s="177">
        <f t="shared" ref="GO145:GO148" si="2648">ROUND(GQ145*$D145*$AF145*$BY145*$CE145*IF($JN145&gt;500,$CW145,IF($JN145&gt;250,$DI145,IF($JN145&gt;0,$DC145,0)))/1000,0)</f>
        <v>0</v>
      </c>
      <c r="GP145" s="177">
        <f t="shared" ref="GP145:GP148" si="2649">ROUND(GQ145*$K145*$AF145*$BY145*$CE145*IF($JN145&gt;500,$CW145,IF($JN145&gt;250,$DI145,IF($JN145&gt;0,$DC145,0)))/1000,0)</f>
        <v>0</v>
      </c>
      <c r="GQ145" s="70">
        <f>Контингент!AZ150</f>
        <v>0</v>
      </c>
      <c r="GR145" s="177">
        <f t="shared" ref="GR145:GR148" si="2650">ROUND(GT145*$D145*$AJ145*$BY145*$CQ145*IF($JN145&gt;500,$CW145,IF($JN145&gt;250,$DI145,IF($JN145&gt;0,$DC145,0)))/1000,0)</f>
        <v>0</v>
      </c>
      <c r="GS145" s="177">
        <f t="shared" ref="GS145:GS148" si="2651">ROUND(GT145*$K145*$AJ145*$BY145*$CQ145*IF($JN145&gt;500,$CW145,IF($JN145&gt;250,$DI145,IF($JN145&gt;0,$DC145,0)))/1000,0)</f>
        <v>0</v>
      </c>
      <c r="GT145" s="70">
        <f>Контингент!BA150</f>
        <v>0</v>
      </c>
      <c r="GU145" s="177">
        <f t="shared" ref="GU145:GU148" si="2652">ROUND(GW145*$D145*$AN145*$BY145*$CQ145*IF($JN145&gt;500,$CW145,IF($JN145&gt;250,$DI145,IF($JN145&gt;0,$DC145,0)))/1000,0)</f>
        <v>0</v>
      </c>
      <c r="GV145" s="177">
        <f t="shared" ref="GV145:GV148" si="2653">ROUND(GW145*$K145*$AN145*$BY145*$CQ145*IF($JN145&gt;500,$CW145,IF($JN145&gt;250,$DI145,IF($JN145&gt;0,$DC145,0)))/1000,0)</f>
        <v>0</v>
      </c>
      <c r="GW145" s="70">
        <f>Контингент!BB150</f>
        <v>0</v>
      </c>
      <c r="GX145" s="177">
        <f t="shared" ref="GX145:GX148" si="2654">ROUND(GZ145*$D145*$AR145*$BY145*$CE145*IF($JN145&gt;500,$CW145,IF($JN145&gt;250,$DI145,IF($JN145&gt;0,$DC145,0)))/1000,0)</f>
        <v>0</v>
      </c>
      <c r="GY145" s="177">
        <f t="shared" ref="GY145:GY148" si="2655">ROUND(GZ145*$K145*$AR145*$BY145*$CE145*IF($JN145&gt;500,$CW145,IF($JN145&gt;250,$DI145,IF($JN145&gt;0,$DC145,0)))/1000,0)</f>
        <v>0</v>
      </c>
      <c r="GZ145" s="70">
        <f>Контингент!BC150</f>
        <v>0</v>
      </c>
      <c r="HA145" s="177">
        <f t="shared" ref="HA145:HA148" si="2656">ROUND(HC145*$D145*$AV145*$BY145*$CQ145*IF($JN145&gt;500,$CW145,IF($JN145&gt;250,$DI145,IF($JN145&gt;0,$DC145,0)))/1000,0)</f>
        <v>0</v>
      </c>
      <c r="HB145" s="177">
        <f t="shared" ref="HB145:HB148" si="2657">ROUND(HC145*$K145*$AV145*$BY145*$CQ145*IF($JN145&gt;500,$CW145,IF($JN145&gt;250,$DI145,IF($JN145&gt;0,$DC145,0)))/1000,0)</f>
        <v>0</v>
      </c>
      <c r="HC145" s="70">
        <f>Контингент!BD150</f>
        <v>0</v>
      </c>
      <c r="HD145" s="177">
        <f t="shared" ref="HD145:HD148" si="2658">ROUND(HF145*$D145*$AZ145*$BY145*$CE145*IF($JN145&gt;500,$CW145,IF($JN145&gt;250,$DI145,IF($JN145&gt;0,$DC145,0)))/1000,0)</f>
        <v>0</v>
      </c>
      <c r="HE145" s="177">
        <f t="shared" ref="HE145:HE148" si="2659">ROUND(HF145*$K145*$AZ145*$BY145*$CE145*IF($JN145&gt;500,$CW145,IF($JN145&gt;250,$DI145,IF($JN145&gt;0,$DC145,0)))/1000,0)</f>
        <v>0</v>
      </c>
      <c r="HF145" s="70">
        <f>Контингент!BE150</f>
        <v>0</v>
      </c>
      <c r="HG145" s="177">
        <f t="shared" ref="HG145:HG148" si="2660">ROUND(HI145*$D145*$BD145*$BY145*$CE145*IF($JN145&gt;500,$CW145,IF($JN145&gt;250,$DI145,IF($JN145&gt;0,$DC145,0)))/1000,0)</f>
        <v>0</v>
      </c>
      <c r="HH145" s="177">
        <f t="shared" ref="HH145:HH148" si="2661">ROUND(HI145*$K145*$BD145*$BY145*$CE145*IF($JN145&gt;500,$CW145,IF($JN145&gt;250,$DI145,IF($JN145&gt;0,$DC145,0)))/1000,0)</f>
        <v>0</v>
      </c>
      <c r="HI145" s="70">
        <f>Контингент!BF150</f>
        <v>0</v>
      </c>
      <c r="HJ145" s="177">
        <f t="shared" ref="HJ145:HJ148" si="2662">ROUND(HL145*$E145*$S145*$BN145*$CF145*IF($JN145&gt;500,$CX145,IF($JN145&gt;250,$DJ145,IF($JN145&gt;0,$DD145,0)))/1000,0)</f>
        <v>1772</v>
      </c>
      <c r="HK145" s="177">
        <f t="shared" ref="HK145:HK148" si="2663">ROUND(HL145*$L145*$S145*$BN145*$CF145*IF($JN145&gt;500,$CX145,IF($JN145&gt;250,$DJ145,IF($JN145&gt;0,$DD145,0)))/1000,0)</f>
        <v>473</v>
      </c>
      <c r="HL145" s="70">
        <f>Контингент!F150</f>
        <v>33</v>
      </c>
      <c r="HM145" s="177">
        <f t="shared" ref="HM145:HM148" si="2664">ROUND(HO145*$E145*$S145*$BN145*$CF145*IF($JN145&gt;500,$CX145,IF($JN145&gt;250,$DJ145,IF($JN145&gt;0,$DD145,0)))/1000,0)+ROUND(HO145*$G145*$U145*$BN145*$CF145*IF($JN145&gt;500,$CX145,IF($JN145&gt;250,$DJ145,IF($JN145&gt;0,$DD145,0)))/1000,0)</f>
        <v>0</v>
      </c>
      <c r="HN145" s="177">
        <f t="shared" ref="HN145:HN148" si="2665">ROUND(HO145*$L145*$S145*$BN145*$CF145*IF($JN145&gt;500,$CX145,IF($JN145&gt;250,$DJ145,IF($JN145&gt;0,$DD145,0)))/1000,0)+ROUND(HO145*$N145*$U145*$BN145*$CF145*IF($JN145&gt;500,$CX145,IF($JN145&gt;250,$DJ145,IF($JN145&gt;0,$DD145,0)))/1000,0)</f>
        <v>0</v>
      </c>
      <c r="HO145" s="70">
        <f>Контингент!G150</f>
        <v>0</v>
      </c>
      <c r="HP145" s="177">
        <f t="shared" ref="HP145:HP148" si="2666">ROUND(HR145*$E145*$S145*$BZ145*$CF145*IF($JN145&gt;500,$CX145,IF($JN145&gt;250,$DJ145,IF($JN145&gt;0,$DD145,0)))/1000,0)</f>
        <v>0</v>
      </c>
      <c r="HQ145" s="177">
        <f t="shared" ref="HQ145:HQ148" si="2667">ROUND(HR145*$L145*$S145*$BZ145*$CF145*IF($JN145&gt;500,$CX145,IF($JN145&gt;250,$DJ145,IF($JN145&gt;0,$DD145,0)))/1000,0)</f>
        <v>0</v>
      </c>
      <c r="HR145" s="70">
        <f>Контингент!AQ150</f>
        <v>0</v>
      </c>
      <c r="HS145" s="177">
        <f t="shared" ref="HS145:HS148" si="2668">ROUND(HU145*$E145*$S145*$BN145*$CL145*IF($JN145&gt;500,$CX145,IF($JN145&gt;250,$DJ145,IF($JN145&gt;0,$DD145,0)))/1000,0)</f>
        <v>0</v>
      </c>
      <c r="HT145" s="177">
        <f t="shared" ref="HT145:HT148" si="2669">ROUND(HU145*$L145*$S145*$BN145*$CL145*IF($JN145&gt;500,$CX145,IF($JN145&gt;250,$DJ145,IF($JN145&gt;0,$DD145,0)))/1000,0)</f>
        <v>0</v>
      </c>
      <c r="HU145" s="70">
        <f>Контингент!M150</f>
        <v>0</v>
      </c>
      <c r="HV145" s="177">
        <f t="shared" ref="HV145:HV148" si="2670">ROUND(HX145*$E145*$S145*$BN145*$CL145*IF($JN145&gt;500,$CX145,IF($JN145&gt;250,$DJ145,IF($JN145&gt;0,$DD145,0)))/1000,0)+ROUND(HX145*$G145*$U145*$BN145*$CN145*IF($JN145&gt;500,$CX145,IF($JN145&gt;250,$DJ145,IF($JN145&gt;0,$DD145,0)))/1000,0)</f>
        <v>0</v>
      </c>
      <c r="HW145" s="177">
        <f t="shared" ref="HW145:HW148" si="2671">ROUND(HX145*$L145*$S145*$BN145*$CL145*IF($JN145&gt;500,$CX145,IF($JN145&gt;250,$DJ145,IF($JN145&gt;0,$DD145,0)))/1000,0)+ROUND(HX145*$N145*$U145*$BN145*$CN145*IF($JN145&gt;500,$CX145,IF($JN145&gt;250,$DJ145,IF($JN145&gt;0,$DD145,0)))/1000,0)</f>
        <v>0</v>
      </c>
      <c r="HX145" s="70">
        <f>Контингент!N150</f>
        <v>0</v>
      </c>
      <c r="HY145" s="177">
        <f t="shared" ref="HY145:HY148" si="2672">ROUND(IA145*$E145*$S145*$BZ145*$CL145*IF($JN145&gt;500,$CX145,IF($JN145&gt;250,$DJ145,IF($JN145&gt;0,$DD145,0)))/1000,0)</f>
        <v>0</v>
      </c>
      <c r="HZ145" s="177">
        <f t="shared" ref="HZ145:HZ148" si="2673">ROUND(IA145*$L145*$S145*$BZ145*$CL145*IF($JN145&gt;500,$CX145,IF($JN145&gt;250,$DJ145,IF($JN145&gt;0,$DD145,0)))/1000,0)</f>
        <v>0</v>
      </c>
      <c r="IA145" s="70">
        <f>Контингент!AU150</f>
        <v>0</v>
      </c>
      <c r="IB145" s="177">
        <f t="shared" ref="IB145:IB148" si="2674">ROUND(ID145*$E145*$BH145*$BN145*$CR145*IF($JN145&gt;500,$CX145,IF($JN145&gt;250,$DJ145,IF($JN145&gt;0,$DD145,0)))/1000,0)</f>
        <v>0</v>
      </c>
      <c r="IC145" s="177">
        <f t="shared" ref="IC145:IC148" si="2675">ROUND(ID145*$L145*$BH145*$BN145*$CR145*IF($JN145&gt;500,$CX145,IF($JN145&gt;250,$DJ145,IF($JN145&gt;0,$DD145,0)))/1000,0)</f>
        <v>0</v>
      </c>
      <c r="ID145" s="70">
        <f>Контингент!AL150</f>
        <v>0</v>
      </c>
      <c r="IE145" s="177">
        <f t="shared" ref="IE145:IE148" si="2676">ROUND(IG145*$E145*$BH145*$BN145*$CR145*IF($JN145&gt;500,$CX145,IF($JN145&gt;250,$DJ145,IF($JN145&gt;0,$DD145,0)))/1000,0)+ROUND(IG145*$G145*$BJ145*$BN145*$CT145*IF($JN145&gt;500,$CX145,IF($JN145&gt;250,$DJ145,IF($JN145&gt;0,$DD145,0)))/1000,0)</f>
        <v>0</v>
      </c>
      <c r="IF145" s="177">
        <f t="shared" ref="IF145:IF148" si="2677">ROUND(IG145*$L145*$BH145*$BN145*$CR145*IF($JN145&gt;500,$CX145,IF($JN145&gt;250,$DJ145,IF($JN145&gt;0,$DD145,0)))/1000,0)+ROUND(IG145*$N145*$BJ145*$BN145*$CT145*IF($JN145&gt;500,$CX145,IF($JN145&gt;250,$DJ145,IF($JN145&gt;0,$DD145,0)))/1000,0)</f>
        <v>0</v>
      </c>
      <c r="IG145" s="70">
        <f>Контингент!AM150</f>
        <v>0</v>
      </c>
      <c r="IH145" s="177">
        <f t="shared" ref="IH145:IH148" si="2678">ROUND(IJ145*$E145*$BH145*$BZ145*$CR145*IF($JN145&gt;500,$CX145,IF($JN145&gt;250,$DJ145,IF($JN145&gt;0,$DD145,0)))/1000,0)</f>
        <v>0</v>
      </c>
      <c r="II145" s="177">
        <f t="shared" ref="II145:II148" si="2679">ROUND(IJ145*$L145*$BH145*$BZ145*$CR145*IF($JN145&gt;500,$CX145,IF($JN145&gt;250,$DJ145,IF($JN145&gt;0,$DD145,0)))/1000,0)</f>
        <v>0</v>
      </c>
      <c r="IJ145" s="70">
        <f>Контингент!BH150</f>
        <v>0</v>
      </c>
      <c r="IK145" s="177">
        <f t="shared" ref="IK145:IK148" si="2680">ROUND(IM145*$F145*$T145*$BO145*$CG145*IF($JN145&gt;500,$CY145,IF($JN145&gt;250,$DK145,IF($JN145&gt;0,$DE145,0)))/1000,0)</f>
        <v>221</v>
      </c>
      <c r="IL145" s="177">
        <f t="shared" ref="IL145:IL148" si="2681">ROUND(IM145*$M145*$T145*$BO145*$CG145*IF($JN145&gt;500,$CY145,IF($JN145&gt;250,$DK145,IF($JN145&gt;0,$DE145,0)))/1000,0)</f>
        <v>59</v>
      </c>
      <c r="IM145" s="70">
        <f>Контингент!H150+Контингент!I150</f>
        <v>4</v>
      </c>
      <c r="IN145" s="177">
        <f t="shared" ref="IN145:IN148" si="2682">ROUND(IP145*$F145*$T145*$BO145*$CG145*IF($JN145&gt;500,$CY145,IF($JN145&gt;250,$DK145,IF($JN145&gt;0,$DE145,0)))/1000,0)+ROUND(IP145*$G145*$U145*$BO145*$CG145*IF($JN145&gt;500,$CY145,IF($JN145&gt;250,$DK145,IF($JN145&gt;0,$DE145,0)))/1000,0)</f>
        <v>0</v>
      </c>
      <c r="IO145" s="177">
        <f t="shared" ref="IO145:IO148" si="2683">ROUND(IP145*$M145*$T145*$BO145*$CG145*IF($JN145&gt;500,$CY145,IF($JN145&gt;250,$DK145,IF($JN145&gt;0,$DE145,0)))/1000,0)+ROUND(IP145*$N145*$U145*$BO145*$CG145*IF($JN145&gt;500,$CY145,IF($JN145&gt;250,$DK145,IF($JN145&gt;0,$DE145,0)))/1000,0)</f>
        <v>0</v>
      </c>
      <c r="IP145" s="70">
        <f>Контингент!J150</f>
        <v>0</v>
      </c>
      <c r="IQ145" s="177">
        <f t="shared" ref="IQ145:IQ148" si="2684">ROUND(IS145*$F145*$T145*$CA145*$CG145*IF($JN145&gt;500,$CY145,IF($JN145&gt;250,$DK145,IF($JN145&gt;0,$DE145,0)))/1000,0)</f>
        <v>0</v>
      </c>
      <c r="IR145" s="177">
        <f t="shared" ref="IR145:IR148" si="2685">ROUND(IS145*$M145*$T145*$CA145*$CG145*IF($JN145&gt;500,$CY145,IF($JN145&gt;250,$DK145,IF($JN145&gt;0,$DE145,0)))/1000,0)</f>
        <v>0</v>
      </c>
      <c r="IS145" s="70">
        <f>Контингент!AR150+Контингент!AS150</f>
        <v>0</v>
      </c>
      <c r="IT145" s="177">
        <f t="shared" ref="IT145:IT148" si="2686">ROUND(IV145*$F145*$T145*$BO145*$CM145*IF($JN145&gt;500,$CY145,IF($JN145&gt;250,$DK145,IF($JN145&gt;0,$DE145,0)))/1000,0)</f>
        <v>0</v>
      </c>
      <c r="IU145" s="177">
        <f t="shared" ref="IU145:IU148" si="2687">ROUND(IV145*$M145*$T145*$BO145*$CM145*IF($JN145&gt;500,$CY145,IF($JN145&gt;250,$DK145,IF($JN145&gt;0,$DE145,0)))/1000,0)</f>
        <v>0</v>
      </c>
      <c r="IV145" s="70">
        <f>Контингент!O150+Контингент!P150</f>
        <v>0</v>
      </c>
      <c r="IW145" s="177">
        <f t="shared" ref="IW145:IW148" si="2688">ROUND(IY145*$F145*$T145*$BO145*$CM145*IF($JN145&gt;500,$CY145,IF($JN145&gt;250,$DK145,IF($JN145&gt;0,$DE145,0)))/1000,0)+ROUND(IY145*$G145*$U145*$BO145*$CM145*IF($JN145&gt;500,$CY145,IF($JN145&gt;250,$DK145,IF($JN145&gt;0,$DE145,0)))/1000,0)</f>
        <v>0</v>
      </c>
      <c r="IX145" s="177">
        <f t="shared" ref="IX145:IX148" si="2689">ROUND(IY145*$M145*$T145*$BO145*$CM145*IF($JN145&gt;500,$CY145,IF($JN145&gt;250,$DK145,IF($JN145&gt;0,$DE145,0)))/1000,0)+ROUND(IY145*$N145*$U145*$BO145*$CM145*IF($JN145&gt;500,$CY145,IF($JN145&gt;250,$DK145,IF($JN145&gt;0,$DE145,0)))/1000,0)</f>
        <v>0</v>
      </c>
      <c r="IY145" s="70">
        <f>Контингент!Q150</f>
        <v>0</v>
      </c>
      <c r="IZ145" s="177">
        <f t="shared" ref="IZ145:IZ148" si="2690">ROUND(JB145*$F145*$T145*$CA145*$CM145*IF($JN145&gt;500,$CY145,IF($JN145&gt;250,$DK145,IF($JN145&gt;0,$DE145,0)))/1000,0)</f>
        <v>0</v>
      </c>
      <c r="JA145" s="177">
        <f t="shared" ref="JA145:JA148" si="2691">ROUND(JB145*$M145*$T145*$CA145*$CM145*IF($JN145&gt;500,$CY145,IF($JN145&gt;250,$DK145,IF($JN145&gt;0,$DE145,0)))/1000,0)</f>
        <v>0</v>
      </c>
      <c r="JB145" s="70">
        <f>Контингент!AV150+Контингент!AW150</f>
        <v>0</v>
      </c>
      <c r="JC145" s="177">
        <f t="shared" ref="JC145:JC148" si="2692">ROUND(JE145*$F145*$BI145*$BO145*$CG145*IF($JN145&gt;500,$CY145,IF($JN145&gt;250,$DK145,IF($JN145&gt;0,$DE145,0)))/1000,0)</f>
        <v>0</v>
      </c>
      <c r="JD145" s="177">
        <f t="shared" ref="JD145:JD148" si="2693">ROUND(JE145*$M145*$BI145*$BO145*$CG145*IF($JN145&gt;500,$CY145,IF($JN145&gt;250,$DK145,IF($JN145&gt;0,$DE145,0)))/1000,0)</f>
        <v>0</v>
      </c>
      <c r="JE145" s="70">
        <f>Контингент!AN150</f>
        <v>0</v>
      </c>
      <c r="JF145" s="177">
        <f t="shared" ref="JF145:JF148" si="2694">ROUND(JH145*$F145*$BI145*$BO145*$CS145*IF($JN145&gt;500,$CY145,IF($JN145&gt;250,$DK145,IF($JN145&gt;0,$DE145,0)))/1000,0)+ROUND(JH145*$G145*$BJ145*$BO145*$CT145*IF($JN145&gt;500,$CY145,IF($JN145&gt;250,$DK145,IF($JN145&gt;0,$DE145,0)))/1000,0)</f>
        <v>0</v>
      </c>
      <c r="JG145" s="177">
        <f t="shared" ref="JG145:JG148" si="2695">ROUND(JH145*$M145*$BI145*$BO145*$CS145*IF($JN145&gt;500,$CY145,IF($JN145&gt;250,$DK145,IF($JN145&gt;0,$DE145,0)))/1000,0)+ROUND(JH145*$N145*$BJ145*$BO145*$CT145*IF($JN145&gt;500,$CY145,IF($JN145&gt;250,$DK145,IF($JN145&gt;0,$DE145,0)))/1000,0)</f>
        <v>0</v>
      </c>
      <c r="JH145" s="70">
        <f>Контингент!AO150</f>
        <v>0</v>
      </c>
      <c r="JI145" s="177">
        <f t="shared" ref="JI145:JI148" si="2696">ROUND(JK145*$F145*$BI145*$CA145*$CS145*IF($JN145&gt;500,$CY145,IF($JN145&gt;250,$DK145,IF($JN145&gt;0,$DE145,0)))/1000,0)</f>
        <v>0</v>
      </c>
      <c r="JJ145" s="177">
        <f t="shared" ref="JJ145:JJ148" si="2697">ROUND(JK145*$M145*$BI145*$CA145*$CS145*IF($JN145&gt;500,$CY145,IF($JN145&gt;250,$DK145,IF($JN145&gt;0,$DE145,0)))/1000,0)</f>
        <v>0</v>
      </c>
      <c r="JK145" s="70">
        <f>Контингент!BI150</f>
        <v>0</v>
      </c>
      <c r="JL145" s="70">
        <f t="shared" ref="JL145:JL148" si="2698">DQ145+DT145+DW145+DZ145+EC145+EF145+EI145+EL145+EO145+ER145+EU145+EX145+FA145+FD145+FG145+FJ145+FM145+FP145+FS145+FV145+FY145+GB145+GE145+GH145+GK145+GN145+GQ145+GT145+GW145+GZ145+HC145+HF145+HI145+HL145+HO145+HR145+HU145+HX145+IA145+ID145+IG145+IJ145+IM145+IP145+IS145+IV145+IY145+JB145++JE145+JH145+JK145</f>
        <v>85.6</v>
      </c>
      <c r="JM145" s="70">
        <f>Контингент!CZ150</f>
        <v>0</v>
      </c>
      <c r="JN145" s="70">
        <f t="shared" ref="JN145:JN148" si="2699">JL145+JM145</f>
        <v>85.6</v>
      </c>
      <c r="JO145" s="177">
        <f t="shared" ref="JO145:JO148" si="2700">DO145+DR145+DU145+DX145+EA145+ED145+EG145+EJ145+EM145+EP145+ES145+EV145+EY145+FB145+FE145+FH145+FK145+FN145+FQ145+FT145+FW145+FZ145+GC145+GF145+GI145+GL145+GO145+GR145+GU145+GX145+HA145+HD145+HG145+HJ145+HM145+HP145+HS145+HV145+HY145+IB145+IE145+IH145+IK145+IN145+IQ145+IT145+IW145+IZ145+JC145+JF145+JI145</f>
        <v>3849</v>
      </c>
      <c r="JP145" s="177">
        <f t="shared" ref="JP145:JP148" si="2701">DP145+DS145+DV145+DY145+EB145+EE145+EH145+EK145+EN145+EQ145+ET145+EW145+EZ145+FC145+FF145+FI145+FL145+FO145+FR145+FU145+FX145+GA145+GD145+GG145+GJ145+GM145+GP145+GS145+GV145+GY145+HB145+HE145+HH145+HK145+HN145+HQ145+HT145+HW145+HZ145+IC145+IF145+II145+IL145+IO145+IR145+IU145+IX145+JA145+JD145+JG145+JJ145</f>
        <v>1027</v>
      </c>
      <c r="JQ145" s="143">
        <f>'Нормативы и коэффициенты МОО'!$Y$17</f>
        <v>0.89426399999999995</v>
      </c>
      <c r="JR145" s="14">
        <v>1</v>
      </c>
      <c r="JS145" s="177">
        <f t="shared" ref="JS145:JS148" si="2702">ROUND(JO145*JQ145*JR145,0)</f>
        <v>3442</v>
      </c>
      <c r="JT145" s="177">
        <f t="shared" ref="JT145:JT148" si="2703">ROUND(JP145*JQ145*JR145,0)</f>
        <v>918</v>
      </c>
      <c r="JU145" s="177">
        <f t="shared" ref="JU145:JU148" si="2704">ROUND(JW145*$H145*$V145*$BQ145*$CI145*IF($JN145&gt;500,$DA145,IF($JN145&gt;250,$DM145,IF($JN145&gt;0,$DG145,0)))/1000,0)</f>
        <v>0</v>
      </c>
      <c r="JV145" s="177">
        <f t="shared" ref="JV145:JV148" si="2705">ROUND(JW145*$O145*$V145*$BQ145*$CI145*IF($JN145&gt;500,$DA145,IF($JN145&gt;250,$DM145,IF($JN145&gt;0,$DG145,0)))/1000,0)</f>
        <v>0</v>
      </c>
      <c r="JW145" s="70">
        <f>Контингент!DU150</f>
        <v>0</v>
      </c>
      <c r="JX145" s="177">
        <f t="shared" ref="JX145:JX148" si="2706">ROUND(JZ145*$H145*$V145*$BQ145*$CO145*IF($JN145&gt;500,$DA145,IF($JN145&gt;250,$DM145,IF($JN145&gt;0,$DG145,0)))/1000,0)</f>
        <v>0</v>
      </c>
      <c r="JY145" s="177">
        <f t="shared" ref="JY145:JY148" si="2707">ROUND(JZ145*$O145*$V145*$BQ145*$CO145*IF($JN145&gt;500,$DA145,IF($JN145&gt;250,$DM145,IF($JN145&gt;0,$DG145,0)))/1000,0)</f>
        <v>0</v>
      </c>
      <c r="JZ145" s="70">
        <f>Контингент!DV150</f>
        <v>0</v>
      </c>
      <c r="KA145" s="177">
        <f t="shared" ref="KA145:KA148" si="2708">ROUND(KC145*$H145*$BK145*$BQ145*$CU145*IF($JN145&gt;500,$DA145,IF($JN145&gt;250,$DM145,IF($JN145&gt;0,$DG145,0)))/1000,0)</f>
        <v>0</v>
      </c>
      <c r="KB145" s="177">
        <f t="shared" ref="KB145:KB148" si="2709">ROUND(KC145*$O145*$BK145*$BQ145*$CU145*IF($JN145&gt;500,$DA145,IF($JN145&gt;250,$DM145,IF($JN145&gt;0,$DG145,0)))/1000,0)</f>
        <v>0</v>
      </c>
      <c r="KC145" s="70">
        <f>(Контингент!DW150+Контингент!DX150+Контингент!DY150+Контингент!DZ150+Контингент!EA150+Контингент!EB150+Контингент!EC150+Контингент!ED150+Контингент!EE150)</f>
        <v>0</v>
      </c>
      <c r="KD145" s="177">
        <f t="shared" ref="KD145:KD148" si="2710">ROUND(KF145*$H145*$V145*$BQ145*$CI145*IF($JN145&gt;500,$DA145,IF($JN145&gt;250,$DM145,IF($JN145&gt;0,$DG145,0)))/1000,0)</f>
        <v>0</v>
      </c>
      <c r="KE145" s="177">
        <f t="shared" ref="KE145:KE148" si="2711">ROUND(KF145*$O145*$V145*$BQ145*$CI145*IF($JN145&gt;500,$DA145,IF($JN145&gt;250,$DM145,IF($JN145&gt;0,$DG145,0)))/1000,0)</f>
        <v>0</v>
      </c>
      <c r="KF145" s="70">
        <f>Контингент!EF150</f>
        <v>0</v>
      </c>
      <c r="KG145" s="177">
        <f t="shared" ref="KG145:KG148" si="2712">ROUND(KI145*$H145*$V145*$BQ145*$CO145*IF($JN145&gt;500,$DA145,IF($JN145&gt;250,$DM145,IF($JN145&gt;0,$DG145,0)))/1000,0)</f>
        <v>0</v>
      </c>
      <c r="KH145" s="177">
        <f t="shared" ref="KH145:KH148" si="2713">ROUND(KI145*$O145*$V145*$BQ145*$CO145*IF($JN145&gt;500,$DA145,IF($JN145&gt;250,$DM145,IF($JN145&gt;0,$DG145,0)))/1000,0)</f>
        <v>0</v>
      </c>
      <c r="KI145" s="70">
        <f>Контингент!EG150</f>
        <v>0</v>
      </c>
      <c r="KJ145" s="177">
        <f t="shared" ref="KJ145:KJ148" si="2714">ROUND(KL145*$H145*$BK145*$BQ145*$CU145*IF($JN145&gt;500,$DA145,IF($JN145&gt;250,$DM145,IF($JN145&gt;0,$DG145,0)))/1000,0)</f>
        <v>0</v>
      </c>
      <c r="KK145" s="177">
        <f t="shared" ref="KK145:KK148" si="2715">ROUND(KL145*$O145*$BK145*$BQ145*$CU145*IF($JN145&gt;500,$DA145,IF($JN145&gt;250,$DM145,IF($JN145&gt;0,$DG145,0)))/1000,0)</f>
        <v>0</v>
      </c>
      <c r="KL145" s="70">
        <f>Контингент!EH150</f>
        <v>0</v>
      </c>
      <c r="KM145" s="177">
        <f t="shared" ref="KM145:KM148" si="2716">ROUND(KO145*$H145*$V145*$BQ145*$CI145*IF($JN145&gt;500,$DA145,IF($JN145&gt;250,$DM145,IF($JN145&gt;0,$DG145,0)))/1000,0)</f>
        <v>0</v>
      </c>
      <c r="KN145" s="177">
        <f t="shared" ref="KN145:KN148" si="2717">ROUND(KO145*$O145*$V145*$BQ145*$CI145*IF($JN145&gt;500,$DA145,IF($JN145&gt;250,$DM145,IF($JN145&gt;0,$DG145,0)))/1000,0)</f>
        <v>0</v>
      </c>
      <c r="KO145" s="70">
        <f>Контингент!EI150</f>
        <v>0</v>
      </c>
      <c r="KP145" s="177">
        <f t="shared" ref="KP145:KP148" si="2718">ROUND(KR145*$H145*$V145*$BQ145*$CO145*IF($JN145&gt;500,$DA145,IF($JN145&gt;250,$DM145,IF($JN145&gt;0,$DG145,0)))/1000,0)</f>
        <v>0</v>
      </c>
      <c r="KQ145" s="177">
        <f t="shared" ref="KQ145:KQ148" si="2719">ROUND(KR145*$O145*$V145*$BQ145*$CO145*IF($JN145&gt;500,$DA145,IF($JN145&gt;250,$DM145,IF($JN145&gt;0,$DG145,0)))/1000,0)</f>
        <v>0</v>
      </c>
      <c r="KR145" s="70">
        <f>Контингент!EJ150</f>
        <v>0</v>
      </c>
      <c r="KS145" s="177">
        <f t="shared" ref="KS145:KS148" si="2720">ROUND(KU145*$H145*$BK145*$BQ145*$CU145*IF($JN145&gt;500,$DA145,IF($JN145&gt;250,$DM145,IF($JN145&gt;0,$DG145,0)))/1000,0)</f>
        <v>0</v>
      </c>
      <c r="KT145" s="177">
        <f t="shared" ref="KT145:KT148" si="2721">ROUND(KU145*$O145*$BK145*$BQ145*$CU145*IF($JN145&gt;500,$DA145,IF($JN145&gt;250,$DM145,IF($JN145&gt;0,$DG145,0)))/1000,0)</f>
        <v>0</v>
      </c>
      <c r="KU145" s="70">
        <f>Контингент!EK150</f>
        <v>0</v>
      </c>
      <c r="KV145" s="70">
        <f t="shared" ref="KV145:KV148" si="2722">JW145+JZ145+KC145+KF145+KI145+KL145+KO145+KR145+KU145</f>
        <v>0</v>
      </c>
      <c r="KW145" s="177">
        <f t="shared" ref="KW145:KW148" si="2723">JU145+JX145+KA145+KD145+KG145+KJ145+KM145+KP145+KS145</f>
        <v>0</v>
      </c>
      <c r="KX145" s="177">
        <f t="shared" ref="KX145:KX148" si="2724">JV145+JY145+KB145+KE145+KH145+KK145+KN145+KQ145+KT145</f>
        <v>0</v>
      </c>
      <c r="KY145" s="143">
        <f>'Нормативы и коэффициенты МОО'!$Y$17</f>
        <v>0.89426399999999995</v>
      </c>
      <c r="KZ145" s="14">
        <v>1</v>
      </c>
      <c r="LA145" s="177">
        <f t="shared" ref="LA145:LA148" si="2725">ROUND(KW145*KY145*KZ145,0)</f>
        <v>0</v>
      </c>
      <c r="LB145" s="177">
        <f t="shared" ref="LB145:LB148" si="2726">ROUND(KX145*KY145*KZ145,0)</f>
        <v>0</v>
      </c>
      <c r="LC145" s="177">
        <f>ROUND(LE145*$I145*$W145*$BR145*$CJ145*IF($JN145&gt;500,$DB145,IF($JN145&gt;250,$DN145,IF($JN145&gt;0,$DH145,0)))/1000,0)</f>
        <v>0</v>
      </c>
      <c r="LD145" s="177">
        <f>ROUND(LE145*$P145*$W145*$BR145*$CJ145*IF($JN145&gt;500,$DB145,IF($JN145&gt;250,$DN145,IF($JN145&gt;0,$DH145,0)))/1000,0)</f>
        <v>0</v>
      </c>
      <c r="LE145" s="70">
        <f>Контингент!DC150</f>
        <v>0</v>
      </c>
      <c r="LF145" s="177">
        <f>ROUND(LH145*$I145*$W145*$BR145*$CP145*IF($JN145&gt;500,$DB145,IF($JN145&gt;250,$DN145,IF($JN145&gt;0,$DH145,0)))/1000,0)</f>
        <v>0</v>
      </c>
      <c r="LG145" s="177">
        <f>ROUND(LH145*$P145*$W145*$BR145*$CP145*IF($JN145&gt;500,$DB145,IF($JN145&gt;250,$DN145,IF($JN145&gt;0,$DH145,0)))/1000,0)</f>
        <v>0</v>
      </c>
      <c r="LH145" s="70">
        <f>Контингент!DD150</f>
        <v>0</v>
      </c>
      <c r="LI145" s="177">
        <f>ROUND(LK145*$I145*$AA145*$BR145*$CJ145*IF($JN145&gt;500,$DB145,IF($JN145&gt;250,$DN145,IF($JN145&gt;0,$DH145,0)))/1000,0)</f>
        <v>0</v>
      </c>
      <c r="LJ145" s="177">
        <f>ROUND(LK145*$P145*$AA145*$BR145*$CJ145*IF($JN145&gt;500,$DB145,IF($JN145&gt;250,$DN145,IF($JN145&gt;0,$DH145,0)))/1000,0)</f>
        <v>0</v>
      </c>
      <c r="LK145" s="70">
        <f>Контингент!DE150</f>
        <v>0</v>
      </c>
      <c r="LL145" s="177">
        <f>ROUND(LN145*$I145*$AE145*$BR145*$CJ145*IF($JN145&gt;500,$DB145,IF($JN145&gt;250,$DN145,IF($JN145&gt;0,$DH145,0)))/1000,0)</f>
        <v>0</v>
      </c>
      <c r="LM145" s="177">
        <f>ROUND(LN145*$P145*$AE145*$BR145*$CJ145*IF($JN145&gt;500,$DB145,IF($JN145&gt;250,$DN145,IF($JN145&gt;0,$DH145,0)))/1000,0)</f>
        <v>0</v>
      </c>
      <c r="LN145" s="70">
        <f>Контингент!DF150</f>
        <v>0</v>
      </c>
      <c r="LO145" s="177">
        <f>ROUND(LQ145*$I145*$AI145*$BR145*$CJ145*IF($JN145&gt;500,$DB145,IF($JN145&gt;250,$DN145,IF($JN145&gt;0,$DH145,0)))/1000,0)</f>
        <v>0</v>
      </c>
      <c r="LP145" s="177">
        <f>ROUND(LQ145*$P145*$AI145*$BR145*$CJ145*IF($JN145&gt;500,$DB145,IF($JN145&gt;250,$DN145,IF($JN145&gt;0,$DH145,0)))/1000,0)</f>
        <v>0</v>
      </c>
      <c r="LQ145" s="70">
        <f>Контингент!DG150</f>
        <v>0</v>
      </c>
      <c r="LR145" s="177">
        <f>ROUND(LT145*$I145*$AM145*$BR145*$CJ145*IF($JN145&gt;500,$DB145,IF($JN145&gt;250,$DN145,IF($JN145&gt;0,$DH145,0)))/1000,0)</f>
        <v>0</v>
      </c>
      <c r="LS145" s="177">
        <f>ROUND(LT145*$P145*$AM145*$BR145*$CJ145*IF($JN145&gt;500,$DB145,IF($JN145&gt;250,$DN145,IF($JN145&gt;0,$DH145,0)))/1000,0)</f>
        <v>0</v>
      </c>
      <c r="LT145" s="70">
        <f>Контингент!DH150</f>
        <v>0</v>
      </c>
      <c r="LU145" s="177">
        <f>ROUND(LW145*$I145*$AQ145*$BR145*$CJ145*IF($JN145&gt;500,$DB145,IF($JN145&gt;250,$DN145,IF($JN145&gt;0,$DH145,0)))/1000,0)</f>
        <v>0</v>
      </c>
      <c r="LV145" s="177">
        <f>ROUND(LW145*$P145*$AQ145*$BR145*$CJ145*IF($JN145&gt;500,$DB145,IF($JN145&gt;250,$DN145,IF($JN145&gt;0,$DH145,0)))/1000,0)</f>
        <v>0</v>
      </c>
      <c r="LW145" s="70">
        <f>Контингент!DI150</f>
        <v>0</v>
      </c>
      <c r="LX145" s="177">
        <f>ROUND(LZ145*$I145*$AU145*$BR145*$CJ145*IF($JN145&gt;500,$DB145,IF($JN145&gt;250,$DN145,IF($JN145&gt;0,$DH145,0)))/1000,0)</f>
        <v>0</v>
      </c>
      <c r="LY145" s="177">
        <f>ROUND(LZ145*$P145*$AU145*$BR145*$CJ145*IF($JN145&gt;500,$DB145,IF($JN145&gt;250,$DN145,IF($JN145&gt;0,$DH145,0)))/1000,0)</f>
        <v>0</v>
      </c>
      <c r="LZ145" s="70">
        <f>Контингент!DJ150</f>
        <v>0</v>
      </c>
      <c r="MA145" s="177">
        <f>ROUND(MC145*$I145*$AY145*$BR145*$CJ145*IF($JN145&gt;500,$DB145,IF($JN145&gt;250,$DN145,IF($JN145&gt;0,$DH145,0)))/1000,0)</f>
        <v>0</v>
      </c>
      <c r="MB145" s="177">
        <f>ROUND(MC145*$P145*$AY145*$BR145*$CJ145*IF($JN145&gt;500,$DB145,IF($JN145&gt;250,$DN145,IF($JN145&gt;0,$DH145,0)))/1000,0)</f>
        <v>0</v>
      </c>
      <c r="MC145" s="70">
        <f>Контингент!DK150</f>
        <v>0</v>
      </c>
      <c r="MD145" s="177">
        <f>ROUND(MF145*$I145*$BC145*$BR145*$CJ145*IF($JN145&gt;500,$DB145,IF($JN145&gt;250,$DN145,IF($JN145&gt;0,$DH145,0)))/1000,0)</f>
        <v>0</v>
      </c>
      <c r="ME145" s="177">
        <f>ROUND(MF145*$P145*$BC145*$BR145*$CJ145*IF($JN145&gt;500,$DB145,IF($JN145&gt;250,$DN145,IF($JN145&gt;0,$DH145,0)))/1000,0)</f>
        <v>0</v>
      </c>
      <c r="MF145" s="70">
        <f>Контингент!DL150</f>
        <v>0</v>
      </c>
      <c r="MG145" s="177">
        <f>ROUND(MI145*$I145*$BG145*$BR145*$CJ145*IF($JN145&gt;500,$DB145,IF($JN145&gt;250,$DN145,IF($JN145&gt;0,$DH145,0)))/1000,0)</f>
        <v>0</v>
      </c>
      <c r="MH145" s="177">
        <f>ROUND(MI145*$P145*$BG145*$BR145*$CJ145*IF($JN145&gt;500,$DB145,IF($JN145&gt;250,$DN145,IF($JN145&gt;0,$DH145,0)))/1000,0)</f>
        <v>0</v>
      </c>
      <c r="MI145" s="70">
        <f>Контингент!DM150</f>
        <v>0</v>
      </c>
      <c r="MJ145" s="177">
        <f>ROUND(ML145*$I145*$W145*$BR145*$CJ145*IF($JN145&gt;500,$DB145,IF($JN145&gt;250,$DN145,IF($JN145&gt;0,$DH145,0)))/1000,0)</f>
        <v>0</v>
      </c>
      <c r="MK145" s="177">
        <f>ROUND(ML145*$P145*$W145*$BR145*$CJ145*IF($JN145&gt;500,$DB145,IF($JN145&gt;250,$DN145,IF($JN145&gt;0,$DH145,0)))/1000,0)</f>
        <v>0</v>
      </c>
      <c r="ML145" s="70">
        <f>Контингент!DN150</f>
        <v>0</v>
      </c>
      <c r="MM145" s="177">
        <f>ROUND(MO145*$I145*$W145*$BR145*$CP145*IF($JN145&gt;500,$DB145,IF($JN145&gt;250,$DN145,IF($JN145&gt;0,$DH145,0)))/1000,0)</f>
        <v>0</v>
      </c>
      <c r="MN145" s="177">
        <f>ROUND(MO145*$P145*$W145*$BR145*$CP145*IF($JN145&gt;500,$DB145,IF($JN145&gt;250,$DN145,IF($JN145&gt;0,$DH145,0)))/1000,0)</f>
        <v>0</v>
      </c>
      <c r="MO145" s="70">
        <f>Контингент!DO150</f>
        <v>0</v>
      </c>
      <c r="MP145" s="177">
        <f>ROUND(MR145*$I145*$BH145*$BR145*$CJ145*IF($JN145&gt;500,$DB145,IF($JN145&gt;250,$DN145,IF($JN145&gt;0,$DH145,0)))/1000,0)</f>
        <v>0</v>
      </c>
      <c r="MQ145" s="177">
        <f>ROUND(MR145*$P145*$BH145*$BR145*$CJ145*IF($JN145&gt;500,$DB145,IF($JN145&gt;250,$DN145,IF($JN145&gt;0,$DH145,0)))/1000,0)</f>
        <v>0</v>
      </c>
      <c r="MR145" s="70">
        <f>Контингент!DP150</f>
        <v>0</v>
      </c>
      <c r="MS145" s="177">
        <f>ROUND(MU145*$I145*$W145*$BR145*$CJ145*IF($JN145&gt;500,$DB145,IF($JN145&gt;250,$DN145,IF($JN145&gt;0,$DH145,0)))/1000,0)</f>
        <v>0</v>
      </c>
      <c r="MT145" s="177">
        <f>ROUND(MU145*$P145*$W145*$BR145*$CJ145*IF($JN145&gt;500,$DB145,IF($JN145&gt;250,$DN145,IF($JN145&gt;0,$DH145,0)))/1000,0)</f>
        <v>0</v>
      </c>
      <c r="MU145" s="70">
        <f>Контингент!DQ150</f>
        <v>0</v>
      </c>
      <c r="MV145" s="177">
        <f>ROUND(MX145*$I145*$W145*$BR145*$CP145*IF($JN145&gt;500,$DB145,IF($JN145&gt;250,$DN145,IF($JN145&gt;0,$DH145,0)))/1000,0)</f>
        <v>0</v>
      </c>
      <c r="MW145" s="177">
        <f>ROUND(MX145*$P145*$W145*$BR145*$CP145*IF($JN145&gt;500,$DB145,IF($JN145&gt;250,$DN145,IF($JN145&gt;0,$DH145,0)))/1000,0)</f>
        <v>0</v>
      </c>
      <c r="MX145" s="70">
        <f>Контингент!DR150</f>
        <v>0</v>
      </c>
      <c r="MY145" s="177">
        <f>ROUND(NA145*$I145*$BI145*$BR145*$CJ145*IF($JN145&gt;500,$DB145,IF($JN145&gt;250,$DN145,IF($JN145&gt;0,$DH145,0)))/1000,0)</f>
        <v>0</v>
      </c>
      <c r="MZ145" s="177">
        <f>ROUND(NA145*$P145*$BI145*$BR145*$CJ145*IF($JN145&gt;500,$DB145,IF($JN145&gt;250,$DN145,IF($JN145&gt;0,$DH145,0)))/1000,0)</f>
        <v>0</v>
      </c>
      <c r="NA145" s="70">
        <f>Контингент!DS150</f>
        <v>0</v>
      </c>
      <c r="NB145" s="70">
        <f t="shared" ref="NB145:NB148" si="2727">LE145+LH145+LK145+LN145+LQ145+LT145+LW145+LZ145+MC145+MF145+MI145+ML145+MO145+MR145+MU145+MX145+NA145</f>
        <v>0</v>
      </c>
      <c r="NC145" s="177">
        <f t="shared" ref="NC145:NC148" si="2728">LC145+LF145+LI145+LL145+LO145+LR145+LU145+LX145+MA145+MD145+MG145+MJ145+MM145+MP145+MS145+MV145+MY145</f>
        <v>0</v>
      </c>
      <c r="ND145" s="177">
        <f t="shared" ref="ND145:ND148" si="2729">LD145+LG145+LJ145+LM145+LP145+LS145+LV145+LY145+MB145+ME145+MH145+MK145+MN145+MQ145+MT145+MW145+MZ145</f>
        <v>0</v>
      </c>
      <c r="NE145" s="143">
        <f>'Нормативы и коэффициенты МОО'!$Y$17</f>
        <v>0.89426399999999995</v>
      </c>
      <c r="NF145" s="14">
        <v>1</v>
      </c>
      <c r="NG145" s="14">
        <v>12</v>
      </c>
      <c r="NH145" s="14">
        <v>8</v>
      </c>
      <c r="NI145" s="177">
        <f t="shared" ref="NI145:NI148" si="2730">ROUND(NC145*NE145*NF145/NG145*NH145,0)</f>
        <v>0</v>
      </c>
      <c r="NJ145" s="177">
        <f t="shared" ref="NJ145:NJ148" si="2731">ROUND(ND145*NE145*NF145/NG145*NH145,0)</f>
        <v>0</v>
      </c>
      <c r="NK145" s="177">
        <f>ROUND(NM145*$J145*$W145*$BR145*$CJ145*IF($JN145&gt;500,$DB145,IF($JN145&gt;250,$DN145,IF($JN145&gt;0,$DH145,0)))/1000,0)</f>
        <v>0</v>
      </c>
      <c r="NL145" s="177">
        <f>ROUND(NM145*$Q145*$W145*$BR145*$CJ145*IF($JN145&gt;500,$DB145,IF($JN145&gt;250,$DN145,IF($JN145&gt;0,$DH145,0)))/1000,0)</f>
        <v>0</v>
      </c>
      <c r="NM145" s="70">
        <f>Контингент!DC150</f>
        <v>0</v>
      </c>
      <c r="NN145" s="177">
        <f>ROUND(NP145*$J145*$W145*$BR145*$CP145*IF($JN145&gt;500,$DB145,IF($JN145&gt;250,$DN145,IF($JN145&gt;0,$DH145,0)))/1000,0)</f>
        <v>0</v>
      </c>
      <c r="NO145" s="177">
        <f>ROUND(NP145*$Q145*$W145*$BR145*$CP145*IF($JN145&gt;500,$DB145,IF($JN145&gt;250,$DN145,IF($JN145&gt;0,$DH145,0)))/1000,0)</f>
        <v>0</v>
      </c>
      <c r="NP145" s="70">
        <f>Контингент!DD150</f>
        <v>0</v>
      </c>
      <c r="NQ145" s="177">
        <f>ROUND(NS145*$J145*$AA145*$BR145*$CJ145*IF($JN145&gt;500,$DB145,IF($JN145&gt;250,$DN145,IF($JN145&gt;0,$DH145,0)))/1000,0)</f>
        <v>0</v>
      </c>
      <c r="NR145" s="177">
        <f>ROUND(NS145*$Q145*$AA145*$BR145*$CJ145*IF($JN145&gt;500,$DB145,IF($JN145&gt;250,$DN145,IF($JN145&gt;0,$DH145,0)))/1000,0)</f>
        <v>0</v>
      </c>
      <c r="NS145" s="70">
        <f>Контингент!DE150</f>
        <v>0</v>
      </c>
      <c r="NT145" s="177">
        <f>ROUND(NV145*$J145*$AE145*$BR145*$CJ145*IF($JN145&gt;500,$DB145,IF($JN145&gt;250,$DN145,IF($JN145&gt;0,$DH145,0)))/1000,0)</f>
        <v>0</v>
      </c>
      <c r="NU145" s="177">
        <f>ROUND(NV145*$Q145*$AE145*$BR145*$CJ145*IF($JN145&gt;500,$DB145,IF($JN145&gt;250,$DN145,IF($JN145&gt;0,$DH145,0)))/1000,0)</f>
        <v>0</v>
      </c>
      <c r="NV145" s="70">
        <f>Контингент!DF150</f>
        <v>0</v>
      </c>
      <c r="NW145" s="177">
        <f>ROUND(NY145*$J145*$AI145*$BR145*$CJ145*IF($JN145&gt;500,$DB145,IF($JN145&gt;250,$DN145,IF($JN145&gt;0,$DH145,0)))/1000,0)</f>
        <v>0</v>
      </c>
      <c r="NX145" s="177">
        <f>ROUND(NY145*$Q145*$AI145*$BR145*$CJ145*IF($JN145&gt;500,$DB145,IF($JN145&gt;250,$DN145,IF($JN145&gt;0,$DH145,0)))/1000,0)</f>
        <v>0</v>
      </c>
      <c r="NY145" s="70">
        <f>Контингент!DG150</f>
        <v>0</v>
      </c>
      <c r="NZ145" s="177">
        <f>ROUND(OB145*$J145*$AM145*$BR145*$CJ145*IF($JN145&gt;500,$DB145,IF($JN145&gt;250,$DN145,IF($JN145&gt;0,$DH145,0)))/1000,0)</f>
        <v>0</v>
      </c>
      <c r="OA145" s="177">
        <f>ROUND(OB145*$Q145*$AM145*$BR145*$CJ145*IF($JN145&gt;500,$DB145,IF($JN145&gt;250,$DN145,IF($JN145&gt;0,$DH145,0)))/1000,0)</f>
        <v>0</v>
      </c>
      <c r="OB145" s="70">
        <f>Контингент!DH150</f>
        <v>0</v>
      </c>
      <c r="OC145" s="177">
        <f>ROUND(OE145*$J145*$AQ145*$BR145*$CJ145*IF($JN145&gt;500,$DB145,IF($JN145&gt;250,$DN145,IF($JN145&gt;0,$DH145,0)))/1000,0)</f>
        <v>0</v>
      </c>
      <c r="OD145" s="177">
        <f>ROUND(OE145*$Q145*$AQ145*$BR145*$CJ145*IF($JN145&gt;500,$DB145,IF($JN145&gt;250,$DN145,IF($JN145&gt;0,$DH145,0)))/1000,0)</f>
        <v>0</v>
      </c>
      <c r="OE145" s="70">
        <f>Контингент!DI150</f>
        <v>0</v>
      </c>
      <c r="OF145" s="177">
        <f>ROUND(OH145*$J145*$AU145*$BR145*$CJ145*IF($JN145&gt;500,$DB145,IF($JN145&gt;250,$DN145,IF($JN145&gt;0,$DH145,0)))/1000,0)</f>
        <v>0</v>
      </c>
      <c r="OG145" s="177">
        <f>ROUND(OH145*$Q145*$AU145*$BR145*$CJ145*IF($JN145&gt;500,$DB145,IF($JN145&gt;250,$DN145,IF($JN145&gt;0,$DH145,0)))/1000,0)</f>
        <v>0</v>
      </c>
      <c r="OH145" s="70">
        <f>Контингент!DJ150</f>
        <v>0</v>
      </c>
      <c r="OI145" s="177">
        <f>ROUND(OK145*$J145*$AY145*$BR145*$CJ145*IF($JN145&gt;500,$DB145,IF($JN145&gt;250,$DN145,IF($JN145&gt;0,$DH145,0)))/1000,0)</f>
        <v>0</v>
      </c>
      <c r="OJ145" s="177">
        <f>ROUND(OK145*$Q145*$AY145*$BR145*$CJ145*IF($JN145&gt;500,$DB145,IF($JN145&gt;250,$DN145,IF($JN145&gt;0,$DH145,0)))/1000,0)</f>
        <v>0</v>
      </c>
      <c r="OK145" s="70">
        <f>Контингент!DK150</f>
        <v>0</v>
      </c>
      <c r="OL145" s="177">
        <f>ROUND(ON145*$J145*$BC145*$BR145*$CJ145*IF($JN145&gt;500,$DB145,IF($JN145&gt;250,$DN145,IF($JN145&gt;0,$DH145,0)))/1000,0)</f>
        <v>0</v>
      </c>
      <c r="OM145" s="177">
        <f>ROUND(ON145*$Q145*$BC145*$BR145*$CJ145*IF($JN145&gt;500,$DB145,IF($JN145&gt;250,$DN145,IF($JN145&gt;0,$DH145,0)))/1000,0)</f>
        <v>0</v>
      </c>
      <c r="ON145" s="70">
        <f>Контингент!DL150</f>
        <v>0</v>
      </c>
      <c r="OO145" s="177">
        <f>ROUND(OQ145*$J145*$BG145*$BR145*$CJ145*IF($JN145&gt;500,$DB145,IF($JN145&gt;250,$DN145,IF($JN145&gt;0,$DH145,0)))/1000,0)</f>
        <v>0</v>
      </c>
      <c r="OP145" s="177">
        <f>ROUND(OQ145*$Q145*$BG145*$BR145*$CJ145*IF($JN145&gt;500,$DB145,IF($JN145&gt;250,$DN145,IF($JN145&gt;0,$DH145,0)))/1000,0)</f>
        <v>0</v>
      </c>
      <c r="OQ145" s="70">
        <f>Контингент!DM150</f>
        <v>0</v>
      </c>
      <c r="OR145" s="177">
        <f>ROUND(OT145*$J145*$W145*$BR145*$CJ145*IF($JN145&gt;500,$DB145,IF($JN145&gt;250,$DN145,IF($JN145&gt;0,$DH145,0)))/1000,0)</f>
        <v>0</v>
      </c>
      <c r="OS145" s="177">
        <f>ROUND(OT145*$Q145*$W145*$BR145*$CJ145*IF($JN145&gt;500,$DB145,IF($JN145&gt;250,$DN145,IF($JN145&gt;0,$DH145,0)))/1000,0)</f>
        <v>0</v>
      </c>
      <c r="OT145" s="70">
        <f>Контингент!DN150</f>
        <v>0</v>
      </c>
      <c r="OU145" s="177">
        <f>ROUND(OW145*$J145*$W145*$BR145*$CP145*IF($JN145&gt;500,$DB145,IF($JN145&gt;250,$DN145,IF($JN145&gt;0,$DH145,0)))/1000,0)</f>
        <v>0</v>
      </c>
      <c r="OV145" s="177">
        <f>ROUND(OW145*$Q145*$W145*$BR145*$CP145*IF($JN145&gt;500,$DB145,IF($JN145&gt;250,$DN145,IF($JN145&gt;0,$DH145,0)))/1000,0)</f>
        <v>0</v>
      </c>
      <c r="OW145" s="70">
        <f>Контингент!DO150</f>
        <v>0</v>
      </c>
      <c r="OX145" s="177">
        <f>ROUND(OZ145*$J145*$BH145*$BR145*$CJ145*IF($JN145&gt;500,$DB145,IF($JN145&gt;250,$DN145,IF($JN145&gt;0,$DH145,0)))/1000,0)</f>
        <v>0</v>
      </c>
      <c r="OY145" s="177">
        <f>ROUND(OZ145*$Q145*$BH145*$BR145*$CJ145*IF($JN145&gt;500,$DB145,IF($JN145&gt;250,$DN145,IF($JN145&gt;0,$DH145,0)))/1000,0)</f>
        <v>0</v>
      </c>
      <c r="OZ145" s="70">
        <f>Контингент!DP150</f>
        <v>0</v>
      </c>
      <c r="PA145" s="177">
        <f>ROUND(PC145*$J145*$W145*$BR145*$CJ145*IF($JN145&gt;500,$DB145,IF($JN145&gt;250,$DN145,IF($JN145&gt;0,$DH145,0)))/1000,0)</f>
        <v>0</v>
      </c>
      <c r="PB145" s="177">
        <f>ROUND(PC145*$Q145*$W145*$BR145*$CJ145*IF($JN145&gt;500,$DB145,IF($JN145&gt;250,$DN145,IF($JN145&gt;0,$DH145,0)))/1000,0)</f>
        <v>0</v>
      </c>
      <c r="PC145" s="70">
        <f>Контингент!DQ150</f>
        <v>0</v>
      </c>
      <c r="PD145" s="177">
        <f>ROUND(PF145*$J145*$W145*$BR145*$CP145*IF($JN145&gt;500,$DB145,IF($JN145&gt;250,$DN145,IF($JN145&gt;0,$DH145,0)))/1000,0)</f>
        <v>0</v>
      </c>
      <c r="PE145" s="177">
        <f>ROUND(PF145*$Q145*$W145*$BR145*$CP145*IF($JN145&gt;500,$DB145,IF($JN145&gt;250,$DN145,IF($JN145&gt;0,$DH145,0)))/1000,0)</f>
        <v>0</v>
      </c>
      <c r="PF145" s="70">
        <f>Контингент!DR150</f>
        <v>0</v>
      </c>
      <c r="PG145" s="177">
        <f>ROUND(PI145*$J145*$BI145*$BR145*$CJ145*IF($JN145&gt;500,$DB145,IF($JN145&gt;250,$DN145,IF($JN145&gt;0,$DH145,0)))/1000,0)</f>
        <v>0</v>
      </c>
      <c r="PH145" s="177">
        <f>ROUND(PI145*$Q145*$BI145*$BR145*$CJ145*IF($JN145&gt;500,$DB145,IF($JN145&gt;250,$DN145,IF($JN145&gt;0,$DH145,0)))/1000,0)</f>
        <v>0</v>
      </c>
      <c r="PI145" s="70">
        <f>Контингент!DS150</f>
        <v>0</v>
      </c>
      <c r="PJ145" s="70">
        <f t="shared" ref="PJ145:PJ148" si="2732">NM145+NP145+NS145+NV145+NY145+OB145+OE145+OH145+OK145+ON145+OQ145+OT145+OW145+OZ145+PC145+PF145+PI145</f>
        <v>0</v>
      </c>
      <c r="PK145" s="177">
        <f t="shared" ref="PK145:PK148" si="2733">NK145+NN145+NQ145+NT145+NW145+NZ145+OC145+OF145+OI145+OL145+OO145+OR145+OU145+OX145+PA145+PD145+PG145</f>
        <v>0</v>
      </c>
      <c r="PL145" s="177">
        <f t="shared" ref="PL145:PL148" si="2734">NL145+NO145+NR145+NU145+NX145+OA145+OD145+OG145+OJ145+OM145+OP145+OS145+OV145+OY145+PB145+PE145+PH145</f>
        <v>0</v>
      </c>
      <c r="PM145" s="143">
        <f>'Нормативы и коэффициенты МОО'!$Y$17</f>
        <v>0.89426399999999995</v>
      </c>
      <c r="PN145" s="14">
        <v>1</v>
      </c>
      <c r="PO145" s="14">
        <v>12</v>
      </c>
      <c r="PP145" s="14">
        <v>4</v>
      </c>
      <c r="PQ145" s="177">
        <f t="shared" ref="PQ145:PQ148" si="2735">ROUND(PK145*PM145*PN145/PO145*PP145,0)</f>
        <v>0</v>
      </c>
      <c r="PR145" s="177">
        <f t="shared" ref="PR145:PR148" si="2736">ROUND(PL145*PM145*PN145/PO145*PP145,0)</f>
        <v>0</v>
      </c>
      <c r="PS145" s="153"/>
    </row>
    <row r="146" spans="1:435" x14ac:dyDescent="0.25">
      <c r="A146" s="65"/>
      <c r="B146" s="117" t="s">
        <v>349</v>
      </c>
      <c r="C146" s="120" t="s">
        <v>240</v>
      </c>
      <c r="D146" s="88">
        <f>'Нормативы и коэффициенты МОО'!$B$6</f>
        <v>38179.43</v>
      </c>
      <c r="E146" s="88">
        <f>'Нормативы и коэффициенты МОО'!$B$7</f>
        <v>53705.98</v>
      </c>
      <c r="F146" s="88">
        <f>'Нормативы и коэффициенты МОО'!$B$8</f>
        <v>55204.57</v>
      </c>
      <c r="G146" s="88">
        <f>'Нормативы и коэффициенты МОО'!$B$9</f>
        <v>78009.87</v>
      </c>
      <c r="H146" s="88">
        <f>'Нормативы и коэффициенты МОО'!$B$10</f>
        <v>23154.491086338148</v>
      </c>
      <c r="I146" s="88">
        <f>'Нормативы и коэффициенты МОО'!$B$11</f>
        <v>4412.8</v>
      </c>
      <c r="J146" s="88">
        <f>'Нормативы и коэффициенты МОО'!$B$12</f>
        <v>5883.73</v>
      </c>
      <c r="K146" s="88">
        <f>'Нормативы и коэффициенты МОО'!$C$6</f>
        <v>10181.18</v>
      </c>
      <c r="L146" s="88">
        <f>'Нормативы и коэффициенты МОО'!$C$7</f>
        <v>14321.59</v>
      </c>
      <c r="M146" s="88">
        <f>'Нормативы и коэффициенты МОО'!$C$8</f>
        <v>14721.22</v>
      </c>
      <c r="N146" s="88">
        <f>'Нормативы и коэффициенты МОО'!$C$9</f>
        <v>48613.13</v>
      </c>
      <c r="O146" s="88">
        <f>'Нормативы и коэффициенты МОО'!$C$10</f>
        <v>0</v>
      </c>
      <c r="P146" s="88">
        <f>'Нормативы и коэффициенты МОО'!$C$11</f>
        <v>0</v>
      </c>
      <c r="Q146" s="88">
        <f>'Нормативы и коэффициенты МОО'!$C$12</f>
        <v>1569</v>
      </c>
      <c r="R146" s="88">
        <f>'Нормативы и коэффициенты МОО'!$B$17</f>
        <v>1</v>
      </c>
      <c r="S146" s="88">
        <f>'Нормативы и коэффициенты МОО'!$B$18</f>
        <v>1</v>
      </c>
      <c r="T146" s="88">
        <f>'Нормативы и коэффициенты МОО'!$B$19</f>
        <v>1</v>
      </c>
      <c r="U146" s="88">
        <f>'Нормативы и коэффициенты МОО'!$B$20</f>
        <v>1</v>
      </c>
      <c r="V146" s="88">
        <f>'Нормативы и коэффициенты МОО'!$B$21</f>
        <v>1</v>
      </c>
      <c r="W146" s="88">
        <f>'Нормативы и коэффициенты МОО'!$B$22</f>
        <v>1</v>
      </c>
      <c r="X146" s="88">
        <f>'Нормативы и коэффициенты МОО'!$C$17</f>
        <v>2.1</v>
      </c>
      <c r="Y146" s="88">
        <f>'Нормативы и коэффициенты МОО'!$C$20</f>
        <v>1</v>
      </c>
      <c r="Z146" s="88">
        <f>'Нормативы и коэффициенты МОО'!$C$21</f>
        <v>1</v>
      </c>
      <c r="AA146" s="88">
        <f>'Нормативы и коэффициенты МОО'!$C$22</f>
        <v>2.1</v>
      </c>
      <c r="AB146" s="88">
        <f>'Нормативы и коэффициенты МОО'!$D$17</f>
        <v>1.83</v>
      </c>
      <c r="AC146" s="88">
        <f>'Нормативы и коэффициенты МОО'!$D$20</f>
        <v>1</v>
      </c>
      <c r="AD146" s="88">
        <f>'Нормативы и коэффициенты МОО'!$D$21</f>
        <v>1</v>
      </c>
      <c r="AE146" s="88">
        <f>'Нормативы и коэффициенты МОО'!$D$22</f>
        <v>1.83</v>
      </c>
      <c r="AF146" s="88">
        <f>'Нормативы и коэффициенты МОО'!$E$17</f>
        <v>1.74</v>
      </c>
      <c r="AG146" s="88">
        <f>'Нормативы и коэффициенты МОО'!$E$20</f>
        <v>1</v>
      </c>
      <c r="AH146" s="88">
        <f>'Нормативы и коэффициенты МОО'!$E$21</f>
        <v>1</v>
      </c>
      <c r="AI146" s="88">
        <f>'Нормативы и коэффициенты МОО'!$E$22</f>
        <v>1.74</v>
      </c>
      <c r="AJ146" s="88">
        <f>'Нормативы и коэффициенты МОО'!$F$17</f>
        <v>1.56</v>
      </c>
      <c r="AK146" s="88">
        <f>'Нормативы и коэффициенты МОО'!$F$20</f>
        <v>1</v>
      </c>
      <c r="AL146" s="88">
        <f>'Нормативы и коэффициенты МОО'!$F$21</f>
        <v>1</v>
      </c>
      <c r="AM146" s="88">
        <f>'Нормативы и коэффициенты МОО'!$F$22</f>
        <v>1.56</v>
      </c>
      <c r="AN146" s="88">
        <f>'Нормативы и коэффициенты МОО'!$G$17</f>
        <v>1.56</v>
      </c>
      <c r="AO146" s="88">
        <f>'Нормативы и коэффициенты МОО'!$G$20</f>
        <v>1</v>
      </c>
      <c r="AP146" s="88">
        <f>'Нормативы и коэффициенты МОО'!$G$21</f>
        <v>1</v>
      </c>
      <c r="AQ146" s="88">
        <f>'Нормативы и коэффициенты МОО'!$G$22</f>
        <v>1.56</v>
      </c>
      <c r="AR146" s="88">
        <f>'Нормативы и коэффициенты МОО'!$H$17</f>
        <v>2.31</v>
      </c>
      <c r="AS146" s="88">
        <f>'Нормативы и коэффициенты МОО'!$H$20</f>
        <v>1</v>
      </c>
      <c r="AT146" s="88">
        <f>'Нормативы и коэффициенты МОО'!$H$21</f>
        <v>1</v>
      </c>
      <c r="AU146" s="88">
        <f>'Нормативы и коэффициенты МОО'!$H$22</f>
        <v>2.31</v>
      </c>
      <c r="AV146" s="88">
        <f>'Нормативы и коэффициенты МОО'!$I$17</f>
        <v>1.56</v>
      </c>
      <c r="AW146" s="88">
        <f>'Нормативы и коэффициенты МОО'!$I$20</f>
        <v>1</v>
      </c>
      <c r="AX146" s="88">
        <f>'Нормативы и коэффициенты МОО'!$I$21</f>
        <v>1</v>
      </c>
      <c r="AY146" s="88">
        <f>'Нормативы и коэффициенты МОО'!$I$22</f>
        <v>1.56</v>
      </c>
      <c r="AZ146" s="88">
        <f>'Нормативы и коэффициенты МОО'!$J$17</f>
        <v>2.64</v>
      </c>
      <c r="BA146" s="88">
        <f>'Нормативы и коэффициенты МОО'!$J$20</f>
        <v>1</v>
      </c>
      <c r="BB146" s="88">
        <f>'Нормативы и коэффициенты МОО'!$J$21</f>
        <v>1</v>
      </c>
      <c r="BC146" s="88">
        <f>'Нормативы и коэффициенты МОО'!$J$22</f>
        <v>2.64</v>
      </c>
      <c r="BD146" s="88">
        <f>'Нормативы и коэффициенты МОО'!$K$17</f>
        <v>2.31</v>
      </c>
      <c r="BE146" s="88">
        <f>'Нормативы и коэффициенты МОО'!$K$20</f>
        <v>1</v>
      </c>
      <c r="BF146" s="88">
        <f>'Нормативы и коэффициенты МОО'!$K$21</f>
        <v>1</v>
      </c>
      <c r="BG146" s="88">
        <f>'Нормативы и коэффициенты МОО'!$K$22</f>
        <v>2.31</v>
      </c>
      <c r="BH146" s="88">
        <f>'Нормативы и коэффициенты МОО'!$L$18</f>
        <v>2</v>
      </c>
      <c r="BI146" s="88">
        <f>'Нормативы и коэффициенты МОО'!$L$19</f>
        <v>2</v>
      </c>
      <c r="BJ146" s="88">
        <f>'Нормативы и коэффициенты МОО'!$L$20</f>
        <v>1</v>
      </c>
      <c r="BK146" s="88">
        <f>'Нормативы и коэффициенты МОО'!$L$21</f>
        <v>1</v>
      </c>
      <c r="BL146" s="88">
        <f>'Нормативы и коэффициенты МОО'!$L$22</f>
        <v>2</v>
      </c>
      <c r="BM146" s="88">
        <f>'Нормативы и коэффициенты МОО'!$N$17</f>
        <v>1</v>
      </c>
      <c r="BN146" s="88">
        <f>'Нормативы и коэффициенты МОО'!$N$18</f>
        <v>1</v>
      </c>
      <c r="BO146" s="88">
        <f>'Нормативы и коэффициенты МОО'!$N$19</f>
        <v>1</v>
      </c>
      <c r="BP146" s="88">
        <f>'Нормативы и коэффициенты МОО'!$N$20</f>
        <v>1</v>
      </c>
      <c r="BQ146" s="88">
        <f>'Нормативы и коэффициенты МОО'!$N$21</f>
        <v>1</v>
      </c>
      <c r="BR146" s="88">
        <f>'Нормативы и коэффициенты МОО'!$N$22</f>
        <v>1</v>
      </c>
      <c r="BS146" s="88">
        <f>'Нормативы и коэффициенты МОО'!$O$17</f>
        <v>1.2</v>
      </c>
      <c r="BT146" s="88">
        <f>'Нормативы и коэффициенты МОО'!$O$18</f>
        <v>1.2</v>
      </c>
      <c r="BU146" s="88">
        <f>'Нормативы и коэффициенты МОО'!$O$19</f>
        <v>1.2</v>
      </c>
      <c r="BV146" s="88">
        <f>'Нормативы и коэффициенты МОО'!$O$20</f>
        <v>1</v>
      </c>
      <c r="BW146" s="88">
        <f>'Нормативы и коэффициенты МОО'!$O$21</f>
        <v>1</v>
      </c>
      <c r="BX146" s="88">
        <f>'Нормативы и коэффициенты МОО'!$O$22</f>
        <v>1</v>
      </c>
      <c r="BY146" s="88">
        <f>'Нормативы и коэффициенты МОО'!$P$17</f>
        <v>1.2</v>
      </c>
      <c r="BZ146" s="88">
        <f>'Нормативы и коэффициенты МОО'!$P$18</f>
        <v>1.2</v>
      </c>
      <c r="CA146" s="88">
        <f>'Нормативы и коэффициенты МОО'!$P$19</f>
        <v>1.2</v>
      </c>
      <c r="CB146" s="88">
        <f>'Нормативы и коэффициенты МОО'!$P$20</f>
        <v>1</v>
      </c>
      <c r="CC146" s="88">
        <f>'Нормативы и коэффициенты МОО'!$P$21</f>
        <v>1</v>
      </c>
      <c r="CD146" s="88">
        <f>'Нормативы и коэффициенты МОО'!$P$22</f>
        <v>1</v>
      </c>
      <c r="CE146" s="88">
        <f>'Нормативы и коэффициенты МОО'!$Q$17</f>
        <v>1</v>
      </c>
      <c r="CF146" s="88">
        <f>'Нормативы и коэффициенты МОО'!$Q$18</f>
        <v>1</v>
      </c>
      <c r="CG146" s="88">
        <f>'Нормативы и коэффициенты МОО'!$Q$19</f>
        <v>1</v>
      </c>
      <c r="CH146" s="88">
        <f>'Нормативы и коэффициенты МОО'!$Q$20</f>
        <v>1</v>
      </c>
      <c r="CI146" s="88">
        <f>'Нормативы и коэффициенты МОО'!$Q$21</f>
        <v>1</v>
      </c>
      <c r="CJ146" s="88">
        <f>'Нормативы и коэффициенты МОО'!$Q$22</f>
        <v>1</v>
      </c>
      <c r="CK146" s="88">
        <f>'Нормативы и коэффициенты МОО'!$R$17</f>
        <v>2</v>
      </c>
      <c r="CL146" s="88">
        <f>'Нормативы и коэффициенты МОО'!$R$18</f>
        <v>2</v>
      </c>
      <c r="CM146" s="88">
        <f>'Нормативы и коэффициенты МОО'!$R$19</f>
        <v>2</v>
      </c>
      <c r="CN146" s="88">
        <f>'Нормативы и коэффициенты МОО'!$R$20</f>
        <v>2</v>
      </c>
      <c r="CO146" s="88">
        <f>'Нормативы и коэффициенты МОО'!$R$21</f>
        <v>2</v>
      </c>
      <c r="CP146" s="88">
        <f>'Нормативы и коэффициенты МОО'!$R$22</f>
        <v>2</v>
      </c>
      <c r="CQ146" s="88">
        <f>'Нормативы и коэффициенты МОО'!$S$17</f>
        <v>1</v>
      </c>
      <c r="CR146" s="88">
        <f>'Нормативы и коэффициенты МОО'!$S$18</f>
        <v>1</v>
      </c>
      <c r="CS146" s="88">
        <f>'Нормативы и коэффициенты МОО'!$S$19</f>
        <v>1</v>
      </c>
      <c r="CT146" s="88">
        <f>'Нормативы и коэффициенты МОО'!$S$20</f>
        <v>2</v>
      </c>
      <c r="CU146" s="88">
        <f>'Нормативы и коэффициенты МОО'!$S$21</f>
        <v>2</v>
      </c>
      <c r="CV146" s="88">
        <f>'Нормативы и коэффициенты МОО'!$S$22</f>
        <v>1</v>
      </c>
      <c r="CW146" s="88">
        <f>'Нормативы и коэффициенты МОО'!$T$17</f>
        <v>1</v>
      </c>
      <c r="CX146" s="88">
        <f>'Нормативы и коэффициенты МОО'!$T$18</f>
        <v>1</v>
      </c>
      <c r="CY146" s="88">
        <f>'Нормативы и коэффициенты МОО'!$T$19</f>
        <v>1</v>
      </c>
      <c r="CZ146" s="88">
        <f>'Нормативы и коэффициенты МОО'!$T$20</f>
        <v>1</v>
      </c>
      <c r="DA146" s="88">
        <f>'Нормативы и коэффициенты МОО'!$T$21</f>
        <v>1</v>
      </c>
      <c r="DB146" s="88">
        <f>'Нормативы и коэффициенты МОО'!$T$22</f>
        <v>1</v>
      </c>
      <c r="DC146" s="88">
        <f>'Нормативы и коэффициенты МОО'!$U$17</f>
        <v>1</v>
      </c>
      <c r="DD146" s="88">
        <f>'Нормативы и коэффициенты МОО'!$U$18</f>
        <v>1</v>
      </c>
      <c r="DE146" s="88">
        <f>'Нормативы и коэффициенты МОО'!$U$19</f>
        <v>1</v>
      </c>
      <c r="DF146" s="88">
        <f>'Нормативы и коэффициенты МОО'!$U$20</f>
        <v>1</v>
      </c>
      <c r="DG146" s="88">
        <f>'Нормативы и коэффициенты МОО'!$U$21</f>
        <v>1</v>
      </c>
      <c r="DH146" s="88">
        <f>'Нормативы и коэффициенты МОО'!$U$22</f>
        <v>1</v>
      </c>
      <c r="DI146" s="88">
        <f>'Нормативы и коэффициенты МОО'!$V$17</f>
        <v>1</v>
      </c>
      <c r="DJ146" s="88">
        <f>'Нормативы и коэффициенты МОО'!$V$18</f>
        <v>1</v>
      </c>
      <c r="DK146" s="88">
        <f>'Нормативы и коэффициенты МОО'!$V$19</f>
        <v>1</v>
      </c>
      <c r="DL146" s="88">
        <f>'Нормативы и коэффициенты МОО'!$V$20</f>
        <v>1</v>
      </c>
      <c r="DM146" s="88">
        <f>'Нормативы и коэффициенты МОО'!$V$21</f>
        <v>1</v>
      </c>
      <c r="DN146" s="88">
        <f>'Нормативы и коэффициенты МОО'!$V$22</f>
        <v>1</v>
      </c>
      <c r="DO146" s="177">
        <f t="shared" si="2596"/>
        <v>3322</v>
      </c>
      <c r="DP146" s="177">
        <f t="shared" si="2597"/>
        <v>886</v>
      </c>
      <c r="DQ146" s="70">
        <f>Контингент!D151</f>
        <v>87</v>
      </c>
      <c r="DR146" s="177">
        <f t="shared" si="2598"/>
        <v>0</v>
      </c>
      <c r="DS146" s="177">
        <f t="shared" si="2599"/>
        <v>0</v>
      </c>
      <c r="DT146" s="70">
        <f>Контингент!E151</f>
        <v>0</v>
      </c>
      <c r="DU146" s="177">
        <f t="shared" si="2600"/>
        <v>0</v>
      </c>
      <c r="DV146" s="177">
        <f t="shared" si="2601"/>
        <v>0</v>
      </c>
      <c r="DW146" s="70">
        <f>Контингент!AP151</f>
        <v>0</v>
      </c>
      <c r="DX146" s="177">
        <f t="shared" si="2602"/>
        <v>0</v>
      </c>
      <c r="DY146" s="177">
        <f t="shared" si="2603"/>
        <v>0</v>
      </c>
      <c r="DZ146" s="70">
        <f>Контингент!K151</f>
        <v>0</v>
      </c>
      <c r="EA146" s="177">
        <f t="shared" si="2604"/>
        <v>0</v>
      </c>
      <c r="EB146" s="177">
        <f t="shared" si="2605"/>
        <v>0</v>
      </c>
      <c r="EC146" s="70">
        <f>Контингент!L151</f>
        <v>0</v>
      </c>
      <c r="ED146" s="177">
        <f t="shared" si="2606"/>
        <v>0</v>
      </c>
      <c r="EE146" s="177">
        <f t="shared" si="2607"/>
        <v>0</v>
      </c>
      <c r="EF146" s="70">
        <f>Контингент!AT151</f>
        <v>0</v>
      </c>
      <c r="EG146" s="177">
        <f t="shared" si="2608"/>
        <v>0</v>
      </c>
      <c r="EH146" s="177">
        <f t="shared" si="2609"/>
        <v>0</v>
      </c>
      <c r="EI146" s="70">
        <f>Контингент!R151</f>
        <v>0</v>
      </c>
      <c r="EJ146" s="177">
        <f t="shared" si="2610"/>
        <v>0</v>
      </c>
      <c r="EK146" s="177">
        <f t="shared" si="2611"/>
        <v>0</v>
      </c>
      <c r="EL146" s="70">
        <f>Контингент!S151</f>
        <v>0</v>
      </c>
      <c r="EM146" s="177">
        <f t="shared" si="2612"/>
        <v>0</v>
      </c>
      <c r="EN146" s="177">
        <f t="shared" si="2613"/>
        <v>0</v>
      </c>
      <c r="EO146" s="70">
        <f>Контингент!T151</f>
        <v>0</v>
      </c>
      <c r="EP146" s="177">
        <f t="shared" si="2614"/>
        <v>0</v>
      </c>
      <c r="EQ146" s="177">
        <f t="shared" si="2615"/>
        <v>0</v>
      </c>
      <c r="ER146" s="70">
        <f>Контингент!U151</f>
        <v>0</v>
      </c>
      <c r="ES146" s="177">
        <f t="shared" si="2616"/>
        <v>0</v>
      </c>
      <c r="ET146" s="177">
        <f t="shared" si="2617"/>
        <v>0</v>
      </c>
      <c r="EU146" s="70">
        <f>Контингент!V151</f>
        <v>0</v>
      </c>
      <c r="EV146" s="177">
        <f t="shared" si="2618"/>
        <v>0</v>
      </c>
      <c r="EW146" s="177">
        <f t="shared" si="2619"/>
        <v>0</v>
      </c>
      <c r="EX146" s="70">
        <f>Контингент!W151</f>
        <v>0</v>
      </c>
      <c r="EY146" s="177">
        <f t="shared" si="2620"/>
        <v>0</v>
      </c>
      <c r="EZ146" s="177">
        <f t="shared" si="2621"/>
        <v>0</v>
      </c>
      <c r="FA146" s="70">
        <f>Контингент!X151</f>
        <v>0</v>
      </c>
      <c r="FB146" s="177">
        <f t="shared" si="2622"/>
        <v>0</v>
      </c>
      <c r="FC146" s="177">
        <f t="shared" si="2623"/>
        <v>0</v>
      </c>
      <c r="FD146" s="70">
        <f>Контингент!Y151</f>
        <v>0</v>
      </c>
      <c r="FE146" s="177">
        <f t="shared" si="2624"/>
        <v>0</v>
      </c>
      <c r="FF146" s="177">
        <f t="shared" si="2625"/>
        <v>0</v>
      </c>
      <c r="FG146" s="70">
        <f>Контингент!Z151</f>
        <v>0</v>
      </c>
      <c r="FH146" s="177">
        <f t="shared" si="2626"/>
        <v>0</v>
      </c>
      <c r="FI146" s="177">
        <f t="shared" si="2627"/>
        <v>0</v>
      </c>
      <c r="FJ146" s="70">
        <f>Контингент!AB151</f>
        <v>0</v>
      </c>
      <c r="FK146" s="177">
        <f t="shared" si="2628"/>
        <v>0</v>
      </c>
      <c r="FL146" s="177">
        <f t="shared" si="2629"/>
        <v>0</v>
      </c>
      <c r="FM146" s="70">
        <f>Контингент!AC151</f>
        <v>0</v>
      </c>
      <c r="FN146" s="177">
        <f t="shared" si="2630"/>
        <v>0</v>
      </c>
      <c r="FO146" s="177">
        <f t="shared" si="2631"/>
        <v>0</v>
      </c>
      <c r="FP146" s="70">
        <f>Контингент!AD151</f>
        <v>0</v>
      </c>
      <c r="FQ146" s="177">
        <f t="shared" si="2632"/>
        <v>0</v>
      </c>
      <c r="FR146" s="177">
        <f t="shared" si="2633"/>
        <v>0</v>
      </c>
      <c r="FS146" s="70">
        <f>Контингент!AE151</f>
        <v>0</v>
      </c>
      <c r="FT146" s="177">
        <f t="shared" si="2634"/>
        <v>0</v>
      </c>
      <c r="FU146" s="177">
        <f t="shared" si="2635"/>
        <v>0</v>
      </c>
      <c r="FV146" s="70">
        <f>Контингент!AF151</f>
        <v>0</v>
      </c>
      <c r="FW146" s="177">
        <f t="shared" si="2636"/>
        <v>0</v>
      </c>
      <c r="FX146" s="177">
        <f t="shared" si="2637"/>
        <v>0</v>
      </c>
      <c r="FY146" s="70">
        <f>Контингент!AG151</f>
        <v>0</v>
      </c>
      <c r="FZ146" s="177">
        <f t="shared" si="2638"/>
        <v>0</v>
      </c>
      <c r="GA146" s="177">
        <f t="shared" si="2639"/>
        <v>0</v>
      </c>
      <c r="GB146" s="70">
        <f>Контингент!AH151</f>
        <v>0</v>
      </c>
      <c r="GC146" s="177">
        <f t="shared" si="2640"/>
        <v>0</v>
      </c>
      <c r="GD146" s="177">
        <f t="shared" si="2641"/>
        <v>0</v>
      </c>
      <c r="GE146" s="70">
        <f>Контингент!AI151</f>
        <v>0</v>
      </c>
      <c r="GF146" s="177">
        <f t="shared" si="2642"/>
        <v>0</v>
      </c>
      <c r="GG146" s="177">
        <f t="shared" si="2643"/>
        <v>0</v>
      </c>
      <c r="GH146" s="70">
        <f>Контингент!AJ151</f>
        <v>0</v>
      </c>
      <c r="GI146" s="177">
        <f t="shared" si="2644"/>
        <v>0</v>
      </c>
      <c r="GJ146" s="177">
        <f t="shared" si="2645"/>
        <v>0</v>
      </c>
      <c r="GK146" s="70">
        <f>Контингент!AX151</f>
        <v>0</v>
      </c>
      <c r="GL146" s="177">
        <f t="shared" si="2646"/>
        <v>0</v>
      </c>
      <c r="GM146" s="177">
        <f t="shared" si="2647"/>
        <v>0</v>
      </c>
      <c r="GN146" s="70">
        <f>Контингент!AY151</f>
        <v>0</v>
      </c>
      <c r="GO146" s="177">
        <f t="shared" si="2648"/>
        <v>0</v>
      </c>
      <c r="GP146" s="177">
        <f t="shared" si="2649"/>
        <v>0</v>
      </c>
      <c r="GQ146" s="70">
        <f>Контингент!AZ151</f>
        <v>0</v>
      </c>
      <c r="GR146" s="177">
        <f t="shared" si="2650"/>
        <v>0</v>
      </c>
      <c r="GS146" s="177">
        <f t="shared" si="2651"/>
        <v>0</v>
      </c>
      <c r="GT146" s="70">
        <f>Контингент!BA151</f>
        <v>0</v>
      </c>
      <c r="GU146" s="177">
        <f t="shared" si="2652"/>
        <v>0</v>
      </c>
      <c r="GV146" s="177">
        <f t="shared" si="2653"/>
        <v>0</v>
      </c>
      <c r="GW146" s="70">
        <f>Контингент!BB151</f>
        <v>0</v>
      </c>
      <c r="GX146" s="177">
        <f t="shared" si="2654"/>
        <v>0</v>
      </c>
      <c r="GY146" s="177">
        <f t="shared" si="2655"/>
        <v>0</v>
      </c>
      <c r="GZ146" s="70">
        <f>Контингент!BC151</f>
        <v>0</v>
      </c>
      <c r="HA146" s="177">
        <f t="shared" si="2656"/>
        <v>0</v>
      </c>
      <c r="HB146" s="177">
        <f t="shared" si="2657"/>
        <v>0</v>
      </c>
      <c r="HC146" s="70">
        <f>Контингент!BD151</f>
        <v>0</v>
      </c>
      <c r="HD146" s="177">
        <f t="shared" si="2658"/>
        <v>0</v>
      </c>
      <c r="HE146" s="177">
        <f t="shared" si="2659"/>
        <v>0</v>
      </c>
      <c r="HF146" s="70">
        <f>Контингент!BE151</f>
        <v>0</v>
      </c>
      <c r="HG146" s="177">
        <f t="shared" si="2660"/>
        <v>0</v>
      </c>
      <c r="HH146" s="177">
        <f t="shared" si="2661"/>
        <v>0</v>
      </c>
      <c r="HI146" s="70">
        <f>Контингент!BF151</f>
        <v>0</v>
      </c>
      <c r="HJ146" s="177">
        <f t="shared" si="2662"/>
        <v>4028</v>
      </c>
      <c r="HK146" s="177">
        <f t="shared" si="2663"/>
        <v>1074</v>
      </c>
      <c r="HL146" s="70">
        <f>Контингент!F151</f>
        <v>75</v>
      </c>
      <c r="HM146" s="177">
        <f t="shared" si="2664"/>
        <v>0</v>
      </c>
      <c r="HN146" s="177">
        <f t="shared" si="2665"/>
        <v>0</v>
      </c>
      <c r="HO146" s="70">
        <f>Контингент!G151</f>
        <v>0</v>
      </c>
      <c r="HP146" s="177">
        <f t="shared" si="2666"/>
        <v>0</v>
      </c>
      <c r="HQ146" s="177">
        <f t="shared" si="2667"/>
        <v>0</v>
      </c>
      <c r="HR146" s="70">
        <f>Контингент!AQ151</f>
        <v>0</v>
      </c>
      <c r="HS146" s="177">
        <f t="shared" si="2668"/>
        <v>0</v>
      </c>
      <c r="HT146" s="177">
        <f t="shared" si="2669"/>
        <v>0</v>
      </c>
      <c r="HU146" s="70">
        <f>Контингент!M151</f>
        <v>0</v>
      </c>
      <c r="HV146" s="177">
        <f t="shared" si="2670"/>
        <v>0</v>
      </c>
      <c r="HW146" s="177">
        <f t="shared" si="2671"/>
        <v>0</v>
      </c>
      <c r="HX146" s="70">
        <f>Контингент!N151</f>
        <v>0</v>
      </c>
      <c r="HY146" s="177">
        <f t="shared" si="2672"/>
        <v>0</v>
      </c>
      <c r="HZ146" s="177">
        <f t="shared" si="2673"/>
        <v>0</v>
      </c>
      <c r="IA146" s="70">
        <f>Контингент!AU151</f>
        <v>0</v>
      </c>
      <c r="IB146" s="177">
        <f t="shared" si="2674"/>
        <v>0</v>
      </c>
      <c r="IC146" s="177">
        <f t="shared" si="2675"/>
        <v>0</v>
      </c>
      <c r="ID146" s="70">
        <f>Контингент!AL151</f>
        <v>0</v>
      </c>
      <c r="IE146" s="177">
        <f t="shared" si="2676"/>
        <v>0</v>
      </c>
      <c r="IF146" s="177">
        <f t="shared" si="2677"/>
        <v>0</v>
      </c>
      <c r="IG146" s="70">
        <f>Контингент!AM151</f>
        <v>0</v>
      </c>
      <c r="IH146" s="177">
        <f t="shared" si="2678"/>
        <v>0</v>
      </c>
      <c r="II146" s="177">
        <f t="shared" si="2679"/>
        <v>0</v>
      </c>
      <c r="IJ146" s="70">
        <f>Контингент!BH151</f>
        <v>0</v>
      </c>
      <c r="IK146" s="177">
        <f t="shared" si="2680"/>
        <v>662</v>
      </c>
      <c r="IL146" s="177">
        <f t="shared" si="2681"/>
        <v>177</v>
      </c>
      <c r="IM146" s="70">
        <f>Контингент!H151+Контингент!I151</f>
        <v>12</v>
      </c>
      <c r="IN146" s="177">
        <f t="shared" si="2682"/>
        <v>0</v>
      </c>
      <c r="IO146" s="177">
        <f t="shared" si="2683"/>
        <v>0</v>
      </c>
      <c r="IP146" s="70">
        <f>Контингент!J151</f>
        <v>0</v>
      </c>
      <c r="IQ146" s="177">
        <f t="shared" si="2684"/>
        <v>0</v>
      </c>
      <c r="IR146" s="177">
        <f t="shared" si="2685"/>
        <v>0</v>
      </c>
      <c r="IS146" s="70">
        <f>Контингент!AR151+Контингент!AS151</f>
        <v>0</v>
      </c>
      <c r="IT146" s="177">
        <f t="shared" si="2686"/>
        <v>0</v>
      </c>
      <c r="IU146" s="177">
        <f t="shared" si="2687"/>
        <v>0</v>
      </c>
      <c r="IV146" s="70">
        <f>Контингент!O151+Контингент!P151</f>
        <v>0</v>
      </c>
      <c r="IW146" s="177">
        <f t="shared" si="2688"/>
        <v>0</v>
      </c>
      <c r="IX146" s="177">
        <f t="shared" si="2689"/>
        <v>0</v>
      </c>
      <c r="IY146" s="70">
        <f>Контингент!Q151</f>
        <v>0</v>
      </c>
      <c r="IZ146" s="177">
        <f t="shared" si="2690"/>
        <v>0</v>
      </c>
      <c r="JA146" s="177">
        <f t="shared" si="2691"/>
        <v>0</v>
      </c>
      <c r="JB146" s="70">
        <f>Контингент!AV151+Контингент!AW151</f>
        <v>0</v>
      </c>
      <c r="JC146" s="177">
        <f t="shared" si="2692"/>
        <v>0</v>
      </c>
      <c r="JD146" s="177">
        <f t="shared" si="2693"/>
        <v>0</v>
      </c>
      <c r="JE146" s="70">
        <f>Контингент!AN151</f>
        <v>0</v>
      </c>
      <c r="JF146" s="177">
        <f t="shared" si="2694"/>
        <v>0</v>
      </c>
      <c r="JG146" s="177">
        <f t="shared" si="2695"/>
        <v>0</v>
      </c>
      <c r="JH146" s="70">
        <f>Контингент!AO151</f>
        <v>0</v>
      </c>
      <c r="JI146" s="177">
        <f t="shared" si="2696"/>
        <v>0</v>
      </c>
      <c r="JJ146" s="177">
        <f t="shared" si="2697"/>
        <v>0</v>
      </c>
      <c r="JK146" s="70">
        <f>Контингент!BI151</f>
        <v>0</v>
      </c>
      <c r="JL146" s="70">
        <f t="shared" si="2698"/>
        <v>174</v>
      </c>
      <c r="JM146" s="70">
        <f>Контингент!CZ151</f>
        <v>25</v>
      </c>
      <c r="JN146" s="70">
        <f t="shared" si="2699"/>
        <v>199</v>
      </c>
      <c r="JO146" s="177">
        <f t="shared" si="2700"/>
        <v>8012</v>
      </c>
      <c r="JP146" s="177">
        <f t="shared" si="2701"/>
        <v>2137</v>
      </c>
      <c r="JQ146" s="143">
        <f>'Нормативы и коэффициенты МОО'!$Y$17</f>
        <v>0.89426399999999995</v>
      </c>
      <c r="JR146" s="14">
        <v>1</v>
      </c>
      <c r="JS146" s="177">
        <f t="shared" si="2702"/>
        <v>7165</v>
      </c>
      <c r="JT146" s="177">
        <f t="shared" si="2703"/>
        <v>1911</v>
      </c>
      <c r="JU146" s="177">
        <f t="shared" si="2704"/>
        <v>2014</v>
      </c>
      <c r="JV146" s="177">
        <f t="shared" si="2705"/>
        <v>0</v>
      </c>
      <c r="JW146" s="70">
        <f>Контингент!DU151</f>
        <v>87</v>
      </c>
      <c r="JX146" s="177">
        <f t="shared" si="2706"/>
        <v>0</v>
      </c>
      <c r="JY146" s="177">
        <f t="shared" si="2707"/>
        <v>0</v>
      </c>
      <c r="JZ146" s="70">
        <f>Контингент!DV151</f>
        <v>0</v>
      </c>
      <c r="KA146" s="177">
        <f t="shared" si="2708"/>
        <v>0</v>
      </c>
      <c r="KB146" s="177">
        <f t="shared" si="2709"/>
        <v>0</v>
      </c>
      <c r="KC146" s="70">
        <f>(Контингент!DW151+Контингент!DX151+Контингент!DY151+Контингент!DZ151+Контингент!EA151+Контингент!EB151+Контингент!EC151+Контингент!ED151+Контингент!EE151)</f>
        <v>0</v>
      </c>
      <c r="KD146" s="177">
        <f t="shared" si="2710"/>
        <v>1737</v>
      </c>
      <c r="KE146" s="177">
        <f t="shared" si="2711"/>
        <v>0</v>
      </c>
      <c r="KF146" s="70">
        <f>Контингент!EF151</f>
        <v>75</v>
      </c>
      <c r="KG146" s="177">
        <f t="shared" si="2712"/>
        <v>0</v>
      </c>
      <c r="KH146" s="177">
        <f t="shared" si="2713"/>
        <v>0</v>
      </c>
      <c r="KI146" s="70">
        <f>Контингент!EG151</f>
        <v>0</v>
      </c>
      <c r="KJ146" s="177">
        <f t="shared" si="2714"/>
        <v>0</v>
      </c>
      <c r="KK146" s="177">
        <f t="shared" si="2715"/>
        <v>0</v>
      </c>
      <c r="KL146" s="70">
        <f>Контингент!EH151</f>
        <v>0</v>
      </c>
      <c r="KM146" s="177">
        <f t="shared" si="2716"/>
        <v>0</v>
      </c>
      <c r="KN146" s="177">
        <f t="shared" si="2717"/>
        <v>0</v>
      </c>
      <c r="KO146" s="70">
        <f>Контингент!EI151</f>
        <v>0</v>
      </c>
      <c r="KP146" s="177">
        <f t="shared" si="2718"/>
        <v>0</v>
      </c>
      <c r="KQ146" s="177">
        <f t="shared" si="2719"/>
        <v>0</v>
      </c>
      <c r="KR146" s="70">
        <f>Контингент!EJ151</f>
        <v>0</v>
      </c>
      <c r="KS146" s="177">
        <f t="shared" si="2720"/>
        <v>0</v>
      </c>
      <c r="KT146" s="177">
        <f t="shared" si="2721"/>
        <v>0</v>
      </c>
      <c r="KU146" s="70">
        <f>Контингент!EK151</f>
        <v>0</v>
      </c>
      <c r="KV146" s="70">
        <f t="shared" si="2722"/>
        <v>162</v>
      </c>
      <c r="KW146" s="177">
        <f t="shared" si="2723"/>
        <v>3751</v>
      </c>
      <c r="KX146" s="177">
        <f t="shared" si="2724"/>
        <v>0</v>
      </c>
      <c r="KY146" s="143">
        <f>'Нормативы и коэффициенты МОО'!$Y$17</f>
        <v>0.89426399999999995</v>
      </c>
      <c r="KZ146" s="14">
        <v>1</v>
      </c>
      <c r="LA146" s="177">
        <f t="shared" si="2725"/>
        <v>3354</v>
      </c>
      <c r="LB146" s="177">
        <f t="shared" si="2726"/>
        <v>0</v>
      </c>
      <c r="LC146" s="177">
        <f>ROUND(LE146*$I146*$W146*$BR146*$CJ146*IF($JN146&gt;500,$DB146,IF($JN146&gt;250,$DN146,IF($JN146&gt;0,$DH146,0)))/1000,0)</f>
        <v>0</v>
      </c>
      <c r="LD146" s="177">
        <f>ROUND(LE146*$P146*$W146*$BR146*$CJ146*IF($JN146&gt;500,$DB146,IF($JN146&gt;250,$DN146,IF($JN146&gt;0,$DH146,0)))/1000,0)</f>
        <v>0</v>
      </c>
      <c r="LE146" s="70">
        <f>Контингент!DC151</f>
        <v>0</v>
      </c>
      <c r="LF146" s="177">
        <f>ROUND(LH146*$I146*$W146*$BR146*$CP146*IF($JN146&gt;500,$DB146,IF($JN146&gt;250,$DN146,IF($JN146&gt;0,$DH146,0)))/1000,0)</f>
        <v>0</v>
      </c>
      <c r="LG146" s="177">
        <f>ROUND(LH146*$P146*$W146*$BR146*$CP146*IF($JN146&gt;500,$DB146,IF($JN146&gt;250,$DN146,IF($JN146&gt;0,$DH146,0)))/1000,0)</f>
        <v>0</v>
      </c>
      <c r="LH146" s="70">
        <f>Контингент!DD151</f>
        <v>0</v>
      </c>
      <c r="LI146" s="177">
        <f>ROUND(LK146*$I146*$AA146*$BR146*$CJ146*IF($JN146&gt;500,$DB146,IF($JN146&gt;250,$DN146,IF($JN146&gt;0,$DH146,0)))/1000,0)</f>
        <v>0</v>
      </c>
      <c r="LJ146" s="177">
        <f>ROUND(LK146*$P146*$AA146*$BR146*$CJ146*IF($JN146&gt;500,$DB146,IF($JN146&gt;250,$DN146,IF($JN146&gt;0,$DH146,0)))/1000,0)</f>
        <v>0</v>
      </c>
      <c r="LK146" s="70">
        <f>Контингент!DE151</f>
        <v>0</v>
      </c>
      <c r="LL146" s="177">
        <f>ROUND(LN146*$I146*$AE146*$BR146*$CJ146*IF($JN146&gt;500,$DB146,IF($JN146&gt;250,$DN146,IF($JN146&gt;0,$DH146,0)))/1000,0)</f>
        <v>0</v>
      </c>
      <c r="LM146" s="177">
        <f>ROUND(LN146*$P146*$AE146*$BR146*$CJ146*IF($JN146&gt;500,$DB146,IF($JN146&gt;250,$DN146,IF($JN146&gt;0,$DH146,0)))/1000,0)</f>
        <v>0</v>
      </c>
      <c r="LN146" s="70">
        <f>Контингент!DF151</f>
        <v>0</v>
      </c>
      <c r="LO146" s="177">
        <f>ROUND(LQ146*$I146*$AI146*$BR146*$CJ146*IF($JN146&gt;500,$DB146,IF($JN146&gt;250,$DN146,IF($JN146&gt;0,$DH146,0)))/1000,0)</f>
        <v>0</v>
      </c>
      <c r="LP146" s="177">
        <f>ROUND(LQ146*$P146*$AI146*$BR146*$CJ146*IF($JN146&gt;500,$DB146,IF($JN146&gt;250,$DN146,IF($JN146&gt;0,$DH146,0)))/1000,0)</f>
        <v>0</v>
      </c>
      <c r="LQ146" s="70">
        <f>Контингент!DG151</f>
        <v>0</v>
      </c>
      <c r="LR146" s="177">
        <f>ROUND(LT146*$I146*$AM146*$BR146*$CJ146*IF($JN146&gt;500,$DB146,IF($JN146&gt;250,$DN146,IF($JN146&gt;0,$DH146,0)))/1000,0)</f>
        <v>0</v>
      </c>
      <c r="LS146" s="177">
        <f>ROUND(LT146*$P146*$AM146*$BR146*$CJ146*IF($JN146&gt;500,$DB146,IF($JN146&gt;250,$DN146,IF($JN146&gt;0,$DH146,0)))/1000,0)</f>
        <v>0</v>
      </c>
      <c r="LT146" s="70">
        <f>Контингент!DH151</f>
        <v>0</v>
      </c>
      <c r="LU146" s="177">
        <f>ROUND(LW146*$I146*$AQ146*$BR146*$CJ146*IF($JN146&gt;500,$DB146,IF($JN146&gt;250,$DN146,IF($JN146&gt;0,$DH146,0)))/1000,0)</f>
        <v>0</v>
      </c>
      <c r="LV146" s="177">
        <f>ROUND(LW146*$P146*$AQ146*$BR146*$CJ146*IF($JN146&gt;500,$DB146,IF($JN146&gt;250,$DN146,IF($JN146&gt;0,$DH146,0)))/1000,0)</f>
        <v>0</v>
      </c>
      <c r="LW146" s="70">
        <f>Контингент!DI151</f>
        <v>0</v>
      </c>
      <c r="LX146" s="177">
        <f>ROUND(LZ146*$I146*$AU146*$BR146*$CJ146*IF($JN146&gt;500,$DB146,IF($JN146&gt;250,$DN146,IF($JN146&gt;0,$DH146,0)))/1000,0)</f>
        <v>0</v>
      </c>
      <c r="LY146" s="177">
        <f>ROUND(LZ146*$P146*$AU146*$BR146*$CJ146*IF($JN146&gt;500,$DB146,IF($JN146&gt;250,$DN146,IF($JN146&gt;0,$DH146,0)))/1000,0)</f>
        <v>0</v>
      </c>
      <c r="LZ146" s="70">
        <f>Контингент!DJ151</f>
        <v>0</v>
      </c>
      <c r="MA146" s="177">
        <f>ROUND(MC146*$I146*$AY146*$BR146*$CJ146*IF($JN146&gt;500,$DB146,IF($JN146&gt;250,$DN146,IF($JN146&gt;0,$DH146,0)))/1000,0)</f>
        <v>0</v>
      </c>
      <c r="MB146" s="177">
        <f>ROUND(MC146*$P146*$AY146*$BR146*$CJ146*IF($JN146&gt;500,$DB146,IF($JN146&gt;250,$DN146,IF($JN146&gt;0,$DH146,0)))/1000,0)</f>
        <v>0</v>
      </c>
      <c r="MC146" s="70">
        <f>Контингент!DK151</f>
        <v>0</v>
      </c>
      <c r="MD146" s="177">
        <f>ROUND(MF146*$I146*$BC146*$BR146*$CJ146*IF($JN146&gt;500,$DB146,IF($JN146&gt;250,$DN146,IF($JN146&gt;0,$DH146,0)))/1000,0)</f>
        <v>0</v>
      </c>
      <c r="ME146" s="177">
        <f>ROUND(MF146*$P146*$BC146*$BR146*$CJ146*IF($JN146&gt;500,$DB146,IF($JN146&gt;250,$DN146,IF($JN146&gt;0,$DH146,0)))/1000,0)</f>
        <v>0</v>
      </c>
      <c r="MF146" s="70">
        <f>Контингент!DL151</f>
        <v>0</v>
      </c>
      <c r="MG146" s="177">
        <f>ROUND(MI146*$I146*$BG146*$BR146*$CJ146*IF($JN146&gt;500,$DB146,IF($JN146&gt;250,$DN146,IF($JN146&gt;0,$DH146,0)))/1000,0)</f>
        <v>0</v>
      </c>
      <c r="MH146" s="177">
        <f>ROUND(MI146*$P146*$BG146*$BR146*$CJ146*IF($JN146&gt;500,$DB146,IF($JN146&gt;250,$DN146,IF($JN146&gt;0,$DH146,0)))/1000,0)</f>
        <v>0</v>
      </c>
      <c r="MI146" s="70">
        <f>Контингент!DM151</f>
        <v>0</v>
      </c>
      <c r="MJ146" s="177">
        <f>ROUND(ML146*$I146*$W146*$BR146*$CJ146*IF($JN146&gt;500,$DB146,IF($JN146&gt;250,$DN146,IF($JN146&gt;0,$DH146,0)))/1000,0)</f>
        <v>0</v>
      </c>
      <c r="MK146" s="177">
        <f>ROUND(ML146*$P146*$W146*$BR146*$CJ146*IF($JN146&gt;500,$DB146,IF($JN146&gt;250,$DN146,IF($JN146&gt;0,$DH146,0)))/1000,0)</f>
        <v>0</v>
      </c>
      <c r="ML146" s="70">
        <f>Контингент!DN151</f>
        <v>0</v>
      </c>
      <c r="MM146" s="177">
        <f>ROUND(MO146*$I146*$W146*$BR146*$CP146*IF($JN146&gt;500,$DB146,IF($JN146&gt;250,$DN146,IF($JN146&gt;0,$DH146,0)))/1000,0)</f>
        <v>0</v>
      </c>
      <c r="MN146" s="177">
        <f>ROUND(MO146*$P146*$W146*$BR146*$CP146*IF($JN146&gt;500,$DB146,IF($JN146&gt;250,$DN146,IF($JN146&gt;0,$DH146,0)))/1000,0)</f>
        <v>0</v>
      </c>
      <c r="MO146" s="70">
        <f>Контингент!DO151</f>
        <v>0</v>
      </c>
      <c r="MP146" s="177">
        <f>ROUND(MR146*$I146*$BH146*$BR146*$CJ146*IF($JN146&gt;500,$DB146,IF($JN146&gt;250,$DN146,IF($JN146&gt;0,$DH146,0)))/1000,0)</f>
        <v>0</v>
      </c>
      <c r="MQ146" s="177">
        <f>ROUND(MR146*$P146*$BH146*$BR146*$CJ146*IF($JN146&gt;500,$DB146,IF($JN146&gt;250,$DN146,IF($JN146&gt;0,$DH146,0)))/1000,0)</f>
        <v>0</v>
      </c>
      <c r="MR146" s="70">
        <f>Контингент!DP151</f>
        <v>0</v>
      </c>
      <c r="MS146" s="177">
        <f>ROUND(MU146*$I146*$W146*$BR146*$CJ146*IF($JN146&gt;500,$DB146,IF($JN146&gt;250,$DN146,IF($JN146&gt;0,$DH146,0)))/1000,0)</f>
        <v>0</v>
      </c>
      <c r="MT146" s="177">
        <f>ROUND(MU146*$P146*$W146*$BR146*$CJ146*IF($JN146&gt;500,$DB146,IF($JN146&gt;250,$DN146,IF($JN146&gt;0,$DH146,0)))/1000,0)</f>
        <v>0</v>
      </c>
      <c r="MU146" s="70">
        <f>Контингент!DQ151</f>
        <v>0</v>
      </c>
      <c r="MV146" s="177">
        <f>ROUND(MX146*$I146*$W146*$BR146*$CP146*IF($JN146&gt;500,$DB146,IF($JN146&gt;250,$DN146,IF($JN146&gt;0,$DH146,0)))/1000,0)</f>
        <v>0</v>
      </c>
      <c r="MW146" s="177">
        <f>ROUND(MX146*$P146*$W146*$BR146*$CP146*IF($JN146&gt;500,$DB146,IF($JN146&gt;250,$DN146,IF($JN146&gt;0,$DH146,0)))/1000,0)</f>
        <v>0</v>
      </c>
      <c r="MX146" s="70">
        <f>Контингент!DR151</f>
        <v>0</v>
      </c>
      <c r="MY146" s="177">
        <f>ROUND(NA146*$I146*$BI146*$BR146*$CJ146*IF($JN146&gt;500,$DB146,IF($JN146&gt;250,$DN146,IF($JN146&gt;0,$DH146,0)))/1000,0)</f>
        <v>0</v>
      </c>
      <c r="MZ146" s="177">
        <f>ROUND(NA146*$P146*$BI146*$BR146*$CJ146*IF($JN146&gt;500,$DB146,IF($JN146&gt;250,$DN146,IF($JN146&gt;0,$DH146,0)))/1000,0)</f>
        <v>0</v>
      </c>
      <c r="NA146" s="70">
        <f>Контингент!DS151</f>
        <v>0</v>
      </c>
      <c r="NB146" s="70">
        <f t="shared" si="2727"/>
        <v>0</v>
      </c>
      <c r="NC146" s="177">
        <f t="shared" si="2728"/>
        <v>0</v>
      </c>
      <c r="ND146" s="177">
        <f t="shared" si="2729"/>
        <v>0</v>
      </c>
      <c r="NE146" s="143">
        <f>'Нормативы и коэффициенты МОО'!$Y$17</f>
        <v>0.89426399999999995</v>
      </c>
      <c r="NF146" s="14">
        <v>1</v>
      </c>
      <c r="NG146" s="14">
        <v>12</v>
      </c>
      <c r="NH146" s="14">
        <v>8</v>
      </c>
      <c r="NI146" s="177">
        <f t="shared" si="2730"/>
        <v>0</v>
      </c>
      <c r="NJ146" s="177">
        <f t="shared" si="2731"/>
        <v>0</v>
      </c>
      <c r="NK146" s="177">
        <f>ROUND(NM146*$J146*$W146*$BR146*$CJ146*IF($JN146&gt;500,$DB146,IF($JN146&gt;250,$DN146,IF($JN146&gt;0,$DH146,0)))/1000,0)</f>
        <v>0</v>
      </c>
      <c r="NL146" s="177">
        <f>ROUND(NM146*$Q146*$W146*$BR146*$CJ146*IF($JN146&gt;500,$DB146,IF($JN146&gt;250,$DN146,IF($JN146&gt;0,$DH146,0)))/1000,0)</f>
        <v>0</v>
      </c>
      <c r="NM146" s="70">
        <f>Контингент!DC151</f>
        <v>0</v>
      </c>
      <c r="NN146" s="177">
        <f>ROUND(NP146*$J146*$W146*$BR146*$CP146*IF($JN146&gt;500,$DB146,IF($JN146&gt;250,$DN146,IF($JN146&gt;0,$DH146,0)))/1000,0)</f>
        <v>0</v>
      </c>
      <c r="NO146" s="177">
        <f>ROUND(NP146*$Q146*$W146*$BR146*$CP146*IF($JN146&gt;500,$DB146,IF($JN146&gt;250,$DN146,IF($JN146&gt;0,$DH146,0)))/1000,0)</f>
        <v>0</v>
      </c>
      <c r="NP146" s="70">
        <f>Контингент!DD151</f>
        <v>0</v>
      </c>
      <c r="NQ146" s="177">
        <f>ROUND(NS146*$J146*$AA146*$BR146*$CJ146*IF($JN146&gt;500,$DB146,IF($JN146&gt;250,$DN146,IF($JN146&gt;0,$DH146,0)))/1000,0)</f>
        <v>0</v>
      </c>
      <c r="NR146" s="177">
        <f>ROUND(NS146*$Q146*$AA146*$BR146*$CJ146*IF($JN146&gt;500,$DB146,IF($JN146&gt;250,$DN146,IF($JN146&gt;0,$DH146,0)))/1000,0)</f>
        <v>0</v>
      </c>
      <c r="NS146" s="70">
        <f>Контингент!DE151</f>
        <v>0</v>
      </c>
      <c r="NT146" s="177">
        <f>ROUND(NV146*$J146*$AE146*$BR146*$CJ146*IF($JN146&gt;500,$DB146,IF($JN146&gt;250,$DN146,IF($JN146&gt;0,$DH146,0)))/1000,0)</f>
        <v>0</v>
      </c>
      <c r="NU146" s="177">
        <f>ROUND(NV146*$Q146*$AE146*$BR146*$CJ146*IF($JN146&gt;500,$DB146,IF($JN146&gt;250,$DN146,IF($JN146&gt;0,$DH146,0)))/1000,0)</f>
        <v>0</v>
      </c>
      <c r="NV146" s="70">
        <f>Контингент!DF151</f>
        <v>0</v>
      </c>
      <c r="NW146" s="177">
        <f>ROUND(NY146*$J146*$AI146*$BR146*$CJ146*IF($JN146&gt;500,$DB146,IF($JN146&gt;250,$DN146,IF($JN146&gt;0,$DH146,0)))/1000,0)</f>
        <v>0</v>
      </c>
      <c r="NX146" s="177">
        <f>ROUND(NY146*$Q146*$AI146*$BR146*$CJ146*IF($JN146&gt;500,$DB146,IF($JN146&gt;250,$DN146,IF($JN146&gt;0,$DH146,0)))/1000,0)</f>
        <v>0</v>
      </c>
      <c r="NY146" s="70">
        <f>Контингент!DG151</f>
        <v>0</v>
      </c>
      <c r="NZ146" s="177">
        <f>ROUND(OB146*$J146*$AM146*$BR146*$CJ146*IF($JN146&gt;500,$DB146,IF($JN146&gt;250,$DN146,IF($JN146&gt;0,$DH146,0)))/1000,0)</f>
        <v>0</v>
      </c>
      <c r="OA146" s="177">
        <f>ROUND(OB146*$Q146*$AM146*$BR146*$CJ146*IF($JN146&gt;500,$DB146,IF($JN146&gt;250,$DN146,IF($JN146&gt;0,$DH146,0)))/1000,0)</f>
        <v>0</v>
      </c>
      <c r="OB146" s="70">
        <f>Контингент!DH151</f>
        <v>0</v>
      </c>
      <c r="OC146" s="177">
        <f>ROUND(OE146*$J146*$AQ146*$BR146*$CJ146*IF($JN146&gt;500,$DB146,IF($JN146&gt;250,$DN146,IF($JN146&gt;0,$DH146,0)))/1000,0)</f>
        <v>0</v>
      </c>
      <c r="OD146" s="177">
        <f>ROUND(OE146*$Q146*$AQ146*$BR146*$CJ146*IF($JN146&gt;500,$DB146,IF($JN146&gt;250,$DN146,IF($JN146&gt;0,$DH146,0)))/1000,0)</f>
        <v>0</v>
      </c>
      <c r="OE146" s="70">
        <f>Контингент!DI151</f>
        <v>0</v>
      </c>
      <c r="OF146" s="177">
        <f>ROUND(OH146*$J146*$AU146*$BR146*$CJ146*IF($JN146&gt;500,$DB146,IF($JN146&gt;250,$DN146,IF($JN146&gt;0,$DH146,0)))/1000,0)</f>
        <v>0</v>
      </c>
      <c r="OG146" s="177">
        <f>ROUND(OH146*$Q146*$AU146*$BR146*$CJ146*IF($JN146&gt;500,$DB146,IF($JN146&gt;250,$DN146,IF($JN146&gt;0,$DH146,0)))/1000,0)</f>
        <v>0</v>
      </c>
      <c r="OH146" s="70">
        <f>Контингент!DJ151</f>
        <v>0</v>
      </c>
      <c r="OI146" s="177">
        <f>ROUND(OK146*$J146*$AY146*$BR146*$CJ146*IF($JN146&gt;500,$DB146,IF($JN146&gt;250,$DN146,IF($JN146&gt;0,$DH146,0)))/1000,0)</f>
        <v>0</v>
      </c>
      <c r="OJ146" s="177">
        <f>ROUND(OK146*$Q146*$AY146*$BR146*$CJ146*IF($JN146&gt;500,$DB146,IF($JN146&gt;250,$DN146,IF($JN146&gt;0,$DH146,0)))/1000,0)</f>
        <v>0</v>
      </c>
      <c r="OK146" s="70">
        <f>Контингент!DK151</f>
        <v>0</v>
      </c>
      <c r="OL146" s="177">
        <f>ROUND(ON146*$J146*$BC146*$BR146*$CJ146*IF($JN146&gt;500,$DB146,IF($JN146&gt;250,$DN146,IF($JN146&gt;0,$DH146,0)))/1000,0)</f>
        <v>0</v>
      </c>
      <c r="OM146" s="177">
        <f>ROUND(ON146*$Q146*$BC146*$BR146*$CJ146*IF($JN146&gt;500,$DB146,IF($JN146&gt;250,$DN146,IF($JN146&gt;0,$DH146,0)))/1000,0)</f>
        <v>0</v>
      </c>
      <c r="ON146" s="70">
        <f>Контингент!DL151</f>
        <v>0</v>
      </c>
      <c r="OO146" s="177">
        <f>ROUND(OQ146*$J146*$BG146*$BR146*$CJ146*IF($JN146&gt;500,$DB146,IF($JN146&gt;250,$DN146,IF($JN146&gt;0,$DH146,0)))/1000,0)</f>
        <v>0</v>
      </c>
      <c r="OP146" s="177">
        <f>ROUND(OQ146*$Q146*$BG146*$BR146*$CJ146*IF($JN146&gt;500,$DB146,IF($JN146&gt;250,$DN146,IF($JN146&gt;0,$DH146,0)))/1000,0)</f>
        <v>0</v>
      </c>
      <c r="OQ146" s="70">
        <f>Контингент!DM151</f>
        <v>0</v>
      </c>
      <c r="OR146" s="177">
        <f>ROUND(OT146*$J146*$W146*$BR146*$CJ146*IF($JN146&gt;500,$DB146,IF($JN146&gt;250,$DN146,IF($JN146&gt;0,$DH146,0)))/1000,0)</f>
        <v>0</v>
      </c>
      <c r="OS146" s="177">
        <f>ROUND(OT146*$Q146*$W146*$BR146*$CJ146*IF($JN146&gt;500,$DB146,IF($JN146&gt;250,$DN146,IF($JN146&gt;0,$DH146,0)))/1000,0)</f>
        <v>0</v>
      </c>
      <c r="OT146" s="70">
        <f>Контингент!DN151</f>
        <v>0</v>
      </c>
      <c r="OU146" s="177">
        <f>ROUND(OW146*$J146*$W146*$BR146*$CP146*IF($JN146&gt;500,$DB146,IF($JN146&gt;250,$DN146,IF($JN146&gt;0,$DH146,0)))/1000,0)</f>
        <v>0</v>
      </c>
      <c r="OV146" s="177">
        <f>ROUND(OW146*$Q146*$W146*$BR146*$CP146*IF($JN146&gt;500,$DB146,IF($JN146&gt;250,$DN146,IF($JN146&gt;0,$DH146,0)))/1000,0)</f>
        <v>0</v>
      </c>
      <c r="OW146" s="70">
        <f>Контингент!DO151</f>
        <v>0</v>
      </c>
      <c r="OX146" s="177">
        <f>ROUND(OZ146*$J146*$BH146*$BR146*$CJ146*IF($JN146&gt;500,$DB146,IF($JN146&gt;250,$DN146,IF($JN146&gt;0,$DH146,0)))/1000,0)</f>
        <v>0</v>
      </c>
      <c r="OY146" s="177">
        <f>ROUND(OZ146*$Q146*$BH146*$BR146*$CJ146*IF($JN146&gt;500,$DB146,IF($JN146&gt;250,$DN146,IF($JN146&gt;0,$DH146,0)))/1000,0)</f>
        <v>0</v>
      </c>
      <c r="OZ146" s="70">
        <f>Контингент!DP151</f>
        <v>0</v>
      </c>
      <c r="PA146" s="177">
        <f>ROUND(PC146*$J146*$W146*$BR146*$CJ146*IF($JN146&gt;500,$DB146,IF($JN146&gt;250,$DN146,IF($JN146&gt;0,$DH146,0)))/1000,0)</f>
        <v>0</v>
      </c>
      <c r="PB146" s="177">
        <f>ROUND(PC146*$Q146*$W146*$BR146*$CJ146*IF($JN146&gt;500,$DB146,IF($JN146&gt;250,$DN146,IF($JN146&gt;0,$DH146,0)))/1000,0)</f>
        <v>0</v>
      </c>
      <c r="PC146" s="70">
        <f>Контингент!DQ151</f>
        <v>0</v>
      </c>
      <c r="PD146" s="177">
        <f>ROUND(PF146*$J146*$W146*$BR146*$CP146*IF($JN146&gt;500,$DB146,IF($JN146&gt;250,$DN146,IF($JN146&gt;0,$DH146,0)))/1000,0)</f>
        <v>0</v>
      </c>
      <c r="PE146" s="177">
        <f>ROUND(PF146*$Q146*$W146*$BR146*$CP146*IF($JN146&gt;500,$DB146,IF($JN146&gt;250,$DN146,IF($JN146&gt;0,$DH146,0)))/1000,0)</f>
        <v>0</v>
      </c>
      <c r="PF146" s="70">
        <f>Контингент!DR151</f>
        <v>0</v>
      </c>
      <c r="PG146" s="177">
        <f>ROUND(PI146*$J146*$BI146*$BR146*$CJ146*IF($JN146&gt;500,$DB146,IF($JN146&gt;250,$DN146,IF($JN146&gt;0,$DH146,0)))/1000,0)</f>
        <v>0</v>
      </c>
      <c r="PH146" s="177">
        <f>ROUND(PI146*$Q146*$BI146*$BR146*$CJ146*IF($JN146&gt;500,$DB146,IF($JN146&gt;250,$DN146,IF($JN146&gt;0,$DH146,0)))/1000,0)</f>
        <v>0</v>
      </c>
      <c r="PI146" s="70">
        <f>Контингент!DS151</f>
        <v>0</v>
      </c>
      <c r="PJ146" s="70">
        <f t="shared" si="2732"/>
        <v>0</v>
      </c>
      <c r="PK146" s="177">
        <f t="shared" si="2733"/>
        <v>0</v>
      </c>
      <c r="PL146" s="177">
        <f t="shared" si="2734"/>
        <v>0</v>
      </c>
      <c r="PM146" s="143">
        <f>'Нормативы и коэффициенты МОО'!$Y$17</f>
        <v>0.89426399999999995</v>
      </c>
      <c r="PN146" s="14">
        <v>1</v>
      </c>
      <c r="PO146" s="14">
        <v>12</v>
      </c>
      <c r="PP146" s="14">
        <v>4</v>
      </c>
      <c r="PQ146" s="177">
        <f t="shared" si="2735"/>
        <v>0</v>
      </c>
      <c r="PR146" s="177">
        <f t="shared" si="2736"/>
        <v>0</v>
      </c>
      <c r="PS146" s="153"/>
    </row>
    <row r="147" spans="1:435" x14ac:dyDescent="0.25">
      <c r="A147" s="112"/>
      <c r="B147" s="117" t="s">
        <v>350</v>
      </c>
      <c r="C147" s="120" t="s">
        <v>240</v>
      </c>
      <c r="D147" s="88">
        <f>'Нормативы и коэффициенты МОО'!$B$6</f>
        <v>38179.43</v>
      </c>
      <c r="E147" s="88">
        <f>'Нормативы и коэффициенты МОО'!$B$7</f>
        <v>53705.98</v>
      </c>
      <c r="F147" s="88">
        <f>'Нормативы и коэффициенты МОО'!$B$8</f>
        <v>55204.57</v>
      </c>
      <c r="G147" s="88">
        <f>'Нормативы и коэффициенты МОО'!$B$9</f>
        <v>78009.87</v>
      </c>
      <c r="H147" s="88">
        <f>'Нормативы и коэффициенты МОО'!$B$10</f>
        <v>23154.491086338148</v>
      </c>
      <c r="I147" s="88">
        <f>'Нормативы и коэффициенты МОО'!$B$11</f>
        <v>4412.8</v>
      </c>
      <c r="J147" s="88">
        <f>'Нормативы и коэффициенты МОО'!$B$12</f>
        <v>5883.73</v>
      </c>
      <c r="K147" s="88">
        <f>'Нормативы и коэффициенты МОО'!$C$6</f>
        <v>10181.18</v>
      </c>
      <c r="L147" s="88">
        <f>'Нормативы и коэффициенты МОО'!$C$7</f>
        <v>14321.59</v>
      </c>
      <c r="M147" s="88">
        <f>'Нормативы и коэффициенты МОО'!$C$8</f>
        <v>14721.22</v>
      </c>
      <c r="N147" s="88">
        <f>'Нормативы и коэффициенты МОО'!$C$9</f>
        <v>48613.13</v>
      </c>
      <c r="O147" s="88">
        <f>'Нормативы и коэффициенты МОО'!$C$10</f>
        <v>0</v>
      </c>
      <c r="P147" s="88">
        <f>'Нормативы и коэффициенты МОО'!$C$11</f>
        <v>0</v>
      </c>
      <c r="Q147" s="88">
        <f>'Нормативы и коэффициенты МОО'!$C$12</f>
        <v>1569</v>
      </c>
      <c r="R147" s="88">
        <f>'Нормативы и коэффициенты МОО'!$B$17</f>
        <v>1</v>
      </c>
      <c r="S147" s="88">
        <f>'Нормативы и коэффициенты МОО'!$B$18</f>
        <v>1</v>
      </c>
      <c r="T147" s="88">
        <f>'Нормативы и коэффициенты МОО'!$B$19</f>
        <v>1</v>
      </c>
      <c r="U147" s="88">
        <f>'Нормативы и коэффициенты МОО'!$B$20</f>
        <v>1</v>
      </c>
      <c r="V147" s="88">
        <f>'Нормативы и коэффициенты МОО'!$B$21</f>
        <v>1</v>
      </c>
      <c r="W147" s="88">
        <f>'Нормативы и коэффициенты МОО'!$B$22</f>
        <v>1</v>
      </c>
      <c r="X147" s="88">
        <f>'Нормативы и коэффициенты МОО'!$C$17</f>
        <v>2.1</v>
      </c>
      <c r="Y147" s="88">
        <f>'Нормативы и коэффициенты МОО'!$C$20</f>
        <v>1</v>
      </c>
      <c r="Z147" s="88">
        <f>'Нормативы и коэффициенты МОО'!$C$21</f>
        <v>1</v>
      </c>
      <c r="AA147" s="88">
        <f>'Нормативы и коэффициенты МОО'!$C$22</f>
        <v>2.1</v>
      </c>
      <c r="AB147" s="88">
        <f>'Нормативы и коэффициенты МОО'!$D$17</f>
        <v>1.83</v>
      </c>
      <c r="AC147" s="88">
        <f>'Нормативы и коэффициенты МОО'!$D$20</f>
        <v>1</v>
      </c>
      <c r="AD147" s="88">
        <f>'Нормативы и коэффициенты МОО'!$D$21</f>
        <v>1</v>
      </c>
      <c r="AE147" s="88">
        <f>'Нормативы и коэффициенты МОО'!$D$22</f>
        <v>1.83</v>
      </c>
      <c r="AF147" s="88">
        <f>'Нормативы и коэффициенты МОО'!$E$17</f>
        <v>1.74</v>
      </c>
      <c r="AG147" s="88">
        <f>'Нормативы и коэффициенты МОО'!$E$20</f>
        <v>1</v>
      </c>
      <c r="AH147" s="88">
        <f>'Нормативы и коэффициенты МОО'!$E$21</f>
        <v>1</v>
      </c>
      <c r="AI147" s="88">
        <f>'Нормативы и коэффициенты МОО'!$E$22</f>
        <v>1.74</v>
      </c>
      <c r="AJ147" s="88">
        <f>'Нормативы и коэффициенты МОО'!$F$17</f>
        <v>1.56</v>
      </c>
      <c r="AK147" s="88">
        <f>'Нормативы и коэффициенты МОО'!$F$20</f>
        <v>1</v>
      </c>
      <c r="AL147" s="88">
        <f>'Нормативы и коэффициенты МОО'!$F$21</f>
        <v>1</v>
      </c>
      <c r="AM147" s="88">
        <f>'Нормативы и коэффициенты МОО'!$F$22</f>
        <v>1.56</v>
      </c>
      <c r="AN147" s="88">
        <f>'Нормативы и коэффициенты МОО'!$G$17</f>
        <v>1.56</v>
      </c>
      <c r="AO147" s="88">
        <f>'Нормативы и коэффициенты МОО'!$G$20</f>
        <v>1</v>
      </c>
      <c r="AP147" s="88">
        <f>'Нормативы и коэффициенты МОО'!$G$21</f>
        <v>1</v>
      </c>
      <c r="AQ147" s="88">
        <f>'Нормативы и коэффициенты МОО'!$G$22</f>
        <v>1.56</v>
      </c>
      <c r="AR147" s="88">
        <f>'Нормативы и коэффициенты МОО'!$H$17</f>
        <v>2.31</v>
      </c>
      <c r="AS147" s="88">
        <f>'Нормативы и коэффициенты МОО'!$H$20</f>
        <v>1</v>
      </c>
      <c r="AT147" s="88">
        <f>'Нормативы и коэффициенты МОО'!$H$21</f>
        <v>1</v>
      </c>
      <c r="AU147" s="88">
        <f>'Нормативы и коэффициенты МОО'!$H$22</f>
        <v>2.31</v>
      </c>
      <c r="AV147" s="88">
        <f>'Нормативы и коэффициенты МОО'!$I$17</f>
        <v>1.56</v>
      </c>
      <c r="AW147" s="88">
        <f>'Нормативы и коэффициенты МОО'!$I$20</f>
        <v>1</v>
      </c>
      <c r="AX147" s="88">
        <f>'Нормативы и коэффициенты МОО'!$I$21</f>
        <v>1</v>
      </c>
      <c r="AY147" s="88">
        <f>'Нормативы и коэффициенты МОО'!$I$22</f>
        <v>1.56</v>
      </c>
      <c r="AZ147" s="88">
        <f>'Нормативы и коэффициенты МОО'!$J$17</f>
        <v>2.64</v>
      </c>
      <c r="BA147" s="88">
        <f>'Нормативы и коэффициенты МОО'!$J$20</f>
        <v>1</v>
      </c>
      <c r="BB147" s="88">
        <f>'Нормативы и коэффициенты МОО'!$J$21</f>
        <v>1</v>
      </c>
      <c r="BC147" s="88">
        <f>'Нормативы и коэффициенты МОО'!$J$22</f>
        <v>2.64</v>
      </c>
      <c r="BD147" s="88">
        <f>'Нормативы и коэффициенты МОО'!$K$17</f>
        <v>2.31</v>
      </c>
      <c r="BE147" s="88">
        <f>'Нормативы и коэффициенты МОО'!$K$20</f>
        <v>1</v>
      </c>
      <c r="BF147" s="88">
        <f>'Нормативы и коэффициенты МОО'!$K$21</f>
        <v>1</v>
      </c>
      <c r="BG147" s="88">
        <f>'Нормативы и коэффициенты МОО'!$K$22</f>
        <v>2.31</v>
      </c>
      <c r="BH147" s="88">
        <f>'Нормативы и коэффициенты МОО'!$L$18</f>
        <v>2</v>
      </c>
      <c r="BI147" s="88">
        <f>'Нормативы и коэффициенты МОО'!$L$19</f>
        <v>2</v>
      </c>
      <c r="BJ147" s="88">
        <f>'Нормативы и коэффициенты МОО'!$L$20</f>
        <v>1</v>
      </c>
      <c r="BK147" s="88">
        <f>'Нормативы и коэффициенты МОО'!$L$21</f>
        <v>1</v>
      </c>
      <c r="BL147" s="88">
        <f>'Нормативы и коэффициенты МОО'!$L$22</f>
        <v>2</v>
      </c>
      <c r="BM147" s="88">
        <f>'Нормативы и коэффициенты МОО'!$N$17</f>
        <v>1</v>
      </c>
      <c r="BN147" s="88">
        <f>'Нормативы и коэффициенты МОО'!$N$18</f>
        <v>1</v>
      </c>
      <c r="BO147" s="88">
        <f>'Нормативы и коэффициенты МОО'!$N$19</f>
        <v>1</v>
      </c>
      <c r="BP147" s="88">
        <f>'Нормативы и коэффициенты МОО'!$N$20</f>
        <v>1</v>
      </c>
      <c r="BQ147" s="88">
        <f>'Нормативы и коэффициенты МОО'!$N$21</f>
        <v>1</v>
      </c>
      <c r="BR147" s="88">
        <f>'Нормативы и коэффициенты МОО'!$N$22</f>
        <v>1</v>
      </c>
      <c r="BS147" s="88">
        <f>'Нормативы и коэффициенты МОО'!$O$17</f>
        <v>1.2</v>
      </c>
      <c r="BT147" s="88">
        <f>'Нормативы и коэффициенты МОО'!$O$18</f>
        <v>1.2</v>
      </c>
      <c r="BU147" s="88">
        <f>'Нормативы и коэффициенты МОО'!$O$19</f>
        <v>1.2</v>
      </c>
      <c r="BV147" s="88">
        <f>'Нормативы и коэффициенты МОО'!$O$20</f>
        <v>1</v>
      </c>
      <c r="BW147" s="88">
        <f>'Нормативы и коэффициенты МОО'!$O$21</f>
        <v>1</v>
      </c>
      <c r="BX147" s="88">
        <f>'Нормативы и коэффициенты МОО'!$O$22</f>
        <v>1</v>
      </c>
      <c r="BY147" s="88">
        <f>'Нормативы и коэффициенты МОО'!$P$17</f>
        <v>1.2</v>
      </c>
      <c r="BZ147" s="88">
        <f>'Нормативы и коэффициенты МОО'!$P$18</f>
        <v>1.2</v>
      </c>
      <c r="CA147" s="88">
        <f>'Нормативы и коэффициенты МОО'!$P$19</f>
        <v>1.2</v>
      </c>
      <c r="CB147" s="88">
        <f>'Нормативы и коэффициенты МОО'!$P$20</f>
        <v>1</v>
      </c>
      <c r="CC147" s="88">
        <f>'Нормативы и коэффициенты МОО'!$P$21</f>
        <v>1</v>
      </c>
      <c r="CD147" s="88">
        <f>'Нормативы и коэффициенты МОО'!$P$22</f>
        <v>1</v>
      </c>
      <c r="CE147" s="88">
        <f>'Нормативы и коэффициенты МОО'!$Q$17</f>
        <v>1</v>
      </c>
      <c r="CF147" s="88">
        <f>'Нормативы и коэффициенты МОО'!$Q$18</f>
        <v>1</v>
      </c>
      <c r="CG147" s="88">
        <f>'Нормативы и коэффициенты МОО'!$Q$19</f>
        <v>1</v>
      </c>
      <c r="CH147" s="88">
        <f>'Нормативы и коэффициенты МОО'!$Q$20</f>
        <v>1</v>
      </c>
      <c r="CI147" s="88">
        <f>'Нормативы и коэффициенты МОО'!$Q$21</f>
        <v>1</v>
      </c>
      <c r="CJ147" s="88">
        <f>'Нормативы и коэффициенты МОО'!$Q$22</f>
        <v>1</v>
      </c>
      <c r="CK147" s="88">
        <f>'Нормативы и коэффициенты МОО'!$R$17</f>
        <v>2</v>
      </c>
      <c r="CL147" s="88">
        <f>'Нормативы и коэффициенты МОО'!$R$18</f>
        <v>2</v>
      </c>
      <c r="CM147" s="88">
        <f>'Нормативы и коэффициенты МОО'!$R$19</f>
        <v>2</v>
      </c>
      <c r="CN147" s="88">
        <f>'Нормативы и коэффициенты МОО'!$R$20</f>
        <v>2</v>
      </c>
      <c r="CO147" s="88">
        <f>'Нормативы и коэффициенты МОО'!$R$21</f>
        <v>2</v>
      </c>
      <c r="CP147" s="88">
        <f>'Нормативы и коэффициенты МОО'!$R$22</f>
        <v>2</v>
      </c>
      <c r="CQ147" s="88">
        <f>'Нормативы и коэффициенты МОО'!$S$17</f>
        <v>1</v>
      </c>
      <c r="CR147" s="88">
        <f>'Нормативы и коэффициенты МОО'!$S$18</f>
        <v>1</v>
      </c>
      <c r="CS147" s="88">
        <f>'Нормативы и коэффициенты МОО'!$S$19</f>
        <v>1</v>
      </c>
      <c r="CT147" s="88">
        <f>'Нормативы и коэффициенты МОО'!$S$20</f>
        <v>2</v>
      </c>
      <c r="CU147" s="88">
        <f>'Нормативы и коэффициенты МОО'!$S$21</f>
        <v>2</v>
      </c>
      <c r="CV147" s="88">
        <f>'Нормативы и коэффициенты МОО'!$S$22</f>
        <v>1</v>
      </c>
      <c r="CW147" s="88">
        <f>'Нормативы и коэффициенты МОО'!$T$17</f>
        <v>1</v>
      </c>
      <c r="CX147" s="88">
        <f>'Нормативы и коэффициенты МОО'!$T$18</f>
        <v>1</v>
      </c>
      <c r="CY147" s="88">
        <f>'Нормативы и коэффициенты МОО'!$T$19</f>
        <v>1</v>
      </c>
      <c r="CZ147" s="88">
        <f>'Нормативы и коэффициенты МОО'!$T$20</f>
        <v>1</v>
      </c>
      <c r="DA147" s="88">
        <f>'Нормативы и коэффициенты МОО'!$T$21</f>
        <v>1</v>
      </c>
      <c r="DB147" s="88">
        <f>'Нормативы и коэффициенты МОО'!$T$22</f>
        <v>1</v>
      </c>
      <c r="DC147" s="88">
        <f>'Нормативы и коэффициенты МОО'!$U$17</f>
        <v>1</v>
      </c>
      <c r="DD147" s="88">
        <f>'Нормативы и коэффициенты МОО'!$U$18</f>
        <v>1</v>
      </c>
      <c r="DE147" s="88">
        <f>'Нормативы и коэффициенты МОО'!$U$19</f>
        <v>1</v>
      </c>
      <c r="DF147" s="88">
        <f>'Нормативы и коэффициенты МОО'!$U$20</f>
        <v>1</v>
      </c>
      <c r="DG147" s="88">
        <f>'Нормативы и коэффициенты МОО'!$U$21</f>
        <v>1</v>
      </c>
      <c r="DH147" s="88">
        <f>'Нормативы и коэффициенты МОО'!$U$22</f>
        <v>1</v>
      </c>
      <c r="DI147" s="88">
        <f>'Нормативы и коэффициенты МОО'!$V$17</f>
        <v>1</v>
      </c>
      <c r="DJ147" s="88">
        <f>'Нормативы и коэффициенты МОО'!$V$18</f>
        <v>1</v>
      </c>
      <c r="DK147" s="88">
        <f>'Нормативы и коэффициенты МОО'!$V$19</f>
        <v>1</v>
      </c>
      <c r="DL147" s="88">
        <f>'Нормативы и коэффициенты МОО'!$V$20</f>
        <v>1</v>
      </c>
      <c r="DM147" s="88">
        <f>'Нормативы и коэффициенты МОО'!$V$21</f>
        <v>1</v>
      </c>
      <c r="DN147" s="88">
        <f>'Нормативы и коэффициенты МОО'!$V$22</f>
        <v>1</v>
      </c>
      <c r="DO147" s="177">
        <f t="shared" si="2596"/>
        <v>3971</v>
      </c>
      <c r="DP147" s="177">
        <f t="shared" si="2597"/>
        <v>1059</v>
      </c>
      <c r="DQ147" s="70">
        <f>Контингент!D152</f>
        <v>104</v>
      </c>
      <c r="DR147" s="177">
        <f t="shared" si="2598"/>
        <v>0</v>
      </c>
      <c r="DS147" s="177">
        <f t="shared" si="2599"/>
        <v>0</v>
      </c>
      <c r="DT147" s="70">
        <f>Контингент!E152</f>
        <v>0</v>
      </c>
      <c r="DU147" s="177">
        <f t="shared" si="2600"/>
        <v>0</v>
      </c>
      <c r="DV147" s="177">
        <f t="shared" si="2601"/>
        <v>0</v>
      </c>
      <c r="DW147" s="70">
        <f>Контингент!AP152</f>
        <v>0</v>
      </c>
      <c r="DX147" s="177">
        <f t="shared" si="2602"/>
        <v>0</v>
      </c>
      <c r="DY147" s="177">
        <f t="shared" si="2603"/>
        <v>0</v>
      </c>
      <c r="DZ147" s="70">
        <f>Контингент!K152</f>
        <v>0</v>
      </c>
      <c r="EA147" s="177">
        <f t="shared" si="2604"/>
        <v>0</v>
      </c>
      <c r="EB147" s="177">
        <f t="shared" si="2605"/>
        <v>0</v>
      </c>
      <c r="EC147" s="70">
        <f>Контингент!L152</f>
        <v>0</v>
      </c>
      <c r="ED147" s="177">
        <f t="shared" si="2606"/>
        <v>0</v>
      </c>
      <c r="EE147" s="177">
        <f t="shared" si="2607"/>
        <v>0</v>
      </c>
      <c r="EF147" s="70">
        <f>Контингент!AT152</f>
        <v>0</v>
      </c>
      <c r="EG147" s="177">
        <f t="shared" si="2608"/>
        <v>0</v>
      </c>
      <c r="EH147" s="177">
        <f t="shared" si="2609"/>
        <v>0</v>
      </c>
      <c r="EI147" s="70">
        <f>Контингент!R152</f>
        <v>0</v>
      </c>
      <c r="EJ147" s="177">
        <f t="shared" si="2610"/>
        <v>0</v>
      </c>
      <c r="EK147" s="177">
        <f t="shared" si="2611"/>
        <v>0</v>
      </c>
      <c r="EL147" s="70">
        <f>Контингент!S152</f>
        <v>0</v>
      </c>
      <c r="EM147" s="177">
        <f t="shared" si="2612"/>
        <v>0</v>
      </c>
      <c r="EN147" s="177">
        <f t="shared" si="2613"/>
        <v>0</v>
      </c>
      <c r="EO147" s="70">
        <f>Контингент!T152</f>
        <v>0</v>
      </c>
      <c r="EP147" s="177">
        <f t="shared" si="2614"/>
        <v>0</v>
      </c>
      <c r="EQ147" s="177">
        <f t="shared" si="2615"/>
        <v>0</v>
      </c>
      <c r="ER147" s="70">
        <f>Контингент!U152</f>
        <v>0</v>
      </c>
      <c r="ES147" s="177">
        <f t="shared" si="2616"/>
        <v>0</v>
      </c>
      <c r="ET147" s="177">
        <f t="shared" si="2617"/>
        <v>0</v>
      </c>
      <c r="EU147" s="70">
        <f>Контингент!V152</f>
        <v>0</v>
      </c>
      <c r="EV147" s="177">
        <f t="shared" si="2618"/>
        <v>0</v>
      </c>
      <c r="EW147" s="177">
        <f t="shared" si="2619"/>
        <v>0</v>
      </c>
      <c r="EX147" s="70">
        <f>Контингент!W152</f>
        <v>0</v>
      </c>
      <c r="EY147" s="177">
        <f t="shared" si="2620"/>
        <v>0</v>
      </c>
      <c r="EZ147" s="177">
        <f t="shared" si="2621"/>
        <v>0</v>
      </c>
      <c r="FA147" s="70">
        <f>Контингент!X152</f>
        <v>0</v>
      </c>
      <c r="FB147" s="177">
        <f t="shared" si="2622"/>
        <v>0</v>
      </c>
      <c r="FC147" s="177">
        <f t="shared" si="2623"/>
        <v>0</v>
      </c>
      <c r="FD147" s="70">
        <f>Контингент!Y152</f>
        <v>0</v>
      </c>
      <c r="FE147" s="177">
        <f t="shared" si="2624"/>
        <v>0</v>
      </c>
      <c r="FF147" s="177">
        <f t="shared" si="2625"/>
        <v>0</v>
      </c>
      <c r="FG147" s="70">
        <f>Контингент!Z152</f>
        <v>0</v>
      </c>
      <c r="FH147" s="177">
        <f t="shared" si="2626"/>
        <v>0</v>
      </c>
      <c r="FI147" s="177">
        <f t="shared" si="2627"/>
        <v>0</v>
      </c>
      <c r="FJ147" s="70">
        <f>Контингент!AB152</f>
        <v>0</v>
      </c>
      <c r="FK147" s="177">
        <f t="shared" si="2628"/>
        <v>0</v>
      </c>
      <c r="FL147" s="177">
        <f t="shared" si="2629"/>
        <v>0</v>
      </c>
      <c r="FM147" s="70">
        <f>Контингент!AC152</f>
        <v>0</v>
      </c>
      <c r="FN147" s="177">
        <f t="shared" si="2630"/>
        <v>0</v>
      </c>
      <c r="FO147" s="177">
        <f t="shared" si="2631"/>
        <v>0</v>
      </c>
      <c r="FP147" s="70">
        <f>Контингент!AD152</f>
        <v>0</v>
      </c>
      <c r="FQ147" s="177">
        <f t="shared" si="2632"/>
        <v>0</v>
      </c>
      <c r="FR147" s="177">
        <f t="shared" si="2633"/>
        <v>0</v>
      </c>
      <c r="FS147" s="70">
        <f>Контингент!AE152</f>
        <v>0</v>
      </c>
      <c r="FT147" s="177">
        <f t="shared" si="2634"/>
        <v>0</v>
      </c>
      <c r="FU147" s="177">
        <f t="shared" si="2635"/>
        <v>0</v>
      </c>
      <c r="FV147" s="70">
        <f>Контингент!AF152</f>
        <v>0</v>
      </c>
      <c r="FW147" s="177">
        <f t="shared" si="2636"/>
        <v>0</v>
      </c>
      <c r="FX147" s="177">
        <f t="shared" si="2637"/>
        <v>0</v>
      </c>
      <c r="FY147" s="70">
        <f>Контингент!AG152</f>
        <v>0</v>
      </c>
      <c r="FZ147" s="177">
        <f t="shared" si="2638"/>
        <v>0</v>
      </c>
      <c r="GA147" s="177">
        <f t="shared" si="2639"/>
        <v>0</v>
      </c>
      <c r="GB147" s="70">
        <f>Контингент!AH152</f>
        <v>0</v>
      </c>
      <c r="GC147" s="177">
        <f t="shared" si="2640"/>
        <v>0</v>
      </c>
      <c r="GD147" s="177">
        <f t="shared" si="2641"/>
        <v>0</v>
      </c>
      <c r="GE147" s="70">
        <f>Контингент!AI152</f>
        <v>0</v>
      </c>
      <c r="GF147" s="177">
        <f t="shared" si="2642"/>
        <v>0</v>
      </c>
      <c r="GG147" s="177">
        <f t="shared" si="2643"/>
        <v>0</v>
      </c>
      <c r="GH147" s="70">
        <f>Контингент!AJ152</f>
        <v>0</v>
      </c>
      <c r="GI147" s="177">
        <f t="shared" si="2644"/>
        <v>0</v>
      </c>
      <c r="GJ147" s="177">
        <f t="shared" si="2645"/>
        <v>0</v>
      </c>
      <c r="GK147" s="70">
        <f>Контингент!AX152</f>
        <v>0</v>
      </c>
      <c r="GL147" s="177">
        <f t="shared" si="2646"/>
        <v>0</v>
      </c>
      <c r="GM147" s="177">
        <f t="shared" si="2647"/>
        <v>0</v>
      </c>
      <c r="GN147" s="70">
        <f>Контингент!AY152</f>
        <v>0</v>
      </c>
      <c r="GO147" s="177">
        <f t="shared" si="2648"/>
        <v>0</v>
      </c>
      <c r="GP147" s="177">
        <f t="shared" si="2649"/>
        <v>0</v>
      </c>
      <c r="GQ147" s="70">
        <f>Контингент!AZ152</f>
        <v>0</v>
      </c>
      <c r="GR147" s="177">
        <f t="shared" si="2650"/>
        <v>0</v>
      </c>
      <c r="GS147" s="177">
        <f t="shared" si="2651"/>
        <v>0</v>
      </c>
      <c r="GT147" s="70">
        <f>Контингент!BA152</f>
        <v>0</v>
      </c>
      <c r="GU147" s="177">
        <f t="shared" si="2652"/>
        <v>0</v>
      </c>
      <c r="GV147" s="177">
        <f t="shared" si="2653"/>
        <v>0</v>
      </c>
      <c r="GW147" s="70">
        <f>Контингент!BB152</f>
        <v>0</v>
      </c>
      <c r="GX147" s="177">
        <f t="shared" si="2654"/>
        <v>0</v>
      </c>
      <c r="GY147" s="177">
        <f t="shared" si="2655"/>
        <v>0</v>
      </c>
      <c r="GZ147" s="70">
        <f>Контингент!BC152</f>
        <v>0</v>
      </c>
      <c r="HA147" s="177">
        <f t="shared" si="2656"/>
        <v>0</v>
      </c>
      <c r="HB147" s="177">
        <f t="shared" si="2657"/>
        <v>0</v>
      </c>
      <c r="HC147" s="70">
        <f>Контингент!BD152</f>
        <v>0</v>
      </c>
      <c r="HD147" s="177">
        <f t="shared" si="2658"/>
        <v>0</v>
      </c>
      <c r="HE147" s="177">
        <f t="shared" si="2659"/>
        <v>0</v>
      </c>
      <c r="HF147" s="70">
        <f>Контингент!BE152</f>
        <v>0</v>
      </c>
      <c r="HG147" s="177">
        <f t="shared" si="2660"/>
        <v>0</v>
      </c>
      <c r="HH147" s="177">
        <f t="shared" si="2661"/>
        <v>0</v>
      </c>
      <c r="HI147" s="70">
        <f>Контингент!BF152</f>
        <v>0</v>
      </c>
      <c r="HJ147" s="177">
        <f t="shared" si="2662"/>
        <v>6552</v>
      </c>
      <c r="HK147" s="177">
        <f t="shared" si="2663"/>
        <v>1747</v>
      </c>
      <c r="HL147" s="70">
        <f>Контингент!F152</f>
        <v>122</v>
      </c>
      <c r="HM147" s="177">
        <f t="shared" si="2664"/>
        <v>0</v>
      </c>
      <c r="HN147" s="177">
        <f t="shared" si="2665"/>
        <v>0</v>
      </c>
      <c r="HO147" s="70">
        <f>Контингент!G152</f>
        <v>0</v>
      </c>
      <c r="HP147" s="177">
        <f t="shared" si="2666"/>
        <v>0</v>
      </c>
      <c r="HQ147" s="177">
        <f t="shared" si="2667"/>
        <v>0</v>
      </c>
      <c r="HR147" s="70">
        <f>Контингент!AQ152</f>
        <v>0</v>
      </c>
      <c r="HS147" s="177">
        <f t="shared" si="2668"/>
        <v>0</v>
      </c>
      <c r="HT147" s="177">
        <f t="shared" si="2669"/>
        <v>0</v>
      </c>
      <c r="HU147" s="70">
        <f>Контингент!M152</f>
        <v>0</v>
      </c>
      <c r="HV147" s="177">
        <f t="shared" si="2670"/>
        <v>0</v>
      </c>
      <c r="HW147" s="177">
        <f t="shared" si="2671"/>
        <v>0</v>
      </c>
      <c r="HX147" s="70">
        <f>Контингент!N152</f>
        <v>0</v>
      </c>
      <c r="HY147" s="177">
        <f t="shared" si="2672"/>
        <v>0</v>
      </c>
      <c r="HZ147" s="177">
        <f t="shared" si="2673"/>
        <v>0</v>
      </c>
      <c r="IA147" s="70">
        <f>Контингент!AU152</f>
        <v>0</v>
      </c>
      <c r="IB147" s="177">
        <f t="shared" si="2674"/>
        <v>0</v>
      </c>
      <c r="IC147" s="177">
        <f t="shared" si="2675"/>
        <v>0</v>
      </c>
      <c r="ID147" s="70">
        <f>Контингент!AL152</f>
        <v>0</v>
      </c>
      <c r="IE147" s="177">
        <f t="shared" si="2676"/>
        <v>0</v>
      </c>
      <c r="IF147" s="177">
        <f t="shared" si="2677"/>
        <v>0</v>
      </c>
      <c r="IG147" s="70">
        <f>Контингент!AM152</f>
        <v>0</v>
      </c>
      <c r="IH147" s="177">
        <f t="shared" si="2678"/>
        <v>0</v>
      </c>
      <c r="II147" s="177">
        <f t="shared" si="2679"/>
        <v>0</v>
      </c>
      <c r="IJ147" s="70">
        <f>Контингент!BH152</f>
        <v>0</v>
      </c>
      <c r="IK147" s="177">
        <f t="shared" si="2680"/>
        <v>2136</v>
      </c>
      <c r="IL147" s="177">
        <f t="shared" si="2681"/>
        <v>570</v>
      </c>
      <c r="IM147" s="70">
        <f>Контингент!H152+Контингент!I152</f>
        <v>38.700000000000003</v>
      </c>
      <c r="IN147" s="177">
        <f t="shared" si="2682"/>
        <v>0</v>
      </c>
      <c r="IO147" s="177">
        <f t="shared" si="2683"/>
        <v>0</v>
      </c>
      <c r="IP147" s="70">
        <f>Контингент!J152</f>
        <v>0</v>
      </c>
      <c r="IQ147" s="177">
        <f t="shared" si="2684"/>
        <v>0</v>
      </c>
      <c r="IR147" s="177">
        <f t="shared" si="2685"/>
        <v>0</v>
      </c>
      <c r="IS147" s="70">
        <f>Контингент!AR152+Контингент!AS152</f>
        <v>0</v>
      </c>
      <c r="IT147" s="177">
        <f t="shared" si="2686"/>
        <v>0</v>
      </c>
      <c r="IU147" s="177">
        <f t="shared" si="2687"/>
        <v>0</v>
      </c>
      <c r="IV147" s="70">
        <f>Контингент!O152+Контингент!P152</f>
        <v>0</v>
      </c>
      <c r="IW147" s="177">
        <f t="shared" si="2688"/>
        <v>0</v>
      </c>
      <c r="IX147" s="177">
        <f t="shared" si="2689"/>
        <v>0</v>
      </c>
      <c r="IY147" s="70">
        <f>Контингент!Q152</f>
        <v>0</v>
      </c>
      <c r="IZ147" s="177">
        <f t="shared" si="2690"/>
        <v>0</v>
      </c>
      <c r="JA147" s="177">
        <f t="shared" si="2691"/>
        <v>0</v>
      </c>
      <c r="JB147" s="70">
        <f>Контингент!AV152+Контингент!AW152</f>
        <v>0</v>
      </c>
      <c r="JC147" s="177">
        <f t="shared" si="2692"/>
        <v>0</v>
      </c>
      <c r="JD147" s="177">
        <f t="shared" si="2693"/>
        <v>0</v>
      </c>
      <c r="JE147" s="70">
        <f>Контингент!AN152</f>
        <v>0</v>
      </c>
      <c r="JF147" s="177">
        <f t="shared" si="2694"/>
        <v>0</v>
      </c>
      <c r="JG147" s="177">
        <f t="shared" si="2695"/>
        <v>0</v>
      </c>
      <c r="JH147" s="70">
        <f>Контингент!AO152</f>
        <v>0</v>
      </c>
      <c r="JI147" s="177">
        <f t="shared" si="2696"/>
        <v>0</v>
      </c>
      <c r="JJ147" s="177">
        <f t="shared" si="2697"/>
        <v>0</v>
      </c>
      <c r="JK147" s="70">
        <f>Контингент!BI152</f>
        <v>0</v>
      </c>
      <c r="JL147" s="70">
        <f t="shared" si="2698"/>
        <v>264.7</v>
      </c>
      <c r="JM147" s="70">
        <f>Контингент!CZ152</f>
        <v>0</v>
      </c>
      <c r="JN147" s="70">
        <f t="shared" si="2699"/>
        <v>264.7</v>
      </c>
      <c r="JO147" s="177">
        <f t="shared" si="2700"/>
        <v>12659</v>
      </c>
      <c r="JP147" s="177">
        <f t="shared" si="2701"/>
        <v>3376</v>
      </c>
      <c r="JQ147" s="143">
        <f>'Нормативы и коэффициенты МОО'!$Y$17</f>
        <v>0.89426399999999995</v>
      </c>
      <c r="JR147" s="14">
        <v>1</v>
      </c>
      <c r="JS147" s="177">
        <f t="shared" si="2702"/>
        <v>11320</v>
      </c>
      <c r="JT147" s="177">
        <f t="shared" si="2703"/>
        <v>3019</v>
      </c>
      <c r="JU147" s="177">
        <f t="shared" si="2704"/>
        <v>0</v>
      </c>
      <c r="JV147" s="177">
        <f t="shared" si="2705"/>
        <v>0</v>
      </c>
      <c r="JW147" s="70">
        <f>Контингент!DU152</f>
        <v>0</v>
      </c>
      <c r="JX147" s="177">
        <f t="shared" si="2706"/>
        <v>0</v>
      </c>
      <c r="JY147" s="177">
        <f t="shared" si="2707"/>
        <v>0</v>
      </c>
      <c r="JZ147" s="70">
        <f>Контингент!DV152</f>
        <v>0</v>
      </c>
      <c r="KA147" s="177">
        <f t="shared" si="2708"/>
        <v>0</v>
      </c>
      <c r="KB147" s="177">
        <f t="shared" si="2709"/>
        <v>0</v>
      </c>
      <c r="KC147" s="70">
        <f>(Контингент!DW152+Контингент!DX152+Контингент!DY152+Контингент!DZ152+Контингент!EA152+Контингент!EB152+Контингент!EC152+Контингент!ED152+Контингент!EE152)</f>
        <v>0</v>
      </c>
      <c r="KD147" s="177">
        <f t="shared" si="2710"/>
        <v>0</v>
      </c>
      <c r="KE147" s="177">
        <f t="shared" si="2711"/>
        <v>0</v>
      </c>
      <c r="KF147" s="70">
        <f>Контингент!EF152</f>
        <v>0</v>
      </c>
      <c r="KG147" s="177">
        <f t="shared" si="2712"/>
        <v>0</v>
      </c>
      <c r="KH147" s="177">
        <f t="shared" si="2713"/>
        <v>0</v>
      </c>
      <c r="KI147" s="70">
        <f>Контингент!EG152</f>
        <v>0</v>
      </c>
      <c r="KJ147" s="177">
        <f t="shared" si="2714"/>
        <v>0</v>
      </c>
      <c r="KK147" s="177">
        <f t="shared" si="2715"/>
        <v>0</v>
      </c>
      <c r="KL147" s="70">
        <f>Контингент!EH152</f>
        <v>0</v>
      </c>
      <c r="KM147" s="177">
        <f t="shared" si="2716"/>
        <v>0</v>
      </c>
      <c r="KN147" s="177">
        <f t="shared" si="2717"/>
        <v>0</v>
      </c>
      <c r="KO147" s="70">
        <f>Контингент!EI152</f>
        <v>0</v>
      </c>
      <c r="KP147" s="177">
        <f t="shared" si="2718"/>
        <v>0</v>
      </c>
      <c r="KQ147" s="177">
        <f t="shared" si="2719"/>
        <v>0</v>
      </c>
      <c r="KR147" s="70">
        <f>Контингент!EJ152</f>
        <v>0</v>
      </c>
      <c r="KS147" s="177">
        <f t="shared" si="2720"/>
        <v>0</v>
      </c>
      <c r="KT147" s="177">
        <f t="shared" si="2721"/>
        <v>0</v>
      </c>
      <c r="KU147" s="70">
        <f>Контингент!EK152</f>
        <v>0</v>
      </c>
      <c r="KV147" s="70">
        <f t="shared" si="2722"/>
        <v>0</v>
      </c>
      <c r="KW147" s="177">
        <f t="shared" si="2723"/>
        <v>0</v>
      </c>
      <c r="KX147" s="177">
        <f t="shared" si="2724"/>
        <v>0</v>
      </c>
      <c r="KY147" s="143">
        <f>'Нормативы и коэффициенты МОО'!$Y$17</f>
        <v>0.89426399999999995</v>
      </c>
      <c r="KZ147" s="14">
        <v>1</v>
      </c>
      <c r="LA147" s="177">
        <f t="shared" si="2725"/>
        <v>0</v>
      </c>
      <c r="LB147" s="177">
        <f t="shared" si="2726"/>
        <v>0</v>
      </c>
      <c r="LC147" s="177">
        <f>ROUND(LE147*$I147*$W147*$BR147*$CJ147*IF($JN147&gt;500,$DB147,IF($JN147&gt;250,$DN147,IF($JN147&gt;0,$DH147,0)))/1000,0)</f>
        <v>0</v>
      </c>
      <c r="LD147" s="177">
        <f>ROUND(LE147*$P147*$W147*$BR147*$CJ147*IF($JN147&gt;500,$DB147,IF($JN147&gt;250,$DN147,IF($JN147&gt;0,$DH147,0)))/1000,0)</f>
        <v>0</v>
      </c>
      <c r="LE147" s="70">
        <f>Контингент!DC152</f>
        <v>0</v>
      </c>
      <c r="LF147" s="177">
        <f>ROUND(LH147*$I147*$W147*$BR147*$CP147*IF($JN147&gt;500,$DB147,IF($JN147&gt;250,$DN147,IF($JN147&gt;0,$DH147,0)))/1000,0)</f>
        <v>0</v>
      </c>
      <c r="LG147" s="177">
        <f>ROUND(LH147*$P147*$W147*$BR147*$CP147*IF($JN147&gt;500,$DB147,IF($JN147&gt;250,$DN147,IF($JN147&gt;0,$DH147,0)))/1000,0)</f>
        <v>0</v>
      </c>
      <c r="LH147" s="70">
        <f>Контингент!DD152</f>
        <v>0</v>
      </c>
      <c r="LI147" s="177">
        <f>ROUND(LK147*$I147*$AA147*$BR147*$CJ147*IF($JN147&gt;500,$DB147,IF($JN147&gt;250,$DN147,IF($JN147&gt;0,$DH147,0)))/1000,0)</f>
        <v>0</v>
      </c>
      <c r="LJ147" s="177">
        <f>ROUND(LK147*$P147*$AA147*$BR147*$CJ147*IF($JN147&gt;500,$DB147,IF($JN147&gt;250,$DN147,IF($JN147&gt;0,$DH147,0)))/1000,0)</f>
        <v>0</v>
      </c>
      <c r="LK147" s="70">
        <f>Контингент!DE152</f>
        <v>0</v>
      </c>
      <c r="LL147" s="177">
        <f>ROUND(LN147*$I147*$AE147*$BR147*$CJ147*IF($JN147&gt;500,$DB147,IF($JN147&gt;250,$DN147,IF($JN147&gt;0,$DH147,0)))/1000,0)</f>
        <v>0</v>
      </c>
      <c r="LM147" s="177">
        <f>ROUND(LN147*$P147*$AE147*$BR147*$CJ147*IF($JN147&gt;500,$DB147,IF($JN147&gt;250,$DN147,IF($JN147&gt;0,$DH147,0)))/1000,0)</f>
        <v>0</v>
      </c>
      <c r="LN147" s="70">
        <f>Контингент!DF152</f>
        <v>0</v>
      </c>
      <c r="LO147" s="177">
        <f>ROUND(LQ147*$I147*$AI147*$BR147*$CJ147*IF($JN147&gt;500,$DB147,IF($JN147&gt;250,$DN147,IF($JN147&gt;0,$DH147,0)))/1000,0)</f>
        <v>0</v>
      </c>
      <c r="LP147" s="177">
        <f>ROUND(LQ147*$P147*$AI147*$BR147*$CJ147*IF($JN147&gt;500,$DB147,IF($JN147&gt;250,$DN147,IF($JN147&gt;0,$DH147,0)))/1000,0)</f>
        <v>0</v>
      </c>
      <c r="LQ147" s="70">
        <f>Контингент!DG152</f>
        <v>0</v>
      </c>
      <c r="LR147" s="177">
        <f>ROUND(LT147*$I147*$AM147*$BR147*$CJ147*IF($JN147&gt;500,$DB147,IF($JN147&gt;250,$DN147,IF($JN147&gt;0,$DH147,0)))/1000,0)</f>
        <v>0</v>
      </c>
      <c r="LS147" s="177">
        <f>ROUND(LT147*$P147*$AM147*$BR147*$CJ147*IF($JN147&gt;500,$DB147,IF($JN147&gt;250,$DN147,IF($JN147&gt;0,$DH147,0)))/1000,0)</f>
        <v>0</v>
      </c>
      <c r="LT147" s="70">
        <f>Контингент!DH152</f>
        <v>0</v>
      </c>
      <c r="LU147" s="177">
        <f>ROUND(LW147*$I147*$AQ147*$BR147*$CJ147*IF($JN147&gt;500,$DB147,IF($JN147&gt;250,$DN147,IF($JN147&gt;0,$DH147,0)))/1000,0)</f>
        <v>0</v>
      </c>
      <c r="LV147" s="177">
        <f>ROUND(LW147*$P147*$AQ147*$BR147*$CJ147*IF($JN147&gt;500,$DB147,IF($JN147&gt;250,$DN147,IF($JN147&gt;0,$DH147,0)))/1000,0)</f>
        <v>0</v>
      </c>
      <c r="LW147" s="70">
        <f>Контингент!DI152</f>
        <v>0</v>
      </c>
      <c r="LX147" s="177">
        <f>ROUND(LZ147*$I147*$AU147*$BR147*$CJ147*IF($JN147&gt;500,$DB147,IF($JN147&gt;250,$DN147,IF($JN147&gt;0,$DH147,0)))/1000,0)</f>
        <v>0</v>
      </c>
      <c r="LY147" s="177">
        <f>ROUND(LZ147*$P147*$AU147*$BR147*$CJ147*IF($JN147&gt;500,$DB147,IF($JN147&gt;250,$DN147,IF($JN147&gt;0,$DH147,0)))/1000,0)</f>
        <v>0</v>
      </c>
      <c r="LZ147" s="70">
        <f>Контингент!DJ152</f>
        <v>0</v>
      </c>
      <c r="MA147" s="177">
        <f>ROUND(MC147*$I147*$AY147*$BR147*$CJ147*IF($JN147&gt;500,$DB147,IF($JN147&gt;250,$DN147,IF($JN147&gt;0,$DH147,0)))/1000,0)</f>
        <v>0</v>
      </c>
      <c r="MB147" s="177">
        <f>ROUND(MC147*$P147*$AY147*$BR147*$CJ147*IF($JN147&gt;500,$DB147,IF($JN147&gt;250,$DN147,IF($JN147&gt;0,$DH147,0)))/1000,0)</f>
        <v>0</v>
      </c>
      <c r="MC147" s="70">
        <f>Контингент!DK152</f>
        <v>0</v>
      </c>
      <c r="MD147" s="177">
        <f>ROUND(MF147*$I147*$BC147*$BR147*$CJ147*IF($JN147&gt;500,$DB147,IF($JN147&gt;250,$DN147,IF($JN147&gt;0,$DH147,0)))/1000,0)</f>
        <v>0</v>
      </c>
      <c r="ME147" s="177">
        <f>ROUND(MF147*$P147*$BC147*$BR147*$CJ147*IF($JN147&gt;500,$DB147,IF($JN147&gt;250,$DN147,IF($JN147&gt;0,$DH147,0)))/1000,0)</f>
        <v>0</v>
      </c>
      <c r="MF147" s="70">
        <f>Контингент!DL152</f>
        <v>0</v>
      </c>
      <c r="MG147" s="177">
        <f>ROUND(MI147*$I147*$BG147*$BR147*$CJ147*IF($JN147&gt;500,$DB147,IF($JN147&gt;250,$DN147,IF($JN147&gt;0,$DH147,0)))/1000,0)</f>
        <v>0</v>
      </c>
      <c r="MH147" s="177">
        <f>ROUND(MI147*$P147*$BG147*$BR147*$CJ147*IF($JN147&gt;500,$DB147,IF($JN147&gt;250,$DN147,IF($JN147&gt;0,$DH147,0)))/1000,0)</f>
        <v>0</v>
      </c>
      <c r="MI147" s="70">
        <f>Контингент!DM152</f>
        <v>0</v>
      </c>
      <c r="MJ147" s="177">
        <f>ROUND(ML147*$I147*$W147*$BR147*$CJ147*IF($JN147&gt;500,$DB147,IF($JN147&gt;250,$DN147,IF($JN147&gt;0,$DH147,0)))/1000,0)</f>
        <v>0</v>
      </c>
      <c r="MK147" s="177">
        <f>ROUND(ML147*$P147*$W147*$BR147*$CJ147*IF($JN147&gt;500,$DB147,IF($JN147&gt;250,$DN147,IF($JN147&gt;0,$DH147,0)))/1000,0)</f>
        <v>0</v>
      </c>
      <c r="ML147" s="70">
        <f>Контингент!DN152</f>
        <v>0</v>
      </c>
      <c r="MM147" s="177">
        <f>ROUND(MO147*$I147*$W147*$BR147*$CP147*IF($JN147&gt;500,$DB147,IF($JN147&gt;250,$DN147,IF($JN147&gt;0,$DH147,0)))/1000,0)</f>
        <v>0</v>
      </c>
      <c r="MN147" s="177">
        <f>ROUND(MO147*$P147*$W147*$BR147*$CP147*IF($JN147&gt;500,$DB147,IF($JN147&gt;250,$DN147,IF($JN147&gt;0,$DH147,0)))/1000,0)</f>
        <v>0</v>
      </c>
      <c r="MO147" s="70">
        <f>Контингент!DO152</f>
        <v>0</v>
      </c>
      <c r="MP147" s="177">
        <f>ROUND(MR147*$I147*$BH147*$BR147*$CJ147*IF($JN147&gt;500,$DB147,IF($JN147&gt;250,$DN147,IF($JN147&gt;0,$DH147,0)))/1000,0)</f>
        <v>0</v>
      </c>
      <c r="MQ147" s="177">
        <f>ROUND(MR147*$P147*$BH147*$BR147*$CJ147*IF($JN147&gt;500,$DB147,IF($JN147&gt;250,$DN147,IF($JN147&gt;0,$DH147,0)))/1000,0)</f>
        <v>0</v>
      </c>
      <c r="MR147" s="70">
        <f>Контингент!DP152</f>
        <v>0</v>
      </c>
      <c r="MS147" s="177">
        <f>ROUND(MU147*$I147*$W147*$BR147*$CJ147*IF($JN147&gt;500,$DB147,IF($JN147&gt;250,$DN147,IF($JN147&gt;0,$DH147,0)))/1000,0)</f>
        <v>0</v>
      </c>
      <c r="MT147" s="177">
        <f>ROUND(MU147*$P147*$W147*$BR147*$CJ147*IF($JN147&gt;500,$DB147,IF($JN147&gt;250,$DN147,IF($JN147&gt;0,$DH147,0)))/1000,0)</f>
        <v>0</v>
      </c>
      <c r="MU147" s="70">
        <f>Контингент!DQ152</f>
        <v>0</v>
      </c>
      <c r="MV147" s="177">
        <f>ROUND(MX147*$I147*$W147*$BR147*$CP147*IF($JN147&gt;500,$DB147,IF($JN147&gt;250,$DN147,IF($JN147&gt;0,$DH147,0)))/1000,0)</f>
        <v>0</v>
      </c>
      <c r="MW147" s="177">
        <f>ROUND(MX147*$P147*$W147*$BR147*$CP147*IF($JN147&gt;500,$DB147,IF($JN147&gt;250,$DN147,IF($JN147&gt;0,$DH147,0)))/1000,0)</f>
        <v>0</v>
      </c>
      <c r="MX147" s="70">
        <f>Контингент!DR152</f>
        <v>0</v>
      </c>
      <c r="MY147" s="177">
        <f>ROUND(NA147*$I147*$BI147*$BR147*$CJ147*IF($JN147&gt;500,$DB147,IF($JN147&gt;250,$DN147,IF($JN147&gt;0,$DH147,0)))/1000,0)</f>
        <v>0</v>
      </c>
      <c r="MZ147" s="177">
        <f>ROUND(NA147*$P147*$BI147*$BR147*$CJ147*IF($JN147&gt;500,$DB147,IF($JN147&gt;250,$DN147,IF($JN147&gt;0,$DH147,0)))/1000,0)</f>
        <v>0</v>
      </c>
      <c r="NA147" s="70">
        <f>Контингент!DS152</f>
        <v>0</v>
      </c>
      <c r="NB147" s="70">
        <f t="shared" si="2727"/>
        <v>0</v>
      </c>
      <c r="NC147" s="177">
        <f t="shared" si="2728"/>
        <v>0</v>
      </c>
      <c r="ND147" s="177">
        <f t="shared" si="2729"/>
        <v>0</v>
      </c>
      <c r="NE147" s="143">
        <f>'Нормативы и коэффициенты МОО'!$Y$17</f>
        <v>0.89426399999999995</v>
      </c>
      <c r="NF147" s="14">
        <v>1</v>
      </c>
      <c r="NG147" s="14">
        <v>12</v>
      </c>
      <c r="NH147" s="14">
        <v>8</v>
      </c>
      <c r="NI147" s="177">
        <f t="shared" si="2730"/>
        <v>0</v>
      </c>
      <c r="NJ147" s="177">
        <f t="shared" si="2731"/>
        <v>0</v>
      </c>
      <c r="NK147" s="177">
        <f>ROUND(NM147*$J147*$W147*$BR147*$CJ147*IF($JN147&gt;500,$DB147,IF($JN147&gt;250,$DN147,IF($JN147&gt;0,$DH147,0)))/1000,0)</f>
        <v>0</v>
      </c>
      <c r="NL147" s="177">
        <f>ROUND(NM147*$Q147*$W147*$BR147*$CJ147*IF($JN147&gt;500,$DB147,IF($JN147&gt;250,$DN147,IF($JN147&gt;0,$DH147,0)))/1000,0)</f>
        <v>0</v>
      </c>
      <c r="NM147" s="70">
        <f>Контингент!DC152</f>
        <v>0</v>
      </c>
      <c r="NN147" s="177">
        <f>ROUND(NP147*$J147*$W147*$BR147*$CP147*IF($JN147&gt;500,$DB147,IF($JN147&gt;250,$DN147,IF($JN147&gt;0,$DH147,0)))/1000,0)</f>
        <v>0</v>
      </c>
      <c r="NO147" s="177">
        <f>ROUND(NP147*$Q147*$W147*$BR147*$CP147*IF($JN147&gt;500,$DB147,IF($JN147&gt;250,$DN147,IF($JN147&gt;0,$DH147,0)))/1000,0)</f>
        <v>0</v>
      </c>
      <c r="NP147" s="70">
        <f>Контингент!DD152</f>
        <v>0</v>
      </c>
      <c r="NQ147" s="177">
        <f>ROUND(NS147*$J147*$AA147*$BR147*$CJ147*IF($JN147&gt;500,$DB147,IF($JN147&gt;250,$DN147,IF($JN147&gt;0,$DH147,0)))/1000,0)</f>
        <v>0</v>
      </c>
      <c r="NR147" s="177">
        <f>ROUND(NS147*$Q147*$AA147*$BR147*$CJ147*IF($JN147&gt;500,$DB147,IF($JN147&gt;250,$DN147,IF($JN147&gt;0,$DH147,0)))/1000,0)</f>
        <v>0</v>
      </c>
      <c r="NS147" s="70">
        <f>Контингент!DE152</f>
        <v>0</v>
      </c>
      <c r="NT147" s="177">
        <f>ROUND(NV147*$J147*$AE147*$BR147*$CJ147*IF($JN147&gt;500,$DB147,IF($JN147&gt;250,$DN147,IF($JN147&gt;0,$DH147,0)))/1000,0)</f>
        <v>0</v>
      </c>
      <c r="NU147" s="177">
        <f>ROUND(NV147*$Q147*$AE147*$BR147*$CJ147*IF($JN147&gt;500,$DB147,IF($JN147&gt;250,$DN147,IF($JN147&gt;0,$DH147,0)))/1000,0)</f>
        <v>0</v>
      </c>
      <c r="NV147" s="70">
        <f>Контингент!DF152</f>
        <v>0</v>
      </c>
      <c r="NW147" s="177">
        <f>ROUND(NY147*$J147*$AI147*$BR147*$CJ147*IF($JN147&gt;500,$DB147,IF($JN147&gt;250,$DN147,IF($JN147&gt;0,$DH147,0)))/1000,0)</f>
        <v>0</v>
      </c>
      <c r="NX147" s="177">
        <f>ROUND(NY147*$Q147*$AI147*$BR147*$CJ147*IF($JN147&gt;500,$DB147,IF($JN147&gt;250,$DN147,IF($JN147&gt;0,$DH147,0)))/1000,0)</f>
        <v>0</v>
      </c>
      <c r="NY147" s="70">
        <f>Контингент!DG152</f>
        <v>0</v>
      </c>
      <c r="NZ147" s="177">
        <f>ROUND(OB147*$J147*$AM147*$BR147*$CJ147*IF($JN147&gt;500,$DB147,IF($JN147&gt;250,$DN147,IF($JN147&gt;0,$DH147,0)))/1000,0)</f>
        <v>0</v>
      </c>
      <c r="OA147" s="177">
        <f>ROUND(OB147*$Q147*$AM147*$BR147*$CJ147*IF($JN147&gt;500,$DB147,IF($JN147&gt;250,$DN147,IF($JN147&gt;0,$DH147,0)))/1000,0)</f>
        <v>0</v>
      </c>
      <c r="OB147" s="70">
        <f>Контингент!DH152</f>
        <v>0</v>
      </c>
      <c r="OC147" s="177">
        <f>ROUND(OE147*$J147*$AQ147*$BR147*$CJ147*IF($JN147&gt;500,$DB147,IF($JN147&gt;250,$DN147,IF($JN147&gt;0,$DH147,0)))/1000,0)</f>
        <v>0</v>
      </c>
      <c r="OD147" s="177">
        <f>ROUND(OE147*$Q147*$AQ147*$BR147*$CJ147*IF($JN147&gt;500,$DB147,IF($JN147&gt;250,$DN147,IF($JN147&gt;0,$DH147,0)))/1000,0)</f>
        <v>0</v>
      </c>
      <c r="OE147" s="70">
        <f>Контингент!DI152</f>
        <v>0</v>
      </c>
      <c r="OF147" s="177">
        <f>ROUND(OH147*$J147*$AU147*$BR147*$CJ147*IF($JN147&gt;500,$DB147,IF($JN147&gt;250,$DN147,IF($JN147&gt;0,$DH147,0)))/1000,0)</f>
        <v>0</v>
      </c>
      <c r="OG147" s="177">
        <f>ROUND(OH147*$Q147*$AU147*$BR147*$CJ147*IF($JN147&gt;500,$DB147,IF($JN147&gt;250,$DN147,IF($JN147&gt;0,$DH147,0)))/1000,0)</f>
        <v>0</v>
      </c>
      <c r="OH147" s="70">
        <f>Контингент!DJ152</f>
        <v>0</v>
      </c>
      <c r="OI147" s="177">
        <f>ROUND(OK147*$J147*$AY147*$BR147*$CJ147*IF($JN147&gt;500,$DB147,IF($JN147&gt;250,$DN147,IF($JN147&gt;0,$DH147,0)))/1000,0)</f>
        <v>0</v>
      </c>
      <c r="OJ147" s="177">
        <f>ROUND(OK147*$Q147*$AY147*$BR147*$CJ147*IF($JN147&gt;500,$DB147,IF($JN147&gt;250,$DN147,IF($JN147&gt;0,$DH147,0)))/1000,0)</f>
        <v>0</v>
      </c>
      <c r="OK147" s="70">
        <f>Контингент!DK152</f>
        <v>0</v>
      </c>
      <c r="OL147" s="177">
        <f>ROUND(ON147*$J147*$BC147*$BR147*$CJ147*IF($JN147&gt;500,$DB147,IF($JN147&gt;250,$DN147,IF($JN147&gt;0,$DH147,0)))/1000,0)</f>
        <v>0</v>
      </c>
      <c r="OM147" s="177">
        <f>ROUND(ON147*$Q147*$BC147*$BR147*$CJ147*IF($JN147&gt;500,$DB147,IF($JN147&gt;250,$DN147,IF($JN147&gt;0,$DH147,0)))/1000,0)</f>
        <v>0</v>
      </c>
      <c r="ON147" s="70">
        <f>Контингент!DL152</f>
        <v>0</v>
      </c>
      <c r="OO147" s="177">
        <f>ROUND(OQ147*$J147*$BG147*$BR147*$CJ147*IF($JN147&gt;500,$DB147,IF($JN147&gt;250,$DN147,IF($JN147&gt;0,$DH147,0)))/1000,0)</f>
        <v>0</v>
      </c>
      <c r="OP147" s="177">
        <f>ROUND(OQ147*$Q147*$BG147*$BR147*$CJ147*IF($JN147&gt;500,$DB147,IF($JN147&gt;250,$DN147,IF($JN147&gt;0,$DH147,0)))/1000,0)</f>
        <v>0</v>
      </c>
      <c r="OQ147" s="70">
        <f>Контингент!DM152</f>
        <v>0</v>
      </c>
      <c r="OR147" s="177">
        <f>ROUND(OT147*$J147*$W147*$BR147*$CJ147*IF($JN147&gt;500,$DB147,IF($JN147&gt;250,$DN147,IF($JN147&gt;0,$DH147,0)))/1000,0)</f>
        <v>0</v>
      </c>
      <c r="OS147" s="177">
        <f>ROUND(OT147*$Q147*$W147*$BR147*$CJ147*IF($JN147&gt;500,$DB147,IF($JN147&gt;250,$DN147,IF($JN147&gt;0,$DH147,0)))/1000,0)</f>
        <v>0</v>
      </c>
      <c r="OT147" s="70">
        <f>Контингент!DN152</f>
        <v>0</v>
      </c>
      <c r="OU147" s="177">
        <f>ROUND(OW147*$J147*$W147*$BR147*$CP147*IF($JN147&gt;500,$DB147,IF($JN147&gt;250,$DN147,IF($JN147&gt;0,$DH147,0)))/1000,0)</f>
        <v>0</v>
      </c>
      <c r="OV147" s="177">
        <f>ROUND(OW147*$Q147*$W147*$BR147*$CP147*IF($JN147&gt;500,$DB147,IF($JN147&gt;250,$DN147,IF($JN147&gt;0,$DH147,0)))/1000,0)</f>
        <v>0</v>
      </c>
      <c r="OW147" s="70">
        <f>Контингент!DO152</f>
        <v>0</v>
      </c>
      <c r="OX147" s="177">
        <f>ROUND(OZ147*$J147*$BH147*$BR147*$CJ147*IF($JN147&gt;500,$DB147,IF($JN147&gt;250,$DN147,IF($JN147&gt;0,$DH147,0)))/1000,0)</f>
        <v>0</v>
      </c>
      <c r="OY147" s="177">
        <f>ROUND(OZ147*$Q147*$BH147*$BR147*$CJ147*IF($JN147&gt;500,$DB147,IF($JN147&gt;250,$DN147,IF($JN147&gt;0,$DH147,0)))/1000,0)</f>
        <v>0</v>
      </c>
      <c r="OZ147" s="70">
        <f>Контингент!DP152</f>
        <v>0</v>
      </c>
      <c r="PA147" s="177">
        <f>ROUND(PC147*$J147*$W147*$BR147*$CJ147*IF($JN147&gt;500,$DB147,IF($JN147&gt;250,$DN147,IF($JN147&gt;0,$DH147,0)))/1000,0)</f>
        <v>0</v>
      </c>
      <c r="PB147" s="177">
        <f>ROUND(PC147*$Q147*$W147*$BR147*$CJ147*IF($JN147&gt;500,$DB147,IF($JN147&gt;250,$DN147,IF($JN147&gt;0,$DH147,0)))/1000,0)</f>
        <v>0</v>
      </c>
      <c r="PC147" s="70">
        <f>Контингент!DQ152</f>
        <v>0</v>
      </c>
      <c r="PD147" s="177">
        <f>ROUND(PF147*$J147*$W147*$BR147*$CP147*IF($JN147&gt;500,$DB147,IF($JN147&gt;250,$DN147,IF($JN147&gt;0,$DH147,0)))/1000,0)</f>
        <v>0</v>
      </c>
      <c r="PE147" s="177">
        <f>ROUND(PF147*$Q147*$W147*$BR147*$CP147*IF($JN147&gt;500,$DB147,IF($JN147&gt;250,$DN147,IF($JN147&gt;0,$DH147,0)))/1000,0)</f>
        <v>0</v>
      </c>
      <c r="PF147" s="70">
        <f>Контингент!DR152</f>
        <v>0</v>
      </c>
      <c r="PG147" s="177">
        <f>ROUND(PI147*$J147*$BI147*$BR147*$CJ147*IF($JN147&gt;500,$DB147,IF($JN147&gt;250,$DN147,IF($JN147&gt;0,$DH147,0)))/1000,0)</f>
        <v>0</v>
      </c>
      <c r="PH147" s="177">
        <f>ROUND(PI147*$Q147*$BI147*$BR147*$CJ147*IF($JN147&gt;500,$DB147,IF($JN147&gt;250,$DN147,IF($JN147&gt;0,$DH147,0)))/1000,0)</f>
        <v>0</v>
      </c>
      <c r="PI147" s="70">
        <f>Контингент!DS152</f>
        <v>0</v>
      </c>
      <c r="PJ147" s="70">
        <f t="shared" si="2732"/>
        <v>0</v>
      </c>
      <c r="PK147" s="177">
        <f t="shared" si="2733"/>
        <v>0</v>
      </c>
      <c r="PL147" s="177">
        <f t="shared" si="2734"/>
        <v>0</v>
      </c>
      <c r="PM147" s="143">
        <f>'Нормативы и коэффициенты МОО'!$Y$17</f>
        <v>0.89426399999999995</v>
      </c>
      <c r="PN147" s="14">
        <v>1</v>
      </c>
      <c r="PO147" s="14">
        <v>12</v>
      </c>
      <c r="PP147" s="14">
        <v>4</v>
      </c>
      <c r="PQ147" s="177">
        <f t="shared" si="2735"/>
        <v>0</v>
      </c>
      <c r="PR147" s="177">
        <f t="shared" si="2736"/>
        <v>0</v>
      </c>
      <c r="PS147" s="153"/>
    </row>
    <row r="148" spans="1:435" x14ac:dyDescent="0.25">
      <c r="A148" s="112"/>
      <c r="B148" s="117" t="s">
        <v>351</v>
      </c>
      <c r="C148" s="120" t="s">
        <v>240</v>
      </c>
      <c r="D148" s="88">
        <f>'Нормативы и коэффициенты МОО'!$B$6</f>
        <v>38179.43</v>
      </c>
      <c r="E148" s="88">
        <f>'Нормативы и коэффициенты МОО'!$B$7</f>
        <v>53705.98</v>
      </c>
      <c r="F148" s="88">
        <f>'Нормативы и коэффициенты МОО'!$B$8</f>
        <v>55204.57</v>
      </c>
      <c r="G148" s="88">
        <f>'Нормативы и коэффициенты МОО'!$B$9</f>
        <v>78009.87</v>
      </c>
      <c r="H148" s="88">
        <f>'Нормативы и коэффициенты МОО'!$B$10</f>
        <v>23154.491086338148</v>
      </c>
      <c r="I148" s="88">
        <f>'Нормативы и коэффициенты МОО'!$B$11</f>
        <v>4412.8</v>
      </c>
      <c r="J148" s="88">
        <f>'Нормативы и коэффициенты МОО'!$B$12</f>
        <v>5883.73</v>
      </c>
      <c r="K148" s="88">
        <f>'Нормативы и коэффициенты МОО'!$C$6</f>
        <v>10181.18</v>
      </c>
      <c r="L148" s="88">
        <f>'Нормативы и коэффициенты МОО'!$C$7</f>
        <v>14321.59</v>
      </c>
      <c r="M148" s="88">
        <f>'Нормативы и коэффициенты МОО'!$C$8</f>
        <v>14721.22</v>
      </c>
      <c r="N148" s="88">
        <f>'Нормативы и коэффициенты МОО'!$C$9</f>
        <v>48613.13</v>
      </c>
      <c r="O148" s="88">
        <f>'Нормативы и коэффициенты МОО'!$C$10</f>
        <v>0</v>
      </c>
      <c r="P148" s="88">
        <f>'Нормативы и коэффициенты МОО'!$C$11</f>
        <v>0</v>
      </c>
      <c r="Q148" s="88">
        <f>'Нормативы и коэффициенты МОО'!$C$12</f>
        <v>1569</v>
      </c>
      <c r="R148" s="88">
        <f>'Нормативы и коэффициенты МОО'!$B$17</f>
        <v>1</v>
      </c>
      <c r="S148" s="88">
        <f>'Нормативы и коэффициенты МОО'!$B$18</f>
        <v>1</v>
      </c>
      <c r="T148" s="88">
        <f>'Нормативы и коэффициенты МОО'!$B$19</f>
        <v>1</v>
      </c>
      <c r="U148" s="88">
        <f>'Нормативы и коэффициенты МОО'!$B$20</f>
        <v>1</v>
      </c>
      <c r="V148" s="88">
        <f>'Нормативы и коэффициенты МОО'!$B$21</f>
        <v>1</v>
      </c>
      <c r="W148" s="88">
        <f>'Нормативы и коэффициенты МОО'!$B$22</f>
        <v>1</v>
      </c>
      <c r="X148" s="88">
        <f>'Нормативы и коэффициенты МОО'!$C$17</f>
        <v>2.1</v>
      </c>
      <c r="Y148" s="88">
        <f>'Нормативы и коэффициенты МОО'!$C$20</f>
        <v>1</v>
      </c>
      <c r="Z148" s="88">
        <f>'Нормативы и коэффициенты МОО'!$C$21</f>
        <v>1</v>
      </c>
      <c r="AA148" s="88">
        <f>'Нормативы и коэффициенты МОО'!$C$22</f>
        <v>2.1</v>
      </c>
      <c r="AB148" s="88">
        <f>'Нормативы и коэффициенты МОО'!$D$17</f>
        <v>1.83</v>
      </c>
      <c r="AC148" s="88">
        <f>'Нормативы и коэффициенты МОО'!$D$20</f>
        <v>1</v>
      </c>
      <c r="AD148" s="88">
        <f>'Нормативы и коэффициенты МОО'!$D$21</f>
        <v>1</v>
      </c>
      <c r="AE148" s="88">
        <f>'Нормативы и коэффициенты МОО'!$D$22</f>
        <v>1.83</v>
      </c>
      <c r="AF148" s="88">
        <f>'Нормативы и коэффициенты МОО'!$E$17</f>
        <v>1.74</v>
      </c>
      <c r="AG148" s="88">
        <f>'Нормативы и коэффициенты МОО'!$E$20</f>
        <v>1</v>
      </c>
      <c r="AH148" s="88">
        <f>'Нормативы и коэффициенты МОО'!$E$21</f>
        <v>1</v>
      </c>
      <c r="AI148" s="88">
        <f>'Нормативы и коэффициенты МОО'!$E$22</f>
        <v>1.74</v>
      </c>
      <c r="AJ148" s="88">
        <f>'Нормативы и коэффициенты МОО'!$F$17</f>
        <v>1.56</v>
      </c>
      <c r="AK148" s="88">
        <f>'Нормативы и коэффициенты МОО'!$F$20</f>
        <v>1</v>
      </c>
      <c r="AL148" s="88">
        <f>'Нормативы и коэффициенты МОО'!$F$21</f>
        <v>1</v>
      </c>
      <c r="AM148" s="88">
        <f>'Нормативы и коэффициенты МОО'!$F$22</f>
        <v>1.56</v>
      </c>
      <c r="AN148" s="88">
        <f>'Нормативы и коэффициенты МОО'!$G$17</f>
        <v>1.56</v>
      </c>
      <c r="AO148" s="88">
        <f>'Нормативы и коэффициенты МОО'!$G$20</f>
        <v>1</v>
      </c>
      <c r="AP148" s="88">
        <f>'Нормативы и коэффициенты МОО'!$G$21</f>
        <v>1</v>
      </c>
      <c r="AQ148" s="88">
        <f>'Нормативы и коэффициенты МОО'!$G$22</f>
        <v>1.56</v>
      </c>
      <c r="AR148" s="88">
        <f>'Нормативы и коэффициенты МОО'!$H$17</f>
        <v>2.31</v>
      </c>
      <c r="AS148" s="88">
        <f>'Нормативы и коэффициенты МОО'!$H$20</f>
        <v>1</v>
      </c>
      <c r="AT148" s="88">
        <f>'Нормативы и коэффициенты МОО'!$H$21</f>
        <v>1</v>
      </c>
      <c r="AU148" s="88">
        <f>'Нормативы и коэффициенты МОО'!$H$22</f>
        <v>2.31</v>
      </c>
      <c r="AV148" s="88">
        <f>'Нормативы и коэффициенты МОО'!$I$17</f>
        <v>1.56</v>
      </c>
      <c r="AW148" s="88">
        <f>'Нормативы и коэффициенты МОО'!$I$20</f>
        <v>1</v>
      </c>
      <c r="AX148" s="88">
        <f>'Нормативы и коэффициенты МОО'!$I$21</f>
        <v>1</v>
      </c>
      <c r="AY148" s="88">
        <f>'Нормативы и коэффициенты МОО'!$I$22</f>
        <v>1.56</v>
      </c>
      <c r="AZ148" s="88">
        <f>'Нормативы и коэффициенты МОО'!$J$17</f>
        <v>2.64</v>
      </c>
      <c r="BA148" s="88">
        <f>'Нормативы и коэффициенты МОО'!$J$20</f>
        <v>1</v>
      </c>
      <c r="BB148" s="88">
        <f>'Нормативы и коэффициенты МОО'!$J$21</f>
        <v>1</v>
      </c>
      <c r="BC148" s="88">
        <f>'Нормативы и коэффициенты МОО'!$J$22</f>
        <v>2.64</v>
      </c>
      <c r="BD148" s="88">
        <f>'Нормативы и коэффициенты МОО'!$K$17</f>
        <v>2.31</v>
      </c>
      <c r="BE148" s="88">
        <f>'Нормативы и коэффициенты МОО'!$K$20</f>
        <v>1</v>
      </c>
      <c r="BF148" s="88">
        <f>'Нормативы и коэффициенты МОО'!$K$21</f>
        <v>1</v>
      </c>
      <c r="BG148" s="88">
        <f>'Нормативы и коэффициенты МОО'!$K$22</f>
        <v>2.31</v>
      </c>
      <c r="BH148" s="88">
        <f>'Нормативы и коэффициенты МОО'!$L$18</f>
        <v>2</v>
      </c>
      <c r="BI148" s="88">
        <f>'Нормативы и коэффициенты МОО'!$L$19</f>
        <v>2</v>
      </c>
      <c r="BJ148" s="88">
        <f>'Нормативы и коэффициенты МОО'!$L$20</f>
        <v>1</v>
      </c>
      <c r="BK148" s="88">
        <f>'Нормативы и коэффициенты МОО'!$L$21</f>
        <v>1</v>
      </c>
      <c r="BL148" s="88">
        <f>'Нормативы и коэффициенты МОО'!$L$22</f>
        <v>2</v>
      </c>
      <c r="BM148" s="88">
        <f>'Нормативы и коэффициенты МОО'!$N$17</f>
        <v>1</v>
      </c>
      <c r="BN148" s="88">
        <f>'Нормативы и коэффициенты МОО'!$N$18</f>
        <v>1</v>
      </c>
      <c r="BO148" s="88">
        <f>'Нормативы и коэффициенты МОО'!$N$19</f>
        <v>1</v>
      </c>
      <c r="BP148" s="88">
        <f>'Нормативы и коэффициенты МОО'!$N$20</f>
        <v>1</v>
      </c>
      <c r="BQ148" s="88">
        <f>'Нормативы и коэффициенты МОО'!$N$21</f>
        <v>1</v>
      </c>
      <c r="BR148" s="88">
        <f>'Нормативы и коэффициенты МОО'!$N$22</f>
        <v>1</v>
      </c>
      <c r="BS148" s="88">
        <f>'Нормативы и коэффициенты МОО'!$O$17</f>
        <v>1.2</v>
      </c>
      <c r="BT148" s="88">
        <f>'Нормативы и коэффициенты МОО'!$O$18</f>
        <v>1.2</v>
      </c>
      <c r="BU148" s="88">
        <f>'Нормативы и коэффициенты МОО'!$O$19</f>
        <v>1.2</v>
      </c>
      <c r="BV148" s="88">
        <f>'Нормативы и коэффициенты МОО'!$O$20</f>
        <v>1</v>
      </c>
      <c r="BW148" s="88">
        <f>'Нормативы и коэффициенты МОО'!$O$21</f>
        <v>1</v>
      </c>
      <c r="BX148" s="88">
        <f>'Нормативы и коэффициенты МОО'!$O$22</f>
        <v>1</v>
      </c>
      <c r="BY148" s="88">
        <f>'Нормативы и коэффициенты МОО'!$P$17</f>
        <v>1.2</v>
      </c>
      <c r="BZ148" s="88">
        <f>'Нормативы и коэффициенты МОО'!$P$18</f>
        <v>1.2</v>
      </c>
      <c r="CA148" s="88">
        <f>'Нормативы и коэффициенты МОО'!$P$19</f>
        <v>1.2</v>
      </c>
      <c r="CB148" s="88">
        <f>'Нормативы и коэффициенты МОО'!$P$20</f>
        <v>1</v>
      </c>
      <c r="CC148" s="88">
        <f>'Нормативы и коэффициенты МОО'!$P$21</f>
        <v>1</v>
      </c>
      <c r="CD148" s="88">
        <f>'Нормативы и коэффициенты МОО'!$P$22</f>
        <v>1</v>
      </c>
      <c r="CE148" s="88">
        <f>'Нормативы и коэффициенты МОО'!$Q$17</f>
        <v>1</v>
      </c>
      <c r="CF148" s="88">
        <f>'Нормативы и коэффициенты МОО'!$Q$18</f>
        <v>1</v>
      </c>
      <c r="CG148" s="88">
        <f>'Нормативы и коэффициенты МОО'!$Q$19</f>
        <v>1</v>
      </c>
      <c r="CH148" s="88">
        <f>'Нормативы и коэффициенты МОО'!$Q$20</f>
        <v>1</v>
      </c>
      <c r="CI148" s="88">
        <f>'Нормативы и коэффициенты МОО'!$Q$21</f>
        <v>1</v>
      </c>
      <c r="CJ148" s="88">
        <f>'Нормативы и коэффициенты МОО'!$Q$22</f>
        <v>1</v>
      </c>
      <c r="CK148" s="88">
        <f>'Нормативы и коэффициенты МОО'!$R$17</f>
        <v>2</v>
      </c>
      <c r="CL148" s="88">
        <f>'Нормативы и коэффициенты МОО'!$R$18</f>
        <v>2</v>
      </c>
      <c r="CM148" s="88">
        <f>'Нормативы и коэффициенты МОО'!$R$19</f>
        <v>2</v>
      </c>
      <c r="CN148" s="88">
        <f>'Нормативы и коэффициенты МОО'!$R$20</f>
        <v>2</v>
      </c>
      <c r="CO148" s="88">
        <f>'Нормативы и коэффициенты МОО'!$R$21</f>
        <v>2</v>
      </c>
      <c r="CP148" s="88">
        <f>'Нормативы и коэффициенты МОО'!$R$22</f>
        <v>2</v>
      </c>
      <c r="CQ148" s="88">
        <f>'Нормативы и коэффициенты МОО'!$S$17</f>
        <v>1</v>
      </c>
      <c r="CR148" s="88">
        <f>'Нормативы и коэффициенты МОО'!$S$18</f>
        <v>1</v>
      </c>
      <c r="CS148" s="88">
        <f>'Нормативы и коэффициенты МОО'!$S$19</f>
        <v>1</v>
      </c>
      <c r="CT148" s="88">
        <f>'Нормативы и коэффициенты МОО'!$S$20</f>
        <v>2</v>
      </c>
      <c r="CU148" s="88">
        <f>'Нормативы и коэффициенты МОО'!$S$21</f>
        <v>2</v>
      </c>
      <c r="CV148" s="88">
        <f>'Нормативы и коэффициенты МОО'!$S$22</f>
        <v>1</v>
      </c>
      <c r="CW148" s="88">
        <f>'Нормативы и коэффициенты МОО'!$T$17</f>
        <v>1</v>
      </c>
      <c r="CX148" s="88">
        <f>'Нормативы и коэффициенты МОО'!$T$18</f>
        <v>1</v>
      </c>
      <c r="CY148" s="88">
        <f>'Нормативы и коэффициенты МОО'!$T$19</f>
        <v>1</v>
      </c>
      <c r="CZ148" s="88">
        <f>'Нормативы и коэффициенты МОО'!$T$20</f>
        <v>1</v>
      </c>
      <c r="DA148" s="88">
        <f>'Нормативы и коэффициенты МОО'!$T$21</f>
        <v>1</v>
      </c>
      <c r="DB148" s="88">
        <f>'Нормативы и коэффициенты МОО'!$T$22</f>
        <v>1</v>
      </c>
      <c r="DC148" s="88">
        <f>'Нормативы и коэффициенты МОО'!$U$17</f>
        <v>1</v>
      </c>
      <c r="DD148" s="88">
        <f>'Нормативы и коэффициенты МОО'!$U$18</f>
        <v>1</v>
      </c>
      <c r="DE148" s="88">
        <f>'Нормативы и коэффициенты МОО'!$U$19</f>
        <v>1</v>
      </c>
      <c r="DF148" s="88">
        <f>'Нормативы и коэффициенты МОО'!$U$20</f>
        <v>1</v>
      </c>
      <c r="DG148" s="88">
        <f>'Нормативы и коэффициенты МОО'!$U$21</f>
        <v>1</v>
      </c>
      <c r="DH148" s="88">
        <f>'Нормативы и коэффициенты МОО'!$U$22</f>
        <v>1</v>
      </c>
      <c r="DI148" s="88">
        <f>'Нормативы и коэффициенты МОО'!$V$17</f>
        <v>1</v>
      </c>
      <c r="DJ148" s="88">
        <f>'Нормативы и коэффициенты МОО'!$V$18</f>
        <v>1</v>
      </c>
      <c r="DK148" s="88">
        <f>'Нормативы и коэффициенты МОО'!$V$19</f>
        <v>1</v>
      </c>
      <c r="DL148" s="88">
        <f>'Нормативы и коэффициенты МОО'!$V$20</f>
        <v>1</v>
      </c>
      <c r="DM148" s="88">
        <f>'Нормативы и коэффициенты МОО'!$V$21</f>
        <v>1</v>
      </c>
      <c r="DN148" s="88">
        <f>'Нормативы и коэффициенты МОО'!$V$22</f>
        <v>1</v>
      </c>
      <c r="DO148" s="177">
        <f t="shared" si="2596"/>
        <v>496</v>
      </c>
      <c r="DP148" s="177">
        <f t="shared" si="2597"/>
        <v>132</v>
      </c>
      <c r="DQ148" s="70">
        <f>Контингент!D153</f>
        <v>13</v>
      </c>
      <c r="DR148" s="177">
        <f t="shared" si="2598"/>
        <v>0</v>
      </c>
      <c r="DS148" s="177">
        <f t="shared" si="2599"/>
        <v>0</v>
      </c>
      <c r="DT148" s="70">
        <f>Контингент!E153</f>
        <v>0</v>
      </c>
      <c r="DU148" s="177">
        <f t="shared" si="2600"/>
        <v>0</v>
      </c>
      <c r="DV148" s="177">
        <f t="shared" si="2601"/>
        <v>0</v>
      </c>
      <c r="DW148" s="70">
        <f>Контингент!AP153</f>
        <v>0</v>
      </c>
      <c r="DX148" s="177">
        <f t="shared" si="2602"/>
        <v>0</v>
      </c>
      <c r="DY148" s="177">
        <f t="shared" si="2603"/>
        <v>0</v>
      </c>
      <c r="DZ148" s="70">
        <f>Контингент!K153</f>
        <v>0</v>
      </c>
      <c r="EA148" s="177">
        <f t="shared" si="2604"/>
        <v>0</v>
      </c>
      <c r="EB148" s="177">
        <f t="shared" si="2605"/>
        <v>0</v>
      </c>
      <c r="EC148" s="70">
        <f>Контингент!L153</f>
        <v>0</v>
      </c>
      <c r="ED148" s="177">
        <f t="shared" si="2606"/>
        <v>0</v>
      </c>
      <c r="EE148" s="177">
        <f t="shared" si="2607"/>
        <v>0</v>
      </c>
      <c r="EF148" s="70">
        <f>Контингент!AT153</f>
        <v>0</v>
      </c>
      <c r="EG148" s="177">
        <f t="shared" si="2608"/>
        <v>0</v>
      </c>
      <c r="EH148" s="177">
        <f t="shared" si="2609"/>
        <v>0</v>
      </c>
      <c r="EI148" s="70">
        <f>Контингент!R153</f>
        <v>0</v>
      </c>
      <c r="EJ148" s="177">
        <f t="shared" si="2610"/>
        <v>0</v>
      </c>
      <c r="EK148" s="177">
        <f t="shared" si="2611"/>
        <v>0</v>
      </c>
      <c r="EL148" s="70">
        <f>Контингент!S153</f>
        <v>0</v>
      </c>
      <c r="EM148" s="177">
        <f t="shared" si="2612"/>
        <v>0</v>
      </c>
      <c r="EN148" s="177">
        <f t="shared" si="2613"/>
        <v>0</v>
      </c>
      <c r="EO148" s="70">
        <f>Контингент!T153</f>
        <v>0</v>
      </c>
      <c r="EP148" s="177">
        <f t="shared" si="2614"/>
        <v>0</v>
      </c>
      <c r="EQ148" s="177">
        <f t="shared" si="2615"/>
        <v>0</v>
      </c>
      <c r="ER148" s="70">
        <f>Контингент!U153</f>
        <v>0</v>
      </c>
      <c r="ES148" s="177">
        <f t="shared" si="2616"/>
        <v>0</v>
      </c>
      <c r="ET148" s="177">
        <f t="shared" si="2617"/>
        <v>0</v>
      </c>
      <c r="EU148" s="70">
        <f>Контингент!V153</f>
        <v>0</v>
      </c>
      <c r="EV148" s="177">
        <f t="shared" si="2618"/>
        <v>0</v>
      </c>
      <c r="EW148" s="177">
        <f t="shared" si="2619"/>
        <v>0</v>
      </c>
      <c r="EX148" s="70">
        <f>Контингент!W153</f>
        <v>0</v>
      </c>
      <c r="EY148" s="177">
        <f t="shared" si="2620"/>
        <v>0</v>
      </c>
      <c r="EZ148" s="177">
        <f t="shared" si="2621"/>
        <v>0</v>
      </c>
      <c r="FA148" s="70">
        <f>Контингент!X153</f>
        <v>0</v>
      </c>
      <c r="FB148" s="177">
        <f t="shared" si="2622"/>
        <v>0</v>
      </c>
      <c r="FC148" s="177">
        <f t="shared" si="2623"/>
        <v>0</v>
      </c>
      <c r="FD148" s="70">
        <f>Контингент!Y153</f>
        <v>0</v>
      </c>
      <c r="FE148" s="177">
        <f t="shared" si="2624"/>
        <v>0</v>
      </c>
      <c r="FF148" s="177">
        <f t="shared" si="2625"/>
        <v>0</v>
      </c>
      <c r="FG148" s="70">
        <f>Контингент!Z153</f>
        <v>0</v>
      </c>
      <c r="FH148" s="177">
        <f t="shared" si="2626"/>
        <v>0</v>
      </c>
      <c r="FI148" s="177">
        <f t="shared" si="2627"/>
        <v>0</v>
      </c>
      <c r="FJ148" s="70">
        <f>Контингент!AB153</f>
        <v>0</v>
      </c>
      <c r="FK148" s="177">
        <f t="shared" si="2628"/>
        <v>0</v>
      </c>
      <c r="FL148" s="177">
        <f t="shared" si="2629"/>
        <v>0</v>
      </c>
      <c r="FM148" s="70">
        <f>Контингент!AC153</f>
        <v>0</v>
      </c>
      <c r="FN148" s="177">
        <f t="shared" si="2630"/>
        <v>0</v>
      </c>
      <c r="FO148" s="177">
        <f t="shared" si="2631"/>
        <v>0</v>
      </c>
      <c r="FP148" s="70">
        <f>Контингент!AD153</f>
        <v>0</v>
      </c>
      <c r="FQ148" s="177">
        <f t="shared" si="2632"/>
        <v>0</v>
      </c>
      <c r="FR148" s="177">
        <f t="shared" si="2633"/>
        <v>0</v>
      </c>
      <c r="FS148" s="70">
        <f>Контингент!AE153</f>
        <v>0</v>
      </c>
      <c r="FT148" s="177">
        <f t="shared" si="2634"/>
        <v>0</v>
      </c>
      <c r="FU148" s="177">
        <f t="shared" si="2635"/>
        <v>0</v>
      </c>
      <c r="FV148" s="70">
        <f>Контингент!AF153</f>
        <v>0</v>
      </c>
      <c r="FW148" s="177">
        <f t="shared" si="2636"/>
        <v>0</v>
      </c>
      <c r="FX148" s="177">
        <f t="shared" si="2637"/>
        <v>0</v>
      </c>
      <c r="FY148" s="70">
        <f>Контингент!AG153</f>
        <v>0</v>
      </c>
      <c r="FZ148" s="177">
        <f t="shared" si="2638"/>
        <v>0</v>
      </c>
      <c r="GA148" s="177">
        <f t="shared" si="2639"/>
        <v>0</v>
      </c>
      <c r="GB148" s="70">
        <f>Контингент!AH153</f>
        <v>0</v>
      </c>
      <c r="GC148" s="177">
        <f t="shared" si="2640"/>
        <v>0</v>
      </c>
      <c r="GD148" s="177">
        <f t="shared" si="2641"/>
        <v>0</v>
      </c>
      <c r="GE148" s="70">
        <f>Контингент!AI153</f>
        <v>0</v>
      </c>
      <c r="GF148" s="177">
        <f t="shared" si="2642"/>
        <v>0</v>
      </c>
      <c r="GG148" s="177">
        <f t="shared" si="2643"/>
        <v>0</v>
      </c>
      <c r="GH148" s="70">
        <f>Контингент!AJ153</f>
        <v>0</v>
      </c>
      <c r="GI148" s="177">
        <f t="shared" si="2644"/>
        <v>0</v>
      </c>
      <c r="GJ148" s="177">
        <f t="shared" si="2645"/>
        <v>0</v>
      </c>
      <c r="GK148" s="70">
        <f>Контингент!AX153</f>
        <v>0</v>
      </c>
      <c r="GL148" s="177">
        <f t="shared" si="2646"/>
        <v>0</v>
      </c>
      <c r="GM148" s="177">
        <f t="shared" si="2647"/>
        <v>0</v>
      </c>
      <c r="GN148" s="70">
        <f>Контингент!AY153</f>
        <v>0</v>
      </c>
      <c r="GO148" s="177">
        <f t="shared" si="2648"/>
        <v>0</v>
      </c>
      <c r="GP148" s="177">
        <f t="shared" si="2649"/>
        <v>0</v>
      </c>
      <c r="GQ148" s="70">
        <f>Контингент!AZ153</f>
        <v>0</v>
      </c>
      <c r="GR148" s="177">
        <f t="shared" si="2650"/>
        <v>0</v>
      </c>
      <c r="GS148" s="177">
        <f t="shared" si="2651"/>
        <v>0</v>
      </c>
      <c r="GT148" s="70">
        <f>Контингент!BA153</f>
        <v>0</v>
      </c>
      <c r="GU148" s="177">
        <f t="shared" si="2652"/>
        <v>0</v>
      </c>
      <c r="GV148" s="177">
        <f t="shared" si="2653"/>
        <v>0</v>
      </c>
      <c r="GW148" s="70">
        <f>Контингент!BB153</f>
        <v>0</v>
      </c>
      <c r="GX148" s="177">
        <f t="shared" si="2654"/>
        <v>0</v>
      </c>
      <c r="GY148" s="177">
        <f t="shared" si="2655"/>
        <v>0</v>
      </c>
      <c r="GZ148" s="70">
        <f>Контингент!BC153</f>
        <v>0</v>
      </c>
      <c r="HA148" s="177">
        <f t="shared" si="2656"/>
        <v>0</v>
      </c>
      <c r="HB148" s="177">
        <f t="shared" si="2657"/>
        <v>0</v>
      </c>
      <c r="HC148" s="70">
        <f>Контингент!BD153</f>
        <v>0</v>
      </c>
      <c r="HD148" s="177">
        <f t="shared" si="2658"/>
        <v>0</v>
      </c>
      <c r="HE148" s="177">
        <f t="shared" si="2659"/>
        <v>0</v>
      </c>
      <c r="HF148" s="70">
        <f>Контингент!BE153</f>
        <v>0</v>
      </c>
      <c r="HG148" s="177">
        <f t="shared" si="2660"/>
        <v>0</v>
      </c>
      <c r="HH148" s="177">
        <f t="shared" si="2661"/>
        <v>0</v>
      </c>
      <c r="HI148" s="70">
        <f>Контингент!BF153</f>
        <v>0</v>
      </c>
      <c r="HJ148" s="177">
        <f t="shared" si="2662"/>
        <v>843</v>
      </c>
      <c r="HK148" s="177">
        <f t="shared" si="2663"/>
        <v>225</v>
      </c>
      <c r="HL148" s="70">
        <f>Контингент!F153</f>
        <v>15.7</v>
      </c>
      <c r="HM148" s="177">
        <f t="shared" si="2664"/>
        <v>0</v>
      </c>
      <c r="HN148" s="177">
        <f t="shared" si="2665"/>
        <v>0</v>
      </c>
      <c r="HO148" s="70">
        <f>Контингент!G153</f>
        <v>0</v>
      </c>
      <c r="HP148" s="177">
        <f t="shared" si="2666"/>
        <v>0</v>
      </c>
      <c r="HQ148" s="177">
        <f t="shared" si="2667"/>
        <v>0</v>
      </c>
      <c r="HR148" s="70">
        <f>Контингент!AQ153</f>
        <v>0</v>
      </c>
      <c r="HS148" s="177">
        <f t="shared" si="2668"/>
        <v>0</v>
      </c>
      <c r="HT148" s="177">
        <f t="shared" si="2669"/>
        <v>0</v>
      </c>
      <c r="HU148" s="70">
        <f>Контингент!M153</f>
        <v>0</v>
      </c>
      <c r="HV148" s="177">
        <f t="shared" si="2670"/>
        <v>0</v>
      </c>
      <c r="HW148" s="177">
        <f t="shared" si="2671"/>
        <v>0</v>
      </c>
      <c r="HX148" s="70">
        <f>Контингент!N153</f>
        <v>0</v>
      </c>
      <c r="HY148" s="177">
        <f t="shared" si="2672"/>
        <v>0</v>
      </c>
      <c r="HZ148" s="177">
        <f t="shared" si="2673"/>
        <v>0</v>
      </c>
      <c r="IA148" s="70">
        <f>Контингент!AU153</f>
        <v>0</v>
      </c>
      <c r="IB148" s="177">
        <f t="shared" si="2674"/>
        <v>0</v>
      </c>
      <c r="IC148" s="177">
        <f t="shared" si="2675"/>
        <v>0</v>
      </c>
      <c r="ID148" s="70">
        <f>Контингент!AL153</f>
        <v>0</v>
      </c>
      <c r="IE148" s="177">
        <f t="shared" si="2676"/>
        <v>0</v>
      </c>
      <c r="IF148" s="177">
        <f t="shared" si="2677"/>
        <v>0</v>
      </c>
      <c r="IG148" s="70">
        <f>Контингент!AM153</f>
        <v>0</v>
      </c>
      <c r="IH148" s="177">
        <f t="shared" si="2678"/>
        <v>0</v>
      </c>
      <c r="II148" s="177">
        <f t="shared" si="2679"/>
        <v>0</v>
      </c>
      <c r="IJ148" s="70">
        <f>Контингент!BH153</f>
        <v>0</v>
      </c>
      <c r="IK148" s="177">
        <f t="shared" si="2680"/>
        <v>221</v>
      </c>
      <c r="IL148" s="177">
        <f t="shared" si="2681"/>
        <v>59</v>
      </c>
      <c r="IM148" s="70">
        <f>Контингент!H153+Контингент!I153</f>
        <v>4</v>
      </c>
      <c r="IN148" s="177">
        <f t="shared" si="2682"/>
        <v>0</v>
      </c>
      <c r="IO148" s="177">
        <f t="shared" si="2683"/>
        <v>0</v>
      </c>
      <c r="IP148" s="70">
        <f>Контингент!J153</f>
        <v>0</v>
      </c>
      <c r="IQ148" s="177">
        <f t="shared" si="2684"/>
        <v>0</v>
      </c>
      <c r="IR148" s="177">
        <f t="shared" si="2685"/>
        <v>0</v>
      </c>
      <c r="IS148" s="70">
        <f>Контингент!AR153+Контингент!AS153</f>
        <v>0</v>
      </c>
      <c r="IT148" s="177">
        <f t="shared" si="2686"/>
        <v>0</v>
      </c>
      <c r="IU148" s="177">
        <f t="shared" si="2687"/>
        <v>0</v>
      </c>
      <c r="IV148" s="70">
        <f>Контингент!O153+Контингент!P153</f>
        <v>0</v>
      </c>
      <c r="IW148" s="177">
        <f t="shared" si="2688"/>
        <v>0</v>
      </c>
      <c r="IX148" s="177">
        <f t="shared" si="2689"/>
        <v>0</v>
      </c>
      <c r="IY148" s="70">
        <f>Контингент!Q153</f>
        <v>0</v>
      </c>
      <c r="IZ148" s="177">
        <f t="shared" si="2690"/>
        <v>0</v>
      </c>
      <c r="JA148" s="177">
        <f t="shared" si="2691"/>
        <v>0</v>
      </c>
      <c r="JB148" s="70">
        <f>Контингент!AV153+Контингент!AW153</f>
        <v>0</v>
      </c>
      <c r="JC148" s="177">
        <f t="shared" si="2692"/>
        <v>0</v>
      </c>
      <c r="JD148" s="177">
        <f t="shared" si="2693"/>
        <v>0</v>
      </c>
      <c r="JE148" s="70">
        <f>Контингент!AN153</f>
        <v>0</v>
      </c>
      <c r="JF148" s="177">
        <f t="shared" si="2694"/>
        <v>0</v>
      </c>
      <c r="JG148" s="177">
        <f t="shared" si="2695"/>
        <v>0</v>
      </c>
      <c r="JH148" s="70">
        <f>Контингент!AO153</f>
        <v>0</v>
      </c>
      <c r="JI148" s="177">
        <f t="shared" si="2696"/>
        <v>0</v>
      </c>
      <c r="JJ148" s="177">
        <f t="shared" si="2697"/>
        <v>0</v>
      </c>
      <c r="JK148" s="70">
        <f>Контингент!BI153</f>
        <v>0</v>
      </c>
      <c r="JL148" s="70">
        <f t="shared" si="2698"/>
        <v>32.700000000000003</v>
      </c>
      <c r="JM148" s="70">
        <f>Контингент!CZ153</f>
        <v>0</v>
      </c>
      <c r="JN148" s="70">
        <f t="shared" si="2699"/>
        <v>32.700000000000003</v>
      </c>
      <c r="JO148" s="177">
        <f t="shared" si="2700"/>
        <v>1560</v>
      </c>
      <c r="JP148" s="177">
        <f t="shared" si="2701"/>
        <v>416</v>
      </c>
      <c r="JQ148" s="143">
        <f>'Нормативы и коэффициенты МОО'!$Y$17</f>
        <v>0.89426399999999995</v>
      </c>
      <c r="JR148" s="14">
        <v>1</v>
      </c>
      <c r="JS148" s="177">
        <f t="shared" si="2702"/>
        <v>1395</v>
      </c>
      <c r="JT148" s="177">
        <f t="shared" si="2703"/>
        <v>372</v>
      </c>
      <c r="JU148" s="177">
        <f t="shared" si="2704"/>
        <v>0</v>
      </c>
      <c r="JV148" s="177">
        <f t="shared" si="2705"/>
        <v>0</v>
      </c>
      <c r="JW148" s="70">
        <f>Контингент!DU153</f>
        <v>0</v>
      </c>
      <c r="JX148" s="177">
        <f t="shared" si="2706"/>
        <v>0</v>
      </c>
      <c r="JY148" s="177">
        <f t="shared" si="2707"/>
        <v>0</v>
      </c>
      <c r="JZ148" s="70">
        <f>Контингент!DV153</f>
        <v>0</v>
      </c>
      <c r="KA148" s="177">
        <f t="shared" si="2708"/>
        <v>0</v>
      </c>
      <c r="KB148" s="177">
        <f t="shared" si="2709"/>
        <v>0</v>
      </c>
      <c r="KC148" s="70">
        <f>(Контингент!DW153+Контингент!DX153+Контингент!DY153+Контингент!DZ153+Контингент!EA153+Контингент!EB153+Контингент!EC153+Контингент!ED153+Контингент!EE153)</f>
        <v>0</v>
      </c>
      <c r="KD148" s="177">
        <f t="shared" si="2710"/>
        <v>0</v>
      </c>
      <c r="KE148" s="177">
        <f t="shared" si="2711"/>
        <v>0</v>
      </c>
      <c r="KF148" s="70">
        <f>Контингент!EF153</f>
        <v>0</v>
      </c>
      <c r="KG148" s="177">
        <f t="shared" si="2712"/>
        <v>0</v>
      </c>
      <c r="KH148" s="177">
        <f t="shared" si="2713"/>
        <v>0</v>
      </c>
      <c r="KI148" s="70">
        <f>Контингент!EG153</f>
        <v>0</v>
      </c>
      <c r="KJ148" s="177">
        <f t="shared" si="2714"/>
        <v>0</v>
      </c>
      <c r="KK148" s="177">
        <f t="shared" si="2715"/>
        <v>0</v>
      </c>
      <c r="KL148" s="70">
        <f>Контингент!EH153</f>
        <v>0</v>
      </c>
      <c r="KM148" s="177">
        <f t="shared" si="2716"/>
        <v>0</v>
      </c>
      <c r="KN148" s="177">
        <f t="shared" si="2717"/>
        <v>0</v>
      </c>
      <c r="KO148" s="70">
        <f>Контингент!EI153</f>
        <v>0</v>
      </c>
      <c r="KP148" s="177">
        <f t="shared" si="2718"/>
        <v>0</v>
      </c>
      <c r="KQ148" s="177">
        <f t="shared" si="2719"/>
        <v>0</v>
      </c>
      <c r="KR148" s="70">
        <f>Контингент!EJ153</f>
        <v>0</v>
      </c>
      <c r="KS148" s="177">
        <f t="shared" si="2720"/>
        <v>0</v>
      </c>
      <c r="KT148" s="177">
        <f t="shared" si="2721"/>
        <v>0</v>
      </c>
      <c r="KU148" s="70">
        <f>Контингент!EK153</f>
        <v>0</v>
      </c>
      <c r="KV148" s="70">
        <f t="shared" si="2722"/>
        <v>0</v>
      </c>
      <c r="KW148" s="177">
        <f t="shared" si="2723"/>
        <v>0</v>
      </c>
      <c r="KX148" s="177">
        <f t="shared" si="2724"/>
        <v>0</v>
      </c>
      <c r="KY148" s="143">
        <f>'Нормативы и коэффициенты МОО'!$Y$17</f>
        <v>0.89426399999999995</v>
      </c>
      <c r="KZ148" s="14">
        <v>1</v>
      </c>
      <c r="LA148" s="177">
        <f t="shared" si="2725"/>
        <v>0</v>
      </c>
      <c r="LB148" s="177">
        <f t="shared" si="2726"/>
        <v>0</v>
      </c>
      <c r="LC148" s="177">
        <f>ROUND(LE148*$I148*$W148*$BR148*$CJ148*IF($JN148&gt;500,$DB148,IF($JN148&gt;250,$DN148,IF($JN148&gt;0,$DH148,0)))/1000,0)</f>
        <v>0</v>
      </c>
      <c r="LD148" s="177">
        <f>ROUND(LE148*$P148*$W148*$BR148*$CJ148*IF($JN148&gt;500,$DB148,IF($JN148&gt;250,$DN148,IF($JN148&gt;0,$DH148,0)))/1000,0)</f>
        <v>0</v>
      </c>
      <c r="LE148" s="70">
        <f>Контингент!DC153</f>
        <v>0</v>
      </c>
      <c r="LF148" s="177">
        <f>ROUND(LH148*$I148*$W148*$BR148*$CP148*IF($JN148&gt;500,$DB148,IF($JN148&gt;250,$DN148,IF($JN148&gt;0,$DH148,0)))/1000,0)</f>
        <v>0</v>
      </c>
      <c r="LG148" s="177">
        <f>ROUND(LH148*$P148*$W148*$BR148*$CP148*IF($JN148&gt;500,$DB148,IF($JN148&gt;250,$DN148,IF($JN148&gt;0,$DH148,0)))/1000,0)</f>
        <v>0</v>
      </c>
      <c r="LH148" s="70">
        <f>Контингент!DD153</f>
        <v>0</v>
      </c>
      <c r="LI148" s="177">
        <f>ROUND(LK148*$I148*$AA148*$BR148*$CJ148*IF($JN148&gt;500,$DB148,IF($JN148&gt;250,$DN148,IF($JN148&gt;0,$DH148,0)))/1000,0)</f>
        <v>0</v>
      </c>
      <c r="LJ148" s="177">
        <f>ROUND(LK148*$P148*$AA148*$BR148*$CJ148*IF($JN148&gt;500,$DB148,IF($JN148&gt;250,$DN148,IF($JN148&gt;0,$DH148,0)))/1000,0)</f>
        <v>0</v>
      </c>
      <c r="LK148" s="70">
        <f>Контингент!DE153</f>
        <v>0</v>
      </c>
      <c r="LL148" s="177">
        <f>ROUND(LN148*$I148*$AE148*$BR148*$CJ148*IF($JN148&gt;500,$DB148,IF($JN148&gt;250,$DN148,IF($JN148&gt;0,$DH148,0)))/1000,0)</f>
        <v>0</v>
      </c>
      <c r="LM148" s="177">
        <f>ROUND(LN148*$P148*$AE148*$BR148*$CJ148*IF($JN148&gt;500,$DB148,IF($JN148&gt;250,$DN148,IF($JN148&gt;0,$DH148,0)))/1000,0)</f>
        <v>0</v>
      </c>
      <c r="LN148" s="70">
        <f>Контингент!DF153</f>
        <v>0</v>
      </c>
      <c r="LO148" s="177">
        <f>ROUND(LQ148*$I148*$AI148*$BR148*$CJ148*IF($JN148&gt;500,$DB148,IF($JN148&gt;250,$DN148,IF($JN148&gt;0,$DH148,0)))/1000,0)</f>
        <v>0</v>
      </c>
      <c r="LP148" s="177">
        <f>ROUND(LQ148*$P148*$AI148*$BR148*$CJ148*IF($JN148&gt;500,$DB148,IF($JN148&gt;250,$DN148,IF($JN148&gt;0,$DH148,0)))/1000,0)</f>
        <v>0</v>
      </c>
      <c r="LQ148" s="70">
        <f>Контингент!DG153</f>
        <v>0</v>
      </c>
      <c r="LR148" s="177">
        <f>ROUND(LT148*$I148*$AM148*$BR148*$CJ148*IF($JN148&gt;500,$DB148,IF($JN148&gt;250,$DN148,IF($JN148&gt;0,$DH148,0)))/1000,0)</f>
        <v>0</v>
      </c>
      <c r="LS148" s="177">
        <f>ROUND(LT148*$P148*$AM148*$BR148*$CJ148*IF($JN148&gt;500,$DB148,IF($JN148&gt;250,$DN148,IF($JN148&gt;0,$DH148,0)))/1000,0)</f>
        <v>0</v>
      </c>
      <c r="LT148" s="70">
        <f>Контингент!DH153</f>
        <v>0</v>
      </c>
      <c r="LU148" s="177">
        <f>ROUND(LW148*$I148*$AQ148*$BR148*$CJ148*IF($JN148&gt;500,$DB148,IF($JN148&gt;250,$DN148,IF($JN148&gt;0,$DH148,0)))/1000,0)</f>
        <v>0</v>
      </c>
      <c r="LV148" s="177">
        <f>ROUND(LW148*$P148*$AQ148*$BR148*$CJ148*IF($JN148&gt;500,$DB148,IF($JN148&gt;250,$DN148,IF($JN148&gt;0,$DH148,0)))/1000,0)</f>
        <v>0</v>
      </c>
      <c r="LW148" s="70">
        <f>Контингент!DI153</f>
        <v>0</v>
      </c>
      <c r="LX148" s="177">
        <f>ROUND(LZ148*$I148*$AU148*$BR148*$CJ148*IF($JN148&gt;500,$DB148,IF($JN148&gt;250,$DN148,IF($JN148&gt;0,$DH148,0)))/1000,0)</f>
        <v>0</v>
      </c>
      <c r="LY148" s="177">
        <f>ROUND(LZ148*$P148*$AU148*$BR148*$CJ148*IF($JN148&gt;500,$DB148,IF($JN148&gt;250,$DN148,IF($JN148&gt;0,$DH148,0)))/1000,0)</f>
        <v>0</v>
      </c>
      <c r="LZ148" s="70">
        <f>Контингент!DJ153</f>
        <v>0</v>
      </c>
      <c r="MA148" s="177">
        <f>ROUND(MC148*$I148*$AY148*$BR148*$CJ148*IF($JN148&gt;500,$DB148,IF($JN148&gt;250,$DN148,IF($JN148&gt;0,$DH148,0)))/1000,0)</f>
        <v>0</v>
      </c>
      <c r="MB148" s="177">
        <f>ROUND(MC148*$P148*$AY148*$BR148*$CJ148*IF($JN148&gt;500,$DB148,IF($JN148&gt;250,$DN148,IF($JN148&gt;0,$DH148,0)))/1000,0)</f>
        <v>0</v>
      </c>
      <c r="MC148" s="70">
        <f>Контингент!DK153</f>
        <v>0</v>
      </c>
      <c r="MD148" s="177">
        <f>ROUND(MF148*$I148*$BC148*$BR148*$CJ148*IF($JN148&gt;500,$DB148,IF($JN148&gt;250,$DN148,IF($JN148&gt;0,$DH148,0)))/1000,0)</f>
        <v>0</v>
      </c>
      <c r="ME148" s="177">
        <f>ROUND(MF148*$P148*$BC148*$BR148*$CJ148*IF($JN148&gt;500,$DB148,IF($JN148&gt;250,$DN148,IF($JN148&gt;0,$DH148,0)))/1000,0)</f>
        <v>0</v>
      </c>
      <c r="MF148" s="70">
        <f>Контингент!DL153</f>
        <v>0</v>
      </c>
      <c r="MG148" s="177">
        <f>ROUND(MI148*$I148*$BG148*$BR148*$CJ148*IF($JN148&gt;500,$DB148,IF($JN148&gt;250,$DN148,IF($JN148&gt;0,$DH148,0)))/1000,0)</f>
        <v>0</v>
      </c>
      <c r="MH148" s="177">
        <f>ROUND(MI148*$P148*$BG148*$BR148*$CJ148*IF($JN148&gt;500,$DB148,IF($JN148&gt;250,$DN148,IF($JN148&gt;0,$DH148,0)))/1000,0)</f>
        <v>0</v>
      </c>
      <c r="MI148" s="70">
        <f>Контингент!DM153</f>
        <v>0</v>
      </c>
      <c r="MJ148" s="177">
        <f>ROUND(ML148*$I148*$W148*$BR148*$CJ148*IF($JN148&gt;500,$DB148,IF($JN148&gt;250,$DN148,IF($JN148&gt;0,$DH148,0)))/1000,0)</f>
        <v>0</v>
      </c>
      <c r="MK148" s="177">
        <f>ROUND(ML148*$P148*$W148*$BR148*$CJ148*IF($JN148&gt;500,$DB148,IF($JN148&gt;250,$DN148,IF($JN148&gt;0,$DH148,0)))/1000,0)</f>
        <v>0</v>
      </c>
      <c r="ML148" s="70">
        <f>Контингент!DN153</f>
        <v>0</v>
      </c>
      <c r="MM148" s="177">
        <f>ROUND(MO148*$I148*$W148*$BR148*$CP148*IF($JN148&gt;500,$DB148,IF($JN148&gt;250,$DN148,IF($JN148&gt;0,$DH148,0)))/1000,0)</f>
        <v>0</v>
      </c>
      <c r="MN148" s="177">
        <f>ROUND(MO148*$P148*$W148*$BR148*$CP148*IF($JN148&gt;500,$DB148,IF($JN148&gt;250,$DN148,IF($JN148&gt;0,$DH148,0)))/1000,0)</f>
        <v>0</v>
      </c>
      <c r="MO148" s="70">
        <f>Контингент!DO153</f>
        <v>0</v>
      </c>
      <c r="MP148" s="177">
        <f>ROUND(MR148*$I148*$BH148*$BR148*$CJ148*IF($JN148&gt;500,$DB148,IF($JN148&gt;250,$DN148,IF($JN148&gt;0,$DH148,0)))/1000,0)</f>
        <v>0</v>
      </c>
      <c r="MQ148" s="177">
        <f>ROUND(MR148*$P148*$BH148*$BR148*$CJ148*IF($JN148&gt;500,$DB148,IF($JN148&gt;250,$DN148,IF($JN148&gt;0,$DH148,0)))/1000,0)</f>
        <v>0</v>
      </c>
      <c r="MR148" s="70">
        <f>Контингент!DP153</f>
        <v>0</v>
      </c>
      <c r="MS148" s="177">
        <f>ROUND(MU148*$I148*$W148*$BR148*$CJ148*IF($JN148&gt;500,$DB148,IF($JN148&gt;250,$DN148,IF($JN148&gt;0,$DH148,0)))/1000,0)</f>
        <v>0</v>
      </c>
      <c r="MT148" s="177">
        <f>ROUND(MU148*$P148*$W148*$BR148*$CJ148*IF($JN148&gt;500,$DB148,IF($JN148&gt;250,$DN148,IF($JN148&gt;0,$DH148,0)))/1000,0)</f>
        <v>0</v>
      </c>
      <c r="MU148" s="70">
        <f>Контингент!DQ153</f>
        <v>0</v>
      </c>
      <c r="MV148" s="177">
        <f>ROUND(MX148*$I148*$W148*$BR148*$CP148*IF($JN148&gt;500,$DB148,IF($JN148&gt;250,$DN148,IF($JN148&gt;0,$DH148,0)))/1000,0)</f>
        <v>0</v>
      </c>
      <c r="MW148" s="177">
        <f>ROUND(MX148*$P148*$W148*$BR148*$CP148*IF($JN148&gt;500,$DB148,IF($JN148&gt;250,$DN148,IF($JN148&gt;0,$DH148,0)))/1000,0)</f>
        <v>0</v>
      </c>
      <c r="MX148" s="70">
        <f>Контингент!DR153</f>
        <v>0</v>
      </c>
      <c r="MY148" s="177">
        <f>ROUND(NA148*$I148*$BI148*$BR148*$CJ148*IF($JN148&gt;500,$DB148,IF($JN148&gt;250,$DN148,IF($JN148&gt;0,$DH148,0)))/1000,0)</f>
        <v>0</v>
      </c>
      <c r="MZ148" s="177">
        <f>ROUND(NA148*$P148*$BI148*$BR148*$CJ148*IF($JN148&gt;500,$DB148,IF($JN148&gt;250,$DN148,IF($JN148&gt;0,$DH148,0)))/1000,0)</f>
        <v>0</v>
      </c>
      <c r="NA148" s="70">
        <f>Контингент!DS153</f>
        <v>0</v>
      </c>
      <c r="NB148" s="70">
        <f t="shared" si="2727"/>
        <v>0</v>
      </c>
      <c r="NC148" s="177">
        <f t="shared" si="2728"/>
        <v>0</v>
      </c>
      <c r="ND148" s="177">
        <f t="shared" si="2729"/>
        <v>0</v>
      </c>
      <c r="NE148" s="143">
        <f>'Нормативы и коэффициенты МОО'!$Y$17</f>
        <v>0.89426399999999995</v>
      </c>
      <c r="NF148" s="14">
        <v>1</v>
      </c>
      <c r="NG148" s="14">
        <v>12</v>
      </c>
      <c r="NH148" s="14">
        <v>8</v>
      </c>
      <c r="NI148" s="177">
        <f t="shared" si="2730"/>
        <v>0</v>
      </c>
      <c r="NJ148" s="177">
        <f t="shared" si="2731"/>
        <v>0</v>
      </c>
      <c r="NK148" s="177">
        <f>ROUND(NM148*$J148*$W148*$BR148*$CJ148*IF($JN148&gt;500,$DB148,IF($JN148&gt;250,$DN148,IF($JN148&gt;0,$DH148,0)))/1000,0)</f>
        <v>0</v>
      </c>
      <c r="NL148" s="177">
        <f>ROUND(NM148*$Q148*$W148*$BR148*$CJ148*IF($JN148&gt;500,$DB148,IF($JN148&gt;250,$DN148,IF($JN148&gt;0,$DH148,0)))/1000,0)</f>
        <v>0</v>
      </c>
      <c r="NM148" s="70">
        <f>Контингент!DC153</f>
        <v>0</v>
      </c>
      <c r="NN148" s="177">
        <f>ROUND(NP148*$J148*$W148*$BR148*$CP148*IF($JN148&gt;500,$DB148,IF($JN148&gt;250,$DN148,IF($JN148&gt;0,$DH148,0)))/1000,0)</f>
        <v>0</v>
      </c>
      <c r="NO148" s="177">
        <f>ROUND(NP148*$Q148*$W148*$BR148*$CP148*IF($JN148&gt;500,$DB148,IF($JN148&gt;250,$DN148,IF($JN148&gt;0,$DH148,0)))/1000,0)</f>
        <v>0</v>
      </c>
      <c r="NP148" s="70">
        <f>Контингент!DD153</f>
        <v>0</v>
      </c>
      <c r="NQ148" s="177">
        <f>ROUND(NS148*$J148*$AA148*$BR148*$CJ148*IF($JN148&gt;500,$DB148,IF($JN148&gt;250,$DN148,IF($JN148&gt;0,$DH148,0)))/1000,0)</f>
        <v>0</v>
      </c>
      <c r="NR148" s="177">
        <f>ROUND(NS148*$Q148*$AA148*$BR148*$CJ148*IF($JN148&gt;500,$DB148,IF($JN148&gt;250,$DN148,IF($JN148&gt;0,$DH148,0)))/1000,0)</f>
        <v>0</v>
      </c>
      <c r="NS148" s="70">
        <f>Контингент!DE153</f>
        <v>0</v>
      </c>
      <c r="NT148" s="177">
        <f>ROUND(NV148*$J148*$AE148*$BR148*$CJ148*IF($JN148&gt;500,$DB148,IF($JN148&gt;250,$DN148,IF($JN148&gt;0,$DH148,0)))/1000,0)</f>
        <v>0</v>
      </c>
      <c r="NU148" s="177">
        <f>ROUND(NV148*$Q148*$AE148*$BR148*$CJ148*IF($JN148&gt;500,$DB148,IF($JN148&gt;250,$DN148,IF($JN148&gt;0,$DH148,0)))/1000,0)</f>
        <v>0</v>
      </c>
      <c r="NV148" s="70">
        <f>Контингент!DF153</f>
        <v>0</v>
      </c>
      <c r="NW148" s="177">
        <f>ROUND(NY148*$J148*$AI148*$BR148*$CJ148*IF($JN148&gt;500,$DB148,IF($JN148&gt;250,$DN148,IF($JN148&gt;0,$DH148,0)))/1000,0)</f>
        <v>0</v>
      </c>
      <c r="NX148" s="177">
        <f>ROUND(NY148*$Q148*$AI148*$BR148*$CJ148*IF($JN148&gt;500,$DB148,IF($JN148&gt;250,$DN148,IF($JN148&gt;0,$DH148,0)))/1000,0)</f>
        <v>0</v>
      </c>
      <c r="NY148" s="70">
        <f>Контингент!DG153</f>
        <v>0</v>
      </c>
      <c r="NZ148" s="177">
        <f>ROUND(OB148*$J148*$AM148*$BR148*$CJ148*IF($JN148&gt;500,$DB148,IF($JN148&gt;250,$DN148,IF($JN148&gt;0,$DH148,0)))/1000,0)</f>
        <v>0</v>
      </c>
      <c r="OA148" s="177">
        <f>ROUND(OB148*$Q148*$AM148*$BR148*$CJ148*IF($JN148&gt;500,$DB148,IF($JN148&gt;250,$DN148,IF($JN148&gt;0,$DH148,0)))/1000,0)</f>
        <v>0</v>
      </c>
      <c r="OB148" s="70">
        <f>Контингент!DH153</f>
        <v>0</v>
      </c>
      <c r="OC148" s="177">
        <f>ROUND(OE148*$J148*$AQ148*$BR148*$CJ148*IF($JN148&gt;500,$DB148,IF($JN148&gt;250,$DN148,IF($JN148&gt;0,$DH148,0)))/1000,0)</f>
        <v>0</v>
      </c>
      <c r="OD148" s="177">
        <f>ROUND(OE148*$Q148*$AQ148*$BR148*$CJ148*IF($JN148&gt;500,$DB148,IF($JN148&gt;250,$DN148,IF($JN148&gt;0,$DH148,0)))/1000,0)</f>
        <v>0</v>
      </c>
      <c r="OE148" s="70">
        <f>Контингент!DI153</f>
        <v>0</v>
      </c>
      <c r="OF148" s="177">
        <f>ROUND(OH148*$J148*$AU148*$BR148*$CJ148*IF($JN148&gt;500,$DB148,IF($JN148&gt;250,$DN148,IF($JN148&gt;0,$DH148,0)))/1000,0)</f>
        <v>0</v>
      </c>
      <c r="OG148" s="177">
        <f>ROUND(OH148*$Q148*$AU148*$BR148*$CJ148*IF($JN148&gt;500,$DB148,IF($JN148&gt;250,$DN148,IF($JN148&gt;0,$DH148,0)))/1000,0)</f>
        <v>0</v>
      </c>
      <c r="OH148" s="70">
        <f>Контингент!DJ153</f>
        <v>0</v>
      </c>
      <c r="OI148" s="177">
        <f>ROUND(OK148*$J148*$AY148*$BR148*$CJ148*IF($JN148&gt;500,$DB148,IF($JN148&gt;250,$DN148,IF($JN148&gt;0,$DH148,0)))/1000,0)</f>
        <v>0</v>
      </c>
      <c r="OJ148" s="177">
        <f>ROUND(OK148*$Q148*$AY148*$BR148*$CJ148*IF($JN148&gt;500,$DB148,IF($JN148&gt;250,$DN148,IF($JN148&gt;0,$DH148,0)))/1000,0)</f>
        <v>0</v>
      </c>
      <c r="OK148" s="70">
        <f>Контингент!DK153</f>
        <v>0</v>
      </c>
      <c r="OL148" s="177">
        <f>ROUND(ON148*$J148*$BC148*$BR148*$CJ148*IF($JN148&gt;500,$DB148,IF($JN148&gt;250,$DN148,IF($JN148&gt;0,$DH148,0)))/1000,0)</f>
        <v>0</v>
      </c>
      <c r="OM148" s="177">
        <f>ROUND(ON148*$Q148*$BC148*$BR148*$CJ148*IF($JN148&gt;500,$DB148,IF($JN148&gt;250,$DN148,IF($JN148&gt;0,$DH148,0)))/1000,0)</f>
        <v>0</v>
      </c>
      <c r="ON148" s="70">
        <f>Контингент!DL153</f>
        <v>0</v>
      </c>
      <c r="OO148" s="177">
        <f>ROUND(OQ148*$J148*$BG148*$BR148*$CJ148*IF($JN148&gt;500,$DB148,IF($JN148&gt;250,$DN148,IF($JN148&gt;0,$DH148,0)))/1000,0)</f>
        <v>0</v>
      </c>
      <c r="OP148" s="177">
        <f>ROUND(OQ148*$Q148*$BG148*$BR148*$CJ148*IF($JN148&gt;500,$DB148,IF($JN148&gt;250,$DN148,IF($JN148&gt;0,$DH148,0)))/1000,0)</f>
        <v>0</v>
      </c>
      <c r="OQ148" s="70">
        <f>Контингент!DM153</f>
        <v>0</v>
      </c>
      <c r="OR148" s="177">
        <f>ROUND(OT148*$J148*$W148*$BR148*$CJ148*IF($JN148&gt;500,$DB148,IF($JN148&gt;250,$DN148,IF($JN148&gt;0,$DH148,0)))/1000,0)</f>
        <v>0</v>
      </c>
      <c r="OS148" s="177">
        <f>ROUND(OT148*$Q148*$W148*$BR148*$CJ148*IF($JN148&gt;500,$DB148,IF($JN148&gt;250,$DN148,IF($JN148&gt;0,$DH148,0)))/1000,0)</f>
        <v>0</v>
      </c>
      <c r="OT148" s="70">
        <f>Контингент!DN153</f>
        <v>0</v>
      </c>
      <c r="OU148" s="177">
        <f>ROUND(OW148*$J148*$W148*$BR148*$CP148*IF($JN148&gt;500,$DB148,IF($JN148&gt;250,$DN148,IF($JN148&gt;0,$DH148,0)))/1000,0)</f>
        <v>0</v>
      </c>
      <c r="OV148" s="177">
        <f>ROUND(OW148*$Q148*$W148*$BR148*$CP148*IF($JN148&gt;500,$DB148,IF($JN148&gt;250,$DN148,IF($JN148&gt;0,$DH148,0)))/1000,0)</f>
        <v>0</v>
      </c>
      <c r="OW148" s="70">
        <f>Контингент!DO153</f>
        <v>0</v>
      </c>
      <c r="OX148" s="177">
        <f>ROUND(OZ148*$J148*$BH148*$BR148*$CJ148*IF($JN148&gt;500,$DB148,IF($JN148&gt;250,$DN148,IF($JN148&gt;0,$DH148,0)))/1000,0)</f>
        <v>0</v>
      </c>
      <c r="OY148" s="177">
        <f>ROUND(OZ148*$Q148*$BH148*$BR148*$CJ148*IF($JN148&gt;500,$DB148,IF($JN148&gt;250,$DN148,IF($JN148&gt;0,$DH148,0)))/1000,0)</f>
        <v>0</v>
      </c>
      <c r="OZ148" s="70">
        <f>Контингент!DP153</f>
        <v>0</v>
      </c>
      <c r="PA148" s="177">
        <f>ROUND(PC148*$J148*$W148*$BR148*$CJ148*IF($JN148&gt;500,$DB148,IF($JN148&gt;250,$DN148,IF($JN148&gt;0,$DH148,0)))/1000,0)</f>
        <v>0</v>
      </c>
      <c r="PB148" s="177">
        <f>ROUND(PC148*$Q148*$W148*$BR148*$CJ148*IF($JN148&gt;500,$DB148,IF($JN148&gt;250,$DN148,IF($JN148&gt;0,$DH148,0)))/1000,0)</f>
        <v>0</v>
      </c>
      <c r="PC148" s="70">
        <f>Контингент!DQ153</f>
        <v>0</v>
      </c>
      <c r="PD148" s="177">
        <f>ROUND(PF148*$J148*$W148*$BR148*$CP148*IF($JN148&gt;500,$DB148,IF($JN148&gt;250,$DN148,IF($JN148&gt;0,$DH148,0)))/1000,0)</f>
        <v>0</v>
      </c>
      <c r="PE148" s="177">
        <f>ROUND(PF148*$Q148*$W148*$BR148*$CP148*IF($JN148&gt;500,$DB148,IF($JN148&gt;250,$DN148,IF($JN148&gt;0,$DH148,0)))/1000,0)</f>
        <v>0</v>
      </c>
      <c r="PF148" s="70">
        <f>Контингент!DR153</f>
        <v>0</v>
      </c>
      <c r="PG148" s="177">
        <f>ROUND(PI148*$J148*$BI148*$BR148*$CJ148*IF($JN148&gt;500,$DB148,IF($JN148&gt;250,$DN148,IF($JN148&gt;0,$DH148,0)))/1000,0)</f>
        <v>0</v>
      </c>
      <c r="PH148" s="177">
        <f>ROUND(PI148*$Q148*$BI148*$BR148*$CJ148*IF($JN148&gt;500,$DB148,IF($JN148&gt;250,$DN148,IF($JN148&gt;0,$DH148,0)))/1000,0)</f>
        <v>0</v>
      </c>
      <c r="PI148" s="70">
        <f>Контингент!DS153</f>
        <v>0</v>
      </c>
      <c r="PJ148" s="70">
        <f t="shared" si="2732"/>
        <v>0</v>
      </c>
      <c r="PK148" s="177">
        <f t="shared" si="2733"/>
        <v>0</v>
      </c>
      <c r="PL148" s="177">
        <f t="shared" si="2734"/>
        <v>0</v>
      </c>
      <c r="PM148" s="143">
        <f>'Нормативы и коэффициенты МОО'!$Y$17</f>
        <v>0.89426399999999995</v>
      </c>
      <c r="PN148" s="14">
        <v>1</v>
      </c>
      <c r="PO148" s="14">
        <v>12</v>
      </c>
      <c r="PP148" s="14">
        <v>4</v>
      </c>
      <c r="PQ148" s="177">
        <f t="shared" si="2735"/>
        <v>0</v>
      </c>
      <c r="PR148" s="177">
        <f t="shared" si="2736"/>
        <v>0</v>
      </c>
      <c r="PS148" s="153"/>
    </row>
    <row r="149" spans="1:435" x14ac:dyDescent="0.25">
      <c r="A149" s="67"/>
      <c r="B149" s="116" t="s">
        <v>89</v>
      </c>
      <c r="C149" s="119"/>
      <c r="D149" s="119"/>
      <c r="E149" s="119"/>
      <c r="F149" s="119"/>
      <c r="G149" s="119"/>
      <c r="H149" s="119"/>
      <c r="I149" s="119"/>
      <c r="J149" s="119"/>
      <c r="K149" s="119"/>
      <c r="L149" s="119"/>
      <c r="M149" s="119"/>
      <c r="N149" s="119"/>
      <c r="O149" s="119"/>
      <c r="P149" s="119"/>
      <c r="Q149" s="119"/>
      <c r="R149" s="119"/>
      <c r="S149" s="119"/>
      <c r="T149" s="119"/>
      <c r="U149" s="119"/>
      <c r="V149" s="119"/>
      <c r="W149" s="119"/>
      <c r="X149" s="119"/>
      <c r="Y149" s="119"/>
      <c r="Z149" s="119"/>
      <c r="AA149" s="119"/>
      <c r="AB149" s="119"/>
      <c r="AC149" s="119"/>
      <c r="AD149" s="119"/>
      <c r="AE149" s="119"/>
      <c r="AF149" s="119"/>
      <c r="AG149" s="119"/>
      <c r="AH149" s="119"/>
      <c r="AI149" s="119"/>
      <c r="AJ149" s="119"/>
      <c r="AK149" s="119"/>
      <c r="AL149" s="119"/>
      <c r="AM149" s="119"/>
      <c r="AN149" s="119"/>
      <c r="AO149" s="119"/>
      <c r="AP149" s="119"/>
      <c r="AQ149" s="119"/>
      <c r="AR149" s="119"/>
      <c r="AS149" s="119"/>
      <c r="AT149" s="119"/>
      <c r="AU149" s="119"/>
      <c r="AV149" s="119"/>
      <c r="AW149" s="119"/>
      <c r="AX149" s="119"/>
      <c r="AY149" s="119"/>
      <c r="AZ149" s="119"/>
      <c r="BA149" s="119"/>
      <c r="BB149" s="119"/>
      <c r="BC149" s="119"/>
      <c r="BD149" s="119"/>
      <c r="BE149" s="119"/>
      <c r="BF149" s="119"/>
      <c r="BG149" s="119"/>
      <c r="BH149" s="119"/>
      <c r="BI149" s="119"/>
      <c r="BJ149" s="119"/>
      <c r="BK149" s="119"/>
      <c r="BL149" s="119"/>
      <c r="BM149" s="119"/>
      <c r="BN149" s="119"/>
      <c r="BO149" s="119"/>
      <c r="BP149" s="119"/>
      <c r="BQ149" s="119"/>
      <c r="BR149" s="119"/>
      <c r="BS149" s="119"/>
      <c r="BT149" s="119"/>
      <c r="BU149" s="119"/>
      <c r="BV149" s="119"/>
      <c r="BW149" s="119"/>
      <c r="BX149" s="119"/>
      <c r="BY149" s="119"/>
      <c r="BZ149" s="119"/>
      <c r="CA149" s="119"/>
      <c r="CB149" s="119"/>
      <c r="CC149" s="119"/>
      <c r="CD149" s="119"/>
      <c r="CE149" s="119"/>
      <c r="CF149" s="119"/>
      <c r="CG149" s="119"/>
      <c r="CH149" s="119"/>
      <c r="CI149" s="119"/>
      <c r="CJ149" s="119"/>
      <c r="CK149" s="119"/>
      <c r="CL149" s="119"/>
      <c r="CM149" s="119"/>
      <c r="CN149" s="119"/>
      <c r="CO149" s="119"/>
      <c r="CP149" s="119"/>
      <c r="CQ149" s="119"/>
      <c r="CR149" s="119"/>
      <c r="CS149" s="119"/>
      <c r="CT149" s="119"/>
      <c r="CU149" s="119"/>
      <c r="CV149" s="119"/>
      <c r="CW149" s="119"/>
      <c r="CX149" s="119"/>
      <c r="CY149" s="119"/>
      <c r="CZ149" s="119"/>
      <c r="DA149" s="119"/>
      <c r="DB149" s="119"/>
      <c r="DC149" s="119"/>
      <c r="DD149" s="119"/>
      <c r="DE149" s="119"/>
      <c r="DF149" s="119"/>
      <c r="DG149" s="119"/>
      <c r="DH149" s="119"/>
      <c r="DI149" s="119"/>
      <c r="DJ149" s="119"/>
      <c r="DK149" s="119"/>
      <c r="DL149" s="119"/>
      <c r="DM149" s="119"/>
      <c r="DN149" s="119"/>
      <c r="DO149" s="119"/>
      <c r="DP149" s="119"/>
      <c r="DQ149" s="119"/>
      <c r="DR149" s="119"/>
      <c r="DS149" s="119"/>
      <c r="DT149" s="119"/>
      <c r="DU149" s="119"/>
      <c r="DV149" s="119"/>
      <c r="DW149" s="119"/>
      <c r="DX149" s="119"/>
      <c r="DY149" s="119"/>
      <c r="DZ149" s="119"/>
      <c r="EA149" s="119"/>
      <c r="EB149" s="119"/>
      <c r="EC149" s="119"/>
      <c r="ED149" s="119"/>
      <c r="EE149" s="119"/>
      <c r="EF149" s="119"/>
      <c r="EG149" s="119"/>
      <c r="EH149" s="119"/>
      <c r="EI149" s="119"/>
      <c r="EJ149" s="119"/>
      <c r="EK149" s="119"/>
      <c r="EL149" s="119"/>
      <c r="EM149" s="119"/>
      <c r="EN149" s="119"/>
      <c r="EO149" s="119"/>
      <c r="EP149" s="119"/>
      <c r="EQ149" s="119"/>
      <c r="ER149" s="119"/>
      <c r="ES149" s="119"/>
      <c r="ET149" s="119"/>
      <c r="EU149" s="119"/>
      <c r="EV149" s="119"/>
      <c r="EW149" s="119"/>
      <c r="EX149" s="119"/>
      <c r="EY149" s="119"/>
      <c r="EZ149" s="119"/>
      <c r="FA149" s="119"/>
      <c r="FB149" s="119"/>
      <c r="FC149" s="119"/>
      <c r="FD149" s="119"/>
      <c r="FE149" s="119"/>
      <c r="FF149" s="119"/>
      <c r="FG149" s="119"/>
      <c r="FH149" s="119"/>
      <c r="FI149" s="119"/>
      <c r="FJ149" s="119"/>
      <c r="FK149" s="119"/>
      <c r="FL149" s="119"/>
      <c r="FM149" s="119"/>
      <c r="FN149" s="119"/>
      <c r="FO149" s="119"/>
      <c r="FP149" s="119"/>
      <c r="FQ149" s="119"/>
      <c r="FR149" s="119"/>
      <c r="FS149" s="119"/>
      <c r="FT149" s="119"/>
      <c r="FU149" s="119"/>
      <c r="FV149" s="119"/>
      <c r="FW149" s="119"/>
      <c r="FX149" s="119"/>
      <c r="FY149" s="119"/>
      <c r="FZ149" s="119"/>
      <c r="GA149" s="119"/>
      <c r="GB149" s="119"/>
      <c r="GC149" s="119"/>
      <c r="GD149" s="119"/>
      <c r="GE149" s="119"/>
      <c r="GF149" s="119"/>
      <c r="GG149" s="119"/>
      <c r="GH149" s="119"/>
      <c r="GI149" s="119"/>
      <c r="GJ149" s="119"/>
      <c r="GK149" s="119"/>
      <c r="GL149" s="119"/>
      <c r="GM149" s="119"/>
      <c r="GN149" s="119"/>
      <c r="GO149" s="119"/>
      <c r="GP149" s="119"/>
      <c r="GQ149" s="119"/>
      <c r="GR149" s="119"/>
      <c r="GS149" s="119"/>
      <c r="GT149" s="119"/>
      <c r="GU149" s="119"/>
      <c r="GV149" s="119"/>
      <c r="GW149" s="119"/>
      <c r="GX149" s="119"/>
      <c r="GY149" s="119"/>
      <c r="GZ149" s="119"/>
      <c r="HA149" s="119"/>
      <c r="HB149" s="119"/>
      <c r="HC149" s="119"/>
      <c r="HD149" s="119"/>
      <c r="HE149" s="119"/>
      <c r="HF149" s="119"/>
      <c r="HG149" s="119"/>
      <c r="HH149" s="119"/>
      <c r="HI149" s="119"/>
      <c r="HJ149" s="119"/>
      <c r="HK149" s="119"/>
      <c r="HL149" s="119"/>
      <c r="HM149" s="119"/>
      <c r="HN149" s="119"/>
      <c r="HO149" s="119"/>
      <c r="HP149" s="119"/>
      <c r="HQ149" s="119"/>
      <c r="HR149" s="119"/>
      <c r="HS149" s="119"/>
      <c r="HT149" s="119"/>
      <c r="HU149" s="119"/>
      <c r="HV149" s="119"/>
      <c r="HW149" s="119"/>
      <c r="HX149" s="119"/>
      <c r="HY149" s="119"/>
      <c r="HZ149" s="119"/>
      <c r="IA149" s="119"/>
      <c r="IB149" s="119"/>
      <c r="IC149" s="119"/>
      <c r="ID149" s="119"/>
      <c r="IE149" s="119"/>
      <c r="IF149" s="119"/>
      <c r="IG149" s="119"/>
      <c r="IH149" s="119"/>
      <c r="II149" s="119"/>
      <c r="IJ149" s="119"/>
      <c r="IK149" s="119"/>
      <c r="IL149" s="119"/>
      <c r="IM149" s="119"/>
      <c r="IN149" s="119"/>
      <c r="IO149" s="119"/>
      <c r="IP149" s="119"/>
      <c r="IQ149" s="119"/>
      <c r="IR149" s="119"/>
      <c r="IS149" s="119"/>
      <c r="IT149" s="119"/>
      <c r="IU149" s="119"/>
      <c r="IV149" s="119"/>
      <c r="IW149" s="119"/>
      <c r="IX149" s="119"/>
      <c r="IY149" s="119"/>
      <c r="IZ149" s="119"/>
      <c r="JA149" s="119"/>
      <c r="JB149" s="119"/>
      <c r="JC149" s="119"/>
      <c r="JD149" s="119"/>
      <c r="JE149" s="119"/>
      <c r="JF149" s="119"/>
      <c r="JG149" s="119"/>
      <c r="JH149" s="119"/>
      <c r="JI149" s="119"/>
      <c r="JJ149" s="119"/>
      <c r="JK149" s="119"/>
      <c r="JL149" s="119"/>
      <c r="JM149" s="119"/>
      <c r="JN149" s="119"/>
      <c r="JO149" s="119"/>
      <c r="JP149" s="119"/>
      <c r="JQ149" s="119"/>
      <c r="JR149" s="119"/>
      <c r="JS149" s="119"/>
      <c r="JT149" s="119"/>
      <c r="JU149" s="119"/>
      <c r="JV149" s="119"/>
      <c r="JW149" s="119"/>
      <c r="JX149" s="119"/>
      <c r="JY149" s="119"/>
      <c r="JZ149" s="119"/>
      <c r="KA149" s="119"/>
      <c r="KB149" s="119"/>
      <c r="KC149" s="119"/>
      <c r="KD149" s="119"/>
      <c r="KE149" s="119"/>
      <c r="KF149" s="119"/>
      <c r="KG149" s="119"/>
      <c r="KH149" s="119"/>
      <c r="KI149" s="119"/>
      <c r="KJ149" s="119"/>
      <c r="KK149" s="119"/>
      <c r="KL149" s="119"/>
      <c r="KM149" s="119"/>
      <c r="KN149" s="119"/>
      <c r="KO149" s="119"/>
      <c r="KP149" s="119"/>
      <c r="KQ149" s="119"/>
      <c r="KR149" s="119"/>
      <c r="KS149" s="119"/>
      <c r="KT149" s="119"/>
      <c r="KU149" s="119"/>
      <c r="KV149" s="119"/>
      <c r="KW149" s="119"/>
      <c r="KX149" s="119"/>
      <c r="KY149" s="119"/>
      <c r="KZ149" s="119"/>
      <c r="LA149" s="119"/>
      <c r="LB149" s="119"/>
      <c r="LC149" s="119"/>
      <c r="LD149" s="119"/>
      <c r="LE149" s="119"/>
      <c r="LF149" s="119"/>
      <c r="LG149" s="119"/>
      <c r="LH149" s="119"/>
      <c r="LI149" s="119"/>
      <c r="LJ149" s="119"/>
      <c r="LK149" s="119"/>
      <c r="LL149" s="119"/>
      <c r="LM149" s="119"/>
      <c r="LN149" s="119"/>
      <c r="LO149" s="119"/>
      <c r="LP149" s="119"/>
      <c r="LQ149" s="119"/>
      <c r="LR149" s="119"/>
      <c r="LS149" s="119"/>
      <c r="LT149" s="119"/>
      <c r="LU149" s="119"/>
      <c r="LV149" s="119"/>
      <c r="LW149" s="119"/>
      <c r="LX149" s="119"/>
      <c r="LY149" s="119"/>
      <c r="LZ149" s="119"/>
      <c r="MA149" s="119"/>
      <c r="MB149" s="119"/>
      <c r="MC149" s="119"/>
      <c r="MD149" s="119"/>
      <c r="ME149" s="119"/>
      <c r="MF149" s="119"/>
      <c r="MG149" s="119"/>
      <c r="MH149" s="119"/>
      <c r="MI149" s="119"/>
      <c r="MJ149" s="119"/>
      <c r="MK149" s="119"/>
      <c r="ML149" s="119"/>
      <c r="MM149" s="119"/>
      <c r="MN149" s="119"/>
      <c r="MO149" s="119"/>
      <c r="MP149" s="119"/>
      <c r="MQ149" s="119"/>
      <c r="MR149" s="119"/>
      <c r="MS149" s="119"/>
      <c r="MT149" s="119"/>
      <c r="MU149" s="119"/>
      <c r="MV149" s="119"/>
      <c r="MW149" s="119"/>
      <c r="MX149" s="119"/>
      <c r="MY149" s="119"/>
      <c r="MZ149" s="119"/>
      <c r="NA149" s="119"/>
      <c r="NB149" s="119"/>
      <c r="NC149" s="119"/>
      <c r="ND149" s="119"/>
      <c r="NE149" s="119"/>
      <c r="NF149" s="119"/>
      <c r="NG149" s="119"/>
      <c r="NH149" s="119"/>
      <c r="NI149" s="119"/>
      <c r="NJ149" s="119"/>
      <c r="NK149" s="119"/>
      <c r="NL149" s="119"/>
      <c r="NM149" s="119"/>
      <c r="NN149" s="119"/>
      <c r="NO149" s="119"/>
      <c r="NP149" s="119"/>
      <c r="NQ149" s="119"/>
      <c r="NR149" s="119"/>
      <c r="NS149" s="119"/>
      <c r="NT149" s="119"/>
      <c r="NU149" s="119"/>
      <c r="NV149" s="119"/>
      <c r="NW149" s="119"/>
      <c r="NX149" s="119"/>
      <c r="NY149" s="119"/>
      <c r="NZ149" s="119"/>
      <c r="OA149" s="119"/>
      <c r="OB149" s="119"/>
      <c r="OC149" s="119"/>
      <c r="OD149" s="119"/>
      <c r="OE149" s="119"/>
      <c r="OF149" s="119"/>
      <c r="OG149" s="119"/>
      <c r="OH149" s="119"/>
      <c r="OI149" s="119"/>
      <c r="OJ149" s="119"/>
      <c r="OK149" s="119"/>
      <c r="OL149" s="119"/>
      <c r="OM149" s="119"/>
      <c r="ON149" s="119"/>
      <c r="OO149" s="119"/>
      <c r="OP149" s="119"/>
      <c r="OQ149" s="119"/>
      <c r="OR149" s="119"/>
      <c r="OS149" s="119"/>
      <c r="OT149" s="119"/>
      <c r="OU149" s="119"/>
      <c r="OV149" s="119"/>
      <c r="OW149" s="119"/>
      <c r="OX149" s="119"/>
      <c r="OY149" s="119"/>
      <c r="OZ149" s="119"/>
      <c r="PA149" s="119"/>
      <c r="PB149" s="119"/>
      <c r="PC149" s="119"/>
      <c r="PD149" s="119"/>
      <c r="PE149" s="119"/>
      <c r="PF149" s="119"/>
      <c r="PG149" s="119"/>
      <c r="PH149" s="119"/>
      <c r="PI149" s="119"/>
      <c r="PJ149" s="119"/>
      <c r="PK149" s="119"/>
      <c r="PL149" s="119"/>
      <c r="PM149" s="119"/>
      <c r="PN149" s="119"/>
      <c r="PO149" s="119"/>
      <c r="PP149" s="119"/>
      <c r="PQ149" s="119"/>
      <c r="PR149" s="119"/>
      <c r="PS149" s="153"/>
    </row>
    <row r="150" spans="1:435" x14ac:dyDescent="0.25">
      <c r="A150" s="84"/>
      <c r="B150" s="116" t="s">
        <v>54</v>
      </c>
      <c r="C150" s="119"/>
      <c r="D150" s="119"/>
      <c r="E150" s="119"/>
      <c r="F150" s="119"/>
      <c r="G150" s="119"/>
      <c r="H150" s="119"/>
      <c r="I150" s="119"/>
      <c r="J150" s="119"/>
      <c r="K150" s="119"/>
      <c r="L150" s="119"/>
      <c r="M150" s="119"/>
      <c r="N150" s="119"/>
      <c r="O150" s="119"/>
      <c r="P150" s="119"/>
      <c r="Q150" s="119"/>
      <c r="R150" s="119"/>
      <c r="S150" s="119"/>
      <c r="T150" s="119"/>
      <c r="U150" s="119"/>
      <c r="V150" s="119"/>
      <c r="W150" s="119"/>
      <c r="X150" s="119"/>
      <c r="Y150" s="119"/>
      <c r="Z150" s="119"/>
      <c r="AA150" s="119"/>
      <c r="AB150" s="119"/>
      <c r="AC150" s="119"/>
      <c r="AD150" s="119"/>
      <c r="AE150" s="119"/>
      <c r="AF150" s="119"/>
      <c r="AG150" s="119"/>
      <c r="AH150" s="119"/>
      <c r="AI150" s="119"/>
      <c r="AJ150" s="119"/>
      <c r="AK150" s="119"/>
      <c r="AL150" s="119"/>
      <c r="AM150" s="119"/>
      <c r="AN150" s="119"/>
      <c r="AO150" s="119"/>
      <c r="AP150" s="119"/>
      <c r="AQ150" s="119"/>
      <c r="AR150" s="119"/>
      <c r="AS150" s="119"/>
      <c r="AT150" s="119"/>
      <c r="AU150" s="119"/>
      <c r="AV150" s="119"/>
      <c r="AW150" s="119"/>
      <c r="AX150" s="119"/>
      <c r="AY150" s="119"/>
      <c r="AZ150" s="119"/>
      <c r="BA150" s="119"/>
      <c r="BB150" s="119"/>
      <c r="BC150" s="119"/>
      <c r="BD150" s="119"/>
      <c r="BE150" s="119"/>
      <c r="BF150" s="119"/>
      <c r="BG150" s="119"/>
      <c r="BH150" s="119"/>
      <c r="BI150" s="119"/>
      <c r="BJ150" s="119"/>
      <c r="BK150" s="119"/>
      <c r="BL150" s="119"/>
      <c r="BM150" s="119"/>
      <c r="BN150" s="119"/>
      <c r="BO150" s="119"/>
      <c r="BP150" s="119"/>
      <c r="BQ150" s="119"/>
      <c r="BR150" s="119"/>
      <c r="BS150" s="119"/>
      <c r="BT150" s="119"/>
      <c r="BU150" s="119"/>
      <c r="BV150" s="119"/>
      <c r="BW150" s="119"/>
      <c r="BX150" s="119"/>
      <c r="BY150" s="119"/>
      <c r="BZ150" s="119"/>
      <c r="CA150" s="119"/>
      <c r="CB150" s="119"/>
      <c r="CC150" s="119"/>
      <c r="CD150" s="119"/>
      <c r="CE150" s="119"/>
      <c r="CF150" s="119"/>
      <c r="CG150" s="119"/>
      <c r="CH150" s="119"/>
      <c r="CI150" s="119"/>
      <c r="CJ150" s="119"/>
      <c r="CK150" s="119"/>
      <c r="CL150" s="119"/>
      <c r="CM150" s="119"/>
      <c r="CN150" s="119"/>
      <c r="CO150" s="119"/>
      <c r="CP150" s="119"/>
      <c r="CQ150" s="119"/>
      <c r="CR150" s="119"/>
      <c r="CS150" s="119"/>
      <c r="CT150" s="119"/>
      <c r="CU150" s="119"/>
      <c r="CV150" s="119"/>
      <c r="CW150" s="119"/>
      <c r="CX150" s="119"/>
      <c r="CY150" s="119"/>
      <c r="CZ150" s="119"/>
      <c r="DA150" s="119"/>
      <c r="DB150" s="119"/>
      <c r="DC150" s="119"/>
      <c r="DD150" s="119"/>
      <c r="DE150" s="119"/>
      <c r="DF150" s="119"/>
      <c r="DG150" s="119"/>
      <c r="DH150" s="119"/>
      <c r="DI150" s="119"/>
      <c r="DJ150" s="119"/>
      <c r="DK150" s="119"/>
      <c r="DL150" s="119"/>
      <c r="DM150" s="119"/>
      <c r="DN150" s="119"/>
      <c r="DO150" s="119"/>
      <c r="DP150" s="119"/>
      <c r="DQ150" s="119"/>
      <c r="DR150" s="119"/>
      <c r="DS150" s="119"/>
      <c r="DT150" s="119"/>
      <c r="DU150" s="119"/>
      <c r="DV150" s="119"/>
      <c r="DW150" s="119"/>
      <c r="DX150" s="119"/>
      <c r="DY150" s="119"/>
      <c r="DZ150" s="119"/>
      <c r="EA150" s="119"/>
      <c r="EB150" s="119"/>
      <c r="EC150" s="119"/>
      <c r="ED150" s="119"/>
      <c r="EE150" s="119"/>
      <c r="EF150" s="119"/>
      <c r="EG150" s="119"/>
      <c r="EH150" s="119"/>
      <c r="EI150" s="119"/>
      <c r="EJ150" s="119"/>
      <c r="EK150" s="119"/>
      <c r="EL150" s="119"/>
      <c r="EM150" s="119"/>
      <c r="EN150" s="119"/>
      <c r="EO150" s="119"/>
      <c r="EP150" s="119"/>
      <c r="EQ150" s="119"/>
      <c r="ER150" s="119"/>
      <c r="ES150" s="119"/>
      <c r="ET150" s="119"/>
      <c r="EU150" s="119"/>
      <c r="EV150" s="119"/>
      <c r="EW150" s="119"/>
      <c r="EX150" s="119"/>
      <c r="EY150" s="119"/>
      <c r="EZ150" s="119"/>
      <c r="FA150" s="119"/>
      <c r="FB150" s="119"/>
      <c r="FC150" s="119"/>
      <c r="FD150" s="119"/>
      <c r="FE150" s="119"/>
      <c r="FF150" s="119"/>
      <c r="FG150" s="119"/>
      <c r="FH150" s="119"/>
      <c r="FI150" s="119"/>
      <c r="FJ150" s="119"/>
      <c r="FK150" s="119"/>
      <c r="FL150" s="119"/>
      <c r="FM150" s="119"/>
      <c r="FN150" s="119"/>
      <c r="FO150" s="119"/>
      <c r="FP150" s="119"/>
      <c r="FQ150" s="119"/>
      <c r="FR150" s="119"/>
      <c r="FS150" s="119"/>
      <c r="FT150" s="119"/>
      <c r="FU150" s="119"/>
      <c r="FV150" s="119"/>
      <c r="FW150" s="119"/>
      <c r="FX150" s="119"/>
      <c r="FY150" s="119"/>
      <c r="FZ150" s="119"/>
      <c r="GA150" s="119"/>
      <c r="GB150" s="119"/>
      <c r="GC150" s="119"/>
      <c r="GD150" s="119"/>
      <c r="GE150" s="119"/>
      <c r="GF150" s="119"/>
      <c r="GG150" s="119"/>
      <c r="GH150" s="119"/>
      <c r="GI150" s="119"/>
      <c r="GJ150" s="119"/>
      <c r="GK150" s="119"/>
      <c r="GL150" s="119"/>
      <c r="GM150" s="119"/>
      <c r="GN150" s="119"/>
      <c r="GO150" s="119"/>
      <c r="GP150" s="119"/>
      <c r="GQ150" s="119"/>
      <c r="GR150" s="119"/>
      <c r="GS150" s="119"/>
      <c r="GT150" s="119"/>
      <c r="GU150" s="119"/>
      <c r="GV150" s="119"/>
      <c r="GW150" s="119"/>
      <c r="GX150" s="119"/>
      <c r="GY150" s="119"/>
      <c r="GZ150" s="119"/>
      <c r="HA150" s="119"/>
      <c r="HB150" s="119"/>
      <c r="HC150" s="119"/>
      <c r="HD150" s="119"/>
      <c r="HE150" s="119"/>
      <c r="HF150" s="119"/>
      <c r="HG150" s="119"/>
      <c r="HH150" s="119"/>
      <c r="HI150" s="119"/>
      <c r="HJ150" s="119"/>
      <c r="HK150" s="119"/>
      <c r="HL150" s="119"/>
      <c r="HM150" s="119"/>
      <c r="HN150" s="119"/>
      <c r="HO150" s="119"/>
      <c r="HP150" s="119"/>
      <c r="HQ150" s="119"/>
      <c r="HR150" s="119"/>
      <c r="HS150" s="119"/>
      <c r="HT150" s="119"/>
      <c r="HU150" s="119"/>
      <c r="HV150" s="119"/>
      <c r="HW150" s="119"/>
      <c r="HX150" s="119"/>
      <c r="HY150" s="119"/>
      <c r="HZ150" s="119"/>
      <c r="IA150" s="119"/>
      <c r="IB150" s="119"/>
      <c r="IC150" s="119"/>
      <c r="ID150" s="119"/>
      <c r="IE150" s="119"/>
      <c r="IF150" s="119"/>
      <c r="IG150" s="119"/>
      <c r="IH150" s="119"/>
      <c r="II150" s="119"/>
      <c r="IJ150" s="119"/>
      <c r="IK150" s="119"/>
      <c r="IL150" s="119"/>
      <c r="IM150" s="119"/>
      <c r="IN150" s="119"/>
      <c r="IO150" s="119"/>
      <c r="IP150" s="119"/>
      <c r="IQ150" s="119"/>
      <c r="IR150" s="119"/>
      <c r="IS150" s="119"/>
      <c r="IT150" s="119"/>
      <c r="IU150" s="119"/>
      <c r="IV150" s="119"/>
      <c r="IW150" s="119"/>
      <c r="IX150" s="119"/>
      <c r="IY150" s="119"/>
      <c r="IZ150" s="119"/>
      <c r="JA150" s="119"/>
      <c r="JB150" s="119"/>
      <c r="JC150" s="119"/>
      <c r="JD150" s="119"/>
      <c r="JE150" s="119"/>
      <c r="JF150" s="119"/>
      <c r="JG150" s="119"/>
      <c r="JH150" s="119"/>
      <c r="JI150" s="119"/>
      <c r="JJ150" s="119"/>
      <c r="JK150" s="119"/>
      <c r="JL150" s="119"/>
      <c r="JM150" s="119"/>
      <c r="JN150" s="119"/>
      <c r="JO150" s="119"/>
      <c r="JP150" s="119"/>
      <c r="JQ150" s="119"/>
      <c r="JR150" s="119"/>
      <c r="JS150" s="119"/>
      <c r="JT150" s="119"/>
      <c r="JU150" s="119"/>
      <c r="JV150" s="119"/>
      <c r="JW150" s="119"/>
      <c r="JX150" s="119"/>
      <c r="JY150" s="119"/>
      <c r="JZ150" s="119"/>
      <c r="KA150" s="119"/>
      <c r="KB150" s="119"/>
      <c r="KC150" s="119"/>
      <c r="KD150" s="119"/>
      <c r="KE150" s="119"/>
      <c r="KF150" s="119"/>
      <c r="KG150" s="119"/>
      <c r="KH150" s="119"/>
      <c r="KI150" s="119"/>
      <c r="KJ150" s="119"/>
      <c r="KK150" s="119"/>
      <c r="KL150" s="119"/>
      <c r="KM150" s="119"/>
      <c r="KN150" s="119"/>
      <c r="KO150" s="119"/>
      <c r="KP150" s="119"/>
      <c r="KQ150" s="119"/>
      <c r="KR150" s="119"/>
      <c r="KS150" s="119"/>
      <c r="KT150" s="119"/>
      <c r="KU150" s="119"/>
      <c r="KV150" s="119"/>
      <c r="KW150" s="119"/>
      <c r="KX150" s="119"/>
      <c r="KY150" s="119"/>
      <c r="KZ150" s="119"/>
      <c r="LA150" s="119"/>
      <c r="LB150" s="119"/>
      <c r="LC150" s="119"/>
      <c r="LD150" s="119"/>
      <c r="LE150" s="119"/>
      <c r="LF150" s="119"/>
      <c r="LG150" s="119"/>
      <c r="LH150" s="119"/>
      <c r="LI150" s="119"/>
      <c r="LJ150" s="119"/>
      <c r="LK150" s="119"/>
      <c r="LL150" s="119"/>
      <c r="LM150" s="119"/>
      <c r="LN150" s="119"/>
      <c r="LO150" s="119"/>
      <c r="LP150" s="119"/>
      <c r="LQ150" s="119"/>
      <c r="LR150" s="119"/>
      <c r="LS150" s="119"/>
      <c r="LT150" s="119"/>
      <c r="LU150" s="119"/>
      <c r="LV150" s="119"/>
      <c r="LW150" s="119"/>
      <c r="LX150" s="119"/>
      <c r="LY150" s="119"/>
      <c r="LZ150" s="119"/>
      <c r="MA150" s="119"/>
      <c r="MB150" s="119"/>
      <c r="MC150" s="119"/>
      <c r="MD150" s="119"/>
      <c r="ME150" s="119"/>
      <c r="MF150" s="119"/>
      <c r="MG150" s="119"/>
      <c r="MH150" s="119"/>
      <c r="MI150" s="119"/>
      <c r="MJ150" s="119"/>
      <c r="MK150" s="119"/>
      <c r="ML150" s="119"/>
      <c r="MM150" s="119"/>
      <c r="MN150" s="119"/>
      <c r="MO150" s="119"/>
      <c r="MP150" s="119"/>
      <c r="MQ150" s="119"/>
      <c r="MR150" s="119"/>
      <c r="MS150" s="119"/>
      <c r="MT150" s="119"/>
      <c r="MU150" s="119"/>
      <c r="MV150" s="119"/>
      <c r="MW150" s="119"/>
      <c r="MX150" s="119"/>
      <c r="MY150" s="119"/>
      <c r="MZ150" s="119"/>
      <c r="NA150" s="119"/>
      <c r="NB150" s="119"/>
      <c r="NC150" s="119"/>
      <c r="ND150" s="119"/>
      <c r="NE150" s="119"/>
      <c r="NF150" s="119"/>
      <c r="NG150" s="119"/>
      <c r="NH150" s="119"/>
      <c r="NI150" s="119"/>
      <c r="NJ150" s="119"/>
      <c r="NK150" s="119"/>
      <c r="NL150" s="119"/>
      <c r="NM150" s="119"/>
      <c r="NN150" s="119"/>
      <c r="NO150" s="119"/>
      <c r="NP150" s="119"/>
      <c r="NQ150" s="119"/>
      <c r="NR150" s="119"/>
      <c r="NS150" s="119"/>
      <c r="NT150" s="119"/>
      <c r="NU150" s="119"/>
      <c r="NV150" s="119"/>
      <c r="NW150" s="119"/>
      <c r="NX150" s="119"/>
      <c r="NY150" s="119"/>
      <c r="NZ150" s="119"/>
      <c r="OA150" s="119"/>
      <c r="OB150" s="119"/>
      <c r="OC150" s="119"/>
      <c r="OD150" s="119"/>
      <c r="OE150" s="119"/>
      <c r="OF150" s="119"/>
      <c r="OG150" s="119"/>
      <c r="OH150" s="119"/>
      <c r="OI150" s="119"/>
      <c r="OJ150" s="119"/>
      <c r="OK150" s="119"/>
      <c r="OL150" s="119"/>
      <c r="OM150" s="119"/>
      <c r="ON150" s="119"/>
      <c r="OO150" s="119"/>
      <c r="OP150" s="119"/>
      <c r="OQ150" s="119"/>
      <c r="OR150" s="119"/>
      <c r="OS150" s="119"/>
      <c r="OT150" s="119"/>
      <c r="OU150" s="119"/>
      <c r="OV150" s="119"/>
      <c r="OW150" s="119"/>
      <c r="OX150" s="119"/>
      <c r="OY150" s="119"/>
      <c r="OZ150" s="119"/>
      <c r="PA150" s="119"/>
      <c r="PB150" s="119"/>
      <c r="PC150" s="119"/>
      <c r="PD150" s="119"/>
      <c r="PE150" s="119"/>
      <c r="PF150" s="119"/>
      <c r="PG150" s="119"/>
      <c r="PH150" s="119"/>
      <c r="PI150" s="119"/>
      <c r="PJ150" s="119"/>
      <c r="PK150" s="119"/>
      <c r="PL150" s="119"/>
      <c r="PM150" s="119"/>
      <c r="PN150" s="119"/>
      <c r="PO150" s="119"/>
      <c r="PP150" s="119"/>
      <c r="PQ150" s="119"/>
      <c r="PR150" s="119"/>
      <c r="PS150" s="153"/>
    </row>
    <row r="151" spans="1:435" x14ac:dyDescent="0.25">
      <c r="A151" s="112"/>
      <c r="B151" s="117" t="s">
        <v>352</v>
      </c>
      <c r="C151" s="120" t="s">
        <v>240</v>
      </c>
      <c r="D151" s="88">
        <f>'Нормативы и коэффициенты МОО'!$B$6</f>
        <v>38179.43</v>
      </c>
      <c r="E151" s="88">
        <f>'Нормативы и коэффициенты МОО'!$B$7</f>
        <v>53705.98</v>
      </c>
      <c r="F151" s="88">
        <f>'Нормативы и коэффициенты МОО'!$B$8</f>
        <v>55204.57</v>
      </c>
      <c r="G151" s="88">
        <f>'Нормативы и коэффициенты МОО'!$B$9</f>
        <v>78009.87</v>
      </c>
      <c r="H151" s="88">
        <f>'Нормативы и коэффициенты МОО'!$B$10</f>
        <v>23154.491086338148</v>
      </c>
      <c r="I151" s="88">
        <f>'Нормативы и коэффициенты МОО'!$B$11</f>
        <v>4412.8</v>
      </c>
      <c r="J151" s="88">
        <f>'Нормативы и коэффициенты МОО'!$B$12</f>
        <v>5883.73</v>
      </c>
      <c r="K151" s="88">
        <f>'Нормативы и коэффициенты МОО'!$C$6</f>
        <v>10181.18</v>
      </c>
      <c r="L151" s="88">
        <f>'Нормативы и коэффициенты МОО'!$C$7</f>
        <v>14321.59</v>
      </c>
      <c r="M151" s="88">
        <f>'Нормативы и коэффициенты МОО'!$C$8</f>
        <v>14721.22</v>
      </c>
      <c r="N151" s="88">
        <f>'Нормативы и коэффициенты МОО'!$C$9</f>
        <v>48613.13</v>
      </c>
      <c r="O151" s="88">
        <f>'Нормативы и коэффициенты МОО'!$C$10</f>
        <v>0</v>
      </c>
      <c r="P151" s="88">
        <f>'Нормативы и коэффициенты МОО'!$C$11</f>
        <v>0</v>
      </c>
      <c r="Q151" s="88">
        <f>'Нормативы и коэффициенты МОО'!$C$12</f>
        <v>1569</v>
      </c>
      <c r="R151" s="88">
        <f>'Нормативы и коэффициенты МОО'!$B$17</f>
        <v>1</v>
      </c>
      <c r="S151" s="88">
        <f>'Нормативы и коэффициенты МОО'!$B$18</f>
        <v>1</v>
      </c>
      <c r="T151" s="88">
        <f>'Нормативы и коэффициенты МОО'!$B$19</f>
        <v>1</v>
      </c>
      <c r="U151" s="88">
        <f>'Нормативы и коэффициенты МОО'!$B$20</f>
        <v>1</v>
      </c>
      <c r="V151" s="88">
        <f>'Нормативы и коэффициенты МОО'!$B$21</f>
        <v>1</v>
      </c>
      <c r="W151" s="88">
        <f>'Нормативы и коэффициенты МОО'!$B$22</f>
        <v>1</v>
      </c>
      <c r="X151" s="88">
        <f>'Нормативы и коэффициенты МОО'!$C$17</f>
        <v>2.1</v>
      </c>
      <c r="Y151" s="88">
        <f>'Нормативы и коэффициенты МОО'!$C$20</f>
        <v>1</v>
      </c>
      <c r="Z151" s="88">
        <f>'Нормативы и коэффициенты МОО'!$C$21</f>
        <v>1</v>
      </c>
      <c r="AA151" s="88">
        <f>'Нормативы и коэффициенты МОО'!$C$22</f>
        <v>2.1</v>
      </c>
      <c r="AB151" s="88">
        <f>'Нормативы и коэффициенты МОО'!$D$17</f>
        <v>1.83</v>
      </c>
      <c r="AC151" s="88">
        <f>'Нормативы и коэффициенты МОО'!$D$20</f>
        <v>1</v>
      </c>
      <c r="AD151" s="88">
        <f>'Нормативы и коэффициенты МОО'!$D$21</f>
        <v>1</v>
      </c>
      <c r="AE151" s="88">
        <f>'Нормативы и коэффициенты МОО'!$D$22</f>
        <v>1.83</v>
      </c>
      <c r="AF151" s="88">
        <f>'Нормативы и коэффициенты МОО'!$E$17</f>
        <v>1.74</v>
      </c>
      <c r="AG151" s="88">
        <f>'Нормативы и коэффициенты МОО'!$E$20</f>
        <v>1</v>
      </c>
      <c r="AH151" s="88">
        <f>'Нормативы и коэффициенты МОО'!$E$21</f>
        <v>1</v>
      </c>
      <c r="AI151" s="88">
        <f>'Нормативы и коэффициенты МОО'!$E$22</f>
        <v>1.74</v>
      </c>
      <c r="AJ151" s="88">
        <f>'Нормативы и коэффициенты МОО'!$F$17</f>
        <v>1.56</v>
      </c>
      <c r="AK151" s="88">
        <f>'Нормативы и коэффициенты МОО'!$F$20</f>
        <v>1</v>
      </c>
      <c r="AL151" s="88">
        <f>'Нормативы и коэффициенты МОО'!$F$21</f>
        <v>1</v>
      </c>
      <c r="AM151" s="88">
        <f>'Нормативы и коэффициенты МОО'!$F$22</f>
        <v>1.56</v>
      </c>
      <c r="AN151" s="88">
        <f>'Нормативы и коэффициенты МОО'!$G$17</f>
        <v>1.56</v>
      </c>
      <c r="AO151" s="88">
        <f>'Нормативы и коэффициенты МОО'!$G$20</f>
        <v>1</v>
      </c>
      <c r="AP151" s="88">
        <f>'Нормативы и коэффициенты МОО'!$G$21</f>
        <v>1</v>
      </c>
      <c r="AQ151" s="88">
        <f>'Нормативы и коэффициенты МОО'!$G$22</f>
        <v>1.56</v>
      </c>
      <c r="AR151" s="88">
        <f>'Нормативы и коэффициенты МОО'!$H$17</f>
        <v>2.31</v>
      </c>
      <c r="AS151" s="88">
        <f>'Нормативы и коэффициенты МОО'!$H$20</f>
        <v>1</v>
      </c>
      <c r="AT151" s="88">
        <f>'Нормативы и коэффициенты МОО'!$H$21</f>
        <v>1</v>
      </c>
      <c r="AU151" s="88">
        <f>'Нормативы и коэффициенты МОО'!$H$22</f>
        <v>2.31</v>
      </c>
      <c r="AV151" s="88">
        <f>'Нормативы и коэффициенты МОО'!$I$17</f>
        <v>1.56</v>
      </c>
      <c r="AW151" s="88">
        <f>'Нормативы и коэффициенты МОО'!$I$20</f>
        <v>1</v>
      </c>
      <c r="AX151" s="88">
        <f>'Нормативы и коэффициенты МОО'!$I$21</f>
        <v>1</v>
      </c>
      <c r="AY151" s="88">
        <f>'Нормативы и коэффициенты МОО'!$I$22</f>
        <v>1.56</v>
      </c>
      <c r="AZ151" s="88">
        <f>'Нормативы и коэффициенты МОО'!$J$17</f>
        <v>2.64</v>
      </c>
      <c r="BA151" s="88">
        <f>'Нормативы и коэффициенты МОО'!$J$20</f>
        <v>1</v>
      </c>
      <c r="BB151" s="88">
        <f>'Нормативы и коэффициенты МОО'!$J$21</f>
        <v>1</v>
      </c>
      <c r="BC151" s="88">
        <f>'Нормативы и коэффициенты МОО'!$J$22</f>
        <v>2.64</v>
      </c>
      <c r="BD151" s="88">
        <f>'Нормативы и коэффициенты МОО'!$K$17</f>
        <v>2.31</v>
      </c>
      <c r="BE151" s="88">
        <f>'Нормативы и коэффициенты МОО'!$K$20</f>
        <v>1</v>
      </c>
      <c r="BF151" s="88">
        <f>'Нормативы и коэффициенты МОО'!$K$21</f>
        <v>1</v>
      </c>
      <c r="BG151" s="88">
        <f>'Нормативы и коэффициенты МОО'!$K$22</f>
        <v>2.31</v>
      </c>
      <c r="BH151" s="88">
        <f>'Нормативы и коэффициенты МОО'!$L$18</f>
        <v>2</v>
      </c>
      <c r="BI151" s="88">
        <f>'Нормативы и коэффициенты МОО'!$L$19</f>
        <v>2</v>
      </c>
      <c r="BJ151" s="88">
        <f>'Нормативы и коэффициенты МОО'!$L$20</f>
        <v>1</v>
      </c>
      <c r="BK151" s="88">
        <f>'Нормативы и коэффициенты МОО'!$L$21</f>
        <v>1</v>
      </c>
      <c r="BL151" s="88">
        <f>'Нормативы и коэффициенты МОО'!$L$22</f>
        <v>2</v>
      </c>
      <c r="BM151" s="88">
        <f>'Нормативы и коэффициенты МОО'!$N$17</f>
        <v>1</v>
      </c>
      <c r="BN151" s="88">
        <f>'Нормативы и коэффициенты МОО'!$N$18</f>
        <v>1</v>
      </c>
      <c r="BO151" s="88">
        <f>'Нормативы и коэффициенты МОО'!$N$19</f>
        <v>1</v>
      </c>
      <c r="BP151" s="88">
        <f>'Нормативы и коэффициенты МОО'!$N$20</f>
        <v>1</v>
      </c>
      <c r="BQ151" s="88">
        <f>'Нормативы и коэффициенты МОО'!$N$21</f>
        <v>1</v>
      </c>
      <c r="BR151" s="88">
        <f>'Нормативы и коэффициенты МОО'!$N$22</f>
        <v>1</v>
      </c>
      <c r="BS151" s="88">
        <f>'Нормативы и коэффициенты МОО'!$O$17</f>
        <v>1.2</v>
      </c>
      <c r="BT151" s="88">
        <f>'Нормативы и коэффициенты МОО'!$O$18</f>
        <v>1.2</v>
      </c>
      <c r="BU151" s="88">
        <f>'Нормативы и коэффициенты МОО'!$O$19</f>
        <v>1.2</v>
      </c>
      <c r="BV151" s="88">
        <f>'Нормативы и коэффициенты МОО'!$O$20</f>
        <v>1</v>
      </c>
      <c r="BW151" s="88">
        <f>'Нормативы и коэффициенты МОО'!$O$21</f>
        <v>1</v>
      </c>
      <c r="BX151" s="88">
        <f>'Нормативы и коэффициенты МОО'!$O$22</f>
        <v>1</v>
      </c>
      <c r="BY151" s="88">
        <f>'Нормативы и коэффициенты МОО'!$P$17</f>
        <v>1.2</v>
      </c>
      <c r="BZ151" s="88">
        <f>'Нормативы и коэффициенты МОО'!$P$18</f>
        <v>1.2</v>
      </c>
      <c r="CA151" s="88">
        <f>'Нормативы и коэффициенты МОО'!$P$19</f>
        <v>1.2</v>
      </c>
      <c r="CB151" s="88">
        <f>'Нормативы и коэффициенты МОО'!$P$20</f>
        <v>1</v>
      </c>
      <c r="CC151" s="88">
        <f>'Нормативы и коэффициенты МОО'!$P$21</f>
        <v>1</v>
      </c>
      <c r="CD151" s="88">
        <f>'Нормативы и коэффициенты МОО'!$P$22</f>
        <v>1</v>
      </c>
      <c r="CE151" s="88">
        <f>'Нормативы и коэффициенты МОО'!$Q$17</f>
        <v>1</v>
      </c>
      <c r="CF151" s="88">
        <f>'Нормативы и коэффициенты МОО'!$Q$18</f>
        <v>1</v>
      </c>
      <c r="CG151" s="88">
        <f>'Нормативы и коэффициенты МОО'!$Q$19</f>
        <v>1</v>
      </c>
      <c r="CH151" s="88">
        <f>'Нормативы и коэффициенты МОО'!$Q$20</f>
        <v>1</v>
      </c>
      <c r="CI151" s="88">
        <f>'Нормативы и коэффициенты МОО'!$Q$21</f>
        <v>1</v>
      </c>
      <c r="CJ151" s="88">
        <f>'Нормативы и коэффициенты МОО'!$Q$22</f>
        <v>1</v>
      </c>
      <c r="CK151" s="88">
        <f>'Нормативы и коэффициенты МОО'!$R$17</f>
        <v>2</v>
      </c>
      <c r="CL151" s="88">
        <f>'Нормативы и коэффициенты МОО'!$R$18</f>
        <v>2</v>
      </c>
      <c r="CM151" s="88">
        <f>'Нормативы и коэффициенты МОО'!$R$19</f>
        <v>2</v>
      </c>
      <c r="CN151" s="88">
        <f>'Нормативы и коэффициенты МОО'!$R$20</f>
        <v>2</v>
      </c>
      <c r="CO151" s="88">
        <f>'Нормативы и коэффициенты МОО'!$R$21</f>
        <v>2</v>
      </c>
      <c r="CP151" s="88">
        <f>'Нормативы и коэффициенты МОО'!$R$22</f>
        <v>2</v>
      </c>
      <c r="CQ151" s="88">
        <f>'Нормативы и коэффициенты МОО'!$S$17</f>
        <v>1</v>
      </c>
      <c r="CR151" s="88">
        <f>'Нормативы и коэффициенты МОО'!$S$18</f>
        <v>1</v>
      </c>
      <c r="CS151" s="88">
        <f>'Нормативы и коэффициенты МОО'!$S$19</f>
        <v>1</v>
      </c>
      <c r="CT151" s="88">
        <f>'Нормативы и коэффициенты МОО'!$S$20</f>
        <v>2</v>
      </c>
      <c r="CU151" s="88">
        <f>'Нормативы и коэффициенты МОО'!$S$21</f>
        <v>2</v>
      </c>
      <c r="CV151" s="88">
        <f>'Нормативы и коэффициенты МОО'!$S$22</f>
        <v>1</v>
      </c>
      <c r="CW151" s="88">
        <f>'Нормативы и коэффициенты МОО'!$T$17</f>
        <v>1</v>
      </c>
      <c r="CX151" s="88">
        <f>'Нормативы и коэффициенты МОО'!$T$18</f>
        <v>1</v>
      </c>
      <c r="CY151" s="88">
        <f>'Нормативы и коэффициенты МОО'!$T$19</f>
        <v>1</v>
      </c>
      <c r="CZ151" s="88">
        <f>'Нормативы и коэффициенты МОО'!$T$20</f>
        <v>1</v>
      </c>
      <c r="DA151" s="88">
        <f>'Нормативы и коэффициенты МОО'!$T$21</f>
        <v>1</v>
      </c>
      <c r="DB151" s="88">
        <f>'Нормативы и коэффициенты МОО'!$T$22</f>
        <v>1</v>
      </c>
      <c r="DC151" s="88">
        <f>'Нормативы и коэффициенты МОО'!$U$17</f>
        <v>1</v>
      </c>
      <c r="DD151" s="88">
        <f>'Нормативы и коэффициенты МОО'!$U$18</f>
        <v>1</v>
      </c>
      <c r="DE151" s="88">
        <f>'Нормативы и коэффициенты МОО'!$U$19</f>
        <v>1</v>
      </c>
      <c r="DF151" s="88">
        <f>'Нормативы и коэффициенты МОО'!$U$20</f>
        <v>1</v>
      </c>
      <c r="DG151" s="88">
        <f>'Нормативы и коэффициенты МОО'!$U$21</f>
        <v>1</v>
      </c>
      <c r="DH151" s="88">
        <f>'Нормативы и коэффициенты МОО'!$U$22</f>
        <v>1</v>
      </c>
      <c r="DI151" s="88">
        <f>'Нормативы и коэффициенты МОО'!$V$17</f>
        <v>1</v>
      </c>
      <c r="DJ151" s="88">
        <f>'Нормативы и коэффициенты МОО'!$V$18</f>
        <v>1</v>
      </c>
      <c r="DK151" s="88">
        <f>'Нормативы и коэффициенты МОО'!$V$19</f>
        <v>1</v>
      </c>
      <c r="DL151" s="88">
        <f>'Нормативы и коэффициенты МОО'!$V$20</f>
        <v>1</v>
      </c>
      <c r="DM151" s="88">
        <f>'Нормативы и коэффициенты МОО'!$V$21</f>
        <v>1</v>
      </c>
      <c r="DN151" s="88">
        <f>'Нормативы и коэффициенты МОО'!$V$22</f>
        <v>1</v>
      </c>
      <c r="DO151" s="177">
        <f t="shared" ref="DO151:DO153" si="2737">ROUND(DQ151*$D151*$R151*$BM151*$CE151*IF($JN151&gt;500,$CW151,IF($JN151&gt;250,$DI151,IF($JN151&gt;0,$DC151,0)))/1000,0)</f>
        <v>1718</v>
      </c>
      <c r="DP151" s="177">
        <f t="shared" ref="DP151:DP153" si="2738">ROUND(DQ151*$K151*$R151*$BM151*$CE151*IF($JN151&gt;500,$CW151,IF($JN151&gt;250,$DI151,IF($JN151&gt;0,$DC151,0)))/1000,0)</f>
        <v>458</v>
      </c>
      <c r="DQ151" s="70">
        <f>Контингент!D156</f>
        <v>45</v>
      </c>
      <c r="DR151" s="177">
        <f t="shared" ref="DR151:DR153" si="2739">ROUND(DT151*$D151*$R151*$BM151*$CE151*IF($JN151&gt;500,$CW151,IF($JN151&gt;250,$DI151,IF($JN151&gt;0,$DC151,0)))/1000,0)+ROUND(DT151*$G151*$U151*$BM151*$CE151*IF($JN151&gt;500,$CW151,IF($JN151&gt;250,$DI151,IF($JN151&gt;0,$DC151,0)))/1000,0)</f>
        <v>0</v>
      </c>
      <c r="DS151" s="177">
        <f t="shared" ref="DS151:DS153" si="2740">ROUND(DT151*$K151*$R151*$BM151*$CE151*IF($JN151&gt;500,$CW151,IF($JN151&gt;250,$DI151,IF($JN151&gt;0,$DC151,0)))/1000,0)+ROUND(DT151*$N151*$U151*$BM151*$CE151*IF($JN151&gt;500,$CW151,IF($JN151&gt;250,$DI151,IF($JN151&gt;0,$DC151,0)))/1000,0)</f>
        <v>0</v>
      </c>
      <c r="DT151" s="70">
        <f>Контингент!E156</f>
        <v>0</v>
      </c>
      <c r="DU151" s="177">
        <f t="shared" ref="DU151:DU153" si="2741">ROUND(DW151*$D151*$R151*$BY151*$CE151*IF($JN151&gt;500,$CW151,IF($JN151&gt;250,$DI151,IF($JN151&gt;0,$DC151,0)))/1000,0)</f>
        <v>0</v>
      </c>
      <c r="DV151" s="177">
        <f t="shared" ref="DV151:DV153" si="2742">ROUND(DW151*$K151*$R151*$BY151*$CE151*IF($JN151&gt;500,$CW151,IF($JN151&gt;250,$DI151,IF($JN151&gt;0,$DC151,0)))/1000,0)</f>
        <v>0</v>
      </c>
      <c r="DW151" s="70">
        <f>Контингент!AP156</f>
        <v>0</v>
      </c>
      <c r="DX151" s="177">
        <f t="shared" ref="DX151:DX153" si="2743">ROUND(DZ151*$D151*$R151*$BM151*$CK151*IF($JN151&gt;500,$CW151,IF($JN151&gt;250,$DI151,IF($JN151&gt;0,$DC151,0)))/1000,0)</f>
        <v>0</v>
      </c>
      <c r="DY151" s="177">
        <f t="shared" ref="DY151:DY153" si="2744">ROUND(DZ151*$K151*$R151*$BM151*$CK151*IF($JN151&gt;500,$CW151,IF($JN151&gt;250,$DI151,IF($JN151&gt;0,$DC151,0)))/1000,0)</f>
        <v>0</v>
      </c>
      <c r="DZ151" s="70">
        <f>Контингент!K156</f>
        <v>0</v>
      </c>
      <c r="EA151" s="177">
        <f t="shared" ref="EA151:EA153" si="2745">ROUND(EC151*$D151*$R151*$BM151*$CK151*IF($JN151&gt;500,$CW151,IF($JN151&gt;250,$DI151,IF($JN151&gt;0,$DC151,0)))/1000,0)+ROUND(EC151*$G151*$U151*$BM151*$CN151*IF($JN151&gt;500,$CW151,IF($JN151&gt;250,$DI151,IF($JN151&gt;0,$DC151,0)))/1000,0)</f>
        <v>0</v>
      </c>
      <c r="EB151" s="177">
        <f t="shared" ref="EB151:EB153" si="2746">ROUND(EC151*$K151*$R151*$BM151*$CK151*IF($JN151&gt;500,$CW151,IF($JN151&gt;250,$DI151,IF($JN151&gt;0,$DC151,0)))/1000,0)+ROUND(EC151*$N151*$U151*$BM151*$CN151*IF($JN151&gt;500,$CW151,IF($JN151&gt;250,$DI151,IF($JN151&gt;0,$DC151,0)))/1000,0)</f>
        <v>0</v>
      </c>
      <c r="EC151" s="70">
        <f>Контингент!L156</f>
        <v>0</v>
      </c>
      <c r="ED151" s="177">
        <f t="shared" ref="ED151:ED153" si="2747">ROUND(EF151*$D151*$R151*$BY151*$CK151*IF($JN151&gt;500,$CW151,IF($JN151&gt;250,$DI151,IF($JN151&gt;0,$DC151,0)))/1000,0)</f>
        <v>0</v>
      </c>
      <c r="EE151" s="177">
        <f t="shared" ref="EE151:EE153" si="2748">ROUND(EF151*$K151*$R151*$BY151*$CK151*IF($JN151&gt;500,$CW151,IF($JN151&gt;250,$DI151,IF($JN151&gt;0,$DC151,0)))/1000,0)</f>
        <v>0</v>
      </c>
      <c r="EF151" s="70">
        <f>Контингент!AT156</f>
        <v>0</v>
      </c>
      <c r="EG151" s="177">
        <f t="shared" ref="EG151:EG153" si="2749">ROUND(EI151*$D151*$X151*$BM151*$CE151*IF($JN151&gt;500,$CW151,IF($JN151&gt;250,$DI151,IF($JN151&gt;0,$DC151,0)))/1000,0)</f>
        <v>0</v>
      </c>
      <c r="EH151" s="177">
        <f t="shared" ref="EH151:EH153" si="2750">ROUND(EI151*$K151*$X151*$BM151*$CE151*IF($JN151&gt;500,$CW151,IF($JN151&gt;250,$DI151,IF($JN151&gt;0,$DC151,0)))/1000,0)</f>
        <v>0</v>
      </c>
      <c r="EI151" s="70">
        <f>Контингент!R156</f>
        <v>0</v>
      </c>
      <c r="EJ151" s="177">
        <f t="shared" ref="EJ151:EJ153" si="2751">ROUND(EL151*$D151*$AB151*$BM151*$CQ151*IF($JN151&gt;500,$CW151,IF($JN151&gt;250,$DI151,IF($JN151&gt;0,$DC151,0)))/1000,0)</f>
        <v>0</v>
      </c>
      <c r="EK151" s="177">
        <f t="shared" ref="EK151:EK153" si="2752">ROUND(EL151*$K151*$AB151*$BM151*$CQ151*IF($JN151&gt;500,$CW151,IF($JN151&gt;250,$DI151,IF($JN151&gt;0,$DC151,0)))/1000,0)</f>
        <v>0</v>
      </c>
      <c r="EL151" s="70">
        <f>Контингент!S156</f>
        <v>0</v>
      </c>
      <c r="EM151" s="177">
        <f t="shared" ref="EM151:EM153" si="2753">ROUND(EO151*$D151*$AF151*$BM151*$CE151*IF($JN151&gt;500,$CW151,IF($JN151&gt;250,$DI151,IF($JN151&gt;0,$DC151,0)))/1000,0)</f>
        <v>0</v>
      </c>
      <c r="EN151" s="177">
        <f t="shared" ref="EN151:EN153" si="2754">ROUND(EO151*$K151*$AF151*$BM151*$CE151*IF($JN151&gt;500,$CW151,IF($JN151&gt;250,$DI151,IF($JN151&gt;0,$DC151,0)))/1000,0)</f>
        <v>0</v>
      </c>
      <c r="EO151" s="70">
        <f>Контингент!T156</f>
        <v>0</v>
      </c>
      <c r="EP151" s="177">
        <f t="shared" ref="EP151:EP153" si="2755">ROUND(ER151*$D151*$AJ151*$BM151*$CQ151*IF($JN151&gt;500,$CW151,IF($JN151&gt;250,$DI151,IF($JN151&gt;0,$DC151,0)))/1000,0)</f>
        <v>0</v>
      </c>
      <c r="EQ151" s="177">
        <f t="shared" ref="EQ151:EQ153" si="2756">ROUND(ER151*$K151*$AJ151*$BM151*$CQ151*IF($JN151&gt;500,$CW151,IF($JN151&gt;250,$DI151,IF($JN151&gt;0,$DC151,0)))/1000,0)</f>
        <v>0</v>
      </c>
      <c r="ER151" s="70">
        <f>Контингент!U156</f>
        <v>0</v>
      </c>
      <c r="ES151" s="177">
        <f t="shared" ref="ES151:ES153" si="2757">ROUND(EU151*$D151*$AN151*$BM151*$CQ151*IF($JN151&gt;500,$CW151,IF($JN151&gt;250,$DI151,IF($JN151&gt;0,$DC151,0)))/1000,0)</f>
        <v>0</v>
      </c>
      <c r="ET151" s="177">
        <f t="shared" ref="ET151:ET153" si="2758">ROUND(EU151*$K151*$AN151*$BM151*$CQ151*IF($JN151&gt;500,$CW151,IF($JN151&gt;250,$DI151,IF($JN151&gt;0,$DC151,0)))/1000,0)</f>
        <v>0</v>
      </c>
      <c r="EU151" s="70">
        <f>Контингент!V156</f>
        <v>0</v>
      </c>
      <c r="EV151" s="177">
        <f t="shared" ref="EV151:EV153" si="2759">ROUND(EX151*$D151*$AR151*$BM151*$CE151*IF($JN151&gt;500,$CW151,IF($JN151&gt;250,$DI151,IF($JN151&gt;0,$DC151,0)))/1000,0)</f>
        <v>0</v>
      </c>
      <c r="EW151" s="177">
        <f t="shared" ref="EW151:EW153" si="2760">ROUND(EX151*$K151*$AR151*$BM151*$CE151*IF($JN151&gt;500,$CW151,IF($JN151&gt;250,$DI151,IF($JN151&gt;0,$DC151,0)))/1000,0)</f>
        <v>0</v>
      </c>
      <c r="EX151" s="70">
        <f>Контингент!W156</f>
        <v>0</v>
      </c>
      <c r="EY151" s="177">
        <f t="shared" ref="EY151:EY153" si="2761">ROUND(FA151*$D151*$AV151*$BM151*$CQ151*IF($JN151&gt;500,$CW151,IF($JN151&gt;250,$DI151,IF($JN151&gt;0,$DC151,0)))/1000,0)</f>
        <v>0</v>
      </c>
      <c r="EZ151" s="177">
        <f t="shared" ref="EZ151:EZ153" si="2762">ROUND(FA151*$K151*$AV151*$BM151*$CQ151*IF($JN151&gt;500,$CW151,IF($JN151&gt;250,$DI151,IF($JN151&gt;0,$DC151,0)))/1000,0)</f>
        <v>0</v>
      </c>
      <c r="FA151" s="70">
        <f>Контингент!X156</f>
        <v>0</v>
      </c>
      <c r="FB151" s="177">
        <f t="shared" ref="FB151:FB153" si="2763">ROUND(FD151*$D151*$AZ151*$BM151*$CE151*IF($JN151&gt;500,$CW151,IF($JN151&gt;250,$DI151,IF($JN151&gt;0,$DC151,0)))/1000,0)</f>
        <v>0</v>
      </c>
      <c r="FC151" s="177">
        <f t="shared" ref="FC151:FC153" si="2764">ROUND(FD151*$K151*$AZ151*$BM151*$CE151*IF($JN151&gt;500,$CW151,IF($JN151&gt;250,$DI151,IF($JN151&gt;0,$DC151,0)))/1000,0)</f>
        <v>0</v>
      </c>
      <c r="FD151" s="70">
        <f>Контингент!Y156</f>
        <v>0</v>
      </c>
      <c r="FE151" s="177">
        <f t="shared" ref="FE151:FE153" si="2765">ROUND(FG151*$D151*$BD151*$BM151*$CE151*IF($JN151&gt;500,$CW151,IF($JN151&gt;250,$DI151,IF($JN151&gt;0,$DC151,0)))/1000,0)</f>
        <v>0</v>
      </c>
      <c r="FF151" s="177">
        <f t="shared" ref="FF151:FF153" si="2766">ROUND(FG151*$K151*$BD151*$BM151*$CE151*IF($JN151&gt;500,$CW151,IF($JN151&gt;250,$DI151,IF($JN151&gt;0,$DC151,0)))/1000,0)</f>
        <v>0</v>
      </c>
      <c r="FG151" s="70">
        <f>Контингент!Z156</f>
        <v>0</v>
      </c>
      <c r="FH151" s="177">
        <f t="shared" ref="FH151:FH153" si="2767">ROUND(FJ151*$D151*$X151*$BM151*$CE151*IF($JN151&gt;500,$CW151,IF($JN151&gt;250,$DI151,IF($JN151&gt;0,$DC151,0)))/1000,0)+ROUND(FJ151*$G151*$BJ151*$BM151*$CN151*IF($JN151&gt;500,$CW151,IF($JN151&gt;250,$DI151,IF($JN151&gt;0,$DC151,0)))/1000,0)</f>
        <v>0</v>
      </c>
      <c r="FI151" s="177">
        <f t="shared" ref="FI151:FI153" si="2768">ROUND(FJ151*$K151*$X151*$BM151*$CE151*IF($JN151&gt;500,$CW151,IF($JN151&gt;250,$DI151,IF($JN151&gt;0,$DC151,0)))/1000,0)+ROUND(FJ151*$N151*$BJ151*$BM151*$CN151*IF($JN151&gt;500,$CW151,IF($JN151&gt;250,$DI151,IF($JN151&gt;0,$DC151,0)))/1000,0)</f>
        <v>0</v>
      </c>
      <c r="FJ151" s="70">
        <f>Контингент!AB156</f>
        <v>0</v>
      </c>
      <c r="FK151" s="177">
        <f t="shared" ref="FK151:FK153" si="2769">ROUND(FM151*$D151*$AB151*$BM151*$CQ151*IF($JN151&gt;500,$CW151,IF($JN151&gt;250,$DI151,IF($JN151&gt;0,$DC151,0)))/1000,0)+ROUND(FM151*$G151*$BJ151*$BM151*$CT151*IF($JN151&gt;500,$CW151,IF($JN151&gt;250,$DI151,IF($JN151&gt;0,$DC151,0)))/1000,0)</f>
        <v>0</v>
      </c>
      <c r="FL151" s="177">
        <f t="shared" ref="FL151:FL153" si="2770">ROUND(FM151*$K151*$AB151*$BM151*$CQ151*IF($JN151&gt;500,$CW151,IF($JN151&gt;250,$DI151,IF($JN151&gt;0,$DC151,0)))/1000,0)+ROUND(FM151*$N151*$BJ151*$BM151*$CT151*IF($JN151&gt;500,$CW151,IF($JN151&gt;250,$DI151,IF($JN151&gt;0,$DC151,0)))/1000,0)</f>
        <v>0</v>
      </c>
      <c r="FM151" s="70">
        <f>Контингент!AC156</f>
        <v>0</v>
      </c>
      <c r="FN151" s="177">
        <f t="shared" ref="FN151:FN153" si="2771">ROUND(FP151*$D151*$AF151*$BM151*$CE151*IF($JN151&gt;500,$CW151,IF($JN151&gt;250,$DI151,IF($JN151&gt;0,$DC151,0)))/1000,0)+ROUND(FP151*$G151*$BJ151*$BM151*$CN151*IF($JN151&gt;500,$CW151,IF($JN151&gt;250,$DI151,IF($JN151&gt;0,$DC151,0)))/1000,0)</f>
        <v>0</v>
      </c>
      <c r="FO151" s="177">
        <f t="shared" ref="FO151:FO153" si="2772">ROUND(FP151*$K151*$AF151*$BM151*$CE151*IF($JN151&gt;500,$CW151,IF($JN151&gt;250,$DI151,IF($JN151&gt;0,$DC151,0)))/1000,0)+ROUND(FP151*$N151*$BJ151*$BM151*$CN151*IF($JN151&gt;500,$CW151,IF($JN151&gt;250,$DI151,IF($JN151&gt;0,$DC151,0)))/1000,0)</f>
        <v>0</v>
      </c>
      <c r="FP151" s="70">
        <f>Контингент!AD156</f>
        <v>0</v>
      </c>
      <c r="FQ151" s="177">
        <f t="shared" ref="FQ151:FQ153" si="2773">ROUND(FS151*$D151*$AJ151*$BM151*$CQ151*IF($JN151&gt;500,$CW151,IF($JN151&gt;250,$DI151,IF($JN151&gt;0,$DC151,0)))/1000,0)+ROUND(FS151*$G151*$BJ151*$BM151*$CT151*IF($JN151&gt;500,$CW151,IF($JN151&gt;250,$DI151,IF($JN151&gt;0,$DC151,0)))/1000,0)</f>
        <v>0</v>
      </c>
      <c r="FR151" s="177">
        <f t="shared" ref="FR151:FR153" si="2774">ROUND(FS151*$K151*$AJ151*$BM151*$CQ151*IF($JN151&gt;500,$CW151,IF($JN151&gt;250,$DI151,IF($JN151&gt;0,$DC151,0)))/1000,0)+ROUND(FS151*$N151*$BJ151*$BM151*$CT151*IF($JN151&gt;500,$CW151,IF($JN151&gt;250,$DI151,IF($JN151&gt;0,$DC151,0)))/1000,0)</f>
        <v>0</v>
      </c>
      <c r="FS151" s="70">
        <f>Контингент!AE156</f>
        <v>0</v>
      </c>
      <c r="FT151" s="177">
        <f t="shared" ref="FT151:FT153" si="2775">ROUND(FV151*$D151*$AN151*$BM151*$CQ151*IF($JN151&gt;500,$CW151,IF($JN151&gt;250,$DI151,IF($JN151&gt;0,$DC151,0)))/1000,0)+ROUND(FV151*$G151*$BJ151*$BM151*$CT151*IF($JN151&gt;500,$CW151,IF($JN151&gt;250,$DI151,IF($JN151&gt;0,$DC151,0)))/1000,0)</f>
        <v>0</v>
      </c>
      <c r="FU151" s="177">
        <f t="shared" ref="FU151:FU153" si="2776">ROUND(FV151*$K151*$AN151*$BM151*$CQ151*IF($JN151&gt;500,$CW151,IF($JN151&gt;250,$DI151,IF($JN151&gt;0,$DC151,0)))/1000,0)+ROUND(FV151*$N151*$BJ151*$BM151*$CT151*IF($JN151&gt;500,$CW151,IF($JN151&gt;250,$DI151,IF($JN151&gt;0,$DC151,0)))/1000,0)</f>
        <v>0</v>
      </c>
      <c r="FV151" s="70">
        <f>Контингент!AF156</f>
        <v>0</v>
      </c>
      <c r="FW151" s="177">
        <f t="shared" ref="FW151:FW153" si="2777">ROUND(FY151*$D151*$AR151*$BM151*$CE151*IF($JN151&gt;500,$CW151,IF($JN151&gt;250,$DI151,IF($JN151&gt;0,$DC151,0)))/1000,0)+ROUND(FY151*$G151*$BJ151*$BM151*$CN151*IF($JN151&gt;500,$CW151,IF($JN151&gt;250,$DI151,IF($JN151&gt;0,$DC151,0)))/1000,0)</f>
        <v>0</v>
      </c>
      <c r="FX151" s="177">
        <f t="shared" ref="FX151:FX153" si="2778">ROUND(FY151*$K151*$AR151*$BM151*$CE151*IF($JN151&gt;500,$CW151,IF($JN151&gt;250,$DI151,IF($JN151&gt;0,$DC151,0)))/1000,0)+ROUND(FY151*$N151*$BJ151*$BM151*$CN151*IF($JN151&gt;500,$CW151,IF($JN151&gt;250,$DI151,IF($JN151&gt;0,$DC151,0)))/1000,0)</f>
        <v>0</v>
      </c>
      <c r="FY151" s="70">
        <f>Контингент!AG156</f>
        <v>0</v>
      </c>
      <c r="FZ151" s="177">
        <f t="shared" ref="FZ151:FZ153" si="2779">ROUND(GB151*$D151*$AV151*$BM151*$CQ151*IF($JN151&gt;500,$CW151,IF($JN151&gt;250,$DI151,IF($JN151&gt;0,$DC151,0)))/1000,0)+ROUND(GB151*$G151*$BJ151*$BM151*$CT151*IF($JN151&gt;500,$CW151,IF($JN151&gt;250,$DI151,IF($JN151&gt;0,$DC151,0)))/1000,0)</f>
        <v>0</v>
      </c>
      <c r="GA151" s="177">
        <f t="shared" ref="GA151:GA153" si="2780">ROUND(GB151*$K151*$AV151*$BM151*$CQ151*IF($JN151&gt;500,$CW151,IF($JN151&gt;250,$DI151,IF($JN151&gt;0,$DC151,0)))/1000,0)+ROUND(GB151*$N151*$BJ151*$BM151*$CT151*IF($JN151&gt;500,$CW151,IF($JN151&gt;250,$DI151,IF($JN151&gt;0,$DC151,0)))/1000,0)</f>
        <v>0</v>
      </c>
      <c r="GB151" s="70">
        <f>Контингент!AH156</f>
        <v>0</v>
      </c>
      <c r="GC151" s="177">
        <f t="shared" ref="GC151:GC153" si="2781">ROUND(GE151*$D151*$AZ151*$BM151*$CE151*IF($JN151&gt;500,$CW151,IF($JN151&gt;250,$DI151,IF($JN151&gt;0,$DC151,0)))/1000,0)+ROUND(GE151*$G151*$BJ151*$BM151*$CN151*IF($JN151&gt;500,$CW151,IF($JN151&gt;250,$DI151,IF($JN151&gt;0,$DC151,0)))/1000,0)</f>
        <v>0</v>
      </c>
      <c r="GD151" s="177">
        <f t="shared" ref="GD151:GD153" si="2782">ROUND(GE151*$K151*$AZ151*$BM151*$CE151*IF($JN151&gt;500,$CW151,IF($JN151&gt;250,$DI151,IF($JN151&gt;0,$DC151,0)))/1000,0)+ROUND(GE151*$N151*$BJ151*$BM151*$CN151*IF($JN151&gt;500,$CW151,IF($JN151&gt;250,$DI151,IF($JN151&gt;0,$DC151,0)))/1000,0)</f>
        <v>0</v>
      </c>
      <c r="GE151" s="70">
        <f>Контингент!AI156</f>
        <v>0</v>
      </c>
      <c r="GF151" s="177">
        <f t="shared" ref="GF151:GF153" si="2783">ROUND(GH151*$D151*$BD151*$BM151*$CE151*IF($JN151&gt;500,$CW151,IF($JN151&gt;250,$DI151,IF($JN151&gt;0,$DC151,0)))/1000,0)+ROUND(GH151*$G151*$BJ151*$BM151*$CN151*IF($JN151&gt;500,$CW151,IF($JN151&gt;250,$DI151,IF($JN151&gt;0,$DC151,0)))/1000,0)</f>
        <v>0</v>
      </c>
      <c r="GG151" s="177">
        <f t="shared" ref="GG151:GG153" si="2784">ROUND(GH151*$K151*$BD151*$BM151*$CE151*IF($JN151&gt;500,$CW151,IF($JN151&gt;250,$DI151,IF($JN151&gt;0,$DC151,0)))/1000,0)+ROUND(GH151*$N151*$BJ151*$BM151*$CN151*IF($JN151&gt;500,$CW151,IF($JN151&gt;250,$DI151,IF($JN151&gt;0,$DC151,0)))/1000,0)</f>
        <v>0</v>
      </c>
      <c r="GH151" s="70">
        <f>Контингент!AJ156</f>
        <v>0</v>
      </c>
      <c r="GI151" s="177">
        <f t="shared" ref="GI151:GI153" si="2785">ROUND(GK151*$D151*$X151*$BY151*$CE151*IF($JN151&gt;500,$CW151,IF($JN151&gt;250,$DI151,IF($JN151&gt;0,$DC151,0)))/1000,0)</f>
        <v>0</v>
      </c>
      <c r="GJ151" s="177">
        <f t="shared" ref="GJ151:GJ153" si="2786">ROUND(GK151*$K151*$X151*$BY151*$CE151*IF($JN151&gt;500,$CW151,IF($JN151&gt;250,$DI151,IF($JN151&gt;0,$DC151,0)))/1000,0)</f>
        <v>0</v>
      </c>
      <c r="GK151" s="70">
        <f>Контингент!AX156</f>
        <v>0</v>
      </c>
      <c r="GL151" s="177">
        <f t="shared" ref="GL151:GL153" si="2787">ROUND(GN151*$D151*$AB151*$BY151*$CQ151*IF($JN151&gt;500,$CW151,IF($JN151&gt;250,$DI151,IF($JN151&gt;0,$DC151,0)))/1000,0)</f>
        <v>0</v>
      </c>
      <c r="GM151" s="177">
        <f t="shared" ref="GM151:GM153" si="2788">ROUND(GN151*$K151*$AB151*$BY151*$CQ151*IF($JN151&gt;500,$CW151,IF($JN151&gt;250,$DI151,IF($JN151&gt;0,$DC151,0)))/1000,0)</f>
        <v>0</v>
      </c>
      <c r="GN151" s="70">
        <f>Контингент!AY156</f>
        <v>0</v>
      </c>
      <c r="GO151" s="177">
        <f t="shared" ref="GO151:GO153" si="2789">ROUND(GQ151*$D151*$AF151*$BY151*$CE151*IF($JN151&gt;500,$CW151,IF($JN151&gt;250,$DI151,IF($JN151&gt;0,$DC151,0)))/1000,0)</f>
        <v>0</v>
      </c>
      <c r="GP151" s="177">
        <f t="shared" ref="GP151:GP153" si="2790">ROUND(GQ151*$K151*$AF151*$BY151*$CE151*IF($JN151&gt;500,$CW151,IF($JN151&gt;250,$DI151,IF($JN151&gt;0,$DC151,0)))/1000,0)</f>
        <v>0</v>
      </c>
      <c r="GQ151" s="70">
        <f>Контингент!AZ156</f>
        <v>0</v>
      </c>
      <c r="GR151" s="177">
        <f t="shared" ref="GR151:GR153" si="2791">ROUND(GT151*$D151*$AJ151*$BY151*$CQ151*IF($JN151&gt;500,$CW151,IF($JN151&gt;250,$DI151,IF($JN151&gt;0,$DC151,0)))/1000,0)</f>
        <v>0</v>
      </c>
      <c r="GS151" s="177">
        <f t="shared" ref="GS151:GS153" si="2792">ROUND(GT151*$K151*$AJ151*$BY151*$CQ151*IF($JN151&gt;500,$CW151,IF($JN151&gt;250,$DI151,IF($JN151&gt;0,$DC151,0)))/1000,0)</f>
        <v>0</v>
      </c>
      <c r="GT151" s="70">
        <f>Контингент!BA156</f>
        <v>0</v>
      </c>
      <c r="GU151" s="177">
        <f t="shared" ref="GU151:GU153" si="2793">ROUND(GW151*$D151*$AN151*$BY151*$CQ151*IF($JN151&gt;500,$CW151,IF($JN151&gt;250,$DI151,IF($JN151&gt;0,$DC151,0)))/1000,0)</f>
        <v>0</v>
      </c>
      <c r="GV151" s="177">
        <f t="shared" ref="GV151:GV153" si="2794">ROUND(GW151*$K151*$AN151*$BY151*$CQ151*IF($JN151&gt;500,$CW151,IF($JN151&gt;250,$DI151,IF($JN151&gt;0,$DC151,0)))/1000,0)</f>
        <v>0</v>
      </c>
      <c r="GW151" s="70">
        <f>Контингент!BB156</f>
        <v>0</v>
      </c>
      <c r="GX151" s="177">
        <f t="shared" ref="GX151:GX153" si="2795">ROUND(GZ151*$D151*$AR151*$BY151*$CE151*IF($JN151&gt;500,$CW151,IF($JN151&gt;250,$DI151,IF($JN151&gt;0,$DC151,0)))/1000,0)</f>
        <v>0</v>
      </c>
      <c r="GY151" s="177">
        <f t="shared" ref="GY151:GY153" si="2796">ROUND(GZ151*$K151*$AR151*$BY151*$CE151*IF($JN151&gt;500,$CW151,IF($JN151&gt;250,$DI151,IF($JN151&gt;0,$DC151,0)))/1000,0)</f>
        <v>0</v>
      </c>
      <c r="GZ151" s="70">
        <f>Контингент!BC156</f>
        <v>0</v>
      </c>
      <c r="HA151" s="177">
        <f t="shared" ref="HA151:HA153" si="2797">ROUND(HC151*$D151*$AV151*$BY151*$CQ151*IF($JN151&gt;500,$CW151,IF($JN151&gt;250,$DI151,IF($JN151&gt;0,$DC151,0)))/1000,0)</f>
        <v>0</v>
      </c>
      <c r="HB151" s="177">
        <f t="shared" ref="HB151:HB153" si="2798">ROUND(HC151*$K151*$AV151*$BY151*$CQ151*IF($JN151&gt;500,$CW151,IF($JN151&gt;250,$DI151,IF($JN151&gt;0,$DC151,0)))/1000,0)</f>
        <v>0</v>
      </c>
      <c r="HC151" s="70">
        <f>Контингент!BD156</f>
        <v>0</v>
      </c>
      <c r="HD151" s="177">
        <f t="shared" ref="HD151:HD153" si="2799">ROUND(HF151*$D151*$AZ151*$BY151*$CE151*IF($JN151&gt;500,$CW151,IF($JN151&gt;250,$DI151,IF($JN151&gt;0,$DC151,0)))/1000,0)</f>
        <v>0</v>
      </c>
      <c r="HE151" s="177">
        <f t="shared" ref="HE151:HE153" si="2800">ROUND(HF151*$K151*$AZ151*$BY151*$CE151*IF($JN151&gt;500,$CW151,IF($JN151&gt;250,$DI151,IF($JN151&gt;0,$DC151,0)))/1000,0)</f>
        <v>0</v>
      </c>
      <c r="HF151" s="70">
        <f>Контингент!BE156</f>
        <v>0</v>
      </c>
      <c r="HG151" s="177">
        <f t="shared" ref="HG151:HG153" si="2801">ROUND(HI151*$D151*$BD151*$BY151*$CE151*IF($JN151&gt;500,$CW151,IF($JN151&gt;250,$DI151,IF($JN151&gt;0,$DC151,0)))/1000,0)</f>
        <v>0</v>
      </c>
      <c r="HH151" s="177">
        <f t="shared" ref="HH151:HH153" si="2802">ROUND(HI151*$K151*$BD151*$BY151*$CE151*IF($JN151&gt;500,$CW151,IF($JN151&gt;250,$DI151,IF($JN151&gt;0,$DC151,0)))/1000,0)</f>
        <v>0</v>
      </c>
      <c r="HI151" s="70">
        <f>Контингент!BF156</f>
        <v>0</v>
      </c>
      <c r="HJ151" s="177">
        <f t="shared" ref="HJ151:HJ153" si="2803">ROUND(HL151*$E151*$S151*$BN151*$CF151*IF($JN151&gt;500,$CX151,IF($JN151&gt;250,$DJ151,IF($JN151&gt;0,$DD151,0)))/1000,0)</f>
        <v>2202</v>
      </c>
      <c r="HK151" s="177">
        <f t="shared" ref="HK151:HK153" si="2804">ROUND(HL151*$L151*$S151*$BN151*$CF151*IF($JN151&gt;500,$CX151,IF($JN151&gt;250,$DJ151,IF($JN151&gt;0,$DD151,0)))/1000,0)</f>
        <v>587</v>
      </c>
      <c r="HL151" s="70">
        <f>Контингент!F156</f>
        <v>41</v>
      </c>
      <c r="HM151" s="177">
        <f t="shared" ref="HM151:HM153" si="2805">ROUND(HO151*$E151*$S151*$BN151*$CF151*IF($JN151&gt;500,$CX151,IF($JN151&gt;250,$DJ151,IF($JN151&gt;0,$DD151,0)))/1000,0)+ROUND(HO151*$G151*$U151*$BN151*$CF151*IF($JN151&gt;500,$CX151,IF($JN151&gt;250,$DJ151,IF($JN151&gt;0,$DD151,0)))/1000,0)</f>
        <v>0</v>
      </c>
      <c r="HN151" s="177">
        <f t="shared" ref="HN151:HN153" si="2806">ROUND(HO151*$L151*$S151*$BN151*$CF151*IF($JN151&gt;500,$CX151,IF($JN151&gt;250,$DJ151,IF($JN151&gt;0,$DD151,0)))/1000,0)+ROUND(HO151*$N151*$U151*$BN151*$CF151*IF($JN151&gt;500,$CX151,IF($JN151&gt;250,$DJ151,IF($JN151&gt;0,$DD151,0)))/1000,0)</f>
        <v>0</v>
      </c>
      <c r="HO151" s="70">
        <f>Контингент!G156</f>
        <v>0</v>
      </c>
      <c r="HP151" s="177">
        <f t="shared" ref="HP151:HP153" si="2807">ROUND(HR151*$E151*$S151*$BZ151*$CF151*IF($JN151&gt;500,$CX151,IF($JN151&gt;250,$DJ151,IF($JN151&gt;0,$DD151,0)))/1000,0)</f>
        <v>0</v>
      </c>
      <c r="HQ151" s="177">
        <f t="shared" ref="HQ151:HQ153" si="2808">ROUND(HR151*$L151*$S151*$BZ151*$CF151*IF($JN151&gt;500,$CX151,IF($JN151&gt;250,$DJ151,IF($JN151&gt;0,$DD151,0)))/1000,0)</f>
        <v>0</v>
      </c>
      <c r="HR151" s="70">
        <f>Контингент!AQ156</f>
        <v>0</v>
      </c>
      <c r="HS151" s="177">
        <f t="shared" ref="HS151:HS153" si="2809">ROUND(HU151*$E151*$S151*$BN151*$CL151*IF($JN151&gt;500,$CX151,IF($JN151&gt;250,$DJ151,IF($JN151&gt;0,$DD151,0)))/1000,0)</f>
        <v>0</v>
      </c>
      <c r="HT151" s="177">
        <f t="shared" ref="HT151:HT153" si="2810">ROUND(HU151*$L151*$S151*$BN151*$CL151*IF($JN151&gt;500,$CX151,IF($JN151&gt;250,$DJ151,IF($JN151&gt;0,$DD151,0)))/1000,0)</f>
        <v>0</v>
      </c>
      <c r="HU151" s="70">
        <f>Контингент!M156</f>
        <v>0</v>
      </c>
      <c r="HV151" s="177">
        <f t="shared" ref="HV151:HV153" si="2811">ROUND(HX151*$E151*$S151*$BN151*$CL151*IF($JN151&gt;500,$CX151,IF($JN151&gt;250,$DJ151,IF($JN151&gt;0,$DD151,0)))/1000,0)+ROUND(HX151*$G151*$U151*$BN151*$CN151*IF($JN151&gt;500,$CX151,IF($JN151&gt;250,$DJ151,IF($JN151&gt;0,$DD151,0)))/1000,0)</f>
        <v>0</v>
      </c>
      <c r="HW151" s="177">
        <f t="shared" ref="HW151:HW153" si="2812">ROUND(HX151*$L151*$S151*$BN151*$CL151*IF($JN151&gt;500,$CX151,IF($JN151&gt;250,$DJ151,IF($JN151&gt;0,$DD151,0)))/1000,0)+ROUND(HX151*$N151*$U151*$BN151*$CN151*IF($JN151&gt;500,$CX151,IF($JN151&gt;250,$DJ151,IF($JN151&gt;0,$DD151,0)))/1000,0)</f>
        <v>0</v>
      </c>
      <c r="HX151" s="70">
        <f>Контингент!N156</f>
        <v>0</v>
      </c>
      <c r="HY151" s="177">
        <f t="shared" ref="HY151:HY153" si="2813">ROUND(IA151*$E151*$S151*$BZ151*$CL151*IF($JN151&gt;500,$CX151,IF($JN151&gt;250,$DJ151,IF($JN151&gt;0,$DD151,0)))/1000,0)</f>
        <v>0</v>
      </c>
      <c r="HZ151" s="177">
        <f t="shared" ref="HZ151:HZ153" si="2814">ROUND(IA151*$L151*$S151*$BZ151*$CL151*IF($JN151&gt;500,$CX151,IF($JN151&gt;250,$DJ151,IF($JN151&gt;0,$DD151,0)))/1000,0)</f>
        <v>0</v>
      </c>
      <c r="IA151" s="70">
        <f>Контингент!AU156</f>
        <v>0</v>
      </c>
      <c r="IB151" s="177">
        <f t="shared" ref="IB151:IB153" si="2815">ROUND(ID151*$E151*$BH151*$BN151*$CR151*IF($JN151&gt;500,$CX151,IF($JN151&gt;250,$DJ151,IF($JN151&gt;0,$DD151,0)))/1000,0)</f>
        <v>0</v>
      </c>
      <c r="IC151" s="177">
        <f t="shared" ref="IC151:IC153" si="2816">ROUND(ID151*$L151*$BH151*$BN151*$CR151*IF($JN151&gt;500,$CX151,IF($JN151&gt;250,$DJ151,IF($JN151&gt;0,$DD151,0)))/1000,0)</f>
        <v>0</v>
      </c>
      <c r="ID151" s="70">
        <f>Контингент!AL156</f>
        <v>0</v>
      </c>
      <c r="IE151" s="177">
        <f t="shared" ref="IE151:IE153" si="2817">ROUND(IG151*$E151*$BH151*$BN151*$CR151*IF($JN151&gt;500,$CX151,IF($JN151&gt;250,$DJ151,IF($JN151&gt;0,$DD151,0)))/1000,0)+ROUND(IG151*$G151*$BJ151*$BN151*$CT151*IF($JN151&gt;500,$CX151,IF($JN151&gt;250,$DJ151,IF($JN151&gt;0,$DD151,0)))/1000,0)</f>
        <v>0</v>
      </c>
      <c r="IF151" s="177">
        <f t="shared" ref="IF151:IF153" si="2818">ROUND(IG151*$L151*$BH151*$BN151*$CR151*IF($JN151&gt;500,$CX151,IF($JN151&gt;250,$DJ151,IF($JN151&gt;0,$DD151,0)))/1000,0)+ROUND(IG151*$N151*$BJ151*$BN151*$CT151*IF($JN151&gt;500,$CX151,IF($JN151&gt;250,$DJ151,IF($JN151&gt;0,$DD151,0)))/1000,0)</f>
        <v>0</v>
      </c>
      <c r="IG151" s="70">
        <f>Контингент!AM156</f>
        <v>0</v>
      </c>
      <c r="IH151" s="177">
        <f t="shared" ref="IH151:IH153" si="2819">ROUND(IJ151*$E151*$BH151*$BZ151*$CR151*IF($JN151&gt;500,$CX151,IF($JN151&gt;250,$DJ151,IF($JN151&gt;0,$DD151,0)))/1000,0)</f>
        <v>0</v>
      </c>
      <c r="II151" s="177">
        <f t="shared" ref="II151:II153" si="2820">ROUND(IJ151*$L151*$BH151*$BZ151*$CR151*IF($JN151&gt;500,$CX151,IF($JN151&gt;250,$DJ151,IF($JN151&gt;0,$DD151,0)))/1000,0)</f>
        <v>0</v>
      </c>
      <c r="IJ151" s="70">
        <f>Контингент!BH156</f>
        <v>0</v>
      </c>
      <c r="IK151" s="177">
        <f t="shared" ref="IK151:IK153" si="2821">ROUND(IM151*$F151*$T151*$BO151*$CG151*IF($JN151&gt;500,$CY151,IF($JN151&gt;250,$DK151,IF($JN151&gt;0,$DE151,0)))/1000,0)</f>
        <v>994</v>
      </c>
      <c r="IL151" s="177">
        <f t="shared" ref="IL151:IL153" si="2822">ROUND(IM151*$M151*$T151*$BO151*$CG151*IF($JN151&gt;500,$CY151,IF($JN151&gt;250,$DK151,IF($JN151&gt;0,$DE151,0)))/1000,0)</f>
        <v>265</v>
      </c>
      <c r="IM151" s="70">
        <f>Контингент!H156+Контингент!I156</f>
        <v>18</v>
      </c>
      <c r="IN151" s="177">
        <f t="shared" ref="IN151:IN153" si="2823">ROUND(IP151*$F151*$T151*$BO151*$CG151*IF($JN151&gt;500,$CY151,IF($JN151&gt;250,$DK151,IF($JN151&gt;0,$DE151,0)))/1000,0)+ROUND(IP151*$G151*$U151*$BO151*$CG151*IF($JN151&gt;500,$CY151,IF($JN151&gt;250,$DK151,IF($JN151&gt;0,$DE151,0)))/1000,0)</f>
        <v>0</v>
      </c>
      <c r="IO151" s="177">
        <f t="shared" ref="IO151:IO153" si="2824">ROUND(IP151*$M151*$T151*$BO151*$CG151*IF($JN151&gt;500,$CY151,IF($JN151&gt;250,$DK151,IF($JN151&gt;0,$DE151,0)))/1000,0)+ROUND(IP151*$N151*$U151*$BO151*$CG151*IF($JN151&gt;500,$CY151,IF($JN151&gt;250,$DK151,IF($JN151&gt;0,$DE151,0)))/1000,0)</f>
        <v>0</v>
      </c>
      <c r="IP151" s="70">
        <f>Контингент!J156</f>
        <v>0</v>
      </c>
      <c r="IQ151" s="177">
        <f t="shared" ref="IQ151:IQ153" si="2825">ROUND(IS151*$F151*$T151*$CA151*$CG151*IF($JN151&gt;500,$CY151,IF($JN151&gt;250,$DK151,IF($JN151&gt;0,$DE151,0)))/1000,0)</f>
        <v>0</v>
      </c>
      <c r="IR151" s="177">
        <f t="shared" ref="IR151:IR153" si="2826">ROUND(IS151*$M151*$T151*$CA151*$CG151*IF($JN151&gt;500,$CY151,IF($JN151&gt;250,$DK151,IF($JN151&gt;0,$DE151,0)))/1000,0)</f>
        <v>0</v>
      </c>
      <c r="IS151" s="70">
        <f>Контингент!AR156+Контингент!AS156</f>
        <v>0</v>
      </c>
      <c r="IT151" s="177">
        <f t="shared" ref="IT151:IT153" si="2827">ROUND(IV151*$F151*$T151*$BO151*$CM151*IF($JN151&gt;500,$CY151,IF($JN151&gt;250,$DK151,IF($JN151&gt;0,$DE151,0)))/1000,0)</f>
        <v>0</v>
      </c>
      <c r="IU151" s="177">
        <f t="shared" ref="IU151:IU153" si="2828">ROUND(IV151*$M151*$T151*$BO151*$CM151*IF($JN151&gt;500,$CY151,IF($JN151&gt;250,$DK151,IF($JN151&gt;0,$DE151,0)))/1000,0)</f>
        <v>0</v>
      </c>
      <c r="IV151" s="70">
        <f>Контингент!O156+Контингент!P156</f>
        <v>0</v>
      </c>
      <c r="IW151" s="177">
        <f t="shared" ref="IW151:IW153" si="2829">ROUND(IY151*$F151*$T151*$BO151*$CM151*IF($JN151&gt;500,$CY151,IF($JN151&gt;250,$DK151,IF($JN151&gt;0,$DE151,0)))/1000,0)+ROUND(IY151*$G151*$U151*$BO151*$CM151*IF($JN151&gt;500,$CY151,IF($JN151&gt;250,$DK151,IF($JN151&gt;0,$DE151,0)))/1000,0)</f>
        <v>0</v>
      </c>
      <c r="IX151" s="177">
        <f t="shared" ref="IX151:IX153" si="2830">ROUND(IY151*$M151*$T151*$BO151*$CM151*IF($JN151&gt;500,$CY151,IF($JN151&gt;250,$DK151,IF($JN151&gt;0,$DE151,0)))/1000,0)+ROUND(IY151*$N151*$U151*$BO151*$CM151*IF($JN151&gt;500,$CY151,IF($JN151&gt;250,$DK151,IF($JN151&gt;0,$DE151,0)))/1000,0)</f>
        <v>0</v>
      </c>
      <c r="IY151" s="70">
        <f>Контингент!Q156</f>
        <v>0</v>
      </c>
      <c r="IZ151" s="177">
        <f t="shared" ref="IZ151:IZ153" si="2831">ROUND(JB151*$F151*$T151*$CA151*$CM151*IF($JN151&gt;500,$CY151,IF($JN151&gt;250,$DK151,IF($JN151&gt;0,$DE151,0)))/1000,0)</f>
        <v>0</v>
      </c>
      <c r="JA151" s="177">
        <f t="shared" ref="JA151:JA153" si="2832">ROUND(JB151*$M151*$T151*$CA151*$CM151*IF($JN151&gt;500,$CY151,IF($JN151&gt;250,$DK151,IF($JN151&gt;0,$DE151,0)))/1000,0)</f>
        <v>0</v>
      </c>
      <c r="JB151" s="70">
        <f>Контингент!AV156+Контингент!AW156</f>
        <v>0</v>
      </c>
      <c r="JC151" s="177">
        <f t="shared" ref="JC151:JC153" si="2833">ROUND(JE151*$F151*$BI151*$BO151*$CG151*IF($JN151&gt;500,$CY151,IF($JN151&gt;250,$DK151,IF($JN151&gt;0,$DE151,0)))/1000,0)</f>
        <v>0</v>
      </c>
      <c r="JD151" s="177">
        <f t="shared" ref="JD151:JD153" si="2834">ROUND(JE151*$M151*$BI151*$BO151*$CG151*IF($JN151&gt;500,$CY151,IF($JN151&gt;250,$DK151,IF($JN151&gt;0,$DE151,0)))/1000,0)</f>
        <v>0</v>
      </c>
      <c r="JE151" s="70">
        <f>Контингент!AN156</f>
        <v>0</v>
      </c>
      <c r="JF151" s="177">
        <f t="shared" ref="JF151:JF153" si="2835">ROUND(JH151*$F151*$BI151*$BO151*$CS151*IF($JN151&gt;500,$CY151,IF($JN151&gt;250,$DK151,IF($JN151&gt;0,$DE151,0)))/1000,0)+ROUND(JH151*$G151*$BJ151*$BO151*$CT151*IF($JN151&gt;500,$CY151,IF($JN151&gt;250,$DK151,IF($JN151&gt;0,$DE151,0)))/1000,0)</f>
        <v>0</v>
      </c>
      <c r="JG151" s="177">
        <f t="shared" ref="JG151:JG153" si="2836">ROUND(JH151*$M151*$BI151*$BO151*$CS151*IF($JN151&gt;500,$CY151,IF($JN151&gt;250,$DK151,IF($JN151&gt;0,$DE151,0)))/1000,0)+ROUND(JH151*$N151*$BJ151*$BO151*$CT151*IF($JN151&gt;500,$CY151,IF($JN151&gt;250,$DK151,IF($JN151&gt;0,$DE151,0)))/1000,0)</f>
        <v>0</v>
      </c>
      <c r="JH151" s="70">
        <f>Контингент!AO156</f>
        <v>0</v>
      </c>
      <c r="JI151" s="177">
        <f t="shared" ref="JI151:JI153" si="2837">ROUND(JK151*$F151*$BI151*$CA151*$CS151*IF($JN151&gt;500,$CY151,IF($JN151&gt;250,$DK151,IF($JN151&gt;0,$DE151,0)))/1000,0)</f>
        <v>0</v>
      </c>
      <c r="JJ151" s="177">
        <f t="shared" ref="JJ151:JJ153" si="2838">ROUND(JK151*$M151*$BI151*$CA151*$CS151*IF($JN151&gt;500,$CY151,IF($JN151&gt;250,$DK151,IF($JN151&gt;0,$DE151,0)))/1000,0)</f>
        <v>0</v>
      </c>
      <c r="JK151" s="70">
        <f>Контингент!BI156</f>
        <v>0</v>
      </c>
      <c r="JL151" s="70">
        <f t="shared" ref="JL151:JL153" si="2839">DQ151+DT151+DW151+DZ151+EC151+EF151+EI151+EL151+EO151+ER151+EU151+EX151+FA151+FD151+FG151+FJ151+FM151+FP151+FS151+FV151+FY151+GB151+GE151+GH151+GK151+GN151+GQ151+GT151+GW151+GZ151+HC151+HF151+HI151+HL151+HO151+HR151+HU151+HX151+IA151+ID151+IG151+IJ151+IM151+IP151+IS151+IV151+IY151+JB151++JE151+JH151+JK151</f>
        <v>104</v>
      </c>
      <c r="JM151" s="70">
        <f>Контингент!CZ156</f>
        <v>0</v>
      </c>
      <c r="JN151" s="70">
        <f t="shared" ref="JN151:JN153" si="2840">JL151+JM151</f>
        <v>104</v>
      </c>
      <c r="JO151" s="177">
        <f t="shared" ref="JO151:JO153" si="2841">DO151+DR151+DU151+DX151+EA151+ED151+EG151+EJ151+EM151+EP151+ES151+EV151+EY151+FB151+FE151+FH151+FK151+FN151+FQ151+FT151+FW151+FZ151+GC151+GF151+GI151+GL151+GO151+GR151+GU151+GX151+HA151+HD151+HG151+HJ151+HM151+HP151+HS151+HV151+HY151+IB151+IE151+IH151+IK151+IN151+IQ151+IT151+IW151+IZ151+JC151+JF151+JI151</f>
        <v>4914</v>
      </c>
      <c r="JP151" s="177">
        <f t="shared" ref="JP151:JP153" si="2842">DP151+DS151+DV151+DY151+EB151+EE151+EH151+EK151+EN151+EQ151+ET151+EW151+EZ151+FC151+FF151+FI151+FL151+FO151+FR151+FU151+FX151+GA151+GD151+GG151+GJ151+GM151+GP151+GS151+GV151+GY151+HB151+HE151+HH151+HK151+HN151+HQ151+HT151+HW151+HZ151+IC151+IF151+II151+IL151+IO151+IR151+IU151+IX151+JA151+JD151+JG151+JJ151</f>
        <v>1310</v>
      </c>
      <c r="JQ151" s="143">
        <f>'Нормативы и коэффициенты МОО'!$Y$17</f>
        <v>0.89426399999999995</v>
      </c>
      <c r="JR151" s="14">
        <v>1</v>
      </c>
      <c r="JS151" s="177">
        <f t="shared" ref="JS151:JS153" si="2843">ROUND(JO151*JQ151*JR151,0)</f>
        <v>4394</v>
      </c>
      <c r="JT151" s="177">
        <f t="shared" ref="JT151:JT153" si="2844">ROUND(JP151*JQ151*JR151,0)</f>
        <v>1171</v>
      </c>
      <c r="JU151" s="177">
        <f t="shared" ref="JU151:JU153" si="2845">ROUND(JW151*$H151*$V151*$BQ151*$CI151*IF($JN151&gt;500,$DA151,IF($JN151&gt;250,$DM151,IF($JN151&gt;0,$DG151,0)))/1000,0)</f>
        <v>903</v>
      </c>
      <c r="JV151" s="177">
        <f t="shared" ref="JV151:JV153" si="2846">ROUND(JW151*$O151*$V151*$BQ151*$CI151*IF($JN151&gt;500,$DA151,IF($JN151&gt;250,$DM151,IF($JN151&gt;0,$DG151,0)))/1000,0)</f>
        <v>0</v>
      </c>
      <c r="JW151" s="70">
        <f>Контингент!DU156</f>
        <v>39</v>
      </c>
      <c r="JX151" s="177">
        <f t="shared" ref="JX151:JX153" si="2847">ROUND(JZ151*$H151*$V151*$BQ151*$CO151*IF($JN151&gt;500,$DA151,IF($JN151&gt;250,$DM151,IF($JN151&gt;0,$DG151,0)))/1000,0)</f>
        <v>0</v>
      </c>
      <c r="JY151" s="177">
        <f t="shared" ref="JY151:JY153" si="2848">ROUND(JZ151*$O151*$V151*$BQ151*$CO151*IF($JN151&gt;500,$DA151,IF($JN151&gt;250,$DM151,IF($JN151&gt;0,$DG151,0)))/1000,0)</f>
        <v>0</v>
      </c>
      <c r="JZ151" s="70">
        <f>Контингент!DV156</f>
        <v>0</v>
      </c>
      <c r="KA151" s="177">
        <f t="shared" ref="KA151:KA153" si="2849">ROUND(KC151*$H151*$BK151*$BQ151*$CU151*IF($JN151&gt;500,$DA151,IF($JN151&gt;250,$DM151,IF($JN151&gt;0,$DG151,0)))/1000,0)</f>
        <v>0</v>
      </c>
      <c r="KB151" s="177">
        <f t="shared" ref="KB151:KB153" si="2850">ROUND(KC151*$O151*$BK151*$BQ151*$CU151*IF($JN151&gt;500,$DA151,IF($JN151&gt;250,$DM151,IF($JN151&gt;0,$DG151,0)))/1000,0)</f>
        <v>0</v>
      </c>
      <c r="KC151" s="70">
        <f>(Контингент!DW156+Контингент!DX156+Контингент!DY156+Контингент!DZ156+Контингент!EA156+Контингент!EB156+Контингент!EC156+Контингент!ED156+Контингент!EE156)</f>
        <v>0</v>
      </c>
      <c r="KD151" s="177">
        <f t="shared" ref="KD151:KD153" si="2851">ROUND(KF151*$H151*$V151*$BQ151*$CI151*IF($JN151&gt;500,$DA151,IF($JN151&gt;250,$DM151,IF($JN151&gt;0,$DG151,0)))/1000,0)</f>
        <v>232</v>
      </c>
      <c r="KE151" s="177">
        <f t="shared" ref="KE151:KE153" si="2852">ROUND(KF151*$O151*$V151*$BQ151*$CI151*IF($JN151&gt;500,$DA151,IF($JN151&gt;250,$DM151,IF($JN151&gt;0,$DG151,0)))/1000,0)</f>
        <v>0</v>
      </c>
      <c r="KF151" s="70">
        <f>Контингент!EF156</f>
        <v>10</v>
      </c>
      <c r="KG151" s="177">
        <f t="shared" ref="KG151:KG153" si="2853">ROUND(KI151*$H151*$V151*$BQ151*$CO151*IF($JN151&gt;500,$DA151,IF($JN151&gt;250,$DM151,IF($JN151&gt;0,$DG151,0)))/1000,0)</f>
        <v>0</v>
      </c>
      <c r="KH151" s="177">
        <f t="shared" ref="KH151:KH153" si="2854">ROUND(KI151*$O151*$V151*$BQ151*$CO151*IF($JN151&gt;500,$DA151,IF($JN151&gt;250,$DM151,IF($JN151&gt;0,$DG151,0)))/1000,0)</f>
        <v>0</v>
      </c>
      <c r="KI151" s="70">
        <f>Контингент!EG156</f>
        <v>0</v>
      </c>
      <c r="KJ151" s="177">
        <f t="shared" ref="KJ151:KJ153" si="2855">ROUND(KL151*$H151*$BK151*$BQ151*$CU151*IF($JN151&gt;500,$DA151,IF($JN151&gt;250,$DM151,IF($JN151&gt;0,$DG151,0)))/1000,0)</f>
        <v>0</v>
      </c>
      <c r="KK151" s="177">
        <f t="shared" ref="KK151:KK153" si="2856">ROUND(KL151*$O151*$BK151*$BQ151*$CU151*IF($JN151&gt;500,$DA151,IF($JN151&gt;250,$DM151,IF($JN151&gt;0,$DG151,0)))/1000,0)</f>
        <v>0</v>
      </c>
      <c r="KL151" s="70">
        <f>Контингент!EH156</f>
        <v>0</v>
      </c>
      <c r="KM151" s="177">
        <f t="shared" ref="KM151:KM153" si="2857">ROUND(KO151*$H151*$V151*$BQ151*$CI151*IF($JN151&gt;500,$DA151,IF($JN151&gt;250,$DM151,IF($JN151&gt;0,$DG151,0)))/1000,0)</f>
        <v>0</v>
      </c>
      <c r="KN151" s="177">
        <f t="shared" ref="KN151:KN153" si="2858">ROUND(KO151*$O151*$V151*$BQ151*$CI151*IF($JN151&gt;500,$DA151,IF($JN151&gt;250,$DM151,IF($JN151&gt;0,$DG151,0)))/1000,0)</f>
        <v>0</v>
      </c>
      <c r="KO151" s="70">
        <f>Контингент!EI156</f>
        <v>0</v>
      </c>
      <c r="KP151" s="177">
        <f t="shared" ref="KP151:KP153" si="2859">ROUND(KR151*$H151*$V151*$BQ151*$CO151*IF($JN151&gt;500,$DA151,IF($JN151&gt;250,$DM151,IF($JN151&gt;0,$DG151,0)))/1000,0)</f>
        <v>0</v>
      </c>
      <c r="KQ151" s="177">
        <f t="shared" ref="KQ151:KQ153" si="2860">ROUND(KR151*$O151*$V151*$BQ151*$CO151*IF($JN151&gt;500,$DA151,IF($JN151&gt;250,$DM151,IF($JN151&gt;0,$DG151,0)))/1000,0)</f>
        <v>0</v>
      </c>
      <c r="KR151" s="70">
        <f>Контингент!EJ156</f>
        <v>0</v>
      </c>
      <c r="KS151" s="177">
        <f t="shared" ref="KS151:KS153" si="2861">ROUND(KU151*$H151*$BK151*$BQ151*$CU151*IF($JN151&gt;500,$DA151,IF($JN151&gt;250,$DM151,IF($JN151&gt;0,$DG151,0)))/1000,0)</f>
        <v>0</v>
      </c>
      <c r="KT151" s="177">
        <f t="shared" ref="KT151:KT153" si="2862">ROUND(KU151*$O151*$BK151*$BQ151*$CU151*IF($JN151&gt;500,$DA151,IF($JN151&gt;250,$DM151,IF($JN151&gt;0,$DG151,0)))/1000,0)</f>
        <v>0</v>
      </c>
      <c r="KU151" s="70">
        <f>Контингент!EK156</f>
        <v>0</v>
      </c>
      <c r="KV151" s="70">
        <f t="shared" ref="KV151:KV153" si="2863">JW151+JZ151+KC151+KF151+KI151+KL151+KO151+KR151+KU151</f>
        <v>49</v>
      </c>
      <c r="KW151" s="177">
        <f t="shared" ref="KW151:KW153" si="2864">JU151+JX151+KA151+KD151+KG151+KJ151+KM151+KP151+KS151</f>
        <v>1135</v>
      </c>
      <c r="KX151" s="177">
        <f t="shared" ref="KX151:KX153" si="2865">JV151+JY151+KB151+KE151+KH151+KK151+KN151+KQ151+KT151</f>
        <v>0</v>
      </c>
      <c r="KY151" s="143">
        <f>'Нормативы и коэффициенты МОО'!$Y$17</f>
        <v>0.89426399999999995</v>
      </c>
      <c r="KZ151" s="14">
        <v>1</v>
      </c>
      <c r="LA151" s="177">
        <f t="shared" ref="LA151:LA153" si="2866">ROUND(KW151*KY151*KZ151,0)</f>
        <v>1015</v>
      </c>
      <c r="LB151" s="177">
        <f t="shared" ref="LB151:LB153" si="2867">ROUND(KX151*KY151*KZ151,0)</f>
        <v>0</v>
      </c>
      <c r="LC151" s="177">
        <f>ROUND(LE151*$I151*$W151*$BR151*$CJ151*IF($JN151&gt;500,$DB151,IF($JN151&gt;250,$DN151,IF($JN151&gt;0,$DH151,0)))/1000,0)</f>
        <v>0</v>
      </c>
      <c r="LD151" s="177">
        <f>ROUND(LE151*$P151*$W151*$BR151*$CJ151*IF($JN151&gt;500,$DB151,IF($JN151&gt;250,$DN151,IF($JN151&gt;0,$DH151,0)))/1000,0)</f>
        <v>0</v>
      </c>
      <c r="LE151" s="70">
        <f>Контингент!DC156</f>
        <v>0</v>
      </c>
      <c r="LF151" s="177">
        <f>ROUND(LH151*$I151*$W151*$BR151*$CP151*IF($JN151&gt;500,$DB151,IF($JN151&gt;250,$DN151,IF($JN151&gt;0,$DH151,0)))/1000,0)</f>
        <v>0</v>
      </c>
      <c r="LG151" s="177">
        <f>ROUND(LH151*$P151*$W151*$BR151*$CP151*IF($JN151&gt;500,$DB151,IF($JN151&gt;250,$DN151,IF($JN151&gt;0,$DH151,0)))/1000,0)</f>
        <v>0</v>
      </c>
      <c r="LH151" s="70">
        <f>Контингент!DD156</f>
        <v>0</v>
      </c>
      <c r="LI151" s="177">
        <f>ROUND(LK151*$I151*$AA151*$BR151*$CJ151*IF($JN151&gt;500,$DB151,IF($JN151&gt;250,$DN151,IF($JN151&gt;0,$DH151,0)))/1000,0)</f>
        <v>0</v>
      </c>
      <c r="LJ151" s="177">
        <f>ROUND(LK151*$P151*$AA151*$BR151*$CJ151*IF($JN151&gt;500,$DB151,IF($JN151&gt;250,$DN151,IF($JN151&gt;0,$DH151,0)))/1000,0)</f>
        <v>0</v>
      </c>
      <c r="LK151" s="70">
        <f>Контингент!DE156</f>
        <v>0</v>
      </c>
      <c r="LL151" s="177">
        <f>ROUND(LN151*$I151*$AE151*$BR151*$CJ151*IF($JN151&gt;500,$DB151,IF($JN151&gt;250,$DN151,IF($JN151&gt;0,$DH151,0)))/1000,0)</f>
        <v>0</v>
      </c>
      <c r="LM151" s="177">
        <f>ROUND(LN151*$P151*$AE151*$BR151*$CJ151*IF($JN151&gt;500,$DB151,IF($JN151&gt;250,$DN151,IF($JN151&gt;0,$DH151,0)))/1000,0)</f>
        <v>0</v>
      </c>
      <c r="LN151" s="70">
        <f>Контингент!DF156</f>
        <v>0</v>
      </c>
      <c r="LO151" s="177">
        <f>ROUND(LQ151*$I151*$AI151*$BR151*$CJ151*IF($JN151&gt;500,$DB151,IF($JN151&gt;250,$DN151,IF($JN151&gt;0,$DH151,0)))/1000,0)</f>
        <v>0</v>
      </c>
      <c r="LP151" s="177">
        <f>ROUND(LQ151*$P151*$AI151*$BR151*$CJ151*IF($JN151&gt;500,$DB151,IF($JN151&gt;250,$DN151,IF($JN151&gt;0,$DH151,0)))/1000,0)</f>
        <v>0</v>
      </c>
      <c r="LQ151" s="70">
        <f>Контингент!DG156</f>
        <v>0</v>
      </c>
      <c r="LR151" s="177">
        <f>ROUND(LT151*$I151*$AM151*$BR151*$CJ151*IF($JN151&gt;500,$DB151,IF($JN151&gt;250,$DN151,IF($JN151&gt;0,$DH151,0)))/1000,0)</f>
        <v>0</v>
      </c>
      <c r="LS151" s="177">
        <f>ROUND(LT151*$P151*$AM151*$BR151*$CJ151*IF($JN151&gt;500,$DB151,IF($JN151&gt;250,$DN151,IF($JN151&gt;0,$DH151,0)))/1000,0)</f>
        <v>0</v>
      </c>
      <c r="LT151" s="70">
        <f>Контингент!DH156</f>
        <v>0</v>
      </c>
      <c r="LU151" s="177">
        <f>ROUND(LW151*$I151*$AQ151*$BR151*$CJ151*IF($JN151&gt;500,$DB151,IF($JN151&gt;250,$DN151,IF($JN151&gt;0,$DH151,0)))/1000,0)</f>
        <v>0</v>
      </c>
      <c r="LV151" s="177">
        <f>ROUND(LW151*$P151*$AQ151*$BR151*$CJ151*IF($JN151&gt;500,$DB151,IF($JN151&gt;250,$DN151,IF($JN151&gt;0,$DH151,0)))/1000,0)</f>
        <v>0</v>
      </c>
      <c r="LW151" s="70">
        <f>Контингент!DI156</f>
        <v>0</v>
      </c>
      <c r="LX151" s="177">
        <f>ROUND(LZ151*$I151*$AU151*$BR151*$CJ151*IF($JN151&gt;500,$DB151,IF($JN151&gt;250,$DN151,IF($JN151&gt;0,$DH151,0)))/1000,0)</f>
        <v>0</v>
      </c>
      <c r="LY151" s="177">
        <f>ROUND(LZ151*$P151*$AU151*$BR151*$CJ151*IF($JN151&gt;500,$DB151,IF($JN151&gt;250,$DN151,IF($JN151&gt;0,$DH151,0)))/1000,0)</f>
        <v>0</v>
      </c>
      <c r="LZ151" s="70">
        <f>Контингент!DJ156</f>
        <v>0</v>
      </c>
      <c r="MA151" s="177">
        <f>ROUND(MC151*$I151*$AY151*$BR151*$CJ151*IF($JN151&gt;500,$DB151,IF($JN151&gt;250,$DN151,IF($JN151&gt;0,$DH151,0)))/1000,0)</f>
        <v>0</v>
      </c>
      <c r="MB151" s="177">
        <f>ROUND(MC151*$P151*$AY151*$BR151*$CJ151*IF($JN151&gt;500,$DB151,IF($JN151&gt;250,$DN151,IF($JN151&gt;0,$DH151,0)))/1000,0)</f>
        <v>0</v>
      </c>
      <c r="MC151" s="70">
        <f>Контингент!DK156</f>
        <v>0</v>
      </c>
      <c r="MD151" s="177">
        <f>ROUND(MF151*$I151*$BC151*$BR151*$CJ151*IF($JN151&gt;500,$DB151,IF($JN151&gt;250,$DN151,IF($JN151&gt;0,$DH151,0)))/1000,0)</f>
        <v>0</v>
      </c>
      <c r="ME151" s="177">
        <f>ROUND(MF151*$P151*$BC151*$BR151*$CJ151*IF($JN151&gt;500,$DB151,IF($JN151&gt;250,$DN151,IF($JN151&gt;0,$DH151,0)))/1000,0)</f>
        <v>0</v>
      </c>
      <c r="MF151" s="70">
        <f>Контингент!DL156</f>
        <v>0</v>
      </c>
      <c r="MG151" s="177">
        <f>ROUND(MI151*$I151*$BG151*$BR151*$CJ151*IF($JN151&gt;500,$DB151,IF($JN151&gt;250,$DN151,IF($JN151&gt;0,$DH151,0)))/1000,0)</f>
        <v>0</v>
      </c>
      <c r="MH151" s="177">
        <f>ROUND(MI151*$P151*$BG151*$BR151*$CJ151*IF($JN151&gt;500,$DB151,IF($JN151&gt;250,$DN151,IF($JN151&gt;0,$DH151,0)))/1000,0)</f>
        <v>0</v>
      </c>
      <c r="MI151" s="70">
        <f>Контингент!DM156</f>
        <v>0</v>
      </c>
      <c r="MJ151" s="177">
        <f>ROUND(ML151*$I151*$W151*$BR151*$CJ151*IF($JN151&gt;500,$DB151,IF($JN151&gt;250,$DN151,IF($JN151&gt;0,$DH151,0)))/1000,0)</f>
        <v>0</v>
      </c>
      <c r="MK151" s="177">
        <f>ROUND(ML151*$P151*$W151*$BR151*$CJ151*IF($JN151&gt;500,$DB151,IF($JN151&gt;250,$DN151,IF($JN151&gt;0,$DH151,0)))/1000,0)</f>
        <v>0</v>
      </c>
      <c r="ML151" s="70">
        <f>Контингент!DN156</f>
        <v>0</v>
      </c>
      <c r="MM151" s="177">
        <f>ROUND(MO151*$I151*$W151*$BR151*$CP151*IF($JN151&gt;500,$DB151,IF($JN151&gt;250,$DN151,IF($JN151&gt;0,$DH151,0)))/1000,0)</f>
        <v>0</v>
      </c>
      <c r="MN151" s="177">
        <f>ROUND(MO151*$P151*$W151*$BR151*$CP151*IF($JN151&gt;500,$DB151,IF($JN151&gt;250,$DN151,IF($JN151&gt;0,$DH151,0)))/1000,0)</f>
        <v>0</v>
      </c>
      <c r="MO151" s="70">
        <f>Контингент!DO156</f>
        <v>0</v>
      </c>
      <c r="MP151" s="177">
        <f>ROUND(MR151*$I151*$BH151*$BR151*$CJ151*IF($JN151&gt;500,$DB151,IF($JN151&gt;250,$DN151,IF($JN151&gt;0,$DH151,0)))/1000,0)</f>
        <v>0</v>
      </c>
      <c r="MQ151" s="177">
        <f>ROUND(MR151*$P151*$BH151*$BR151*$CJ151*IF($JN151&gt;500,$DB151,IF($JN151&gt;250,$DN151,IF($JN151&gt;0,$DH151,0)))/1000,0)</f>
        <v>0</v>
      </c>
      <c r="MR151" s="70">
        <f>Контингент!DP156</f>
        <v>0</v>
      </c>
      <c r="MS151" s="177">
        <f>ROUND(MU151*$I151*$W151*$BR151*$CJ151*IF($JN151&gt;500,$DB151,IF($JN151&gt;250,$DN151,IF($JN151&gt;0,$DH151,0)))/1000,0)</f>
        <v>0</v>
      </c>
      <c r="MT151" s="177">
        <f>ROUND(MU151*$P151*$W151*$BR151*$CJ151*IF($JN151&gt;500,$DB151,IF($JN151&gt;250,$DN151,IF($JN151&gt;0,$DH151,0)))/1000,0)</f>
        <v>0</v>
      </c>
      <c r="MU151" s="70">
        <f>Контингент!DQ156</f>
        <v>0</v>
      </c>
      <c r="MV151" s="177">
        <f>ROUND(MX151*$I151*$W151*$BR151*$CP151*IF($JN151&gt;500,$DB151,IF($JN151&gt;250,$DN151,IF($JN151&gt;0,$DH151,0)))/1000,0)</f>
        <v>0</v>
      </c>
      <c r="MW151" s="177">
        <f>ROUND(MX151*$P151*$W151*$BR151*$CP151*IF($JN151&gt;500,$DB151,IF($JN151&gt;250,$DN151,IF($JN151&gt;0,$DH151,0)))/1000,0)</f>
        <v>0</v>
      </c>
      <c r="MX151" s="70">
        <f>Контингент!DR156</f>
        <v>0</v>
      </c>
      <c r="MY151" s="177">
        <f>ROUND(NA151*$I151*$BI151*$BR151*$CJ151*IF($JN151&gt;500,$DB151,IF($JN151&gt;250,$DN151,IF($JN151&gt;0,$DH151,0)))/1000,0)</f>
        <v>0</v>
      </c>
      <c r="MZ151" s="177">
        <f>ROUND(NA151*$P151*$BI151*$BR151*$CJ151*IF($JN151&gt;500,$DB151,IF($JN151&gt;250,$DN151,IF($JN151&gt;0,$DH151,0)))/1000,0)</f>
        <v>0</v>
      </c>
      <c r="NA151" s="70">
        <f>Контингент!DS156</f>
        <v>0</v>
      </c>
      <c r="NB151" s="70">
        <f t="shared" ref="NB151:NB153" si="2868">LE151+LH151+LK151+LN151+LQ151+LT151+LW151+LZ151+MC151+MF151+MI151+ML151+MO151+MR151+MU151+MX151+NA151</f>
        <v>0</v>
      </c>
      <c r="NC151" s="177">
        <f t="shared" ref="NC151:NC153" si="2869">LC151+LF151+LI151+LL151+LO151+LR151+LU151+LX151+MA151+MD151+MG151+MJ151+MM151+MP151+MS151+MV151+MY151</f>
        <v>0</v>
      </c>
      <c r="ND151" s="177">
        <f t="shared" ref="ND151:ND153" si="2870">LD151+LG151+LJ151+LM151+LP151+LS151+LV151+LY151+MB151+ME151+MH151+MK151+MN151+MQ151+MT151+MW151+MZ151</f>
        <v>0</v>
      </c>
      <c r="NE151" s="143">
        <f>'Нормативы и коэффициенты МОО'!$Y$17</f>
        <v>0.89426399999999995</v>
      </c>
      <c r="NF151" s="14">
        <v>1</v>
      </c>
      <c r="NG151" s="14">
        <v>12</v>
      </c>
      <c r="NH151" s="14">
        <v>8</v>
      </c>
      <c r="NI151" s="177">
        <f t="shared" ref="NI151:NI153" si="2871">ROUND(NC151*NE151*NF151/NG151*NH151,0)</f>
        <v>0</v>
      </c>
      <c r="NJ151" s="177">
        <f t="shared" ref="NJ151:NJ153" si="2872">ROUND(ND151*NE151*NF151/NG151*NH151,0)</f>
        <v>0</v>
      </c>
      <c r="NK151" s="177">
        <f>ROUND(NM151*$J151*$W151*$BR151*$CJ151*IF($JN151&gt;500,$DB151,IF($JN151&gt;250,$DN151,IF($JN151&gt;0,$DH151,0)))/1000,0)</f>
        <v>0</v>
      </c>
      <c r="NL151" s="177">
        <f>ROUND(NM151*$Q151*$W151*$BR151*$CJ151*IF($JN151&gt;500,$DB151,IF($JN151&gt;250,$DN151,IF($JN151&gt;0,$DH151,0)))/1000,0)</f>
        <v>0</v>
      </c>
      <c r="NM151" s="70">
        <f>Контингент!DC156</f>
        <v>0</v>
      </c>
      <c r="NN151" s="177">
        <f>ROUND(NP151*$J151*$W151*$BR151*$CP151*IF($JN151&gt;500,$DB151,IF($JN151&gt;250,$DN151,IF($JN151&gt;0,$DH151,0)))/1000,0)</f>
        <v>0</v>
      </c>
      <c r="NO151" s="177">
        <f>ROUND(NP151*$Q151*$W151*$BR151*$CP151*IF($JN151&gt;500,$DB151,IF($JN151&gt;250,$DN151,IF($JN151&gt;0,$DH151,0)))/1000,0)</f>
        <v>0</v>
      </c>
      <c r="NP151" s="70">
        <f>Контингент!DD156</f>
        <v>0</v>
      </c>
      <c r="NQ151" s="177">
        <f>ROUND(NS151*$J151*$AA151*$BR151*$CJ151*IF($JN151&gt;500,$DB151,IF($JN151&gt;250,$DN151,IF($JN151&gt;0,$DH151,0)))/1000,0)</f>
        <v>0</v>
      </c>
      <c r="NR151" s="177">
        <f>ROUND(NS151*$Q151*$AA151*$BR151*$CJ151*IF($JN151&gt;500,$DB151,IF($JN151&gt;250,$DN151,IF($JN151&gt;0,$DH151,0)))/1000,0)</f>
        <v>0</v>
      </c>
      <c r="NS151" s="70">
        <f>Контингент!DE156</f>
        <v>0</v>
      </c>
      <c r="NT151" s="177">
        <f>ROUND(NV151*$J151*$AE151*$BR151*$CJ151*IF($JN151&gt;500,$DB151,IF($JN151&gt;250,$DN151,IF($JN151&gt;0,$DH151,0)))/1000,0)</f>
        <v>0</v>
      </c>
      <c r="NU151" s="177">
        <f>ROUND(NV151*$Q151*$AE151*$BR151*$CJ151*IF($JN151&gt;500,$DB151,IF($JN151&gt;250,$DN151,IF($JN151&gt;0,$DH151,0)))/1000,0)</f>
        <v>0</v>
      </c>
      <c r="NV151" s="70">
        <f>Контингент!DF156</f>
        <v>0</v>
      </c>
      <c r="NW151" s="177">
        <f>ROUND(NY151*$J151*$AI151*$BR151*$CJ151*IF($JN151&gt;500,$DB151,IF($JN151&gt;250,$DN151,IF($JN151&gt;0,$DH151,0)))/1000,0)</f>
        <v>0</v>
      </c>
      <c r="NX151" s="177">
        <f>ROUND(NY151*$Q151*$AI151*$BR151*$CJ151*IF($JN151&gt;500,$DB151,IF($JN151&gt;250,$DN151,IF($JN151&gt;0,$DH151,0)))/1000,0)</f>
        <v>0</v>
      </c>
      <c r="NY151" s="70">
        <f>Контингент!DG156</f>
        <v>0</v>
      </c>
      <c r="NZ151" s="177">
        <f>ROUND(OB151*$J151*$AM151*$BR151*$CJ151*IF($JN151&gt;500,$DB151,IF($JN151&gt;250,$DN151,IF($JN151&gt;0,$DH151,0)))/1000,0)</f>
        <v>0</v>
      </c>
      <c r="OA151" s="177">
        <f>ROUND(OB151*$Q151*$AM151*$BR151*$CJ151*IF($JN151&gt;500,$DB151,IF($JN151&gt;250,$DN151,IF($JN151&gt;0,$DH151,0)))/1000,0)</f>
        <v>0</v>
      </c>
      <c r="OB151" s="70">
        <f>Контингент!DH156</f>
        <v>0</v>
      </c>
      <c r="OC151" s="177">
        <f>ROUND(OE151*$J151*$AQ151*$BR151*$CJ151*IF($JN151&gt;500,$DB151,IF($JN151&gt;250,$DN151,IF($JN151&gt;0,$DH151,0)))/1000,0)</f>
        <v>0</v>
      </c>
      <c r="OD151" s="177">
        <f>ROUND(OE151*$Q151*$AQ151*$BR151*$CJ151*IF($JN151&gt;500,$DB151,IF($JN151&gt;250,$DN151,IF($JN151&gt;0,$DH151,0)))/1000,0)</f>
        <v>0</v>
      </c>
      <c r="OE151" s="70">
        <f>Контингент!DI156</f>
        <v>0</v>
      </c>
      <c r="OF151" s="177">
        <f>ROUND(OH151*$J151*$AU151*$BR151*$CJ151*IF($JN151&gt;500,$DB151,IF($JN151&gt;250,$DN151,IF($JN151&gt;0,$DH151,0)))/1000,0)</f>
        <v>0</v>
      </c>
      <c r="OG151" s="177">
        <f>ROUND(OH151*$Q151*$AU151*$BR151*$CJ151*IF($JN151&gt;500,$DB151,IF($JN151&gt;250,$DN151,IF($JN151&gt;0,$DH151,0)))/1000,0)</f>
        <v>0</v>
      </c>
      <c r="OH151" s="70">
        <f>Контингент!DJ156</f>
        <v>0</v>
      </c>
      <c r="OI151" s="177">
        <f>ROUND(OK151*$J151*$AY151*$BR151*$CJ151*IF($JN151&gt;500,$DB151,IF($JN151&gt;250,$DN151,IF($JN151&gt;0,$DH151,0)))/1000,0)</f>
        <v>0</v>
      </c>
      <c r="OJ151" s="177">
        <f>ROUND(OK151*$Q151*$AY151*$BR151*$CJ151*IF($JN151&gt;500,$DB151,IF($JN151&gt;250,$DN151,IF($JN151&gt;0,$DH151,0)))/1000,0)</f>
        <v>0</v>
      </c>
      <c r="OK151" s="70">
        <f>Контингент!DK156</f>
        <v>0</v>
      </c>
      <c r="OL151" s="177">
        <f>ROUND(ON151*$J151*$BC151*$BR151*$CJ151*IF($JN151&gt;500,$DB151,IF($JN151&gt;250,$DN151,IF($JN151&gt;0,$DH151,0)))/1000,0)</f>
        <v>0</v>
      </c>
      <c r="OM151" s="177">
        <f>ROUND(ON151*$Q151*$BC151*$BR151*$CJ151*IF($JN151&gt;500,$DB151,IF($JN151&gt;250,$DN151,IF($JN151&gt;0,$DH151,0)))/1000,0)</f>
        <v>0</v>
      </c>
      <c r="ON151" s="70">
        <f>Контингент!DL156</f>
        <v>0</v>
      </c>
      <c r="OO151" s="177">
        <f>ROUND(OQ151*$J151*$BG151*$BR151*$CJ151*IF($JN151&gt;500,$DB151,IF($JN151&gt;250,$DN151,IF($JN151&gt;0,$DH151,0)))/1000,0)</f>
        <v>0</v>
      </c>
      <c r="OP151" s="177">
        <f>ROUND(OQ151*$Q151*$BG151*$BR151*$CJ151*IF($JN151&gt;500,$DB151,IF($JN151&gt;250,$DN151,IF($JN151&gt;0,$DH151,0)))/1000,0)</f>
        <v>0</v>
      </c>
      <c r="OQ151" s="70">
        <f>Контингент!DM156</f>
        <v>0</v>
      </c>
      <c r="OR151" s="177">
        <f>ROUND(OT151*$J151*$W151*$BR151*$CJ151*IF($JN151&gt;500,$DB151,IF($JN151&gt;250,$DN151,IF($JN151&gt;0,$DH151,0)))/1000,0)</f>
        <v>0</v>
      </c>
      <c r="OS151" s="177">
        <f>ROUND(OT151*$Q151*$W151*$BR151*$CJ151*IF($JN151&gt;500,$DB151,IF($JN151&gt;250,$DN151,IF($JN151&gt;0,$DH151,0)))/1000,0)</f>
        <v>0</v>
      </c>
      <c r="OT151" s="70">
        <f>Контингент!DN156</f>
        <v>0</v>
      </c>
      <c r="OU151" s="177">
        <f>ROUND(OW151*$J151*$W151*$BR151*$CP151*IF($JN151&gt;500,$DB151,IF($JN151&gt;250,$DN151,IF($JN151&gt;0,$DH151,0)))/1000,0)</f>
        <v>0</v>
      </c>
      <c r="OV151" s="177">
        <f>ROUND(OW151*$Q151*$W151*$BR151*$CP151*IF($JN151&gt;500,$DB151,IF($JN151&gt;250,$DN151,IF($JN151&gt;0,$DH151,0)))/1000,0)</f>
        <v>0</v>
      </c>
      <c r="OW151" s="70">
        <f>Контингент!DO156</f>
        <v>0</v>
      </c>
      <c r="OX151" s="177">
        <f>ROUND(OZ151*$J151*$BH151*$BR151*$CJ151*IF($JN151&gt;500,$DB151,IF($JN151&gt;250,$DN151,IF($JN151&gt;0,$DH151,0)))/1000,0)</f>
        <v>0</v>
      </c>
      <c r="OY151" s="177">
        <f>ROUND(OZ151*$Q151*$BH151*$BR151*$CJ151*IF($JN151&gt;500,$DB151,IF($JN151&gt;250,$DN151,IF($JN151&gt;0,$DH151,0)))/1000,0)</f>
        <v>0</v>
      </c>
      <c r="OZ151" s="70">
        <f>Контингент!DP156</f>
        <v>0</v>
      </c>
      <c r="PA151" s="177">
        <f>ROUND(PC151*$J151*$W151*$BR151*$CJ151*IF($JN151&gt;500,$DB151,IF($JN151&gt;250,$DN151,IF($JN151&gt;0,$DH151,0)))/1000,0)</f>
        <v>0</v>
      </c>
      <c r="PB151" s="177">
        <f>ROUND(PC151*$Q151*$W151*$BR151*$CJ151*IF($JN151&gt;500,$DB151,IF($JN151&gt;250,$DN151,IF($JN151&gt;0,$DH151,0)))/1000,0)</f>
        <v>0</v>
      </c>
      <c r="PC151" s="70">
        <f>Контингент!DQ156</f>
        <v>0</v>
      </c>
      <c r="PD151" s="177">
        <f>ROUND(PF151*$J151*$W151*$BR151*$CP151*IF($JN151&gt;500,$DB151,IF($JN151&gt;250,$DN151,IF($JN151&gt;0,$DH151,0)))/1000,0)</f>
        <v>0</v>
      </c>
      <c r="PE151" s="177">
        <f>ROUND(PF151*$Q151*$W151*$BR151*$CP151*IF($JN151&gt;500,$DB151,IF($JN151&gt;250,$DN151,IF($JN151&gt;0,$DH151,0)))/1000,0)</f>
        <v>0</v>
      </c>
      <c r="PF151" s="70">
        <f>Контингент!DR156</f>
        <v>0</v>
      </c>
      <c r="PG151" s="177">
        <f>ROUND(PI151*$J151*$BI151*$BR151*$CJ151*IF($JN151&gt;500,$DB151,IF($JN151&gt;250,$DN151,IF($JN151&gt;0,$DH151,0)))/1000,0)</f>
        <v>0</v>
      </c>
      <c r="PH151" s="177">
        <f>ROUND(PI151*$Q151*$BI151*$BR151*$CJ151*IF($JN151&gt;500,$DB151,IF($JN151&gt;250,$DN151,IF($JN151&gt;0,$DH151,0)))/1000,0)</f>
        <v>0</v>
      </c>
      <c r="PI151" s="70">
        <f>Контингент!DS156</f>
        <v>0</v>
      </c>
      <c r="PJ151" s="70">
        <f t="shared" ref="PJ151:PJ153" si="2873">NM151+NP151+NS151+NV151+NY151+OB151+OE151+OH151+OK151+ON151+OQ151+OT151+OW151+OZ151+PC151+PF151+PI151</f>
        <v>0</v>
      </c>
      <c r="PK151" s="177">
        <f t="shared" ref="PK151:PK153" si="2874">NK151+NN151+NQ151+NT151+NW151+NZ151+OC151+OF151+OI151+OL151+OO151+OR151+OU151+OX151+PA151+PD151+PG151</f>
        <v>0</v>
      </c>
      <c r="PL151" s="177">
        <f t="shared" ref="PL151:PL153" si="2875">NL151+NO151+NR151+NU151+NX151+OA151+OD151+OG151+OJ151+OM151+OP151+OS151+OV151+OY151+PB151+PE151+PH151</f>
        <v>0</v>
      </c>
      <c r="PM151" s="143">
        <f>'Нормативы и коэффициенты МОО'!$Y$17</f>
        <v>0.89426399999999995</v>
      </c>
      <c r="PN151" s="14">
        <v>1</v>
      </c>
      <c r="PO151" s="14">
        <v>12</v>
      </c>
      <c r="PP151" s="14">
        <v>4</v>
      </c>
      <c r="PQ151" s="177">
        <f t="shared" ref="PQ151:PQ153" si="2876">ROUND(PK151*PM151*PN151/PO151*PP151,0)</f>
        <v>0</v>
      </c>
      <c r="PR151" s="177">
        <f t="shared" ref="PR151:PR153" si="2877">ROUND(PL151*PM151*PN151/PO151*PP151,0)</f>
        <v>0</v>
      </c>
      <c r="PS151" s="153"/>
    </row>
    <row r="152" spans="1:435" x14ac:dyDescent="0.25">
      <c r="A152" s="112"/>
      <c r="B152" s="117" t="s">
        <v>353</v>
      </c>
      <c r="C152" s="120" t="s">
        <v>241</v>
      </c>
      <c r="D152" s="88">
        <f>'Нормативы и коэффициенты МОО'!$B$6</f>
        <v>38179.43</v>
      </c>
      <c r="E152" s="88">
        <f>'Нормативы и коэффициенты МОО'!$B$7</f>
        <v>53705.98</v>
      </c>
      <c r="F152" s="88">
        <f>'Нормативы и коэффициенты МОО'!$B$8</f>
        <v>55204.57</v>
      </c>
      <c r="G152" s="88">
        <f>'Нормативы и коэффициенты МОО'!$B$9</f>
        <v>78009.87</v>
      </c>
      <c r="H152" s="88">
        <f>'Нормативы и коэффициенты МОО'!$B$10</f>
        <v>23154.491086338148</v>
      </c>
      <c r="I152" s="88">
        <f>'Нормативы и коэффициенты МОО'!$B$11</f>
        <v>4412.8</v>
      </c>
      <c r="J152" s="88">
        <f>'Нормативы и коэффициенты МОО'!$B$12</f>
        <v>5883.73</v>
      </c>
      <c r="K152" s="88">
        <f>'Нормативы и коэффициенты МОО'!$C$6</f>
        <v>10181.18</v>
      </c>
      <c r="L152" s="88">
        <f>'Нормативы и коэффициенты МОО'!$C$7</f>
        <v>14321.59</v>
      </c>
      <c r="M152" s="88">
        <f>'Нормативы и коэффициенты МОО'!$C$8</f>
        <v>14721.22</v>
      </c>
      <c r="N152" s="88">
        <f>'Нормативы и коэффициенты МОО'!$C$9</f>
        <v>48613.13</v>
      </c>
      <c r="O152" s="88">
        <f>'Нормативы и коэффициенты МОО'!$C$10</f>
        <v>0</v>
      </c>
      <c r="P152" s="88">
        <f>'Нормативы и коэффициенты МОО'!$C$11</f>
        <v>0</v>
      </c>
      <c r="Q152" s="88">
        <f>'Нормативы и коэффициенты МОО'!$C$12</f>
        <v>1569</v>
      </c>
      <c r="R152" s="88">
        <f>'Нормативы и коэффициенты МОО'!$B$17</f>
        <v>1</v>
      </c>
      <c r="S152" s="88">
        <f>'Нормативы и коэффициенты МОО'!$B$18</f>
        <v>1</v>
      </c>
      <c r="T152" s="88">
        <f>'Нормативы и коэффициенты МОО'!$B$19</f>
        <v>1</v>
      </c>
      <c r="U152" s="88">
        <f>'Нормативы и коэффициенты МОО'!$B$20</f>
        <v>1</v>
      </c>
      <c r="V152" s="88">
        <f>'Нормативы и коэффициенты МОО'!$B$21</f>
        <v>1</v>
      </c>
      <c r="W152" s="88">
        <f>'Нормативы и коэффициенты МОО'!$B$22</f>
        <v>1</v>
      </c>
      <c r="X152" s="88">
        <f>'Нормативы и коэффициенты МОО'!$C$17</f>
        <v>2.1</v>
      </c>
      <c r="Y152" s="88">
        <f>'Нормативы и коэффициенты МОО'!$C$20</f>
        <v>1</v>
      </c>
      <c r="Z152" s="88">
        <f>'Нормативы и коэффициенты МОО'!$C$21</f>
        <v>1</v>
      </c>
      <c r="AA152" s="88">
        <f>'Нормативы и коэффициенты МОО'!$C$22</f>
        <v>2.1</v>
      </c>
      <c r="AB152" s="88">
        <f>'Нормативы и коэффициенты МОО'!$D$17</f>
        <v>1.83</v>
      </c>
      <c r="AC152" s="88">
        <f>'Нормативы и коэффициенты МОО'!$D$20</f>
        <v>1</v>
      </c>
      <c r="AD152" s="88">
        <f>'Нормативы и коэффициенты МОО'!$D$21</f>
        <v>1</v>
      </c>
      <c r="AE152" s="88">
        <f>'Нормативы и коэффициенты МОО'!$D$22</f>
        <v>1.83</v>
      </c>
      <c r="AF152" s="88">
        <f>'Нормативы и коэффициенты МОО'!$E$17</f>
        <v>1.74</v>
      </c>
      <c r="AG152" s="88">
        <f>'Нормативы и коэффициенты МОО'!$E$20</f>
        <v>1</v>
      </c>
      <c r="AH152" s="88">
        <f>'Нормативы и коэффициенты МОО'!$E$21</f>
        <v>1</v>
      </c>
      <c r="AI152" s="88">
        <f>'Нормативы и коэффициенты МОО'!$E$22</f>
        <v>1.74</v>
      </c>
      <c r="AJ152" s="88">
        <f>'Нормативы и коэффициенты МОО'!$F$17</f>
        <v>1.56</v>
      </c>
      <c r="AK152" s="88">
        <f>'Нормативы и коэффициенты МОО'!$F$20</f>
        <v>1</v>
      </c>
      <c r="AL152" s="88">
        <f>'Нормативы и коэффициенты МОО'!$F$21</f>
        <v>1</v>
      </c>
      <c r="AM152" s="88">
        <f>'Нормативы и коэффициенты МОО'!$F$22</f>
        <v>1.56</v>
      </c>
      <c r="AN152" s="88">
        <f>'Нормативы и коэффициенты МОО'!$G$17</f>
        <v>1.56</v>
      </c>
      <c r="AO152" s="88">
        <f>'Нормативы и коэффициенты МОО'!$G$20</f>
        <v>1</v>
      </c>
      <c r="AP152" s="88">
        <f>'Нормативы и коэффициенты МОО'!$G$21</f>
        <v>1</v>
      </c>
      <c r="AQ152" s="88">
        <f>'Нормативы и коэффициенты МОО'!$G$22</f>
        <v>1.56</v>
      </c>
      <c r="AR152" s="88">
        <f>'Нормативы и коэффициенты МОО'!$H$17</f>
        <v>2.31</v>
      </c>
      <c r="AS152" s="88">
        <f>'Нормативы и коэффициенты МОО'!$H$20</f>
        <v>1</v>
      </c>
      <c r="AT152" s="88">
        <f>'Нормативы и коэффициенты МОО'!$H$21</f>
        <v>1</v>
      </c>
      <c r="AU152" s="88">
        <f>'Нормативы и коэффициенты МОО'!$H$22</f>
        <v>2.31</v>
      </c>
      <c r="AV152" s="88">
        <f>'Нормативы и коэффициенты МОО'!$I$17</f>
        <v>1.56</v>
      </c>
      <c r="AW152" s="88">
        <f>'Нормативы и коэффициенты МОО'!$I$20</f>
        <v>1</v>
      </c>
      <c r="AX152" s="88">
        <f>'Нормативы и коэффициенты МОО'!$I$21</f>
        <v>1</v>
      </c>
      <c r="AY152" s="88">
        <f>'Нормативы и коэффициенты МОО'!$I$22</f>
        <v>1.56</v>
      </c>
      <c r="AZ152" s="88">
        <f>'Нормативы и коэффициенты МОО'!$J$17</f>
        <v>2.64</v>
      </c>
      <c r="BA152" s="88">
        <f>'Нормативы и коэффициенты МОО'!$J$20</f>
        <v>1</v>
      </c>
      <c r="BB152" s="88">
        <f>'Нормативы и коэффициенты МОО'!$J$21</f>
        <v>1</v>
      </c>
      <c r="BC152" s="88">
        <f>'Нормативы и коэффициенты МОО'!$J$22</f>
        <v>2.64</v>
      </c>
      <c r="BD152" s="88">
        <f>'Нормативы и коэффициенты МОО'!$K$17</f>
        <v>2.31</v>
      </c>
      <c r="BE152" s="88">
        <f>'Нормативы и коэффициенты МОО'!$K$20</f>
        <v>1</v>
      </c>
      <c r="BF152" s="88">
        <f>'Нормативы и коэффициенты МОО'!$K$21</f>
        <v>1</v>
      </c>
      <c r="BG152" s="88">
        <f>'Нормативы и коэффициенты МОО'!$K$22</f>
        <v>2.31</v>
      </c>
      <c r="BH152" s="88">
        <f>'Нормативы и коэффициенты МОО'!$L$18</f>
        <v>2</v>
      </c>
      <c r="BI152" s="88">
        <f>'Нормативы и коэффициенты МОО'!$L$19</f>
        <v>2</v>
      </c>
      <c r="BJ152" s="88">
        <f>'Нормативы и коэффициенты МОО'!$L$20</f>
        <v>1</v>
      </c>
      <c r="BK152" s="88">
        <f>'Нормативы и коэффициенты МОО'!$L$21</f>
        <v>1</v>
      </c>
      <c r="BL152" s="88">
        <f>'Нормативы и коэффициенты МОО'!$L$22</f>
        <v>2</v>
      </c>
      <c r="BM152" s="88">
        <f>'Нормативы и коэффициенты МОО'!$N$17</f>
        <v>1</v>
      </c>
      <c r="BN152" s="88">
        <f>'Нормативы и коэффициенты МОО'!$N$18</f>
        <v>1</v>
      </c>
      <c r="BO152" s="88">
        <f>'Нормативы и коэффициенты МОО'!$N$19</f>
        <v>1</v>
      </c>
      <c r="BP152" s="88">
        <f>'Нормативы и коэффициенты МОО'!$N$20</f>
        <v>1</v>
      </c>
      <c r="BQ152" s="88">
        <f>'Нормативы и коэффициенты МОО'!$N$21</f>
        <v>1</v>
      </c>
      <c r="BR152" s="88">
        <f>'Нормативы и коэффициенты МОО'!$N$22</f>
        <v>1</v>
      </c>
      <c r="BS152" s="88">
        <f>'Нормативы и коэффициенты МОО'!$O$17</f>
        <v>1.2</v>
      </c>
      <c r="BT152" s="88">
        <f>'Нормативы и коэффициенты МОО'!$O$18</f>
        <v>1.2</v>
      </c>
      <c r="BU152" s="88">
        <f>'Нормативы и коэффициенты МОО'!$O$19</f>
        <v>1.2</v>
      </c>
      <c r="BV152" s="88">
        <f>'Нормативы и коэффициенты МОО'!$O$20</f>
        <v>1</v>
      </c>
      <c r="BW152" s="88">
        <f>'Нормативы и коэффициенты МОО'!$O$21</f>
        <v>1</v>
      </c>
      <c r="BX152" s="88">
        <f>'Нормативы и коэффициенты МОО'!$O$22</f>
        <v>1</v>
      </c>
      <c r="BY152" s="88">
        <f>'Нормативы и коэффициенты МОО'!$P$17</f>
        <v>1.2</v>
      </c>
      <c r="BZ152" s="88">
        <f>'Нормативы и коэффициенты МОО'!$P$18</f>
        <v>1.2</v>
      </c>
      <c r="CA152" s="88">
        <f>'Нормативы и коэффициенты МОО'!$P$19</f>
        <v>1.2</v>
      </c>
      <c r="CB152" s="88">
        <f>'Нормативы и коэффициенты МОО'!$P$20</f>
        <v>1</v>
      </c>
      <c r="CC152" s="88">
        <f>'Нормативы и коэффициенты МОО'!$P$21</f>
        <v>1</v>
      </c>
      <c r="CD152" s="88">
        <f>'Нормативы и коэффициенты МОО'!$P$22</f>
        <v>1</v>
      </c>
      <c r="CE152" s="88">
        <f>'Нормативы и коэффициенты МОО'!$Q$17</f>
        <v>1</v>
      </c>
      <c r="CF152" s="88">
        <f>'Нормативы и коэффициенты МОО'!$Q$18</f>
        <v>1</v>
      </c>
      <c r="CG152" s="88">
        <f>'Нормативы и коэффициенты МОО'!$Q$19</f>
        <v>1</v>
      </c>
      <c r="CH152" s="88">
        <f>'Нормативы и коэффициенты МОО'!$Q$20</f>
        <v>1</v>
      </c>
      <c r="CI152" s="88">
        <f>'Нормативы и коэффициенты МОО'!$Q$21</f>
        <v>1</v>
      </c>
      <c r="CJ152" s="88">
        <f>'Нормативы и коэффициенты МОО'!$Q$22</f>
        <v>1</v>
      </c>
      <c r="CK152" s="88">
        <f>'Нормативы и коэффициенты МОО'!$R$17</f>
        <v>2</v>
      </c>
      <c r="CL152" s="88">
        <f>'Нормативы и коэффициенты МОО'!$R$18</f>
        <v>2</v>
      </c>
      <c r="CM152" s="88">
        <f>'Нормативы и коэффициенты МОО'!$R$19</f>
        <v>2</v>
      </c>
      <c r="CN152" s="88">
        <f>'Нормативы и коэффициенты МОО'!$R$20</f>
        <v>2</v>
      </c>
      <c r="CO152" s="88">
        <f>'Нормативы и коэффициенты МОО'!$R$21</f>
        <v>2</v>
      </c>
      <c r="CP152" s="88">
        <f>'Нормативы и коэффициенты МОО'!$R$22</f>
        <v>2</v>
      </c>
      <c r="CQ152" s="88">
        <f>'Нормативы и коэффициенты МОО'!$S$17</f>
        <v>1</v>
      </c>
      <c r="CR152" s="88">
        <f>'Нормативы и коэффициенты МОО'!$S$18</f>
        <v>1</v>
      </c>
      <c r="CS152" s="88">
        <f>'Нормативы и коэффициенты МОО'!$S$19</f>
        <v>1</v>
      </c>
      <c r="CT152" s="88">
        <f>'Нормативы и коэффициенты МОО'!$S$20</f>
        <v>2</v>
      </c>
      <c r="CU152" s="88">
        <f>'Нормативы и коэффициенты МОО'!$S$21</f>
        <v>2</v>
      </c>
      <c r="CV152" s="88">
        <f>'Нормативы и коэффициенты МОО'!$S$22</f>
        <v>1</v>
      </c>
      <c r="CW152" s="88">
        <f>'Нормативы и коэффициенты МОО'!$T$17</f>
        <v>1</v>
      </c>
      <c r="CX152" s="88">
        <f>'Нормативы и коэффициенты МОО'!$T$18</f>
        <v>1</v>
      </c>
      <c r="CY152" s="88">
        <f>'Нормативы и коэффициенты МОО'!$T$19</f>
        <v>1</v>
      </c>
      <c r="CZ152" s="88">
        <f>'Нормативы и коэффициенты МОО'!$T$20</f>
        <v>1</v>
      </c>
      <c r="DA152" s="88">
        <f>'Нормативы и коэффициенты МОО'!$T$21</f>
        <v>1</v>
      </c>
      <c r="DB152" s="88">
        <f>'Нормативы и коэффициенты МОО'!$T$22</f>
        <v>1</v>
      </c>
      <c r="DC152" s="88">
        <f>'Нормативы и коэффициенты МОО'!$U$17</f>
        <v>1</v>
      </c>
      <c r="DD152" s="88">
        <f>'Нормативы и коэффициенты МОО'!$U$18</f>
        <v>1</v>
      </c>
      <c r="DE152" s="88">
        <f>'Нормативы и коэффициенты МОО'!$U$19</f>
        <v>1</v>
      </c>
      <c r="DF152" s="88">
        <f>'Нормативы и коэффициенты МОО'!$U$20</f>
        <v>1</v>
      </c>
      <c r="DG152" s="88">
        <f>'Нормативы и коэффициенты МОО'!$U$21</f>
        <v>1</v>
      </c>
      <c r="DH152" s="88">
        <f>'Нормативы и коэффициенты МОО'!$U$22</f>
        <v>1</v>
      </c>
      <c r="DI152" s="88">
        <f>'Нормативы и коэффициенты МОО'!$V$17</f>
        <v>1</v>
      </c>
      <c r="DJ152" s="88">
        <f>'Нормативы и коэффициенты МОО'!$V$18</f>
        <v>1</v>
      </c>
      <c r="DK152" s="88">
        <f>'Нормативы и коэффициенты МОО'!$V$19</f>
        <v>1</v>
      </c>
      <c r="DL152" s="88">
        <f>'Нормативы и коэффициенты МОО'!$V$20</f>
        <v>1</v>
      </c>
      <c r="DM152" s="88">
        <f>'Нормативы и коэффициенты МОО'!$V$21</f>
        <v>1</v>
      </c>
      <c r="DN152" s="88">
        <f>'Нормативы и коэффициенты МОО'!$V$22</f>
        <v>1</v>
      </c>
      <c r="DO152" s="177">
        <f t="shared" si="2737"/>
        <v>2520</v>
      </c>
      <c r="DP152" s="177">
        <f t="shared" si="2738"/>
        <v>672</v>
      </c>
      <c r="DQ152" s="70">
        <f>Контингент!D157</f>
        <v>66</v>
      </c>
      <c r="DR152" s="177">
        <f t="shared" si="2739"/>
        <v>0</v>
      </c>
      <c r="DS152" s="177">
        <f t="shared" si="2740"/>
        <v>0</v>
      </c>
      <c r="DT152" s="70">
        <f>Контингент!E157</f>
        <v>0</v>
      </c>
      <c r="DU152" s="177">
        <f t="shared" si="2741"/>
        <v>0</v>
      </c>
      <c r="DV152" s="177">
        <f t="shared" si="2742"/>
        <v>0</v>
      </c>
      <c r="DW152" s="70">
        <f>Контингент!AP157</f>
        <v>0</v>
      </c>
      <c r="DX152" s="177">
        <f t="shared" si="2743"/>
        <v>0</v>
      </c>
      <c r="DY152" s="177">
        <f t="shared" si="2744"/>
        <v>0</v>
      </c>
      <c r="DZ152" s="70">
        <f>Контингент!K157</f>
        <v>0</v>
      </c>
      <c r="EA152" s="177">
        <f t="shared" si="2745"/>
        <v>0</v>
      </c>
      <c r="EB152" s="177">
        <f t="shared" si="2746"/>
        <v>0</v>
      </c>
      <c r="EC152" s="70">
        <f>Контингент!L157</f>
        <v>0</v>
      </c>
      <c r="ED152" s="177">
        <f t="shared" si="2747"/>
        <v>0</v>
      </c>
      <c r="EE152" s="177">
        <f t="shared" si="2748"/>
        <v>0</v>
      </c>
      <c r="EF152" s="70">
        <f>Контингент!AT157</f>
        <v>0</v>
      </c>
      <c r="EG152" s="177">
        <f t="shared" si="2749"/>
        <v>0</v>
      </c>
      <c r="EH152" s="177">
        <f t="shared" si="2750"/>
        <v>0</v>
      </c>
      <c r="EI152" s="70">
        <f>Контингент!R157</f>
        <v>0</v>
      </c>
      <c r="EJ152" s="177">
        <f t="shared" si="2751"/>
        <v>0</v>
      </c>
      <c r="EK152" s="177">
        <f t="shared" si="2752"/>
        <v>0</v>
      </c>
      <c r="EL152" s="70">
        <f>Контингент!S157</f>
        <v>0</v>
      </c>
      <c r="EM152" s="177">
        <f t="shared" si="2753"/>
        <v>0</v>
      </c>
      <c r="EN152" s="177">
        <f t="shared" si="2754"/>
        <v>0</v>
      </c>
      <c r="EO152" s="70">
        <f>Контингент!T157</f>
        <v>0</v>
      </c>
      <c r="EP152" s="177">
        <f t="shared" si="2755"/>
        <v>0</v>
      </c>
      <c r="EQ152" s="177">
        <f t="shared" si="2756"/>
        <v>0</v>
      </c>
      <c r="ER152" s="70">
        <f>Контингент!U157</f>
        <v>0</v>
      </c>
      <c r="ES152" s="177">
        <f t="shared" si="2757"/>
        <v>0</v>
      </c>
      <c r="ET152" s="177">
        <f t="shared" si="2758"/>
        <v>0</v>
      </c>
      <c r="EU152" s="70">
        <f>Контингент!V157</f>
        <v>0</v>
      </c>
      <c r="EV152" s="177">
        <f t="shared" si="2759"/>
        <v>0</v>
      </c>
      <c r="EW152" s="177">
        <f t="shared" si="2760"/>
        <v>0</v>
      </c>
      <c r="EX152" s="70">
        <f>Контингент!W157</f>
        <v>0</v>
      </c>
      <c r="EY152" s="177">
        <f t="shared" si="2761"/>
        <v>0</v>
      </c>
      <c r="EZ152" s="177">
        <f t="shared" si="2762"/>
        <v>0</v>
      </c>
      <c r="FA152" s="70">
        <f>Контингент!X157</f>
        <v>0</v>
      </c>
      <c r="FB152" s="177">
        <f t="shared" si="2763"/>
        <v>0</v>
      </c>
      <c r="FC152" s="177">
        <f t="shared" si="2764"/>
        <v>0</v>
      </c>
      <c r="FD152" s="70">
        <f>Контингент!Y157</f>
        <v>0</v>
      </c>
      <c r="FE152" s="177">
        <f t="shared" si="2765"/>
        <v>0</v>
      </c>
      <c r="FF152" s="177">
        <f t="shared" si="2766"/>
        <v>0</v>
      </c>
      <c r="FG152" s="70">
        <f>Контингент!Z157</f>
        <v>0</v>
      </c>
      <c r="FH152" s="177">
        <f t="shared" si="2767"/>
        <v>0</v>
      </c>
      <c r="FI152" s="177">
        <f t="shared" si="2768"/>
        <v>0</v>
      </c>
      <c r="FJ152" s="70">
        <f>Контингент!AB157</f>
        <v>0</v>
      </c>
      <c r="FK152" s="177">
        <f t="shared" si="2769"/>
        <v>0</v>
      </c>
      <c r="FL152" s="177">
        <f t="shared" si="2770"/>
        <v>0</v>
      </c>
      <c r="FM152" s="70">
        <f>Контингент!AC157</f>
        <v>0</v>
      </c>
      <c r="FN152" s="177">
        <f t="shared" si="2771"/>
        <v>0</v>
      </c>
      <c r="FO152" s="177">
        <f t="shared" si="2772"/>
        <v>0</v>
      </c>
      <c r="FP152" s="70">
        <f>Контингент!AD157</f>
        <v>0</v>
      </c>
      <c r="FQ152" s="177">
        <f t="shared" si="2773"/>
        <v>0</v>
      </c>
      <c r="FR152" s="177">
        <f t="shared" si="2774"/>
        <v>0</v>
      </c>
      <c r="FS152" s="70">
        <f>Контингент!AE157</f>
        <v>0</v>
      </c>
      <c r="FT152" s="177">
        <f t="shared" si="2775"/>
        <v>0</v>
      </c>
      <c r="FU152" s="177">
        <f t="shared" si="2776"/>
        <v>0</v>
      </c>
      <c r="FV152" s="70">
        <f>Контингент!AF157</f>
        <v>0</v>
      </c>
      <c r="FW152" s="177">
        <f t="shared" si="2777"/>
        <v>0</v>
      </c>
      <c r="FX152" s="177">
        <f t="shared" si="2778"/>
        <v>0</v>
      </c>
      <c r="FY152" s="70">
        <f>Контингент!AG157</f>
        <v>0</v>
      </c>
      <c r="FZ152" s="177">
        <f t="shared" si="2779"/>
        <v>0</v>
      </c>
      <c r="GA152" s="177">
        <f t="shared" si="2780"/>
        <v>0</v>
      </c>
      <c r="GB152" s="70">
        <f>Контингент!AH157</f>
        <v>0</v>
      </c>
      <c r="GC152" s="177">
        <f t="shared" si="2781"/>
        <v>0</v>
      </c>
      <c r="GD152" s="177">
        <f t="shared" si="2782"/>
        <v>0</v>
      </c>
      <c r="GE152" s="70">
        <f>Контингент!AI157</f>
        <v>0</v>
      </c>
      <c r="GF152" s="177">
        <f t="shared" si="2783"/>
        <v>0</v>
      </c>
      <c r="GG152" s="177">
        <f t="shared" si="2784"/>
        <v>0</v>
      </c>
      <c r="GH152" s="70">
        <f>Контингент!AJ157</f>
        <v>0</v>
      </c>
      <c r="GI152" s="177">
        <f t="shared" si="2785"/>
        <v>0</v>
      </c>
      <c r="GJ152" s="177">
        <f t="shared" si="2786"/>
        <v>0</v>
      </c>
      <c r="GK152" s="70">
        <f>Контингент!AX157</f>
        <v>0</v>
      </c>
      <c r="GL152" s="177">
        <f t="shared" si="2787"/>
        <v>0</v>
      </c>
      <c r="GM152" s="177">
        <f t="shared" si="2788"/>
        <v>0</v>
      </c>
      <c r="GN152" s="70">
        <f>Контингент!AY157</f>
        <v>0</v>
      </c>
      <c r="GO152" s="177">
        <f t="shared" si="2789"/>
        <v>0</v>
      </c>
      <c r="GP152" s="177">
        <f t="shared" si="2790"/>
        <v>0</v>
      </c>
      <c r="GQ152" s="70">
        <f>Контингент!AZ157</f>
        <v>0</v>
      </c>
      <c r="GR152" s="177">
        <f t="shared" si="2791"/>
        <v>0</v>
      </c>
      <c r="GS152" s="177">
        <f t="shared" si="2792"/>
        <v>0</v>
      </c>
      <c r="GT152" s="70">
        <f>Контингент!BA157</f>
        <v>0</v>
      </c>
      <c r="GU152" s="177">
        <f t="shared" si="2793"/>
        <v>0</v>
      </c>
      <c r="GV152" s="177">
        <f t="shared" si="2794"/>
        <v>0</v>
      </c>
      <c r="GW152" s="70">
        <f>Контингент!BB157</f>
        <v>0</v>
      </c>
      <c r="GX152" s="177">
        <f t="shared" si="2795"/>
        <v>0</v>
      </c>
      <c r="GY152" s="177">
        <f t="shared" si="2796"/>
        <v>0</v>
      </c>
      <c r="GZ152" s="70">
        <f>Контингент!BC157</f>
        <v>0</v>
      </c>
      <c r="HA152" s="177">
        <f t="shared" si="2797"/>
        <v>0</v>
      </c>
      <c r="HB152" s="177">
        <f t="shared" si="2798"/>
        <v>0</v>
      </c>
      <c r="HC152" s="70">
        <f>Контингент!BD157</f>
        <v>0</v>
      </c>
      <c r="HD152" s="177">
        <f t="shared" si="2799"/>
        <v>0</v>
      </c>
      <c r="HE152" s="177">
        <f t="shared" si="2800"/>
        <v>0</v>
      </c>
      <c r="HF152" s="70">
        <f>Контингент!BE157</f>
        <v>0</v>
      </c>
      <c r="HG152" s="177">
        <f t="shared" si="2801"/>
        <v>0</v>
      </c>
      <c r="HH152" s="177">
        <f t="shared" si="2802"/>
        <v>0</v>
      </c>
      <c r="HI152" s="70">
        <f>Контингент!BF157</f>
        <v>0</v>
      </c>
      <c r="HJ152" s="177">
        <f t="shared" si="2803"/>
        <v>2632</v>
      </c>
      <c r="HK152" s="177">
        <f t="shared" si="2804"/>
        <v>702</v>
      </c>
      <c r="HL152" s="70">
        <f>Контингент!F157</f>
        <v>49</v>
      </c>
      <c r="HM152" s="177">
        <f t="shared" si="2805"/>
        <v>0</v>
      </c>
      <c r="HN152" s="177">
        <f t="shared" si="2806"/>
        <v>0</v>
      </c>
      <c r="HO152" s="70">
        <f>Контингент!G157</f>
        <v>0</v>
      </c>
      <c r="HP152" s="177">
        <f t="shared" si="2807"/>
        <v>0</v>
      </c>
      <c r="HQ152" s="177">
        <f t="shared" si="2808"/>
        <v>0</v>
      </c>
      <c r="HR152" s="70">
        <f>Контингент!AQ157</f>
        <v>0</v>
      </c>
      <c r="HS152" s="177">
        <f t="shared" si="2809"/>
        <v>0</v>
      </c>
      <c r="HT152" s="177">
        <f t="shared" si="2810"/>
        <v>0</v>
      </c>
      <c r="HU152" s="70">
        <f>Контингент!M157</f>
        <v>0</v>
      </c>
      <c r="HV152" s="177">
        <f t="shared" si="2811"/>
        <v>0</v>
      </c>
      <c r="HW152" s="177">
        <f t="shared" si="2812"/>
        <v>0</v>
      </c>
      <c r="HX152" s="70">
        <f>Контингент!N157</f>
        <v>0</v>
      </c>
      <c r="HY152" s="177">
        <f t="shared" si="2813"/>
        <v>0</v>
      </c>
      <c r="HZ152" s="177">
        <f t="shared" si="2814"/>
        <v>0</v>
      </c>
      <c r="IA152" s="70">
        <f>Контингент!AU157</f>
        <v>0</v>
      </c>
      <c r="IB152" s="177">
        <f t="shared" si="2815"/>
        <v>0</v>
      </c>
      <c r="IC152" s="177">
        <f t="shared" si="2816"/>
        <v>0</v>
      </c>
      <c r="ID152" s="70">
        <f>Контингент!AL157</f>
        <v>0</v>
      </c>
      <c r="IE152" s="177">
        <f t="shared" si="2817"/>
        <v>0</v>
      </c>
      <c r="IF152" s="177">
        <f t="shared" si="2818"/>
        <v>0</v>
      </c>
      <c r="IG152" s="70">
        <f>Контингент!AM157</f>
        <v>0</v>
      </c>
      <c r="IH152" s="177">
        <f t="shared" si="2819"/>
        <v>0</v>
      </c>
      <c r="II152" s="177">
        <f t="shared" si="2820"/>
        <v>0</v>
      </c>
      <c r="IJ152" s="70">
        <f>Контингент!BH157</f>
        <v>0</v>
      </c>
      <c r="IK152" s="177">
        <f t="shared" si="2821"/>
        <v>552</v>
      </c>
      <c r="IL152" s="177">
        <f t="shared" si="2822"/>
        <v>147</v>
      </c>
      <c r="IM152" s="70">
        <f>Контингент!H157+Контингент!I157</f>
        <v>10</v>
      </c>
      <c r="IN152" s="177">
        <f t="shared" si="2823"/>
        <v>0</v>
      </c>
      <c r="IO152" s="177">
        <f t="shared" si="2824"/>
        <v>0</v>
      </c>
      <c r="IP152" s="70">
        <f>Контингент!J157</f>
        <v>0</v>
      </c>
      <c r="IQ152" s="177">
        <f t="shared" si="2825"/>
        <v>0</v>
      </c>
      <c r="IR152" s="177">
        <f t="shared" si="2826"/>
        <v>0</v>
      </c>
      <c r="IS152" s="70">
        <f>Контингент!AR157+Контингент!AS157</f>
        <v>0</v>
      </c>
      <c r="IT152" s="177">
        <f t="shared" si="2827"/>
        <v>0</v>
      </c>
      <c r="IU152" s="177">
        <f t="shared" si="2828"/>
        <v>0</v>
      </c>
      <c r="IV152" s="70">
        <f>Контингент!O157+Контингент!P157</f>
        <v>0</v>
      </c>
      <c r="IW152" s="177">
        <f t="shared" si="2829"/>
        <v>0</v>
      </c>
      <c r="IX152" s="177">
        <f t="shared" si="2830"/>
        <v>0</v>
      </c>
      <c r="IY152" s="70">
        <f>Контингент!Q157</f>
        <v>0</v>
      </c>
      <c r="IZ152" s="177">
        <f t="shared" si="2831"/>
        <v>0</v>
      </c>
      <c r="JA152" s="177">
        <f t="shared" si="2832"/>
        <v>0</v>
      </c>
      <c r="JB152" s="70">
        <f>Контингент!AV157+Контингент!AW157</f>
        <v>0</v>
      </c>
      <c r="JC152" s="177">
        <f t="shared" si="2833"/>
        <v>0</v>
      </c>
      <c r="JD152" s="177">
        <f t="shared" si="2834"/>
        <v>0</v>
      </c>
      <c r="JE152" s="70">
        <f>Контингент!AN157</f>
        <v>0</v>
      </c>
      <c r="JF152" s="177">
        <f t="shared" si="2835"/>
        <v>0</v>
      </c>
      <c r="JG152" s="177">
        <f t="shared" si="2836"/>
        <v>0</v>
      </c>
      <c r="JH152" s="70">
        <f>Контингент!AO157</f>
        <v>0</v>
      </c>
      <c r="JI152" s="177">
        <f t="shared" si="2837"/>
        <v>0</v>
      </c>
      <c r="JJ152" s="177">
        <f t="shared" si="2838"/>
        <v>0</v>
      </c>
      <c r="JK152" s="70">
        <f>Контингент!BI157</f>
        <v>0</v>
      </c>
      <c r="JL152" s="70">
        <f t="shared" si="2839"/>
        <v>125</v>
      </c>
      <c r="JM152" s="70">
        <f>Контингент!CZ157</f>
        <v>10</v>
      </c>
      <c r="JN152" s="70">
        <f t="shared" si="2840"/>
        <v>135</v>
      </c>
      <c r="JO152" s="177">
        <f t="shared" si="2841"/>
        <v>5704</v>
      </c>
      <c r="JP152" s="177">
        <f t="shared" si="2842"/>
        <v>1521</v>
      </c>
      <c r="JQ152" s="143">
        <f>'Нормативы и коэффициенты МОО'!$Y$17</f>
        <v>0.89426399999999995</v>
      </c>
      <c r="JR152" s="14">
        <v>1</v>
      </c>
      <c r="JS152" s="177">
        <f t="shared" si="2843"/>
        <v>5101</v>
      </c>
      <c r="JT152" s="177">
        <f t="shared" si="2844"/>
        <v>1360</v>
      </c>
      <c r="JU152" s="177">
        <f t="shared" si="2845"/>
        <v>1528</v>
      </c>
      <c r="JV152" s="177">
        <f t="shared" si="2846"/>
        <v>0</v>
      </c>
      <c r="JW152" s="70">
        <f>Контингент!DU157</f>
        <v>66</v>
      </c>
      <c r="JX152" s="177">
        <f t="shared" si="2847"/>
        <v>0</v>
      </c>
      <c r="JY152" s="177">
        <f t="shared" si="2848"/>
        <v>0</v>
      </c>
      <c r="JZ152" s="70">
        <f>Контингент!DV157</f>
        <v>0</v>
      </c>
      <c r="KA152" s="177">
        <f t="shared" si="2849"/>
        <v>0</v>
      </c>
      <c r="KB152" s="177">
        <f t="shared" si="2850"/>
        <v>0</v>
      </c>
      <c r="KC152" s="70">
        <f>(Контингент!DW157+Контингент!DX157+Контингент!DY157+Контингент!DZ157+Контингент!EA157+Контингент!EB157+Контингент!EC157+Контингент!ED157+Контингент!EE157)</f>
        <v>0</v>
      </c>
      <c r="KD152" s="177">
        <f t="shared" si="2851"/>
        <v>926</v>
      </c>
      <c r="KE152" s="177">
        <f t="shared" si="2852"/>
        <v>0</v>
      </c>
      <c r="KF152" s="70">
        <f>Контингент!EF157</f>
        <v>40</v>
      </c>
      <c r="KG152" s="177">
        <f t="shared" si="2853"/>
        <v>0</v>
      </c>
      <c r="KH152" s="177">
        <f t="shared" si="2854"/>
        <v>0</v>
      </c>
      <c r="KI152" s="70">
        <f>Контингент!EG157</f>
        <v>0</v>
      </c>
      <c r="KJ152" s="177">
        <f t="shared" si="2855"/>
        <v>0</v>
      </c>
      <c r="KK152" s="177">
        <f t="shared" si="2856"/>
        <v>0</v>
      </c>
      <c r="KL152" s="70">
        <f>Контингент!EH157</f>
        <v>0</v>
      </c>
      <c r="KM152" s="177">
        <f t="shared" si="2857"/>
        <v>0</v>
      </c>
      <c r="KN152" s="177">
        <f t="shared" si="2858"/>
        <v>0</v>
      </c>
      <c r="KO152" s="70">
        <f>Контингент!EI157</f>
        <v>0</v>
      </c>
      <c r="KP152" s="177">
        <f t="shared" si="2859"/>
        <v>0</v>
      </c>
      <c r="KQ152" s="177">
        <f t="shared" si="2860"/>
        <v>0</v>
      </c>
      <c r="KR152" s="70">
        <f>Контингент!EJ157</f>
        <v>0</v>
      </c>
      <c r="KS152" s="177">
        <f t="shared" si="2861"/>
        <v>0</v>
      </c>
      <c r="KT152" s="177">
        <f t="shared" si="2862"/>
        <v>0</v>
      </c>
      <c r="KU152" s="70">
        <f>Контингент!EK157</f>
        <v>0</v>
      </c>
      <c r="KV152" s="70">
        <f t="shared" si="2863"/>
        <v>106</v>
      </c>
      <c r="KW152" s="177">
        <f t="shared" si="2864"/>
        <v>2454</v>
      </c>
      <c r="KX152" s="177">
        <f t="shared" si="2865"/>
        <v>0</v>
      </c>
      <c r="KY152" s="143">
        <f>'Нормативы и коэффициенты МОО'!$Y$17</f>
        <v>0.89426399999999995</v>
      </c>
      <c r="KZ152" s="14">
        <v>1</v>
      </c>
      <c r="LA152" s="177">
        <f t="shared" si="2866"/>
        <v>2195</v>
      </c>
      <c r="LB152" s="177">
        <f t="shared" si="2867"/>
        <v>0</v>
      </c>
      <c r="LC152" s="177">
        <f>ROUND(LE152*$I152*$W152*$BR152*$CJ152*IF($JN152&gt;500,$DB152,IF($JN152&gt;250,$DN152,IF($JN152&gt;0,$DH152,0)))/1000,0)</f>
        <v>291</v>
      </c>
      <c r="LD152" s="177">
        <f>ROUND(LE152*$P152*$W152*$BR152*$CJ152*IF($JN152&gt;500,$DB152,IF($JN152&gt;250,$DN152,IF($JN152&gt;0,$DH152,0)))/1000,0)</f>
        <v>0</v>
      </c>
      <c r="LE152" s="70">
        <f>Контингент!DC157</f>
        <v>66</v>
      </c>
      <c r="LF152" s="177">
        <f>ROUND(LH152*$I152*$W152*$BR152*$CP152*IF($JN152&gt;500,$DB152,IF($JN152&gt;250,$DN152,IF($JN152&gt;0,$DH152,0)))/1000,0)</f>
        <v>0</v>
      </c>
      <c r="LG152" s="177">
        <f>ROUND(LH152*$P152*$W152*$BR152*$CP152*IF($JN152&gt;500,$DB152,IF($JN152&gt;250,$DN152,IF($JN152&gt;0,$DH152,0)))/1000,0)</f>
        <v>0</v>
      </c>
      <c r="LH152" s="70">
        <f>Контингент!DD157</f>
        <v>0</v>
      </c>
      <c r="LI152" s="177">
        <f>ROUND(LK152*$I152*$AA152*$BR152*$CJ152*IF($JN152&gt;500,$DB152,IF($JN152&gt;250,$DN152,IF($JN152&gt;0,$DH152,0)))/1000,0)</f>
        <v>0</v>
      </c>
      <c r="LJ152" s="177">
        <f>ROUND(LK152*$P152*$AA152*$BR152*$CJ152*IF($JN152&gt;500,$DB152,IF($JN152&gt;250,$DN152,IF($JN152&gt;0,$DH152,0)))/1000,0)</f>
        <v>0</v>
      </c>
      <c r="LK152" s="70">
        <f>Контингент!DE157</f>
        <v>0</v>
      </c>
      <c r="LL152" s="177">
        <f>ROUND(LN152*$I152*$AE152*$BR152*$CJ152*IF($JN152&gt;500,$DB152,IF($JN152&gt;250,$DN152,IF($JN152&gt;0,$DH152,0)))/1000,0)</f>
        <v>0</v>
      </c>
      <c r="LM152" s="177">
        <f>ROUND(LN152*$P152*$AE152*$BR152*$CJ152*IF($JN152&gt;500,$DB152,IF($JN152&gt;250,$DN152,IF($JN152&gt;0,$DH152,0)))/1000,0)</f>
        <v>0</v>
      </c>
      <c r="LN152" s="70">
        <f>Контингент!DF157</f>
        <v>0</v>
      </c>
      <c r="LO152" s="177">
        <f>ROUND(LQ152*$I152*$AI152*$BR152*$CJ152*IF($JN152&gt;500,$DB152,IF($JN152&gt;250,$DN152,IF($JN152&gt;0,$DH152,0)))/1000,0)</f>
        <v>0</v>
      </c>
      <c r="LP152" s="177">
        <f>ROUND(LQ152*$P152*$AI152*$BR152*$CJ152*IF($JN152&gt;500,$DB152,IF($JN152&gt;250,$DN152,IF($JN152&gt;0,$DH152,0)))/1000,0)</f>
        <v>0</v>
      </c>
      <c r="LQ152" s="70">
        <f>Контингент!DG157</f>
        <v>0</v>
      </c>
      <c r="LR152" s="177">
        <f>ROUND(LT152*$I152*$AM152*$BR152*$CJ152*IF($JN152&gt;500,$DB152,IF($JN152&gt;250,$DN152,IF($JN152&gt;0,$DH152,0)))/1000,0)</f>
        <v>0</v>
      </c>
      <c r="LS152" s="177">
        <f>ROUND(LT152*$P152*$AM152*$BR152*$CJ152*IF($JN152&gt;500,$DB152,IF($JN152&gt;250,$DN152,IF($JN152&gt;0,$DH152,0)))/1000,0)</f>
        <v>0</v>
      </c>
      <c r="LT152" s="70">
        <f>Контингент!DH157</f>
        <v>0</v>
      </c>
      <c r="LU152" s="177">
        <f>ROUND(LW152*$I152*$AQ152*$BR152*$CJ152*IF($JN152&gt;500,$DB152,IF($JN152&gt;250,$DN152,IF($JN152&gt;0,$DH152,0)))/1000,0)</f>
        <v>0</v>
      </c>
      <c r="LV152" s="177">
        <f>ROUND(LW152*$P152*$AQ152*$BR152*$CJ152*IF($JN152&gt;500,$DB152,IF($JN152&gt;250,$DN152,IF($JN152&gt;0,$DH152,0)))/1000,0)</f>
        <v>0</v>
      </c>
      <c r="LW152" s="70">
        <f>Контингент!DI157</f>
        <v>0</v>
      </c>
      <c r="LX152" s="177">
        <f>ROUND(LZ152*$I152*$AU152*$BR152*$CJ152*IF($JN152&gt;500,$DB152,IF($JN152&gt;250,$DN152,IF($JN152&gt;0,$DH152,0)))/1000,0)</f>
        <v>0</v>
      </c>
      <c r="LY152" s="177">
        <f>ROUND(LZ152*$P152*$AU152*$BR152*$CJ152*IF($JN152&gt;500,$DB152,IF($JN152&gt;250,$DN152,IF($JN152&gt;0,$DH152,0)))/1000,0)</f>
        <v>0</v>
      </c>
      <c r="LZ152" s="70">
        <f>Контингент!DJ157</f>
        <v>0</v>
      </c>
      <c r="MA152" s="177">
        <f>ROUND(MC152*$I152*$AY152*$BR152*$CJ152*IF($JN152&gt;500,$DB152,IF($JN152&gt;250,$DN152,IF($JN152&gt;0,$DH152,0)))/1000,0)</f>
        <v>0</v>
      </c>
      <c r="MB152" s="177">
        <f>ROUND(MC152*$P152*$AY152*$BR152*$CJ152*IF($JN152&gt;500,$DB152,IF($JN152&gt;250,$DN152,IF($JN152&gt;0,$DH152,0)))/1000,0)</f>
        <v>0</v>
      </c>
      <c r="MC152" s="70">
        <f>Контингент!DK157</f>
        <v>0</v>
      </c>
      <c r="MD152" s="177">
        <f>ROUND(MF152*$I152*$BC152*$BR152*$CJ152*IF($JN152&gt;500,$DB152,IF($JN152&gt;250,$DN152,IF($JN152&gt;0,$DH152,0)))/1000,0)</f>
        <v>0</v>
      </c>
      <c r="ME152" s="177">
        <f>ROUND(MF152*$P152*$BC152*$BR152*$CJ152*IF($JN152&gt;500,$DB152,IF($JN152&gt;250,$DN152,IF($JN152&gt;0,$DH152,0)))/1000,0)</f>
        <v>0</v>
      </c>
      <c r="MF152" s="70">
        <f>Контингент!DL157</f>
        <v>0</v>
      </c>
      <c r="MG152" s="177">
        <f>ROUND(MI152*$I152*$BG152*$BR152*$CJ152*IF($JN152&gt;500,$DB152,IF($JN152&gt;250,$DN152,IF($JN152&gt;0,$DH152,0)))/1000,0)</f>
        <v>0</v>
      </c>
      <c r="MH152" s="177">
        <f>ROUND(MI152*$P152*$BG152*$BR152*$CJ152*IF($JN152&gt;500,$DB152,IF($JN152&gt;250,$DN152,IF($JN152&gt;0,$DH152,0)))/1000,0)</f>
        <v>0</v>
      </c>
      <c r="MI152" s="70">
        <f>Контингент!DM157</f>
        <v>0</v>
      </c>
      <c r="MJ152" s="177">
        <f>ROUND(ML152*$I152*$W152*$BR152*$CJ152*IF($JN152&gt;500,$DB152,IF($JN152&gt;250,$DN152,IF($JN152&gt;0,$DH152,0)))/1000,0)</f>
        <v>132</v>
      </c>
      <c r="MK152" s="177">
        <f>ROUND(ML152*$P152*$W152*$BR152*$CJ152*IF($JN152&gt;500,$DB152,IF($JN152&gt;250,$DN152,IF($JN152&gt;0,$DH152,0)))/1000,0)</f>
        <v>0</v>
      </c>
      <c r="ML152" s="70">
        <f>Контингент!DN157</f>
        <v>30</v>
      </c>
      <c r="MM152" s="177">
        <f>ROUND(MO152*$I152*$W152*$BR152*$CP152*IF($JN152&gt;500,$DB152,IF($JN152&gt;250,$DN152,IF($JN152&gt;0,$DH152,0)))/1000,0)</f>
        <v>0</v>
      </c>
      <c r="MN152" s="177">
        <f>ROUND(MO152*$P152*$W152*$BR152*$CP152*IF($JN152&gt;500,$DB152,IF($JN152&gt;250,$DN152,IF($JN152&gt;0,$DH152,0)))/1000,0)</f>
        <v>0</v>
      </c>
      <c r="MO152" s="70">
        <f>Контингент!DO157</f>
        <v>0</v>
      </c>
      <c r="MP152" s="177">
        <f>ROUND(MR152*$I152*$BH152*$BR152*$CJ152*IF($JN152&gt;500,$DB152,IF($JN152&gt;250,$DN152,IF($JN152&gt;0,$DH152,0)))/1000,0)</f>
        <v>0</v>
      </c>
      <c r="MQ152" s="177">
        <f>ROUND(MR152*$P152*$BH152*$BR152*$CJ152*IF($JN152&gt;500,$DB152,IF($JN152&gt;250,$DN152,IF($JN152&gt;0,$DH152,0)))/1000,0)</f>
        <v>0</v>
      </c>
      <c r="MR152" s="70">
        <f>Контингент!DP157</f>
        <v>0</v>
      </c>
      <c r="MS152" s="177">
        <f>ROUND(MU152*$I152*$W152*$BR152*$CJ152*IF($JN152&gt;500,$DB152,IF($JN152&gt;250,$DN152,IF($JN152&gt;0,$DH152,0)))/1000,0)</f>
        <v>0</v>
      </c>
      <c r="MT152" s="177">
        <f>ROUND(MU152*$P152*$W152*$BR152*$CJ152*IF($JN152&gt;500,$DB152,IF($JN152&gt;250,$DN152,IF($JN152&gt;0,$DH152,0)))/1000,0)</f>
        <v>0</v>
      </c>
      <c r="MU152" s="70">
        <f>Контингент!DQ157</f>
        <v>0</v>
      </c>
      <c r="MV152" s="177">
        <f>ROUND(MX152*$I152*$W152*$BR152*$CP152*IF($JN152&gt;500,$DB152,IF($JN152&gt;250,$DN152,IF($JN152&gt;0,$DH152,0)))/1000,0)</f>
        <v>0</v>
      </c>
      <c r="MW152" s="177">
        <f>ROUND(MX152*$P152*$W152*$BR152*$CP152*IF($JN152&gt;500,$DB152,IF($JN152&gt;250,$DN152,IF($JN152&gt;0,$DH152,0)))/1000,0)</f>
        <v>0</v>
      </c>
      <c r="MX152" s="70">
        <f>Контингент!DR157</f>
        <v>0</v>
      </c>
      <c r="MY152" s="177">
        <f>ROUND(NA152*$I152*$BI152*$BR152*$CJ152*IF($JN152&gt;500,$DB152,IF($JN152&gt;250,$DN152,IF($JN152&gt;0,$DH152,0)))/1000,0)</f>
        <v>0</v>
      </c>
      <c r="MZ152" s="177">
        <f>ROUND(NA152*$P152*$BI152*$BR152*$CJ152*IF($JN152&gt;500,$DB152,IF($JN152&gt;250,$DN152,IF($JN152&gt;0,$DH152,0)))/1000,0)</f>
        <v>0</v>
      </c>
      <c r="NA152" s="70">
        <f>Контингент!DS157</f>
        <v>0</v>
      </c>
      <c r="NB152" s="70">
        <f t="shared" si="2868"/>
        <v>96</v>
      </c>
      <c r="NC152" s="177">
        <f t="shared" si="2869"/>
        <v>423</v>
      </c>
      <c r="ND152" s="177">
        <f t="shared" si="2870"/>
        <v>0</v>
      </c>
      <c r="NE152" s="143">
        <f>'Нормативы и коэффициенты МОО'!$Y$17</f>
        <v>0.89426399999999995</v>
      </c>
      <c r="NF152" s="14">
        <v>1</v>
      </c>
      <c r="NG152" s="14">
        <v>12</v>
      </c>
      <c r="NH152" s="14">
        <v>8</v>
      </c>
      <c r="NI152" s="177">
        <f t="shared" si="2871"/>
        <v>252</v>
      </c>
      <c r="NJ152" s="177">
        <f t="shared" si="2872"/>
        <v>0</v>
      </c>
      <c r="NK152" s="177">
        <f>ROUND(NM152*$J152*$W152*$BR152*$CJ152*IF($JN152&gt;500,$DB152,IF($JN152&gt;250,$DN152,IF($JN152&gt;0,$DH152,0)))/1000,0)</f>
        <v>388</v>
      </c>
      <c r="NL152" s="177">
        <f>ROUND(NM152*$Q152*$W152*$BR152*$CJ152*IF($JN152&gt;500,$DB152,IF($JN152&gt;250,$DN152,IF($JN152&gt;0,$DH152,0)))/1000,0)</f>
        <v>104</v>
      </c>
      <c r="NM152" s="70">
        <f>Контингент!DC157</f>
        <v>66</v>
      </c>
      <c r="NN152" s="177">
        <f>ROUND(NP152*$J152*$W152*$BR152*$CP152*IF($JN152&gt;500,$DB152,IF($JN152&gt;250,$DN152,IF($JN152&gt;0,$DH152,0)))/1000,0)</f>
        <v>0</v>
      </c>
      <c r="NO152" s="177">
        <f>ROUND(NP152*$Q152*$W152*$BR152*$CP152*IF($JN152&gt;500,$DB152,IF($JN152&gt;250,$DN152,IF($JN152&gt;0,$DH152,0)))/1000,0)</f>
        <v>0</v>
      </c>
      <c r="NP152" s="70">
        <f>Контингент!DD157</f>
        <v>0</v>
      </c>
      <c r="NQ152" s="177">
        <f>ROUND(NS152*$J152*$AA152*$BR152*$CJ152*IF($JN152&gt;500,$DB152,IF($JN152&gt;250,$DN152,IF($JN152&gt;0,$DH152,0)))/1000,0)</f>
        <v>0</v>
      </c>
      <c r="NR152" s="177">
        <f>ROUND(NS152*$Q152*$AA152*$BR152*$CJ152*IF($JN152&gt;500,$DB152,IF($JN152&gt;250,$DN152,IF($JN152&gt;0,$DH152,0)))/1000,0)</f>
        <v>0</v>
      </c>
      <c r="NS152" s="70">
        <f>Контингент!DE157</f>
        <v>0</v>
      </c>
      <c r="NT152" s="177">
        <f>ROUND(NV152*$J152*$AE152*$BR152*$CJ152*IF($JN152&gt;500,$DB152,IF($JN152&gt;250,$DN152,IF($JN152&gt;0,$DH152,0)))/1000,0)</f>
        <v>0</v>
      </c>
      <c r="NU152" s="177">
        <f>ROUND(NV152*$Q152*$AE152*$BR152*$CJ152*IF($JN152&gt;500,$DB152,IF($JN152&gt;250,$DN152,IF($JN152&gt;0,$DH152,0)))/1000,0)</f>
        <v>0</v>
      </c>
      <c r="NV152" s="70">
        <f>Контингент!DF157</f>
        <v>0</v>
      </c>
      <c r="NW152" s="177">
        <f>ROUND(NY152*$J152*$AI152*$BR152*$CJ152*IF($JN152&gt;500,$DB152,IF($JN152&gt;250,$DN152,IF($JN152&gt;0,$DH152,0)))/1000,0)</f>
        <v>0</v>
      </c>
      <c r="NX152" s="177">
        <f>ROUND(NY152*$Q152*$AI152*$BR152*$CJ152*IF($JN152&gt;500,$DB152,IF($JN152&gt;250,$DN152,IF($JN152&gt;0,$DH152,0)))/1000,0)</f>
        <v>0</v>
      </c>
      <c r="NY152" s="70">
        <f>Контингент!DG157</f>
        <v>0</v>
      </c>
      <c r="NZ152" s="177">
        <f>ROUND(OB152*$J152*$AM152*$BR152*$CJ152*IF($JN152&gt;500,$DB152,IF($JN152&gt;250,$DN152,IF($JN152&gt;0,$DH152,0)))/1000,0)</f>
        <v>0</v>
      </c>
      <c r="OA152" s="177">
        <f>ROUND(OB152*$Q152*$AM152*$BR152*$CJ152*IF($JN152&gt;500,$DB152,IF($JN152&gt;250,$DN152,IF($JN152&gt;0,$DH152,0)))/1000,0)</f>
        <v>0</v>
      </c>
      <c r="OB152" s="70">
        <f>Контингент!DH157</f>
        <v>0</v>
      </c>
      <c r="OC152" s="177">
        <f>ROUND(OE152*$J152*$AQ152*$BR152*$CJ152*IF($JN152&gt;500,$DB152,IF($JN152&gt;250,$DN152,IF($JN152&gt;0,$DH152,0)))/1000,0)</f>
        <v>0</v>
      </c>
      <c r="OD152" s="177">
        <f>ROUND(OE152*$Q152*$AQ152*$BR152*$CJ152*IF($JN152&gt;500,$DB152,IF($JN152&gt;250,$DN152,IF($JN152&gt;0,$DH152,0)))/1000,0)</f>
        <v>0</v>
      </c>
      <c r="OE152" s="70">
        <f>Контингент!DI157</f>
        <v>0</v>
      </c>
      <c r="OF152" s="177">
        <f>ROUND(OH152*$J152*$AU152*$BR152*$CJ152*IF($JN152&gt;500,$DB152,IF($JN152&gt;250,$DN152,IF($JN152&gt;0,$DH152,0)))/1000,0)</f>
        <v>0</v>
      </c>
      <c r="OG152" s="177">
        <f>ROUND(OH152*$Q152*$AU152*$BR152*$CJ152*IF($JN152&gt;500,$DB152,IF($JN152&gt;250,$DN152,IF($JN152&gt;0,$DH152,0)))/1000,0)</f>
        <v>0</v>
      </c>
      <c r="OH152" s="70">
        <f>Контингент!DJ157</f>
        <v>0</v>
      </c>
      <c r="OI152" s="177">
        <f>ROUND(OK152*$J152*$AY152*$BR152*$CJ152*IF($JN152&gt;500,$DB152,IF($JN152&gt;250,$DN152,IF($JN152&gt;0,$DH152,0)))/1000,0)</f>
        <v>0</v>
      </c>
      <c r="OJ152" s="177">
        <f>ROUND(OK152*$Q152*$AY152*$BR152*$CJ152*IF($JN152&gt;500,$DB152,IF($JN152&gt;250,$DN152,IF($JN152&gt;0,$DH152,0)))/1000,0)</f>
        <v>0</v>
      </c>
      <c r="OK152" s="70">
        <f>Контингент!DK157</f>
        <v>0</v>
      </c>
      <c r="OL152" s="177">
        <f>ROUND(ON152*$J152*$BC152*$BR152*$CJ152*IF($JN152&gt;500,$DB152,IF($JN152&gt;250,$DN152,IF($JN152&gt;0,$DH152,0)))/1000,0)</f>
        <v>0</v>
      </c>
      <c r="OM152" s="177">
        <f>ROUND(ON152*$Q152*$BC152*$BR152*$CJ152*IF($JN152&gt;500,$DB152,IF($JN152&gt;250,$DN152,IF($JN152&gt;0,$DH152,0)))/1000,0)</f>
        <v>0</v>
      </c>
      <c r="ON152" s="70">
        <f>Контингент!DL157</f>
        <v>0</v>
      </c>
      <c r="OO152" s="177">
        <f>ROUND(OQ152*$J152*$BG152*$BR152*$CJ152*IF($JN152&gt;500,$DB152,IF($JN152&gt;250,$DN152,IF($JN152&gt;0,$DH152,0)))/1000,0)</f>
        <v>0</v>
      </c>
      <c r="OP152" s="177">
        <f>ROUND(OQ152*$Q152*$BG152*$BR152*$CJ152*IF($JN152&gt;500,$DB152,IF($JN152&gt;250,$DN152,IF($JN152&gt;0,$DH152,0)))/1000,0)</f>
        <v>0</v>
      </c>
      <c r="OQ152" s="70">
        <f>Контингент!DM157</f>
        <v>0</v>
      </c>
      <c r="OR152" s="177">
        <f>ROUND(OT152*$J152*$W152*$BR152*$CJ152*IF($JN152&gt;500,$DB152,IF($JN152&gt;250,$DN152,IF($JN152&gt;0,$DH152,0)))/1000,0)</f>
        <v>177</v>
      </c>
      <c r="OS152" s="177">
        <f>ROUND(OT152*$Q152*$W152*$BR152*$CJ152*IF($JN152&gt;500,$DB152,IF($JN152&gt;250,$DN152,IF($JN152&gt;0,$DH152,0)))/1000,0)</f>
        <v>47</v>
      </c>
      <c r="OT152" s="70">
        <f>Контингент!DN157</f>
        <v>30</v>
      </c>
      <c r="OU152" s="177">
        <f>ROUND(OW152*$J152*$W152*$BR152*$CP152*IF($JN152&gt;500,$DB152,IF($JN152&gt;250,$DN152,IF($JN152&gt;0,$DH152,0)))/1000,0)</f>
        <v>0</v>
      </c>
      <c r="OV152" s="177">
        <f>ROUND(OW152*$Q152*$W152*$BR152*$CP152*IF($JN152&gt;500,$DB152,IF($JN152&gt;250,$DN152,IF($JN152&gt;0,$DH152,0)))/1000,0)</f>
        <v>0</v>
      </c>
      <c r="OW152" s="70">
        <f>Контингент!DO157</f>
        <v>0</v>
      </c>
      <c r="OX152" s="177">
        <f>ROUND(OZ152*$J152*$BH152*$BR152*$CJ152*IF($JN152&gt;500,$DB152,IF($JN152&gt;250,$DN152,IF($JN152&gt;0,$DH152,0)))/1000,0)</f>
        <v>0</v>
      </c>
      <c r="OY152" s="177">
        <f>ROUND(OZ152*$Q152*$BH152*$BR152*$CJ152*IF($JN152&gt;500,$DB152,IF($JN152&gt;250,$DN152,IF($JN152&gt;0,$DH152,0)))/1000,0)</f>
        <v>0</v>
      </c>
      <c r="OZ152" s="70">
        <f>Контингент!DP157</f>
        <v>0</v>
      </c>
      <c r="PA152" s="177">
        <f>ROUND(PC152*$J152*$W152*$BR152*$CJ152*IF($JN152&gt;500,$DB152,IF($JN152&gt;250,$DN152,IF($JN152&gt;0,$DH152,0)))/1000,0)</f>
        <v>0</v>
      </c>
      <c r="PB152" s="177">
        <f>ROUND(PC152*$Q152*$W152*$BR152*$CJ152*IF($JN152&gt;500,$DB152,IF($JN152&gt;250,$DN152,IF($JN152&gt;0,$DH152,0)))/1000,0)</f>
        <v>0</v>
      </c>
      <c r="PC152" s="70">
        <f>Контингент!DQ157</f>
        <v>0</v>
      </c>
      <c r="PD152" s="177">
        <f>ROUND(PF152*$J152*$W152*$BR152*$CP152*IF($JN152&gt;500,$DB152,IF($JN152&gt;250,$DN152,IF($JN152&gt;0,$DH152,0)))/1000,0)</f>
        <v>0</v>
      </c>
      <c r="PE152" s="177">
        <f>ROUND(PF152*$Q152*$W152*$BR152*$CP152*IF($JN152&gt;500,$DB152,IF($JN152&gt;250,$DN152,IF($JN152&gt;0,$DH152,0)))/1000,0)</f>
        <v>0</v>
      </c>
      <c r="PF152" s="70">
        <f>Контингент!DR157</f>
        <v>0</v>
      </c>
      <c r="PG152" s="177">
        <f>ROUND(PI152*$J152*$BI152*$BR152*$CJ152*IF($JN152&gt;500,$DB152,IF($JN152&gt;250,$DN152,IF($JN152&gt;0,$DH152,0)))/1000,0)</f>
        <v>0</v>
      </c>
      <c r="PH152" s="177">
        <f>ROUND(PI152*$Q152*$BI152*$BR152*$CJ152*IF($JN152&gt;500,$DB152,IF($JN152&gt;250,$DN152,IF($JN152&gt;0,$DH152,0)))/1000,0)</f>
        <v>0</v>
      </c>
      <c r="PI152" s="70">
        <f>Контингент!DS157</f>
        <v>0</v>
      </c>
      <c r="PJ152" s="70">
        <f t="shared" si="2873"/>
        <v>96</v>
      </c>
      <c r="PK152" s="177">
        <f t="shared" si="2874"/>
        <v>565</v>
      </c>
      <c r="PL152" s="177">
        <f t="shared" si="2875"/>
        <v>151</v>
      </c>
      <c r="PM152" s="143">
        <f>'Нормативы и коэффициенты МОО'!$Y$17</f>
        <v>0.89426399999999995</v>
      </c>
      <c r="PN152" s="14">
        <v>1</v>
      </c>
      <c r="PO152" s="14">
        <v>12</v>
      </c>
      <c r="PP152" s="14">
        <v>4</v>
      </c>
      <c r="PQ152" s="177">
        <f t="shared" si="2876"/>
        <v>168</v>
      </c>
      <c r="PR152" s="177">
        <f t="shared" si="2877"/>
        <v>45</v>
      </c>
      <c r="PS152" s="153"/>
    </row>
    <row r="153" spans="1:435" x14ac:dyDescent="0.25">
      <c r="A153" s="112"/>
      <c r="B153" s="117" t="s">
        <v>354</v>
      </c>
      <c r="C153" s="120" t="s">
        <v>241</v>
      </c>
      <c r="D153" s="88">
        <f>'Нормативы и коэффициенты МОО'!$B$6</f>
        <v>38179.43</v>
      </c>
      <c r="E153" s="88">
        <f>'Нормативы и коэффициенты МОО'!$B$7</f>
        <v>53705.98</v>
      </c>
      <c r="F153" s="88">
        <f>'Нормативы и коэффициенты МОО'!$B$8</f>
        <v>55204.57</v>
      </c>
      <c r="G153" s="88">
        <f>'Нормативы и коэффициенты МОО'!$B$9</f>
        <v>78009.87</v>
      </c>
      <c r="H153" s="88">
        <f>'Нормативы и коэффициенты МОО'!$B$10</f>
        <v>23154.491086338148</v>
      </c>
      <c r="I153" s="88">
        <f>'Нормативы и коэффициенты МОО'!$B$11</f>
        <v>4412.8</v>
      </c>
      <c r="J153" s="88">
        <f>'Нормативы и коэффициенты МОО'!$B$12</f>
        <v>5883.73</v>
      </c>
      <c r="K153" s="88">
        <f>'Нормативы и коэффициенты МОО'!$C$6</f>
        <v>10181.18</v>
      </c>
      <c r="L153" s="88">
        <f>'Нормативы и коэффициенты МОО'!$C$7</f>
        <v>14321.59</v>
      </c>
      <c r="M153" s="88">
        <f>'Нормативы и коэффициенты МОО'!$C$8</f>
        <v>14721.22</v>
      </c>
      <c r="N153" s="88">
        <f>'Нормативы и коэффициенты МОО'!$C$9</f>
        <v>48613.13</v>
      </c>
      <c r="O153" s="88">
        <f>'Нормативы и коэффициенты МОО'!$C$10</f>
        <v>0</v>
      </c>
      <c r="P153" s="88">
        <f>'Нормативы и коэффициенты МОО'!$C$11</f>
        <v>0</v>
      </c>
      <c r="Q153" s="88">
        <f>'Нормативы и коэффициенты МОО'!$C$12</f>
        <v>1569</v>
      </c>
      <c r="R153" s="88">
        <f>'Нормативы и коэффициенты МОО'!$B$17</f>
        <v>1</v>
      </c>
      <c r="S153" s="88">
        <f>'Нормативы и коэффициенты МОО'!$B$18</f>
        <v>1</v>
      </c>
      <c r="T153" s="88">
        <f>'Нормативы и коэффициенты МОО'!$B$19</f>
        <v>1</v>
      </c>
      <c r="U153" s="88">
        <f>'Нормативы и коэффициенты МОО'!$B$20</f>
        <v>1</v>
      </c>
      <c r="V153" s="88">
        <f>'Нормативы и коэффициенты МОО'!$B$21</f>
        <v>1</v>
      </c>
      <c r="W153" s="88">
        <f>'Нормативы и коэффициенты МОО'!$B$22</f>
        <v>1</v>
      </c>
      <c r="X153" s="88">
        <f>'Нормативы и коэффициенты МОО'!$C$17</f>
        <v>2.1</v>
      </c>
      <c r="Y153" s="88">
        <f>'Нормативы и коэффициенты МОО'!$C$20</f>
        <v>1</v>
      </c>
      <c r="Z153" s="88">
        <f>'Нормативы и коэффициенты МОО'!$C$21</f>
        <v>1</v>
      </c>
      <c r="AA153" s="88">
        <f>'Нормативы и коэффициенты МОО'!$C$22</f>
        <v>2.1</v>
      </c>
      <c r="AB153" s="88">
        <f>'Нормативы и коэффициенты МОО'!$D$17</f>
        <v>1.83</v>
      </c>
      <c r="AC153" s="88">
        <f>'Нормативы и коэффициенты МОО'!$D$20</f>
        <v>1</v>
      </c>
      <c r="AD153" s="88">
        <f>'Нормативы и коэффициенты МОО'!$D$21</f>
        <v>1</v>
      </c>
      <c r="AE153" s="88">
        <f>'Нормативы и коэффициенты МОО'!$D$22</f>
        <v>1.83</v>
      </c>
      <c r="AF153" s="88">
        <f>'Нормативы и коэффициенты МОО'!$E$17</f>
        <v>1.74</v>
      </c>
      <c r="AG153" s="88">
        <f>'Нормативы и коэффициенты МОО'!$E$20</f>
        <v>1</v>
      </c>
      <c r="AH153" s="88">
        <f>'Нормативы и коэффициенты МОО'!$E$21</f>
        <v>1</v>
      </c>
      <c r="AI153" s="88">
        <f>'Нормативы и коэффициенты МОО'!$E$22</f>
        <v>1.74</v>
      </c>
      <c r="AJ153" s="88">
        <f>'Нормативы и коэффициенты МОО'!$F$17</f>
        <v>1.56</v>
      </c>
      <c r="AK153" s="88">
        <f>'Нормативы и коэффициенты МОО'!$F$20</f>
        <v>1</v>
      </c>
      <c r="AL153" s="88">
        <f>'Нормативы и коэффициенты МОО'!$F$21</f>
        <v>1</v>
      </c>
      <c r="AM153" s="88">
        <f>'Нормативы и коэффициенты МОО'!$F$22</f>
        <v>1.56</v>
      </c>
      <c r="AN153" s="88">
        <f>'Нормативы и коэффициенты МОО'!$G$17</f>
        <v>1.56</v>
      </c>
      <c r="AO153" s="88">
        <f>'Нормативы и коэффициенты МОО'!$G$20</f>
        <v>1</v>
      </c>
      <c r="AP153" s="88">
        <f>'Нормативы и коэффициенты МОО'!$G$21</f>
        <v>1</v>
      </c>
      <c r="AQ153" s="88">
        <f>'Нормативы и коэффициенты МОО'!$G$22</f>
        <v>1.56</v>
      </c>
      <c r="AR153" s="88">
        <f>'Нормативы и коэффициенты МОО'!$H$17</f>
        <v>2.31</v>
      </c>
      <c r="AS153" s="88">
        <f>'Нормативы и коэффициенты МОО'!$H$20</f>
        <v>1</v>
      </c>
      <c r="AT153" s="88">
        <f>'Нормативы и коэффициенты МОО'!$H$21</f>
        <v>1</v>
      </c>
      <c r="AU153" s="88">
        <f>'Нормативы и коэффициенты МОО'!$H$22</f>
        <v>2.31</v>
      </c>
      <c r="AV153" s="88">
        <f>'Нормативы и коэффициенты МОО'!$I$17</f>
        <v>1.56</v>
      </c>
      <c r="AW153" s="88">
        <f>'Нормативы и коэффициенты МОО'!$I$20</f>
        <v>1</v>
      </c>
      <c r="AX153" s="88">
        <f>'Нормативы и коэффициенты МОО'!$I$21</f>
        <v>1</v>
      </c>
      <c r="AY153" s="88">
        <f>'Нормативы и коэффициенты МОО'!$I$22</f>
        <v>1.56</v>
      </c>
      <c r="AZ153" s="88">
        <f>'Нормативы и коэффициенты МОО'!$J$17</f>
        <v>2.64</v>
      </c>
      <c r="BA153" s="88">
        <f>'Нормативы и коэффициенты МОО'!$J$20</f>
        <v>1</v>
      </c>
      <c r="BB153" s="88">
        <f>'Нормативы и коэффициенты МОО'!$J$21</f>
        <v>1</v>
      </c>
      <c r="BC153" s="88">
        <f>'Нормативы и коэффициенты МОО'!$J$22</f>
        <v>2.64</v>
      </c>
      <c r="BD153" s="88">
        <f>'Нормативы и коэффициенты МОО'!$K$17</f>
        <v>2.31</v>
      </c>
      <c r="BE153" s="88">
        <f>'Нормативы и коэффициенты МОО'!$K$20</f>
        <v>1</v>
      </c>
      <c r="BF153" s="88">
        <f>'Нормативы и коэффициенты МОО'!$K$21</f>
        <v>1</v>
      </c>
      <c r="BG153" s="88">
        <f>'Нормативы и коэффициенты МОО'!$K$22</f>
        <v>2.31</v>
      </c>
      <c r="BH153" s="88">
        <f>'Нормативы и коэффициенты МОО'!$L$18</f>
        <v>2</v>
      </c>
      <c r="BI153" s="88">
        <f>'Нормативы и коэффициенты МОО'!$L$19</f>
        <v>2</v>
      </c>
      <c r="BJ153" s="88">
        <f>'Нормативы и коэффициенты МОО'!$L$20</f>
        <v>1</v>
      </c>
      <c r="BK153" s="88">
        <f>'Нормативы и коэффициенты МОО'!$L$21</f>
        <v>1</v>
      </c>
      <c r="BL153" s="88">
        <f>'Нормативы и коэффициенты МОО'!$L$22</f>
        <v>2</v>
      </c>
      <c r="BM153" s="88">
        <f>'Нормативы и коэффициенты МОО'!$N$17</f>
        <v>1</v>
      </c>
      <c r="BN153" s="88">
        <f>'Нормативы и коэффициенты МОО'!$N$18</f>
        <v>1</v>
      </c>
      <c r="BO153" s="88">
        <f>'Нормативы и коэффициенты МОО'!$N$19</f>
        <v>1</v>
      </c>
      <c r="BP153" s="88">
        <f>'Нормативы и коэффициенты МОО'!$N$20</f>
        <v>1</v>
      </c>
      <c r="BQ153" s="88">
        <f>'Нормативы и коэффициенты МОО'!$N$21</f>
        <v>1</v>
      </c>
      <c r="BR153" s="88">
        <f>'Нормативы и коэффициенты МОО'!$N$22</f>
        <v>1</v>
      </c>
      <c r="BS153" s="88">
        <f>'Нормативы и коэффициенты МОО'!$O$17</f>
        <v>1.2</v>
      </c>
      <c r="BT153" s="88">
        <f>'Нормативы и коэффициенты МОО'!$O$18</f>
        <v>1.2</v>
      </c>
      <c r="BU153" s="88">
        <f>'Нормативы и коэффициенты МОО'!$O$19</f>
        <v>1.2</v>
      </c>
      <c r="BV153" s="88">
        <f>'Нормативы и коэффициенты МОО'!$O$20</f>
        <v>1</v>
      </c>
      <c r="BW153" s="88">
        <f>'Нормативы и коэффициенты МОО'!$O$21</f>
        <v>1</v>
      </c>
      <c r="BX153" s="88">
        <f>'Нормативы и коэффициенты МОО'!$O$22</f>
        <v>1</v>
      </c>
      <c r="BY153" s="88">
        <f>'Нормативы и коэффициенты МОО'!$P$17</f>
        <v>1.2</v>
      </c>
      <c r="BZ153" s="88">
        <f>'Нормативы и коэффициенты МОО'!$P$18</f>
        <v>1.2</v>
      </c>
      <c r="CA153" s="88">
        <f>'Нормативы и коэффициенты МОО'!$P$19</f>
        <v>1.2</v>
      </c>
      <c r="CB153" s="88">
        <f>'Нормативы и коэффициенты МОО'!$P$20</f>
        <v>1</v>
      </c>
      <c r="CC153" s="88">
        <f>'Нормативы и коэффициенты МОО'!$P$21</f>
        <v>1</v>
      </c>
      <c r="CD153" s="88">
        <f>'Нормативы и коэффициенты МОО'!$P$22</f>
        <v>1</v>
      </c>
      <c r="CE153" s="88">
        <f>'Нормативы и коэффициенты МОО'!$Q$17</f>
        <v>1</v>
      </c>
      <c r="CF153" s="88">
        <f>'Нормативы и коэффициенты МОО'!$Q$18</f>
        <v>1</v>
      </c>
      <c r="CG153" s="88">
        <f>'Нормативы и коэффициенты МОО'!$Q$19</f>
        <v>1</v>
      </c>
      <c r="CH153" s="88">
        <f>'Нормативы и коэффициенты МОО'!$Q$20</f>
        <v>1</v>
      </c>
      <c r="CI153" s="88">
        <f>'Нормативы и коэффициенты МОО'!$Q$21</f>
        <v>1</v>
      </c>
      <c r="CJ153" s="88">
        <f>'Нормативы и коэффициенты МОО'!$Q$22</f>
        <v>1</v>
      </c>
      <c r="CK153" s="88">
        <f>'Нормативы и коэффициенты МОО'!$R$17</f>
        <v>2</v>
      </c>
      <c r="CL153" s="88">
        <f>'Нормативы и коэффициенты МОО'!$R$18</f>
        <v>2</v>
      </c>
      <c r="CM153" s="88">
        <f>'Нормативы и коэффициенты МОО'!$R$19</f>
        <v>2</v>
      </c>
      <c r="CN153" s="88">
        <f>'Нормативы и коэффициенты МОО'!$R$20</f>
        <v>2</v>
      </c>
      <c r="CO153" s="88">
        <f>'Нормативы и коэффициенты МОО'!$R$21</f>
        <v>2</v>
      </c>
      <c r="CP153" s="88">
        <f>'Нормативы и коэффициенты МОО'!$R$22</f>
        <v>2</v>
      </c>
      <c r="CQ153" s="88">
        <f>'Нормативы и коэффициенты МОО'!$S$17</f>
        <v>1</v>
      </c>
      <c r="CR153" s="88">
        <f>'Нормативы и коэффициенты МОО'!$S$18</f>
        <v>1</v>
      </c>
      <c r="CS153" s="88">
        <f>'Нормативы и коэффициенты МОО'!$S$19</f>
        <v>1</v>
      </c>
      <c r="CT153" s="88">
        <f>'Нормативы и коэффициенты МОО'!$S$20</f>
        <v>2</v>
      </c>
      <c r="CU153" s="88">
        <f>'Нормативы и коэффициенты МОО'!$S$21</f>
        <v>2</v>
      </c>
      <c r="CV153" s="88">
        <f>'Нормативы и коэффициенты МОО'!$S$22</f>
        <v>1</v>
      </c>
      <c r="CW153" s="88">
        <f>'Нормативы и коэффициенты МОО'!$T$17</f>
        <v>1</v>
      </c>
      <c r="CX153" s="88">
        <f>'Нормативы и коэффициенты МОО'!$T$18</f>
        <v>1</v>
      </c>
      <c r="CY153" s="88">
        <f>'Нормативы и коэффициенты МОО'!$T$19</f>
        <v>1</v>
      </c>
      <c r="CZ153" s="88">
        <f>'Нормативы и коэффициенты МОО'!$T$20</f>
        <v>1</v>
      </c>
      <c r="DA153" s="88">
        <f>'Нормативы и коэффициенты МОО'!$T$21</f>
        <v>1</v>
      </c>
      <c r="DB153" s="88">
        <f>'Нормативы и коэффициенты МОО'!$T$22</f>
        <v>1</v>
      </c>
      <c r="DC153" s="88">
        <f>'Нормативы и коэффициенты МОО'!$U$17</f>
        <v>1</v>
      </c>
      <c r="DD153" s="88">
        <f>'Нормативы и коэффициенты МОО'!$U$18</f>
        <v>1</v>
      </c>
      <c r="DE153" s="88">
        <f>'Нормативы и коэффициенты МОО'!$U$19</f>
        <v>1</v>
      </c>
      <c r="DF153" s="88">
        <f>'Нормативы и коэффициенты МОО'!$U$20</f>
        <v>1</v>
      </c>
      <c r="DG153" s="88">
        <f>'Нормативы и коэффициенты МОО'!$U$21</f>
        <v>1</v>
      </c>
      <c r="DH153" s="88">
        <f>'Нормативы и коэффициенты МОО'!$U$22</f>
        <v>1</v>
      </c>
      <c r="DI153" s="88">
        <f>'Нормативы и коэффициенты МОО'!$V$17</f>
        <v>1</v>
      </c>
      <c r="DJ153" s="88">
        <f>'Нормативы и коэффициенты МОО'!$V$18</f>
        <v>1</v>
      </c>
      <c r="DK153" s="88">
        <f>'Нормативы и коэффициенты МОО'!$V$19</f>
        <v>1</v>
      </c>
      <c r="DL153" s="88">
        <f>'Нормативы и коэффициенты МОО'!$V$20</f>
        <v>1</v>
      </c>
      <c r="DM153" s="88">
        <f>'Нормативы и коэффициенты МОО'!$V$21</f>
        <v>1</v>
      </c>
      <c r="DN153" s="88">
        <f>'Нормативы и коэффициенты МОО'!$V$22</f>
        <v>1</v>
      </c>
      <c r="DO153" s="177">
        <f t="shared" si="2737"/>
        <v>2291</v>
      </c>
      <c r="DP153" s="177">
        <f t="shared" si="2738"/>
        <v>611</v>
      </c>
      <c r="DQ153" s="70">
        <f>Контингент!D158</f>
        <v>60</v>
      </c>
      <c r="DR153" s="177">
        <f t="shared" si="2739"/>
        <v>0</v>
      </c>
      <c r="DS153" s="177">
        <f t="shared" si="2740"/>
        <v>0</v>
      </c>
      <c r="DT153" s="70">
        <f>Контингент!E158</f>
        <v>0</v>
      </c>
      <c r="DU153" s="177">
        <f t="shared" si="2741"/>
        <v>0</v>
      </c>
      <c r="DV153" s="177">
        <f t="shared" si="2742"/>
        <v>0</v>
      </c>
      <c r="DW153" s="70">
        <f>Контингент!AP158</f>
        <v>0</v>
      </c>
      <c r="DX153" s="177">
        <f t="shared" si="2743"/>
        <v>0</v>
      </c>
      <c r="DY153" s="177">
        <f t="shared" si="2744"/>
        <v>0</v>
      </c>
      <c r="DZ153" s="70">
        <f>Контингент!K158</f>
        <v>0</v>
      </c>
      <c r="EA153" s="177">
        <f t="shared" si="2745"/>
        <v>0</v>
      </c>
      <c r="EB153" s="177">
        <f t="shared" si="2746"/>
        <v>0</v>
      </c>
      <c r="EC153" s="70">
        <f>Контингент!L158</f>
        <v>0</v>
      </c>
      <c r="ED153" s="177">
        <f t="shared" si="2747"/>
        <v>0</v>
      </c>
      <c r="EE153" s="177">
        <f t="shared" si="2748"/>
        <v>0</v>
      </c>
      <c r="EF153" s="70">
        <f>Контингент!AT158</f>
        <v>0</v>
      </c>
      <c r="EG153" s="177">
        <f t="shared" si="2749"/>
        <v>0</v>
      </c>
      <c r="EH153" s="177">
        <f t="shared" si="2750"/>
        <v>0</v>
      </c>
      <c r="EI153" s="70">
        <f>Контингент!R158</f>
        <v>0</v>
      </c>
      <c r="EJ153" s="177">
        <f t="shared" si="2751"/>
        <v>0</v>
      </c>
      <c r="EK153" s="177">
        <f t="shared" si="2752"/>
        <v>0</v>
      </c>
      <c r="EL153" s="70">
        <f>Контингент!S158</f>
        <v>0</v>
      </c>
      <c r="EM153" s="177">
        <f t="shared" si="2753"/>
        <v>0</v>
      </c>
      <c r="EN153" s="177">
        <f t="shared" si="2754"/>
        <v>0</v>
      </c>
      <c r="EO153" s="70">
        <f>Контингент!T158</f>
        <v>0</v>
      </c>
      <c r="EP153" s="177">
        <f t="shared" si="2755"/>
        <v>0</v>
      </c>
      <c r="EQ153" s="177">
        <f t="shared" si="2756"/>
        <v>0</v>
      </c>
      <c r="ER153" s="70">
        <f>Контингент!U158</f>
        <v>0</v>
      </c>
      <c r="ES153" s="177">
        <f t="shared" si="2757"/>
        <v>0</v>
      </c>
      <c r="ET153" s="177">
        <f t="shared" si="2758"/>
        <v>0</v>
      </c>
      <c r="EU153" s="70">
        <f>Контингент!V158</f>
        <v>0</v>
      </c>
      <c r="EV153" s="177">
        <f t="shared" si="2759"/>
        <v>0</v>
      </c>
      <c r="EW153" s="177">
        <f t="shared" si="2760"/>
        <v>0</v>
      </c>
      <c r="EX153" s="70">
        <f>Контингент!W158</f>
        <v>0</v>
      </c>
      <c r="EY153" s="177">
        <f t="shared" si="2761"/>
        <v>0</v>
      </c>
      <c r="EZ153" s="177">
        <f t="shared" si="2762"/>
        <v>0</v>
      </c>
      <c r="FA153" s="70">
        <f>Контингент!X158</f>
        <v>0</v>
      </c>
      <c r="FB153" s="177">
        <f t="shared" si="2763"/>
        <v>0</v>
      </c>
      <c r="FC153" s="177">
        <f t="shared" si="2764"/>
        <v>0</v>
      </c>
      <c r="FD153" s="70">
        <f>Контингент!Y158</f>
        <v>0</v>
      </c>
      <c r="FE153" s="177">
        <f t="shared" si="2765"/>
        <v>0</v>
      </c>
      <c r="FF153" s="177">
        <f t="shared" si="2766"/>
        <v>0</v>
      </c>
      <c r="FG153" s="70">
        <f>Контингент!Z158</f>
        <v>0</v>
      </c>
      <c r="FH153" s="177">
        <f t="shared" si="2767"/>
        <v>0</v>
      </c>
      <c r="FI153" s="177">
        <f t="shared" si="2768"/>
        <v>0</v>
      </c>
      <c r="FJ153" s="70">
        <f>Контингент!AB158</f>
        <v>0</v>
      </c>
      <c r="FK153" s="177">
        <f t="shared" si="2769"/>
        <v>0</v>
      </c>
      <c r="FL153" s="177">
        <f t="shared" si="2770"/>
        <v>0</v>
      </c>
      <c r="FM153" s="70">
        <f>Контингент!AC158</f>
        <v>0</v>
      </c>
      <c r="FN153" s="177">
        <f t="shared" si="2771"/>
        <v>0</v>
      </c>
      <c r="FO153" s="177">
        <f t="shared" si="2772"/>
        <v>0</v>
      </c>
      <c r="FP153" s="70">
        <f>Контингент!AD158</f>
        <v>0</v>
      </c>
      <c r="FQ153" s="177">
        <f t="shared" si="2773"/>
        <v>0</v>
      </c>
      <c r="FR153" s="177">
        <f t="shared" si="2774"/>
        <v>0</v>
      </c>
      <c r="FS153" s="70">
        <f>Контингент!AE158</f>
        <v>0</v>
      </c>
      <c r="FT153" s="177">
        <f t="shared" si="2775"/>
        <v>0</v>
      </c>
      <c r="FU153" s="177">
        <f t="shared" si="2776"/>
        <v>0</v>
      </c>
      <c r="FV153" s="70">
        <f>Контингент!AF158</f>
        <v>0</v>
      </c>
      <c r="FW153" s="177">
        <f t="shared" si="2777"/>
        <v>0</v>
      </c>
      <c r="FX153" s="177">
        <f t="shared" si="2778"/>
        <v>0</v>
      </c>
      <c r="FY153" s="70">
        <f>Контингент!AG158</f>
        <v>0</v>
      </c>
      <c r="FZ153" s="177">
        <f t="shared" si="2779"/>
        <v>0</v>
      </c>
      <c r="GA153" s="177">
        <f t="shared" si="2780"/>
        <v>0</v>
      </c>
      <c r="GB153" s="70">
        <f>Контингент!AH158</f>
        <v>0</v>
      </c>
      <c r="GC153" s="177">
        <f t="shared" si="2781"/>
        <v>0</v>
      </c>
      <c r="GD153" s="177">
        <f t="shared" si="2782"/>
        <v>0</v>
      </c>
      <c r="GE153" s="70">
        <f>Контингент!AI158</f>
        <v>0</v>
      </c>
      <c r="GF153" s="177">
        <f t="shared" si="2783"/>
        <v>0</v>
      </c>
      <c r="GG153" s="177">
        <f t="shared" si="2784"/>
        <v>0</v>
      </c>
      <c r="GH153" s="70">
        <f>Контингент!AJ158</f>
        <v>0</v>
      </c>
      <c r="GI153" s="177">
        <f t="shared" si="2785"/>
        <v>0</v>
      </c>
      <c r="GJ153" s="177">
        <f t="shared" si="2786"/>
        <v>0</v>
      </c>
      <c r="GK153" s="70">
        <f>Контингент!AX158</f>
        <v>0</v>
      </c>
      <c r="GL153" s="177">
        <f t="shared" si="2787"/>
        <v>0</v>
      </c>
      <c r="GM153" s="177">
        <f t="shared" si="2788"/>
        <v>0</v>
      </c>
      <c r="GN153" s="70">
        <f>Контингент!AY158</f>
        <v>0</v>
      </c>
      <c r="GO153" s="177">
        <f t="shared" si="2789"/>
        <v>0</v>
      </c>
      <c r="GP153" s="177">
        <f t="shared" si="2790"/>
        <v>0</v>
      </c>
      <c r="GQ153" s="70">
        <f>Контингент!AZ158</f>
        <v>0</v>
      </c>
      <c r="GR153" s="177">
        <f t="shared" si="2791"/>
        <v>0</v>
      </c>
      <c r="GS153" s="177">
        <f t="shared" si="2792"/>
        <v>0</v>
      </c>
      <c r="GT153" s="70">
        <f>Контингент!BA158</f>
        <v>0</v>
      </c>
      <c r="GU153" s="177">
        <f t="shared" si="2793"/>
        <v>0</v>
      </c>
      <c r="GV153" s="177">
        <f t="shared" si="2794"/>
        <v>0</v>
      </c>
      <c r="GW153" s="70">
        <f>Контингент!BB158</f>
        <v>0</v>
      </c>
      <c r="GX153" s="177">
        <f t="shared" si="2795"/>
        <v>0</v>
      </c>
      <c r="GY153" s="177">
        <f t="shared" si="2796"/>
        <v>0</v>
      </c>
      <c r="GZ153" s="70">
        <f>Контингент!BC158</f>
        <v>0</v>
      </c>
      <c r="HA153" s="177">
        <f t="shared" si="2797"/>
        <v>0</v>
      </c>
      <c r="HB153" s="177">
        <f t="shared" si="2798"/>
        <v>0</v>
      </c>
      <c r="HC153" s="70">
        <f>Контингент!BD158</f>
        <v>0</v>
      </c>
      <c r="HD153" s="177">
        <f t="shared" si="2799"/>
        <v>0</v>
      </c>
      <c r="HE153" s="177">
        <f t="shared" si="2800"/>
        <v>0</v>
      </c>
      <c r="HF153" s="70">
        <f>Контингент!BE158</f>
        <v>0</v>
      </c>
      <c r="HG153" s="177">
        <f t="shared" si="2801"/>
        <v>0</v>
      </c>
      <c r="HH153" s="177">
        <f t="shared" si="2802"/>
        <v>0</v>
      </c>
      <c r="HI153" s="70">
        <f>Контингент!BF158</f>
        <v>0</v>
      </c>
      <c r="HJ153" s="177">
        <f t="shared" si="2803"/>
        <v>1611</v>
      </c>
      <c r="HK153" s="177">
        <f t="shared" si="2804"/>
        <v>430</v>
      </c>
      <c r="HL153" s="70">
        <f>Контингент!F158</f>
        <v>30</v>
      </c>
      <c r="HM153" s="177">
        <f t="shared" si="2805"/>
        <v>0</v>
      </c>
      <c r="HN153" s="177">
        <f t="shared" si="2806"/>
        <v>0</v>
      </c>
      <c r="HO153" s="70">
        <f>Контингент!G158</f>
        <v>0</v>
      </c>
      <c r="HP153" s="177">
        <f t="shared" si="2807"/>
        <v>0</v>
      </c>
      <c r="HQ153" s="177">
        <f t="shared" si="2808"/>
        <v>0</v>
      </c>
      <c r="HR153" s="70">
        <f>Контингент!AQ158</f>
        <v>0</v>
      </c>
      <c r="HS153" s="177">
        <f t="shared" si="2809"/>
        <v>0</v>
      </c>
      <c r="HT153" s="177">
        <f t="shared" si="2810"/>
        <v>0</v>
      </c>
      <c r="HU153" s="70">
        <f>Контингент!M158</f>
        <v>0</v>
      </c>
      <c r="HV153" s="177">
        <f t="shared" si="2811"/>
        <v>0</v>
      </c>
      <c r="HW153" s="177">
        <f t="shared" si="2812"/>
        <v>0</v>
      </c>
      <c r="HX153" s="70">
        <f>Контингент!N158</f>
        <v>0</v>
      </c>
      <c r="HY153" s="177">
        <f t="shared" si="2813"/>
        <v>0</v>
      </c>
      <c r="HZ153" s="177">
        <f t="shared" si="2814"/>
        <v>0</v>
      </c>
      <c r="IA153" s="70">
        <f>Контингент!AU158</f>
        <v>0</v>
      </c>
      <c r="IB153" s="177">
        <f t="shared" si="2815"/>
        <v>0</v>
      </c>
      <c r="IC153" s="177">
        <f t="shared" si="2816"/>
        <v>0</v>
      </c>
      <c r="ID153" s="70">
        <f>Контингент!AL158</f>
        <v>0</v>
      </c>
      <c r="IE153" s="177">
        <f t="shared" si="2817"/>
        <v>0</v>
      </c>
      <c r="IF153" s="177">
        <f t="shared" si="2818"/>
        <v>0</v>
      </c>
      <c r="IG153" s="70">
        <f>Контингент!AM158</f>
        <v>0</v>
      </c>
      <c r="IH153" s="177">
        <f t="shared" si="2819"/>
        <v>0</v>
      </c>
      <c r="II153" s="177">
        <f t="shared" si="2820"/>
        <v>0</v>
      </c>
      <c r="IJ153" s="70">
        <f>Контингент!BH158</f>
        <v>0</v>
      </c>
      <c r="IK153" s="177">
        <f t="shared" si="2821"/>
        <v>0</v>
      </c>
      <c r="IL153" s="177">
        <f t="shared" si="2822"/>
        <v>0</v>
      </c>
      <c r="IM153" s="70">
        <f>Контингент!H158+Контингент!I158</f>
        <v>0</v>
      </c>
      <c r="IN153" s="177">
        <f t="shared" si="2823"/>
        <v>0</v>
      </c>
      <c r="IO153" s="177">
        <f t="shared" si="2824"/>
        <v>0</v>
      </c>
      <c r="IP153" s="70">
        <f>Контингент!J158</f>
        <v>0</v>
      </c>
      <c r="IQ153" s="177">
        <f t="shared" si="2825"/>
        <v>0</v>
      </c>
      <c r="IR153" s="177">
        <f t="shared" si="2826"/>
        <v>0</v>
      </c>
      <c r="IS153" s="70">
        <f>Контингент!AR158+Контингент!AS158</f>
        <v>0</v>
      </c>
      <c r="IT153" s="177">
        <f t="shared" si="2827"/>
        <v>0</v>
      </c>
      <c r="IU153" s="177">
        <f t="shared" si="2828"/>
        <v>0</v>
      </c>
      <c r="IV153" s="70">
        <f>Контингент!O158+Контингент!P158</f>
        <v>0</v>
      </c>
      <c r="IW153" s="177">
        <f t="shared" si="2829"/>
        <v>0</v>
      </c>
      <c r="IX153" s="177">
        <f t="shared" si="2830"/>
        <v>0</v>
      </c>
      <c r="IY153" s="70">
        <f>Контингент!Q158</f>
        <v>0</v>
      </c>
      <c r="IZ153" s="177">
        <f t="shared" si="2831"/>
        <v>0</v>
      </c>
      <c r="JA153" s="177">
        <f t="shared" si="2832"/>
        <v>0</v>
      </c>
      <c r="JB153" s="70">
        <f>Контингент!AV158+Контингент!AW158</f>
        <v>0</v>
      </c>
      <c r="JC153" s="177">
        <f t="shared" si="2833"/>
        <v>0</v>
      </c>
      <c r="JD153" s="177">
        <f t="shared" si="2834"/>
        <v>0</v>
      </c>
      <c r="JE153" s="70">
        <f>Контингент!AN158</f>
        <v>0</v>
      </c>
      <c r="JF153" s="177">
        <f t="shared" si="2835"/>
        <v>0</v>
      </c>
      <c r="JG153" s="177">
        <f t="shared" si="2836"/>
        <v>0</v>
      </c>
      <c r="JH153" s="70">
        <f>Контингент!AO158</f>
        <v>0</v>
      </c>
      <c r="JI153" s="177">
        <f t="shared" si="2837"/>
        <v>0</v>
      </c>
      <c r="JJ153" s="177">
        <f t="shared" si="2838"/>
        <v>0</v>
      </c>
      <c r="JK153" s="70">
        <f>Контингент!BI158</f>
        <v>0</v>
      </c>
      <c r="JL153" s="70">
        <f t="shared" si="2839"/>
        <v>90</v>
      </c>
      <c r="JM153" s="70">
        <f>Контингент!CZ158</f>
        <v>0</v>
      </c>
      <c r="JN153" s="70">
        <f t="shared" si="2840"/>
        <v>90</v>
      </c>
      <c r="JO153" s="177">
        <f t="shared" si="2841"/>
        <v>3902</v>
      </c>
      <c r="JP153" s="177">
        <f t="shared" si="2842"/>
        <v>1041</v>
      </c>
      <c r="JQ153" s="143">
        <f>'Нормативы и коэффициенты МОО'!$Y$17</f>
        <v>0.89426399999999995</v>
      </c>
      <c r="JR153" s="14">
        <v>1</v>
      </c>
      <c r="JS153" s="177">
        <f t="shared" si="2843"/>
        <v>3489</v>
      </c>
      <c r="JT153" s="177">
        <f t="shared" si="2844"/>
        <v>931</v>
      </c>
      <c r="JU153" s="177">
        <f t="shared" si="2845"/>
        <v>1389</v>
      </c>
      <c r="JV153" s="177">
        <f t="shared" si="2846"/>
        <v>0</v>
      </c>
      <c r="JW153" s="70">
        <f>Контингент!DU158</f>
        <v>60</v>
      </c>
      <c r="JX153" s="177">
        <f t="shared" si="2847"/>
        <v>0</v>
      </c>
      <c r="JY153" s="177">
        <f t="shared" si="2848"/>
        <v>0</v>
      </c>
      <c r="JZ153" s="70">
        <f>Контингент!DV158</f>
        <v>0</v>
      </c>
      <c r="KA153" s="177">
        <f t="shared" si="2849"/>
        <v>0</v>
      </c>
      <c r="KB153" s="177">
        <f t="shared" si="2850"/>
        <v>0</v>
      </c>
      <c r="KC153" s="70">
        <f>(Контингент!DW158+Контингент!DX158+Контингент!DY158+Контингент!DZ158+Контингент!EA158+Контингент!EB158+Контингент!EC158+Контингент!ED158+Контингент!EE158)</f>
        <v>0</v>
      </c>
      <c r="KD153" s="177">
        <f t="shared" si="2851"/>
        <v>695</v>
      </c>
      <c r="KE153" s="177">
        <f t="shared" si="2852"/>
        <v>0</v>
      </c>
      <c r="KF153" s="70">
        <f>Контингент!EF158</f>
        <v>30</v>
      </c>
      <c r="KG153" s="177">
        <f t="shared" si="2853"/>
        <v>0</v>
      </c>
      <c r="KH153" s="177">
        <f t="shared" si="2854"/>
        <v>0</v>
      </c>
      <c r="KI153" s="70">
        <f>Контингент!EG158</f>
        <v>0</v>
      </c>
      <c r="KJ153" s="177">
        <f t="shared" si="2855"/>
        <v>0</v>
      </c>
      <c r="KK153" s="177">
        <f t="shared" si="2856"/>
        <v>0</v>
      </c>
      <c r="KL153" s="70">
        <f>Контингент!EH158</f>
        <v>0</v>
      </c>
      <c r="KM153" s="177">
        <f t="shared" si="2857"/>
        <v>0</v>
      </c>
      <c r="KN153" s="177">
        <f t="shared" si="2858"/>
        <v>0</v>
      </c>
      <c r="KO153" s="70">
        <f>Контингент!EI158</f>
        <v>0</v>
      </c>
      <c r="KP153" s="177">
        <f t="shared" si="2859"/>
        <v>0</v>
      </c>
      <c r="KQ153" s="177">
        <f t="shared" si="2860"/>
        <v>0</v>
      </c>
      <c r="KR153" s="70">
        <f>Контингент!EJ158</f>
        <v>0</v>
      </c>
      <c r="KS153" s="177">
        <f t="shared" si="2861"/>
        <v>0</v>
      </c>
      <c r="KT153" s="177">
        <f t="shared" si="2862"/>
        <v>0</v>
      </c>
      <c r="KU153" s="70">
        <f>Контингент!EK158</f>
        <v>0</v>
      </c>
      <c r="KV153" s="70">
        <f t="shared" si="2863"/>
        <v>90</v>
      </c>
      <c r="KW153" s="177">
        <f t="shared" si="2864"/>
        <v>2084</v>
      </c>
      <c r="KX153" s="177">
        <f t="shared" si="2865"/>
        <v>0</v>
      </c>
      <c r="KY153" s="143">
        <f>'Нормативы и коэффициенты МОО'!$Y$17</f>
        <v>0.89426399999999995</v>
      </c>
      <c r="KZ153" s="14">
        <v>1</v>
      </c>
      <c r="LA153" s="177">
        <f t="shared" si="2866"/>
        <v>1864</v>
      </c>
      <c r="LB153" s="177">
        <f t="shared" si="2867"/>
        <v>0</v>
      </c>
      <c r="LC153" s="177">
        <f>ROUND(LE153*$I153*$W153*$BR153*$CJ153*IF($JN153&gt;500,$DB153,IF($JN153&gt;250,$DN153,IF($JN153&gt;0,$DH153,0)))/1000,0)</f>
        <v>0</v>
      </c>
      <c r="LD153" s="177">
        <f>ROUND(LE153*$P153*$W153*$BR153*$CJ153*IF($JN153&gt;500,$DB153,IF($JN153&gt;250,$DN153,IF($JN153&gt;0,$DH153,0)))/1000,0)</f>
        <v>0</v>
      </c>
      <c r="LE153" s="70">
        <f>Контингент!DC158</f>
        <v>0</v>
      </c>
      <c r="LF153" s="177">
        <f>ROUND(LH153*$I153*$W153*$BR153*$CP153*IF($JN153&gt;500,$DB153,IF($JN153&gt;250,$DN153,IF($JN153&gt;0,$DH153,0)))/1000,0)</f>
        <v>0</v>
      </c>
      <c r="LG153" s="177">
        <f>ROUND(LH153*$P153*$W153*$BR153*$CP153*IF($JN153&gt;500,$DB153,IF($JN153&gt;250,$DN153,IF($JN153&gt;0,$DH153,0)))/1000,0)</f>
        <v>0</v>
      </c>
      <c r="LH153" s="70">
        <f>Контингент!DD158</f>
        <v>0</v>
      </c>
      <c r="LI153" s="177">
        <f>ROUND(LK153*$I153*$AA153*$BR153*$CJ153*IF($JN153&gt;500,$DB153,IF($JN153&gt;250,$DN153,IF($JN153&gt;0,$DH153,0)))/1000,0)</f>
        <v>0</v>
      </c>
      <c r="LJ153" s="177">
        <f>ROUND(LK153*$P153*$AA153*$BR153*$CJ153*IF($JN153&gt;500,$DB153,IF($JN153&gt;250,$DN153,IF($JN153&gt;0,$DH153,0)))/1000,0)</f>
        <v>0</v>
      </c>
      <c r="LK153" s="70">
        <f>Контингент!DE158</f>
        <v>0</v>
      </c>
      <c r="LL153" s="177">
        <f>ROUND(LN153*$I153*$AE153*$BR153*$CJ153*IF($JN153&gt;500,$DB153,IF($JN153&gt;250,$DN153,IF($JN153&gt;0,$DH153,0)))/1000,0)</f>
        <v>0</v>
      </c>
      <c r="LM153" s="177">
        <f>ROUND(LN153*$P153*$AE153*$BR153*$CJ153*IF($JN153&gt;500,$DB153,IF($JN153&gt;250,$DN153,IF($JN153&gt;0,$DH153,0)))/1000,0)</f>
        <v>0</v>
      </c>
      <c r="LN153" s="70">
        <f>Контингент!DF158</f>
        <v>0</v>
      </c>
      <c r="LO153" s="177">
        <f>ROUND(LQ153*$I153*$AI153*$BR153*$CJ153*IF($JN153&gt;500,$DB153,IF($JN153&gt;250,$DN153,IF($JN153&gt;0,$DH153,0)))/1000,0)</f>
        <v>0</v>
      </c>
      <c r="LP153" s="177">
        <f>ROUND(LQ153*$P153*$AI153*$BR153*$CJ153*IF($JN153&gt;500,$DB153,IF($JN153&gt;250,$DN153,IF($JN153&gt;0,$DH153,0)))/1000,0)</f>
        <v>0</v>
      </c>
      <c r="LQ153" s="70">
        <f>Контингент!DG158</f>
        <v>0</v>
      </c>
      <c r="LR153" s="177">
        <f>ROUND(LT153*$I153*$AM153*$BR153*$CJ153*IF($JN153&gt;500,$DB153,IF($JN153&gt;250,$DN153,IF($JN153&gt;0,$DH153,0)))/1000,0)</f>
        <v>0</v>
      </c>
      <c r="LS153" s="177">
        <f>ROUND(LT153*$P153*$AM153*$BR153*$CJ153*IF($JN153&gt;500,$DB153,IF($JN153&gt;250,$DN153,IF($JN153&gt;0,$DH153,0)))/1000,0)</f>
        <v>0</v>
      </c>
      <c r="LT153" s="70">
        <f>Контингент!DH158</f>
        <v>0</v>
      </c>
      <c r="LU153" s="177">
        <f>ROUND(LW153*$I153*$AQ153*$BR153*$CJ153*IF($JN153&gt;500,$DB153,IF($JN153&gt;250,$DN153,IF($JN153&gt;0,$DH153,0)))/1000,0)</f>
        <v>0</v>
      </c>
      <c r="LV153" s="177">
        <f>ROUND(LW153*$P153*$AQ153*$BR153*$CJ153*IF($JN153&gt;500,$DB153,IF($JN153&gt;250,$DN153,IF($JN153&gt;0,$DH153,0)))/1000,0)</f>
        <v>0</v>
      </c>
      <c r="LW153" s="70">
        <f>Контингент!DI158</f>
        <v>0</v>
      </c>
      <c r="LX153" s="177">
        <f>ROUND(LZ153*$I153*$AU153*$BR153*$CJ153*IF($JN153&gt;500,$DB153,IF($JN153&gt;250,$DN153,IF($JN153&gt;0,$DH153,0)))/1000,0)</f>
        <v>0</v>
      </c>
      <c r="LY153" s="177">
        <f>ROUND(LZ153*$P153*$AU153*$BR153*$CJ153*IF($JN153&gt;500,$DB153,IF($JN153&gt;250,$DN153,IF($JN153&gt;0,$DH153,0)))/1000,0)</f>
        <v>0</v>
      </c>
      <c r="LZ153" s="70">
        <f>Контингент!DJ158</f>
        <v>0</v>
      </c>
      <c r="MA153" s="177">
        <f>ROUND(MC153*$I153*$AY153*$BR153*$CJ153*IF($JN153&gt;500,$DB153,IF($JN153&gt;250,$DN153,IF($JN153&gt;0,$DH153,0)))/1000,0)</f>
        <v>0</v>
      </c>
      <c r="MB153" s="177">
        <f>ROUND(MC153*$P153*$AY153*$BR153*$CJ153*IF($JN153&gt;500,$DB153,IF($JN153&gt;250,$DN153,IF($JN153&gt;0,$DH153,0)))/1000,0)</f>
        <v>0</v>
      </c>
      <c r="MC153" s="70">
        <f>Контингент!DK158</f>
        <v>0</v>
      </c>
      <c r="MD153" s="177">
        <f>ROUND(MF153*$I153*$BC153*$BR153*$CJ153*IF($JN153&gt;500,$DB153,IF($JN153&gt;250,$DN153,IF($JN153&gt;0,$DH153,0)))/1000,0)</f>
        <v>0</v>
      </c>
      <c r="ME153" s="177">
        <f>ROUND(MF153*$P153*$BC153*$BR153*$CJ153*IF($JN153&gt;500,$DB153,IF($JN153&gt;250,$DN153,IF($JN153&gt;0,$DH153,0)))/1000,0)</f>
        <v>0</v>
      </c>
      <c r="MF153" s="70">
        <f>Контингент!DL158</f>
        <v>0</v>
      </c>
      <c r="MG153" s="177">
        <f>ROUND(MI153*$I153*$BG153*$BR153*$CJ153*IF($JN153&gt;500,$DB153,IF($JN153&gt;250,$DN153,IF($JN153&gt;0,$DH153,0)))/1000,0)</f>
        <v>0</v>
      </c>
      <c r="MH153" s="177">
        <f>ROUND(MI153*$P153*$BG153*$BR153*$CJ153*IF($JN153&gt;500,$DB153,IF($JN153&gt;250,$DN153,IF($JN153&gt;0,$DH153,0)))/1000,0)</f>
        <v>0</v>
      </c>
      <c r="MI153" s="70">
        <f>Контингент!DM158</f>
        <v>0</v>
      </c>
      <c r="MJ153" s="177">
        <f>ROUND(ML153*$I153*$W153*$BR153*$CJ153*IF($JN153&gt;500,$DB153,IF($JN153&gt;250,$DN153,IF($JN153&gt;0,$DH153,0)))/1000,0)</f>
        <v>0</v>
      </c>
      <c r="MK153" s="177">
        <f>ROUND(ML153*$P153*$W153*$BR153*$CJ153*IF($JN153&gt;500,$DB153,IF($JN153&gt;250,$DN153,IF($JN153&gt;0,$DH153,0)))/1000,0)</f>
        <v>0</v>
      </c>
      <c r="ML153" s="70">
        <f>Контингент!DN158</f>
        <v>0</v>
      </c>
      <c r="MM153" s="177">
        <f>ROUND(MO153*$I153*$W153*$BR153*$CP153*IF($JN153&gt;500,$DB153,IF($JN153&gt;250,$DN153,IF($JN153&gt;0,$DH153,0)))/1000,0)</f>
        <v>0</v>
      </c>
      <c r="MN153" s="177">
        <f>ROUND(MO153*$P153*$W153*$BR153*$CP153*IF($JN153&gt;500,$DB153,IF($JN153&gt;250,$DN153,IF($JN153&gt;0,$DH153,0)))/1000,0)</f>
        <v>0</v>
      </c>
      <c r="MO153" s="70">
        <f>Контингент!DO158</f>
        <v>0</v>
      </c>
      <c r="MP153" s="177">
        <f>ROUND(MR153*$I153*$BH153*$BR153*$CJ153*IF($JN153&gt;500,$DB153,IF($JN153&gt;250,$DN153,IF($JN153&gt;0,$DH153,0)))/1000,0)</f>
        <v>0</v>
      </c>
      <c r="MQ153" s="177">
        <f>ROUND(MR153*$P153*$BH153*$BR153*$CJ153*IF($JN153&gt;500,$DB153,IF($JN153&gt;250,$DN153,IF($JN153&gt;0,$DH153,0)))/1000,0)</f>
        <v>0</v>
      </c>
      <c r="MR153" s="70">
        <f>Контингент!DP158</f>
        <v>0</v>
      </c>
      <c r="MS153" s="177">
        <f>ROUND(MU153*$I153*$W153*$BR153*$CJ153*IF($JN153&gt;500,$DB153,IF($JN153&gt;250,$DN153,IF($JN153&gt;0,$DH153,0)))/1000,0)</f>
        <v>0</v>
      </c>
      <c r="MT153" s="177">
        <f>ROUND(MU153*$P153*$W153*$BR153*$CJ153*IF($JN153&gt;500,$DB153,IF($JN153&gt;250,$DN153,IF($JN153&gt;0,$DH153,0)))/1000,0)</f>
        <v>0</v>
      </c>
      <c r="MU153" s="70">
        <f>Контингент!DQ158</f>
        <v>0</v>
      </c>
      <c r="MV153" s="177">
        <f>ROUND(MX153*$I153*$W153*$BR153*$CP153*IF($JN153&gt;500,$DB153,IF($JN153&gt;250,$DN153,IF($JN153&gt;0,$DH153,0)))/1000,0)</f>
        <v>0</v>
      </c>
      <c r="MW153" s="177">
        <f>ROUND(MX153*$P153*$W153*$BR153*$CP153*IF($JN153&gt;500,$DB153,IF($JN153&gt;250,$DN153,IF($JN153&gt;0,$DH153,0)))/1000,0)</f>
        <v>0</v>
      </c>
      <c r="MX153" s="70">
        <f>Контингент!DR158</f>
        <v>0</v>
      </c>
      <c r="MY153" s="177">
        <f>ROUND(NA153*$I153*$BI153*$BR153*$CJ153*IF($JN153&gt;500,$DB153,IF($JN153&gt;250,$DN153,IF($JN153&gt;0,$DH153,0)))/1000,0)</f>
        <v>0</v>
      </c>
      <c r="MZ153" s="177">
        <f>ROUND(NA153*$P153*$BI153*$BR153*$CJ153*IF($JN153&gt;500,$DB153,IF($JN153&gt;250,$DN153,IF($JN153&gt;0,$DH153,0)))/1000,0)</f>
        <v>0</v>
      </c>
      <c r="NA153" s="70">
        <f>Контингент!DS158</f>
        <v>0</v>
      </c>
      <c r="NB153" s="70">
        <f t="shared" si="2868"/>
        <v>0</v>
      </c>
      <c r="NC153" s="177">
        <f t="shared" si="2869"/>
        <v>0</v>
      </c>
      <c r="ND153" s="177">
        <f t="shared" si="2870"/>
        <v>0</v>
      </c>
      <c r="NE153" s="143">
        <f>'Нормативы и коэффициенты МОО'!$Y$17</f>
        <v>0.89426399999999995</v>
      </c>
      <c r="NF153" s="14">
        <v>1</v>
      </c>
      <c r="NG153" s="14">
        <v>12</v>
      </c>
      <c r="NH153" s="14">
        <v>8</v>
      </c>
      <c r="NI153" s="177">
        <f t="shared" si="2871"/>
        <v>0</v>
      </c>
      <c r="NJ153" s="177">
        <f t="shared" si="2872"/>
        <v>0</v>
      </c>
      <c r="NK153" s="177">
        <f>ROUND(NM153*$J153*$W153*$BR153*$CJ153*IF($JN153&gt;500,$DB153,IF($JN153&gt;250,$DN153,IF($JN153&gt;0,$DH153,0)))/1000,0)</f>
        <v>0</v>
      </c>
      <c r="NL153" s="177">
        <f>ROUND(NM153*$Q153*$W153*$BR153*$CJ153*IF($JN153&gt;500,$DB153,IF($JN153&gt;250,$DN153,IF($JN153&gt;0,$DH153,0)))/1000,0)</f>
        <v>0</v>
      </c>
      <c r="NM153" s="70">
        <f>Контингент!DC158</f>
        <v>0</v>
      </c>
      <c r="NN153" s="177">
        <f>ROUND(NP153*$J153*$W153*$BR153*$CP153*IF($JN153&gt;500,$DB153,IF($JN153&gt;250,$DN153,IF($JN153&gt;0,$DH153,0)))/1000,0)</f>
        <v>0</v>
      </c>
      <c r="NO153" s="177">
        <f>ROUND(NP153*$Q153*$W153*$BR153*$CP153*IF($JN153&gt;500,$DB153,IF($JN153&gt;250,$DN153,IF($JN153&gt;0,$DH153,0)))/1000,0)</f>
        <v>0</v>
      </c>
      <c r="NP153" s="70">
        <f>Контингент!DD158</f>
        <v>0</v>
      </c>
      <c r="NQ153" s="177">
        <f>ROUND(NS153*$J153*$AA153*$BR153*$CJ153*IF($JN153&gt;500,$DB153,IF($JN153&gt;250,$DN153,IF($JN153&gt;0,$DH153,0)))/1000,0)</f>
        <v>0</v>
      </c>
      <c r="NR153" s="177">
        <f>ROUND(NS153*$Q153*$AA153*$BR153*$CJ153*IF($JN153&gt;500,$DB153,IF($JN153&gt;250,$DN153,IF($JN153&gt;0,$DH153,0)))/1000,0)</f>
        <v>0</v>
      </c>
      <c r="NS153" s="70">
        <f>Контингент!DE158</f>
        <v>0</v>
      </c>
      <c r="NT153" s="177">
        <f>ROUND(NV153*$J153*$AE153*$BR153*$CJ153*IF($JN153&gt;500,$DB153,IF($JN153&gt;250,$DN153,IF($JN153&gt;0,$DH153,0)))/1000,0)</f>
        <v>0</v>
      </c>
      <c r="NU153" s="177">
        <f>ROUND(NV153*$Q153*$AE153*$BR153*$CJ153*IF($JN153&gt;500,$DB153,IF($JN153&gt;250,$DN153,IF($JN153&gt;0,$DH153,0)))/1000,0)</f>
        <v>0</v>
      </c>
      <c r="NV153" s="70">
        <f>Контингент!DF158</f>
        <v>0</v>
      </c>
      <c r="NW153" s="177">
        <f>ROUND(NY153*$J153*$AI153*$BR153*$CJ153*IF($JN153&gt;500,$DB153,IF($JN153&gt;250,$DN153,IF($JN153&gt;0,$DH153,0)))/1000,0)</f>
        <v>0</v>
      </c>
      <c r="NX153" s="177">
        <f>ROUND(NY153*$Q153*$AI153*$BR153*$CJ153*IF($JN153&gt;500,$DB153,IF($JN153&gt;250,$DN153,IF($JN153&gt;0,$DH153,0)))/1000,0)</f>
        <v>0</v>
      </c>
      <c r="NY153" s="70">
        <f>Контингент!DG158</f>
        <v>0</v>
      </c>
      <c r="NZ153" s="177">
        <f>ROUND(OB153*$J153*$AM153*$BR153*$CJ153*IF($JN153&gt;500,$DB153,IF($JN153&gt;250,$DN153,IF($JN153&gt;0,$DH153,0)))/1000,0)</f>
        <v>0</v>
      </c>
      <c r="OA153" s="177">
        <f>ROUND(OB153*$Q153*$AM153*$BR153*$CJ153*IF($JN153&gt;500,$DB153,IF($JN153&gt;250,$DN153,IF($JN153&gt;0,$DH153,0)))/1000,0)</f>
        <v>0</v>
      </c>
      <c r="OB153" s="70">
        <f>Контингент!DH158</f>
        <v>0</v>
      </c>
      <c r="OC153" s="177">
        <f>ROUND(OE153*$J153*$AQ153*$BR153*$CJ153*IF($JN153&gt;500,$DB153,IF($JN153&gt;250,$DN153,IF($JN153&gt;0,$DH153,0)))/1000,0)</f>
        <v>0</v>
      </c>
      <c r="OD153" s="177">
        <f>ROUND(OE153*$Q153*$AQ153*$BR153*$CJ153*IF($JN153&gt;500,$DB153,IF($JN153&gt;250,$DN153,IF($JN153&gt;0,$DH153,0)))/1000,0)</f>
        <v>0</v>
      </c>
      <c r="OE153" s="70">
        <f>Контингент!DI158</f>
        <v>0</v>
      </c>
      <c r="OF153" s="177">
        <f>ROUND(OH153*$J153*$AU153*$BR153*$CJ153*IF($JN153&gt;500,$DB153,IF($JN153&gt;250,$DN153,IF($JN153&gt;0,$DH153,0)))/1000,0)</f>
        <v>0</v>
      </c>
      <c r="OG153" s="177">
        <f>ROUND(OH153*$Q153*$AU153*$BR153*$CJ153*IF($JN153&gt;500,$DB153,IF($JN153&gt;250,$DN153,IF($JN153&gt;0,$DH153,0)))/1000,0)</f>
        <v>0</v>
      </c>
      <c r="OH153" s="70">
        <f>Контингент!DJ158</f>
        <v>0</v>
      </c>
      <c r="OI153" s="177">
        <f>ROUND(OK153*$J153*$AY153*$BR153*$CJ153*IF($JN153&gt;500,$DB153,IF($JN153&gt;250,$DN153,IF($JN153&gt;0,$DH153,0)))/1000,0)</f>
        <v>0</v>
      </c>
      <c r="OJ153" s="177">
        <f>ROUND(OK153*$Q153*$AY153*$BR153*$CJ153*IF($JN153&gt;500,$DB153,IF($JN153&gt;250,$DN153,IF($JN153&gt;0,$DH153,0)))/1000,0)</f>
        <v>0</v>
      </c>
      <c r="OK153" s="70">
        <f>Контингент!DK158</f>
        <v>0</v>
      </c>
      <c r="OL153" s="177">
        <f>ROUND(ON153*$J153*$BC153*$BR153*$CJ153*IF($JN153&gt;500,$DB153,IF($JN153&gt;250,$DN153,IF($JN153&gt;0,$DH153,0)))/1000,0)</f>
        <v>0</v>
      </c>
      <c r="OM153" s="177">
        <f>ROUND(ON153*$Q153*$BC153*$BR153*$CJ153*IF($JN153&gt;500,$DB153,IF($JN153&gt;250,$DN153,IF($JN153&gt;0,$DH153,0)))/1000,0)</f>
        <v>0</v>
      </c>
      <c r="ON153" s="70">
        <f>Контингент!DL158</f>
        <v>0</v>
      </c>
      <c r="OO153" s="177">
        <f>ROUND(OQ153*$J153*$BG153*$BR153*$CJ153*IF($JN153&gt;500,$DB153,IF($JN153&gt;250,$DN153,IF($JN153&gt;0,$DH153,0)))/1000,0)</f>
        <v>0</v>
      </c>
      <c r="OP153" s="177">
        <f>ROUND(OQ153*$Q153*$BG153*$BR153*$CJ153*IF($JN153&gt;500,$DB153,IF($JN153&gt;250,$DN153,IF($JN153&gt;0,$DH153,0)))/1000,0)</f>
        <v>0</v>
      </c>
      <c r="OQ153" s="70">
        <f>Контингент!DM158</f>
        <v>0</v>
      </c>
      <c r="OR153" s="177">
        <f>ROUND(OT153*$J153*$W153*$BR153*$CJ153*IF($JN153&gt;500,$DB153,IF($JN153&gt;250,$DN153,IF($JN153&gt;0,$DH153,0)))/1000,0)</f>
        <v>0</v>
      </c>
      <c r="OS153" s="177">
        <f>ROUND(OT153*$Q153*$W153*$BR153*$CJ153*IF($JN153&gt;500,$DB153,IF($JN153&gt;250,$DN153,IF($JN153&gt;0,$DH153,0)))/1000,0)</f>
        <v>0</v>
      </c>
      <c r="OT153" s="70">
        <f>Контингент!DN158</f>
        <v>0</v>
      </c>
      <c r="OU153" s="177">
        <f>ROUND(OW153*$J153*$W153*$BR153*$CP153*IF($JN153&gt;500,$DB153,IF($JN153&gt;250,$DN153,IF($JN153&gt;0,$DH153,0)))/1000,0)</f>
        <v>0</v>
      </c>
      <c r="OV153" s="177">
        <f>ROUND(OW153*$Q153*$W153*$BR153*$CP153*IF($JN153&gt;500,$DB153,IF($JN153&gt;250,$DN153,IF($JN153&gt;0,$DH153,0)))/1000,0)</f>
        <v>0</v>
      </c>
      <c r="OW153" s="70">
        <f>Контингент!DO158</f>
        <v>0</v>
      </c>
      <c r="OX153" s="177">
        <f>ROUND(OZ153*$J153*$BH153*$BR153*$CJ153*IF($JN153&gt;500,$DB153,IF($JN153&gt;250,$DN153,IF($JN153&gt;0,$DH153,0)))/1000,0)</f>
        <v>0</v>
      </c>
      <c r="OY153" s="177">
        <f>ROUND(OZ153*$Q153*$BH153*$BR153*$CJ153*IF($JN153&gt;500,$DB153,IF($JN153&gt;250,$DN153,IF($JN153&gt;0,$DH153,0)))/1000,0)</f>
        <v>0</v>
      </c>
      <c r="OZ153" s="70">
        <f>Контингент!DP158</f>
        <v>0</v>
      </c>
      <c r="PA153" s="177">
        <f>ROUND(PC153*$J153*$W153*$BR153*$CJ153*IF($JN153&gt;500,$DB153,IF($JN153&gt;250,$DN153,IF($JN153&gt;0,$DH153,0)))/1000,0)</f>
        <v>0</v>
      </c>
      <c r="PB153" s="177">
        <f>ROUND(PC153*$Q153*$W153*$BR153*$CJ153*IF($JN153&gt;500,$DB153,IF($JN153&gt;250,$DN153,IF($JN153&gt;0,$DH153,0)))/1000,0)</f>
        <v>0</v>
      </c>
      <c r="PC153" s="70">
        <f>Контингент!DQ158</f>
        <v>0</v>
      </c>
      <c r="PD153" s="177">
        <f>ROUND(PF153*$J153*$W153*$BR153*$CP153*IF($JN153&gt;500,$DB153,IF($JN153&gt;250,$DN153,IF($JN153&gt;0,$DH153,0)))/1000,0)</f>
        <v>0</v>
      </c>
      <c r="PE153" s="177">
        <f>ROUND(PF153*$Q153*$W153*$BR153*$CP153*IF($JN153&gt;500,$DB153,IF($JN153&gt;250,$DN153,IF($JN153&gt;0,$DH153,0)))/1000,0)</f>
        <v>0</v>
      </c>
      <c r="PF153" s="70">
        <f>Контингент!DR158</f>
        <v>0</v>
      </c>
      <c r="PG153" s="177">
        <f>ROUND(PI153*$J153*$BI153*$BR153*$CJ153*IF($JN153&gt;500,$DB153,IF($JN153&gt;250,$DN153,IF($JN153&gt;0,$DH153,0)))/1000,0)</f>
        <v>0</v>
      </c>
      <c r="PH153" s="177">
        <f>ROUND(PI153*$Q153*$BI153*$BR153*$CJ153*IF($JN153&gt;500,$DB153,IF($JN153&gt;250,$DN153,IF($JN153&gt;0,$DH153,0)))/1000,0)</f>
        <v>0</v>
      </c>
      <c r="PI153" s="70">
        <f>Контингент!DS158</f>
        <v>0</v>
      </c>
      <c r="PJ153" s="70">
        <f t="shared" si="2873"/>
        <v>0</v>
      </c>
      <c r="PK153" s="177">
        <f t="shared" si="2874"/>
        <v>0</v>
      </c>
      <c r="PL153" s="177">
        <f t="shared" si="2875"/>
        <v>0</v>
      </c>
      <c r="PM153" s="143">
        <f>'Нормативы и коэффициенты МОО'!$Y$17</f>
        <v>0.89426399999999995</v>
      </c>
      <c r="PN153" s="14">
        <v>1</v>
      </c>
      <c r="PO153" s="14">
        <v>12</v>
      </c>
      <c r="PP153" s="14">
        <v>4</v>
      </c>
      <c r="PQ153" s="177">
        <f t="shared" si="2876"/>
        <v>0</v>
      </c>
      <c r="PR153" s="177">
        <f t="shared" si="2877"/>
        <v>0</v>
      </c>
      <c r="PS153" s="153"/>
    </row>
    <row r="154" spans="1:435" x14ac:dyDescent="0.25">
      <c r="A154" s="84"/>
      <c r="B154" s="116" t="s">
        <v>90</v>
      </c>
      <c r="C154" s="119"/>
      <c r="D154" s="119"/>
      <c r="E154" s="119"/>
      <c r="F154" s="119"/>
      <c r="G154" s="119"/>
      <c r="H154" s="119"/>
      <c r="I154" s="119"/>
      <c r="J154" s="119"/>
      <c r="K154" s="119"/>
      <c r="L154" s="119"/>
      <c r="M154" s="119"/>
      <c r="N154" s="119"/>
      <c r="O154" s="119"/>
      <c r="P154" s="119"/>
      <c r="Q154" s="119"/>
      <c r="R154" s="119"/>
      <c r="S154" s="119"/>
      <c r="T154" s="119"/>
      <c r="U154" s="119"/>
      <c r="V154" s="119"/>
      <c r="W154" s="119"/>
      <c r="X154" s="119"/>
      <c r="Y154" s="119"/>
      <c r="Z154" s="119"/>
      <c r="AA154" s="119"/>
      <c r="AB154" s="119"/>
      <c r="AC154" s="119"/>
      <c r="AD154" s="119"/>
      <c r="AE154" s="119"/>
      <c r="AF154" s="119"/>
      <c r="AG154" s="119"/>
      <c r="AH154" s="119"/>
      <c r="AI154" s="119"/>
      <c r="AJ154" s="119"/>
      <c r="AK154" s="119"/>
      <c r="AL154" s="119"/>
      <c r="AM154" s="119"/>
      <c r="AN154" s="119"/>
      <c r="AO154" s="119"/>
      <c r="AP154" s="119"/>
      <c r="AQ154" s="119"/>
      <c r="AR154" s="119"/>
      <c r="AS154" s="119"/>
      <c r="AT154" s="119"/>
      <c r="AU154" s="119"/>
      <c r="AV154" s="119"/>
      <c r="AW154" s="119"/>
      <c r="AX154" s="119"/>
      <c r="AY154" s="119"/>
      <c r="AZ154" s="119"/>
      <c r="BA154" s="119"/>
      <c r="BB154" s="119"/>
      <c r="BC154" s="119"/>
      <c r="BD154" s="119"/>
      <c r="BE154" s="119"/>
      <c r="BF154" s="119"/>
      <c r="BG154" s="119"/>
      <c r="BH154" s="119"/>
      <c r="BI154" s="119"/>
      <c r="BJ154" s="119"/>
      <c r="BK154" s="119"/>
      <c r="BL154" s="119"/>
      <c r="BM154" s="119"/>
      <c r="BN154" s="119"/>
      <c r="BO154" s="119"/>
      <c r="BP154" s="119"/>
      <c r="BQ154" s="119"/>
      <c r="BR154" s="119"/>
      <c r="BS154" s="119"/>
      <c r="BT154" s="119"/>
      <c r="BU154" s="119"/>
      <c r="BV154" s="119"/>
      <c r="BW154" s="119"/>
      <c r="BX154" s="119"/>
      <c r="BY154" s="119"/>
      <c r="BZ154" s="119"/>
      <c r="CA154" s="119"/>
      <c r="CB154" s="119"/>
      <c r="CC154" s="119"/>
      <c r="CD154" s="119"/>
      <c r="CE154" s="119"/>
      <c r="CF154" s="119"/>
      <c r="CG154" s="119"/>
      <c r="CH154" s="119"/>
      <c r="CI154" s="119"/>
      <c r="CJ154" s="119"/>
      <c r="CK154" s="119"/>
      <c r="CL154" s="119"/>
      <c r="CM154" s="119"/>
      <c r="CN154" s="119"/>
      <c r="CO154" s="119"/>
      <c r="CP154" s="119"/>
      <c r="CQ154" s="119"/>
      <c r="CR154" s="119"/>
      <c r="CS154" s="119"/>
      <c r="CT154" s="119"/>
      <c r="CU154" s="119"/>
      <c r="CV154" s="119"/>
      <c r="CW154" s="119"/>
      <c r="CX154" s="119"/>
      <c r="CY154" s="119"/>
      <c r="CZ154" s="119"/>
      <c r="DA154" s="119"/>
      <c r="DB154" s="119"/>
      <c r="DC154" s="119"/>
      <c r="DD154" s="119"/>
      <c r="DE154" s="119"/>
      <c r="DF154" s="119"/>
      <c r="DG154" s="119"/>
      <c r="DH154" s="119"/>
      <c r="DI154" s="119"/>
      <c r="DJ154" s="119"/>
      <c r="DK154" s="119"/>
      <c r="DL154" s="119"/>
      <c r="DM154" s="119"/>
      <c r="DN154" s="119"/>
      <c r="DO154" s="119"/>
      <c r="DP154" s="119"/>
      <c r="DQ154" s="119"/>
      <c r="DR154" s="119"/>
      <c r="DS154" s="119"/>
      <c r="DT154" s="119"/>
      <c r="DU154" s="119"/>
      <c r="DV154" s="119"/>
      <c r="DW154" s="119"/>
      <c r="DX154" s="119"/>
      <c r="DY154" s="119"/>
      <c r="DZ154" s="119"/>
      <c r="EA154" s="119"/>
      <c r="EB154" s="119"/>
      <c r="EC154" s="119"/>
      <c r="ED154" s="119"/>
      <c r="EE154" s="119"/>
      <c r="EF154" s="119"/>
      <c r="EG154" s="119"/>
      <c r="EH154" s="119"/>
      <c r="EI154" s="119"/>
      <c r="EJ154" s="119"/>
      <c r="EK154" s="119"/>
      <c r="EL154" s="119"/>
      <c r="EM154" s="119"/>
      <c r="EN154" s="119"/>
      <c r="EO154" s="119"/>
      <c r="EP154" s="119"/>
      <c r="EQ154" s="119"/>
      <c r="ER154" s="119"/>
      <c r="ES154" s="119"/>
      <c r="ET154" s="119"/>
      <c r="EU154" s="119"/>
      <c r="EV154" s="119"/>
      <c r="EW154" s="119"/>
      <c r="EX154" s="119"/>
      <c r="EY154" s="119"/>
      <c r="EZ154" s="119"/>
      <c r="FA154" s="119"/>
      <c r="FB154" s="119"/>
      <c r="FC154" s="119"/>
      <c r="FD154" s="119"/>
      <c r="FE154" s="119"/>
      <c r="FF154" s="119"/>
      <c r="FG154" s="119"/>
      <c r="FH154" s="119"/>
      <c r="FI154" s="119"/>
      <c r="FJ154" s="119"/>
      <c r="FK154" s="119"/>
      <c r="FL154" s="119"/>
      <c r="FM154" s="119"/>
      <c r="FN154" s="119"/>
      <c r="FO154" s="119"/>
      <c r="FP154" s="119"/>
      <c r="FQ154" s="119"/>
      <c r="FR154" s="119"/>
      <c r="FS154" s="119"/>
      <c r="FT154" s="119"/>
      <c r="FU154" s="119"/>
      <c r="FV154" s="119"/>
      <c r="FW154" s="119"/>
      <c r="FX154" s="119"/>
      <c r="FY154" s="119"/>
      <c r="FZ154" s="119"/>
      <c r="GA154" s="119"/>
      <c r="GB154" s="119"/>
      <c r="GC154" s="119"/>
      <c r="GD154" s="119"/>
      <c r="GE154" s="119"/>
      <c r="GF154" s="119"/>
      <c r="GG154" s="119"/>
      <c r="GH154" s="119"/>
      <c r="GI154" s="119"/>
      <c r="GJ154" s="119"/>
      <c r="GK154" s="119"/>
      <c r="GL154" s="119"/>
      <c r="GM154" s="119"/>
      <c r="GN154" s="119"/>
      <c r="GO154" s="119"/>
      <c r="GP154" s="119"/>
      <c r="GQ154" s="119"/>
      <c r="GR154" s="119"/>
      <c r="GS154" s="119"/>
      <c r="GT154" s="119"/>
      <c r="GU154" s="119"/>
      <c r="GV154" s="119"/>
      <c r="GW154" s="119"/>
      <c r="GX154" s="119"/>
      <c r="GY154" s="119"/>
      <c r="GZ154" s="119"/>
      <c r="HA154" s="119"/>
      <c r="HB154" s="119"/>
      <c r="HC154" s="119"/>
      <c r="HD154" s="119"/>
      <c r="HE154" s="119"/>
      <c r="HF154" s="119"/>
      <c r="HG154" s="119"/>
      <c r="HH154" s="119"/>
      <c r="HI154" s="119"/>
      <c r="HJ154" s="119"/>
      <c r="HK154" s="119"/>
      <c r="HL154" s="119"/>
      <c r="HM154" s="119"/>
      <c r="HN154" s="119"/>
      <c r="HO154" s="119"/>
      <c r="HP154" s="119"/>
      <c r="HQ154" s="119"/>
      <c r="HR154" s="119"/>
      <c r="HS154" s="119"/>
      <c r="HT154" s="119"/>
      <c r="HU154" s="119"/>
      <c r="HV154" s="119"/>
      <c r="HW154" s="119"/>
      <c r="HX154" s="119"/>
      <c r="HY154" s="119"/>
      <c r="HZ154" s="119"/>
      <c r="IA154" s="119"/>
      <c r="IB154" s="119"/>
      <c r="IC154" s="119"/>
      <c r="ID154" s="119"/>
      <c r="IE154" s="119"/>
      <c r="IF154" s="119"/>
      <c r="IG154" s="119"/>
      <c r="IH154" s="119"/>
      <c r="II154" s="119"/>
      <c r="IJ154" s="119"/>
      <c r="IK154" s="119"/>
      <c r="IL154" s="119"/>
      <c r="IM154" s="119"/>
      <c r="IN154" s="119"/>
      <c r="IO154" s="119"/>
      <c r="IP154" s="119"/>
      <c r="IQ154" s="119"/>
      <c r="IR154" s="119"/>
      <c r="IS154" s="119"/>
      <c r="IT154" s="119"/>
      <c r="IU154" s="119"/>
      <c r="IV154" s="119"/>
      <c r="IW154" s="119"/>
      <c r="IX154" s="119"/>
      <c r="IY154" s="119"/>
      <c r="IZ154" s="119"/>
      <c r="JA154" s="119"/>
      <c r="JB154" s="119"/>
      <c r="JC154" s="119"/>
      <c r="JD154" s="119"/>
      <c r="JE154" s="119"/>
      <c r="JF154" s="119"/>
      <c r="JG154" s="119"/>
      <c r="JH154" s="119"/>
      <c r="JI154" s="119"/>
      <c r="JJ154" s="119"/>
      <c r="JK154" s="119"/>
      <c r="JL154" s="119"/>
      <c r="JM154" s="119"/>
      <c r="JN154" s="119"/>
      <c r="JO154" s="119"/>
      <c r="JP154" s="119"/>
      <c r="JQ154" s="119"/>
      <c r="JR154" s="119"/>
      <c r="JS154" s="119"/>
      <c r="JT154" s="119"/>
      <c r="JU154" s="119"/>
      <c r="JV154" s="119"/>
      <c r="JW154" s="119"/>
      <c r="JX154" s="119"/>
      <c r="JY154" s="119"/>
      <c r="JZ154" s="119"/>
      <c r="KA154" s="119"/>
      <c r="KB154" s="119"/>
      <c r="KC154" s="119"/>
      <c r="KD154" s="119"/>
      <c r="KE154" s="119"/>
      <c r="KF154" s="119"/>
      <c r="KG154" s="119"/>
      <c r="KH154" s="119"/>
      <c r="KI154" s="119"/>
      <c r="KJ154" s="119"/>
      <c r="KK154" s="119"/>
      <c r="KL154" s="119"/>
      <c r="KM154" s="119"/>
      <c r="KN154" s="119"/>
      <c r="KO154" s="119"/>
      <c r="KP154" s="119"/>
      <c r="KQ154" s="119"/>
      <c r="KR154" s="119"/>
      <c r="KS154" s="119"/>
      <c r="KT154" s="119"/>
      <c r="KU154" s="119"/>
      <c r="KV154" s="119"/>
      <c r="KW154" s="119"/>
      <c r="KX154" s="119"/>
      <c r="KY154" s="119"/>
      <c r="KZ154" s="119"/>
      <c r="LA154" s="119"/>
      <c r="LB154" s="119"/>
      <c r="LC154" s="119"/>
      <c r="LD154" s="119"/>
      <c r="LE154" s="119"/>
      <c r="LF154" s="119"/>
      <c r="LG154" s="119"/>
      <c r="LH154" s="119"/>
      <c r="LI154" s="119"/>
      <c r="LJ154" s="119"/>
      <c r="LK154" s="119"/>
      <c r="LL154" s="119"/>
      <c r="LM154" s="119"/>
      <c r="LN154" s="119"/>
      <c r="LO154" s="119"/>
      <c r="LP154" s="119"/>
      <c r="LQ154" s="119"/>
      <c r="LR154" s="119"/>
      <c r="LS154" s="119"/>
      <c r="LT154" s="119"/>
      <c r="LU154" s="119"/>
      <c r="LV154" s="119"/>
      <c r="LW154" s="119"/>
      <c r="LX154" s="119"/>
      <c r="LY154" s="119"/>
      <c r="LZ154" s="119"/>
      <c r="MA154" s="119"/>
      <c r="MB154" s="119"/>
      <c r="MC154" s="119"/>
      <c r="MD154" s="119"/>
      <c r="ME154" s="119"/>
      <c r="MF154" s="119"/>
      <c r="MG154" s="119"/>
      <c r="MH154" s="119"/>
      <c r="MI154" s="119"/>
      <c r="MJ154" s="119"/>
      <c r="MK154" s="119"/>
      <c r="ML154" s="119"/>
      <c r="MM154" s="119"/>
      <c r="MN154" s="119"/>
      <c r="MO154" s="119"/>
      <c r="MP154" s="119"/>
      <c r="MQ154" s="119"/>
      <c r="MR154" s="119"/>
      <c r="MS154" s="119"/>
      <c r="MT154" s="119"/>
      <c r="MU154" s="119"/>
      <c r="MV154" s="119"/>
      <c r="MW154" s="119"/>
      <c r="MX154" s="119"/>
      <c r="MY154" s="119"/>
      <c r="MZ154" s="119"/>
      <c r="NA154" s="119"/>
      <c r="NB154" s="119"/>
      <c r="NC154" s="119"/>
      <c r="ND154" s="119"/>
      <c r="NE154" s="119"/>
      <c r="NF154" s="119"/>
      <c r="NG154" s="119"/>
      <c r="NH154" s="119"/>
      <c r="NI154" s="119"/>
      <c r="NJ154" s="119"/>
      <c r="NK154" s="119"/>
      <c r="NL154" s="119"/>
      <c r="NM154" s="119"/>
      <c r="NN154" s="119"/>
      <c r="NO154" s="119"/>
      <c r="NP154" s="119"/>
      <c r="NQ154" s="119"/>
      <c r="NR154" s="119"/>
      <c r="NS154" s="119"/>
      <c r="NT154" s="119"/>
      <c r="NU154" s="119"/>
      <c r="NV154" s="119"/>
      <c r="NW154" s="119"/>
      <c r="NX154" s="119"/>
      <c r="NY154" s="119"/>
      <c r="NZ154" s="119"/>
      <c r="OA154" s="119"/>
      <c r="OB154" s="119"/>
      <c r="OC154" s="119"/>
      <c r="OD154" s="119"/>
      <c r="OE154" s="119"/>
      <c r="OF154" s="119"/>
      <c r="OG154" s="119"/>
      <c r="OH154" s="119"/>
      <c r="OI154" s="119"/>
      <c r="OJ154" s="119"/>
      <c r="OK154" s="119"/>
      <c r="OL154" s="119"/>
      <c r="OM154" s="119"/>
      <c r="ON154" s="119"/>
      <c r="OO154" s="119"/>
      <c r="OP154" s="119"/>
      <c r="OQ154" s="119"/>
      <c r="OR154" s="119"/>
      <c r="OS154" s="119"/>
      <c r="OT154" s="119"/>
      <c r="OU154" s="119"/>
      <c r="OV154" s="119"/>
      <c r="OW154" s="119"/>
      <c r="OX154" s="119"/>
      <c r="OY154" s="119"/>
      <c r="OZ154" s="119"/>
      <c r="PA154" s="119"/>
      <c r="PB154" s="119"/>
      <c r="PC154" s="119"/>
      <c r="PD154" s="119"/>
      <c r="PE154" s="119"/>
      <c r="PF154" s="119"/>
      <c r="PG154" s="119"/>
      <c r="PH154" s="119"/>
      <c r="PI154" s="119"/>
      <c r="PJ154" s="119"/>
      <c r="PK154" s="119"/>
      <c r="PL154" s="119"/>
      <c r="PM154" s="119"/>
      <c r="PN154" s="119"/>
      <c r="PO154" s="119"/>
      <c r="PP154" s="119"/>
      <c r="PQ154" s="119"/>
      <c r="PR154" s="119"/>
      <c r="PS154" s="153"/>
    </row>
    <row r="155" spans="1:435" x14ac:dyDescent="0.25">
      <c r="A155" s="84"/>
      <c r="B155" s="116" t="s">
        <v>55</v>
      </c>
      <c r="C155" s="119"/>
      <c r="D155" s="119"/>
      <c r="E155" s="119"/>
      <c r="F155" s="119"/>
      <c r="G155" s="119"/>
      <c r="H155" s="119"/>
      <c r="I155" s="119"/>
      <c r="J155" s="119"/>
      <c r="K155" s="119"/>
      <c r="L155" s="119"/>
      <c r="M155" s="119"/>
      <c r="N155" s="119"/>
      <c r="O155" s="119"/>
      <c r="P155" s="119"/>
      <c r="Q155" s="119"/>
      <c r="R155" s="119"/>
      <c r="S155" s="119"/>
      <c r="T155" s="119"/>
      <c r="U155" s="119"/>
      <c r="V155" s="119"/>
      <c r="W155" s="119"/>
      <c r="X155" s="119"/>
      <c r="Y155" s="119"/>
      <c r="Z155" s="119"/>
      <c r="AA155" s="119"/>
      <c r="AB155" s="119"/>
      <c r="AC155" s="119"/>
      <c r="AD155" s="119"/>
      <c r="AE155" s="119"/>
      <c r="AF155" s="119"/>
      <c r="AG155" s="119"/>
      <c r="AH155" s="119"/>
      <c r="AI155" s="119"/>
      <c r="AJ155" s="119"/>
      <c r="AK155" s="119"/>
      <c r="AL155" s="119"/>
      <c r="AM155" s="119"/>
      <c r="AN155" s="119"/>
      <c r="AO155" s="119"/>
      <c r="AP155" s="119"/>
      <c r="AQ155" s="119"/>
      <c r="AR155" s="119"/>
      <c r="AS155" s="119"/>
      <c r="AT155" s="119"/>
      <c r="AU155" s="119"/>
      <c r="AV155" s="119"/>
      <c r="AW155" s="119"/>
      <c r="AX155" s="119"/>
      <c r="AY155" s="119"/>
      <c r="AZ155" s="119"/>
      <c r="BA155" s="119"/>
      <c r="BB155" s="119"/>
      <c r="BC155" s="119"/>
      <c r="BD155" s="119"/>
      <c r="BE155" s="119"/>
      <c r="BF155" s="119"/>
      <c r="BG155" s="119"/>
      <c r="BH155" s="119"/>
      <c r="BI155" s="119"/>
      <c r="BJ155" s="119"/>
      <c r="BK155" s="119"/>
      <c r="BL155" s="119"/>
      <c r="BM155" s="119"/>
      <c r="BN155" s="119"/>
      <c r="BO155" s="119"/>
      <c r="BP155" s="119"/>
      <c r="BQ155" s="119"/>
      <c r="BR155" s="119"/>
      <c r="BS155" s="119"/>
      <c r="BT155" s="119"/>
      <c r="BU155" s="119"/>
      <c r="BV155" s="119"/>
      <c r="BW155" s="119"/>
      <c r="BX155" s="119"/>
      <c r="BY155" s="119"/>
      <c r="BZ155" s="119"/>
      <c r="CA155" s="119"/>
      <c r="CB155" s="119"/>
      <c r="CC155" s="119"/>
      <c r="CD155" s="119"/>
      <c r="CE155" s="119"/>
      <c r="CF155" s="119"/>
      <c r="CG155" s="119"/>
      <c r="CH155" s="119"/>
      <c r="CI155" s="119"/>
      <c r="CJ155" s="119"/>
      <c r="CK155" s="119"/>
      <c r="CL155" s="119"/>
      <c r="CM155" s="119"/>
      <c r="CN155" s="119"/>
      <c r="CO155" s="119"/>
      <c r="CP155" s="119"/>
      <c r="CQ155" s="119"/>
      <c r="CR155" s="119"/>
      <c r="CS155" s="119"/>
      <c r="CT155" s="119"/>
      <c r="CU155" s="119"/>
      <c r="CV155" s="119"/>
      <c r="CW155" s="119"/>
      <c r="CX155" s="119"/>
      <c r="CY155" s="119"/>
      <c r="CZ155" s="119"/>
      <c r="DA155" s="119"/>
      <c r="DB155" s="119"/>
      <c r="DC155" s="119"/>
      <c r="DD155" s="119"/>
      <c r="DE155" s="119"/>
      <c r="DF155" s="119"/>
      <c r="DG155" s="119"/>
      <c r="DH155" s="119"/>
      <c r="DI155" s="119"/>
      <c r="DJ155" s="119"/>
      <c r="DK155" s="119"/>
      <c r="DL155" s="119"/>
      <c r="DM155" s="119"/>
      <c r="DN155" s="119"/>
      <c r="DO155" s="119"/>
      <c r="DP155" s="119"/>
      <c r="DQ155" s="119"/>
      <c r="DR155" s="119"/>
      <c r="DS155" s="119"/>
      <c r="DT155" s="119"/>
      <c r="DU155" s="119"/>
      <c r="DV155" s="119"/>
      <c r="DW155" s="119"/>
      <c r="DX155" s="119"/>
      <c r="DY155" s="119"/>
      <c r="DZ155" s="119"/>
      <c r="EA155" s="119"/>
      <c r="EB155" s="119"/>
      <c r="EC155" s="119"/>
      <c r="ED155" s="119"/>
      <c r="EE155" s="119"/>
      <c r="EF155" s="119"/>
      <c r="EG155" s="119"/>
      <c r="EH155" s="119"/>
      <c r="EI155" s="119"/>
      <c r="EJ155" s="119"/>
      <c r="EK155" s="119"/>
      <c r="EL155" s="119"/>
      <c r="EM155" s="119"/>
      <c r="EN155" s="119"/>
      <c r="EO155" s="119"/>
      <c r="EP155" s="119"/>
      <c r="EQ155" s="119"/>
      <c r="ER155" s="119"/>
      <c r="ES155" s="119"/>
      <c r="ET155" s="119"/>
      <c r="EU155" s="119"/>
      <c r="EV155" s="119"/>
      <c r="EW155" s="119"/>
      <c r="EX155" s="119"/>
      <c r="EY155" s="119"/>
      <c r="EZ155" s="119"/>
      <c r="FA155" s="119"/>
      <c r="FB155" s="119"/>
      <c r="FC155" s="119"/>
      <c r="FD155" s="119"/>
      <c r="FE155" s="119"/>
      <c r="FF155" s="119"/>
      <c r="FG155" s="119"/>
      <c r="FH155" s="119"/>
      <c r="FI155" s="119"/>
      <c r="FJ155" s="119"/>
      <c r="FK155" s="119"/>
      <c r="FL155" s="119"/>
      <c r="FM155" s="119"/>
      <c r="FN155" s="119"/>
      <c r="FO155" s="119"/>
      <c r="FP155" s="119"/>
      <c r="FQ155" s="119"/>
      <c r="FR155" s="119"/>
      <c r="FS155" s="119"/>
      <c r="FT155" s="119"/>
      <c r="FU155" s="119"/>
      <c r="FV155" s="119"/>
      <c r="FW155" s="119"/>
      <c r="FX155" s="119"/>
      <c r="FY155" s="119"/>
      <c r="FZ155" s="119"/>
      <c r="GA155" s="119"/>
      <c r="GB155" s="119"/>
      <c r="GC155" s="119"/>
      <c r="GD155" s="119"/>
      <c r="GE155" s="119"/>
      <c r="GF155" s="119"/>
      <c r="GG155" s="119"/>
      <c r="GH155" s="119"/>
      <c r="GI155" s="119"/>
      <c r="GJ155" s="119"/>
      <c r="GK155" s="119"/>
      <c r="GL155" s="119"/>
      <c r="GM155" s="119"/>
      <c r="GN155" s="119"/>
      <c r="GO155" s="119"/>
      <c r="GP155" s="119"/>
      <c r="GQ155" s="119"/>
      <c r="GR155" s="119"/>
      <c r="GS155" s="119"/>
      <c r="GT155" s="119"/>
      <c r="GU155" s="119"/>
      <c r="GV155" s="119"/>
      <c r="GW155" s="119"/>
      <c r="GX155" s="119"/>
      <c r="GY155" s="119"/>
      <c r="GZ155" s="119"/>
      <c r="HA155" s="119"/>
      <c r="HB155" s="119"/>
      <c r="HC155" s="119"/>
      <c r="HD155" s="119"/>
      <c r="HE155" s="119"/>
      <c r="HF155" s="119"/>
      <c r="HG155" s="119"/>
      <c r="HH155" s="119"/>
      <c r="HI155" s="119"/>
      <c r="HJ155" s="119"/>
      <c r="HK155" s="119"/>
      <c r="HL155" s="119"/>
      <c r="HM155" s="119"/>
      <c r="HN155" s="119"/>
      <c r="HO155" s="119"/>
      <c r="HP155" s="119"/>
      <c r="HQ155" s="119"/>
      <c r="HR155" s="119"/>
      <c r="HS155" s="119"/>
      <c r="HT155" s="119"/>
      <c r="HU155" s="119"/>
      <c r="HV155" s="119"/>
      <c r="HW155" s="119"/>
      <c r="HX155" s="119"/>
      <c r="HY155" s="119"/>
      <c r="HZ155" s="119"/>
      <c r="IA155" s="119"/>
      <c r="IB155" s="119"/>
      <c r="IC155" s="119"/>
      <c r="ID155" s="119"/>
      <c r="IE155" s="119"/>
      <c r="IF155" s="119"/>
      <c r="IG155" s="119"/>
      <c r="IH155" s="119"/>
      <c r="II155" s="119"/>
      <c r="IJ155" s="119"/>
      <c r="IK155" s="119"/>
      <c r="IL155" s="119"/>
      <c r="IM155" s="119"/>
      <c r="IN155" s="119"/>
      <c r="IO155" s="119"/>
      <c r="IP155" s="119"/>
      <c r="IQ155" s="119"/>
      <c r="IR155" s="119"/>
      <c r="IS155" s="119"/>
      <c r="IT155" s="119"/>
      <c r="IU155" s="119"/>
      <c r="IV155" s="119"/>
      <c r="IW155" s="119"/>
      <c r="IX155" s="119"/>
      <c r="IY155" s="119"/>
      <c r="IZ155" s="119"/>
      <c r="JA155" s="119"/>
      <c r="JB155" s="119"/>
      <c r="JC155" s="119"/>
      <c r="JD155" s="119"/>
      <c r="JE155" s="119"/>
      <c r="JF155" s="119"/>
      <c r="JG155" s="119"/>
      <c r="JH155" s="119"/>
      <c r="JI155" s="119"/>
      <c r="JJ155" s="119"/>
      <c r="JK155" s="119"/>
      <c r="JL155" s="119"/>
      <c r="JM155" s="119"/>
      <c r="JN155" s="119"/>
      <c r="JO155" s="119"/>
      <c r="JP155" s="119"/>
      <c r="JQ155" s="119"/>
      <c r="JR155" s="119"/>
      <c r="JS155" s="119"/>
      <c r="JT155" s="119"/>
      <c r="JU155" s="119"/>
      <c r="JV155" s="119"/>
      <c r="JW155" s="119"/>
      <c r="JX155" s="119"/>
      <c r="JY155" s="119"/>
      <c r="JZ155" s="119"/>
      <c r="KA155" s="119"/>
      <c r="KB155" s="119"/>
      <c r="KC155" s="119"/>
      <c r="KD155" s="119"/>
      <c r="KE155" s="119"/>
      <c r="KF155" s="119"/>
      <c r="KG155" s="119"/>
      <c r="KH155" s="119"/>
      <c r="KI155" s="119"/>
      <c r="KJ155" s="119"/>
      <c r="KK155" s="119"/>
      <c r="KL155" s="119"/>
      <c r="KM155" s="119"/>
      <c r="KN155" s="119"/>
      <c r="KO155" s="119"/>
      <c r="KP155" s="119"/>
      <c r="KQ155" s="119"/>
      <c r="KR155" s="119"/>
      <c r="KS155" s="119"/>
      <c r="KT155" s="119"/>
      <c r="KU155" s="119"/>
      <c r="KV155" s="119"/>
      <c r="KW155" s="119"/>
      <c r="KX155" s="119"/>
      <c r="KY155" s="119"/>
      <c r="KZ155" s="119"/>
      <c r="LA155" s="119"/>
      <c r="LB155" s="119"/>
      <c r="LC155" s="119"/>
      <c r="LD155" s="119"/>
      <c r="LE155" s="119"/>
      <c r="LF155" s="119"/>
      <c r="LG155" s="119"/>
      <c r="LH155" s="119"/>
      <c r="LI155" s="119"/>
      <c r="LJ155" s="119"/>
      <c r="LK155" s="119"/>
      <c r="LL155" s="119"/>
      <c r="LM155" s="119"/>
      <c r="LN155" s="119"/>
      <c r="LO155" s="119"/>
      <c r="LP155" s="119"/>
      <c r="LQ155" s="119"/>
      <c r="LR155" s="119"/>
      <c r="LS155" s="119"/>
      <c r="LT155" s="119"/>
      <c r="LU155" s="119"/>
      <c r="LV155" s="119"/>
      <c r="LW155" s="119"/>
      <c r="LX155" s="119"/>
      <c r="LY155" s="119"/>
      <c r="LZ155" s="119"/>
      <c r="MA155" s="119"/>
      <c r="MB155" s="119"/>
      <c r="MC155" s="119"/>
      <c r="MD155" s="119"/>
      <c r="ME155" s="119"/>
      <c r="MF155" s="119"/>
      <c r="MG155" s="119"/>
      <c r="MH155" s="119"/>
      <c r="MI155" s="119"/>
      <c r="MJ155" s="119"/>
      <c r="MK155" s="119"/>
      <c r="ML155" s="119"/>
      <c r="MM155" s="119"/>
      <c r="MN155" s="119"/>
      <c r="MO155" s="119"/>
      <c r="MP155" s="119"/>
      <c r="MQ155" s="119"/>
      <c r="MR155" s="119"/>
      <c r="MS155" s="119"/>
      <c r="MT155" s="119"/>
      <c r="MU155" s="119"/>
      <c r="MV155" s="119"/>
      <c r="MW155" s="119"/>
      <c r="MX155" s="119"/>
      <c r="MY155" s="119"/>
      <c r="MZ155" s="119"/>
      <c r="NA155" s="119"/>
      <c r="NB155" s="119"/>
      <c r="NC155" s="119"/>
      <c r="ND155" s="119"/>
      <c r="NE155" s="119"/>
      <c r="NF155" s="119"/>
      <c r="NG155" s="119"/>
      <c r="NH155" s="119"/>
      <c r="NI155" s="119"/>
      <c r="NJ155" s="119"/>
      <c r="NK155" s="119"/>
      <c r="NL155" s="119"/>
      <c r="NM155" s="119"/>
      <c r="NN155" s="119"/>
      <c r="NO155" s="119"/>
      <c r="NP155" s="119"/>
      <c r="NQ155" s="119"/>
      <c r="NR155" s="119"/>
      <c r="NS155" s="119"/>
      <c r="NT155" s="119"/>
      <c r="NU155" s="119"/>
      <c r="NV155" s="119"/>
      <c r="NW155" s="119"/>
      <c r="NX155" s="119"/>
      <c r="NY155" s="119"/>
      <c r="NZ155" s="119"/>
      <c r="OA155" s="119"/>
      <c r="OB155" s="119"/>
      <c r="OC155" s="119"/>
      <c r="OD155" s="119"/>
      <c r="OE155" s="119"/>
      <c r="OF155" s="119"/>
      <c r="OG155" s="119"/>
      <c r="OH155" s="119"/>
      <c r="OI155" s="119"/>
      <c r="OJ155" s="119"/>
      <c r="OK155" s="119"/>
      <c r="OL155" s="119"/>
      <c r="OM155" s="119"/>
      <c r="ON155" s="119"/>
      <c r="OO155" s="119"/>
      <c r="OP155" s="119"/>
      <c r="OQ155" s="119"/>
      <c r="OR155" s="119"/>
      <c r="OS155" s="119"/>
      <c r="OT155" s="119"/>
      <c r="OU155" s="119"/>
      <c r="OV155" s="119"/>
      <c r="OW155" s="119"/>
      <c r="OX155" s="119"/>
      <c r="OY155" s="119"/>
      <c r="OZ155" s="119"/>
      <c r="PA155" s="119"/>
      <c r="PB155" s="119"/>
      <c r="PC155" s="119"/>
      <c r="PD155" s="119"/>
      <c r="PE155" s="119"/>
      <c r="PF155" s="119"/>
      <c r="PG155" s="119"/>
      <c r="PH155" s="119"/>
      <c r="PI155" s="119"/>
      <c r="PJ155" s="119"/>
      <c r="PK155" s="119"/>
      <c r="PL155" s="119"/>
      <c r="PM155" s="119"/>
      <c r="PN155" s="119"/>
      <c r="PO155" s="119"/>
      <c r="PP155" s="119"/>
      <c r="PQ155" s="119"/>
      <c r="PR155" s="119"/>
      <c r="PS155" s="153"/>
    </row>
    <row r="156" spans="1:435" x14ac:dyDescent="0.25">
      <c r="A156" s="112"/>
      <c r="B156" s="117" t="s">
        <v>355</v>
      </c>
      <c r="C156" s="120" t="s">
        <v>241</v>
      </c>
      <c r="D156" s="88">
        <f>'Нормативы и коэффициенты МОО'!$B$6</f>
        <v>38179.43</v>
      </c>
      <c r="E156" s="88">
        <f>'Нормативы и коэффициенты МОО'!$B$7</f>
        <v>53705.98</v>
      </c>
      <c r="F156" s="88">
        <f>'Нормативы и коэффициенты МОО'!$B$8</f>
        <v>55204.57</v>
      </c>
      <c r="G156" s="88">
        <f>'Нормативы и коэффициенты МОО'!$B$9</f>
        <v>78009.87</v>
      </c>
      <c r="H156" s="88">
        <f>'Нормативы и коэффициенты МОО'!$B$10</f>
        <v>23154.491086338148</v>
      </c>
      <c r="I156" s="88">
        <f>'Нормативы и коэффициенты МОО'!$B$11</f>
        <v>4412.8</v>
      </c>
      <c r="J156" s="88">
        <f>'Нормативы и коэффициенты МОО'!$B$12</f>
        <v>5883.73</v>
      </c>
      <c r="K156" s="88">
        <f>'Нормативы и коэффициенты МОО'!$C$6</f>
        <v>10181.18</v>
      </c>
      <c r="L156" s="88">
        <f>'Нормативы и коэффициенты МОО'!$C$7</f>
        <v>14321.59</v>
      </c>
      <c r="M156" s="88">
        <f>'Нормативы и коэффициенты МОО'!$C$8</f>
        <v>14721.22</v>
      </c>
      <c r="N156" s="88">
        <f>'Нормативы и коэффициенты МОО'!$C$9</f>
        <v>48613.13</v>
      </c>
      <c r="O156" s="88">
        <f>'Нормативы и коэффициенты МОО'!$C$10</f>
        <v>0</v>
      </c>
      <c r="P156" s="88">
        <f>'Нормативы и коэффициенты МОО'!$C$11</f>
        <v>0</v>
      </c>
      <c r="Q156" s="88">
        <f>'Нормативы и коэффициенты МОО'!$C$12</f>
        <v>1569</v>
      </c>
      <c r="R156" s="88">
        <f>'Нормативы и коэффициенты МОО'!$B$17</f>
        <v>1</v>
      </c>
      <c r="S156" s="88">
        <f>'Нормативы и коэффициенты МОО'!$B$18</f>
        <v>1</v>
      </c>
      <c r="T156" s="88">
        <f>'Нормативы и коэффициенты МОО'!$B$19</f>
        <v>1</v>
      </c>
      <c r="U156" s="88">
        <f>'Нормативы и коэффициенты МОО'!$B$20</f>
        <v>1</v>
      </c>
      <c r="V156" s="88">
        <f>'Нормативы и коэффициенты МОО'!$B$21</f>
        <v>1</v>
      </c>
      <c r="W156" s="88">
        <f>'Нормативы и коэффициенты МОО'!$B$22</f>
        <v>1</v>
      </c>
      <c r="X156" s="88">
        <f>'Нормативы и коэффициенты МОО'!$C$17</f>
        <v>2.1</v>
      </c>
      <c r="Y156" s="88">
        <f>'Нормативы и коэффициенты МОО'!$C$20</f>
        <v>1</v>
      </c>
      <c r="Z156" s="88">
        <f>'Нормативы и коэффициенты МОО'!$C$21</f>
        <v>1</v>
      </c>
      <c r="AA156" s="88">
        <f>'Нормативы и коэффициенты МОО'!$C$22</f>
        <v>2.1</v>
      </c>
      <c r="AB156" s="88">
        <f>'Нормативы и коэффициенты МОО'!$D$17</f>
        <v>1.83</v>
      </c>
      <c r="AC156" s="88">
        <f>'Нормативы и коэффициенты МОО'!$D$20</f>
        <v>1</v>
      </c>
      <c r="AD156" s="88">
        <f>'Нормативы и коэффициенты МОО'!$D$21</f>
        <v>1</v>
      </c>
      <c r="AE156" s="88">
        <f>'Нормативы и коэффициенты МОО'!$D$22</f>
        <v>1.83</v>
      </c>
      <c r="AF156" s="88">
        <f>'Нормативы и коэффициенты МОО'!$E$17</f>
        <v>1.74</v>
      </c>
      <c r="AG156" s="88">
        <f>'Нормативы и коэффициенты МОО'!$E$20</f>
        <v>1</v>
      </c>
      <c r="AH156" s="88">
        <f>'Нормативы и коэффициенты МОО'!$E$21</f>
        <v>1</v>
      </c>
      <c r="AI156" s="88">
        <f>'Нормативы и коэффициенты МОО'!$E$22</f>
        <v>1.74</v>
      </c>
      <c r="AJ156" s="88">
        <f>'Нормативы и коэффициенты МОО'!$F$17</f>
        <v>1.56</v>
      </c>
      <c r="AK156" s="88">
        <f>'Нормативы и коэффициенты МОО'!$F$20</f>
        <v>1</v>
      </c>
      <c r="AL156" s="88">
        <f>'Нормативы и коэффициенты МОО'!$F$21</f>
        <v>1</v>
      </c>
      <c r="AM156" s="88">
        <f>'Нормативы и коэффициенты МОО'!$F$22</f>
        <v>1.56</v>
      </c>
      <c r="AN156" s="88">
        <f>'Нормативы и коэффициенты МОО'!$G$17</f>
        <v>1.56</v>
      </c>
      <c r="AO156" s="88">
        <f>'Нормативы и коэффициенты МОО'!$G$20</f>
        <v>1</v>
      </c>
      <c r="AP156" s="88">
        <f>'Нормативы и коэффициенты МОО'!$G$21</f>
        <v>1</v>
      </c>
      <c r="AQ156" s="88">
        <f>'Нормативы и коэффициенты МОО'!$G$22</f>
        <v>1.56</v>
      </c>
      <c r="AR156" s="88">
        <f>'Нормативы и коэффициенты МОО'!$H$17</f>
        <v>2.31</v>
      </c>
      <c r="AS156" s="88">
        <f>'Нормативы и коэффициенты МОО'!$H$20</f>
        <v>1</v>
      </c>
      <c r="AT156" s="88">
        <f>'Нормативы и коэффициенты МОО'!$H$21</f>
        <v>1</v>
      </c>
      <c r="AU156" s="88">
        <f>'Нормативы и коэффициенты МОО'!$H$22</f>
        <v>2.31</v>
      </c>
      <c r="AV156" s="88">
        <f>'Нормативы и коэффициенты МОО'!$I$17</f>
        <v>1.56</v>
      </c>
      <c r="AW156" s="88">
        <f>'Нормативы и коэффициенты МОО'!$I$20</f>
        <v>1</v>
      </c>
      <c r="AX156" s="88">
        <f>'Нормативы и коэффициенты МОО'!$I$21</f>
        <v>1</v>
      </c>
      <c r="AY156" s="88">
        <f>'Нормативы и коэффициенты МОО'!$I$22</f>
        <v>1.56</v>
      </c>
      <c r="AZ156" s="88">
        <f>'Нормативы и коэффициенты МОО'!$J$17</f>
        <v>2.64</v>
      </c>
      <c r="BA156" s="88">
        <f>'Нормативы и коэффициенты МОО'!$J$20</f>
        <v>1</v>
      </c>
      <c r="BB156" s="88">
        <f>'Нормативы и коэффициенты МОО'!$J$21</f>
        <v>1</v>
      </c>
      <c r="BC156" s="88">
        <f>'Нормативы и коэффициенты МОО'!$J$22</f>
        <v>2.64</v>
      </c>
      <c r="BD156" s="88">
        <f>'Нормативы и коэффициенты МОО'!$K$17</f>
        <v>2.31</v>
      </c>
      <c r="BE156" s="88">
        <f>'Нормативы и коэффициенты МОО'!$K$20</f>
        <v>1</v>
      </c>
      <c r="BF156" s="88">
        <f>'Нормативы и коэффициенты МОО'!$K$21</f>
        <v>1</v>
      </c>
      <c r="BG156" s="88">
        <f>'Нормативы и коэффициенты МОО'!$K$22</f>
        <v>2.31</v>
      </c>
      <c r="BH156" s="88">
        <f>'Нормативы и коэффициенты МОО'!$L$18</f>
        <v>2</v>
      </c>
      <c r="BI156" s="88">
        <f>'Нормативы и коэффициенты МОО'!$L$19</f>
        <v>2</v>
      </c>
      <c r="BJ156" s="88">
        <f>'Нормативы и коэффициенты МОО'!$L$20</f>
        <v>1</v>
      </c>
      <c r="BK156" s="88">
        <f>'Нормативы и коэффициенты МОО'!$L$21</f>
        <v>1</v>
      </c>
      <c r="BL156" s="88">
        <f>'Нормативы и коэффициенты МОО'!$L$22</f>
        <v>2</v>
      </c>
      <c r="BM156" s="88">
        <f>'Нормативы и коэффициенты МОО'!$N$17</f>
        <v>1</v>
      </c>
      <c r="BN156" s="88">
        <f>'Нормативы и коэффициенты МОО'!$N$18</f>
        <v>1</v>
      </c>
      <c r="BO156" s="88">
        <f>'Нормативы и коэффициенты МОО'!$N$19</f>
        <v>1</v>
      </c>
      <c r="BP156" s="88">
        <f>'Нормативы и коэффициенты МОО'!$N$20</f>
        <v>1</v>
      </c>
      <c r="BQ156" s="88">
        <f>'Нормативы и коэффициенты МОО'!$N$21</f>
        <v>1</v>
      </c>
      <c r="BR156" s="88">
        <f>'Нормативы и коэффициенты МОО'!$N$22</f>
        <v>1</v>
      </c>
      <c r="BS156" s="88">
        <f>'Нормативы и коэффициенты МОО'!$O$17</f>
        <v>1.2</v>
      </c>
      <c r="BT156" s="88">
        <f>'Нормативы и коэффициенты МОО'!$O$18</f>
        <v>1.2</v>
      </c>
      <c r="BU156" s="88">
        <f>'Нормативы и коэффициенты МОО'!$O$19</f>
        <v>1.2</v>
      </c>
      <c r="BV156" s="88">
        <f>'Нормативы и коэффициенты МОО'!$O$20</f>
        <v>1</v>
      </c>
      <c r="BW156" s="88">
        <f>'Нормативы и коэффициенты МОО'!$O$21</f>
        <v>1</v>
      </c>
      <c r="BX156" s="88">
        <f>'Нормативы и коэффициенты МОО'!$O$22</f>
        <v>1</v>
      </c>
      <c r="BY156" s="88">
        <f>'Нормативы и коэффициенты МОО'!$P$17</f>
        <v>1.2</v>
      </c>
      <c r="BZ156" s="88">
        <f>'Нормативы и коэффициенты МОО'!$P$18</f>
        <v>1.2</v>
      </c>
      <c r="CA156" s="88">
        <f>'Нормативы и коэффициенты МОО'!$P$19</f>
        <v>1.2</v>
      </c>
      <c r="CB156" s="88">
        <f>'Нормативы и коэффициенты МОО'!$P$20</f>
        <v>1</v>
      </c>
      <c r="CC156" s="88">
        <f>'Нормативы и коэффициенты МОО'!$P$21</f>
        <v>1</v>
      </c>
      <c r="CD156" s="88">
        <f>'Нормативы и коэффициенты МОО'!$P$22</f>
        <v>1</v>
      </c>
      <c r="CE156" s="88">
        <f>'Нормативы и коэффициенты МОО'!$Q$17</f>
        <v>1</v>
      </c>
      <c r="CF156" s="88">
        <f>'Нормативы и коэффициенты МОО'!$Q$18</f>
        <v>1</v>
      </c>
      <c r="CG156" s="88">
        <f>'Нормативы и коэффициенты МОО'!$Q$19</f>
        <v>1</v>
      </c>
      <c r="CH156" s="88">
        <f>'Нормативы и коэффициенты МОО'!$Q$20</f>
        <v>1</v>
      </c>
      <c r="CI156" s="88">
        <f>'Нормативы и коэффициенты МОО'!$Q$21</f>
        <v>1</v>
      </c>
      <c r="CJ156" s="88">
        <f>'Нормативы и коэффициенты МОО'!$Q$22</f>
        <v>1</v>
      </c>
      <c r="CK156" s="88">
        <f>'Нормативы и коэффициенты МОО'!$R$17</f>
        <v>2</v>
      </c>
      <c r="CL156" s="88">
        <f>'Нормативы и коэффициенты МОО'!$R$18</f>
        <v>2</v>
      </c>
      <c r="CM156" s="88">
        <f>'Нормативы и коэффициенты МОО'!$R$19</f>
        <v>2</v>
      </c>
      <c r="CN156" s="88">
        <f>'Нормативы и коэффициенты МОО'!$R$20</f>
        <v>2</v>
      </c>
      <c r="CO156" s="88">
        <f>'Нормативы и коэффициенты МОО'!$R$21</f>
        <v>2</v>
      </c>
      <c r="CP156" s="88">
        <f>'Нормативы и коэффициенты МОО'!$R$22</f>
        <v>2</v>
      </c>
      <c r="CQ156" s="88">
        <f>'Нормативы и коэффициенты МОО'!$S$17</f>
        <v>1</v>
      </c>
      <c r="CR156" s="88">
        <f>'Нормативы и коэффициенты МОО'!$S$18</f>
        <v>1</v>
      </c>
      <c r="CS156" s="88">
        <f>'Нормативы и коэффициенты МОО'!$S$19</f>
        <v>1</v>
      </c>
      <c r="CT156" s="88">
        <f>'Нормативы и коэффициенты МОО'!$S$20</f>
        <v>2</v>
      </c>
      <c r="CU156" s="88">
        <f>'Нормативы и коэффициенты МОО'!$S$21</f>
        <v>2</v>
      </c>
      <c r="CV156" s="88">
        <f>'Нормативы и коэффициенты МОО'!$S$22</f>
        <v>1</v>
      </c>
      <c r="CW156" s="88">
        <f>'Нормативы и коэффициенты МОО'!$T$17</f>
        <v>1</v>
      </c>
      <c r="CX156" s="88">
        <f>'Нормативы и коэффициенты МОО'!$T$18</f>
        <v>1</v>
      </c>
      <c r="CY156" s="88">
        <f>'Нормативы и коэффициенты МОО'!$T$19</f>
        <v>1</v>
      </c>
      <c r="CZ156" s="88">
        <f>'Нормативы и коэффициенты МОО'!$T$20</f>
        <v>1</v>
      </c>
      <c r="DA156" s="88">
        <f>'Нормативы и коэффициенты МОО'!$T$21</f>
        <v>1</v>
      </c>
      <c r="DB156" s="88">
        <f>'Нормативы и коэффициенты МОО'!$T$22</f>
        <v>1</v>
      </c>
      <c r="DC156" s="88">
        <f>'Нормативы и коэффициенты МОО'!$U$17</f>
        <v>1</v>
      </c>
      <c r="DD156" s="88">
        <f>'Нормативы и коэффициенты МОО'!$U$18</f>
        <v>1</v>
      </c>
      <c r="DE156" s="88">
        <f>'Нормативы и коэффициенты МОО'!$U$19</f>
        <v>1</v>
      </c>
      <c r="DF156" s="88">
        <f>'Нормативы и коэффициенты МОО'!$U$20</f>
        <v>1</v>
      </c>
      <c r="DG156" s="88">
        <f>'Нормативы и коэффициенты МОО'!$U$21</f>
        <v>1</v>
      </c>
      <c r="DH156" s="88">
        <f>'Нормативы и коэффициенты МОО'!$U$22</f>
        <v>1</v>
      </c>
      <c r="DI156" s="88">
        <f>'Нормативы и коэффициенты МОО'!$V$17</f>
        <v>1</v>
      </c>
      <c r="DJ156" s="88">
        <f>'Нормативы и коэффициенты МОО'!$V$18</f>
        <v>1</v>
      </c>
      <c r="DK156" s="88">
        <f>'Нормативы и коэффициенты МОО'!$V$19</f>
        <v>1</v>
      </c>
      <c r="DL156" s="88">
        <f>'Нормативы и коэффициенты МОО'!$V$20</f>
        <v>1</v>
      </c>
      <c r="DM156" s="88">
        <f>'Нормативы и коэффициенты МОО'!$V$21</f>
        <v>1</v>
      </c>
      <c r="DN156" s="88">
        <f>'Нормативы и коэффициенты МОО'!$V$22</f>
        <v>1</v>
      </c>
      <c r="DO156" s="177">
        <f t="shared" ref="DO156:DO157" si="2878">ROUND(DQ156*$D156*$R156*$BM156*$CE156*IF($JN156&gt;500,$CW156,IF($JN156&gt;250,$DI156,IF($JN156&gt;0,$DC156,0)))/1000,0)</f>
        <v>2863</v>
      </c>
      <c r="DP156" s="177">
        <f t="shared" ref="DP156:DP157" si="2879">ROUND(DQ156*$K156*$R156*$BM156*$CE156*IF($JN156&gt;500,$CW156,IF($JN156&gt;250,$DI156,IF($JN156&gt;0,$DC156,0)))/1000,0)</f>
        <v>764</v>
      </c>
      <c r="DQ156" s="70">
        <f>Контингент!D161</f>
        <v>75</v>
      </c>
      <c r="DR156" s="177">
        <f t="shared" ref="DR156:DR157" si="2880">ROUND(DT156*$D156*$R156*$BM156*$CE156*IF($JN156&gt;500,$CW156,IF($JN156&gt;250,$DI156,IF($JN156&gt;0,$DC156,0)))/1000,0)+ROUND(DT156*$G156*$U156*$BM156*$CE156*IF($JN156&gt;500,$CW156,IF($JN156&gt;250,$DI156,IF($JN156&gt;0,$DC156,0)))/1000,0)</f>
        <v>0</v>
      </c>
      <c r="DS156" s="177">
        <f t="shared" ref="DS156:DS157" si="2881">ROUND(DT156*$K156*$R156*$BM156*$CE156*IF($JN156&gt;500,$CW156,IF($JN156&gt;250,$DI156,IF($JN156&gt;0,$DC156,0)))/1000,0)+ROUND(DT156*$N156*$U156*$BM156*$CE156*IF($JN156&gt;500,$CW156,IF($JN156&gt;250,$DI156,IF($JN156&gt;0,$DC156,0)))/1000,0)</f>
        <v>0</v>
      </c>
      <c r="DT156" s="70">
        <f>Контингент!E161</f>
        <v>0</v>
      </c>
      <c r="DU156" s="177">
        <f t="shared" ref="DU156:DU157" si="2882">ROUND(DW156*$D156*$R156*$BY156*$CE156*IF($JN156&gt;500,$CW156,IF($JN156&gt;250,$DI156,IF($JN156&gt;0,$DC156,0)))/1000,0)</f>
        <v>0</v>
      </c>
      <c r="DV156" s="177">
        <f t="shared" ref="DV156:DV157" si="2883">ROUND(DW156*$K156*$R156*$BY156*$CE156*IF($JN156&gt;500,$CW156,IF($JN156&gt;250,$DI156,IF($JN156&gt;0,$DC156,0)))/1000,0)</f>
        <v>0</v>
      </c>
      <c r="DW156" s="70">
        <f>Контингент!AP161</f>
        <v>0</v>
      </c>
      <c r="DX156" s="177">
        <f t="shared" ref="DX156:DX157" si="2884">ROUND(DZ156*$D156*$R156*$BM156*$CK156*IF($JN156&gt;500,$CW156,IF($JN156&gt;250,$DI156,IF($JN156&gt;0,$DC156,0)))/1000,0)</f>
        <v>0</v>
      </c>
      <c r="DY156" s="177">
        <f t="shared" ref="DY156:DY157" si="2885">ROUND(DZ156*$K156*$R156*$BM156*$CK156*IF($JN156&gt;500,$CW156,IF($JN156&gt;250,$DI156,IF($JN156&gt;0,$DC156,0)))/1000,0)</f>
        <v>0</v>
      </c>
      <c r="DZ156" s="70">
        <f>Контингент!K161</f>
        <v>0</v>
      </c>
      <c r="EA156" s="177">
        <f t="shared" ref="EA156:EA157" si="2886">ROUND(EC156*$D156*$R156*$BM156*$CK156*IF($JN156&gt;500,$CW156,IF($JN156&gt;250,$DI156,IF($JN156&gt;0,$DC156,0)))/1000,0)+ROUND(EC156*$G156*$U156*$BM156*$CN156*IF($JN156&gt;500,$CW156,IF($JN156&gt;250,$DI156,IF($JN156&gt;0,$DC156,0)))/1000,0)</f>
        <v>0</v>
      </c>
      <c r="EB156" s="177">
        <f t="shared" ref="EB156:EB157" si="2887">ROUND(EC156*$K156*$R156*$BM156*$CK156*IF($JN156&gt;500,$CW156,IF($JN156&gt;250,$DI156,IF($JN156&gt;0,$DC156,0)))/1000,0)+ROUND(EC156*$N156*$U156*$BM156*$CN156*IF($JN156&gt;500,$CW156,IF($JN156&gt;250,$DI156,IF($JN156&gt;0,$DC156,0)))/1000,0)</f>
        <v>0</v>
      </c>
      <c r="EC156" s="70">
        <f>Контингент!L161</f>
        <v>0</v>
      </c>
      <c r="ED156" s="177">
        <f t="shared" ref="ED156:ED157" si="2888">ROUND(EF156*$D156*$R156*$BY156*$CK156*IF($JN156&gt;500,$CW156,IF($JN156&gt;250,$DI156,IF($JN156&gt;0,$DC156,0)))/1000,0)</f>
        <v>0</v>
      </c>
      <c r="EE156" s="177">
        <f t="shared" ref="EE156:EE157" si="2889">ROUND(EF156*$K156*$R156*$BY156*$CK156*IF($JN156&gt;500,$CW156,IF($JN156&gt;250,$DI156,IF($JN156&gt;0,$DC156,0)))/1000,0)</f>
        <v>0</v>
      </c>
      <c r="EF156" s="70">
        <f>Контингент!AT161</f>
        <v>0</v>
      </c>
      <c r="EG156" s="177">
        <f t="shared" ref="EG156:EG157" si="2890">ROUND(EI156*$D156*$X156*$BM156*$CE156*IF($JN156&gt;500,$CW156,IF($JN156&gt;250,$DI156,IF($JN156&gt;0,$DC156,0)))/1000,0)</f>
        <v>0</v>
      </c>
      <c r="EH156" s="177">
        <f t="shared" ref="EH156:EH157" si="2891">ROUND(EI156*$K156*$X156*$BM156*$CE156*IF($JN156&gt;500,$CW156,IF($JN156&gt;250,$DI156,IF($JN156&gt;0,$DC156,0)))/1000,0)</f>
        <v>0</v>
      </c>
      <c r="EI156" s="70">
        <f>Контингент!R161</f>
        <v>0</v>
      </c>
      <c r="EJ156" s="177">
        <f t="shared" ref="EJ156:EJ157" si="2892">ROUND(EL156*$D156*$AB156*$BM156*$CQ156*IF($JN156&gt;500,$CW156,IF($JN156&gt;250,$DI156,IF($JN156&gt;0,$DC156,0)))/1000,0)</f>
        <v>0</v>
      </c>
      <c r="EK156" s="177">
        <f t="shared" ref="EK156:EK157" si="2893">ROUND(EL156*$K156*$AB156*$BM156*$CQ156*IF($JN156&gt;500,$CW156,IF($JN156&gt;250,$DI156,IF($JN156&gt;0,$DC156,0)))/1000,0)</f>
        <v>0</v>
      </c>
      <c r="EL156" s="70">
        <f>Контингент!S161</f>
        <v>0</v>
      </c>
      <c r="EM156" s="177">
        <f t="shared" ref="EM156:EM157" si="2894">ROUND(EO156*$D156*$AF156*$BM156*$CE156*IF($JN156&gt;500,$CW156,IF($JN156&gt;250,$DI156,IF($JN156&gt;0,$DC156,0)))/1000,0)</f>
        <v>0</v>
      </c>
      <c r="EN156" s="177">
        <f t="shared" ref="EN156:EN157" si="2895">ROUND(EO156*$K156*$AF156*$BM156*$CE156*IF($JN156&gt;500,$CW156,IF($JN156&gt;250,$DI156,IF($JN156&gt;0,$DC156,0)))/1000,0)</f>
        <v>0</v>
      </c>
      <c r="EO156" s="70">
        <f>Контингент!T161</f>
        <v>0</v>
      </c>
      <c r="EP156" s="177">
        <f t="shared" ref="EP156:EP157" si="2896">ROUND(ER156*$D156*$AJ156*$BM156*$CQ156*IF($JN156&gt;500,$CW156,IF($JN156&gt;250,$DI156,IF($JN156&gt;0,$DC156,0)))/1000,0)</f>
        <v>0</v>
      </c>
      <c r="EQ156" s="177">
        <f t="shared" ref="EQ156:EQ157" si="2897">ROUND(ER156*$K156*$AJ156*$BM156*$CQ156*IF($JN156&gt;500,$CW156,IF($JN156&gt;250,$DI156,IF($JN156&gt;0,$DC156,0)))/1000,0)</f>
        <v>0</v>
      </c>
      <c r="ER156" s="70">
        <f>Контингент!U161</f>
        <v>0</v>
      </c>
      <c r="ES156" s="177">
        <f t="shared" ref="ES156:ES157" si="2898">ROUND(EU156*$D156*$AN156*$BM156*$CQ156*IF($JN156&gt;500,$CW156,IF($JN156&gt;250,$DI156,IF($JN156&gt;0,$DC156,0)))/1000,0)</f>
        <v>0</v>
      </c>
      <c r="ET156" s="177">
        <f t="shared" ref="ET156:ET157" si="2899">ROUND(EU156*$K156*$AN156*$BM156*$CQ156*IF($JN156&gt;500,$CW156,IF($JN156&gt;250,$DI156,IF($JN156&gt;0,$DC156,0)))/1000,0)</f>
        <v>0</v>
      </c>
      <c r="EU156" s="70">
        <f>Контингент!V161</f>
        <v>0</v>
      </c>
      <c r="EV156" s="177">
        <f t="shared" ref="EV156:EV157" si="2900">ROUND(EX156*$D156*$AR156*$BM156*$CE156*IF($JN156&gt;500,$CW156,IF($JN156&gt;250,$DI156,IF($JN156&gt;0,$DC156,0)))/1000,0)</f>
        <v>0</v>
      </c>
      <c r="EW156" s="177">
        <f t="shared" ref="EW156:EW157" si="2901">ROUND(EX156*$K156*$AR156*$BM156*$CE156*IF($JN156&gt;500,$CW156,IF($JN156&gt;250,$DI156,IF($JN156&gt;0,$DC156,0)))/1000,0)</f>
        <v>0</v>
      </c>
      <c r="EX156" s="70">
        <f>Контингент!W161</f>
        <v>0</v>
      </c>
      <c r="EY156" s="177">
        <f t="shared" ref="EY156:EY157" si="2902">ROUND(FA156*$D156*$AV156*$BM156*$CQ156*IF($JN156&gt;500,$CW156,IF($JN156&gt;250,$DI156,IF($JN156&gt;0,$DC156,0)))/1000,0)</f>
        <v>0</v>
      </c>
      <c r="EZ156" s="177">
        <f t="shared" ref="EZ156:EZ157" si="2903">ROUND(FA156*$K156*$AV156*$BM156*$CQ156*IF($JN156&gt;500,$CW156,IF($JN156&gt;250,$DI156,IF($JN156&gt;0,$DC156,0)))/1000,0)</f>
        <v>0</v>
      </c>
      <c r="FA156" s="70">
        <f>Контингент!X161</f>
        <v>0</v>
      </c>
      <c r="FB156" s="177">
        <f t="shared" ref="FB156:FB157" si="2904">ROUND(FD156*$D156*$AZ156*$BM156*$CE156*IF($JN156&gt;500,$CW156,IF($JN156&gt;250,$DI156,IF($JN156&gt;0,$DC156,0)))/1000,0)</f>
        <v>0</v>
      </c>
      <c r="FC156" s="177">
        <f t="shared" ref="FC156:FC157" si="2905">ROUND(FD156*$K156*$AZ156*$BM156*$CE156*IF($JN156&gt;500,$CW156,IF($JN156&gt;250,$DI156,IF($JN156&gt;0,$DC156,0)))/1000,0)</f>
        <v>0</v>
      </c>
      <c r="FD156" s="70">
        <f>Контингент!Y161</f>
        <v>0</v>
      </c>
      <c r="FE156" s="177">
        <f t="shared" ref="FE156:FE157" si="2906">ROUND(FG156*$D156*$BD156*$BM156*$CE156*IF($JN156&gt;500,$CW156,IF($JN156&gt;250,$DI156,IF($JN156&gt;0,$DC156,0)))/1000,0)</f>
        <v>0</v>
      </c>
      <c r="FF156" s="177">
        <f t="shared" ref="FF156:FF157" si="2907">ROUND(FG156*$K156*$BD156*$BM156*$CE156*IF($JN156&gt;500,$CW156,IF($JN156&gt;250,$DI156,IF($JN156&gt;0,$DC156,0)))/1000,0)</f>
        <v>0</v>
      </c>
      <c r="FG156" s="70">
        <f>Контингент!Z161</f>
        <v>0</v>
      </c>
      <c r="FH156" s="177">
        <f t="shared" ref="FH156:FH157" si="2908">ROUND(FJ156*$D156*$X156*$BM156*$CE156*IF($JN156&gt;500,$CW156,IF($JN156&gt;250,$DI156,IF($JN156&gt;0,$DC156,0)))/1000,0)+ROUND(FJ156*$G156*$BJ156*$BM156*$CN156*IF($JN156&gt;500,$CW156,IF($JN156&gt;250,$DI156,IF($JN156&gt;0,$DC156,0)))/1000,0)</f>
        <v>0</v>
      </c>
      <c r="FI156" s="177">
        <f t="shared" ref="FI156:FI157" si="2909">ROUND(FJ156*$K156*$X156*$BM156*$CE156*IF($JN156&gt;500,$CW156,IF($JN156&gt;250,$DI156,IF($JN156&gt;0,$DC156,0)))/1000,0)+ROUND(FJ156*$N156*$BJ156*$BM156*$CN156*IF($JN156&gt;500,$CW156,IF($JN156&gt;250,$DI156,IF($JN156&gt;0,$DC156,0)))/1000,0)</f>
        <v>0</v>
      </c>
      <c r="FJ156" s="70">
        <f>Контингент!AB161</f>
        <v>0</v>
      </c>
      <c r="FK156" s="177">
        <f t="shared" ref="FK156:FK157" si="2910">ROUND(FM156*$D156*$AB156*$BM156*$CQ156*IF($JN156&gt;500,$CW156,IF($JN156&gt;250,$DI156,IF($JN156&gt;0,$DC156,0)))/1000,0)+ROUND(FM156*$G156*$BJ156*$BM156*$CT156*IF($JN156&gt;500,$CW156,IF($JN156&gt;250,$DI156,IF($JN156&gt;0,$DC156,0)))/1000,0)</f>
        <v>0</v>
      </c>
      <c r="FL156" s="177">
        <f t="shared" ref="FL156:FL157" si="2911">ROUND(FM156*$K156*$AB156*$BM156*$CQ156*IF($JN156&gt;500,$CW156,IF($JN156&gt;250,$DI156,IF($JN156&gt;0,$DC156,0)))/1000,0)+ROUND(FM156*$N156*$BJ156*$BM156*$CT156*IF($JN156&gt;500,$CW156,IF($JN156&gt;250,$DI156,IF($JN156&gt;0,$DC156,0)))/1000,0)</f>
        <v>0</v>
      </c>
      <c r="FM156" s="70">
        <f>Контингент!AC161</f>
        <v>0</v>
      </c>
      <c r="FN156" s="177">
        <f t="shared" ref="FN156:FN157" si="2912">ROUND(FP156*$D156*$AF156*$BM156*$CE156*IF($JN156&gt;500,$CW156,IF($JN156&gt;250,$DI156,IF($JN156&gt;0,$DC156,0)))/1000,0)+ROUND(FP156*$G156*$BJ156*$BM156*$CN156*IF($JN156&gt;500,$CW156,IF($JN156&gt;250,$DI156,IF($JN156&gt;0,$DC156,0)))/1000,0)</f>
        <v>0</v>
      </c>
      <c r="FO156" s="177">
        <f t="shared" ref="FO156:FO157" si="2913">ROUND(FP156*$K156*$AF156*$BM156*$CE156*IF($JN156&gt;500,$CW156,IF($JN156&gt;250,$DI156,IF($JN156&gt;0,$DC156,0)))/1000,0)+ROUND(FP156*$N156*$BJ156*$BM156*$CN156*IF($JN156&gt;500,$CW156,IF($JN156&gt;250,$DI156,IF($JN156&gt;0,$DC156,0)))/1000,0)</f>
        <v>0</v>
      </c>
      <c r="FP156" s="70">
        <f>Контингент!AD161</f>
        <v>0</v>
      </c>
      <c r="FQ156" s="177">
        <f t="shared" ref="FQ156:FQ157" si="2914">ROUND(FS156*$D156*$AJ156*$BM156*$CQ156*IF($JN156&gt;500,$CW156,IF($JN156&gt;250,$DI156,IF($JN156&gt;0,$DC156,0)))/1000,0)+ROUND(FS156*$G156*$BJ156*$BM156*$CT156*IF($JN156&gt;500,$CW156,IF($JN156&gt;250,$DI156,IF($JN156&gt;0,$DC156,0)))/1000,0)</f>
        <v>0</v>
      </c>
      <c r="FR156" s="177">
        <f t="shared" ref="FR156:FR157" si="2915">ROUND(FS156*$K156*$AJ156*$BM156*$CQ156*IF($JN156&gt;500,$CW156,IF($JN156&gt;250,$DI156,IF($JN156&gt;0,$DC156,0)))/1000,0)+ROUND(FS156*$N156*$BJ156*$BM156*$CT156*IF($JN156&gt;500,$CW156,IF($JN156&gt;250,$DI156,IF($JN156&gt;0,$DC156,0)))/1000,0)</f>
        <v>0</v>
      </c>
      <c r="FS156" s="70">
        <f>Контингент!AE161</f>
        <v>0</v>
      </c>
      <c r="FT156" s="177">
        <f t="shared" ref="FT156:FT157" si="2916">ROUND(FV156*$D156*$AN156*$BM156*$CQ156*IF($JN156&gt;500,$CW156,IF($JN156&gt;250,$DI156,IF($JN156&gt;0,$DC156,0)))/1000,0)+ROUND(FV156*$G156*$BJ156*$BM156*$CT156*IF($JN156&gt;500,$CW156,IF($JN156&gt;250,$DI156,IF($JN156&gt;0,$DC156,0)))/1000,0)</f>
        <v>0</v>
      </c>
      <c r="FU156" s="177">
        <f t="shared" ref="FU156:FU157" si="2917">ROUND(FV156*$K156*$AN156*$BM156*$CQ156*IF($JN156&gt;500,$CW156,IF($JN156&gt;250,$DI156,IF($JN156&gt;0,$DC156,0)))/1000,0)+ROUND(FV156*$N156*$BJ156*$BM156*$CT156*IF($JN156&gt;500,$CW156,IF($JN156&gt;250,$DI156,IF($JN156&gt;0,$DC156,0)))/1000,0)</f>
        <v>0</v>
      </c>
      <c r="FV156" s="70">
        <f>Контингент!AF161</f>
        <v>0</v>
      </c>
      <c r="FW156" s="177">
        <f t="shared" ref="FW156:FW157" si="2918">ROUND(FY156*$D156*$AR156*$BM156*$CE156*IF($JN156&gt;500,$CW156,IF($JN156&gt;250,$DI156,IF($JN156&gt;0,$DC156,0)))/1000,0)+ROUND(FY156*$G156*$BJ156*$BM156*$CN156*IF($JN156&gt;500,$CW156,IF($JN156&gt;250,$DI156,IF($JN156&gt;0,$DC156,0)))/1000,0)</f>
        <v>0</v>
      </c>
      <c r="FX156" s="177">
        <f t="shared" ref="FX156:FX157" si="2919">ROUND(FY156*$K156*$AR156*$BM156*$CE156*IF($JN156&gt;500,$CW156,IF($JN156&gt;250,$DI156,IF($JN156&gt;0,$DC156,0)))/1000,0)+ROUND(FY156*$N156*$BJ156*$BM156*$CN156*IF($JN156&gt;500,$CW156,IF($JN156&gt;250,$DI156,IF($JN156&gt;0,$DC156,0)))/1000,0)</f>
        <v>0</v>
      </c>
      <c r="FY156" s="70">
        <f>Контингент!AG161</f>
        <v>0</v>
      </c>
      <c r="FZ156" s="177">
        <f t="shared" ref="FZ156:FZ157" si="2920">ROUND(GB156*$D156*$AV156*$BM156*$CQ156*IF($JN156&gt;500,$CW156,IF($JN156&gt;250,$DI156,IF($JN156&gt;0,$DC156,0)))/1000,0)+ROUND(GB156*$G156*$BJ156*$BM156*$CT156*IF($JN156&gt;500,$CW156,IF($JN156&gt;250,$DI156,IF($JN156&gt;0,$DC156,0)))/1000,0)</f>
        <v>0</v>
      </c>
      <c r="GA156" s="177">
        <f t="shared" ref="GA156:GA157" si="2921">ROUND(GB156*$K156*$AV156*$BM156*$CQ156*IF($JN156&gt;500,$CW156,IF($JN156&gt;250,$DI156,IF($JN156&gt;0,$DC156,0)))/1000,0)+ROUND(GB156*$N156*$BJ156*$BM156*$CT156*IF($JN156&gt;500,$CW156,IF($JN156&gt;250,$DI156,IF($JN156&gt;0,$DC156,0)))/1000,0)</f>
        <v>0</v>
      </c>
      <c r="GB156" s="70">
        <f>Контингент!AH161</f>
        <v>0</v>
      </c>
      <c r="GC156" s="177">
        <f t="shared" ref="GC156:GC157" si="2922">ROUND(GE156*$D156*$AZ156*$BM156*$CE156*IF($JN156&gt;500,$CW156,IF($JN156&gt;250,$DI156,IF($JN156&gt;0,$DC156,0)))/1000,0)+ROUND(GE156*$G156*$BJ156*$BM156*$CN156*IF($JN156&gt;500,$CW156,IF($JN156&gt;250,$DI156,IF($JN156&gt;0,$DC156,0)))/1000,0)</f>
        <v>0</v>
      </c>
      <c r="GD156" s="177">
        <f t="shared" ref="GD156:GD157" si="2923">ROUND(GE156*$K156*$AZ156*$BM156*$CE156*IF($JN156&gt;500,$CW156,IF($JN156&gt;250,$DI156,IF($JN156&gt;0,$DC156,0)))/1000,0)+ROUND(GE156*$N156*$BJ156*$BM156*$CN156*IF($JN156&gt;500,$CW156,IF($JN156&gt;250,$DI156,IF($JN156&gt;0,$DC156,0)))/1000,0)</f>
        <v>0</v>
      </c>
      <c r="GE156" s="70">
        <f>Контингент!AI161</f>
        <v>0</v>
      </c>
      <c r="GF156" s="177">
        <f t="shared" ref="GF156:GF157" si="2924">ROUND(GH156*$D156*$BD156*$BM156*$CE156*IF($JN156&gt;500,$CW156,IF($JN156&gt;250,$DI156,IF($JN156&gt;0,$DC156,0)))/1000,0)+ROUND(GH156*$G156*$BJ156*$BM156*$CN156*IF($JN156&gt;500,$CW156,IF($JN156&gt;250,$DI156,IF($JN156&gt;0,$DC156,0)))/1000,0)</f>
        <v>0</v>
      </c>
      <c r="GG156" s="177">
        <f t="shared" ref="GG156:GG157" si="2925">ROUND(GH156*$K156*$BD156*$BM156*$CE156*IF($JN156&gt;500,$CW156,IF($JN156&gt;250,$DI156,IF($JN156&gt;0,$DC156,0)))/1000,0)+ROUND(GH156*$N156*$BJ156*$BM156*$CN156*IF($JN156&gt;500,$CW156,IF($JN156&gt;250,$DI156,IF($JN156&gt;0,$DC156,0)))/1000,0)</f>
        <v>0</v>
      </c>
      <c r="GH156" s="70">
        <f>Контингент!AJ161</f>
        <v>0</v>
      </c>
      <c r="GI156" s="177">
        <f t="shared" ref="GI156:GI157" si="2926">ROUND(GK156*$D156*$X156*$BY156*$CE156*IF($JN156&gt;500,$CW156,IF($JN156&gt;250,$DI156,IF($JN156&gt;0,$DC156,0)))/1000,0)</f>
        <v>0</v>
      </c>
      <c r="GJ156" s="177">
        <f t="shared" ref="GJ156:GJ157" si="2927">ROUND(GK156*$K156*$X156*$BY156*$CE156*IF($JN156&gt;500,$CW156,IF($JN156&gt;250,$DI156,IF($JN156&gt;0,$DC156,0)))/1000,0)</f>
        <v>0</v>
      </c>
      <c r="GK156" s="70">
        <f>Контингент!AX161</f>
        <v>0</v>
      </c>
      <c r="GL156" s="177">
        <f t="shared" ref="GL156:GL157" si="2928">ROUND(GN156*$D156*$AB156*$BY156*$CQ156*IF($JN156&gt;500,$CW156,IF($JN156&gt;250,$DI156,IF($JN156&gt;0,$DC156,0)))/1000,0)</f>
        <v>0</v>
      </c>
      <c r="GM156" s="177">
        <f t="shared" ref="GM156:GM157" si="2929">ROUND(GN156*$K156*$AB156*$BY156*$CQ156*IF($JN156&gt;500,$CW156,IF($JN156&gt;250,$DI156,IF($JN156&gt;0,$DC156,0)))/1000,0)</f>
        <v>0</v>
      </c>
      <c r="GN156" s="70">
        <f>Контингент!AY161</f>
        <v>0</v>
      </c>
      <c r="GO156" s="177">
        <f t="shared" ref="GO156:GO157" si="2930">ROUND(GQ156*$D156*$AF156*$BY156*$CE156*IF($JN156&gt;500,$CW156,IF($JN156&gt;250,$DI156,IF($JN156&gt;0,$DC156,0)))/1000,0)</f>
        <v>0</v>
      </c>
      <c r="GP156" s="177">
        <f t="shared" ref="GP156:GP157" si="2931">ROUND(GQ156*$K156*$AF156*$BY156*$CE156*IF($JN156&gt;500,$CW156,IF($JN156&gt;250,$DI156,IF($JN156&gt;0,$DC156,0)))/1000,0)</f>
        <v>0</v>
      </c>
      <c r="GQ156" s="70">
        <f>Контингент!AZ161</f>
        <v>0</v>
      </c>
      <c r="GR156" s="177">
        <f t="shared" ref="GR156:GR157" si="2932">ROUND(GT156*$D156*$AJ156*$BY156*$CQ156*IF($JN156&gt;500,$CW156,IF($JN156&gt;250,$DI156,IF($JN156&gt;0,$DC156,0)))/1000,0)</f>
        <v>0</v>
      </c>
      <c r="GS156" s="177">
        <f t="shared" ref="GS156:GS157" si="2933">ROUND(GT156*$K156*$AJ156*$BY156*$CQ156*IF($JN156&gt;500,$CW156,IF($JN156&gt;250,$DI156,IF($JN156&gt;0,$DC156,0)))/1000,0)</f>
        <v>0</v>
      </c>
      <c r="GT156" s="70">
        <f>Контингент!BA161</f>
        <v>0</v>
      </c>
      <c r="GU156" s="177">
        <f t="shared" ref="GU156:GU157" si="2934">ROUND(GW156*$D156*$AN156*$BY156*$CQ156*IF($JN156&gt;500,$CW156,IF($JN156&gt;250,$DI156,IF($JN156&gt;0,$DC156,0)))/1000,0)</f>
        <v>0</v>
      </c>
      <c r="GV156" s="177">
        <f t="shared" ref="GV156:GV157" si="2935">ROUND(GW156*$K156*$AN156*$BY156*$CQ156*IF($JN156&gt;500,$CW156,IF($JN156&gt;250,$DI156,IF($JN156&gt;0,$DC156,0)))/1000,0)</f>
        <v>0</v>
      </c>
      <c r="GW156" s="70">
        <f>Контингент!BB161</f>
        <v>0</v>
      </c>
      <c r="GX156" s="177">
        <f t="shared" ref="GX156:GX157" si="2936">ROUND(GZ156*$D156*$AR156*$BY156*$CE156*IF($JN156&gt;500,$CW156,IF($JN156&gt;250,$DI156,IF($JN156&gt;0,$DC156,0)))/1000,0)</f>
        <v>0</v>
      </c>
      <c r="GY156" s="177">
        <f t="shared" ref="GY156:GY157" si="2937">ROUND(GZ156*$K156*$AR156*$BY156*$CE156*IF($JN156&gt;500,$CW156,IF($JN156&gt;250,$DI156,IF($JN156&gt;0,$DC156,0)))/1000,0)</f>
        <v>0</v>
      </c>
      <c r="GZ156" s="70">
        <f>Контингент!BC161</f>
        <v>0</v>
      </c>
      <c r="HA156" s="177">
        <f t="shared" ref="HA156:HA157" si="2938">ROUND(HC156*$D156*$AV156*$BY156*$CQ156*IF($JN156&gt;500,$CW156,IF($JN156&gt;250,$DI156,IF($JN156&gt;0,$DC156,0)))/1000,0)</f>
        <v>0</v>
      </c>
      <c r="HB156" s="177">
        <f t="shared" ref="HB156:HB157" si="2939">ROUND(HC156*$K156*$AV156*$BY156*$CQ156*IF($JN156&gt;500,$CW156,IF($JN156&gt;250,$DI156,IF($JN156&gt;0,$DC156,0)))/1000,0)</f>
        <v>0</v>
      </c>
      <c r="HC156" s="70">
        <f>Контингент!BD161</f>
        <v>0</v>
      </c>
      <c r="HD156" s="177">
        <f t="shared" ref="HD156:HD157" si="2940">ROUND(HF156*$D156*$AZ156*$BY156*$CE156*IF($JN156&gt;500,$CW156,IF($JN156&gt;250,$DI156,IF($JN156&gt;0,$DC156,0)))/1000,0)</f>
        <v>0</v>
      </c>
      <c r="HE156" s="177">
        <f t="shared" ref="HE156:HE157" si="2941">ROUND(HF156*$K156*$AZ156*$BY156*$CE156*IF($JN156&gt;500,$CW156,IF($JN156&gt;250,$DI156,IF($JN156&gt;0,$DC156,0)))/1000,0)</f>
        <v>0</v>
      </c>
      <c r="HF156" s="70">
        <f>Контингент!BE161</f>
        <v>0</v>
      </c>
      <c r="HG156" s="177">
        <f t="shared" ref="HG156:HG157" si="2942">ROUND(HI156*$D156*$BD156*$BY156*$CE156*IF($JN156&gt;500,$CW156,IF($JN156&gt;250,$DI156,IF($JN156&gt;0,$DC156,0)))/1000,0)</f>
        <v>0</v>
      </c>
      <c r="HH156" s="177">
        <f t="shared" ref="HH156:HH157" si="2943">ROUND(HI156*$K156*$BD156*$BY156*$CE156*IF($JN156&gt;500,$CW156,IF($JN156&gt;250,$DI156,IF($JN156&gt;0,$DC156,0)))/1000,0)</f>
        <v>0</v>
      </c>
      <c r="HI156" s="70">
        <f>Контингент!BF161</f>
        <v>0</v>
      </c>
      <c r="HJ156" s="177">
        <f t="shared" ref="HJ156:HJ157" si="2944">ROUND(HL156*$E156*$S156*$BN156*$CF156*IF($JN156&gt;500,$CX156,IF($JN156&gt;250,$DJ156,IF($JN156&gt;0,$DD156,0)))/1000,0)</f>
        <v>0</v>
      </c>
      <c r="HK156" s="177">
        <f t="shared" ref="HK156:HK157" si="2945">ROUND(HL156*$L156*$S156*$BN156*$CF156*IF($JN156&gt;500,$CX156,IF($JN156&gt;250,$DJ156,IF($JN156&gt;0,$DD156,0)))/1000,0)</f>
        <v>0</v>
      </c>
      <c r="HL156" s="70">
        <f>Контингент!F161</f>
        <v>0</v>
      </c>
      <c r="HM156" s="177">
        <f t="shared" ref="HM156:HM157" si="2946">ROUND(HO156*$E156*$S156*$BN156*$CF156*IF($JN156&gt;500,$CX156,IF($JN156&gt;250,$DJ156,IF($JN156&gt;0,$DD156,0)))/1000,0)+ROUND(HO156*$G156*$U156*$BN156*$CF156*IF($JN156&gt;500,$CX156,IF($JN156&gt;250,$DJ156,IF($JN156&gt;0,$DD156,0)))/1000,0)</f>
        <v>0</v>
      </c>
      <c r="HN156" s="177">
        <f t="shared" ref="HN156:HN157" si="2947">ROUND(HO156*$L156*$S156*$BN156*$CF156*IF($JN156&gt;500,$CX156,IF($JN156&gt;250,$DJ156,IF($JN156&gt;0,$DD156,0)))/1000,0)+ROUND(HO156*$N156*$U156*$BN156*$CF156*IF($JN156&gt;500,$CX156,IF($JN156&gt;250,$DJ156,IF($JN156&gt;0,$DD156,0)))/1000,0)</f>
        <v>0</v>
      </c>
      <c r="HO156" s="70">
        <f>Контингент!G161</f>
        <v>0</v>
      </c>
      <c r="HP156" s="177">
        <f t="shared" ref="HP156:HP157" si="2948">ROUND(HR156*$E156*$S156*$BZ156*$CF156*IF($JN156&gt;500,$CX156,IF($JN156&gt;250,$DJ156,IF($JN156&gt;0,$DD156,0)))/1000,0)</f>
        <v>0</v>
      </c>
      <c r="HQ156" s="177">
        <f t="shared" ref="HQ156:HQ157" si="2949">ROUND(HR156*$L156*$S156*$BZ156*$CF156*IF($JN156&gt;500,$CX156,IF($JN156&gt;250,$DJ156,IF($JN156&gt;0,$DD156,0)))/1000,0)</f>
        <v>0</v>
      </c>
      <c r="HR156" s="70">
        <f>Контингент!AQ161</f>
        <v>0</v>
      </c>
      <c r="HS156" s="177">
        <f t="shared" ref="HS156:HS157" si="2950">ROUND(HU156*$E156*$S156*$BN156*$CL156*IF($JN156&gt;500,$CX156,IF($JN156&gt;250,$DJ156,IF($JN156&gt;0,$DD156,0)))/1000,0)</f>
        <v>0</v>
      </c>
      <c r="HT156" s="177">
        <f t="shared" ref="HT156:HT157" si="2951">ROUND(HU156*$L156*$S156*$BN156*$CL156*IF($JN156&gt;500,$CX156,IF($JN156&gt;250,$DJ156,IF($JN156&gt;0,$DD156,0)))/1000,0)</f>
        <v>0</v>
      </c>
      <c r="HU156" s="70">
        <f>Контингент!M161</f>
        <v>0</v>
      </c>
      <c r="HV156" s="177">
        <f t="shared" ref="HV156:HV157" si="2952">ROUND(HX156*$E156*$S156*$BN156*$CL156*IF($JN156&gt;500,$CX156,IF($JN156&gt;250,$DJ156,IF($JN156&gt;0,$DD156,0)))/1000,0)+ROUND(HX156*$G156*$U156*$BN156*$CN156*IF($JN156&gt;500,$CX156,IF($JN156&gt;250,$DJ156,IF($JN156&gt;0,$DD156,0)))/1000,0)</f>
        <v>0</v>
      </c>
      <c r="HW156" s="177">
        <f t="shared" ref="HW156:HW157" si="2953">ROUND(HX156*$L156*$S156*$BN156*$CL156*IF($JN156&gt;500,$CX156,IF($JN156&gt;250,$DJ156,IF($JN156&gt;0,$DD156,0)))/1000,0)+ROUND(HX156*$N156*$U156*$BN156*$CN156*IF($JN156&gt;500,$CX156,IF($JN156&gt;250,$DJ156,IF($JN156&gt;0,$DD156,0)))/1000,0)</f>
        <v>0</v>
      </c>
      <c r="HX156" s="70">
        <f>Контингент!N161</f>
        <v>0</v>
      </c>
      <c r="HY156" s="177">
        <f t="shared" ref="HY156:HY157" si="2954">ROUND(IA156*$E156*$S156*$BZ156*$CL156*IF($JN156&gt;500,$CX156,IF($JN156&gt;250,$DJ156,IF($JN156&gt;0,$DD156,0)))/1000,0)</f>
        <v>0</v>
      </c>
      <c r="HZ156" s="177">
        <f t="shared" ref="HZ156:HZ157" si="2955">ROUND(IA156*$L156*$S156*$BZ156*$CL156*IF($JN156&gt;500,$CX156,IF($JN156&gt;250,$DJ156,IF($JN156&gt;0,$DD156,0)))/1000,0)</f>
        <v>0</v>
      </c>
      <c r="IA156" s="70">
        <f>Контингент!AU161</f>
        <v>0</v>
      </c>
      <c r="IB156" s="177">
        <f t="shared" ref="IB156:IB157" si="2956">ROUND(ID156*$E156*$BH156*$BN156*$CR156*IF($JN156&gt;500,$CX156,IF($JN156&gt;250,$DJ156,IF($JN156&gt;0,$DD156,0)))/1000,0)</f>
        <v>0</v>
      </c>
      <c r="IC156" s="177">
        <f t="shared" ref="IC156:IC157" si="2957">ROUND(ID156*$L156*$BH156*$BN156*$CR156*IF($JN156&gt;500,$CX156,IF($JN156&gt;250,$DJ156,IF($JN156&gt;0,$DD156,0)))/1000,0)</f>
        <v>0</v>
      </c>
      <c r="ID156" s="70">
        <f>Контингент!AL161</f>
        <v>0</v>
      </c>
      <c r="IE156" s="177">
        <f t="shared" ref="IE156:IE157" si="2958">ROUND(IG156*$E156*$BH156*$BN156*$CR156*IF($JN156&gt;500,$CX156,IF($JN156&gt;250,$DJ156,IF($JN156&gt;0,$DD156,0)))/1000,0)+ROUND(IG156*$G156*$BJ156*$BN156*$CT156*IF($JN156&gt;500,$CX156,IF($JN156&gt;250,$DJ156,IF($JN156&gt;0,$DD156,0)))/1000,0)</f>
        <v>0</v>
      </c>
      <c r="IF156" s="177">
        <f t="shared" ref="IF156:IF157" si="2959">ROUND(IG156*$L156*$BH156*$BN156*$CR156*IF($JN156&gt;500,$CX156,IF($JN156&gt;250,$DJ156,IF($JN156&gt;0,$DD156,0)))/1000,0)+ROUND(IG156*$N156*$BJ156*$BN156*$CT156*IF($JN156&gt;500,$CX156,IF($JN156&gt;250,$DJ156,IF($JN156&gt;0,$DD156,0)))/1000,0)</f>
        <v>0</v>
      </c>
      <c r="IG156" s="70">
        <f>Контингент!AM161</f>
        <v>0</v>
      </c>
      <c r="IH156" s="177">
        <f t="shared" ref="IH156:IH157" si="2960">ROUND(IJ156*$E156*$BH156*$BZ156*$CR156*IF($JN156&gt;500,$CX156,IF($JN156&gt;250,$DJ156,IF($JN156&gt;0,$DD156,0)))/1000,0)</f>
        <v>0</v>
      </c>
      <c r="II156" s="177">
        <f t="shared" ref="II156:II157" si="2961">ROUND(IJ156*$L156*$BH156*$BZ156*$CR156*IF($JN156&gt;500,$CX156,IF($JN156&gt;250,$DJ156,IF($JN156&gt;0,$DD156,0)))/1000,0)</f>
        <v>0</v>
      </c>
      <c r="IJ156" s="70">
        <f>Контингент!BH161</f>
        <v>0</v>
      </c>
      <c r="IK156" s="177">
        <f t="shared" ref="IK156:IK157" si="2962">ROUND(IM156*$F156*$T156*$BO156*$CG156*IF($JN156&gt;500,$CY156,IF($JN156&gt;250,$DK156,IF($JN156&gt;0,$DE156,0)))/1000,0)</f>
        <v>0</v>
      </c>
      <c r="IL156" s="177">
        <f t="shared" ref="IL156:IL157" si="2963">ROUND(IM156*$M156*$T156*$BO156*$CG156*IF($JN156&gt;500,$CY156,IF($JN156&gt;250,$DK156,IF($JN156&gt;0,$DE156,0)))/1000,0)</f>
        <v>0</v>
      </c>
      <c r="IM156" s="70">
        <f>Контингент!H161+Контингент!I161</f>
        <v>0</v>
      </c>
      <c r="IN156" s="177">
        <f t="shared" ref="IN156:IN157" si="2964">ROUND(IP156*$F156*$T156*$BO156*$CG156*IF($JN156&gt;500,$CY156,IF($JN156&gt;250,$DK156,IF($JN156&gt;0,$DE156,0)))/1000,0)+ROUND(IP156*$G156*$U156*$BO156*$CG156*IF($JN156&gt;500,$CY156,IF($JN156&gt;250,$DK156,IF($JN156&gt;0,$DE156,0)))/1000,0)</f>
        <v>0</v>
      </c>
      <c r="IO156" s="177">
        <f t="shared" ref="IO156:IO157" si="2965">ROUND(IP156*$M156*$T156*$BO156*$CG156*IF($JN156&gt;500,$CY156,IF($JN156&gt;250,$DK156,IF($JN156&gt;0,$DE156,0)))/1000,0)+ROUND(IP156*$N156*$U156*$BO156*$CG156*IF($JN156&gt;500,$CY156,IF($JN156&gt;250,$DK156,IF($JN156&gt;0,$DE156,0)))/1000,0)</f>
        <v>0</v>
      </c>
      <c r="IP156" s="70">
        <f>Контингент!J161</f>
        <v>0</v>
      </c>
      <c r="IQ156" s="177">
        <f t="shared" ref="IQ156:IQ157" si="2966">ROUND(IS156*$F156*$T156*$CA156*$CG156*IF($JN156&gt;500,$CY156,IF($JN156&gt;250,$DK156,IF($JN156&gt;0,$DE156,0)))/1000,0)</f>
        <v>0</v>
      </c>
      <c r="IR156" s="177">
        <f t="shared" ref="IR156:IR157" si="2967">ROUND(IS156*$M156*$T156*$CA156*$CG156*IF($JN156&gt;500,$CY156,IF($JN156&gt;250,$DK156,IF($JN156&gt;0,$DE156,0)))/1000,0)</f>
        <v>0</v>
      </c>
      <c r="IS156" s="70">
        <f>Контингент!AR161+Контингент!AS161</f>
        <v>0</v>
      </c>
      <c r="IT156" s="177">
        <f t="shared" ref="IT156:IT157" si="2968">ROUND(IV156*$F156*$T156*$BO156*$CM156*IF($JN156&gt;500,$CY156,IF($JN156&gt;250,$DK156,IF($JN156&gt;0,$DE156,0)))/1000,0)</f>
        <v>0</v>
      </c>
      <c r="IU156" s="177">
        <f t="shared" ref="IU156:IU157" si="2969">ROUND(IV156*$M156*$T156*$BO156*$CM156*IF($JN156&gt;500,$CY156,IF($JN156&gt;250,$DK156,IF($JN156&gt;0,$DE156,0)))/1000,0)</f>
        <v>0</v>
      </c>
      <c r="IV156" s="70">
        <f>Контингент!O161+Контингент!P161</f>
        <v>0</v>
      </c>
      <c r="IW156" s="177">
        <f t="shared" ref="IW156:IW157" si="2970">ROUND(IY156*$F156*$T156*$BO156*$CM156*IF($JN156&gt;500,$CY156,IF($JN156&gt;250,$DK156,IF($JN156&gt;0,$DE156,0)))/1000,0)+ROUND(IY156*$G156*$U156*$BO156*$CM156*IF($JN156&gt;500,$CY156,IF($JN156&gt;250,$DK156,IF($JN156&gt;0,$DE156,0)))/1000,0)</f>
        <v>0</v>
      </c>
      <c r="IX156" s="177">
        <f t="shared" ref="IX156:IX157" si="2971">ROUND(IY156*$M156*$T156*$BO156*$CM156*IF($JN156&gt;500,$CY156,IF($JN156&gt;250,$DK156,IF($JN156&gt;0,$DE156,0)))/1000,0)+ROUND(IY156*$N156*$U156*$BO156*$CM156*IF($JN156&gt;500,$CY156,IF($JN156&gt;250,$DK156,IF($JN156&gt;0,$DE156,0)))/1000,0)</f>
        <v>0</v>
      </c>
      <c r="IY156" s="70">
        <f>Контингент!Q161</f>
        <v>0</v>
      </c>
      <c r="IZ156" s="177">
        <f t="shared" ref="IZ156:IZ157" si="2972">ROUND(JB156*$F156*$T156*$CA156*$CM156*IF($JN156&gt;500,$CY156,IF($JN156&gt;250,$DK156,IF($JN156&gt;0,$DE156,0)))/1000,0)</f>
        <v>0</v>
      </c>
      <c r="JA156" s="177">
        <f t="shared" ref="JA156:JA157" si="2973">ROUND(JB156*$M156*$T156*$CA156*$CM156*IF($JN156&gt;500,$CY156,IF($JN156&gt;250,$DK156,IF($JN156&gt;0,$DE156,0)))/1000,0)</f>
        <v>0</v>
      </c>
      <c r="JB156" s="70">
        <f>Контингент!AV161+Контингент!AW161</f>
        <v>0</v>
      </c>
      <c r="JC156" s="177">
        <f t="shared" ref="JC156:JC157" si="2974">ROUND(JE156*$F156*$BI156*$BO156*$CG156*IF($JN156&gt;500,$CY156,IF($JN156&gt;250,$DK156,IF($JN156&gt;0,$DE156,0)))/1000,0)</f>
        <v>0</v>
      </c>
      <c r="JD156" s="177">
        <f t="shared" ref="JD156:JD157" si="2975">ROUND(JE156*$M156*$BI156*$BO156*$CG156*IF($JN156&gt;500,$CY156,IF($JN156&gt;250,$DK156,IF($JN156&gt;0,$DE156,0)))/1000,0)</f>
        <v>0</v>
      </c>
      <c r="JE156" s="70">
        <f>Контингент!AN161</f>
        <v>0</v>
      </c>
      <c r="JF156" s="177">
        <f t="shared" ref="JF156:JF157" si="2976">ROUND(JH156*$F156*$BI156*$BO156*$CS156*IF($JN156&gt;500,$CY156,IF($JN156&gt;250,$DK156,IF($JN156&gt;0,$DE156,0)))/1000,0)+ROUND(JH156*$G156*$BJ156*$BO156*$CT156*IF($JN156&gt;500,$CY156,IF($JN156&gt;250,$DK156,IF($JN156&gt;0,$DE156,0)))/1000,0)</f>
        <v>0</v>
      </c>
      <c r="JG156" s="177">
        <f t="shared" ref="JG156:JG157" si="2977">ROUND(JH156*$M156*$BI156*$BO156*$CS156*IF($JN156&gt;500,$CY156,IF($JN156&gt;250,$DK156,IF($JN156&gt;0,$DE156,0)))/1000,0)+ROUND(JH156*$N156*$BJ156*$BO156*$CT156*IF($JN156&gt;500,$CY156,IF($JN156&gt;250,$DK156,IF($JN156&gt;0,$DE156,0)))/1000,0)</f>
        <v>0</v>
      </c>
      <c r="JH156" s="70">
        <f>Контингент!AO161</f>
        <v>0</v>
      </c>
      <c r="JI156" s="177">
        <f t="shared" ref="JI156:JI157" si="2978">ROUND(JK156*$F156*$BI156*$CA156*$CS156*IF($JN156&gt;500,$CY156,IF($JN156&gt;250,$DK156,IF($JN156&gt;0,$DE156,0)))/1000,0)</f>
        <v>0</v>
      </c>
      <c r="JJ156" s="177">
        <f t="shared" ref="JJ156:JJ157" si="2979">ROUND(JK156*$M156*$BI156*$CA156*$CS156*IF($JN156&gt;500,$CY156,IF($JN156&gt;250,$DK156,IF($JN156&gt;0,$DE156,0)))/1000,0)</f>
        <v>0</v>
      </c>
      <c r="JK156" s="70">
        <f>Контингент!BI161</f>
        <v>0</v>
      </c>
      <c r="JL156" s="70">
        <f t="shared" ref="JL156:JL157" si="2980">DQ156+DT156+DW156+DZ156+EC156+EF156+EI156+EL156+EO156+ER156+EU156+EX156+FA156+FD156+FG156+FJ156+FM156+FP156+FS156+FV156+FY156+GB156+GE156+GH156+GK156+GN156+GQ156+GT156+GW156+GZ156+HC156+HF156+HI156+HL156+HO156+HR156+HU156+HX156+IA156+ID156+IG156+IJ156+IM156+IP156+IS156+IV156+IY156+JB156++JE156+JH156+JK156</f>
        <v>75</v>
      </c>
      <c r="JM156" s="70">
        <f>Контингент!CZ161</f>
        <v>60</v>
      </c>
      <c r="JN156" s="70">
        <f t="shared" ref="JN156:JN157" si="2981">JL156+JM156</f>
        <v>135</v>
      </c>
      <c r="JO156" s="177">
        <f t="shared" ref="JO156:JO157" si="2982">DO156+DR156+DU156+DX156+EA156+ED156+EG156+EJ156+EM156+EP156+ES156+EV156+EY156+FB156+FE156+FH156+FK156+FN156+FQ156+FT156+FW156+FZ156+GC156+GF156+GI156+GL156+GO156+GR156+GU156+GX156+HA156+HD156+HG156+HJ156+HM156+HP156+HS156+HV156+HY156+IB156+IE156+IH156+IK156+IN156+IQ156+IT156+IW156+IZ156+JC156+JF156+JI156</f>
        <v>2863</v>
      </c>
      <c r="JP156" s="177">
        <f t="shared" ref="JP156:JP157" si="2983">DP156+DS156+DV156+DY156+EB156+EE156+EH156+EK156+EN156+EQ156+ET156+EW156+EZ156+FC156+FF156+FI156+FL156+FO156+FR156+FU156+FX156+GA156+GD156+GG156+GJ156+GM156+GP156+GS156+GV156+GY156+HB156+HE156+HH156+HK156+HN156+HQ156+HT156+HW156+HZ156+IC156+IF156+II156+IL156+IO156+IR156+IU156+IX156+JA156+JD156+JG156+JJ156</f>
        <v>764</v>
      </c>
      <c r="JQ156" s="143">
        <f>'Нормативы и коэффициенты МОО'!$Y$17</f>
        <v>0.89426399999999995</v>
      </c>
      <c r="JR156" s="14">
        <v>1</v>
      </c>
      <c r="JS156" s="177">
        <f t="shared" ref="JS156:JS157" si="2984">ROUND(JO156*JQ156*JR156,0)</f>
        <v>2560</v>
      </c>
      <c r="JT156" s="177">
        <f t="shared" ref="JT156:JT157" si="2985">ROUND(JP156*JQ156*JR156,0)</f>
        <v>683</v>
      </c>
      <c r="JU156" s="177">
        <f t="shared" ref="JU156:JU157" si="2986">ROUND(JW156*$H156*$V156*$BQ156*$CI156*IF($JN156&gt;500,$DA156,IF($JN156&gt;250,$DM156,IF($JN156&gt;0,$DG156,0)))/1000,0)</f>
        <v>1737</v>
      </c>
      <c r="JV156" s="177">
        <f t="shared" ref="JV156:JV157" si="2987">ROUND(JW156*$O156*$V156*$BQ156*$CI156*IF($JN156&gt;500,$DA156,IF($JN156&gt;250,$DM156,IF($JN156&gt;0,$DG156,0)))/1000,0)</f>
        <v>0</v>
      </c>
      <c r="JW156" s="70">
        <f>Контингент!DU161</f>
        <v>75</v>
      </c>
      <c r="JX156" s="177">
        <f t="shared" ref="JX156:JX157" si="2988">ROUND(JZ156*$H156*$V156*$BQ156*$CO156*IF($JN156&gt;500,$DA156,IF($JN156&gt;250,$DM156,IF($JN156&gt;0,$DG156,0)))/1000,0)</f>
        <v>0</v>
      </c>
      <c r="JY156" s="177">
        <f t="shared" ref="JY156:JY157" si="2989">ROUND(JZ156*$O156*$V156*$BQ156*$CO156*IF($JN156&gt;500,$DA156,IF($JN156&gt;250,$DM156,IF($JN156&gt;0,$DG156,0)))/1000,0)</f>
        <v>0</v>
      </c>
      <c r="JZ156" s="70">
        <f>Контингент!DV161</f>
        <v>0</v>
      </c>
      <c r="KA156" s="177">
        <f t="shared" ref="KA156:KA157" si="2990">ROUND(KC156*$H156*$BK156*$BQ156*$CU156*IF($JN156&gt;500,$DA156,IF($JN156&gt;250,$DM156,IF($JN156&gt;0,$DG156,0)))/1000,0)</f>
        <v>0</v>
      </c>
      <c r="KB156" s="177">
        <f t="shared" ref="KB156:KB157" si="2991">ROUND(KC156*$O156*$BK156*$BQ156*$CU156*IF($JN156&gt;500,$DA156,IF($JN156&gt;250,$DM156,IF($JN156&gt;0,$DG156,0)))/1000,0)</f>
        <v>0</v>
      </c>
      <c r="KC156" s="70">
        <f>(Контингент!DW161+Контингент!DX161+Контингент!DY161+Контингент!DZ161+Контингент!EA161+Контингент!EB161+Контингент!EC161+Контингент!ED161+Контингент!EE161)</f>
        <v>0</v>
      </c>
      <c r="KD156" s="177">
        <f t="shared" ref="KD156:KD157" si="2992">ROUND(KF156*$H156*$V156*$BQ156*$CI156*IF($JN156&gt;500,$DA156,IF($JN156&gt;250,$DM156,IF($JN156&gt;0,$DG156,0)))/1000,0)</f>
        <v>0</v>
      </c>
      <c r="KE156" s="177">
        <f t="shared" ref="KE156:KE157" si="2993">ROUND(KF156*$O156*$V156*$BQ156*$CI156*IF($JN156&gt;500,$DA156,IF($JN156&gt;250,$DM156,IF($JN156&gt;0,$DG156,0)))/1000,0)</f>
        <v>0</v>
      </c>
      <c r="KF156" s="70">
        <f>Контингент!EF161</f>
        <v>0</v>
      </c>
      <c r="KG156" s="177">
        <f t="shared" ref="KG156:KG157" si="2994">ROUND(KI156*$H156*$V156*$BQ156*$CO156*IF($JN156&gt;500,$DA156,IF($JN156&gt;250,$DM156,IF($JN156&gt;0,$DG156,0)))/1000,0)</f>
        <v>0</v>
      </c>
      <c r="KH156" s="177">
        <f t="shared" ref="KH156:KH157" si="2995">ROUND(KI156*$O156*$V156*$BQ156*$CO156*IF($JN156&gt;500,$DA156,IF($JN156&gt;250,$DM156,IF($JN156&gt;0,$DG156,0)))/1000,0)</f>
        <v>0</v>
      </c>
      <c r="KI156" s="70">
        <f>Контингент!EG161</f>
        <v>0</v>
      </c>
      <c r="KJ156" s="177">
        <f t="shared" ref="KJ156:KJ157" si="2996">ROUND(KL156*$H156*$BK156*$BQ156*$CU156*IF($JN156&gt;500,$DA156,IF($JN156&gt;250,$DM156,IF($JN156&gt;0,$DG156,0)))/1000,0)</f>
        <v>0</v>
      </c>
      <c r="KK156" s="177">
        <f t="shared" ref="KK156:KK157" si="2997">ROUND(KL156*$O156*$BK156*$BQ156*$CU156*IF($JN156&gt;500,$DA156,IF($JN156&gt;250,$DM156,IF($JN156&gt;0,$DG156,0)))/1000,0)</f>
        <v>0</v>
      </c>
      <c r="KL156" s="70">
        <f>Контингент!EH161</f>
        <v>0</v>
      </c>
      <c r="KM156" s="177">
        <f t="shared" ref="KM156:KM157" si="2998">ROUND(KO156*$H156*$V156*$BQ156*$CI156*IF($JN156&gt;500,$DA156,IF($JN156&gt;250,$DM156,IF($JN156&gt;0,$DG156,0)))/1000,0)</f>
        <v>0</v>
      </c>
      <c r="KN156" s="177">
        <f t="shared" ref="KN156:KN157" si="2999">ROUND(KO156*$O156*$V156*$BQ156*$CI156*IF($JN156&gt;500,$DA156,IF($JN156&gt;250,$DM156,IF($JN156&gt;0,$DG156,0)))/1000,0)</f>
        <v>0</v>
      </c>
      <c r="KO156" s="70">
        <f>Контингент!EI161</f>
        <v>0</v>
      </c>
      <c r="KP156" s="177">
        <f t="shared" ref="KP156:KP157" si="3000">ROUND(KR156*$H156*$V156*$BQ156*$CO156*IF($JN156&gt;500,$DA156,IF($JN156&gt;250,$DM156,IF($JN156&gt;0,$DG156,0)))/1000,0)</f>
        <v>0</v>
      </c>
      <c r="KQ156" s="177">
        <f t="shared" ref="KQ156:KQ157" si="3001">ROUND(KR156*$O156*$V156*$BQ156*$CO156*IF($JN156&gt;500,$DA156,IF($JN156&gt;250,$DM156,IF($JN156&gt;0,$DG156,0)))/1000,0)</f>
        <v>0</v>
      </c>
      <c r="KR156" s="70">
        <f>Контингент!EJ161</f>
        <v>0</v>
      </c>
      <c r="KS156" s="177">
        <f t="shared" ref="KS156:KS157" si="3002">ROUND(KU156*$H156*$BK156*$BQ156*$CU156*IF($JN156&gt;500,$DA156,IF($JN156&gt;250,$DM156,IF($JN156&gt;0,$DG156,0)))/1000,0)</f>
        <v>0</v>
      </c>
      <c r="KT156" s="177">
        <f t="shared" ref="KT156:KT157" si="3003">ROUND(KU156*$O156*$BK156*$BQ156*$CU156*IF($JN156&gt;500,$DA156,IF($JN156&gt;250,$DM156,IF($JN156&gt;0,$DG156,0)))/1000,0)</f>
        <v>0</v>
      </c>
      <c r="KU156" s="70">
        <f>Контингент!EK161</f>
        <v>0</v>
      </c>
      <c r="KV156" s="70">
        <f t="shared" ref="KV156:KV157" si="3004">JW156+JZ156+KC156+KF156+KI156+KL156+KO156+KR156+KU156</f>
        <v>75</v>
      </c>
      <c r="KW156" s="177">
        <f t="shared" ref="KW156:KW157" si="3005">JU156+JX156+KA156+KD156+KG156+KJ156+KM156+KP156+KS156</f>
        <v>1737</v>
      </c>
      <c r="KX156" s="177">
        <f t="shared" ref="KX156:KX157" si="3006">JV156+JY156+KB156+KE156+KH156+KK156+KN156+KQ156+KT156</f>
        <v>0</v>
      </c>
      <c r="KY156" s="143">
        <f>'Нормативы и коэффициенты МОО'!$Y$17</f>
        <v>0.89426399999999995</v>
      </c>
      <c r="KZ156" s="14">
        <v>1</v>
      </c>
      <c r="LA156" s="177">
        <f t="shared" ref="LA156:LA157" si="3007">ROUND(KW156*KY156*KZ156,0)</f>
        <v>1553</v>
      </c>
      <c r="LB156" s="177">
        <f t="shared" ref="LB156:LB157" si="3008">ROUND(KX156*KY156*KZ156,0)</f>
        <v>0</v>
      </c>
      <c r="LC156" s="177">
        <f>ROUND(LE156*$I156*$W156*$BR156*$CJ156*IF($JN156&gt;500,$DB156,IF($JN156&gt;250,$DN156,IF($JN156&gt;0,$DH156,0)))/1000,0)</f>
        <v>331</v>
      </c>
      <c r="LD156" s="177">
        <f>ROUND(LE156*$P156*$W156*$BR156*$CJ156*IF($JN156&gt;500,$DB156,IF($JN156&gt;250,$DN156,IF($JN156&gt;0,$DH156,0)))/1000,0)</f>
        <v>0</v>
      </c>
      <c r="LE156" s="70">
        <f>Контингент!DC161</f>
        <v>75</v>
      </c>
      <c r="LF156" s="177">
        <f>ROUND(LH156*$I156*$W156*$BR156*$CP156*IF($JN156&gt;500,$DB156,IF($JN156&gt;250,$DN156,IF($JN156&gt;0,$DH156,0)))/1000,0)</f>
        <v>0</v>
      </c>
      <c r="LG156" s="177">
        <f>ROUND(LH156*$P156*$W156*$BR156*$CP156*IF($JN156&gt;500,$DB156,IF($JN156&gt;250,$DN156,IF($JN156&gt;0,$DH156,0)))/1000,0)</f>
        <v>0</v>
      </c>
      <c r="LH156" s="70">
        <f>Контингент!DD161</f>
        <v>0</v>
      </c>
      <c r="LI156" s="177">
        <f>ROUND(LK156*$I156*$AA156*$BR156*$CJ156*IF($JN156&gt;500,$DB156,IF($JN156&gt;250,$DN156,IF($JN156&gt;0,$DH156,0)))/1000,0)</f>
        <v>0</v>
      </c>
      <c r="LJ156" s="177">
        <f>ROUND(LK156*$P156*$AA156*$BR156*$CJ156*IF($JN156&gt;500,$DB156,IF($JN156&gt;250,$DN156,IF($JN156&gt;0,$DH156,0)))/1000,0)</f>
        <v>0</v>
      </c>
      <c r="LK156" s="70">
        <f>Контингент!DE161</f>
        <v>0</v>
      </c>
      <c r="LL156" s="177">
        <f>ROUND(LN156*$I156*$AE156*$BR156*$CJ156*IF($JN156&gt;500,$DB156,IF($JN156&gt;250,$DN156,IF($JN156&gt;0,$DH156,0)))/1000,0)</f>
        <v>0</v>
      </c>
      <c r="LM156" s="177">
        <f>ROUND(LN156*$P156*$AE156*$BR156*$CJ156*IF($JN156&gt;500,$DB156,IF($JN156&gt;250,$DN156,IF($JN156&gt;0,$DH156,0)))/1000,0)</f>
        <v>0</v>
      </c>
      <c r="LN156" s="70">
        <f>Контингент!DF161</f>
        <v>0</v>
      </c>
      <c r="LO156" s="177">
        <f>ROUND(LQ156*$I156*$AI156*$BR156*$CJ156*IF($JN156&gt;500,$DB156,IF($JN156&gt;250,$DN156,IF($JN156&gt;0,$DH156,0)))/1000,0)</f>
        <v>0</v>
      </c>
      <c r="LP156" s="177">
        <f>ROUND(LQ156*$P156*$AI156*$BR156*$CJ156*IF($JN156&gt;500,$DB156,IF($JN156&gt;250,$DN156,IF($JN156&gt;0,$DH156,0)))/1000,0)</f>
        <v>0</v>
      </c>
      <c r="LQ156" s="70">
        <f>Контингент!DG161</f>
        <v>0</v>
      </c>
      <c r="LR156" s="177">
        <f>ROUND(LT156*$I156*$AM156*$BR156*$CJ156*IF($JN156&gt;500,$DB156,IF($JN156&gt;250,$DN156,IF($JN156&gt;0,$DH156,0)))/1000,0)</f>
        <v>0</v>
      </c>
      <c r="LS156" s="177">
        <f>ROUND(LT156*$P156*$AM156*$BR156*$CJ156*IF($JN156&gt;500,$DB156,IF($JN156&gt;250,$DN156,IF($JN156&gt;0,$DH156,0)))/1000,0)</f>
        <v>0</v>
      </c>
      <c r="LT156" s="70">
        <f>Контингент!DH161</f>
        <v>0</v>
      </c>
      <c r="LU156" s="177">
        <f>ROUND(LW156*$I156*$AQ156*$BR156*$CJ156*IF($JN156&gt;500,$DB156,IF($JN156&gt;250,$DN156,IF($JN156&gt;0,$DH156,0)))/1000,0)</f>
        <v>0</v>
      </c>
      <c r="LV156" s="177">
        <f>ROUND(LW156*$P156*$AQ156*$BR156*$CJ156*IF($JN156&gt;500,$DB156,IF($JN156&gt;250,$DN156,IF($JN156&gt;0,$DH156,0)))/1000,0)</f>
        <v>0</v>
      </c>
      <c r="LW156" s="70">
        <f>Контингент!DI161</f>
        <v>0</v>
      </c>
      <c r="LX156" s="177">
        <f>ROUND(LZ156*$I156*$AU156*$BR156*$CJ156*IF($JN156&gt;500,$DB156,IF($JN156&gt;250,$DN156,IF($JN156&gt;0,$DH156,0)))/1000,0)</f>
        <v>0</v>
      </c>
      <c r="LY156" s="177">
        <f>ROUND(LZ156*$P156*$AU156*$BR156*$CJ156*IF($JN156&gt;500,$DB156,IF($JN156&gt;250,$DN156,IF($JN156&gt;0,$DH156,0)))/1000,0)</f>
        <v>0</v>
      </c>
      <c r="LZ156" s="70">
        <f>Контингент!DJ161</f>
        <v>0</v>
      </c>
      <c r="MA156" s="177">
        <f>ROUND(MC156*$I156*$AY156*$BR156*$CJ156*IF($JN156&gt;500,$DB156,IF($JN156&gt;250,$DN156,IF($JN156&gt;0,$DH156,0)))/1000,0)</f>
        <v>0</v>
      </c>
      <c r="MB156" s="177">
        <f>ROUND(MC156*$P156*$AY156*$BR156*$CJ156*IF($JN156&gt;500,$DB156,IF($JN156&gt;250,$DN156,IF($JN156&gt;0,$DH156,0)))/1000,0)</f>
        <v>0</v>
      </c>
      <c r="MC156" s="70">
        <f>Контингент!DK161</f>
        <v>0</v>
      </c>
      <c r="MD156" s="177">
        <f>ROUND(MF156*$I156*$BC156*$BR156*$CJ156*IF($JN156&gt;500,$DB156,IF($JN156&gt;250,$DN156,IF($JN156&gt;0,$DH156,0)))/1000,0)</f>
        <v>0</v>
      </c>
      <c r="ME156" s="177">
        <f>ROUND(MF156*$P156*$BC156*$BR156*$CJ156*IF($JN156&gt;500,$DB156,IF($JN156&gt;250,$DN156,IF($JN156&gt;0,$DH156,0)))/1000,0)</f>
        <v>0</v>
      </c>
      <c r="MF156" s="70">
        <f>Контингент!DL161</f>
        <v>0</v>
      </c>
      <c r="MG156" s="177">
        <f>ROUND(MI156*$I156*$BG156*$BR156*$CJ156*IF($JN156&gt;500,$DB156,IF($JN156&gt;250,$DN156,IF($JN156&gt;0,$DH156,0)))/1000,0)</f>
        <v>0</v>
      </c>
      <c r="MH156" s="177">
        <f>ROUND(MI156*$P156*$BG156*$BR156*$CJ156*IF($JN156&gt;500,$DB156,IF($JN156&gt;250,$DN156,IF($JN156&gt;0,$DH156,0)))/1000,0)</f>
        <v>0</v>
      </c>
      <c r="MI156" s="70">
        <f>Контингент!DM161</f>
        <v>0</v>
      </c>
      <c r="MJ156" s="177">
        <f>ROUND(ML156*$I156*$W156*$BR156*$CJ156*IF($JN156&gt;500,$DB156,IF($JN156&gt;250,$DN156,IF($JN156&gt;0,$DH156,0)))/1000,0)</f>
        <v>0</v>
      </c>
      <c r="MK156" s="177">
        <f>ROUND(ML156*$P156*$W156*$BR156*$CJ156*IF($JN156&gt;500,$DB156,IF($JN156&gt;250,$DN156,IF($JN156&gt;0,$DH156,0)))/1000,0)</f>
        <v>0</v>
      </c>
      <c r="ML156" s="70">
        <f>Контингент!DN161</f>
        <v>0</v>
      </c>
      <c r="MM156" s="177">
        <f>ROUND(MO156*$I156*$W156*$BR156*$CP156*IF($JN156&gt;500,$DB156,IF($JN156&gt;250,$DN156,IF($JN156&gt;0,$DH156,0)))/1000,0)</f>
        <v>0</v>
      </c>
      <c r="MN156" s="177">
        <f>ROUND(MO156*$P156*$W156*$BR156*$CP156*IF($JN156&gt;500,$DB156,IF($JN156&gt;250,$DN156,IF($JN156&gt;0,$DH156,0)))/1000,0)</f>
        <v>0</v>
      </c>
      <c r="MO156" s="70">
        <f>Контингент!DO161</f>
        <v>0</v>
      </c>
      <c r="MP156" s="177">
        <f>ROUND(MR156*$I156*$BH156*$BR156*$CJ156*IF($JN156&gt;500,$DB156,IF($JN156&gt;250,$DN156,IF($JN156&gt;0,$DH156,0)))/1000,0)</f>
        <v>0</v>
      </c>
      <c r="MQ156" s="177">
        <f>ROUND(MR156*$P156*$BH156*$BR156*$CJ156*IF($JN156&gt;500,$DB156,IF($JN156&gt;250,$DN156,IF($JN156&gt;0,$DH156,0)))/1000,0)</f>
        <v>0</v>
      </c>
      <c r="MR156" s="70">
        <f>Контингент!DP161</f>
        <v>0</v>
      </c>
      <c r="MS156" s="177">
        <f>ROUND(MU156*$I156*$W156*$BR156*$CJ156*IF($JN156&gt;500,$DB156,IF($JN156&gt;250,$DN156,IF($JN156&gt;0,$DH156,0)))/1000,0)</f>
        <v>0</v>
      </c>
      <c r="MT156" s="177">
        <f>ROUND(MU156*$P156*$W156*$BR156*$CJ156*IF($JN156&gt;500,$DB156,IF($JN156&gt;250,$DN156,IF($JN156&gt;0,$DH156,0)))/1000,0)</f>
        <v>0</v>
      </c>
      <c r="MU156" s="70">
        <f>Контингент!DQ161</f>
        <v>0</v>
      </c>
      <c r="MV156" s="177">
        <f>ROUND(MX156*$I156*$W156*$BR156*$CP156*IF($JN156&gt;500,$DB156,IF($JN156&gt;250,$DN156,IF($JN156&gt;0,$DH156,0)))/1000,0)</f>
        <v>0</v>
      </c>
      <c r="MW156" s="177">
        <f>ROUND(MX156*$P156*$W156*$BR156*$CP156*IF($JN156&gt;500,$DB156,IF($JN156&gt;250,$DN156,IF($JN156&gt;0,$DH156,0)))/1000,0)</f>
        <v>0</v>
      </c>
      <c r="MX156" s="70">
        <f>Контингент!DR161</f>
        <v>0</v>
      </c>
      <c r="MY156" s="177">
        <f>ROUND(NA156*$I156*$BI156*$BR156*$CJ156*IF($JN156&gt;500,$DB156,IF($JN156&gt;250,$DN156,IF($JN156&gt;0,$DH156,0)))/1000,0)</f>
        <v>0</v>
      </c>
      <c r="MZ156" s="177">
        <f>ROUND(NA156*$P156*$BI156*$BR156*$CJ156*IF($JN156&gt;500,$DB156,IF($JN156&gt;250,$DN156,IF($JN156&gt;0,$DH156,0)))/1000,0)</f>
        <v>0</v>
      </c>
      <c r="NA156" s="70">
        <f>Контингент!DS161</f>
        <v>0</v>
      </c>
      <c r="NB156" s="70">
        <f t="shared" ref="NB156:NB157" si="3009">LE156+LH156+LK156+LN156+LQ156+LT156+LW156+LZ156+MC156+MF156+MI156+ML156+MO156+MR156+MU156+MX156+NA156</f>
        <v>75</v>
      </c>
      <c r="NC156" s="177">
        <f t="shared" ref="NC156:NC157" si="3010">LC156+LF156+LI156+LL156+LO156+LR156+LU156+LX156+MA156+MD156+MG156+MJ156+MM156+MP156+MS156+MV156+MY156</f>
        <v>331</v>
      </c>
      <c r="ND156" s="177">
        <f t="shared" ref="ND156:ND157" si="3011">LD156+LG156+LJ156+LM156+LP156+LS156+LV156+LY156+MB156+ME156+MH156+MK156+MN156+MQ156+MT156+MW156+MZ156</f>
        <v>0</v>
      </c>
      <c r="NE156" s="143">
        <f>'Нормативы и коэффициенты МОО'!$Y$17</f>
        <v>0.89426399999999995</v>
      </c>
      <c r="NF156" s="14">
        <v>1</v>
      </c>
      <c r="NG156" s="14">
        <v>12</v>
      </c>
      <c r="NH156" s="14">
        <v>8</v>
      </c>
      <c r="NI156" s="177">
        <f t="shared" ref="NI156:NI157" si="3012">ROUND(NC156*NE156*NF156/NG156*NH156,0)</f>
        <v>197</v>
      </c>
      <c r="NJ156" s="177">
        <f t="shared" ref="NJ156:NJ157" si="3013">ROUND(ND156*NE156*NF156/NG156*NH156,0)</f>
        <v>0</v>
      </c>
      <c r="NK156" s="177">
        <f>ROUND(NM156*$J156*$W156*$BR156*$CJ156*IF($JN156&gt;500,$DB156,IF($JN156&gt;250,$DN156,IF($JN156&gt;0,$DH156,0)))/1000,0)</f>
        <v>441</v>
      </c>
      <c r="NL156" s="177">
        <f>ROUND(NM156*$Q156*$W156*$BR156*$CJ156*IF($JN156&gt;500,$DB156,IF($JN156&gt;250,$DN156,IF($JN156&gt;0,$DH156,0)))/1000,0)</f>
        <v>118</v>
      </c>
      <c r="NM156" s="70">
        <f>Контингент!DC161</f>
        <v>75</v>
      </c>
      <c r="NN156" s="177">
        <f>ROUND(NP156*$J156*$W156*$BR156*$CP156*IF($JN156&gt;500,$DB156,IF($JN156&gt;250,$DN156,IF($JN156&gt;0,$DH156,0)))/1000,0)</f>
        <v>0</v>
      </c>
      <c r="NO156" s="177">
        <f>ROUND(NP156*$Q156*$W156*$BR156*$CP156*IF($JN156&gt;500,$DB156,IF($JN156&gt;250,$DN156,IF($JN156&gt;0,$DH156,0)))/1000,0)</f>
        <v>0</v>
      </c>
      <c r="NP156" s="70">
        <f>Контингент!DD161</f>
        <v>0</v>
      </c>
      <c r="NQ156" s="177">
        <f>ROUND(NS156*$J156*$AA156*$BR156*$CJ156*IF($JN156&gt;500,$DB156,IF($JN156&gt;250,$DN156,IF($JN156&gt;0,$DH156,0)))/1000,0)</f>
        <v>0</v>
      </c>
      <c r="NR156" s="177">
        <f>ROUND(NS156*$Q156*$AA156*$BR156*$CJ156*IF($JN156&gt;500,$DB156,IF($JN156&gt;250,$DN156,IF($JN156&gt;0,$DH156,0)))/1000,0)</f>
        <v>0</v>
      </c>
      <c r="NS156" s="70">
        <f>Контингент!DE161</f>
        <v>0</v>
      </c>
      <c r="NT156" s="177">
        <f>ROUND(NV156*$J156*$AE156*$BR156*$CJ156*IF($JN156&gt;500,$DB156,IF($JN156&gt;250,$DN156,IF($JN156&gt;0,$DH156,0)))/1000,0)</f>
        <v>0</v>
      </c>
      <c r="NU156" s="177">
        <f>ROUND(NV156*$Q156*$AE156*$BR156*$CJ156*IF($JN156&gt;500,$DB156,IF($JN156&gt;250,$DN156,IF($JN156&gt;0,$DH156,0)))/1000,0)</f>
        <v>0</v>
      </c>
      <c r="NV156" s="70">
        <f>Контингент!DF161</f>
        <v>0</v>
      </c>
      <c r="NW156" s="177">
        <f>ROUND(NY156*$J156*$AI156*$BR156*$CJ156*IF($JN156&gt;500,$DB156,IF($JN156&gt;250,$DN156,IF($JN156&gt;0,$DH156,0)))/1000,0)</f>
        <v>0</v>
      </c>
      <c r="NX156" s="177">
        <f>ROUND(NY156*$Q156*$AI156*$BR156*$CJ156*IF($JN156&gt;500,$DB156,IF($JN156&gt;250,$DN156,IF($JN156&gt;0,$DH156,0)))/1000,0)</f>
        <v>0</v>
      </c>
      <c r="NY156" s="70">
        <f>Контингент!DG161</f>
        <v>0</v>
      </c>
      <c r="NZ156" s="177">
        <f>ROUND(OB156*$J156*$AM156*$BR156*$CJ156*IF($JN156&gt;500,$DB156,IF($JN156&gt;250,$DN156,IF($JN156&gt;0,$DH156,0)))/1000,0)</f>
        <v>0</v>
      </c>
      <c r="OA156" s="177">
        <f>ROUND(OB156*$Q156*$AM156*$BR156*$CJ156*IF($JN156&gt;500,$DB156,IF($JN156&gt;250,$DN156,IF($JN156&gt;0,$DH156,0)))/1000,0)</f>
        <v>0</v>
      </c>
      <c r="OB156" s="70">
        <f>Контингент!DH161</f>
        <v>0</v>
      </c>
      <c r="OC156" s="177">
        <f>ROUND(OE156*$J156*$AQ156*$BR156*$CJ156*IF($JN156&gt;500,$DB156,IF($JN156&gt;250,$DN156,IF($JN156&gt;0,$DH156,0)))/1000,0)</f>
        <v>0</v>
      </c>
      <c r="OD156" s="177">
        <f>ROUND(OE156*$Q156*$AQ156*$BR156*$CJ156*IF($JN156&gt;500,$DB156,IF($JN156&gt;250,$DN156,IF($JN156&gt;0,$DH156,0)))/1000,0)</f>
        <v>0</v>
      </c>
      <c r="OE156" s="70">
        <f>Контингент!DI161</f>
        <v>0</v>
      </c>
      <c r="OF156" s="177">
        <f>ROUND(OH156*$J156*$AU156*$BR156*$CJ156*IF($JN156&gt;500,$DB156,IF($JN156&gt;250,$DN156,IF($JN156&gt;0,$DH156,0)))/1000,0)</f>
        <v>0</v>
      </c>
      <c r="OG156" s="177">
        <f>ROUND(OH156*$Q156*$AU156*$BR156*$CJ156*IF($JN156&gt;500,$DB156,IF($JN156&gt;250,$DN156,IF($JN156&gt;0,$DH156,0)))/1000,0)</f>
        <v>0</v>
      </c>
      <c r="OH156" s="70">
        <f>Контингент!DJ161</f>
        <v>0</v>
      </c>
      <c r="OI156" s="177">
        <f>ROUND(OK156*$J156*$AY156*$BR156*$CJ156*IF($JN156&gt;500,$DB156,IF($JN156&gt;250,$DN156,IF($JN156&gt;0,$DH156,0)))/1000,0)</f>
        <v>0</v>
      </c>
      <c r="OJ156" s="177">
        <f>ROUND(OK156*$Q156*$AY156*$BR156*$CJ156*IF($JN156&gt;500,$DB156,IF($JN156&gt;250,$DN156,IF($JN156&gt;0,$DH156,0)))/1000,0)</f>
        <v>0</v>
      </c>
      <c r="OK156" s="70">
        <f>Контингент!DK161</f>
        <v>0</v>
      </c>
      <c r="OL156" s="177">
        <f>ROUND(ON156*$J156*$BC156*$BR156*$CJ156*IF($JN156&gt;500,$DB156,IF($JN156&gt;250,$DN156,IF($JN156&gt;0,$DH156,0)))/1000,0)</f>
        <v>0</v>
      </c>
      <c r="OM156" s="177">
        <f>ROUND(ON156*$Q156*$BC156*$BR156*$CJ156*IF($JN156&gt;500,$DB156,IF($JN156&gt;250,$DN156,IF($JN156&gt;0,$DH156,0)))/1000,0)</f>
        <v>0</v>
      </c>
      <c r="ON156" s="70">
        <f>Контингент!DL161</f>
        <v>0</v>
      </c>
      <c r="OO156" s="177">
        <f>ROUND(OQ156*$J156*$BG156*$BR156*$CJ156*IF($JN156&gt;500,$DB156,IF($JN156&gt;250,$DN156,IF($JN156&gt;0,$DH156,0)))/1000,0)</f>
        <v>0</v>
      </c>
      <c r="OP156" s="177">
        <f>ROUND(OQ156*$Q156*$BG156*$BR156*$CJ156*IF($JN156&gt;500,$DB156,IF($JN156&gt;250,$DN156,IF($JN156&gt;0,$DH156,0)))/1000,0)</f>
        <v>0</v>
      </c>
      <c r="OQ156" s="70">
        <f>Контингент!DM161</f>
        <v>0</v>
      </c>
      <c r="OR156" s="177">
        <f>ROUND(OT156*$J156*$W156*$BR156*$CJ156*IF($JN156&gt;500,$DB156,IF($JN156&gt;250,$DN156,IF($JN156&gt;0,$DH156,0)))/1000,0)</f>
        <v>0</v>
      </c>
      <c r="OS156" s="177">
        <f>ROUND(OT156*$Q156*$W156*$BR156*$CJ156*IF($JN156&gt;500,$DB156,IF($JN156&gt;250,$DN156,IF($JN156&gt;0,$DH156,0)))/1000,0)</f>
        <v>0</v>
      </c>
      <c r="OT156" s="70">
        <f>Контингент!DN161</f>
        <v>0</v>
      </c>
      <c r="OU156" s="177">
        <f>ROUND(OW156*$J156*$W156*$BR156*$CP156*IF($JN156&gt;500,$DB156,IF($JN156&gt;250,$DN156,IF($JN156&gt;0,$DH156,0)))/1000,0)</f>
        <v>0</v>
      </c>
      <c r="OV156" s="177">
        <f>ROUND(OW156*$Q156*$W156*$BR156*$CP156*IF($JN156&gt;500,$DB156,IF($JN156&gt;250,$DN156,IF($JN156&gt;0,$DH156,0)))/1000,0)</f>
        <v>0</v>
      </c>
      <c r="OW156" s="70">
        <f>Контингент!DO161</f>
        <v>0</v>
      </c>
      <c r="OX156" s="177">
        <f>ROUND(OZ156*$J156*$BH156*$BR156*$CJ156*IF($JN156&gt;500,$DB156,IF($JN156&gt;250,$DN156,IF($JN156&gt;0,$DH156,0)))/1000,0)</f>
        <v>0</v>
      </c>
      <c r="OY156" s="177">
        <f>ROUND(OZ156*$Q156*$BH156*$BR156*$CJ156*IF($JN156&gt;500,$DB156,IF($JN156&gt;250,$DN156,IF($JN156&gt;0,$DH156,0)))/1000,0)</f>
        <v>0</v>
      </c>
      <c r="OZ156" s="70">
        <f>Контингент!DP161</f>
        <v>0</v>
      </c>
      <c r="PA156" s="177">
        <f>ROUND(PC156*$J156*$W156*$BR156*$CJ156*IF($JN156&gt;500,$DB156,IF($JN156&gt;250,$DN156,IF($JN156&gt;0,$DH156,0)))/1000,0)</f>
        <v>0</v>
      </c>
      <c r="PB156" s="177">
        <f>ROUND(PC156*$Q156*$W156*$BR156*$CJ156*IF($JN156&gt;500,$DB156,IF($JN156&gt;250,$DN156,IF($JN156&gt;0,$DH156,0)))/1000,0)</f>
        <v>0</v>
      </c>
      <c r="PC156" s="70">
        <f>Контингент!DQ161</f>
        <v>0</v>
      </c>
      <c r="PD156" s="177">
        <f>ROUND(PF156*$J156*$W156*$BR156*$CP156*IF($JN156&gt;500,$DB156,IF($JN156&gt;250,$DN156,IF($JN156&gt;0,$DH156,0)))/1000,0)</f>
        <v>0</v>
      </c>
      <c r="PE156" s="177">
        <f>ROUND(PF156*$Q156*$W156*$BR156*$CP156*IF($JN156&gt;500,$DB156,IF($JN156&gt;250,$DN156,IF($JN156&gt;0,$DH156,0)))/1000,0)</f>
        <v>0</v>
      </c>
      <c r="PF156" s="70">
        <f>Контингент!DR161</f>
        <v>0</v>
      </c>
      <c r="PG156" s="177">
        <f>ROUND(PI156*$J156*$BI156*$BR156*$CJ156*IF($JN156&gt;500,$DB156,IF($JN156&gt;250,$DN156,IF($JN156&gt;0,$DH156,0)))/1000,0)</f>
        <v>0</v>
      </c>
      <c r="PH156" s="177">
        <f>ROUND(PI156*$Q156*$BI156*$BR156*$CJ156*IF($JN156&gt;500,$DB156,IF($JN156&gt;250,$DN156,IF($JN156&gt;0,$DH156,0)))/1000,0)</f>
        <v>0</v>
      </c>
      <c r="PI156" s="70">
        <f>Контингент!DS161</f>
        <v>0</v>
      </c>
      <c r="PJ156" s="70">
        <f t="shared" ref="PJ156:PJ157" si="3014">NM156+NP156+NS156+NV156+NY156+OB156+OE156+OH156+OK156+ON156+OQ156+OT156+OW156+OZ156+PC156+PF156+PI156</f>
        <v>75</v>
      </c>
      <c r="PK156" s="177">
        <f t="shared" ref="PK156:PK157" si="3015">NK156+NN156+NQ156+NT156+NW156+NZ156+OC156+OF156+OI156+OL156+OO156+OR156+OU156+OX156+PA156+PD156+PG156</f>
        <v>441</v>
      </c>
      <c r="PL156" s="177">
        <f t="shared" ref="PL156:PL157" si="3016">NL156+NO156+NR156+NU156+NX156+OA156+OD156+OG156+OJ156+OM156+OP156+OS156+OV156+OY156+PB156+PE156+PH156</f>
        <v>118</v>
      </c>
      <c r="PM156" s="143">
        <f>'Нормативы и коэффициенты МОО'!$Y$17</f>
        <v>0.89426399999999995</v>
      </c>
      <c r="PN156" s="14">
        <v>1</v>
      </c>
      <c r="PO156" s="14">
        <v>12</v>
      </c>
      <c r="PP156" s="14">
        <v>4</v>
      </c>
      <c r="PQ156" s="177">
        <f t="shared" ref="PQ156:PQ157" si="3017">ROUND(PK156*PM156*PN156/PO156*PP156,0)</f>
        <v>131</v>
      </c>
      <c r="PR156" s="177">
        <f t="shared" ref="PR156:PR157" si="3018">ROUND(PL156*PM156*PN156/PO156*PP156,0)</f>
        <v>35</v>
      </c>
      <c r="PS156" s="153"/>
    </row>
    <row r="157" spans="1:435" x14ac:dyDescent="0.25">
      <c r="A157" s="112"/>
      <c r="B157" s="117" t="s">
        <v>356</v>
      </c>
      <c r="C157" s="120" t="s">
        <v>241</v>
      </c>
      <c r="D157" s="88">
        <f>'Нормативы и коэффициенты МОО'!$B$6</f>
        <v>38179.43</v>
      </c>
      <c r="E157" s="88">
        <f>'Нормативы и коэффициенты МОО'!$B$7</f>
        <v>53705.98</v>
      </c>
      <c r="F157" s="88">
        <f>'Нормативы и коэффициенты МОО'!$B$8</f>
        <v>55204.57</v>
      </c>
      <c r="G157" s="88">
        <f>'Нормативы и коэффициенты МОО'!$B$9</f>
        <v>78009.87</v>
      </c>
      <c r="H157" s="88">
        <f>'Нормативы и коэффициенты МОО'!$B$10</f>
        <v>23154.491086338148</v>
      </c>
      <c r="I157" s="88">
        <f>'Нормативы и коэффициенты МОО'!$B$11</f>
        <v>4412.8</v>
      </c>
      <c r="J157" s="88">
        <f>'Нормативы и коэффициенты МОО'!$B$12</f>
        <v>5883.73</v>
      </c>
      <c r="K157" s="88">
        <f>'Нормативы и коэффициенты МОО'!$C$6</f>
        <v>10181.18</v>
      </c>
      <c r="L157" s="88">
        <f>'Нормативы и коэффициенты МОО'!$C$7</f>
        <v>14321.59</v>
      </c>
      <c r="M157" s="88">
        <f>'Нормативы и коэффициенты МОО'!$C$8</f>
        <v>14721.22</v>
      </c>
      <c r="N157" s="88">
        <f>'Нормативы и коэффициенты МОО'!$C$9</f>
        <v>48613.13</v>
      </c>
      <c r="O157" s="88">
        <f>'Нормативы и коэффициенты МОО'!$C$10</f>
        <v>0</v>
      </c>
      <c r="P157" s="88">
        <f>'Нормативы и коэффициенты МОО'!$C$11</f>
        <v>0</v>
      </c>
      <c r="Q157" s="88">
        <f>'Нормативы и коэффициенты МОО'!$C$12</f>
        <v>1569</v>
      </c>
      <c r="R157" s="88">
        <f>'Нормативы и коэффициенты МОО'!$B$17</f>
        <v>1</v>
      </c>
      <c r="S157" s="88">
        <f>'Нормативы и коэффициенты МОО'!$B$18</f>
        <v>1</v>
      </c>
      <c r="T157" s="88">
        <f>'Нормативы и коэффициенты МОО'!$B$19</f>
        <v>1</v>
      </c>
      <c r="U157" s="88">
        <f>'Нормативы и коэффициенты МОО'!$B$20</f>
        <v>1</v>
      </c>
      <c r="V157" s="88">
        <f>'Нормативы и коэффициенты МОО'!$B$21</f>
        <v>1</v>
      </c>
      <c r="W157" s="88">
        <f>'Нормативы и коэффициенты МОО'!$B$22</f>
        <v>1</v>
      </c>
      <c r="X157" s="88">
        <f>'Нормативы и коэффициенты МОО'!$C$17</f>
        <v>2.1</v>
      </c>
      <c r="Y157" s="88">
        <f>'Нормативы и коэффициенты МОО'!$C$20</f>
        <v>1</v>
      </c>
      <c r="Z157" s="88">
        <f>'Нормативы и коэффициенты МОО'!$C$21</f>
        <v>1</v>
      </c>
      <c r="AA157" s="88">
        <f>'Нормативы и коэффициенты МОО'!$C$22</f>
        <v>2.1</v>
      </c>
      <c r="AB157" s="88">
        <f>'Нормативы и коэффициенты МОО'!$D$17</f>
        <v>1.83</v>
      </c>
      <c r="AC157" s="88">
        <f>'Нормативы и коэффициенты МОО'!$D$20</f>
        <v>1</v>
      </c>
      <c r="AD157" s="88">
        <f>'Нормативы и коэффициенты МОО'!$D$21</f>
        <v>1</v>
      </c>
      <c r="AE157" s="88">
        <f>'Нормативы и коэффициенты МОО'!$D$22</f>
        <v>1.83</v>
      </c>
      <c r="AF157" s="88">
        <f>'Нормативы и коэффициенты МОО'!$E$17</f>
        <v>1.74</v>
      </c>
      <c r="AG157" s="88">
        <f>'Нормативы и коэффициенты МОО'!$E$20</f>
        <v>1</v>
      </c>
      <c r="AH157" s="88">
        <f>'Нормативы и коэффициенты МОО'!$E$21</f>
        <v>1</v>
      </c>
      <c r="AI157" s="88">
        <f>'Нормативы и коэффициенты МОО'!$E$22</f>
        <v>1.74</v>
      </c>
      <c r="AJ157" s="88">
        <f>'Нормативы и коэффициенты МОО'!$F$17</f>
        <v>1.56</v>
      </c>
      <c r="AK157" s="88">
        <f>'Нормативы и коэффициенты МОО'!$F$20</f>
        <v>1</v>
      </c>
      <c r="AL157" s="88">
        <f>'Нормативы и коэффициенты МОО'!$F$21</f>
        <v>1</v>
      </c>
      <c r="AM157" s="88">
        <f>'Нормативы и коэффициенты МОО'!$F$22</f>
        <v>1.56</v>
      </c>
      <c r="AN157" s="88">
        <f>'Нормативы и коэффициенты МОО'!$G$17</f>
        <v>1.56</v>
      </c>
      <c r="AO157" s="88">
        <f>'Нормативы и коэффициенты МОО'!$G$20</f>
        <v>1</v>
      </c>
      <c r="AP157" s="88">
        <f>'Нормативы и коэффициенты МОО'!$G$21</f>
        <v>1</v>
      </c>
      <c r="AQ157" s="88">
        <f>'Нормативы и коэффициенты МОО'!$G$22</f>
        <v>1.56</v>
      </c>
      <c r="AR157" s="88">
        <f>'Нормативы и коэффициенты МОО'!$H$17</f>
        <v>2.31</v>
      </c>
      <c r="AS157" s="88">
        <f>'Нормативы и коэффициенты МОО'!$H$20</f>
        <v>1</v>
      </c>
      <c r="AT157" s="88">
        <f>'Нормативы и коэффициенты МОО'!$H$21</f>
        <v>1</v>
      </c>
      <c r="AU157" s="88">
        <f>'Нормативы и коэффициенты МОО'!$H$22</f>
        <v>2.31</v>
      </c>
      <c r="AV157" s="88">
        <f>'Нормативы и коэффициенты МОО'!$I$17</f>
        <v>1.56</v>
      </c>
      <c r="AW157" s="88">
        <f>'Нормативы и коэффициенты МОО'!$I$20</f>
        <v>1</v>
      </c>
      <c r="AX157" s="88">
        <f>'Нормативы и коэффициенты МОО'!$I$21</f>
        <v>1</v>
      </c>
      <c r="AY157" s="88">
        <f>'Нормативы и коэффициенты МОО'!$I$22</f>
        <v>1.56</v>
      </c>
      <c r="AZ157" s="88">
        <f>'Нормативы и коэффициенты МОО'!$J$17</f>
        <v>2.64</v>
      </c>
      <c r="BA157" s="88">
        <f>'Нормативы и коэффициенты МОО'!$J$20</f>
        <v>1</v>
      </c>
      <c r="BB157" s="88">
        <f>'Нормативы и коэффициенты МОО'!$J$21</f>
        <v>1</v>
      </c>
      <c r="BC157" s="88">
        <f>'Нормативы и коэффициенты МОО'!$J$22</f>
        <v>2.64</v>
      </c>
      <c r="BD157" s="88">
        <f>'Нормативы и коэффициенты МОО'!$K$17</f>
        <v>2.31</v>
      </c>
      <c r="BE157" s="88">
        <f>'Нормативы и коэффициенты МОО'!$K$20</f>
        <v>1</v>
      </c>
      <c r="BF157" s="88">
        <f>'Нормативы и коэффициенты МОО'!$K$21</f>
        <v>1</v>
      </c>
      <c r="BG157" s="88">
        <f>'Нормативы и коэффициенты МОО'!$K$22</f>
        <v>2.31</v>
      </c>
      <c r="BH157" s="88">
        <f>'Нормативы и коэффициенты МОО'!$L$18</f>
        <v>2</v>
      </c>
      <c r="BI157" s="88">
        <f>'Нормативы и коэффициенты МОО'!$L$19</f>
        <v>2</v>
      </c>
      <c r="BJ157" s="88">
        <f>'Нормативы и коэффициенты МОО'!$L$20</f>
        <v>1</v>
      </c>
      <c r="BK157" s="88">
        <f>'Нормативы и коэффициенты МОО'!$L$21</f>
        <v>1</v>
      </c>
      <c r="BL157" s="88">
        <f>'Нормативы и коэффициенты МОО'!$L$22</f>
        <v>2</v>
      </c>
      <c r="BM157" s="88">
        <f>'Нормативы и коэффициенты МОО'!$N$17</f>
        <v>1</v>
      </c>
      <c r="BN157" s="88">
        <f>'Нормативы и коэффициенты МОО'!$N$18</f>
        <v>1</v>
      </c>
      <c r="BO157" s="88">
        <f>'Нормативы и коэффициенты МОО'!$N$19</f>
        <v>1</v>
      </c>
      <c r="BP157" s="88">
        <f>'Нормативы и коэффициенты МОО'!$N$20</f>
        <v>1</v>
      </c>
      <c r="BQ157" s="88">
        <f>'Нормативы и коэффициенты МОО'!$N$21</f>
        <v>1</v>
      </c>
      <c r="BR157" s="88">
        <f>'Нормативы и коэффициенты МОО'!$N$22</f>
        <v>1</v>
      </c>
      <c r="BS157" s="88">
        <f>'Нормативы и коэффициенты МОО'!$O$17</f>
        <v>1.2</v>
      </c>
      <c r="BT157" s="88">
        <f>'Нормативы и коэффициенты МОО'!$O$18</f>
        <v>1.2</v>
      </c>
      <c r="BU157" s="88">
        <f>'Нормативы и коэффициенты МОО'!$O$19</f>
        <v>1.2</v>
      </c>
      <c r="BV157" s="88">
        <f>'Нормативы и коэффициенты МОО'!$O$20</f>
        <v>1</v>
      </c>
      <c r="BW157" s="88">
        <f>'Нормативы и коэффициенты МОО'!$O$21</f>
        <v>1</v>
      </c>
      <c r="BX157" s="88">
        <f>'Нормативы и коэффициенты МОО'!$O$22</f>
        <v>1</v>
      </c>
      <c r="BY157" s="88">
        <f>'Нормативы и коэффициенты МОО'!$P$17</f>
        <v>1.2</v>
      </c>
      <c r="BZ157" s="88">
        <f>'Нормативы и коэффициенты МОО'!$P$18</f>
        <v>1.2</v>
      </c>
      <c r="CA157" s="88">
        <f>'Нормативы и коэффициенты МОО'!$P$19</f>
        <v>1.2</v>
      </c>
      <c r="CB157" s="88">
        <f>'Нормативы и коэффициенты МОО'!$P$20</f>
        <v>1</v>
      </c>
      <c r="CC157" s="88">
        <f>'Нормативы и коэффициенты МОО'!$P$21</f>
        <v>1</v>
      </c>
      <c r="CD157" s="88">
        <f>'Нормативы и коэффициенты МОО'!$P$22</f>
        <v>1</v>
      </c>
      <c r="CE157" s="88">
        <f>'Нормативы и коэффициенты МОО'!$Q$17</f>
        <v>1</v>
      </c>
      <c r="CF157" s="88">
        <f>'Нормативы и коэффициенты МОО'!$Q$18</f>
        <v>1</v>
      </c>
      <c r="CG157" s="88">
        <f>'Нормативы и коэффициенты МОО'!$Q$19</f>
        <v>1</v>
      </c>
      <c r="CH157" s="88">
        <f>'Нормативы и коэффициенты МОО'!$Q$20</f>
        <v>1</v>
      </c>
      <c r="CI157" s="88">
        <f>'Нормативы и коэффициенты МОО'!$Q$21</f>
        <v>1</v>
      </c>
      <c r="CJ157" s="88">
        <f>'Нормативы и коэффициенты МОО'!$Q$22</f>
        <v>1</v>
      </c>
      <c r="CK157" s="88">
        <f>'Нормативы и коэффициенты МОО'!$R$17</f>
        <v>2</v>
      </c>
      <c r="CL157" s="88">
        <f>'Нормативы и коэффициенты МОО'!$R$18</f>
        <v>2</v>
      </c>
      <c r="CM157" s="88">
        <f>'Нормативы и коэффициенты МОО'!$R$19</f>
        <v>2</v>
      </c>
      <c r="CN157" s="88">
        <f>'Нормативы и коэффициенты МОО'!$R$20</f>
        <v>2</v>
      </c>
      <c r="CO157" s="88">
        <f>'Нормативы и коэффициенты МОО'!$R$21</f>
        <v>2</v>
      </c>
      <c r="CP157" s="88">
        <f>'Нормативы и коэффициенты МОО'!$R$22</f>
        <v>2</v>
      </c>
      <c r="CQ157" s="88">
        <f>'Нормативы и коэффициенты МОО'!$S$17</f>
        <v>1</v>
      </c>
      <c r="CR157" s="88">
        <f>'Нормативы и коэффициенты МОО'!$S$18</f>
        <v>1</v>
      </c>
      <c r="CS157" s="88">
        <f>'Нормативы и коэффициенты МОО'!$S$19</f>
        <v>1</v>
      </c>
      <c r="CT157" s="88">
        <f>'Нормативы и коэффициенты МОО'!$S$20</f>
        <v>2</v>
      </c>
      <c r="CU157" s="88">
        <f>'Нормативы и коэффициенты МОО'!$S$21</f>
        <v>2</v>
      </c>
      <c r="CV157" s="88">
        <f>'Нормативы и коэффициенты МОО'!$S$22</f>
        <v>1</v>
      </c>
      <c r="CW157" s="88">
        <f>'Нормативы и коэффициенты МОО'!$T$17</f>
        <v>1</v>
      </c>
      <c r="CX157" s="88">
        <f>'Нормативы и коэффициенты МОО'!$T$18</f>
        <v>1</v>
      </c>
      <c r="CY157" s="88">
        <f>'Нормативы и коэффициенты МОО'!$T$19</f>
        <v>1</v>
      </c>
      <c r="CZ157" s="88">
        <f>'Нормативы и коэффициенты МОО'!$T$20</f>
        <v>1</v>
      </c>
      <c r="DA157" s="88">
        <f>'Нормативы и коэффициенты МОО'!$T$21</f>
        <v>1</v>
      </c>
      <c r="DB157" s="88">
        <f>'Нормативы и коэффициенты МОО'!$T$22</f>
        <v>1</v>
      </c>
      <c r="DC157" s="88">
        <f>'Нормативы и коэффициенты МОО'!$U$17</f>
        <v>1</v>
      </c>
      <c r="DD157" s="88">
        <f>'Нормативы и коэффициенты МОО'!$U$18</f>
        <v>1</v>
      </c>
      <c r="DE157" s="88">
        <f>'Нормативы и коэффициенты МОО'!$U$19</f>
        <v>1</v>
      </c>
      <c r="DF157" s="88">
        <f>'Нормативы и коэффициенты МОО'!$U$20</f>
        <v>1</v>
      </c>
      <c r="DG157" s="88">
        <f>'Нормативы и коэффициенты МОО'!$U$21</f>
        <v>1</v>
      </c>
      <c r="DH157" s="88">
        <f>'Нормативы и коэффициенты МОО'!$U$22</f>
        <v>1</v>
      </c>
      <c r="DI157" s="88">
        <f>'Нормативы и коэффициенты МОО'!$V$17</f>
        <v>1</v>
      </c>
      <c r="DJ157" s="88">
        <f>'Нормативы и коэффициенты МОО'!$V$18</f>
        <v>1</v>
      </c>
      <c r="DK157" s="88">
        <f>'Нормативы и коэффициенты МОО'!$V$19</f>
        <v>1</v>
      </c>
      <c r="DL157" s="88">
        <f>'Нормативы и коэффициенты МОО'!$V$20</f>
        <v>1</v>
      </c>
      <c r="DM157" s="88">
        <f>'Нормативы и коэффициенты МОО'!$V$21</f>
        <v>1</v>
      </c>
      <c r="DN157" s="88">
        <f>'Нормативы и коэффициенты МОО'!$V$22</f>
        <v>1</v>
      </c>
      <c r="DO157" s="177">
        <f t="shared" si="2878"/>
        <v>0</v>
      </c>
      <c r="DP157" s="177">
        <f t="shared" si="2879"/>
        <v>0</v>
      </c>
      <c r="DQ157" s="70">
        <f>Контингент!D162</f>
        <v>0</v>
      </c>
      <c r="DR157" s="177">
        <f t="shared" si="2880"/>
        <v>0</v>
      </c>
      <c r="DS157" s="177">
        <f t="shared" si="2881"/>
        <v>0</v>
      </c>
      <c r="DT157" s="70">
        <f>Контингент!E162</f>
        <v>0</v>
      </c>
      <c r="DU157" s="177">
        <f t="shared" si="2882"/>
        <v>0</v>
      </c>
      <c r="DV157" s="177">
        <f t="shared" si="2883"/>
        <v>0</v>
      </c>
      <c r="DW157" s="70">
        <f>Контингент!AP162</f>
        <v>0</v>
      </c>
      <c r="DX157" s="177">
        <f t="shared" si="2884"/>
        <v>0</v>
      </c>
      <c r="DY157" s="177">
        <f t="shared" si="2885"/>
        <v>0</v>
      </c>
      <c r="DZ157" s="70">
        <f>Контингент!K162</f>
        <v>0</v>
      </c>
      <c r="EA157" s="177">
        <f t="shared" si="2886"/>
        <v>0</v>
      </c>
      <c r="EB157" s="177">
        <f t="shared" si="2887"/>
        <v>0</v>
      </c>
      <c r="EC157" s="70">
        <f>Контингент!L162</f>
        <v>0</v>
      </c>
      <c r="ED157" s="177">
        <f t="shared" si="2888"/>
        <v>0</v>
      </c>
      <c r="EE157" s="177">
        <f t="shared" si="2889"/>
        <v>0</v>
      </c>
      <c r="EF157" s="70">
        <f>Контингент!AT162</f>
        <v>0</v>
      </c>
      <c r="EG157" s="177">
        <f t="shared" si="2890"/>
        <v>0</v>
      </c>
      <c r="EH157" s="177">
        <f t="shared" si="2891"/>
        <v>0</v>
      </c>
      <c r="EI157" s="70">
        <f>Контингент!R162</f>
        <v>0</v>
      </c>
      <c r="EJ157" s="177">
        <f t="shared" si="2892"/>
        <v>0</v>
      </c>
      <c r="EK157" s="177">
        <f t="shared" si="2893"/>
        <v>0</v>
      </c>
      <c r="EL157" s="70">
        <f>Контингент!S162</f>
        <v>0</v>
      </c>
      <c r="EM157" s="177">
        <f t="shared" si="2894"/>
        <v>0</v>
      </c>
      <c r="EN157" s="177">
        <f t="shared" si="2895"/>
        <v>0</v>
      </c>
      <c r="EO157" s="70">
        <f>Контингент!T162</f>
        <v>0</v>
      </c>
      <c r="EP157" s="177">
        <f t="shared" si="2896"/>
        <v>0</v>
      </c>
      <c r="EQ157" s="177">
        <f t="shared" si="2897"/>
        <v>0</v>
      </c>
      <c r="ER157" s="70">
        <f>Контингент!U162</f>
        <v>0</v>
      </c>
      <c r="ES157" s="177">
        <f t="shared" si="2898"/>
        <v>0</v>
      </c>
      <c r="ET157" s="177">
        <f t="shared" si="2899"/>
        <v>0</v>
      </c>
      <c r="EU157" s="70">
        <f>Контингент!V162</f>
        <v>0</v>
      </c>
      <c r="EV157" s="177">
        <f t="shared" si="2900"/>
        <v>0</v>
      </c>
      <c r="EW157" s="177">
        <f t="shared" si="2901"/>
        <v>0</v>
      </c>
      <c r="EX157" s="70">
        <f>Контингент!W162</f>
        <v>0</v>
      </c>
      <c r="EY157" s="177">
        <f t="shared" si="2902"/>
        <v>0</v>
      </c>
      <c r="EZ157" s="177">
        <f t="shared" si="2903"/>
        <v>0</v>
      </c>
      <c r="FA157" s="70">
        <f>Контингент!X162</f>
        <v>0</v>
      </c>
      <c r="FB157" s="177">
        <f t="shared" si="2904"/>
        <v>0</v>
      </c>
      <c r="FC157" s="177">
        <f t="shared" si="2905"/>
        <v>0</v>
      </c>
      <c r="FD157" s="70">
        <f>Контингент!Y162</f>
        <v>0</v>
      </c>
      <c r="FE157" s="177">
        <f t="shared" si="2906"/>
        <v>0</v>
      </c>
      <c r="FF157" s="177">
        <f t="shared" si="2907"/>
        <v>0</v>
      </c>
      <c r="FG157" s="70">
        <f>Контингент!Z162</f>
        <v>0</v>
      </c>
      <c r="FH157" s="177">
        <f t="shared" si="2908"/>
        <v>0</v>
      </c>
      <c r="FI157" s="177">
        <f t="shared" si="2909"/>
        <v>0</v>
      </c>
      <c r="FJ157" s="70">
        <f>Контингент!AB162</f>
        <v>0</v>
      </c>
      <c r="FK157" s="177">
        <f t="shared" si="2910"/>
        <v>0</v>
      </c>
      <c r="FL157" s="177">
        <f t="shared" si="2911"/>
        <v>0</v>
      </c>
      <c r="FM157" s="70">
        <f>Контингент!AC162</f>
        <v>0</v>
      </c>
      <c r="FN157" s="177">
        <f t="shared" si="2912"/>
        <v>0</v>
      </c>
      <c r="FO157" s="177">
        <f t="shared" si="2913"/>
        <v>0</v>
      </c>
      <c r="FP157" s="70">
        <f>Контингент!AD162</f>
        <v>0</v>
      </c>
      <c r="FQ157" s="177">
        <f t="shared" si="2914"/>
        <v>0</v>
      </c>
      <c r="FR157" s="177">
        <f t="shared" si="2915"/>
        <v>0</v>
      </c>
      <c r="FS157" s="70">
        <f>Контингент!AE162</f>
        <v>0</v>
      </c>
      <c r="FT157" s="177">
        <f t="shared" si="2916"/>
        <v>0</v>
      </c>
      <c r="FU157" s="177">
        <f t="shared" si="2917"/>
        <v>0</v>
      </c>
      <c r="FV157" s="70">
        <f>Контингент!AF162</f>
        <v>0</v>
      </c>
      <c r="FW157" s="177">
        <f t="shared" si="2918"/>
        <v>0</v>
      </c>
      <c r="FX157" s="177">
        <f t="shared" si="2919"/>
        <v>0</v>
      </c>
      <c r="FY157" s="70">
        <f>Контингент!AG162</f>
        <v>0</v>
      </c>
      <c r="FZ157" s="177">
        <f t="shared" si="2920"/>
        <v>0</v>
      </c>
      <c r="GA157" s="177">
        <f t="shared" si="2921"/>
        <v>0</v>
      </c>
      <c r="GB157" s="70">
        <f>Контингент!AH162</f>
        <v>0</v>
      </c>
      <c r="GC157" s="177">
        <f t="shared" si="2922"/>
        <v>0</v>
      </c>
      <c r="GD157" s="177">
        <f t="shared" si="2923"/>
        <v>0</v>
      </c>
      <c r="GE157" s="70">
        <f>Контингент!AI162</f>
        <v>0</v>
      </c>
      <c r="GF157" s="177">
        <f t="shared" si="2924"/>
        <v>0</v>
      </c>
      <c r="GG157" s="177">
        <f t="shared" si="2925"/>
        <v>0</v>
      </c>
      <c r="GH157" s="70">
        <f>Контингент!AJ162</f>
        <v>0</v>
      </c>
      <c r="GI157" s="177">
        <f t="shared" si="2926"/>
        <v>0</v>
      </c>
      <c r="GJ157" s="177">
        <f t="shared" si="2927"/>
        <v>0</v>
      </c>
      <c r="GK157" s="70">
        <f>Контингент!AX162</f>
        <v>0</v>
      </c>
      <c r="GL157" s="177">
        <f t="shared" si="2928"/>
        <v>0</v>
      </c>
      <c r="GM157" s="177">
        <f t="shared" si="2929"/>
        <v>0</v>
      </c>
      <c r="GN157" s="70">
        <f>Контингент!AY162</f>
        <v>0</v>
      </c>
      <c r="GO157" s="177">
        <f t="shared" si="2930"/>
        <v>0</v>
      </c>
      <c r="GP157" s="177">
        <f t="shared" si="2931"/>
        <v>0</v>
      </c>
      <c r="GQ157" s="70">
        <f>Контингент!AZ162</f>
        <v>0</v>
      </c>
      <c r="GR157" s="177">
        <f t="shared" si="2932"/>
        <v>0</v>
      </c>
      <c r="GS157" s="177">
        <f t="shared" si="2933"/>
        <v>0</v>
      </c>
      <c r="GT157" s="70">
        <f>Контингент!BA162</f>
        <v>0</v>
      </c>
      <c r="GU157" s="177">
        <f t="shared" si="2934"/>
        <v>0</v>
      </c>
      <c r="GV157" s="177">
        <f t="shared" si="2935"/>
        <v>0</v>
      </c>
      <c r="GW157" s="70">
        <f>Контингент!BB162</f>
        <v>0</v>
      </c>
      <c r="GX157" s="177">
        <f t="shared" si="2936"/>
        <v>0</v>
      </c>
      <c r="GY157" s="177">
        <f t="shared" si="2937"/>
        <v>0</v>
      </c>
      <c r="GZ157" s="70">
        <f>Контингент!BC162</f>
        <v>0</v>
      </c>
      <c r="HA157" s="177">
        <f t="shared" si="2938"/>
        <v>0</v>
      </c>
      <c r="HB157" s="177">
        <f t="shared" si="2939"/>
        <v>0</v>
      </c>
      <c r="HC157" s="70">
        <f>Контингент!BD162</f>
        <v>0</v>
      </c>
      <c r="HD157" s="177">
        <f t="shared" si="2940"/>
        <v>0</v>
      </c>
      <c r="HE157" s="177">
        <f t="shared" si="2941"/>
        <v>0</v>
      </c>
      <c r="HF157" s="70">
        <f>Контингент!BE162</f>
        <v>0</v>
      </c>
      <c r="HG157" s="177">
        <f t="shared" si="2942"/>
        <v>0</v>
      </c>
      <c r="HH157" s="177">
        <f t="shared" si="2943"/>
        <v>0</v>
      </c>
      <c r="HI157" s="70">
        <f>Контингент!BF162</f>
        <v>0</v>
      </c>
      <c r="HJ157" s="177">
        <f t="shared" si="2944"/>
        <v>4780</v>
      </c>
      <c r="HK157" s="177">
        <f t="shared" si="2945"/>
        <v>1275</v>
      </c>
      <c r="HL157" s="70">
        <f>Контингент!F162</f>
        <v>89</v>
      </c>
      <c r="HM157" s="177">
        <f t="shared" si="2946"/>
        <v>0</v>
      </c>
      <c r="HN157" s="177">
        <f t="shared" si="2947"/>
        <v>0</v>
      </c>
      <c r="HO157" s="70">
        <f>Контингент!G162</f>
        <v>0</v>
      </c>
      <c r="HP157" s="177">
        <f t="shared" si="2948"/>
        <v>0</v>
      </c>
      <c r="HQ157" s="177">
        <f t="shared" si="2949"/>
        <v>0</v>
      </c>
      <c r="HR157" s="70">
        <f>Контингент!AQ162</f>
        <v>0</v>
      </c>
      <c r="HS157" s="177">
        <f t="shared" si="2950"/>
        <v>0</v>
      </c>
      <c r="HT157" s="177">
        <f t="shared" si="2951"/>
        <v>0</v>
      </c>
      <c r="HU157" s="70">
        <f>Контингент!M162</f>
        <v>0</v>
      </c>
      <c r="HV157" s="177">
        <f t="shared" si="2952"/>
        <v>0</v>
      </c>
      <c r="HW157" s="177">
        <f t="shared" si="2953"/>
        <v>0</v>
      </c>
      <c r="HX157" s="70">
        <f>Контингент!N162</f>
        <v>0</v>
      </c>
      <c r="HY157" s="177">
        <f t="shared" si="2954"/>
        <v>0</v>
      </c>
      <c r="HZ157" s="177">
        <f t="shared" si="2955"/>
        <v>0</v>
      </c>
      <c r="IA157" s="70">
        <f>Контингент!AU162</f>
        <v>0</v>
      </c>
      <c r="IB157" s="177">
        <f t="shared" si="2956"/>
        <v>0</v>
      </c>
      <c r="IC157" s="177">
        <f t="shared" si="2957"/>
        <v>0</v>
      </c>
      <c r="ID157" s="70">
        <f>Контингент!AL162</f>
        <v>0</v>
      </c>
      <c r="IE157" s="177">
        <f t="shared" si="2958"/>
        <v>0</v>
      </c>
      <c r="IF157" s="177">
        <f t="shared" si="2959"/>
        <v>0</v>
      </c>
      <c r="IG157" s="70">
        <f>Контингент!AM162</f>
        <v>0</v>
      </c>
      <c r="IH157" s="177">
        <f t="shared" si="2960"/>
        <v>0</v>
      </c>
      <c r="II157" s="177">
        <f t="shared" si="2961"/>
        <v>0</v>
      </c>
      <c r="IJ157" s="70">
        <f>Контингент!BH162</f>
        <v>0</v>
      </c>
      <c r="IK157" s="177">
        <f t="shared" si="2962"/>
        <v>1380</v>
      </c>
      <c r="IL157" s="177">
        <f t="shared" si="2963"/>
        <v>368</v>
      </c>
      <c r="IM157" s="70">
        <f>Контингент!H162+Контингент!I162</f>
        <v>25</v>
      </c>
      <c r="IN157" s="177">
        <f t="shared" si="2964"/>
        <v>0</v>
      </c>
      <c r="IO157" s="177">
        <f t="shared" si="2965"/>
        <v>0</v>
      </c>
      <c r="IP157" s="70">
        <f>Контингент!J162</f>
        <v>0</v>
      </c>
      <c r="IQ157" s="177">
        <f t="shared" si="2966"/>
        <v>0</v>
      </c>
      <c r="IR157" s="177">
        <f t="shared" si="2967"/>
        <v>0</v>
      </c>
      <c r="IS157" s="70">
        <f>Контингент!AR162+Контингент!AS162</f>
        <v>0</v>
      </c>
      <c r="IT157" s="177">
        <f t="shared" si="2968"/>
        <v>0</v>
      </c>
      <c r="IU157" s="177">
        <f t="shared" si="2969"/>
        <v>0</v>
      </c>
      <c r="IV157" s="70">
        <f>Контингент!O162+Контингент!P162</f>
        <v>0</v>
      </c>
      <c r="IW157" s="177">
        <f t="shared" si="2970"/>
        <v>0</v>
      </c>
      <c r="IX157" s="177">
        <f t="shared" si="2971"/>
        <v>0</v>
      </c>
      <c r="IY157" s="70">
        <f>Контингент!Q162</f>
        <v>0</v>
      </c>
      <c r="IZ157" s="177">
        <f t="shared" si="2972"/>
        <v>0</v>
      </c>
      <c r="JA157" s="177">
        <f t="shared" si="2973"/>
        <v>0</v>
      </c>
      <c r="JB157" s="70">
        <f>Контингент!AV162+Контингент!AW162</f>
        <v>0</v>
      </c>
      <c r="JC157" s="177">
        <f t="shared" si="2974"/>
        <v>0</v>
      </c>
      <c r="JD157" s="177">
        <f t="shared" si="2975"/>
        <v>0</v>
      </c>
      <c r="JE157" s="70">
        <f>Контингент!AN162</f>
        <v>0</v>
      </c>
      <c r="JF157" s="177">
        <f t="shared" si="2976"/>
        <v>0</v>
      </c>
      <c r="JG157" s="177">
        <f t="shared" si="2977"/>
        <v>0</v>
      </c>
      <c r="JH157" s="70">
        <f>Контингент!AO162</f>
        <v>0</v>
      </c>
      <c r="JI157" s="177">
        <f t="shared" si="2978"/>
        <v>0</v>
      </c>
      <c r="JJ157" s="177">
        <f t="shared" si="2979"/>
        <v>0</v>
      </c>
      <c r="JK157" s="70">
        <f>Контингент!BI162</f>
        <v>0</v>
      </c>
      <c r="JL157" s="70">
        <f t="shared" si="2980"/>
        <v>114</v>
      </c>
      <c r="JM157" s="70">
        <f>Контингент!CZ162</f>
        <v>0</v>
      </c>
      <c r="JN157" s="70">
        <f t="shared" si="2981"/>
        <v>114</v>
      </c>
      <c r="JO157" s="177">
        <f t="shared" si="2982"/>
        <v>6160</v>
      </c>
      <c r="JP157" s="177">
        <f t="shared" si="2983"/>
        <v>1643</v>
      </c>
      <c r="JQ157" s="143">
        <f>'Нормативы и коэффициенты МОО'!$Y$17</f>
        <v>0.89426399999999995</v>
      </c>
      <c r="JR157" s="14">
        <v>1</v>
      </c>
      <c r="JS157" s="177">
        <f t="shared" si="2984"/>
        <v>5509</v>
      </c>
      <c r="JT157" s="177">
        <f t="shared" si="2985"/>
        <v>1469</v>
      </c>
      <c r="JU157" s="177">
        <f t="shared" si="2986"/>
        <v>0</v>
      </c>
      <c r="JV157" s="177">
        <f t="shared" si="2987"/>
        <v>0</v>
      </c>
      <c r="JW157" s="70">
        <f>Контингент!DU162</f>
        <v>0</v>
      </c>
      <c r="JX157" s="177">
        <f t="shared" si="2988"/>
        <v>0</v>
      </c>
      <c r="JY157" s="177">
        <f t="shared" si="2989"/>
        <v>0</v>
      </c>
      <c r="JZ157" s="70">
        <f>Контингент!DV162</f>
        <v>0</v>
      </c>
      <c r="KA157" s="177">
        <f t="shared" si="2990"/>
        <v>0</v>
      </c>
      <c r="KB157" s="177">
        <f t="shared" si="2991"/>
        <v>0</v>
      </c>
      <c r="KC157" s="70">
        <f>(Контингент!DW162+Контингент!DX162+Контингент!DY162+Контингент!DZ162+Контингент!EA162+Контингент!EB162+Контингент!EC162+Контингент!ED162+Контингент!EE162)</f>
        <v>0</v>
      </c>
      <c r="KD157" s="177">
        <f t="shared" si="2992"/>
        <v>2200</v>
      </c>
      <c r="KE157" s="177">
        <f t="shared" si="2993"/>
        <v>0</v>
      </c>
      <c r="KF157" s="70">
        <f>Контингент!EF162</f>
        <v>95</v>
      </c>
      <c r="KG157" s="177">
        <f t="shared" si="2994"/>
        <v>0</v>
      </c>
      <c r="KH157" s="177">
        <f t="shared" si="2995"/>
        <v>0</v>
      </c>
      <c r="KI157" s="70">
        <f>Контингент!EG162</f>
        <v>0</v>
      </c>
      <c r="KJ157" s="177">
        <f t="shared" si="2996"/>
        <v>0</v>
      </c>
      <c r="KK157" s="177">
        <f t="shared" si="2997"/>
        <v>0</v>
      </c>
      <c r="KL157" s="70">
        <f>Контингент!EH162</f>
        <v>0</v>
      </c>
      <c r="KM157" s="177">
        <f t="shared" si="2998"/>
        <v>579</v>
      </c>
      <c r="KN157" s="177">
        <f t="shared" si="2999"/>
        <v>0</v>
      </c>
      <c r="KO157" s="70">
        <f>Контингент!EI162</f>
        <v>25</v>
      </c>
      <c r="KP157" s="177">
        <f t="shared" si="3000"/>
        <v>0</v>
      </c>
      <c r="KQ157" s="177">
        <f t="shared" si="3001"/>
        <v>0</v>
      </c>
      <c r="KR157" s="70">
        <f>Контингент!EJ162</f>
        <v>0</v>
      </c>
      <c r="KS157" s="177">
        <f t="shared" si="3002"/>
        <v>0</v>
      </c>
      <c r="KT157" s="177">
        <f t="shared" si="3003"/>
        <v>0</v>
      </c>
      <c r="KU157" s="70">
        <f>Контингент!EK162</f>
        <v>0</v>
      </c>
      <c r="KV157" s="70">
        <f t="shared" si="3004"/>
        <v>120</v>
      </c>
      <c r="KW157" s="177">
        <f t="shared" si="3005"/>
        <v>2779</v>
      </c>
      <c r="KX157" s="177">
        <f t="shared" si="3006"/>
        <v>0</v>
      </c>
      <c r="KY157" s="143">
        <f>'Нормативы и коэффициенты МОО'!$Y$17</f>
        <v>0.89426399999999995</v>
      </c>
      <c r="KZ157" s="14">
        <v>1</v>
      </c>
      <c r="LA157" s="177">
        <f t="shared" si="3007"/>
        <v>2485</v>
      </c>
      <c r="LB157" s="177">
        <f t="shared" si="3008"/>
        <v>0</v>
      </c>
      <c r="LC157" s="177">
        <f>ROUND(LE157*$I157*$W157*$BR157*$CJ157*IF($JN157&gt;500,$DB157,IF($JN157&gt;250,$DN157,IF($JN157&gt;0,$DH157,0)))/1000,0)</f>
        <v>0</v>
      </c>
      <c r="LD157" s="177">
        <f>ROUND(LE157*$P157*$W157*$BR157*$CJ157*IF($JN157&gt;500,$DB157,IF($JN157&gt;250,$DN157,IF($JN157&gt;0,$DH157,0)))/1000,0)</f>
        <v>0</v>
      </c>
      <c r="LE157" s="70">
        <f>Контингент!DC162</f>
        <v>0</v>
      </c>
      <c r="LF157" s="177">
        <f>ROUND(LH157*$I157*$W157*$BR157*$CP157*IF($JN157&gt;500,$DB157,IF($JN157&gt;250,$DN157,IF($JN157&gt;0,$DH157,0)))/1000,0)</f>
        <v>0</v>
      </c>
      <c r="LG157" s="177">
        <f>ROUND(LH157*$P157*$W157*$BR157*$CP157*IF($JN157&gt;500,$DB157,IF($JN157&gt;250,$DN157,IF($JN157&gt;0,$DH157,0)))/1000,0)</f>
        <v>0</v>
      </c>
      <c r="LH157" s="70">
        <f>Контингент!DD162</f>
        <v>0</v>
      </c>
      <c r="LI157" s="177">
        <f>ROUND(LK157*$I157*$AA157*$BR157*$CJ157*IF($JN157&gt;500,$DB157,IF($JN157&gt;250,$DN157,IF($JN157&gt;0,$DH157,0)))/1000,0)</f>
        <v>0</v>
      </c>
      <c r="LJ157" s="177">
        <f>ROUND(LK157*$P157*$AA157*$BR157*$CJ157*IF($JN157&gt;500,$DB157,IF($JN157&gt;250,$DN157,IF($JN157&gt;0,$DH157,0)))/1000,0)</f>
        <v>0</v>
      </c>
      <c r="LK157" s="70">
        <f>Контингент!DE162</f>
        <v>0</v>
      </c>
      <c r="LL157" s="177">
        <f>ROUND(LN157*$I157*$AE157*$BR157*$CJ157*IF($JN157&gt;500,$DB157,IF($JN157&gt;250,$DN157,IF($JN157&gt;0,$DH157,0)))/1000,0)</f>
        <v>0</v>
      </c>
      <c r="LM157" s="177">
        <f>ROUND(LN157*$P157*$AE157*$BR157*$CJ157*IF($JN157&gt;500,$DB157,IF($JN157&gt;250,$DN157,IF($JN157&gt;0,$DH157,0)))/1000,0)</f>
        <v>0</v>
      </c>
      <c r="LN157" s="70">
        <f>Контингент!DF162</f>
        <v>0</v>
      </c>
      <c r="LO157" s="177">
        <f>ROUND(LQ157*$I157*$AI157*$BR157*$CJ157*IF($JN157&gt;500,$DB157,IF($JN157&gt;250,$DN157,IF($JN157&gt;0,$DH157,0)))/1000,0)</f>
        <v>0</v>
      </c>
      <c r="LP157" s="177">
        <f>ROUND(LQ157*$P157*$AI157*$BR157*$CJ157*IF($JN157&gt;500,$DB157,IF($JN157&gt;250,$DN157,IF($JN157&gt;0,$DH157,0)))/1000,0)</f>
        <v>0</v>
      </c>
      <c r="LQ157" s="70">
        <f>Контингент!DG162</f>
        <v>0</v>
      </c>
      <c r="LR157" s="177">
        <f>ROUND(LT157*$I157*$AM157*$BR157*$CJ157*IF($JN157&gt;500,$DB157,IF($JN157&gt;250,$DN157,IF($JN157&gt;0,$DH157,0)))/1000,0)</f>
        <v>0</v>
      </c>
      <c r="LS157" s="177">
        <f>ROUND(LT157*$P157*$AM157*$BR157*$CJ157*IF($JN157&gt;500,$DB157,IF($JN157&gt;250,$DN157,IF($JN157&gt;0,$DH157,0)))/1000,0)</f>
        <v>0</v>
      </c>
      <c r="LT157" s="70">
        <f>Контингент!DH162</f>
        <v>0</v>
      </c>
      <c r="LU157" s="177">
        <f>ROUND(LW157*$I157*$AQ157*$BR157*$CJ157*IF($JN157&gt;500,$DB157,IF($JN157&gt;250,$DN157,IF($JN157&gt;0,$DH157,0)))/1000,0)</f>
        <v>0</v>
      </c>
      <c r="LV157" s="177">
        <f>ROUND(LW157*$P157*$AQ157*$BR157*$CJ157*IF($JN157&gt;500,$DB157,IF($JN157&gt;250,$DN157,IF($JN157&gt;0,$DH157,0)))/1000,0)</f>
        <v>0</v>
      </c>
      <c r="LW157" s="70">
        <f>Контингент!DI162</f>
        <v>0</v>
      </c>
      <c r="LX157" s="177">
        <f>ROUND(LZ157*$I157*$AU157*$BR157*$CJ157*IF($JN157&gt;500,$DB157,IF($JN157&gt;250,$DN157,IF($JN157&gt;0,$DH157,0)))/1000,0)</f>
        <v>0</v>
      </c>
      <c r="LY157" s="177">
        <f>ROUND(LZ157*$P157*$AU157*$BR157*$CJ157*IF($JN157&gt;500,$DB157,IF($JN157&gt;250,$DN157,IF($JN157&gt;0,$DH157,0)))/1000,0)</f>
        <v>0</v>
      </c>
      <c r="LZ157" s="70">
        <f>Контингент!DJ162</f>
        <v>0</v>
      </c>
      <c r="MA157" s="177">
        <f>ROUND(MC157*$I157*$AY157*$BR157*$CJ157*IF($JN157&gt;500,$DB157,IF($JN157&gt;250,$DN157,IF($JN157&gt;0,$DH157,0)))/1000,0)</f>
        <v>0</v>
      </c>
      <c r="MB157" s="177">
        <f>ROUND(MC157*$P157*$AY157*$BR157*$CJ157*IF($JN157&gt;500,$DB157,IF($JN157&gt;250,$DN157,IF($JN157&gt;0,$DH157,0)))/1000,0)</f>
        <v>0</v>
      </c>
      <c r="MC157" s="70">
        <f>Контингент!DK162</f>
        <v>0</v>
      </c>
      <c r="MD157" s="177">
        <f>ROUND(MF157*$I157*$BC157*$BR157*$CJ157*IF($JN157&gt;500,$DB157,IF($JN157&gt;250,$DN157,IF($JN157&gt;0,$DH157,0)))/1000,0)</f>
        <v>0</v>
      </c>
      <c r="ME157" s="177">
        <f>ROUND(MF157*$P157*$BC157*$BR157*$CJ157*IF($JN157&gt;500,$DB157,IF($JN157&gt;250,$DN157,IF($JN157&gt;0,$DH157,0)))/1000,0)</f>
        <v>0</v>
      </c>
      <c r="MF157" s="70">
        <f>Контингент!DL162</f>
        <v>0</v>
      </c>
      <c r="MG157" s="177">
        <f>ROUND(MI157*$I157*$BG157*$BR157*$CJ157*IF($JN157&gt;500,$DB157,IF($JN157&gt;250,$DN157,IF($JN157&gt;0,$DH157,0)))/1000,0)</f>
        <v>0</v>
      </c>
      <c r="MH157" s="177">
        <f>ROUND(MI157*$P157*$BG157*$BR157*$CJ157*IF($JN157&gt;500,$DB157,IF($JN157&gt;250,$DN157,IF($JN157&gt;0,$DH157,0)))/1000,0)</f>
        <v>0</v>
      </c>
      <c r="MI157" s="70">
        <f>Контингент!DM162</f>
        <v>0</v>
      </c>
      <c r="MJ157" s="177">
        <f>ROUND(ML157*$I157*$W157*$BR157*$CJ157*IF($JN157&gt;500,$DB157,IF($JN157&gt;250,$DN157,IF($JN157&gt;0,$DH157,0)))/1000,0)</f>
        <v>419</v>
      </c>
      <c r="MK157" s="177">
        <f>ROUND(ML157*$P157*$W157*$BR157*$CJ157*IF($JN157&gt;500,$DB157,IF($JN157&gt;250,$DN157,IF($JN157&gt;0,$DH157,0)))/1000,0)</f>
        <v>0</v>
      </c>
      <c r="ML157" s="70">
        <f>Контингент!DN162</f>
        <v>95</v>
      </c>
      <c r="MM157" s="177">
        <f>ROUND(MO157*$I157*$W157*$BR157*$CP157*IF($JN157&gt;500,$DB157,IF($JN157&gt;250,$DN157,IF($JN157&gt;0,$DH157,0)))/1000,0)</f>
        <v>0</v>
      </c>
      <c r="MN157" s="177">
        <f>ROUND(MO157*$P157*$W157*$BR157*$CP157*IF($JN157&gt;500,$DB157,IF($JN157&gt;250,$DN157,IF($JN157&gt;0,$DH157,0)))/1000,0)</f>
        <v>0</v>
      </c>
      <c r="MO157" s="70">
        <f>Контингент!DO162</f>
        <v>0</v>
      </c>
      <c r="MP157" s="177">
        <f>ROUND(MR157*$I157*$BH157*$BR157*$CJ157*IF($JN157&gt;500,$DB157,IF($JN157&gt;250,$DN157,IF($JN157&gt;0,$DH157,0)))/1000,0)</f>
        <v>0</v>
      </c>
      <c r="MQ157" s="177">
        <f>ROUND(MR157*$P157*$BH157*$BR157*$CJ157*IF($JN157&gt;500,$DB157,IF($JN157&gt;250,$DN157,IF($JN157&gt;0,$DH157,0)))/1000,0)</f>
        <v>0</v>
      </c>
      <c r="MR157" s="70">
        <f>Контингент!DP162</f>
        <v>0</v>
      </c>
      <c r="MS157" s="177">
        <f>ROUND(MU157*$I157*$W157*$BR157*$CJ157*IF($JN157&gt;500,$DB157,IF($JN157&gt;250,$DN157,IF($JN157&gt;0,$DH157,0)))/1000,0)</f>
        <v>88</v>
      </c>
      <c r="MT157" s="177">
        <f>ROUND(MU157*$P157*$W157*$BR157*$CJ157*IF($JN157&gt;500,$DB157,IF($JN157&gt;250,$DN157,IF($JN157&gt;0,$DH157,0)))/1000,0)</f>
        <v>0</v>
      </c>
      <c r="MU157" s="70">
        <f>Контингент!DQ162</f>
        <v>20</v>
      </c>
      <c r="MV157" s="177">
        <f>ROUND(MX157*$I157*$W157*$BR157*$CP157*IF($JN157&gt;500,$DB157,IF($JN157&gt;250,$DN157,IF($JN157&gt;0,$DH157,0)))/1000,0)</f>
        <v>0</v>
      </c>
      <c r="MW157" s="177">
        <f>ROUND(MX157*$P157*$W157*$BR157*$CP157*IF($JN157&gt;500,$DB157,IF($JN157&gt;250,$DN157,IF($JN157&gt;0,$DH157,0)))/1000,0)</f>
        <v>0</v>
      </c>
      <c r="MX157" s="70">
        <f>Контингент!DR162</f>
        <v>0</v>
      </c>
      <c r="MY157" s="177">
        <f>ROUND(NA157*$I157*$BI157*$BR157*$CJ157*IF($JN157&gt;500,$DB157,IF($JN157&gt;250,$DN157,IF($JN157&gt;0,$DH157,0)))/1000,0)</f>
        <v>0</v>
      </c>
      <c r="MZ157" s="177">
        <f>ROUND(NA157*$P157*$BI157*$BR157*$CJ157*IF($JN157&gt;500,$DB157,IF($JN157&gt;250,$DN157,IF($JN157&gt;0,$DH157,0)))/1000,0)</f>
        <v>0</v>
      </c>
      <c r="NA157" s="70">
        <f>Контингент!DS162</f>
        <v>0</v>
      </c>
      <c r="NB157" s="70">
        <f t="shared" si="3009"/>
        <v>115</v>
      </c>
      <c r="NC157" s="177">
        <f t="shared" si="3010"/>
        <v>507</v>
      </c>
      <c r="ND157" s="177">
        <f t="shared" si="3011"/>
        <v>0</v>
      </c>
      <c r="NE157" s="143">
        <f>'Нормативы и коэффициенты МОО'!$Y$17</f>
        <v>0.89426399999999995</v>
      </c>
      <c r="NF157" s="14">
        <v>1</v>
      </c>
      <c r="NG157" s="14">
        <v>12</v>
      </c>
      <c r="NH157" s="14">
        <v>8</v>
      </c>
      <c r="NI157" s="177">
        <f t="shared" si="3012"/>
        <v>302</v>
      </c>
      <c r="NJ157" s="177">
        <f t="shared" si="3013"/>
        <v>0</v>
      </c>
      <c r="NK157" s="177">
        <f>ROUND(NM157*$J157*$W157*$BR157*$CJ157*IF($JN157&gt;500,$DB157,IF($JN157&gt;250,$DN157,IF($JN157&gt;0,$DH157,0)))/1000,0)</f>
        <v>0</v>
      </c>
      <c r="NL157" s="177">
        <f>ROUND(NM157*$Q157*$W157*$BR157*$CJ157*IF($JN157&gt;500,$DB157,IF($JN157&gt;250,$DN157,IF($JN157&gt;0,$DH157,0)))/1000,0)</f>
        <v>0</v>
      </c>
      <c r="NM157" s="70">
        <f>Контингент!DC162</f>
        <v>0</v>
      </c>
      <c r="NN157" s="177">
        <f>ROUND(NP157*$J157*$W157*$BR157*$CP157*IF($JN157&gt;500,$DB157,IF($JN157&gt;250,$DN157,IF($JN157&gt;0,$DH157,0)))/1000,0)</f>
        <v>0</v>
      </c>
      <c r="NO157" s="177">
        <f>ROUND(NP157*$Q157*$W157*$BR157*$CP157*IF($JN157&gt;500,$DB157,IF($JN157&gt;250,$DN157,IF($JN157&gt;0,$DH157,0)))/1000,0)</f>
        <v>0</v>
      </c>
      <c r="NP157" s="70">
        <f>Контингент!DD162</f>
        <v>0</v>
      </c>
      <c r="NQ157" s="177">
        <f>ROUND(NS157*$J157*$AA157*$BR157*$CJ157*IF($JN157&gt;500,$DB157,IF($JN157&gt;250,$DN157,IF($JN157&gt;0,$DH157,0)))/1000,0)</f>
        <v>0</v>
      </c>
      <c r="NR157" s="177">
        <f>ROUND(NS157*$Q157*$AA157*$BR157*$CJ157*IF($JN157&gt;500,$DB157,IF($JN157&gt;250,$DN157,IF($JN157&gt;0,$DH157,0)))/1000,0)</f>
        <v>0</v>
      </c>
      <c r="NS157" s="70">
        <f>Контингент!DE162</f>
        <v>0</v>
      </c>
      <c r="NT157" s="177">
        <f>ROUND(NV157*$J157*$AE157*$BR157*$CJ157*IF($JN157&gt;500,$DB157,IF($JN157&gt;250,$DN157,IF($JN157&gt;0,$DH157,0)))/1000,0)</f>
        <v>0</v>
      </c>
      <c r="NU157" s="177">
        <f>ROUND(NV157*$Q157*$AE157*$BR157*$CJ157*IF($JN157&gt;500,$DB157,IF($JN157&gt;250,$DN157,IF($JN157&gt;0,$DH157,0)))/1000,0)</f>
        <v>0</v>
      </c>
      <c r="NV157" s="70">
        <f>Контингент!DF162</f>
        <v>0</v>
      </c>
      <c r="NW157" s="177">
        <f>ROUND(NY157*$J157*$AI157*$BR157*$CJ157*IF($JN157&gt;500,$DB157,IF($JN157&gt;250,$DN157,IF($JN157&gt;0,$DH157,0)))/1000,0)</f>
        <v>0</v>
      </c>
      <c r="NX157" s="177">
        <f>ROUND(NY157*$Q157*$AI157*$BR157*$CJ157*IF($JN157&gt;500,$DB157,IF($JN157&gt;250,$DN157,IF($JN157&gt;0,$DH157,0)))/1000,0)</f>
        <v>0</v>
      </c>
      <c r="NY157" s="70">
        <f>Контингент!DG162</f>
        <v>0</v>
      </c>
      <c r="NZ157" s="177">
        <f>ROUND(OB157*$J157*$AM157*$BR157*$CJ157*IF($JN157&gt;500,$DB157,IF($JN157&gt;250,$DN157,IF($JN157&gt;0,$DH157,0)))/1000,0)</f>
        <v>0</v>
      </c>
      <c r="OA157" s="177">
        <f>ROUND(OB157*$Q157*$AM157*$BR157*$CJ157*IF($JN157&gt;500,$DB157,IF($JN157&gt;250,$DN157,IF($JN157&gt;0,$DH157,0)))/1000,0)</f>
        <v>0</v>
      </c>
      <c r="OB157" s="70">
        <f>Контингент!DH162</f>
        <v>0</v>
      </c>
      <c r="OC157" s="177">
        <f>ROUND(OE157*$J157*$AQ157*$BR157*$CJ157*IF($JN157&gt;500,$DB157,IF($JN157&gt;250,$DN157,IF($JN157&gt;0,$DH157,0)))/1000,0)</f>
        <v>0</v>
      </c>
      <c r="OD157" s="177">
        <f>ROUND(OE157*$Q157*$AQ157*$BR157*$CJ157*IF($JN157&gt;500,$DB157,IF($JN157&gt;250,$DN157,IF($JN157&gt;0,$DH157,0)))/1000,0)</f>
        <v>0</v>
      </c>
      <c r="OE157" s="70">
        <f>Контингент!DI162</f>
        <v>0</v>
      </c>
      <c r="OF157" s="177">
        <f>ROUND(OH157*$J157*$AU157*$BR157*$CJ157*IF($JN157&gt;500,$DB157,IF($JN157&gt;250,$DN157,IF($JN157&gt;0,$DH157,0)))/1000,0)</f>
        <v>0</v>
      </c>
      <c r="OG157" s="177">
        <f>ROUND(OH157*$Q157*$AU157*$BR157*$CJ157*IF($JN157&gt;500,$DB157,IF($JN157&gt;250,$DN157,IF($JN157&gt;0,$DH157,0)))/1000,0)</f>
        <v>0</v>
      </c>
      <c r="OH157" s="70">
        <f>Контингент!DJ162</f>
        <v>0</v>
      </c>
      <c r="OI157" s="177">
        <f>ROUND(OK157*$J157*$AY157*$BR157*$CJ157*IF($JN157&gt;500,$DB157,IF($JN157&gt;250,$DN157,IF($JN157&gt;0,$DH157,0)))/1000,0)</f>
        <v>0</v>
      </c>
      <c r="OJ157" s="177">
        <f>ROUND(OK157*$Q157*$AY157*$BR157*$CJ157*IF($JN157&gt;500,$DB157,IF($JN157&gt;250,$DN157,IF($JN157&gt;0,$DH157,0)))/1000,0)</f>
        <v>0</v>
      </c>
      <c r="OK157" s="70">
        <f>Контингент!DK162</f>
        <v>0</v>
      </c>
      <c r="OL157" s="177">
        <f>ROUND(ON157*$J157*$BC157*$BR157*$CJ157*IF($JN157&gt;500,$DB157,IF($JN157&gt;250,$DN157,IF($JN157&gt;0,$DH157,0)))/1000,0)</f>
        <v>0</v>
      </c>
      <c r="OM157" s="177">
        <f>ROUND(ON157*$Q157*$BC157*$BR157*$CJ157*IF($JN157&gt;500,$DB157,IF($JN157&gt;250,$DN157,IF($JN157&gt;0,$DH157,0)))/1000,0)</f>
        <v>0</v>
      </c>
      <c r="ON157" s="70">
        <f>Контингент!DL162</f>
        <v>0</v>
      </c>
      <c r="OO157" s="177">
        <f>ROUND(OQ157*$J157*$BG157*$BR157*$CJ157*IF($JN157&gt;500,$DB157,IF($JN157&gt;250,$DN157,IF($JN157&gt;0,$DH157,0)))/1000,0)</f>
        <v>0</v>
      </c>
      <c r="OP157" s="177">
        <f>ROUND(OQ157*$Q157*$BG157*$BR157*$CJ157*IF($JN157&gt;500,$DB157,IF($JN157&gt;250,$DN157,IF($JN157&gt;0,$DH157,0)))/1000,0)</f>
        <v>0</v>
      </c>
      <c r="OQ157" s="70">
        <f>Контингент!DM162</f>
        <v>0</v>
      </c>
      <c r="OR157" s="177">
        <f>ROUND(OT157*$J157*$W157*$BR157*$CJ157*IF($JN157&gt;500,$DB157,IF($JN157&gt;250,$DN157,IF($JN157&gt;0,$DH157,0)))/1000,0)</f>
        <v>559</v>
      </c>
      <c r="OS157" s="177">
        <f>ROUND(OT157*$Q157*$W157*$BR157*$CJ157*IF($JN157&gt;500,$DB157,IF($JN157&gt;250,$DN157,IF($JN157&gt;0,$DH157,0)))/1000,0)</f>
        <v>149</v>
      </c>
      <c r="OT157" s="70">
        <f>Контингент!DN162</f>
        <v>95</v>
      </c>
      <c r="OU157" s="177">
        <f>ROUND(OW157*$J157*$W157*$BR157*$CP157*IF($JN157&gt;500,$DB157,IF($JN157&gt;250,$DN157,IF($JN157&gt;0,$DH157,0)))/1000,0)</f>
        <v>0</v>
      </c>
      <c r="OV157" s="177">
        <f>ROUND(OW157*$Q157*$W157*$BR157*$CP157*IF($JN157&gt;500,$DB157,IF($JN157&gt;250,$DN157,IF($JN157&gt;0,$DH157,0)))/1000,0)</f>
        <v>0</v>
      </c>
      <c r="OW157" s="70">
        <f>Контингент!DO162</f>
        <v>0</v>
      </c>
      <c r="OX157" s="177">
        <f>ROUND(OZ157*$J157*$BH157*$BR157*$CJ157*IF($JN157&gt;500,$DB157,IF($JN157&gt;250,$DN157,IF($JN157&gt;0,$DH157,0)))/1000,0)</f>
        <v>0</v>
      </c>
      <c r="OY157" s="177">
        <f>ROUND(OZ157*$Q157*$BH157*$BR157*$CJ157*IF($JN157&gt;500,$DB157,IF($JN157&gt;250,$DN157,IF($JN157&gt;0,$DH157,0)))/1000,0)</f>
        <v>0</v>
      </c>
      <c r="OZ157" s="70">
        <f>Контингент!DP162</f>
        <v>0</v>
      </c>
      <c r="PA157" s="177">
        <f>ROUND(PC157*$J157*$W157*$BR157*$CJ157*IF($JN157&gt;500,$DB157,IF($JN157&gt;250,$DN157,IF($JN157&gt;0,$DH157,0)))/1000,0)</f>
        <v>118</v>
      </c>
      <c r="PB157" s="177">
        <f>ROUND(PC157*$Q157*$W157*$BR157*$CJ157*IF($JN157&gt;500,$DB157,IF($JN157&gt;250,$DN157,IF($JN157&gt;0,$DH157,0)))/1000,0)</f>
        <v>31</v>
      </c>
      <c r="PC157" s="70">
        <f>Контингент!DQ162</f>
        <v>20</v>
      </c>
      <c r="PD157" s="177">
        <f>ROUND(PF157*$J157*$W157*$BR157*$CP157*IF($JN157&gt;500,$DB157,IF($JN157&gt;250,$DN157,IF($JN157&gt;0,$DH157,0)))/1000,0)</f>
        <v>0</v>
      </c>
      <c r="PE157" s="177">
        <f>ROUND(PF157*$Q157*$W157*$BR157*$CP157*IF($JN157&gt;500,$DB157,IF($JN157&gt;250,$DN157,IF($JN157&gt;0,$DH157,0)))/1000,0)</f>
        <v>0</v>
      </c>
      <c r="PF157" s="70">
        <f>Контингент!DR162</f>
        <v>0</v>
      </c>
      <c r="PG157" s="177">
        <f>ROUND(PI157*$J157*$BI157*$BR157*$CJ157*IF($JN157&gt;500,$DB157,IF($JN157&gt;250,$DN157,IF($JN157&gt;0,$DH157,0)))/1000,0)</f>
        <v>0</v>
      </c>
      <c r="PH157" s="177">
        <f>ROUND(PI157*$Q157*$BI157*$BR157*$CJ157*IF($JN157&gt;500,$DB157,IF($JN157&gt;250,$DN157,IF($JN157&gt;0,$DH157,0)))/1000,0)</f>
        <v>0</v>
      </c>
      <c r="PI157" s="70">
        <f>Контингент!DS162</f>
        <v>0</v>
      </c>
      <c r="PJ157" s="70">
        <f t="shared" si="3014"/>
        <v>115</v>
      </c>
      <c r="PK157" s="177">
        <f t="shared" si="3015"/>
        <v>677</v>
      </c>
      <c r="PL157" s="177">
        <f t="shared" si="3016"/>
        <v>180</v>
      </c>
      <c r="PM157" s="143">
        <f>'Нормативы и коэффициенты МОО'!$Y$17</f>
        <v>0.89426399999999995</v>
      </c>
      <c r="PN157" s="14">
        <v>1</v>
      </c>
      <c r="PO157" s="14">
        <v>12</v>
      </c>
      <c r="PP157" s="14">
        <v>4</v>
      </c>
      <c r="PQ157" s="177">
        <f t="shared" si="3017"/>
        <v>202</v>
      </c>
      <c r="PR157" s="177">
        <f t="shared" si="3018"/>
        <v>54</v>
      </c>
      <c r="PS157" s="153"/>
    </row>
    <row r="158" spans="1:435" x14ac:dyDescent="0.25">
      <c r="A158" s="84"/>
      <c r="B158" s="116" t="s">
        <v>91</v>
      </c>
      <c r="C158" s="119"/>
      <c r="D158" s="119"/>
      <c r="E158" s="119"/>
      <c r="F158" s="119"/>
      <c r="G158" s="119"/>
      <c r="H158" s="119"/>
      <c r="I158" s="119"/>
      <c r="J158" s="119"/>
      <c r="K158" s="119"/>
      <c r="L158" s="119"/>
      <c r="M158" s="119"/>
      <c r="N158" s="119"/>
      <c r="O158" s="119"/>
      <c r="P158" s="119"/>
      <c r="Q158" s="119"/>
      <c r="R158" s="119"/>
      <c r="S158" s="119"/>
      <c r="T158" s="119"/>
      <c r="U158" s="119"/>
      <c r="V158" s="119"/>
      <c r="W158" s="119"/>
      <c r="X158" s="119"/>
      <c r="Y158" s="119"/>
      <c r="Z158" s="119"/>
      <c r="AA158" s="119"/>
      <c r="AB158" s="119"/>
      <c r="AC158" s="119"/>
      <c r="AD158" s="119"/>
      <c r="AE158" s="119"/>
      <c r="AF158" s="119"/>
      <c r="AG158" s="119"/>
      <c r="AH158" s="119"/>
      <c r="AI158" s="119"/>
      <c r="AJ158" s="119"/>
      <c r="AK158" s="119"/>
      <c r="AL158" s="119"/>
      <c r="AM158" s="119"/>
      <c r="AN158" s="119"/>
      <c r="AO158" s="119"/>
      <c r="AP158" s="119"/>
      <c r="AQ158" s="119"/>
      <c r="AR158" s="119"/>
      <c r="AS158" s="119"/>
      <c r="AT158" s="119"/>
      <c r="AU158" s="119"/>
      <c r="AV158" s="119"/>
      <c r="AW158" s="119"/>
      <c r="AX158" s="119"/>
      <c r="AY158" s="119"/>
      <c r="AZ158" s="119"/>
      <c r="BA158" s="119"/>
      <c r="BB158" s="119"/>
      <c r="BC158" s="119"/>
      <c r="BD158" s="119"/>
      <c r="BE158" s="119"/>
      <c r="BF158" s="119"/>
      <c r="BG158" s="119"/>
      <c r="BH158" s="119"/>
      <c r="BI158" s="119"/>
      <c r="BJ158" s="119"/>
      <c r="BK158" s="119"/>
      <c r="BL158" s="119"/>
      <c r="BM158" s="119"/>
      <c r="BN158" s="119"/>
      <c r="BO158" s="119"/>
      <c r="BP158" s="119"/>
      <c r="BQ158" s="119"/>
      <c r="BR158" s="119"/>
      <c r="BS158" s="119"/>
      <c r="BT158" s="119"/>
      <c r="BU158" s="119"/>
      <c r="BV158" s="119"/>
      <c r="BW158" s="119"/>
      <c r="BX158" s="119"/>
      <c r="BY158" s="119"/>
      <c r="BZ158" s="119"/>
      <c r="CA158" s="119"/>
      <c r="CB158" s="119"/>
      <c r="CC158" s="119"/>
      <c r="CD158" s="119"/>
      <c r="CE158" s="119"/>
      <c r="CF158" s="119"/>
      <c r="CG158" s="119"/>
      <c r="CH158" s="119"/>
      <c r="CI158" s="119"/>
      <c r="CJ158" s="119"/>
      <c r="CK158" s="119"/>
      <c r="CL158" s="119"/>
      <c r="CM158" s="119"/>
      <c r="CN158" s="119"/>
      <c r="CO158" s="119"/>
      <c r="CP158" s="119"/>
      <c r="CQ158" s="119"/>
      <c r="CR158" s="119"/>
      <c r="CS158" s="119"/>
      <c r="CT158" s="119"/>
      <c r="CU158" s="119"/>
      <c r="CV158" s="119"/>
      <c r="CW158" s="119"/>
      <c r="CX158" s="119"/>
      <c r="CY158" s="119"/>
      <c r="CZ158" s="119"/>
      <c r="DA158" s="119"/>
      <c r="DB158" s="119"/>
      <c r="DC158" s="119"/>
      <c r="DD158" s="119"/>
      <c r="DE158" s="119"/>
      <c r="DF158" s="119"/>
      <c r="DG158" s="119"/>
      <c r="DH158" s="119"/>
      <c r="DI158" s="119"/>
      <c r="DJ158" s="119"/>
      <c r="DK158" s="119"/>
      <c r="DL158" s="119"/>
      <c r="DM158" s="119"/>
      <c r="DN158" s="119"/>
      <c r="DO158" s="119"/>
      <c r="DP158" s="119"/>
      <c r="DQ158" s="119"/>
      <c r="DR158" s="119"/>
      <c r="DS158" s="119"/>
      <c r="DT158" s="119"/>
      <c r="DU158" s="119"/>
      <c r="DV158" s="119"/>
      <c r="DW158" s="119"/>
      <c r="DX158" s="119"/>
      <c r="DY158" s="119"/>
      <c r="DZ158" s="119"/>
      <c r="EA158" s="119"/>
      <c r="EB158" s="119"/>
      <c r="EC158" s="119"/>
      <c r="ED158" s="119"/>
      <c r="EE158" s="119"/>
      <c r="EF158" s="119"/>
      <c r="EG158" s="119"/>
      <c r="EH158" s="119"/>
      <c r="EI158" s="119"/>
      <c r="EJ158" s="119"/>
      <c r="EK158" s="119"/>
      <c r="EL158" s="119"/>
      <c r="EM158" s="119"/>
      <c r="EN158" s="119"/>
      <c r="EO158" s="119"/>
      <c r="EP158" s="119"/>
      <c r="EQ158" s="119"/>
      <c r="ER158" s="119"/>
      <c r="ES158" s="119"/>
      <c r="ET158" s="119"/>
      <c r="EU158" s="119"/>
      <c r="EV158" s="119"/>
      <c r="EW158" s="119"/>
      <c r="EX158" s="119"/>
      <c r="EY158" s="119"/>
      <c r="EZ158" s="119"/>
      <c r="FA158" s="119"/>
      <c r="FB158" s="119"/>
      <c r="FC158" s="119"/>
      <c r="FD158" s="119"/>
      <c r="FE158" s="119"/>
      <c r="FF158" s="119"/>
      <c r="FG158" s="119"/>
      <c r="FH158" s="119"/>
      <c r="FI158" s="119"/>
      <c r="FJ158" s="119"/>
      <c r="FK158" s="119"/>
      <c r="FL158" s="119"/>
      <c r="FM158" s="119"/>
      <c r="FN158" s="119"/>
      <c r="FO158" s="119"/>
      <c r="FP158" s="119"/>
      <c r="FQ158" s="119"/>
      <c r="FR158" s="119"/>
      <c r="FS158" s="119"/>
      <c r="FT158" s="119"/>
      <c r="FU158" s="119"/>
      <c r="FV158" s="119"/>
      <c r="FW158" s="119"/>
      <c r="FX158" s="119"/>
      <c r="FY158" s="119"/>
      <c r="FZ158" s="119"/>
      <c r="GA158" s="119"/>
      <c r="GB158" s="119"/>
      <c r="GC158" s="119"/>
      <c r="GD158" s="119"/>
      <c r="GE158" s="119"/>
      <c r="GF158" s="119"/>
      <c r="GG158" s="119"/>
      <c r="GH158" s="119"/>
      <c r="GI158" s="119"/>
      <c r="GJ158" s="119"/>
      <c r="GK158" s="119"/>
      <c r="GL158" s="119"/>
      <c r="GM158" s="119"/>
      <c r="GN158" s="119"/>
      <c r="GO158" s="119"/>
      <c r="GP158" s="119"/>
      <c r="GQ158" s="119"/>
      <c r="GR158" s="119"/>
      <c r="GS158" s="119"/>
      <c r="GT158" s="119"/>
      <c r="GU158" s="119"/>
      <c r="GV158" s="119"/>
      <c r="GW158" s="119"/>
      <c r="GX158" s="119"/>
      <c r="GY158" s="119"/>
      <c r="GZ158" s="119"/>
      <c r="HA158" s="119"/>
      <c r="HB158" s="119"/>
      <c r="HC158" s="119"/>
      <c r="HD158" s="119"/>
      <c r="HE158" s="119"/>
      <c r="HF158" s="119"/>
      <c r="HG158" s="119"/>
      <c r="HH158" s="119"/>
      <c r="HI158" s="119"/>
      <c r="HJ158" s="119"/>
      <c r="HK158" s="119"/>
      <c r="HL158" s="119"/>
      <c r="HM158" s="119"/>
      <c r="HN158" s="119"/>
      <c r="HO158" s="119"/>
      <c r="HP158" s="119"/>
      <c r="HQ158" s="119"/>
      <c r="HR158" s="119"/>
      <c r="HS158" s="119"/>
      <c r="HT158" s="119"/>
      <c r="HU158" s="119"/>
      <c r="HV158" s="119"/>
      <c r="HW158" s="119"/>
      <c r="HX158" s="119"/>
      <c r="HY158" s="119"/>
      <c r="HZ158" s="119"/>
      <c r="IA158" s="119"/>
      <c r="IB158" s="119"/>
      <c r="IC158" s="119"/>
      <c r="ID158" s="119"/>
      <c r="IE158" s="119"/>
      <c r="IF158" s="119"/>
      <c r="IG158" s="119"/>
      <c r="IH158" s="119"/>
      <c r="II158" s="119"/>
      <c r="IJ158" s="119"/>
      <c r="IK158" s="119"/>
      <c r="IL158" s="119"/>
      <c r="IM158" s="119"/>
      <c r="IN158" s="119"/>
      <c r="IO158" s="119"/>
      <c r="IP158" s="119"/>
      <c r="IQ158" s="119"/>
      <c r="IR158" s="119"/>
      <c r="IS158" s="119"/>
      <c r="IT158" s="119"/>
      <c r="IU158" s="119"/>
      <c r="IV158" s="119"/>
      <c r="IW158" s="119"/>
      <c r="IX158" s="119"/>
      <c r="IY158" s="119"/>
      <c r="IZ158" s="119"/>
      <c r="JA158" s="119"/>
      <c r="JB158" s="119"/>
      <c r="JC158" s="119"/>
      <c r="JD158" s="119"/>
      <c r="JE158" s="119"/>
      <c r="JF158" s="119"/>
      <c r="JG158" s="119"/>
      <c r="JH158" s="119"/>
      <c r="JI158" s="119"/>
      <c r="JJ158" s="119"/>
      <c r="JK158" s="119"/>
      <c r="JL158" s="119"/>
      <c r="JM158" s="119"/>
      <c r="JN158" s="119"/>
      <c r="JO158" s="119"/>
      <c r="JP158" s="119"/>
      <c r="JQ158" s="119"/>
      <c r="JR158" s="119"/>
      <c r="JS158" s="119"/>
      <c r="JT158" s="119"/>
      <c r="JU158" s="119"/>
      <c r="JV158" s="119"/>
      <c r="JW158" s="119"/>
      <c r="JX158" s="119"/>
      <c r="JY158" s="119"/>
      <c r="JZ158" s="119"/>
      <c r="KA158" s="119"/>
      <c r="KB158" s="119"/>
      <c r="KC158" s="119"/>
      <c r="KD158" s="119"/>
      <c r="KE158" s="119"/>
      <c r="KF158" s="119"/>
      <c r="KG158" s="119"/>
      <c r="KH158" s="119"/>
      <c r="KI158" s="119"/>
      <c r="KJ158" s="119"/>
      <c r="KK158" s="119"/>
      <c r="KL158" s="119"/>
      <c r="KM158" s="119"/>
      <c r="KN158" s="119"/>
      <c r="KO158" s="119"/>
      <c r="KP158" s="119"/>
      <c r="KQ158" s="119"/>
      <c r="KR158" s="119"/>
      <c r="KS158" s="119"/>
      <c r="KT158" s="119"/>
      <c r="KU158" s="119"/>
      <c r="KV158" s="119"/>
      <c r="KW158" s="119"/>
      <c r="KX158" s="119"/>
      <c r="KY158" s="119"/>
      <c r="KZ158" s="119"/>
      <c r="LA158" s="119"/>
      <c r="LB158" s="119"/>
      <c r="LC158" s="119"/>
      <c r="LD158" s="119"/>
      <c r="LE158" s="119"/>
      <c r="LF158" s="119"/>
      <c r="LG158" s="119"/>
      <c r="LH158" s="119"/>
      <c r="LI158" s="119"/>
      <c r="LJ158" s="119"/>
      <c r="LK158" s="119"/>
      <c r="LL158" s="119"/>
      <c r="LM158" s="119"/>
      <c r="LN158" s="119"/>
      <c r="LO158" s="119"/>
      <c r="LP158" s="119"/>
      <c r="LQ158" s="119"/>
      <c r="LR158" s="119"/>
      <c r="LS158" s="119"/>
      <c r="LT158" s="119"/>
      <c r="LU158" s="119"/>
      <c r="LV158" s="119"/>
      <c r="LW158" s="119"/>
      <c r="LX158" s="119"/>
      <c r="LY158" s="119"/>
      <c r="LZ158" s="119"/>
      <c r="MA158" s="119"/>
      <c r="MB158" s="119"/>
      <c r="MC158" s="119"/>
      <c r="MD158" s="119"/>
      <c r="ME158" s="119"/>
      <c r="MF158" s="119"/>
      <c r="MG158" s="119"/>
      <c r="MH158" s="119"/>
      <c r="MI158" s="119"/>
      <c r="MJ158" s="119"/>
      <c r="MK158" s="119"/>
      <c r="ML158" s="119"/>
      <c r="MM158" s="119"/>
      <c r="MN158" s="119"/>
      <c r="MO158" s="119"/>
      <c r="MP158" s="119"/>
      <c r="MQ158" s="119"/>
      <c r="MR158" s="119"/>
      <c r="MS158" s="119"/>
      <c r="MT158" s="119"/>
      <c r="MU158" s="119"/>
      <c r="MV158" s="119"/>
      <c r="MW158" s="119"/>
      <c r="MX158" s="119"/>
      <c r="MY158" s="119"/>
      <c r="MZ158" s="119"/>
      <c r="NA158" s="119"/>
      <c r="NB158" s="119"/>
      <c r="NC158" s="119"/>
      <c r="ND158" s="119"/>
      <c r="NE158" s="119"/>
      <c r="NF158" s="119"/>
      <c r="NG158" s="119"/>
      <c r="NH158" s="119"/>
      <c r="NI158" s="119"/>
      <c r="NJ158" s="119"/>
      <c r="NK158" s="119"/>
      <c r="NL158" s="119"/>
      <c r="NM158" s="119"/>
      <c r="NN158" s="119"/>
      <c r="NO158" s="119"/>
      <c r="NP158" s="119"/>
      <c r="NQ158" s="119"/>
      <c r="NR158" s="119"/>
      <c r="NS158" s="119"/>
      <c r="NT158" s="119"/>
      <c r="NU158" s="119"/>
      <c r="NV158" s="119"/>
      <c r="NW158" s="119"/>
      <c r="NX158" s="119"/>
      <c r="NY158" s="119"/>
      <c r="NZ158" s="119"/>
      <c r="OA158" s="119"/>
      <c r="OB158" s="119"/>
      <c r="OC158" s="119"/>
      <c r="OD158" s="119"/>
      <c r="OE158" s="119"/>
      <c r="OF158" s="119"/>
      <c r="OG158" s="119"/>
      <c r="OH158" s="119"/>
      <c r="OI158" s="119"/>
      <c r="OJ158" s="119"/>
      <c r="OK158" s="119"/>
      <c r="OL158" s="119"/>
      <c r="OM158" s="119"/>
      <c r="ON158" s="119"/>
      <c r="OO158" s="119"/>
      <c r="OP158" s="119"/>
      <c r="OQ158" s="119"/>
      <c r="OR158" s="119"/>
      <c r="OS158" s="119"/>
      <c r="OT158" s="119"/>
      <c r="OU158" s="119"/>
      <c r="OV158" s="119"/>
      <c r="OW158" s="119"/>
      <c r="OX158" s="119"/>
      <c r="OY158" s="119"/>
      <c r="OZ158" s="119"/>
      <c r="PA158" s="119"/>
      <c r="PB158" s="119"/>
      <c r="PC158" s="119"/>
      <c r="PD158" s="119"/>
      <c r="PE158" s="119"/>
      <c r="PF158" s="119"/>
      <c r="PG158" s="119"/>
      <c r="PH158" s="119"/>
      <c r="PI158" s="119"/>
      <c r="PJ158" s="119"/>
      <c r="PK158" s="119"/>
      <c r="PL158" s="119"/>
      <c r="PM158" s="119"/>
      <c r="PN158" s="119"/>
      <c r="PO158" s="119"/>
      <c r="PP158" s="119"/>
      <c r="PQ158" s="119"/>
      <c r="PR158" s="119"/>
      <c r="PS158" s="153"/>
    </row>
    <row r="159" spans="1:435" x14ac:dyDescent="0.25">
      <c r="A159" s="112"/>
      <c r="B159" s="117" t="s">
        <v>357</v>
      </c>
      <c r="C159" s="120" t="s">
        <v>240</v>
      </c>
      <c r="D159" s="88">
        <f>'Нормативы и коэффициенты МОО'!$B$6</f>
        <v>38179.43</v>
      </c>
      <c r="E159" s="88">
        <f>'Нормативы и коэффициенты МОО'!$B$7</f>
        <v>53705.98</v>
      </c>
      <c r="F159" s="88">
        <f>'Нормативы и коэффициенты МОО'!$B$8</f>
        <v>55204.57</v>
      </c>
      <c r="G159" s="88">
        <f>'Нормативы и коэффициенты МОО'!$B$9</f>
        <v>78009.87</v>
      </c>
      <c r="H159" s="88">
        <f>'Нормативы и коэффициенты МОО'!$B$10</f>
        <v>23154.491086338148</v>
      </c>
      <c r="I159" s="88">
        <f>'Нормативы и коэффициенты МОО'!$B$11</f>
        <v>4412.8</v>
      </c>
      <c r="J159" s="88">
        <f>'Нормативы и коэффициенты МОО'!$B$12</f>
        <v>5883.73</v>
      </c>
      <c r="K159" s="88">
        <f>'Нормативы и коэффициенты МОО'!$C$6</f>
        <v>10181.18</v>
      </c>
      <c r="L159" s="88">
        <f>'Нормативы и коэффициенты МОО'!$C$7</f>
        <v>14321.59</v>
      </c>
      <c r="M159" s="88">
        <f>'Нормативы и коэффициенты МОО'!$C$8</f>
        <v>14721.22</v>
      </c>
      <c r="N159" s="88">
        <f>'Нормативы и коэффициенты МОО'!$C$9</f>
        <v>48613.13</v>
      </c>
      <c r="O159" s="88">
        <f>'Нормативы и коэффициенты МОО'!$C$10</f>
        <v>0</v>
      </c>
      <c r="P159" s="88">
        <f>'Нормативы и коэффициенты МОО'!$C$11</f>
        <v>0</v>
      </c>
      <c r="Q159" s="88">
        <f>'Нормативы и коэффициенты МОО'!$C$12</f>
        <v>1569</v>
      </c>
      <c r="R159" s="88">
        <f>'Нормативы и коэффициенты МОО'!$B$17</f>
        <v>1</v>
      </c>
      <c r="S159" s="88">
        <f>'Нормативы и коэффициенты МОО'!$B$18</f>
        <v>1</v>
      </c>
      <c r="T159" s="88">
        <f>'Нормативы и коэффициенты МОО'!$B$19</f>
        <v>1</v>
      </c>
      <c r="U159" s="88">
        <f>'Нормативы и коэффициенты МОО'!$B$20</f>
        <v>1</v>
      </c>
      <c r="V159" s="88">
        <f>'Нормативы и коэффициенты МОО'!$B$21</f>
        <v>1</v>
      </c>
      <c r="W159" s="88">
        <f>'Нормативы и коэффициенты МОО'!$B$22</f>
        <v>1</v>
      </c>
      <c r="X159" s="88">
        <f>'Нормативы и коэффициенты МОО'!$C$17</f>
        <v>2.1</v>
      </c>
      <c r="Y159" s="88">
        <f>'Нормативы и коэффициенты МОО'!$C$20</f>
        <v>1</v>
      </c>
      <c r="Z159" s="88">
        <f>'Нормативы и коэффициенты МОО'!$C$21</f>
        <v>1</v>
      </c>
      <c r="AA159" s="88">
        <f>'Нормативы и коэффициенты МОО'!$C$22</f>
        <v>2.1</v>
      </c>
      <c r="AB159" s="88">
        <f>'Нормативы и коэффициенты МОО'!$D$17</f>
        <v>1.83</v>
      </c>
      <c r="AC159" s="88">
        <f>'Нормативы и коэффициенты МОО'!$D$20</f>
        <v>1</v>
      </c>
      <c r="AD159" s="88">
        <f>'Нормативы и коэффициенты МОО'!$D$21</f>
        <v>1</v>
      </c>
      <c r="AE159" s="88">
        <f>'Нормативы и коэффициенты МОО'!$D$22</f>
        <v>1.83</v>
      </c>
      <c r="AF159" s="88">
        <f>'Нормативы и коэффициенты МОО'!$E$17</f>
        <v>1.74</v>
      </c>
      <c r="AG159" s="88">
        <f>'Нормативы и коэффициенты МОО'!$E$20</f>
        <v>1</v>
      </c>
      <c r="AH159" s="88">
        <f>'Нормативы и коэффициенты МОО'!$E$21</f>
        <v>1</v>
      </c>
      <c r="AI159" s="88">
        <f>'Нормативы и коэффициенты МОО'!$E$22</f>
        <v>1.74</v>
      </c>
      <c r="AJ159" s="88">
        <f>'Нормативы и коэффициенты МОО'!$F$17</f>
        <v>1.56</v>
      </c>
      <c r="AK159" s="88">
        <f>'Нормативы и коэффициенты МОО'!$F$20</f>
        <v>1</v>
      </c>
      <c r="AL159" s="88">
        <f>'Нормативы и коэффициенты МОО'!$F$21</f>
        <v>1</v>
      </c>
      <c r="AM159" s="88">
        <f>'Нормативы и коэффициенты МОО'!$F$22</f>
        <v>1.56</v>
      </c>
      <c r="AN159" s="88">
        <f>'Нормативы и коэффициенты МОО'!$G$17</f>
        <v>1.56</v>
      </c>
      <c r="AO159" s="88">
        <f>'Нормативы и коэффициенты МОО'!$G$20</f>
        <v>1</v>
      </c>
      <c r="AP159" s="88">
        <f>'Нормативы и коэффициенты МОО'!$G$21</f>
        <v>1</v>
      </c>
      <c r="AQ159" s="88">
        <f>'Нормативы и коэффициенты МОО'!$G$22</f>
        <v>1.56</v>
      </c>
      <c r="AR159" s="88">
        <f>'Нормативы и коэффициенты МОО'!$H$17</f>
        <v>2.31</v>
      </c>
      <c r="AS159" s="88">
        <f>'Нормативы и коэффициенты МОО'!$H$20</f>
        <v>1</v>
      </c>
      <c r="AT159" s="88">
        <f>'Нормативы и коэффициенты МОО'!$H$21</f>
        <v>1</v>
      </c>
      <c r="AU159" s="88">
        <f>'Нормативы и коэффициенты МОО'!$H$22</f>
        <v>2.31</v>
      </c>
      <c r="AV159" s="88">
        <f>'Нормативы и коэффициенты МОО'!$I$17</f>
        <v>1.56</v>
      </c>
      <c r="AW159" s="88">
        <f>'Нормативы и коэффициенты МОО'!$I$20</f>
        <v>1</v>
      </c>
      <c r="AX159" s="88">
        <f>'Нормативы и коэффициенты МОО'!$I$21</f>
        <v>1</v>
      </c>
      <c r="AY159" s="88">
        <f>'Нормативы и коэффициенты МОО'!$I$22</f>
        <v>1.56</v>
      </c>
      <c r="AZ159" s="88">
        <f>'Нормативы и коэффициенты МОО'!$J$17</f>
        <v>2.64</v>
      </c>
      <c r="BA159" s="88">
        <f>'Нормативы и коэффициенты МОО'!$J$20</f>
        <v>1</v>
      </c>
      <c r="BB159" s="88">
        <f>'Нормативы и коэффициенты МОО'!$J$21</f>
        <v>1</v>
      </c>
      <c r="BC159" s="88">
        <f>'Нормативы и коэффициенты МОО'!$J$22</f>
        <v>2.64</v>
      </c>
      <c r="BD159" s="88">
        <f>'Нормативы и коэффициенты МОО'!$K$17</f>
        <v>2.31</v>
      </c>
      <c r="BE159" s="88">
        <f>'Нормативы и коэффициенты МОО'!$K$20</f>
        <v>1</v>
      </c>
      <c r="BF159" s="88">
        <f>'Нормативы и коэффициенты МОО'!$K$21</f>
        <v>1</v>
      </c>
      <c r="BG159" s="88">
        <f>'Нормативы и коэффициенты МОО'!$K$22</f>
        <v>2.31</v>
      </c>
      <c r="BH159" s="88">
        <f>'Нормативы и коэффициенты МОО'!$L$18</f>
        <v>2</v>
      </c>
      <c r="BI159" s="88">
        <f>'Нормативы и коэффициенты МОО'!$L$19</f>
        <v>2</v>
      </c>
      <c r="BJ159" s="88">
        <f>'Нормативы и коэффициенты МОО'!$L$20</f>
        <v>1</v>
      </c>
      <c r="BK159" s="88">
        <f>'Нормативы и коэффициенты МОО'!$L$21</f>
        <v>1</v>
      </c>
      <c r="BL159" s="88">
        <f>'Нормативы и коэффициенты МОО'!$L$22</f>
        <v>2</v>
      </c>
      <c r="BM159" s="88">
        <f>'Нормативы и коэффициенты МОО'!$N$17</f>
        <v>1</v>
      </c>
      <c r="BN159" s="88">
        <f>'Нормативы и коэффициенты МОО'!$N$18</f>
        <v>1</v>
      </c>
      <c r="BO159" s="88">
        <f>'Нормативы и коэффициенты МОО'!$N$19</f>
        <v>1</v>
      </c>
      <c r="BP159" s="88">
        <f>'Нормативы и коэффициенты МОО'!$N$20</f>
        <v>1</v>
      </c>
      <c r="BQ159" s="88">
        <f>'Нормативы и коэффициенты МОО'!$N$21</f>
        <v>1</v>
      </c>
      <c r="BR159" s="88">
        <f>'Нормативы и коэффициенты МОО'!$N$22</f>
        <v>1</v>
      </c>
      <c r="BS159" s="88">
        <f>'Нормативы и коэффициенты МОО'!$O$17</f>
        <v>1.2</v>
      </c>
      <c r="BT159" s="88">
        <f>'Нормативы и коэффициенты МОО'!$O$18</f>
        <v>1.2</v>
      </c>
      <c r="BU159" s="88">
        <f>'Нормативы и коэффициенты МОО'!$O$19</f>
        <v>1.2</v>
      </c>
      <c r="BV159" s="88">
        <f>'Нормативы и коэффициенты МОО'!$O$20</f>
        <v>1</v>
      </c>
      <c r="BW159" s="88">
        <f>'Нормативы и коэффициенты МОО'!$O$21</f>
        <v>1</v>
      </c>
      <c r="BX159" s="88">
        <f>'Нормативы и коэффициенты МОО'!$O$22</f>
        <v>1</v>
      </c>
      <c r="BY159" s="88">
        <f>'Нормативы и коэффициенты МОО'!$P$17</f>
        <v>1.2</v>
      </c>
      <c r="BZ159" s="88">
        <f>'Нормативы и коэффициенты МОО'!$P$18</f>
        <v>1.2</v>
      </c>
      <c r="CA159" s="88">
        <f>'Нормативы и коэффициенты МОО'!$P$19</f>
        <v>1.2</v>
      </c>
      <c r="CB159" s="88">
        <f>'Нормативы и коэффициенты МОО'!$P$20</f>
        <v>1</v>
      </c>
      <c r="CC159" s="88">
        <f>'Нормативы и коэффициенты МОО'!$P$21</f>
        <v>1</v>
      </c>
      <c r="CD159" s="88">
        <f>'Нормативы и коэффициенты МОО'!$P$22</f>
        <v>1</v>
      </c>
      <c r="CE159" s="88">
        <f>'Нормативы и коэффициенты МОО'!$Q$17</f>
        <v>1</v>
      </c>
      <c r="CF159" s="88">
        <f>'Нормативы и коэффициенты МОО'!$Q$18</f>
        <v>1</v>
      </c>
      <c r="CG159" s="88">
        <f>'Нормативы и коэффициенты МОО'!$Q$19</f>
        <v>1</v>
      </c>
      <c r="CH159" s="88">
        <f>'Нормативы и коэффициенты МОО'!$Q$20</f>
        <v>1</v>
      </c>
      <c r="CI159" s="88">
        <f>'Нормативы и коэффициенты МОО'!$Q$21</f>
        <v>1</v>
      </c>
      <c r="CJ159" s="88">
        <f>'Нормативы и коэффициенты МОО'!$Q$22</f>
        <v>1</v>
      </c>
      <c r="CK159" s="88">
        <f>'Нормативы и коэффициенты МОО'!$R$17</f>
        <v>2</v>
      </c>
      <c r="CL159" s="88">
        <f>'Нормативы и коэффициенты МОО'!$R$18</f>
        <v>2</v>
      </c>
      <c r="CM159" s="88">
        <f>'Нормативы и коэффициенты МОО'!$R$19</f>
        <v>2</v>
      </c>
      <c r="CN159" s="88">
        <f>'Нормативы и коэффициенты МОО'!$R$20</f>
        <v>2</v>
      </c>
      <c r="CO159" s="88">
        <f>'Нормативы и коэффициенты МОО'!$R$21</f>
        <v>2</v>
      </c>
      <c r="CP159" s="88">
        <f>'Нормативы и коэффициенты МОО'!$R$22</f>
        <v>2</v>
      </c>
      <c r="CQ159" s="88">
        <f>'Нормативы и коэффициенты МОО'!$S$17</f>
        <v>1</v>
      </c>
      <c r="CR159" s="88">
        <f>'Нормативы и коэффициенты МОО'!$S$18</f>
        <v>1</v>
      </c>
      <c r="CS159" s="88">
        <f>'Нормативы и коэффициенты МОО'!$S$19</f>
        <v>1</v>
      </c>
      <c r="CT159" s="88">
        <f>'Нормативы и коэффициенты МОО'!$S$20</f>
        <v>2</v>
      </c>
      <c r="CU159" s="88">
        <f>'Нормативы и коэффициенты МОО'!$S$21</f>
        <v>2</v>
      </c>
      <c r="CV159" s="88">
        <f>'Нормативы и коэффициенты МОО'!$S$22</f>
        <v>1</v>
      </c>
      <c r="CW159" s="88">
        <f>'Нормативы и коэффициенты МОО'!$T$17</f>
        <v>1</v>
      </c>
      <c r="CX159" s="88">
        <f>'Нормативы и коэффициенты МОО'!$T$18</f>
        <v>1</v>
      </c>
      <c r="CY159" s="88">
        <f>'Нормативы и коэффициенты МОО'!$T$19</f>
        <v>1</v>
      </c>
      <c r="CZ159" s="88">
        <f>'Нормативы и коэффициенты МОО'!$T$20</f>
        <v>1</v>
      </c>
      <c r="DA159" s="88">
        <f>'Нормативы и коэффициенты МОО'!$T$21</f>
        <v>1</v>
      </c>
      <c r="DB159" s="88">
        <f>'Нормативы и коэффициенты МОО'!$T$22</f>
        <v>1</v>
      </c>
      <c r="DC159" s="88">
        <f>'Нормативы и коэффициенты МОО'!$U$17</f>
        <v>1</v>
      </c>
      <c r="DD159" s="88">
        <f>'Нормативы и коэффициенты МОО'!$U$18</f>
        <v>1</v>
      </c>
      <c r="DE159" s="88">
        <f>'Нормативы и коэффициенты МОО'!$U$19</f>
        <v>1</v>
      </c>
      <c r="DF159" s="88">
        <f>'Нормативы и коэффициенты МОО'!$U$20</f>
        <v>1</v>
      </c>
      <c r="DG159" s="88">
        <f>'Нормативы и коэффициенты МОО'!$U$21</f>
        <v>1</v>
      </c>
      <c r="DH159" s="88">
        <f>'Нормативы и коэффициенты МОО'!$U$22</f>
        <v>1</v>
      </c>
      <c r="DI159" s="88">
        <f>'Нормативы и коэффициенты МОО'!$V$17</f>
        <v>1</v>
      </c>
      <c r="DJ159" s="88">
        <f>'Нормативы и коэффициенты МОО'!$V$18</f>
        <v>1</v>
      </c>
      <c r="DK159" s="88">
        <f>'Нормативы и коэффициенты МОО'!$V$19</f>
        <v>1</v>
      </c>
      <c r="DL159" s="88">
        <f>'Нормативы и коэффициенты МОО'!$V$20</f>
        <v>1</v>
      </c>
      <c r="DM159" s="88">
        <f>'Нормативы и коэффициенты МОО'!$V$21</f>
        <v>1</v>
      </c>
      <c r="DN159" s="88">
        <f>'Нормативы и коэффициенты МОО'!$V$22</f>
        <v>1</v>
      </c>
      <c r="DO159" s="177">
        <f>ROUND(DQ159*$D159*$R159*$BM159*$CE159*IF($JN159&gt;500,$CW159,IF($JN159&gt;250,$DI159,IF($JN159&gt;0,$DC159,0)))/1000,0)</f>
        <v>4391</v>
      </c>
      <c r="DP159" s="177">
        <f>ROUND(DQ159*$K159*$R159*$BM159*$CE159*IF($JN159&gt;500,$CW159,IF($JN159&gt;250,$DI159,IF($JN159&gt;0,$DC159,0)))/1000,0)</f>
        <v>1171</v>
      </c>
      <c r="DQ159" s="70">
        <f>Контингент!D164</f>
        <v>115</v>
      </c>
      <c r="DR159" s="177">
        <f>ROUND(DT159*$D159*$R159*$BM159*$CE159*IF($JN159&gt;500,$CW159,IF($JN159&gt;250,$DI159,IF($JN159&gt;0,$DC159,0)))/1000,0)+ROUND(DT159*$G159*$U159*$BM159*$CE159*IF($JN159&gt;500,$CW159,IF($JN159&gt;250,$DI159,IF($JN159&gt;0,$DC159,0)))/1000,0)</f>
        <v>0</v>
      </c>
      <c r="DS159" s="177">
        <f>ROUND(DT159*$K159*$R159*$BM159*$CE159*IF($JN159&gt;500,$CW159,IF($JN159&gt;250,$DI159,IF($JN159&gt;0,$DC159,0)))/1000,0)+ROUND(DT159*$N159*$U159*$BM159*$CE159*IF($JN159&gt;500,$CW159,IF($JN159&gt;250,$DI159,IF($JN159&gt;0,$DC159,0)))/1000,0)</f>
        <v>0</v>
      </c>
      <c r="DT159" s="70">
        <f>Контингент!E164</f>
        <v>0</v>
      </c>
      <c r="DU159" s="177">
        <f>ROUND(DW159*$D159*$R159*$BY159*$CE159*IF($JN159&gt;500,$CW159,IF($JN159&gt;250,$DI159,IF($JN159&gt;0,$DC159,0)))/1000,0)</f>
        <v>0</v>
      </c>
      <c r="DV159" s="177">
        <f>ROUND(DW159*$K159*$R159*$BY159*$CE159*IF($JN159&gt;500,$CW159,IF($JN159&gt;250,$DI159,IF($JN159&gt;0,$DC159,0)))/1000,0)</f>
        <v>0</v>
      </c>
      <c r="DW159" s="70">
        <f>Контингент!AP164</f>
        <v>0</v>
      </c>
      <c r="DX159" s="177">
        <f>ROUND(DZ159*$D159*$R159*$BM159*$CK159*IF($JN159&gt;500,$CW159,IF($JN159&gt;250,$DI159,IF($JN159&gt;0,$DC159,0)))/1000,0)</f>
        <v>0</v>
      </c>
      <c r="DY159" s="177">
        <f>ROUND(DZ159*$K159*$R159*$BM159*$CK159*IF($JN159&gt;500,$CW159,IF($JN159&gt;250,$DI159,IF($JN159&gt;0,$DC159,0)))/1000,0)</f>
        <v>0</v>
      </c>
      <c r="DZ159" s="70">
        <f>Контингент!K164</f>
        <v>0</v>
      </c>
      <c r="EA159" s="177">
        <f>ROUND(EC159*$D159*$R159*$BM159*$CK159*IF($JN159&gt;500,$CW159,IF($JN159&gt;250,$DI159,IF($JN159&gt;0,$DC159,0)))/1000,0)+ROUND(EC159*$G159*$U159*$BM159*$CN159*IF($JN159&gt;500,$CW159,IF($JN159&gt;250,$DI159,IF($JN159&gt;0,$DC159,0)))/1000,0)</f>
        <v>0</v>
      </c>
      <c r="EB159" s="177">
        <f>ROUND(EC159*$K159*$R159*$BM159*$CK159*IF($JN159&gt;500,$CW159,IF($JN159&gt;250,$DI159,IF($JN159&gt;0,$DC159,0)))/1000,0)+ROUND(EC159*$N159*$U159*$BM159*$CN159*IF($JN159&gt;500,$CW159,IF($JN159&gt;250,$DI159,IF($JN159&gt;0,$DC159,0)))/1000,0)</f>
        <v>0</v>
      </c>
      <c r="EC159" s="70">
        <f>Контингент!L164</f>
        <v>0</v>
      </c>
      <c r="ED159" s="177">
        <f>ROUND(EF159*$D159*$R159*$BY159*$CK159*IF($JN159&gt;500,$CW159,IF($JN159&gt;250,$DI159,IF($JN159&gt;0,$DC159,0)))/1000,0)</f>
        <v>0</v>
      </c>
      <c r="EE159" s="177">
        <f>ROUND(EF159*$K159*$R159*$BY159*$CK159*IF($JN159&gt;500,$CW159,IF($JN159&gt;250,$DI159,IF($JN159&gt;0,$DC159,0)))/1000,0)</f>
        <v>0</v>
      </c>
      <c r="EF159" s="70">
        <f>Контингент!AT164</f>
        <v>0</v>
      </c>
      <c r="EG159" s="177">
        <f>ROUND(EI159*$D159*$X159*$BM159*$CE159*IF($JN159&gt;500,$CW159,IF($JN159&gt;250,$DI159,IF($JN159&gt;0,$DC159,0)))/1000,0)</f>
        <v>0</v>
      </c>
      <c r="EH159" s="177">
        <f>ROUND(EI159*$K159*$X159*$BM159*$CE159*IF($JN159&gt;500,$CW159,IF($JN159&gt;250,$DI159,IF($JN159&gt;0,$DC159,0)))/1000,0)</f>
        <v>0</v>
      </c>
      <c r="EI159" s="70">
        <f>Контингент!R164</f>
        <v>0</v>
      </c>
      <c r="EJ159" s="177">
        <f>ROUND(EL159*$D159*$AB159*$BM159*$CQ159*IF($JN159&gt;500,$CW159,IF($JN159&gt;250,$DI159,IF($JN159&gt;0,$DC159,0)))/1000,0)</f>
        <v>0</v>
      </c>
      <c r="EK159" s="177">
        <f>ROUND(EL159*$K159*$AB159*$BM159*$CQ159*IF($JN159&gt;500,$CW159,IF($JN159&gt;250,$DI159,IF($JN159&gt;0,$DC159,0)))/1000,0)</f>
        <v>0</v>
      </c>
      <c r="EL159" s="70">
        <f>Контингент!S164</f>
        <v>0</v>
      </c>
      <c r="EM159" s="177">
        <f>ROUND(EO159*$D159*$AF159*$BM159*$CE159*IF($JN159&gt;500,$CW159,IF($JN159&gt;250,$DI159,IF($JN159&gt;0,$DC159,0)))/1000,0)</f>
        <v>0</v>
      </c>
      <c r="EN159" s="177">
        <f>ROUND(EO159*$K159*$AF159*$BM159*$CE159*IF($JN159&gt;500,$CW159,IF($JN159&gt;250,$DI159,IF($JN159&gt;0,$DC159,0)))/1000,0)</f>
        <v>0</v>
      </c>
      <c r="EO159" s="70">
        <f>Контингент!T164</f>
        <v>0</v>
      </c>
      <c r="EP159" s="177">
        <f>ROUND(ER159*$D159*$AJ159*$BM159*$CQ159*IF($JN159&gt;500,$CW159,IF($JN159&gt;250,$DI159,IF($JN159&gt;0,$DC159,0)))/1000,0)</f>
        <v>0</v>
      </c>
      <c r="EQ159" s="177">
        <f>ROUND(ER159*$K159*$AJ159*$BM159*$CQ159*IF($JN159&gt;500,$CW159,IF($JN159&gt;250,$DI159,IF($JN159&gt;0,$DC159,0)))/1000,0)</f>
        <v>0</v>
      </c>
      <c r="ER159" s="70">
        <f>Контингент!U164</f>
        <v>0</v>
      </c>
      <c r="ES159" s="177">
        <f>ROUND(EU159*$D159*$AN159*$BM159*$CQ159*IF($JN159&gt;500,$CW159,IF($JN159&gt;250,$DI159,IF($JN159&gt;0,$DC159,0)))/1000,0)</f>
        <v>0</v>
      </c>
      <c r="ET159" s="177">
        <f>ROUND(EU159*$K159*$AN159*$BM159*$CQ159*IF($JN159&gt;500,$CW159,IF($JN159&gt;250,$DI159,IF($JN159&gt;0,$DC159,0)))/1000,0)</f>
        <v>0</v>
      </c>
      <c r="EU159" s="70">
        <f>Контингент!V164</f>
        <v>0</v>
      </c>
      <c r="EV159" s="177">
        <f>ROUND(EX159*$D159*$AR159*$BM159*$CE159*IF($JN159&gt;500,$CW159,IF($JN159&gt;250,$DI159,IF($JN159&gt;0,$DC159,0)))/1000,0)</f>
        <v>0</v>
      </c>
      <c r="EW159" s="177">
        <f>ROUND(EX159*$K159*$AR159*$BM159*$CE159*IF($JN159&gt;500,$CW159,IF($JN159&gt;250,$DI159,IF($JN159&gt;0,$DC159,0)))/1000,0)</f>
        <v>0</v>
      </c>
      <c r="EX159" s="70">
        <f>Контингент!W164</f>
        <v>0</v>
      </c>
      <c r="EY159" s="177">
        <f>ROUND(FA159*$D159*$AV159*$BM159*$CQ159*IF($JN159&gt;500,$CW159,IF($JN159&gt;250,$DI159,IF($JN159&gt;0,$DC159,0)))/1000,0)</f>
        <v>0</v>
      </c>
      <c r="EZ159" s="177">
        <f>ROUND(FA159*$K159*$AV159*$BM159*$CQ159*IF($JN159&gt;500,$CW159,IF($JN159&gt;250,$DI159,IF($JN159&gt;0,$DC159,0)))/1000,0)</f>
        <v>0</v>
      </c>
      <c r="FA159" s="70">
        <f>Контингент!X164</f>
        <v>0</v>
      </c>
      <c r="FB159" s="177">
        <f>ROUND(FD159*$D159*$AZ159*$BM159*$CE159*IF($JN159&gt;500,$CW159,IF($JN159&gt;250,$DI159,IF($JN159&gt;0,$DC159,0)))/1000,0)</f>
        <v>0</v>
      </c>
      <c r="FC159" s="177">
        <f>ROUND(FD159*$K159*$AZ159*$BM159*$CE159*IF($JN159&gt;500,$CW159,IF($JN159&gt;250,$DI159,IF($JN159&gt;0,$DC159,0)))/1000,0)</f>
        <v>0</v>
      </c>
      <c r="FD159" s="70">
        <f>Контингент!Y164</f>
        <v>0</v>
      </c>
      <c r="FE159" s="177">
        <f>ROUND(FG159*$D159*$BD159*$BM159*$CE159*IF($JN159&gt;500,$CW159,IF($JN159&gt;250,$DI159,IF($JN159&gt;0,$DC159,0)))/1000,0)</f>
        <v>0</v>
      </c>
      <c r="FF159" s="177">
        <f>ROUND(FG159*$K159*$BD159*$BM159*$CE159*IF($JN159&gt;500,$CW159,IF($JN159&gt;250,$DI159,IF($JN159&gt;0,$DC159,0)))/1000,0)</f>
        <v>0</v>
      </c>
      <c r="FG159" s="70">
        <f>Контингент!Z164</f>
        <v>0</v>
      </c>
      <c r="FH159" s="177">
        <f>ROUND(FJ159*$D159*$X159*$BM159*$CE159*IF($JN159&gt;500,$CW159,IF($JN159&gt;250,$DI159,IF($JN159&gt;0,$DC159,0)))/1000,0)+ROUND(FJ159*$G159*$BJ159*$BM159*$CN159*IF($JN159&gt;500,$CW159,IF($JN159&gt;250,$DI159,IF($JN159&gt;0,$DC159,0)))/1000,0)</f>
        <v>0</v>
      </c>
      <c r="FI159" s="177">
        <f>ROUND(FJ159*$K159*$X159*$BM159*$CE159*IF($JN159&gt;500,$CW159,IF($JN159&gt;250,$DI159,IF($JN159&gt;0,$DC159,0)))/1000,0)+ROUND(FJ159*$N159*$BJ159*$BM159*$CN159*IF($JN159&gt;500,$CW159,IF($JN159&gt;250,$DI159,IF($JN159&gt;0,$DC159,0)))/1000,0)</f>
        <v>0</v>
      </c>
      <c r="FJ159" s="70">
        <f>Контингент!AB164</f>
        <v>0</v>
      </c>
      <c r="FK159" s="177">
        <f>ROUND(FM159*$D159*$AB159*$BM159*$CQ159*IF($JN159&gt;500,$CW159,IF($JN159&gt;250,$DI159,IF($JN159&gt;0,$DC159,0)))/1000,0)+ROUND(FM159*$G159*$BJ159*$BM159*$CT159*IF($JN159&gt;500,$CW159,IF($JN159&gt;250,$DI159,IF($JN159&gt;0,$DC159,0)))/1000,0)</f>
        <v>0</v>
      </c>
      <c r="FL159" s="177">
        <f>ROUND(FM159*$K159*$AB159*$BM159*$CQ159*IF($JN159&gt;500,$CW159,IF($JN159&gt;250,$DI159,IF($JN159&gt;0,$DC159,0)))/1000,0)+ROUND(FM159*$N159*$BJ159*$BM159*$CT159*IF($JN159&gt;500,$CW159,IF($JN159&gt;250,$DI159,IF($JN159&gt;0,$DC159,0)))/1000,0)</f>
        <v>0</v>
      </c>
      <c r="FM159" s="70">
        <f>Контингент!AC164</f>
        <v>0</v>
      </c>
      <c r="FN159" s="177">
        <f>ROUND(FP159*$D159*$AF159*$BM159*$CE159*IF($JN159&gt;500,$CW159,IF($JN159&gt;250,$DI159,IF($JN159&gt;0,$DC159,0)))/1000,0)+ROUND(FP159*$G159*$BJ159*$BM159*$CN159*IF($JN159&gt;500,$CW159,IF($JN159&gt;250,$DI159,IF($JN159&gt;0,$DC159,0)))/1000,0)</f>
        <v>0</v>
      </c>
      <c r="FO159" s="177">
        <f>ROUND(FP159*$K159*$AF159*$BM159*$CE159*IF($JN159&gt;500,$CW159,IF($JN159&gt;250,$DI159,IF($JN159&gt;0,$DC159,0)))/1000,0)+ROUND(FP159*$N159*$BJ159*$BM159*$CN159*IF($JN159&gt;500,$CW159,IF($JN159&gt;250,$DI159,IF($JN159&gt;0,$DC159,0)))/1000,0)</f>
        <v>0</v>
      </c>
      <c r="FP159" s="70">
        <f>Контингент!AD164</f>
        <v>0</v>
      </c>
      <c r="FQ159" s="177">
        <f>ROUND(FS159*$D159*$AJ159*$BM159*$CQ159*IF($JN159&gt;500,$CW159,IF($JN159&gt;250,$DI159,IF($JN159&gt;0,$DC159,0)))/1000,0)+ROUND(FS159*$G159*$BJ159*$BM159*$CT159*IF($JN159&gt;500,$CW159,IF($JN159&gt;250,$DI159,IF($JN159&gt;0,$DC159,0)))/1000,0)</f>
        <v>0</v>
      </c>
      <c r="FR159" s="177">
        <f>ROUND(FS159*$K159*$AJ159*$BM159*$CQ159*IF($JN159&gt;500,$CW159,IF($JN159&gt;250,$DI159,IF($JN159&gt;0,$DC159,0)))/1000,0)+ROUND(FS159*$N159*$BJ159*$BM159*$CT159*IF($JN159&gt;500,$CW159,IF($JN159&gt;250,$DI159,IF($JN159&gt;0,$DC159,0)))/1000,0)</f>
        <v>0</v>
      </c>
      <c r="FS159" s="70">
        <f>Контингент!AE164</f>
        <v>0</v>
      </c>
      <c r="FT159" s="177">
        <f>ROUND(FV159*$D159*$AN159*$BM159*$CQ159*IF($JN159&gt;500,$CW159,IF($JN159&gt;250,$DI159,IF($JN159&gt;0,$DC159,0)))/1000,0)+ROUND(FV159*$G159*$BJ159*$BM159*$CT159*IF($JN159&gt;500,$CW159,IF($JN159&gt;250,$DI159,IF($JN159&gt;0,$DC159,0)))/1000,0)</f>
        <v>0</v>
      </c>
      <c r="FU159" s="177">
        <f>ROUND(FV159*$K159*$AN159*$BM159*$CQ159*IF($JN159&gt;500,$CW159,IF($JN159&gt;250,$DI159,IF($JN159&gt;0,$DC159,0)))/1000,0)+ROUND(FV159*$N159*$BJ159*$BM159*$CT159*IF($JN159&gt;500,$CW159,IF($JN159&gt;250,$DI159,IF($JN159&gt;0,$DC159,0)))/1000,0)</f>
        <v>0</v>
      </c>
      <c r="FV159" s="70">
        <f>Контингент!AF164</f>
        <v>0</v>
      </c>
      <c r="FW159" s="177">
        <f>ROUND(FY159*$D159*$AR159*$BM159*$CE159*IF($JN159&gt;500,$CW159,IF($JN159&gt;250,$DI159,IF($JN159&gt;0,$DC159,0)))/1000,0)+ROUND(FY159*$G159*$BJ159*$BM159*$CN159*IF($JN159&gt;500,$CW159,IF($JN159&gt;250,$DI159,IF($JN159&gt;0,$DC159,0)))/1000,0)</f>
        <v>0</v>
      </c>
      <c r="FX159" s="177">
        <f>ROUND(FY159*$K159*$AR159*$BM159*$CE159*IF($JN159&gt;500,$CW159,IF($JN159&gt;250,$DI159,IF($JN159&gt;0,$DC159,0)))/1000,0)+ROUND(FY159*$N159*$BJ159*$BM159*$CN159*IF($JN159&gt;500,$CW159,IF($JN159&gt;250,$DI159,IF($JN159&gt;0,$DC159,0)))/1000,0)</f>
        <v>0</v>
      </c>
      <c r="FY159" s="70">
        <f>Контингент!AG164</f>
        <v>0</v>
      </c>
      <c r="FZ159" s="177">
        <f>ROUND(GB159*$D159*$AV159*$BM159*$CQ159*IF($JN159&gt;500,$CW159,IF($JN159&gt;250,$DI159,IF($JN159&gt;0,$DC159,0)))/1000,0)+ROUND(GB159*$G159*$BJ159*$BM159*$CT159*IF($JN159&gt;500,$CW159,IF($JN159&gt;250,$DI159,IF($JN159&gt;0,$DC159,0)))/1000,0)</f>
        <v>0</v>
      </c>
      <c r="GA159" s="177">
        <f>ROUND(GB159*$K159*$AV159*$BM159*$CQ159*IF($JN159&gt;500,$CW159,IF($JN159&gt;250,$DI159,IF($JN159&gt;0,$DC159,0)))/1000,0)+ROUND(GB159*$N159*$BJ159*$BM159*$CT159*IF($JN159&gt;500,$CW159,IF($JN159&gt;250,$DI159,IF($JN159&gt;0,$DC159,0)))/1000,0)</f>
        <v>0</v>
      </c>
      <c r="GB159" s="70">
        <f>Контингент!AH164</f>
        <v>0</v>
      </c>
      <c r="GC159" s="177">
        <f>ROUND(GE159*$D159*$AZ159*$BM159*$CE159*IF($JN159&gt;500,$CW159,IF($JN159&gt;250,$DI159,IF($JN159&gt;0,$DC159,0)))/1000,0)+ROUND(GE159*$G159*$BJ159*$BM159*$CN159*IF($JN159&gt;500,$CW159,IF($JN159&gt;250,$DI159,IF($JN159&gt;0,$DC159,0)))/1000,0)</f>
        <v>0</v>
      </c>
      <c r="GD159" s="177">
        <f>ROUND(GE159*$K159*$AZ159*$BM159*$CE159*IF($JN159&gt;500,$CW159,IF($JN159&gt;250,$DI159,IF($JN159&gt;0,$DC159,0)))/1000,0)+ROUND(GE159*$N159*$BJ159*$BM159*$CN159*IF($JN159&gt;500,$CW159,IF($JN159&gt;250,$DI159,IF($JN159&gt;0,$DC159,0)))/1000,0)</f>
        <v>0</v>
      </c>
      <c r="GE159" s="70">
        <f>Контингент!AI164</f>
        <v>0</v>
      </c>
      <c r="GF159" s="177">
        <f>ROUND(GH159*$D159*$BD159*$BM159*$CE159*IF($JN159&gt;500,$CW159,IF($JN159&gt;250,$DI159,IF($JN159&gt;0,$DC159,0)))/1000,0)+ROUND(GH159*$G159*$BJ159*$BM159*$CN159*IF($JN159&gt;500,$CW159,IF($JN159&gt;250,$DI159,IF($JN159&gt;0,$DC159,0)))/1000,0)</f>
        <v>0</v>
      </c>
      <c r="GG159" s="177">
        <f>ROUND(GH159*$K159*$BD159*$BM159*$CE159*IF($JN159&gt;500,$CW159,IF($JN159&gt;250,$DI159,IF($JN159&gt;0,$DC159,0)))/1000,0)+ROUND(GH159*$N159*$BJ159*$BM159*$CN159*IF($JN159&gt;500,$CW159,IF($JN159&gt;250,$DI159,IF($JN159&gt;0,$DC159,0)))/1000,0)</f>
        <v>0</v>
      </c>
      <c r="GH159" s="70">
        <f>Контингент!AJ164</f>
        <v>0</v>
      </c>
      <c r="GI159" s="177">
        <f>ROUND(GK159*$D159*$X159*$BY159*$CE159*IF($JN159&gt;500,$CW159,IF($JN159&gt;250,$DI159,IF($JN159&gt;0,$DC159,0)))/1000,0)</f>
        <v>0</v>
      </c>
      <c r="GJ159" s="177">
        <f>ROUND(GK159*$K159*$X159*$BY159*$CE159*IF($JN159&gt;500,$CW159,IF($JN159&gt;250,$DI159,IF($JN159&gt;0,$DC159,0)))/1000,0)</f>
        <v>0</v>
      </c>
      <c r="GK159" s="70">
        <f>Контингент!AX164</f>
        <v>0</v>
      </c>
      <c r="GL159" s="177">
        <f>ROUND(GN159*$D159*$AB159*$BY159*$CQ159*IF($JN159&gt;500,$CW159,IF($JN159&gt;250,$DI159,IF($JN159&gt;0,$DC159,0)))/1000,0)</f>
        <v>0</v>
      </c>
      <c r="GM159" s="177">
        <f>ROUND(GN159*$K159*$AB159*$BY159*$CQ159*IF($JN159&gt;500,$CW159,IF($JN159&gt;250,$DI159,IF($JN159&gt;0,$DC159,0)))/1000,0)</f>
        <v>0</v>
      </c>
      <c r="GN159" s="70">
        <f>Контингент!AY164</f>
        <v>0</v>
      </c>
      <c r="GO159" s="177">
        <f>ROUND(GQ159*$D159*$AF159*$BY159*$CE159*IF($JN159&gt;500,$CW159,IF($JN159&gt;250,$DI159,IF($JN159&gt;0,$DC159,0)))/1000,0)</f>
        <v>0</v>
      </c>
      <c r="GP159" s="177">
        <f>ROUND(GQ159*$K159*$AF159*$BY159*$CE159*IF($JN159&gt;500,$CW159,IF($JN159&gt;250,$DI159,IF($JN159&gt;0,$DC159,0)))/1000,0)</f>
        <v>0</v>
      </c>
      <c r="GQ159" s="70">
        <f>Контингент!AZ164</f>
        <v>0</v>
      </c>
      <c r="GR159" s="177">
        <f>ROUND(GT159*$D159*$AJ159*$BY159*$CQ159*IF($JN159&gt;500,$CW159,IF($JN159&gt;250,$DI159,IF($JN159&gt;0,$DC159,0)))/1000,0)</f>
        <v>0</v>
      </c>
      <c r="GS159" s="177">
        <f>ROUND(GT159*$K159*$AJ159*$BY159*$CQ159*IF($JN159&gt;500,$CW159,IF($JN159&gt;250,$DI159,IF($JN159&gt;0,$DC159,0)))/1000,0)</f>
        <v>0</v>
      </c>
      <c r="GT159" s="70">
        <f>Контингент!BA164</f>
        <v>0</v>
      </c>
      <c r="GU159" s="177">
        <f>ROUND(GW159*$D159*$AN159*$BY159*$CQ159*IF($JN159&gt;500,$CW159,IF($JN159&gt;250,$DI159,IF($JN159&gt;0,$DC159,0)))/1000,0)</f>
        <v>0</v>
      </c>
      <c r="GV159" s="177">
        <f>ROUND(GW159*$K159*$AN159*$BY159*$CQ159*IF($JN159&gt;500,$CW159,IF($JN159&gt;250,$DI159,IF($JN159&gt;0,$DC159,0)))/1000,0)</f>
        <v>0</v>
      </c>
      <c r="GW159" s="70">
        <f>Контингент!BB164</f>
        <v>0</v>
      </c>
      <c r="GX159" s="177">
        <f>ROUND(GZ159*$D159*$AR159*$BY159*$CE159*IF($JN159&gt;500,$CW159,IF($JN159&gt;250,$DI159,IF($JN159&gt;0,$DC159,0)))/1000,0)</f>
        <v>0</v>
      </c>
      <c r="GY159" s="177">
        <f>ROUND(GZ159*$K159*$AR159*$BY159*$CE159*IF($JN159&gt;500,$CW159,IF($JN159&gt;250,$DI159,IF($JN159&gt;0,$DC159,0)))/1000,0)</f>
        <v>0</v>
      </c>
      <c r="GZ159" s="70">
        <f>Контингент!BC164</f>
        <v>0</v>
      </c>
      <c r="HA159" s="177">
        <f>ROUND(HC159*$D159*$AV159*$BY159*$CQ159*IF($JN159&gt;500,$CW159,IF($JN159&gt;250,$DI159,IF($JN159&gt;0,$DC159,0)))/1000,0)</f>
        <v>0</v>
      </c>
      <c r="HB159" s="177">
        <f>ROUND(HC159*$K159*$AV159*$BY159*$CQ159*IF($JN159&gt;500,$CW159,IF($JN159&gt;250,$DI159,IF($JN159&gt;0,$DC159,0)))/1000,0)</f>
        <v>0</v>
      </c>
      <c r="HC159" s="70">
        <f>Контингент!BD164</f>
        <v>0</v>
      </c>
      <c r="HD159" s="177">
        <f>ROUND(HF159*$D159*$AZ159*$BY159*$CE159*IF($JN159&gt;500,$CW159,IF($JN159&gt;250,$DI159,IF($JN159&gt;0,$DC159,0)))/1000,0)</f>
        <v>0</v>
      </c>
      <c r="HE159" s="177">
        <f>ROUND(HF159*$K159*$AZ159*$BY159*$CE159*IF($JN159&gt;500,$CW159,IF($JN159&gt;250,$DI159,IF($JN159&gt;0,$DC159,0)))/1000,0)</f>
        <v>0</v>
      </c>
      <c r="HF159" s="70">
        <f>Контингент!BE164</f>
        <v>0</v>
      </c>
      <c r="HG159" s="177">
        <f>ROUND(HI159*$D159*$BD159*$BY159*$CE159*IF($JN159&gt;500,$CW159,IF($JN159&gt;250,$DI159,IF($JN159&gt;0,$DC159,0)))/1000,0)</f>
        <v>0</v>
      </c>
      <c r="HH159" s="177">
        <f>ROUND(HI159*$K159*$BD159*$BY159*$CE159*IF($JN159&gt;500,$CW159,IF($JN159&gt;250,$DI159,IF($JN159&gt;0,$DC159,0)))/1000,0)</f>
        <v>0</v>
      </c>
      <c r="HI159" s="70">
        <f>Контингент!BF164</f>
        <v>0</v>
      </c>
      <c r="HJ159" s="177">
        <f>ROUND(HL159*$E159*$S159*$BN159*$CF159*IF($JN159&gt;500,$CX159,IF($JN159&gt;250,$DJ159,IF($JN159&gt;0,$DD159,0)))/1000,0)</f>
        <v>0</v>
      </c>
      <c r="HK159" s="177">
        <f>ROUND(HL159*$L159*$S159*$BN159*$CF159*IF($JN159&gt;500,$CX159,IF($JN159&gt;250,$DJ159,IF($JN159&gt;0,$DD159,0)))/1000,0)</f>
        <v>0</v>
      </c>
      <c r="HL159" s="70">
        <f>Контингент!F164</f>
        <v>0</v>
      </c>
      <c r="HM159" s="177">
        <f>ROUND(HO159*$E159*$S159*$BN159*$CF159*IF($JN159&gt;500,$CX159,IF($JN159&gt;250,$DJ159,IF($JN159&gt;0,$DD159,0)))/1000,0)+ROUND(HO159*$G159*$U159*$BN159*$CF159*IF($JN159&gt;500,$CX159,IF($JN159&gt;250,$DJ159,IF($JN159&gt;0,$DD159,0)))/1000,0)</f>
        <v>0</v>
      </c>
      <c r="HN159" s="177">
        <f>ROUND(HO159*$L159*$S159*$BN159*$CF159*IF($JN159&gt;500,$CX159,IF($JN159&gt;250,$DJ159,IF($JN159&gt;0,$DD159,0)))/1000,0)+ROUND(HO159*$N159*$U159*$BN159*$CF159*IF($JN159&gt;500,$CX159,IF($JN159&gt;250,$DJ159,IF($JN159&gt;0,$DD159,0)))/1000,0)</f>
        <v>0</v>
      </c>
      <c r="HO159" s="70">
        <f>Контингент!G164</f>
        <v>0</v>
      </c>
      <c r="HP159" s="177">
        <f>ROUND(HR159*$E159*$S159*$BZ159*$CF159*IF($JN159&gt;500,$CX159,IF($JN159&gt;250,$DJ159,IF($JN159&gt;0,$DD159,0)))/1000,0)</f>
        <v>0</v>
      </c>
      <c r="HQ159" s="177">
        <f>ROUND(HR159*$L159*$S159*$BZ159*$CF159*IF($JN159&gt;500,$CX159,IF($JN159&gt;250,$DJ159,IF($JN159&gt;0,$DD159,0)))/1000,0)</f>
        <v>0</v>
      </c>
      <c r="HR159" s="70">
        <f>Контингент!AQ164</f>
        <v>0</v>
      </c>
      <c r="HS159" s="177">
        <f>ROUND(HU159*$E159*$S159*$BN159*$CL159*IF($JN159&gt;500,$CX159,IF($JN159&gt;250,$DJ159,IF($JN159&gt;0,$DD159,0)))/1000,0)</f>
        <v>0</v>
      </c>
      <c r="HT159" s="177">
        <f>ROUND(HU159*$L159*$S159*$BN159*$CL159*IF($JN159&gt;500,$CX159,IF($JN159&gt;250,$DJ159,IF($JN159&gt;0,$DD159,0)))/1000,0)</f>
        <v>0</v>
      </c>
      <c r="HU159" s="70">
        <f>Контингент!M164</f>
        <v>0</v>
      </c>
      <c r="HV159" s="177">
        <f>ROUND(HX159*$E159*$S159*$BN159*$CL159*IF($JN159&gt;500,$CX159,IF($JN159&gt;250,$DJ159,IF($JN159&gt;0,$DD159,0)))/1000,0)+ROUND(HX159*$G159*$U159*$BN159*$CN159*IF($JN159&gt;500,$CX159,IF($JN159&gt;250,$DJ159,IF($JN159&gt;0,$DD159,0)))/1000,0)</f>
        <v>0</v>
      </c>
      <c r="HW159" s="177">
        <f>ROUND(HX159*$L159*$S159*$BN159*$CL159*IF($JN159&gt;500,$CX159,IF($JN159&gt;250,$DJ159,IF($JN159&gt;0,$DD159,0)))/1000,0)+ROUND(HX159*$N159*$U159*$BN159*$CN159*IF($JN159&gt;500,$CX159,IF($JN159&gt;250,$DJ159,IF($JN159&gt;0,$DD159,0)))/1000,0)</f>
        <v>0</v>
      </c>
      <c r="HX159" s="70">
        <f>Контингент!N164</f>
        <v>0</v>
      </c>
      <c r="HY159" s="177">
        <f>ROUND(IA159*$E159*$S159*$BZ159*$CL159*IF($JN159&gt;500,$CX159,IF($JN159&gt;250,$DJ159,IF($JN159&gt;0,$DD159,0)))/1000,0)</f>
        <v>0</v>
      </c>
      <c r="HZ159" s="177">
        <f>ROUND(IA159*$L159*$S159*$BZ159*$CL159*IF($JN159&gt;500,$CX159,IF($JN159&gt;250,$DJ159,IF($JN159&gt;0,$DD159,0)))/1000,0)</f>
        <v>0</v>
      </c>
      <c r="IA159" s="70">
        <f>Контингент!AU164</f>
        <v>0</v>
      </c>
      <c r="IB159" s="177">
        <f>ROUND(ID159*$E159*$BH159*$BN159*$CR159*IF($JN159&gt;500,$CX159,IF($JN159&gt;250,$DJ159,IF($JN159&gt;0,$DD159,0)))/1000,0)</f>
        <v>0</v>
      </c>
      <c r="IC159" s="177">
        <f>ROUND(ID159*$L159*$BH159*$BN159*$CR159*IF($JN159&gt;500,$CX159,IF($JN159&gt;250,$DJ159,IF($JN159&gt;0,$DD159,0)))/1000,0)</f>
        <v>0</v>
      </c>
      <c r="ID159" s="70">
        <f>Контингент!AL164</f>
        <v>0</v>
      </c>
      <c r="IE159" s="177">
        <f>ROUND(IG159*$E159*$BH159*$BN159*$CR159*IF($JN159&gt;500,$CX159,IF($JN159&gt;250,$DJ159,IF($JN159&gt;0,$DD159,0)))/1000,0)+ROUND(IG159*$G159*$BJ159*$BN159*$CT159*IF($JN159&gt;500,$CX159,IF($JN159&gt;250,$DJ159,IF($JN159&gt;0,$DD159,0)))/1000,0)</f>
        <v>0</v>
      </c>
      <c r="IF159" s="177">
        <f>ROUND(IG159*$L159*$BH159*$BN159*$CR159*IF($JN159&gt;500,$CX159,IF($JN159&gt;250,$DJ159,IF($JN159&gt;0,$DD159,0)))/1000,0)+ROUND(IG159*$N159*$BJ159*$BN159*$CT159*IF($JN159&gt;500,$CX159,IF($JN159&gt;250,$DJ159,IF($JN159&gt;0,$DD159,0)))/1000,0)</f>
        <v>0</v>
      </c>
      <c r="IG159" s="70">
        <f>Контингент!AM164</f>
        <v>0</v>
      </c>
      <c r="IH159" s="177">
        <f>ROUND(IJ159*$E159*$BH159*$BZ159*$CR159*IF($JN159&gt;500,$CX159,IF($JN159&gt;250,$DJ159,IF($JN159&gt;0,$DD159,0)))/1000,0)</f>
        <v>0</v>
      </c>
      <c r="II159" s="177">
        <f>ROUND(IJ159*$L159*$BH159*$BZ159*$CR159*IF($JN159&gt;500,$CX159,IF($JN159&gt;250,$DJ159,IF($JN159&gt;0,$DD159,0)))/1000,0)</f>
        <v>0</v>
      </c>
      <c r="IJ159" s="70">
        <f>Контингент!BH164</f>
        <v>0</v>
      </c>
      <c r="IK159" s="177">
        <f>ROUND(IM159*$F159*$T159*$BO159*$CG159*IF($JN159&gt;500,$CY159,IF($JN159&gt;250,$DK159,IF($JN159&gt;0,$DE159,0)))/1000,0)</f>
        <v>0</v>
      </c>
      <c r="IL159" s="177">
        <f>ROUND(IM159*$M159*$T159*$BO159*$CG159*IF($JN159&gt;500,$CY159,IF($JN159&gt;250,$DK159,IF($JN159&gt;0,$DE159,0)))/1000,0)</f>
        <v>0</v>
      </c>
      <c r="IM159" s="70">
        <f>Контингент!H164+Контингент!I164</f>
        <v>0</v>
      </c>
      <c r="IN159" s="177">
        <f>ROUND(IP159*$F159*$T159*$BO159*$CG159*IF($JN159&gt;500,$CY159,IF($JN159&gt;250,$DK159,IF($JN159&gt;0,$DE159,0)))/1000,0)+ROUND(IP159*$G159*$U159*$BO159*$CG159*IF($JN159&gt;500,$CY159,IF($JN159&gt;250,$DK159,IF($JN159&gt;0,$DE159,0)))/1000,0)</f>
        <v>0</v>
      </c>
      <c r="IO159" s="177">
        <f>ROUND(IP159*$M159*$T159*$BO159*$CG159*IF($JN159&gt;500,$CY159,IF($JN159&gt;250,$DK159,IF($JN159&gt;0,$DE159,0)))/1000,0)+ROUND(IP159*$N159*$U159*$BO159*$CG159*IF($JN159&gt;500,$CY159,IF($JN159&gt;250,$DK159,IF($JN159&gt;0,$DE159,0)))/1000,0)</f>
        <v>0</v>
      </c>
      <c r="IP159" s="70">
        <f>Контингент!J164</f>
        <v>0</v>
      </c>
      <c r="IQ159" s="177">
        <f>ROUND(IS159*$F159*$T159*$CA159*$CG159*IF($JN159&gt;500,$CY159,IF($JN159&gt;250,$DK159,IF($JN159&gt;0,$DE159,0)))/1000,0)</f>
        <v>0</v>
      </c>
      <c r="IR159" s="177">
        <f>ROUND(IS159*$M159*$T159*$CA159*$CG159*IF($JN159&gt;500,$CY159,IF($JN159&gt;250,$DK159,IF($JN159&gt;0,$DE159,0)))/1000,0)</f>
        <v>0</v>
      </c>
      <c r="IS159" s="70">
        <f>Контингент!AR164+Контингент!AS164</f>
        <v>0</v>
      </c>
      <c r="IT159" s="177">
        <f>ROUND(IV159*$F159*$T159*$BO159*$CM159*IF($JN159&gt;500,$CY159,IF($JN159&gt;250,$DK159,IF($JN159&gt;0,$DE159,0)))/1000,0)</f>
        <v>0</v>
      </c>
      <c r="IU159" s="177">
        <f>ROUND(IV159*$M159*$T159*$BO159*$CM159*IF($JN159&gt;500,$CY159,IF($JN159&gt;250,$DK159,IF($JN159&gt;0,$DE159,0)))/1000,0)</f>
        <v>0</v>
      </c>
      <c r="IV159" s="70">
        <f>Контингент!O164+Контингент!P164</f>
        <v>0</v>
      </c>
      <c r="IW159" s="177">
        <f>ROUND(IY159*$F159*$T159*$BO159*$CM159*IF($JN159&gt;500,$CY159,IF($JN159&gt;250,$DK159,IF($JN159&gt;0,$DE159,0)))/1000,0)+ROUND(IY159*$G159*$U159*$BO159*$CM159*IF($JN159&gt;500,$CY159,IF($JN159&gt;250,$DK159,IF($JN159&gt;0,$DE159,0)))/1000,0)</f>
        <v>0</v>
      </c>
      <c r="IX159" s="177">
        <f>ROUND(IY159*$M159*$T159*$BO159*$CM159*IF($JN159&gt;500,$CY159,IF($JN159&gt;250,$DK159,IF($JN159&gt;0,$DE159,0)))/1000,0)+ROUND(IY159*$N159*$U159*$BO159*$CM159*IF($JN159&gt;500,$CY159,IF($JN159&gt;250,$DK159,IF($JN159&gt;0,$DE159,0)))/1000,0)</f>
        <v>0</v>
      </c>
      <c r="IY159" s="70">
        <f>Контингент!Q164</f>
        <v>0</v>
      </c>
      <c r="IZ159" s="177">
        <f>ROUND(JB159*$F159*$T159*$CA159*$CM159*IF($JN159&gt;500,$CY159,IF($JN159&gt;250,$DK159,IF($JN159&gt;0,$DE159,0)))/1000,0)</f>
        <v>0</v>
      </c>
      <c r="JA159" s="177">
        <f>ROUND(JB159*$M159*$T159*$CA159*$CM159*IF($JN159&gt;500,$CY159,IF($JN159&gt;250,$DK159,IF($JN159&gt;0,$DE159,0)))/1000,0)</f>
        <v>0</v>
      </c>
      <c r="JB159" s="70">
        <f>Контингент!AV164+Контингент!AW164</f>
        <v>0</v>
      </c>
      <c r="JC159" s="177">
        <f>ROUND(JE159*$F159*$BI159*$BO159*$CG159*IF($JN159&gt;500,$CY159,IF($JN159&gt;250,$DK159,IF($JN159&gt;0,$DE159,0)))/1000,0)</f>
        <v>0</v>
      </c>
      <c r="JD159" s="177">
        <f>ROUND(JE159*$M159*$BI159*$BO159*$CG159*IF($JN159&gt;500,$CY159,IF($JN159&gt;250,$DK159,IF($JN159&gt;0,$DE159,0)))/1000,0)</f>
        <v>0</v>
      </c>
      <c r="JE159" s="70">
        <f>Контингент!AN164</f>
        <v>0</v>
      </c>
      <c r="JF159" s="177">
        <f>ROUND(JH159*$F159*$BI159*$BO159*$CS159*IF($JN159&gt;500,$CY159,IF($JN159&gt;250,$DK159,IF($JN159&gt;0,$DE159,0)))/1000,0)+ROUND(JH159*$G159*$BJ159*$BO159*$CT159*IF($JN159&gt;500,$CY159,IF($JN159&gt;250,$DK159,IF($JN159&gt;0,$DE159,0)))/1000,0)</f>
        <v>0</v>
      </c>
      <c r="JG159" s="177">
        <f>ROUND(JH159*$M159*$BI159*$BO159*$CS159*IF($JN159&gt;500,$CY159,IF($JN159&gt;250,$DK159,IF($JN159&gt;0,$DE159,0)))/1000,0)+ROUND(JH159*$N159*$BJ159*$BO159*$CT159*IF($JN159&gt;500,$CY159,IF($JN159&gt;250,$DK159,IF($JN159&gt;0,$DE159,0)))/1000,0)</f>
        <v>0</v>
      </c>
      <c r="JH159" s="70">
        <f>Контингент!AO164</f>
        <v>0</v>
      </c>
      <c r="JI159" s="177">
        <f>ROUND(JK159*$F159*$BI159*$CA159*$CS159*IF($JN159&gt;500,$CY159,IF($JN159&gt;250,$DK159,IF($JN159&gt;0,$DE159,0)))/1000,0)</f>
        <v>0</v>
      </c>
      <c r="JJ159" s="177">
        <f>ROUND(JK159*$M159*$BI159*$CA159*$CS159*IF($JN159&gt;500,$CY159,IF($JN159&gt;250,$DK159,IF($JN159&gt;0,$DE159,0)))/1000,0)</f>
        <v>0</v>
      </c>
      <c r="JK159" s="70">
        <f>Контингент!BI164</f>
        <v>0</v>
      </c>
      <c r="JL159" s="70">
        <f>DQ159+DT159+DW159+DZ159+EC159+EF159+EI159+EL159+EO159+ER159+EU159+EX159+FA159+FD159+FG159+FJ159+FM159+FP159+FS159+FV159+FY159+GB159+GE159+GH159+GK159+GN159+GQ159+GT159+GW159+GZ159+HC159+HF159+HI159+HL159+HO159+HR159+HU159+HX159+IA159+ID159+IG159+IJ159+IM159+IP159+IS159+IV159+IY159+JB159++JE159+JH159+JK159</f>
        <v>115</v>
      </c>
      <c r="JM159" s="70">
        <f>Контингент!CZ164</f>
        <v>0</v>
      </c>
      <c r="JN159" s="70">
        <f>JL159+JM159</f>
        <v>115</v>
      </c>
      <c r="JO159" s="177">
        <f>DO159+DR159+DU159+DX159+EA159+ED159+EG159+EJ159+EM159+EP159+ES159+EV159+EY159+FB159+FE159+FH159+FK159+FN159+FQ159+FT159+FW159+FZ159+GC159+GF159+GI159+GL159+GO159+GR159+GU159+GX159+HA159+HD159+HG159+HJ159+HM159+HP159+HS159+HV159+HY159+IB159+IE159+IH159+IK159+IN159+IQ159+IT159+IW159+IZ159+JC159+JF159+JI159</f>
        <v>4391</v>
      </c>
      <c r="JP159" s="177">
        <f>DP159+DS159+DV159+DY159+EB159+EE159+EH159+EK159+EN159+EQ159+ET159+EW159+EZ159+FC159+FF159+FI159+FL159+FO159+FR159+FU159+FX159+GA159+GD159+GG159+GJ159+GM159+GP159+GS159+GV159+GY159+HB159+HE159+HH159+HK159+HN159+HQ159+HT159+HW159+HZ159+IC159+IF159+II159+IL159+IO159+IR159+IU159+IX159+JA159+JD159+JG159+JJ159</f>
        <v>1171</v>
      </c>
      <c r="JQ159" s="143">
        <f>'Нормативы и коэффициенты МОО'!$Y$17</f>
        <v>0.89426399999999995</v>
      </c>
      <c r="JR159" s="14">
        <v>1</v>
      </c>
      <c r="JS159" s="177">
        <f>ROUND(JO159*JQ159*JR159,0)</f>
        <v>3927</v>
      </c>
      <c r="JT159" s="177">
        <f>ROUND(JP159*JQ159*JR159,0)</f>
        <v>1047</v>
      </c>
      <c r="JU159" s="177">
        <f>ROUND(JW159*$H159*$V159*$BQ159*$CI159*IF($JN159&gt;500,$DA159,IF($JN159&gt;250,$DM159,IF($JN159&gt;0,$DG159,0)))/1000,0)</f>
        <v>2663</v>
      </c>
      <c r="JV159" s="177">
        <f>ROUND(JW159*$O159*$V159*$BQ159*$CI159*IF($JN159&gt;500,$DA159,IF($JN159&gt;250,$DM159,IF($JN159&gt;0,$DG159,0)))/1000,0)</f>
        <v>0</v>
      </c>
      <c r="JW159" s="70">
        <f>Контингент!DU164</f>
        <v>115</v>
      </c>
      <c r="JX159" s="177">
        <f>ROUND(JZ159*$H159*$V159*$BQ159*$CO159*IF($JN159&gt;500,$DA159,IF($JN159&gt;250,$DM159,IF($JN159&gt;0,$DG159,0)))/1000,0)</f>
        <v>0</v>
      </c>
      <c r="JY159" s="177">
        <f>ROUND(JZ159*$O159*$V159*$BQ159*$CO159*IF($JN159&gt;500,$DA159,IF($JN159&gt;250,$DM159,IF($JN159&gt;0,$DG159,0)))/1000,0)</f>
        <v>0</v>
      </c>
      <c r="JZ159" s="70">
        <f>Контингент!DV164</f>
        <v>0</v>
      </c>
      <c r="KA159" s="177">
        <f>ROUND(KC159*$H159*$BK159*$BQ159*$CU159*IF($JN159&gt;500,$DA159,IF($JN159&gt;250,$DM159,IF($JN159&gt;0,$DG159,0)))/1000,0)</f>
        <v>0</v>
      </c>
      <c r="KB159" s="177">
        <f>ROUND(KC159*$O159*$BK159*$BQ159*$CU159*IF($JN159&gt;500,$DA159,IF($JN159&gt;250,$DM159,IF($JN159&gt;0,$DG159,0)))/1000,0)</f>
        <v>0</v>
      </c>
      <c r="KC159" s="70">
        <f>(Контингент!DW164+Контингент!DX164+Контингент!DY164+Контингент!DZ164+Контингент!EA164+Контингент!EB164+Контингент!EC164+Контингент!ED164+Контингент!EE164)</f>
        <v>0</v>
      </c>
      <c r="KD159" s="177">
        <f>ROUND(KF159*$H159*$V159*$BQ159*$CI159*IF($JN159&gt;500,$DA159,IF($JN159&gt;250,$DM159,IF($JN159&gt;0,$DG159,0)))/1000,0)</f>
        <v>0</v>
      </c>
      <c r="KE159" s="177">
        <f>ROUND(KF159*$O159*$V159*$BQ159*$CI159*IF($JN159&gt;500,$DA159,IF($JN159&gt;250,$DM159,IF($JN159&gt;0,$DG159,0)))/1000,0)</f>
        <v>0</v>
      </c>
      <c r="KF159" s="70">
        <f>Контингент!EF164</f>
        <v>0</v>
      </c>
      <c r="KG159" s="177">
        <f>ROUND(KI159*$H159*$V159*$BQ159*$CO159*IF($JN159&gt;500,$DA159,IF($JN159&gt;250,$DM159,IF($JN159&gt;0,$DG159,0)))/1000,0)</f>
        <v>0</v>
      </c>
      <c r="KH159" s="177">
        <f>ROUND(KI159*$O159*$V159*$BQ159*$CO159*IF($JN159&gt;500,$DA159,IF($JN159&gt;250,$DM159,IF($JN159&gt;0,$DG159,0)))/1000,0)</f>
        <v>0</v>
      </c>
      <c r="KI159" s="70">
        <f>Контингент!EG164</f>
        <v>0</v>
      </c>
      <c r="KJ159" s="177">
        <f>ROUND(KL159*$H159*$BK159*$BQ159*$CU159*IF($JN159&gt;500,$DA159,IF($JN159&gt;250,$DM159,IF($JN159&gt;0,$DG159,0)))/1000,0)</f>
        <v>0</v>
      </c>
      <c r="KK159" s="177">
        <f>ROUND(KL159*$O159*$BK159*$BQ159*$CU159*IF($JN159&gt;500,$DA159,IF($JN159&gt;250,$DM159,IF($JN159&gt;0,$DG159,0)))/1000,0)</f>
        <v>0</v>
      </c>
      <c r="KL159" s="70">
        <f>Контингент!EH164</f>
        <v>0</v>
      </c>
      <c r="KM159" s="177">
        <f>ROUND(KO159*$H159*$V159*$BQ159*$CI159*IF($JN159&gt;500,$DA159,IF($JN159&gt;250,$DM159,IF($JN159&gt;0,$DG159,0)))/1000,0)</f>
        <v>0</v>
      </c>
      <c r="KN159" s="177">
        <f>ROUND(KO159*$O159*$V159*$BQ159*$CI159*IF($JN159&gt;500,$DA159,IF($JN159&gt;250,$DM159,IF($JN159&gt;0,$DG159,0)))/1000,0)</f>
        <v>0</v>
      </c>
      <c r="KO159" s="70">
        <f>Контингент!EI164</f>
        <v>0</v>
      </c>
      <c r="KP159" s="177">
        <f>ROUND(KR159*$H159*$V159*$BQ159*$CO159*IF($JN159&gt;500,$DA159,IF($JN159&gt;250,$DM159,IF($JN159&gt;0,$DG159,0)))/1000,0)</f>
        <v>0</v>
      </c>
      <c r="KQ159" s="177">
        <f>ROUND(KR159*$O159*$V159*$BQ159*$CO159*IF($JN159&gt;500,$DA159,IF($JN159&gt;250,$DM159,IF($JN159&gt;0,$DG159,0)))/1000,0)</f>
        <v>0</v>
      </c>
      <c r="KR159" s="70">
        <f>Контингент!EJ164</f>
        <v>0</v>
      </c>
      <c r="KS159" s="177">
        <f>ROUND(KU159*$H159*$BK159*$BQ159*$CU159*IF($JN159&gt;500,$DA159,IF($JN159&gt;250,$DM159,IF($JN159&gt;0,$DG159,0)))/1000,0)</f>
        <v>0</v>
      </c>
      <c r="KT159" s="177">
        <f>ROUND(KU159*$O159*$BK159*$BQ159*$CU159*IF($JN159&gt;500,$DA159,IF($JN159&gt;250,$DM159,IF($JN159&gt;0,$DG159,0)))/1000,0)</f>
        <v>0</v>
      </c>
      <c r="KU159" s="70">
        <f>Контингент!EK164</f>
        <v>0</v>
      </c>
      <c r="KV159" s="70">
        <f>JW159+JZ159+KC159+KF159+KI159+KL159+KO159+KR159+KU159</f>
        <v>115</v>
      </c>
      <c r="KW159" s="177">
        <f>JU159+JX159+KA159+KD159+KG159+KJ159+KM159+KP159+KS159</f>
        <v>2663</v>
      </c>
      <c r="KX159" s="177">
        <f>JV159+JY159+KB159+KE159+KH159+KK159+KN159+KQ159+KT159</f>
        <v>0</v>
      </c>
      <c r="KY159" s="143">
        <f>'Нормативы и коэффициенты МОО'!$Y$17</f>
        <v>0.89426399999999995</v>
      </c>
      <c r="KZ159" s="14">
        <v>1</v>
      </c>
      <c r="LA159" s="177">
        <f>ROUND(KW159*KY159*KZ159,0)</f>
        <v>2381</v>
      </c>
      <c r="LB159" s="177">
        <f>ROUND(KX159*KY159*KZ159,0)</f>
        <v>0</v>
      </c>
      <c r="LC159" s="177">
        <f>ROUND(LE159*$I159*$W159*$BR159*$CJ159*IF($JN159&gt;500,$DB159,IF($JN159&gt;250,$DN159,IF($JN159&gt;0,$DH159,0)))/1000,0)</f>
        <v>0</v>
      </c>
      <c r="LD159" s="177">
        <f>ROUND(LE159*$P159*$W159*$BR159*$CJ159*IF($JN159&gt;500,$DB159,IF($JN159&gt;250,$DN159,IF($JN159&gt;0,$DH159,0)))/1000,0)</f>
        <v>0</v>
      </c>
      <c r="LE159" s="70">
        <f>Контингент!DC164</f>
        <v>0</v>
      </c>
      <c r="LF159" s="177">
        <f>ROUND(LH159*$I159*$W159*$BR159*$CP159*IF($JN159&gt;500,$DB159,IF($JN159&gt;250,$DN159,IF($JN159&gt;0,$DH159,0)))/1000,0)</f>
        <v>0</v>
      </c>
      <c r="LG159" s="177">
        <f>ROUND(LH159*$P159*$W159*$BR159*$CP159*IF($JN159&gt;500,$DB159,IF($JN159&gt;250,$DN159,IF($JN159&gt;0,$DH159,0)))/1000,0)</f>
        <v>0</v>
      </c>
      <c r="LH159" s="70">
        <f>Контингент!DD164</f>
        <v>0</v>
      </c>
      <c r="LI159" s="177">
        <f>ROUND(LK159*$I159*$AA159*$BR159*$CJ159*IF($JN159&gt;500,$DB159,IF($JN159&gt;250,$DN159,IF($JN159&gt;0,$DH159,0)))/1000,0)</f>
        <v>0</v>
      </c>
      <c r="LJ159" s="177">
        <f>ROUND(LK159*$P159*$AA159*$BR159*$CJ159*IF($JN159&gt;500,$DB159,IF($JN159&gt;250,$DN159,IF($JN159&gt;0,$DH159,0)))/1000,0)</f>
        <v>0</v>
      </c>
      <c r="LK159" s="70">
        <f>Контингент!DE164</f>
        <v>0</v>
      </c>
      <c r="LL159" s="177">
        <f>ROUND(LN159*$I159*$AE159*$BR159*$CJ159*IF($JN159&gt;500,$DB159,IF($JN159&gt;250,$DN159,IF($JN159&gt;0,$DH159,0)))/1000,0)</f>
        <v>0</v>
      </c>
      <c r="LM159" s="177">
        <f>ROUND(LN159*$P159*$AE159*$BR159*$CJ159*IF($JN159&gt;500,$DB159,IF($JN159&gt;250,$DN159,IF($JN159&gt;0,$DH159,0)))/1000,0)</f>
        <v>0</v>
      </c>
      <c r="LN159" s="70">
        <f>Контингент!DF164</f>
        <v>0</v>
      </c>
      <c r="LO159" s="177">
        <f>ROUND(LQ159*$I159*$AI159*$BR159*$CJ159*IF($JN159&gt;500,$DB159,IF($JN159&gt;250,$DN159,IF($JN159&gt;0,$DH159,0)))/1000,0)</f>
        <v>0</v>
      </c>
      <c r="LP159" s="177">
        <f>ROUND(LQ159*$P159*$AI159*$BR159*$CJ159*IF($JN159&gt;500,$DB159,IF($JN159&gt;250,$DN159,IF($JN159&gt;0,$DH159,0)))/1000,0)</f>
        <v>0</v>
      </c>
      <c r="LQ159" s="70">
        <f>Контингент!DG164</f>
        <v>0</v>
      </c>
      <c r="LR159" s="177">
        <f>ROUND(LT159*$I159*$AM159*$BR159*$CJ159*IF($JN159&gt;500,$DB159,IF($JN159&gt;250,$DN159,IF($JN159&gt;0,$DH159,0)))/1000,0)</f>
        <v>0</v>
      </c>
      <c r="LS159" s="177">
        <f>ROUND(LT159*$P159*$AM159*$BR159*$CJ159*IF($JN159&gt;500,$DB159,IF($JN159&gt;250,$DN159,IF($JN159&gt;0,$DH159,0)))/1000,0)</f>
        <v>0</v>
      </c>
      <c r="LT159" s="70">
        <f>Контингент!DH164</f>
        <v>0</v>
      </c>
      <c r="LU159" s="177">
        <f>ROUND(LW159*$I159*$AQ159*$BR159*$CJ159*IF($JN159&gt;500,$DB159,IF($JN159&gt;250,$DN159,IF($JN159&gt;0,$DH159,0)))/1000,0)</f>
        <v>0</v>
      </c>
      <c r="LV159" s="177">
        <f>ROUND(LW159*$P159*$AQ159*$BR159*$CJ159*IF($JN159&gt;500,$DB159,IF($JN159&gt;250,$DN159,IF($JN159&gt;0,$DH159,0)))/1000,0)</f>
        <v>0</v>
      </c>
      <c r="LW159" s="70">
        <f>Контингент!DI164</f>
        <v>0</v>
      </c>
      <c r="LX159" s="177">
        <f>ROUND(LZ159*$I159*$AU159*$BR159*$CJ159*IF($JN159&gt;500,$DB159,IF($JN159&gt;250,$DN159,IF($JN159&gt;0,$DH159,0)))/1000,0)</f>
        <v>0</v>
      </c>
      <c r="LY159" s="177">
        <f>ROUND(LZ159*$P159*$AU159*$BR159*$CJ159*IF($JN159&gt;500,$DB159,IF($JN159&gt;250,$DN159,IF($JN159&gt;0,$DH159,0)))/1000,0)</f>
        <v>0</v>
      </c>
      <c r="LZ159" s="70">
        <f>Контингент!DJ164</f>
        <v>0</v>
      </c>
      <c r="MA159" s="177">
        <f>ROUND(MC159*$I159*$AY159*$BR159*$CJ159*IF($JN159&gt;500,$DB159,IF($JN159&gt;250,$DN159,IF($JN159&gt;0,$DH159,0)))/1000,0)</f>
        <v>0</v>
      </c>
      <c r="MB159" s="177">
        <f>ROUND(MC159*$P159*$AY159*$BR159*$CJ159*IF($JN159&gt;500,$DB159,IF($JN159&gt;250,$DN159,IF($JN159&gt;0,$DH159,0)))/1000,0)</f>
        <v>0</v>
      </c>
      <c r="MC159" s="70">
        <f>Контингент!DK164</f>
        <v>0</v>
      </c>
      <c r="MD159" s="177">
        <f>ROUND(MF159*$I159*$BC159*$BR159*$CJ159*IF($JN159&gt;500,$DB159,IF($JN159&gt;250,$DN159,IF($JN159&gt;0,$DH159,0)))/1000,0)</f>
        <v>0</v>
      </c>
      <c r="ME159" s="177">
        <f>ROUND(MF159*$P159*$BC159*$BR159*$CJ159*IF($JN159&gt;500,$DB159,IF($JN159&gt;250,$DN159,IF($JN159&gt;0,$DH159,0)))/1000,0)</f>
        <v>0</v>
      </c>
      <c r="MF159" s="70">
        <f>Контингент!DL164</f>
        <v>0</v>
      </c>
      <c r="MG159" s="177">
        <f>ROUND(MI159*$I159*$BG159*$BR159*$CJ159*IF($JN159&gt;500,$DB159,IF($JN159&gt;250,$DN159,IF($JN159&gt;0,$DH159,0)))/1000,0)</f>
        <v>0</v>
      </c>
      <c r="MH159" s="177">
        <f>ROUND(MI159*$P159*$BG159*$BR159*$CJ159*IF($JN159&gt;500,$DB159,IF($JN159&gt;250,$DN159,IF($JN159&gt;0,$DH159,0)))/1000,0)</f>
        <v>0</v>
      </c>
      <c r="MI159" s="70">
        <f>Контингент!DM164</f>
        <v>0</v>
      </c>
      <c r="MJ159" s="177">
        <f>ROUND(ML159*$I159*$W159*$BR159*$CJ159*IF($JN159&gt;500,$DB159,IF($JN159&gt;250,$DN159,IF($JN159&gt;0,$DH159,0)))/1000,0)</f>
        <v>0</v>
      </c>
      <c r="MK159" s="177">
        <f>ROUND(ML159*$P159*$W159*$BR159*$CJ159*IF($JN159&gt;500,$DB159,IF($JN159&gt;250,$DN159,IF($JN159&gt;0,$DH159,0)))/1000,0)</f>
        <v>0</v>
      </c>
      <c r="ML159" s="70">
        <f>Контингент!DN164</f>
        <v>0</v>
      </c>
      <c r="MM159" s="177">
        <f>ROUND(MO159*$I159*$W159*$BR159*$CP159*IF($JN159&gt;500,$DB159,IF($JN159&gt;250,$DN159,IF($JN159&gt;0,$DH159,0)))/1000,0)</f>
        <v>0</v>
      </c>
      <c r="MN159" s="177">
        <f>ROUND(MO159*$P159*$W159*$BR159*$CP159*IF($JN159&gt;500,$DB159,IF($JN159&gt;250,$DN159,IF($JN159&gt;0,$DH159,0)))/1000,0)</f>
        <v>0</v>
      </c>
      <c r="MO159" s="70">
        <f>Контингент!DO164</f>
        <v>0</v>
      </c>
      <c r="MP159" s="177">
        <f>ROUND(MR159*$I159*$BH159*$BR159*$CJ159*IF($JN159&gt;500,$DB159,IF($JN159&gt;250,$DN159,IF($JN159&gt;0,$DH159,0)))/1000,0)</f>
        <v>0</v>
      </c>
      <c r="MQ159" s="177">
        <f>ROUND(MR159*$P159*$BH159*$BR159*$CJ159*IF($JN159&gt;500,$DB159,IF($JN159&gt;250,$DN159,IF($JN159&gt;0,$DH159,0)))/1000,0)</f>
        <v>0</v>
      </c>
      <c r="MR159" s="70">
        <f>Контингент!DP164</f>
        <v>0</v>
      </c>
      <c r="MS159" s="177">
        <f>ROUND(MU159*$I159*$W159*$BR159*$CJ159*IF($JN159&gt;500,$DB159,IF($JN159&gt;250,$DN159,IF($JN159&gt;0,$DH159,0)))/1000,0)</f>
        <v>0</v>
      </c>
      <c r="MT159" s="177">
        <f>ROUND(MU159*$P159*$W159*$BR159*$CJ159*IF($JN159&gt;500,$DB159,IF($JN159&gt;250,$DN159,IF($JN159&gt;0,$DH159,0)))/1000,0)</f>
        <v>0</v>
      </c>
      <c r="MU159" s="70">
        <f>Контингент!DQ164</f>
        <v>0</v>
      </c>
      <c r="MV159" s="177">
        <f>ROUND(MX159*$I159*$W159*$BR159*$CP159*IF($JN159&gt;500,$DB159,IF($JN159&gt;250,$DN159,IF($JN159&gt;0,$DH159,0)))/1000,0)</f>
        <v>0</v>
      </c>
      <c r="MW159" s="177">
        <f>ROUND(MX159*$P159*$W159*$BR159*$CP159*IF($JN159&gt;500,$DB159,IF($JN159&gt;250,$DN159,IF($JN159&gt;0,$DH159,0)))/1000,0)</f>
        <v>0</v>
      </c>
      <c r="MX159" s="70">
        <f>Контингент!DR164</f>
        <v>0</v>
      </c>
      <c r="MY159" s="177">
        <f>ROUND(NA159*$I159*$BI159*$BR159*$CJ159*IF($JN159&gt;500,$DB159,IF($JN159&gt;250,$DN159,IF($JN159&gt;0,$DH159,0)))/1000,0)</f>
        <v>0</v>
      </c>
      <c r="MZ159" s="177">
        <f>ROUND(NA159*$P159*$BI159*$BR159*$CJ159*IF($JN159&gt;500,$DB159,IF($JN159&gt;250,$DN159,IF($JN159&gt;0,$DH159,0)))/1000,0)</f>
        <v>0</v>
      </c>
      <c r="NA159" s="70">
        <f>Контингент!DS164</f>
        <v>0</v>
      </c>
      <c r="NB159" s="70">
        <f>LE159+LH159+LK159+LN159+LQ159+LT159+LW159+LZ159+MC159+MF159+MI159+ML159+MO159+MR159+MU159+MX159+NA159</f>
        <v>0</v>
      </c>
      <c r="NC159" s="177">
        <f>LC159+LF159+LI159+LL159+LO159+LR159+LU159+LX159+MA159+MD159+MG159+MJ159+MM159+MP159+MS159+MV159+MY159</f>
        <v>0</v>
      </c>
      <c r="ND159" s="177">
        <f>LD159+LG159+LJ159+LM159+LP159+LS159+LV159+LY159+MB159+ME159+MH159+MK159+MN159+MQ159+MT159+MW159+MZ159</f>
        <v>0</v>
      </c>
      <c r="NE159" s="143">
        <f>'Нормативы и коэффициенты МОО'!$Y$17</f>
        <v>0.89426399999999995</v>
      </c>
      <c r="NF159" s="14">
        <v>1</v>
      </c>
      <c r="NG159" s="14">
        <v>12</v>
      </c>
      <c r="NH159" s="14">
        <v>8</v>
      </c>
      <c r="NI159" s="177">
        <f>ROUND(NC159*NE159*NF159/NG159*NH159,0)</f>
        <v>0</v>
      </c>
      <c r="NJ159" s="177">
        <f>ROUND(ND159*NE159*NF159/NG159*NH159,0)</f>
        <v>0</v>
      </c>
      <c r="NK159" s="177">
        <f>ROUND(NM159*$J159*$W159*$BR159*$CJ159*IF($JN159&gt;500,$DB159,IF($JN159&gt;250,$DN159,IF($JN159&gt;0,$DH159,0)))/1000,0)</f>
        <v>0</v>
      </c>
      <c r="NL159" s="177">
        <f>ROUND(NM159*$Q159*$W159*$BR159*$CJ159*IF($JN159&gt;500,$DB159,IF($JN159&gt;250,$DN159,IF($JN159&gt;0,$DH159,0)))/1000,0)</f>
        <v>0</v>
      </c>
      <c r="NM159" s="70">
        <f>Контингент!DC164</f>
        <v>0</v>
      </c>
      <c r="NN159" s="177">
        <f>ROUND(NP159*$J159*$W159*$BR159*$CP159*IF($JN159&gt;500,$DB159,IF($JN159&gt;250,$DN159,IF($JN159&gt;0,$DH159,0)))/1000,0)</f>
        <v>0</v>
      </c>
      <c r="NO159" s="177">
        <f>ROUND(NP159*$Q159*$W159*$BR159*$CP159*IF($JN159&gt;500,$DB159,IF($JN159&gt;250,$DN159,IF($JN159&gt;0,$DH159,0)))/1000,0)</f>
        <v>0</v>
      </c>
      <c r="NP159" s="70">
        <f>Контингент!DD164</f>
        <v>0</v>
      </c>
      <c r="NQ159" s="177">
        <f>ROUND(NS159*$J159*$AA159*$BR159*$CJ159*IF($JN159&gt;500,$DB159,IF($JN159&gt;250,$DN159,IF($JN159&gt;0,$DH159,0)))/1000,0)</f>
        <v>0</v>
      </c>
      <c r="NR159" s="177">
        <f>ROUND(NS159*$Q159*$AA159*$BR159*$CJ159*IF($JN159&gt;500,$DB159,IF($JN159&gt;250,$DN159,IF($JN159&gt;0,$DH159,0)))/1000,0)</f>
        <v>0</v>
      </c>
      <c r="NS159" s="70">
        <f>Контингент!DE164</f>
        <v>0</v>
      </c>
      <c r="NT159" s="177">
        <f>ROUND(NV159*$J159*$AE159*$BR159*$CJ159*IF($JN159&gt;500,$DB159,IF($JN159&gt;250,$DN159,IF($JN159&gt;0,$DH159,0)))/1000,0)</f>
        <v>0</v>
      </c>
      <c r="NU159" s="177">
        <f>ROUND(NV159*$Q159*$AE159*$BR159*$CJ159*IF($JN159&gt;500,$DB159,IF($JN159&gt;250,$DN159,IF($JN159&gt;0,$DH159,0)))/1000,0)</f>
        <v>0</v>
      </c>
      <c r="NV159" s="70">
        <f>Контингент!DF164</f>
        <v>0</v>
      </c>
      <c r="NW159" s="177">
        <f>ROUND(NY159*$J159*$AI159*$BR159*$CJ159*IF($JN159&gt;500,$DB159,IF($JN159&gt;250,$DN159,IF($JN159&gt;0,$DH159,0)))/1000,0)</f>
        <v>0</v>
      </c>
      <c r="NX159" s="177">
        <f>ROUND(NY159*$Q159*$AI159*$BR159*$CJ159*IF($JN159&gt;500,$DB159,IF($JN159&gt;250,$DN159,IF($JN159&gt;0,$DH159,0)))/1000,0)</f>
        <v>0</v>
      </c>
      <c r="NY159" s="70">
        <f>Контингент!DG164</f>
        <v>0</v>
      </c>
      <c r="NZ159" s="177">
        <f>ROUND(OB159*$J159*$AM159*$BR159*$CJ159*IF($JN159&gt;500,$DB159,IF($JN159&gt;250,$DN159,IF($JN159&gt;0,$DH159,0)))/1000,0)</f>
        <v>0</v>
      </c>
      <c r="OA159" s="177">
        <f>ROUND(OB159*$Q159*$AM159*$BR159*$CJ159*IF($JN159&gt;500,$DB159,IF($JN159&gt;250,$DN159,IF($JN159&gt;0,$DH159,0)))/1000,0)</f>
        <v>0</v>
      </c>
      <c r="OB159" s="70">
        <f>Контингент!DH164</f>
        <v>0</v>
      </c>
      <c r="OC159" s="177">
        <f>ROUND(OE159*$J159*$AQ159*$BR159*$CJ159*IF($JN159&gt;500,$DB159,IF($JN159&gt;250,$DN159,IF($JN159&gt;0,$DH159,0)))/1000,0)</f>
        <v>0</v>
      </c>
      <c r="OD159" s="177">
        <f>ROUND(OE159*$Q159*$AQ159*$BR159*$CJ159*IF($JN159&gt;500,$DB159,IF($JN159&gt;250,$DN159,IF($JN159&gt;0,$DH159,0)))/1000,0)</f>
        <v>0</v>
      </c>
      <c r="OE159" s="70">
        <f>Контингент!DI164</f>
        <v>0</v>
      </c>
      <c r="OF159" s="177">
        <f>ROUND(OH159*$J159*$AU159*$BR159*$CJ159*IF($JN159&gt;500,$DB159,IF($JN159&gt;250,$DN159,IF($JN159&gt;0,$DH159,0)))/1000,0)</f>
        <v>0</v>
      </c>
      <c r="OG159" s="177">
        <f>ROUND(OH159*$Q159*$AU159*$BR159*$CJ159*IF($JN159&gt;500,$DB159,IF($JN159&gt;250,$DN159,IF($JN159&gt;0,$DH159,0)))/1000,0)</f>
        <v>0</v>
      </c>
      <c r="OH159" s="70">
        <f>Контингент!DJ164</f>
        <v>0</v>
      </c>
      <c r="OI159" s="177">
        <f>ROUND(OK159*$J159*$AY159*$BR159*$CJ159*IF($JN159&gt;500,$DB159,IF($JN159&gt;250,$DN159,IF($JN159&gt;0,$DH159,0)))/1000,0)</f>
        <v>0</v>
      </c>
      <c r="OJ159" s="177">
        <f>ROUND(OK159*$Q159*$AY159*$BR159*$CJ159*IF($JN159&gt;500,$DB159,IF($JN159&gt;250,$DN159,IF($JN159&gt;0,$DH159,0)))/1000,0)</f>
        <v>0</v>
      </c>
      <c r="OK159" s="70">
        <f>Контингент!DK164</f>
        <v>0</v>
      </c>
      <c r="OL159" s="177">
        <f>ROUND(ON159*$J159*$BC159*$BR159*$CJ159*IF($JN159&gt;500,$DB159,IF($JN159&gt;250,$DN159,IF($JN159&gt;0,$DH159,0)))/1000,0)</f>
        <v>0</v>
      </c>
      <c r="OM159" s="177">
        <f>ROUND(ON159*$Q159*$BC159*$BR159*$CJ159*IF($JN159&gt;500,$DB159,IF($JN159&gt;250,$DN159,IF($JN159&gt;0,$DH159,0)))/1000,0)</f>
        <v>0</v>
      </c>
      <c r="ON159" s="70">
        <f>Контингент!DL164</f>
        <v>0</v>
      </c>
      <c r="OO159" s="177">
        <f>ROUND(OQ159*$J159*$BG159*$BR159*$CJ159*IF($JN159&gt;500,$DB159,IF($JN159&gt;250,$DN159,IF($JN159&gt;0,$DH159,0)))/1000,0)</f>
        <v>0</v>
      </c>
      <c r="OP159" s="177">
        <f>ROUND(OQ159*$Q159*$BG159*$BR159*$CJ159*IF($JN159&gt;500,$DB159,IF($JN159&gt;250,$DN159,IF($JN159&gt;0,$DH159,0)))/1000,0)</f>
        <v>0</v>
      </c>
      <c r="OQ159" s="70">
        <f>Контингент!DM164</f>
        <v>0</v>
      </c>
      <c r="OR159" s="177">
        <f>ROUND(OT159*$J159*$W159*$BR159*$CJ159*IF($JN159&gt;500,$DB159,IF($JN159&gt;250,$DN159,IF($JN159&gt;0,$DH159,0)))/1000,0)</f>
        <v>0</v>
      </c>
      <c r="OS159" s="177">
        <f>ROUND(OT159*$Q159*$W159*$BR159*$CJ159*IF($JN159&gt;500,$DB159,IF($JN159&gt;250,$DN159,IF($JN159&gt;0,$DH159,0)))/1000,0)</f>
        <v>0</v>
      </c>
      <c r="OT159" s="70">
        <f>Контингент!DN164</f>
        <v>0</v>
      </c>
      <c r="OU159" s="177">
        <f>ROUND(OW159*$J159*$W159*$BR159*$CP159*IF($JN159&gt;500,$DB159,IF($JN159&gt;250,$DN159,IF($JN159&gt;0,$DH159,0)))/1000,0)</f>
        <v>0</v>
      </c>
      <c r="OV159" s="177">
        <f>ROUND(OW159*$Q159*$W159*$BR159*$CP159*IF($JN159&gt;500,$DB159,IF($JN159&gt;250,$DN159,IF($JN159&gt;0,$DH159,0)))/1000,0)</f>
        <v>0</v>
      </c>
      <c r="OW159" s="70">
        <f>Контингент!DO164</f>
        <v>0</v>
      </c>
      <c r="OX159" s="177">
        <f>ROUND(OZ159*$J159*$BH159*$BR159*$CJ159*IF($JN159&gt;500,$DB159,IF($JN159&gt;250,$DN159,IF($JN159&gt;0,$DH159,0)))/1000,0)</f>
        <v>0</v>
      </c>
      <c r="OY159" s="177">
        <f>ROUND(OZ159*$Q159*$BH159*$BR159*$CJ159*IF($JN159&gt;500,$DB159,IF($JN159&gt;250,$DN159,IF($JN159&gt;0,$DH159,0)))/1000,0)</f>
        <v>0</v>
      </c>
      <c r="OZ159" s="70">
        <f>Контингент!DP164</f>
        <v>0</v>
      </c>
      <c r="PA159" s="177">
        <f>ROUND(PC159*$J159*$W159*$BR159*$CJ159*IF($JN159&gt;500,$DB159,IF($JN159&gt;250,$DN159,IF($JN159&gt;0,$DH159,0)))/1000,0)</f>
        <v>0</v>
      </c>
      <c r="PB159" s="177">
        <f>ROUND(PC159*$Q159*$W159*$BR159*$CJ159*IF($JN159&gt;500,$DB159,IF($JN159&gt;250,$DN159,IF($JN159&gt;0,$DH159,0)))/1000,0)</f>
        <v>0</v>
      </c>
      <c r="PC159" s="70">
        <f>Контингент!DQ164</f>
        <v>0</v>
      </c>
      <c r="PD159" s="177">
        <f>ROUND(PF159*$J159*$W159*$BR159*$CP159*IF($JN159&gt;500,$DB159,IF($JN159&gt;250,$DN159,IF($JN159&gt;0,$DH159,0)))/1000,0)</f>
        <v>0</v>
      </c>
      <c r="PE159" s="177">
        <f>ROUND(PF159*$Q159*$W159*$BR159*$CP159*IF($JN159&gt;500,$DB159,IF($JN159&gt;250,$DN159,IF($JN159&gt;0,$DH159,0)))/1000,0)</f>
        <v>0</v>
      </c>
      <c r="PF159" s="70">
        <f>Контингент!DR164</f>
        <v>0</v>
      </c>
      <c r="PG159" s="177">
        <f>ROUND(PI159*$J159*$BI159*$BR159*$CJ159*IF($JN159&gt;500,$DB159,IF($JN159&gt;250,$DN159,IF($JN159&gt;0,$DH159,0)))/1000,0)</f>
        <v>0</v>
      </c>
      <c r="PH159" s="177">
        <f>ROUND(PI159*$Q159*$BI159*$BR159*$CJ159*IF($JN159&gt;500,$DB159,IF($JN159&gt;250,$DN159,IF($JN159&gt;0,$DH159,0)))/1000,0)</f>
        <v>0</v>
      </c>
      <c r="PI159" s="70">
        <f>Контингент!DS164</f>
        <v>0</v>
      </c>
      <c r="PJ159" s="70">
        <f>NM159+NP159+NS159+NV159+NY159+OB159+OE159+OH159+OK159+ON159+OQ159+OT159+OW159+OZ159+PC159+PF159+PI159</f>
        <v>0</v>
      </c>
      <c r="PK159" s="177">
        <f>NK159+NN159+NQ159+NT159+NW159+NZ159+OC159+OF159+OI159+OL159+OO159+OR159+OU159+OX159+PA159+PD159+PG159</f>
        <v>0</v>
      </c>
      <c r="PL159" s="177">
        <f>NL159+NO159+NR159+NU159+NX159+OA159+OD159+OG159+OJ159+OM159+OP159+OS159+OV159+OY159+PB159+PE159+PH159</f>
        <v>0</v>
      </c>
      <c r="PM159" s="143">
        <f>'Нормативы и коэффициенты МОО'!$Y$17</f>
        <v>0.89426399999999995</v>
      </c>
      <c r="PN159" s="14">
        <v>1</v>
      </c>
      <c r="PO159" s="14">
        <v>12</v>
      </c>
      <c r="PP159" s="14">
        <v>4</v>
      </c>
      <c r="PQ159" s="177">
        <f>ROUND(PK159*PM159*PN159/PO159*PP159,0)</f>
        <v>0</v>
      </c>
      <c r="PR159" s="177">
        <f>ROUND(PL159*PM159*PN159/PO159*PP159,0)</f>
        <v>0</v>
      </c>
      <c r="PS159" s="153"/>
    </row>
    <row r="160" spans="1:435" x14ac:dyDescent="0.25">
      <c r="A160" s="123"/>
      <c r="B160" s="116" t="s">
        <v>92</v>
      </c>
      <c r="C160" s="119"/>
      <c r="D160" s="119"/>
      <c r="E160" s="119"/>
      <c r="F160" s="119"/>
      <c r="G160" s="119"/>
      <c r="H160" s="119"/>
      <c r="I160" s="119"/>
      <c r="J160" s="119"/>
      <c r="K160" s="119"/>
      <c r="L160" s="119"/>
      <c r="M160" s="119"/>
      <c r="N160" s="119"/>
      <c r="O160" s="119"/>
      <c r="P160" s="119"/>
      <c r="Q160" s="119"/>
      <c r="R160" s="119"/>
      <c r="S160" s="119"/>
      <c r="T160" s="119"/>
      <c r="U160" s="119"/>
      <c r="V160" s="119"/>
      <c r="W160" s="119"/>
      <c r="X160" s="119"/>
      <c r="Y160" s="119"/>
      <c r="Z160" s="119"/>
      <c r="AA160" s="119"/>
      <c r="AB160" s="119"/>
      <c r="AC160" s="119"/>
      <c r="AD160" s="119"/>
      <c r="AE160" s="119"/>
      <c r="AF160" s="119"/>
      <c r="AG160" s="119"/>
      <c r="AH160" s="119"/>
      <c r="AI160" s="119"/>
      <c r="AJ160" s="119"/>
      <c r="AK160" s="119"/>
      <c r="AL160" s="119"/>
      <c r="AM160" s="119"/>
      <c r="AN160" s="119"/>
      <c r="AO160" s="119"/>
      <c r="AP160" s="119"/>
      <c r="AQ160" s="119"/>
      <c r="AR160" s="119"/>
      <c r="AS160" s="119"/>
      <c r="AT160" s="119"/>
      <c r="AU160" s="119"/>
      <c r="AV160" s="119"/>
      <c r="AW160" s="119"/>
      <c r="AX160" s="119"/>
      <c r="AY160" s="119"/>
      <c r="AZ160" s="119"/>
      <c r="BA160" s="119"/>
      <c r="BB160" s="119"/>
      <c r="BC160" s="119"/>
      <c r="BD160" s="119"/>
      <c r="BE160" s="119"/>
      <c r="BF160" s="119"/>
      <c r="BG160" s="119"/>
      <c r="BH160" s="119"/>
      <c r="BI160" s="119"/>
      <c r="BJ160" s="119"/>
      <c r="BK160" s="119"/>
      <c r="BL160" s="119"/>
      <c r="BM160" s="119"/>
      <c r="BN160" s="119"/>
      <c r="BO160" s="119"/>
      <c r="BP160" s="119"/>
      <c r="BQ160" s="119"/>
      <c r="BR160" s="119"/>
      <c r="BS160" s="119"/>
      <c r="BT160" s="119"/>
      <c r="BU160" s="119"/>
      <c r="BV160" s="119"/>
      <c r="BW160" s="119"/>
      <c r="BX160" s="119"/>
      <c r="BY160" s="119"/>
      <c r="BZ160" s="119"/>
      <c r="CA160" s="119"/>
      <c r="CB160" s="119"/>
      <c r="CC160" s="119"/>
      <c r="CD160" s="119"/>
      <c r="CE160" s="119"/>
      <c r="CF160" s="119"/>
      <c r="CG160" s="119"/>
      <c r="CH160" s="119"/>
      <c r="CI160" s="119"/>
      <c r="CJ160" s="119"/>
      <c r="CK160" s="119"/>
      <c r="CL160" s="119"/>
      <c r="CM160" s="119"/>
      <c r="CN160" s="119"/>
      <c r="CO160" s="119"/>
      <c r="CP160" s="119"/>
      <c r="CQ160" s="119"/>
      <c r="CR160" s="119"/>
      <c r="CS160" s="119"/>
      <c r="CT160" s="119"/>
      <c r="CU160" s="119"/>
      <c r="CV160" s="119"/>
      <c r="CW160" s="119"/>
      <c r="CX160" s="119"/>
      <c r="CY160" s="119"/>
      <c r="CZ160" s="119"/>
      <c r="DA160" s="119"/>
      <c r="DB160" s="119"/>
      <c r="DC160" s="119"/>
      <c r="DD160" s="119"/>
      <c r="DE160" s="119"/>
      <c r="DF160" s="119"/>
      <c r="DG160" s="119"/>
      <c r="DH160" s="119"/>
      <c r="DI160" s="119"/>
      <c r="DJ160" s="119"/>
      <c r="DK160" s="119"/>
      <c r="DL160" s="119"/>
      <c r="DM160" s="119"/>
      <c r="DN160" s="119"/>
      <c r="DO160" s="119"/>
      <c r="DP160" s="119"/>
      <c r="DQ160" s="119"/>
      <c r="DR160" s="119"/>
      <c r="DS160" s="119"/>
      <c r="DT160" s="119"/>
      <c r="DU160" s="119"/>
      <c r="DV160" s="119"/>
      <c r="DW160" s="119"/>
      <c r="DX160" s="119"/>
      <c r="DY160" s="119"/>
      <c r="DZ160" s="119"/>
      <c r="EA160" s="119"/>
      <c r="EB160" s="119"/>
      <c r="EC160" s="119"/>
      <c r="ED160" s="119"/>
      <c r="EE160" s="119"/>
      <c r="EF160" s="119"/>
      <c r="EG160" s="119"/>
      <c r="EH160" s="119"/>
      <c r="EI160" s="119"/>
      <c r="EJ160" s="119"/>
      <c r="EK160" s="119"/>
      <c r="EL160" s="119"/>
      <c r="EM160" s="119"/>
      <c r="EN160" s="119"/>
      <c r="EO160" s="119"/>
      <c r="EP160" s="119"/>
      <c r="EQ160" s="119"/>
      <c r="ER160" s="119"/>
      <c r="ES160" s="119"/>
      <c r="ET160" s="119"/>
      <c r="EU160" s="119"/>
      <c r="EV160" s="119"/>
      <c r="EW160" s="119"/>
      <c r="EX160" s="119"/>
      <c r="EY160" s="119"/>
      <c r="EZ160" s="119"/>
      <c r="FA160" s="119"/>
      <c r="FB160" s="119"/>
      <c r="FC160" s="119"/>
      <c r="FD160" s="119"/>
      <c r="FE160" s="119"/>
      <c r="FF160" s="119"/>
      <c r="FG160" s="119"/>
      <c r="FH160" s="119"/>
      <c r="FI160" s="119"/>
      <c r="FJ160" s="119"/>
      <c r="FK160" s="119"/>
      <c r="FL160" s="119"/>
      <c r="FM160" s="119"/>
      <c r="FN160" s="119"/>
      <c r="FO160" s="119"/>
      <c r="FP160" s="119"/>
      <c r="FQ160" s="119"/>
      <c r="FR160" s="119"/>
      <c r="FS160" s="119"/>
      <c r="FT160" s="119"/>
      <c r="FU160" s="119"/>
      <c r="FV160" s="119"/>
      <c r="FW160" s="119"/>
      <c r="FX160" s="119"/>
      <c r="FY160" s="119"/>
      <c r="FZ160" s="119"/>
      <c r="GA160" s="119"/>
      <c r="GB160" s="119"/>
      <c r="GC160" s="119"/>
      <c r="GD160" s="119"/>
      <c r="GE160" s="119"/>
      <c r="GF160" s="119"/>
      <c r="GG160" s="119"/>
      <c r="GH160" s="119"/>
      <c r="GI160" s="119"/>
      <c r="GJ160" s="119"/>
      <c r="GK160" s="119"/>
      <c r="GL160" s="119"/>
      <c r="GM160" s="119"/>
      <c r="GN160" s="119"/>
      <c r="GO160" s="119"/>
      <c r="GP160" s="119"/>
      <c r="GQ160" s="119"/>
      <c r="GR160" s="119"/>
      <c r="GS160" s="119"/>
      <c r="GT160" s="119"/>
      <c r="GU160" s="119"/>
      <c r="GV160" s="119"/>
      <c r="GW160" s="119"/>
      <c r="GX160" s="119"/>
      <c r="GY160" s="119"/>
      <c r="GZ160" s="119"/>
      <c r="HA160" s="119"/>
      <c r="HB160" s="119"/>
      <c r="HC160" s="119"/>
      <c r="HD160" s="119"/>
      <c r="HE160" s="119"/>
      <c r="HF160" s="119"/>
      <c r="HG160" s="119"/>
      <c r="HH160" s="119"/>
      <c r="HI160" s="119"/>
      <c r="HJ160" s="119"/>
      <c r="HK160" s="119"/>
      <c r="HL160" s="119"/>
      <c r="HM160" s="119"/>
      <c r="HN160" s="119"/>
      <c r="HO160" s="119"/>
      <c r="HP160" s="119"/>
      <c r="HQ160" s="119"/>
      <c r="HR160" s="119"/>
      <c r="HS160" s="119"/>
      <c r="HT160" s="119"/>
      <c r="HU160" s="119"/>
      <c r="HV160" s="119"/>
      <c r="HW160" s="119"/>
      <c r="HX160" s="119"/>
      <c r="HY160" s="119"/>
      <c r="HZ160" s="119"/>
      <c r="IA160" s="119"/>
      <c r="IB160" s="119"/>
      <c r="IC160" s="119"/>
      <c r="ID160" s="119"/>
      <c r="IE160" s="119"/>
      <c r="IF160" s="119"/>
      <c r="IG160" s="119"/>
      <c r="IH160" s="119"/>
      <c r="II160" s="119"/>
      <c r="IJ160" s="119"/>
      <c r="IK160" s="119"/>
      <c r="IL160" s="119"/>
      <c r="IM160" s="119"/>
      <c r="IN160" s="119"/>
      <c r="IO160" s="119"/>
      <c r="IP160" s="119"/>
      <c r="IQ160" s="119"/>
      <c r="IR160" s="119"/>
      <c r="IS160" s="119"/>
      <c r="IT160" s="119"/>
      <c r="IU160" s="119"/>
      <c r="IV160" s="119"/>
      <c r="IW160" s="119"/>
      <c r="IX160" s="119"/>
      <c r="IY160" s="119"/>
      <c r="IZ160" s="119"/>
      <c r="JA160" s="119"/>
      <c r="JB160" s="119"/>
      <c r="JC160" s="119"/>
      <c r="JD160" s="119"/>
      <c r="JE160" s="119"/>
      <c r="JF160" s="119"/>
      <c r="JG160" s="119"/>
      <c r="JH160" s="119"/>
      <c r="JI160" s="119"/>
      <c r="JJ160" s="119"/>
      <c r="JK160" s="119"/>
      <c r="JL160" s="119"/>
      <c r="JM160" s="119"/>
      <c r="JN160" s="119"/>
      <c r="JO160" s="119"/>
      <c r="JP160" s="119"/>
      <c r="JQ160" s="119"/>
      <c r="JR160" s="119"/>
      <c r="JS160" s="119"/>
      <c r="JT160" s="119"/>
      <c r="JU160" s="119"/>
      <c r="JV160" s="119"/>
      <c r="JW160" s="119"/>
      <c r="JX160" s="119"/>
      <c r="JY160" s="119"/>
      <c r="JZ160" s="119"/>
      <c r="KA160" s="119"/>
      <c r="KB160" s="119"/>
      <c r="KC160" s="119"/>
      <c r="KD160" s="119"/>
      <c r="KE160" s="119"/>
      <c r="KF160" s="119"/>
      <c r="KG160" s="119"/>
      <c r="KH160" s="119"/>
      <c r="KI160" s="119"/>
      <c r="KJ160" s="119"/>
      <c r="KK160" s="119"/>
      <c r="KL160" s="119"/>
      <c r="KM160" s="119"/>
      <c r="KN160" s="119"/>
      <c r="KO160" s="119"/>
      <c r="KP160" s="119"/>
      <c r="KQ160" s="119"/>
      <c r="KR160" s="119"/>
      <c r="KS160" s="119"/>
      <c r="KT160" s="119"/>
      <c r="KU160" s="119"/>
      <c r="KV160" s="119"/>
      <c r="KW160" s="119"/>
      <c r="KX160" s="119"/>
      <c r="KY160" s="119"/>
      <c r="KZ160" s="119"/>
      <c r="LA160" s="119"/>
      <c r="LB160" s="119"/>
      <c r="LC160" s="119"/>
      <c r="LD160" s="119"/>
      <c r="LE160" s="119"/>
      <c r="LF160" s="119"/>
      <c r="LG160" s="119"/>
      <c r="LH160" s="119"/>
      <c r="LI160" s="119"/>
      <c r="LJ160" s="119"/>
      <c r="LK160" s="119"/>
      <c r="LL160" s="119"/>
      <c r="LM160" s="119"/>
      <c r="LN160" s="119"/>
      <c r="LO160" s="119"/>
      <c r="LP160" s="119"/>
      <c r="LQ160" s="119"/>
      <c r="LR160" s="119"/>
      <c r="LS160" s="119"/>
      <c r="LT160" s="119"/>
      <c r="LU160" s="119"/>
      <c r="LV160" s="119"/>
      <c r="LW160" s="119"/>
      <c r="LX160" s="119"/>
      <c r="LY160" s="119"/>
      <c r="LZ160" s="119"/>
      <c r="MA160" s="119"/>
      <c r="MB160" s="119"/>
      <c r="MC160" s="119"/>
      <c r="MD160" s="119"/>
      <c r="ME160" s="119"/>
      <c r="MF160" s="119"/>
      <c r="MG160" s="119"/>
      <c r="MH160" s="119"/>
      <c r="MI160" s="119"/>
      <c r="MJ160" s="119"/>
      <c r="MK160" s="119"/>
      <c r="ML160" s="119"/>
      <c r="MM160" s="119"/>
      <c r="MN160" s="119"/>
      <c r="MO160" s="119"/>
      <c r="MP160" s="119"/>
      <c r="MQ160" s="119"/>
      <c r="MR160" s="119"/>
      <c r="MS160" s="119"/>
      <c r="MT160" s="119"/>
      <c r="MU160" s="119"/>
      <c r="MV160" s="119"/>
      <c r="MW160" s="119"/>
      <c r="MX160" s="119"/>
      <c r="MY160" s="119"/>
      <c r="MZ160" s="119"/>
      <c r="NA160" s="119"/>
      <c r="NB160" s="119"/>
      <c r="NC160" s="119"/>
      <c r="ND160" s="119"/>
      <c r="NE160" s="119"/>
      <c r="NF160" s="119"/>
      <c r="NG160" s="119"/>
      <c r="NH160" s="119"/>
      <c r="NI160" s="119"/>
      <c r="NJ160" s="119"/>
      <c r="NK160" s="119"/>
      <c r="NL160" s="119"/>
      <c r="NM160" s="119"/>
      <c r="NN160" s="119"/>
      <c r="NO160" s="119"/>
      <c r="NP160" s="119"/>
      <c r="NQ160" s="119"/>
      <c r="NR160" s="119"/>
      <c r="NS160" s="119"/>
      <c r="NT160" s="119"/>
      <c r="NU160" s="119"/>
      <c r="NV160" s="119"/>
      <c r="NW160" s="119"/>
      <c r="NX160" s="119"/>
      <c r="NY160" s="119"/>
      <c r="NZ160" s="119"/>
      <c r="OA160" s="119"/>
      <c r="OB160" s="119"/>
      <c r="OC160" s="119"/>
      <c r="OD160" s="119"/>
      <c r="OE160" s="119"/>
      <c r="OF160" s="119"/>
      <c r="OG160" s="119"/>
      <c r="OH160" s="119"/>
      <c r="OI160" s="119"/>
      <c r="OJ160" s="119"/>
      <c r="OK160" s="119"/>
      <c r="OL160" s="119"/>
      <c r="OM160" s="119"/>
      <c r="ON160" s="119"/>
      <c r="OO160" s="119"/>
      <c r="OP160" s="119"/>
      <c r="OQ160" s="119"/>
      <c r="OR160" s="119"/>
      <c r="OS160" s="119"/>
      <c r="OT160" s="119"/>
      <c r="OU160" s="119"/>
      <c r="OV160" s="119"/>
      <c r="OW160" s="119"/>
      <c r="OX160" s="119"/>
      <c r="OY160" s="119"/>
      <c r="OZ160" s="119"/>
      <c r="PA160" s="119"/>
      <c r="PB160" s="119"/>
      <c r="PC160" s="119"/>
      <c r="PD160" s="119"/>
      <c r="PE160" s="119"/>
      <c r="PF160" s="119"/>
      <c r="PG160" s="119"/>
      <c r="PH160" s="119"/>
      <c r="PI160" s="119"/>
      <c r="PJ160" s="119"/>
      <c r="PK160" s="119"/>
      <c r="PL160" s="119"/>
      <c r="PM160" s="119"/>
      <c r="PN160" s="119"/>
      <c r="PO160" s="119"/>
      <c r="PP160" s="119"/>
      <c r="PQ160" s="119"/>
      <c r="PR160" s="119"/>
      <c r="PS160" s="153"/>
    </row>
    <row r="161" spans="1:435" x14ac:dyDescent="0.25">
      <c r="A161" s="123"/>
      <c r="B161" s="116" t="s">
        <v>93</v>
      </c>
      <c r="C161" s="119"/>
      <c r="D161" s="119"/>
      <c r="E161" s="119"/>
      <c r="F161" s="119"/>
      <c r="G161" s="119"/>
      <c r="H161" s="119"/>
      <c r="I161" s="119"/>
      <c r="J161" s="119"/>
      <c r="K161" s="119"/>
      <c r="L161" s="119"/>
      <c r="M161" s="119"/>
      <c r="N161" s="119"/>
      <c r="O161" s="119"/>
      <c r="P161" s="119"/>
      <c r="Q161" s="119"/>
      <c r="R161" s="119"/>
      <c r="S161" s="119"/>
      <c r="T161" s="119"/>
      <c r="U161" s="119"/>
      <c r="V161" s="119"/>
      <c r="W161" s="119"/>
      <c r="X161" s="119"/>
      <c r="Y161" s="119"/>
      <c r="Z161" s="119"/>
      <c r="AA161" s="119"/>
      <c r="AB161" s="119"/>
      <c r="AC161" s="119"/>
      <c r="AD161" s="119"/>
      <c r="AE161" s="119"/>
      <c r="AF161" s="119"/>
      <c r="AG161" s="119"/>
      <c r="AH161" s="119"/>
      <c r="AI161" s="119"/>
      <c r="AJ161" s="119"/>
      <c r="AK161" s="119"/>
      <c r="AL161" s="119"/>
      <c r="AM161" s="119"/>
      <c r="AN161" s="119"/>
      <c r="AO161" s="119"/>
      <c r="AP161" s="119"/>
      <c r="AQ161" s="119"/>
      <c r="AR161" s="119"/>
      <c r="AS161" s="119"/>
      <c r="AT161" s="119"/>
      <c r="AU161" s="119"/>
      <c r="AV161" s="119"/>
      <c r="AW161" s="119"/>
      <c r="AX161" s="119"/>
      <c r="AY161" s="119"/>
      <c r="AZ161" s="119"/>
      <c r="BA161" s="119"/>
      <c r="BB161" s="119"/>
      <c r="BC161" s="119"/>
      <c r="BD161" s="119"/>
      <c r="BE161" s="119"/>
      <c r="BF161" s="119"/>
      <c r="BG161" s="119"/>
      <c r="BH161" s="119"/>
      <c r="BI161" s="119"/>
      <c r="BJ161" s="119"/>
      <c r="BK161" s="119"/>
      <c r="BL161" s="119"/>
      <c r="BM161" s="119"/>
      <c r="BN161" s="119"/>
      <c r="BO161" s="119"/>
      <c r="BP161" s="119"/>
      <c r="BQ161" s="119"/>
      <c r="BR161" s="119"/>
      <c r="BS161" s="119"/>
      <c r="BT161" s="119"/>
      <c r="BU161" s="119"/>
      <c r="BV161" s="119"/>
      <c r="BW161" s="119"/>
      <c r="BX161" s="119"/>
      <c r="BY161" s="119"/>
      <c r="BZ161" s="119"/>
      <c r="CA161" s="119"/>
      <c r="CB161" s="119"/>
      <c r="CC161" s="119"/>
      <c r="CD161" s="119"/>
      <c r="CE161" s="119"/>
      <c r="CF161" s="119"/>
      <c r="CG161" s="119"/>
      <c r="CH161" s="119"/>
      <c r="CI161" s="119"/>
      <c r="CJ161" s="119"/>
      <c r="CK161" s="119"/>
      <c r="CL161" s="119"/>
      <c r="CM161" s="119"/>
      <c r="CN161" s="119"/>
      <c r="CO161" s="119"/>
      <c r="CP161" s="119"/>
      <c r="CQ161" s="119"/>
      <c r="CR161" s="119"/>
      <c r="CS161" s="119"/>
      <c r="CT161" s="119"/>
      <c r="CU161" s="119"/>
      <c r="CV161" s="119"/>
      <c r="CW161" s="119"/>
      <c r="CX161" s="119"/>
      <c r="CY161" s="119"/>
      <c r="CZ161" s="119"/>
      <c r="DA161" s="119"/>
      <c r="DB161" s="119"/>
      <c r="DC161" s="119"/>
      <c r="DD161" s="119"/>
      <c r="DE161" s="119"/>
      <c r="DF161" s="119"/>
      <c r="DG161" s="119"/>
      <c r="DH161" s="119"/>
      <c r="DI161" s="119"/>
      <c r="DJ161" s="119"/>
      <c r="DK161" s="119"/>
      <c r="DL161" s="119"/>
      <c r="DM161" s="119"/>
      <c r="DN161" s="119"/>
      <c r="DO161" s="119"/>
      <c r="DP161" s="119"/>
      <c r="DQ161" s="119"/>
      <c r="DR161" s="119"/>
      <c r="DS161" s="119"/>
      <c r="DT161" s="119"/>
      <c r="DU161" s="119"/>
      <c r="DV161" s="119"/>
      <c r="DW161" s="119"/>
      <c r="DX161" s="119"/>
      <c r="DY161" s="119"/>
      <c r="DZ161" s="119"/>
      <c r="EA161" s="119"/>
      <c r="EB161" s="119"/>
      <c r="EC161" s="119"/>
      <c r="ED161" s="119"/>
      <c r="EE161" s="119"/>
      <c r="EF161" s="119"/>
      <c r="EG161" s="119"/>
      <c r="EH161" s="119"/>
      <c r="EI161" s="119"/>
      <c r="EJ161" s="119"/>
      <c r="EK161" s="119"/>
      <c r="EL161" s="119"/>
      <c r="EM161" s="119"/>
      <c r="EN161" s="119"/>
      <c r="EO161" s="119"/>
      <c r="EP161" s="119"/>
      <c r="EQ161" s="119"/>
      <c r="ER161" s="119"/>
      <c r="ES161" s="119"/>
      <c r="ET161" s="119"/>
      <c r="EU161" s="119"/>
      <c r="EV161" s="119"/>
      <c r="EW161" s="119"/>
      <c r="EX161" s="119"/>
      <c r="EY161" s="119"/>
      <c r="EZ161" s="119"/>
      <c r="FA161" s="119"/>
      <c r="FB161" s="119"/>
      <c r="FC161" s="119"/>
      <c r="FD161" s="119"/>
      <c r="FE161" s="119"/>
      <c r="FF161" s="119"/>
      <c r="FG161" s="119"/>
      <c r="FH161" s="119"/>
      <c r="FI161" s="119"/>
      <c r="FJ161" s="119"/>
      <c r="FK161" s="119"/>
      <c r="FL161" s="119"/>
      <c r="FM161" s="119"/>
      <c r="FN161" s="119"/>
      <c r="FO161" s="119"/>
      <c r="FP161" s="119"/>
      <c r="FQ161" s="119"/>
      <c r="FR161" s="119"/>
      <c r="FS161" s="119"/>
      <c r="FT161" s="119"/>
      <c r="FU161" s="119"/>
      <c r="FV161" s="119"/>
      <c r="FW161" s="119"/>
      <c r="FX161" s="119"/>
      <c r="FY161" s="119"/>
      <c r="FZ161" s="119"/>
      <c r="GA161" s="119"/>
      <c r="GB161" s="119"/>
      <c r="GC161" s="119"/>
      <c r="GD161" s="119"/>
      <c r="GE161" s="119"/>
      <c r="GF161" s="119"/>
      <c r="GG161" s="119"/>
      <c r="GH161" s="119"/>
      <c r="GI161" s="119"/>
      <c r="GJ161" s="119"/>
      <c r="GK161" s="119"/>
      <c r="GL161" s="119"/>
      <c r="GM161" s="119"/>
      <c r="GN161" s="119"/>
      <c r="GO161" s="119"/>
      <c r="GP161" s="119"/>
      <c r="GQ161" s="119"/>
      <c r="GR161" s="119"/>
      <c r="GS161" s="119"/>
      <c r="GT161" s="119"/>
      <c r="GU161" s="119"/>
      <c r="GV161" s="119"/>
      <c r="GW161" s="119"/>
      <c r="GX161" s="119"/>
      <c r="GY161" s="119"/>
      <c r="GZ161" s="119"/>
      <c r="HA161" s="119"/>
      <c r="HB161" s="119"/>
      <c r="HC161" s="119"/>
      <c r="HD161" s="119"/>
      <c r="HE161" s="119"/>
      <c r="HF161" s="119"/>
      <c r="HG161" s="119"/>
      <c r="HH161" s="119"/>
      <c r="HI161" s="119"/>
      <c r="HJ161" s="119"/>
      <c r="HK161" s="119"/>
      <c r="HL161" s="119"/>
      <c r="HM161" s="119"/>
      <c r="HN161" s="119"/>
      <c r="HO161" s="119"/>
      <c r="HP161" s="119"/>
      <c r="HQ161" s="119"/>
      <c r="HR161" s="119"/>
      <c r="HS161" s="119"/>
      <c r="HT161" s="119"/>
      <c r="HU161" s="119"/>
      <c r="HV161" s="119"/>
      <c r="HW161" s="119"/>
      <c r="HX161" s="119"/>
      <c r="HY161" s="119"/>
      <c r="HZ161" s="119"/>
      <c r="IA161" s="119"/>
      <c r="IB161" s="119"/>
      <c r="IC161" s="119"/>
      <c r="ID161" s="119"/>
      <c r="IE161" s="119"/>
      <c r="IF161" s="119"/>
      <c r="IG161" s="119"/>
      <c r="IH161" s="119"/>
      <c r="II161" s="119"/>
      <c r="IJ161" s="119"/>
      <c r="IK161" s="119"/>
      <c r="IL161" s="119"/>
      <c r="IM161" s="119"/>
      <c r="IN161" s="119"/>
      <c r="IO161" s="119"/>
      <c r="IP161" s="119"/>
      <c r="IQ161" s="119"/>
      <c r="IR161" s="119"/>
      <c r="IS161" s="119"/>
      <c r="IT161" s="119"/>
      <c r="IU161" s="119"/>
      <c r="IV161" s="119"/>
      <c r="IW161" s="119"/>
      <c r="IX161" s="119"/>
      <c r="IY161" s="119"/>
      <c r="IZ161" s="119"/>
      <c r="JA161" s="119"/>
      <c r="JB161" s="119"/>
      <c r="JC161" s="119"/>
      <c r="JD161" s="119"/>
      <c r="JE161" s="119"/>
      <c r="JF161" s="119"/>
      <c r="JG161" s="119"/>
      <c r="JH161" s="119"/>
      <c r="JI161" s="119"/>
      <c r="JJ161" s="119"/>
      <c r="JK161" s="119"/>
      <c r="JL161" s="119"/>
      <c r="JM161" s="119"/>
      <c r="JN161" s="119"/>
      <c r="JO161" s="119"/>
      <c r="JP161" s="119"/>
      <c r="JQ161" s="119"/>
      <c r="JR161" s="119"/>
      <c r="JS161" s="119"/>
      <c r="JT161" s="119"/>
      <c r="JU161" s="119"/>
      <c r="JV161" s="119"/>
      <c r="JW161" s="119"/>
      <c r="JX161" s="119"/>
      <c r="JY161" s="119"/>
      <c r="JZ161" s="119"/>
      <c r="KA161" s="119"/>
      <c r="KB161" s="119"/>
      <c r="KC161" s="119"/>
      <c r="KD161" s="119"/>
      <c r="KE161" s="119"/>
      <c r="KF161" s="119"/>
      <c r="KG161" s="119"/>
      <c r="KH161" s="119"/>
      <c r="KI161" s="119"/>
      <c r="KJ161" s="119"/>
      <c r="KK161" s="119"/>
      <c r="KL161" s="119"/>
      <c r="KM161" s="119"/>
      <c r="KN161" s="119"/>
      <c r="KO161" s="119"/>
      <c r="KP161" s="119"/>
      <c r="KQ161" s="119"/>
      <c r="KR161" s="119"/>
      <c r="KS161" s="119"/>
      <c r="KT161" s="119"/>
      <c r="KU161" s="119"/>
      <c r="KV161" s="119"/>
      <c r="KW161" s="119"/>
      <c r="KX161" s="119"/>
      <c r="KY161" s="119"/>
      <c r="KZ161" s="119"/>
      <c r="LA161" s="119"/>
      <c r="LB161" s="119"/>
      <c r="LC161" s="119"/>
      <c r="LD161" s="119"/>
      <c r="LE161" s="119"/>
      <c r="LF161" s="119"/>
      <c r="LG161" s="119"/>
      <c r="LH161" s="119"/>
      <c r="LI161" s="119"/>
      <c r="LJ161" s="119"/>
      <c r="LK161" s="119"/>
      <c r="LL161" s="119"/>
      <c r="LM161" s="119"/>
      <c r="LN161" s="119"/>
      <c r="LO161" s="119"/>
      <c r="LP161" s="119"/>
      <c r="LQ161" s="119"/>
      <c r="LR161" s="119"/>
      <c r="LS161" s="119"/>
      <c r="LT161" s="119"/>
      <c r="LU161" s="119"/>
      <c r="LV161" s="119"/>
      <c r="LW161" s="119"/>
      <c r="LX161" s="119"/>
      <c r="LY161" s="119"/>
      <c r="LZ161" s="119"/>
      <c r="MA161" s="119"/>
      <c r="MB161" s="119"/>
      <c r="MC161" s="119"/>
      <c r="MD161" s="119"/>
      <c r="ME161" s="119"/>
      <c r="MF161" s="119"/>
      <c r="MG161" s="119"/>
      <c r="MH161" s="119"/>
      <c r="MI161" s="119"/>
      <c r="MJ161" s="119"/>
      <c r="MK161" s="119"/>
      <c r="ML161" s="119"/>
      <c r="MM161" s="119"/>
      <c r="MN161" s="119"/>
      <c r="MO161" s="119"/>
      <c r="MP161" s="119"/>
      <c r="MQ161" s="119"/>
      <c r="MR161" s="119"/>
      <c r="MS161" s="119"/>
      <c r="MT161" s="119"/>
      <c r="MU161" s="119"/>
      <c r="MV161" s="119"/>
      <c r="MW161" s="119"/>
      <c r="MX161" s="119"/>
      <c r="MY161" s="119"/>
      <c r="MZ161" s="119"/>
      <c r="NA161" s="119"/>
      <c r="NB161" s="119"/>
      <c r="NC161" s="119"/>
      <c r="ND161" s="119"/>
      <c r="NE161" s="119"/>
      <c r="NF161" s="119"/>
      <c r="NG161" s="119"/>
      <c r="NH161" s="119"/>
      <c r="NI161" s="119"/>
      <c r="NJ161" s="119"/>
      <c r="NK161" s="119"/>
      <c r="NL161" s="119"/>
      <c r="NM161" s="119"/>
      <c r="NN161" s="119"/>
      <c r="NO161" s="119"/>
      <c r="NP161" s="119"/>
      <c r="NQ161" s="119"/>
      <c r="NR161" s="119"/>
      <c r="NS161" s="119"/>
      <c r="NT161" s="119"/>
      <c r="NU161" s="119"/>
      <c r="NV161" s="119"/>
      <c r="NW161" s="119"/>
      <c r="NX161" s="119"/>
      <c r="NY161" s="119"/>
      <c r="NZ161" s="119"/>
      <c r="OA161" s="119"/>
      <c r="OB161" s="119"/>
      <c r="OC161" s="119"/>
      <c r="OD161" s="119"/>
      <c r="OE161" s="119"/>
      <c r="OF161" s="119"/>
      <c r="OG161" s="119"/>
      <c r="OH161" s="119"/>
      <c r="OI161" s="119"/>
      <c r="OJ161" s="119"/>
      <c r="OK161" s="119"/>
      <c r="OL161" s="119"/>
      <c r="OM161" s="119"/>
      <c r="ON161" s="119"/>
      <c r="OO161" s="119"/>
      <c r="OP161" s="119"/>
      <c r="OQ161" s="119"/>
      <c r="OR161" s="119"/>
      <c r="OS161" s="119"/>
      <c r="OT161" s="119"/>
      <c r="OU161" s="119"/>
      <c r="OV161" s="119"/>
      <c r="OW161" s="119"/>
      <c r="OX161" s="119"/>
      <c r="OY161" s="119"/>
      <c r="OZ161" s="119"/>
      <c r="PA161" s="119"/>
      <c r="PB161" s="119"/>
      <c r="PC161" s="119"/>
      <c r="PD161" s="119"/>
      <c r="PE161" s="119"/>
      <c r="PF161" s="119"/>
      <c r="PG161" s="119"/>
      <c r="PH161" s="119"/>
      <c r="PI161" s="119"/>
      <c r="PJ161" s="119"/>
      <c r="PK161" s="119"/>
      <c r="PL161" s="119"/>
      <c r="PM161" s="119"/>
      <c r="PN161" s="119"/>
      <c r="PO161" s="119"/>
      <c r="PP161" s="119"/>
      <c r="PQ161" s="119"/>
      <c r="PR161" s="119"/>
      <c r="PS161" s="153"/>
    </row>
    <row r="162" spans="1:435" x14ac:dyDescent="0.25">
      <c r="A162" s="123"/>
      <c r="B162" s="116" t="s">
        <v>56</v>
      </c>
      <c r="C162" s="119"/>
      <c r="D162" s="119"/>
      <c r="E162" s="119"/>
      <c r="F162" s="119"/>
      <c r="G162" s="119"/>
      <c r="H162" s="119"/>
      <c r="I162" s="119"/>
      <c r="J162" s="119"/>
      <c r="K162" s="119"/>
      <c r="L162" s="119"/>
      <c r="M162" s="119"/>
      <c r="N162" s="119"/>
      <c r="O162" s="119"/>
      <c r="P162" s="119"/>
      <c r="Q162" s="119"/>
      <c r="R162" s="119"/>
      <c r="S162" s="119"/>
      <c r="T162" s="119"/>
      <c r="U162" s="119"/>
      <c r="V162" s="119"/>
      <c r="W162" s="119"/>
      <c r="X162" s="119"/>
      <c r="Y162" s="119"/>
      <c r="Z162" s="119"/>
      <c r="AA162" s="119"/>
      <c r="AB162" s="119"/>
      <c r="AC162" s="119"/>
      <c r="AD162" s="119"/>
      <c r="AE162" s="119"/>
      <c r="AF162" s="119"/>
      <c r="AG162" s="119"/>
      <c r="AH162" s="119"/>
      <c r="AI162" s="119"/>
      <c r="AJ162" s="119"/>
      <c r="AK162" s="119"/>
      <c r="AL162" s="119"/>
      <c r="AM162" s="119"/>
      <c r="AN162" s="119"/>
      <c r="AO162" s="119"/>
      <c r="AP162" s="119"/>
      <c r="AQ162" s="119"/>
      <c r="AR162" s="119"/>
      <c r="AS162" s="119"/>
      <c r="AT162" s="119"/>
      <c r="AU162" s="119"/>
      <c r="AV162" s="119"/>
      <c r="AW162" s="119"/>
      <c r="AX162" s="119"/>
      <c r="AY162" s="119"/>
      <c r="AZ162" s="119"/>
      <c r="BA162" s="119"/>
      <c r="BB162" s="119"/>
      <c r="BC162" s="119"/>
      <c r="BD162" s="119"/>
      <c r="BE162" s="119"/>
      <c r="BF162" s="119"/>
      <c r="BG162" s="119"/>
      <c r="BH162" s="119"/>
      <c r="BI162" s="119"/>
      <c r="BJ162" s="119"/>
      <c r="BK162" s="119"/>
      <c r="BL162" s="119"/>
      <c r="BM162" s="119"/>
      <c r="BN162" s="119"/>
      <c r="BO162" s="119"/>
      <c r="BP162" s="119"/>
      <c r="BQ162" s="119"/>
      <c r="BR162" s="119"/>
      <c r="BS162" s="119"/>
      <c r="BT162" s="119"/>
      <c r="BU162" s="119"/>
      <c r="BV162" s="119"/>
      <c r="BW162" s="119"/>
      <c r="BX162" s="119"/>
      <c r="BY162" s="119"/>
      <c r="BZ162" s="119"/>
      <c r="CA162" s="119"/>
      <c r="CB162" s="119"/>
      <c r="CC162" s="119"/>
      <c r="CD162" s="119"/>
      <c r="CE162" s="119"/>
      <c r="CF162" s="119"/>
      <c r="CG162" s="119"/>
      <c r="CH162" s="119"/>
      <c r="CI162" s="119"/>
      <c r="CJ162" s="119"/>
      <c r="CK162" s="119"/>
      <c r="CL162" s="119"/>
      <c r="CM162" s="119"/>
      <c r="CN162" s="119"/>
      <c r="CO162" s="119"/>
      <c r="CP162" s="119"/>
      <c r="CQ162" s="119"/>
      <c r="CR162" s="119"/>
      <c r="CS162" s="119"/>
      <c r="CT162" s="119"/>
      <c r="CU162" s="119"/>
      <c r="CV162" s="119"/>
      <c r="CW162" s="119"/>
      <c r="CX162" s="119"/>
      <c r="CY162" s="119"/>
      <c r="CZ162" s="119"/>
      <c r="DA162" s="119"/>
      <c r="DB162" s="119"/>
      <c r="DC162" s="119"/>
      <c r="DD162" s="119"/>
      <c r="DE162" s="119"/>
      <c r="DF162" s="119"/>
      <c r="DG162" s="119"/>
      <c r="DH162" s="119"/>
      <c r="DI162" s="119"/>
      <c r="DJ162" s="119"/>
      <c r="DK162" s="119"/>
      <c r="DL162" s="119"/>
      <c r="DM162" s="119"/>
      <c r="DN162" s="119"/>
      <c r="DO162" s="119"/>
      <c r="DP162" s="119"/>
      <c r="DQ162" s="119"/>
      <c r="DR162" s="119"/>
      <c r="DS162" s="119"/>
      <c r="DT162" s="119"/>
      <c r="DU162" s="119"/>
      <c r="DV162" s="119"/>
      <c r="DW162" s="119"/>
      <c r="DX162" s="119"/>
      <c r="DY162" s="119"/>
      <c r="DZ162" s="119"/>
      <c r="EA162" s="119"/>
      <c r="EB162" s="119"/>
      <c r="EC162" s="119"/>
      <c r="ED162" s="119"/>
      <c r="EE162" s="119"/>
      <c r="EF162" s="119"/>
      <c r="EG162" s="119"/>
      <c r="EH162" s="119"/>
      <c r="EI162" s="119"/>
      <c r="EJ162" s="119"/>
      <c r="EK162" s="119"/>
      <c r="EL162" s="119"/>
      <c r="EM162" s="119"/>
      <c r="EN162" s="119"/>
      <c r="EO162" s="119"/>
      <c r="EP162" s="119"/>
      <c r="EQ162" s="119"/>
      <c r="ER162" s="119"/>
      <c r="ES162" s="119"/>
      <c r="ET162" s="119"/>
      <c r="EU162" s="119"/>
      <c r="EV162" s="119"/>
      <c r="EW162" s="119"/>
      <c r="EX162" s="119"/>
      <c r="EY162" s="119"/>
      <c r="EZ162" s="119"/>
      <c r="FA162" s="119"/>
      <c r="FB162" s="119"/>
      <c r="FC162" s="119"/>
      <c r="FD162" s="119"/>
      <c r="FE162" s="119"/>
      <c r="FF162" s="119"/>
      <c r="FG162" s="119"/>
      <c r="FH162" s="119"/>
      <c r="FI162" s="119"/>
      <c r="FJ162" s="119"/>
      <c r="FK162" s="119"/>
      <c r="FL162" s="119"/>
      <c r="FM162" s="119"/>
      <c r="FN162" s="119"/>
      <c r="FO162" s="119"/>
      <c r="FP162" s="119"/>
      <c r="FQ162" s="119"/>
      <c r="FR162" s="119"/>
      <c r="FS162" s="119"/>
      <c r="FT162" s="119"/>
      <c r="FU162" s="119"/>
      <c r="FV162" s="119"/>
      <c r="FW162" s="119"/>
      <c r="FX162" s="119"/>
      <c r="FY162" s="119"/>
      <c r="FZ162" s="119"/>
      <c r="GA162" s="119"/>
      <c r="GB162" s="119"/>
      <c r="GC162" s="119"/>
      <c r="GD162" s="119"/>
      <c r="GE162" s="119"/>
      <c r="GF162" s="119"/>
      <c r="GG162" s="119"/>
      <c r="GH162" s="119"/>
      <c r="GI162" s="119"/>
      <c r="GJ162" s="119"/>
      <c r="GK162" s="119"/>
      <c r="GL162" s="119"/>
      <c r="GM162" s="119"/>
      <c r="GN162" s="119"/>
      <c r="GO162" s="119"/>
      <c r="GP162" s="119"/>
      <c r="GQ162" s="119"/>
      <c r="GR162" s="119"/>
      <c r="GS162" s="119"/>
      <c r="GT162" s="119"/>
      <c r="GU162" s="119"/>
      <c r="GV162" s="119"/>
      <c r="GW162" s="119"/>
      <c r="GX162" s="119"/>
      <c r="GY162" s="119"/>
      <c r="GZ162" s="119"/>
      <c r="HA162" s="119"/>
      <c r="HB162" s="119"/>
      <c r="HC162" s="119"/>
      <c r="HD162" s="119"/>
      <c r="HE162" s="119"/>
      <c r="HF162" s="119"/>
      <c r="HG162" s="119"/>
      <c r="HH162" s="119"/>
      <c r="HI162" s="119"/>
      <c r="HJ162" s="119"/>
      <c r="HK162" s="119"/>
      <c r="HL162" s="119"/>
      <c r="HM162" s="119"/>
      <c r="HN162" s="119"/>
      <c r="HO162" s="119"/>
      <c r="HP162" s="119"/>
      <c r="HQ162" s="119"/>
      <c r="HR162" s="119"/>
      <c r="HS162" s="119"/>
      <c r="HT162" s="119"/>
      <c r="HU162" s="119"/>
      <c r="HV162" s="119"/>
      <c r="HW162" s="119"/>
      <c r="HX162" s="119"/>
      <c r="HY162" s="119"/>
      <c r="HZ162" s="119"/>
      <c r="IA162" s="119"/>
      <c r="IB162" s="119"/>
      <c r="IC162" s="119"/>
      <c r="ID162" s="119"/>
      <c r="IE162" s="119"/>
      <c r="IF162" s="119"/>
      <c r="IG162" s="119"/>
      <c r="IH162" s="119"/>
      <c r="II162" s="119"/>
      <c r="IJ162" s="119"/>
      <c r="IK162" s="119"/>
      <c r="IL162" s="119"/>
      <c r="IM162" s="119"/>
      <c r="IN162" s="119"/>
      <c r="IO162" s="119"/>
      <c r="IP162" s="119"/>
      <c r="IQ162" s="119"/>
      <c r="IR162" s="119"/>
      <c r="IS162" s="119"/>
      <c r="IT162" s="119"/>
      <c r="IU162" s="119"/>
      <c r="IV162" s="119"/>
      <c r="IW162" s="119"/>
      <c r="IX162" s="119"/>
      <c r="IY162" s="119"/>
      <c r="IZ162" s="119"/>
      <c r="JA162" s="119"/>
      <c r="JB162" s="119"/>
      <c r="JC162" s="119"/>
      <c r="JD162" s="119"/>
      <c r="JE162" s="119"/>
      <c r="JF162" s="119"/>
      <c r="JG162" s="119"/>
      <c r="JH162" s="119"/>
      <c r="JI162" s="119"/>
      <c r="JJ162" s="119"/>
      <c r="JK162" s="119"/>
      <c r="JL162" s="119"/>
      <c r="JM162" s="119"/>
      <c r="JN162" s="119"/>
      <c r="JO162" s="119"/>
      <c r="JP162" s="119"/>
      <c r="JQ162" s="119"/>
      <c r="JR162" s="119"/>
      <c r="JS162" s="119"/>
      <c r="JT162" s="119"/>
      <c r="JU162" s="119"/>
      <c r="JV162" s="119"/>
      <c r="JW162" s="119"/>
      <c r="JX162" s="119"/>
      <c r="JY162" s="119"/>
      <c r="JZ162" s="119"/>
      <c r="KA162" s="119"/>
      <c r="KB162" s="119"/>
      <c r="KC162" s="119"/>
      <c r="KD162" s="119"/>
      <c r="KE162" s="119"/>
      <c r="KF162" s="119"/>
      <c r="KG162" s="119"/>
      <c r="KH162" s="119"/>
      <c r="KI162" s="119"/>
      <c r="KJ162" s="119"/>
      <c r="KK162" s="119"/>
      <c r="KL162" s="119"/>
      <c r="KM162" s="119"/>
      <c r="KN162" s="119"/>
      <c r="KO162" s="119"/>
      <c r="KP162" s="119"/>
      <c r="KQ162" s="119"/>
      <c r="KR162" s="119"/>
      <c r="KS162" s="119"/>
      <c r="KT162" s="119"/>
      <c r="KU162" s="119"/>
      <c r="KV162" s="119"/>
      <c r="KW162" s="119"/>
      <c r="KX162" s="119"/>
      <c r="KY162" s="119"/>
      <c r="KZ162" s="119"/>
      <c r="LA162" s="119"/>
      <c r="LB162" s="119"/>
      <c r="LC162" s="119"/>
      <c r="LD162" s="119"/>
      <c r="LE162" s="119"/>
      <c r="LF162" s="119"/>
      <c r="LG162" s="119"/>
      <c r="LH162" s="119"/>
      <c r="LI162" s="119"/>
      <c r="LJ162" s="119"/>
      <c r="LK162" s="119"/>
      <c r="LL162" s="119"/>
      <c r="LM162" s="119"/>
      <c r="LN162" s="119"/>
      <c r="LO162" s="119"/>
      <c r="LP162" s="119"/>
      <c r="LQ162" s="119"/>
      <c r="LR162" s="119"/>
      <c r="LS162" s="119"/>
      <c r="LT162" s="119"/>
      <c r="LU162" s="119"/>
      <c r="LV162" s="119"/>
      <c r="LW162" s="119"/>
      <c r="LX162" s="119"/>
      <c r="LY162" s="119"/>
      <c r="LZ162" s="119"/>
      <c r="MA162" s="119"/>
      <c r="MB162" s="119"/>
      <c r="MC162" s="119"/>
      <c r="MD162" s="119"/>
      <c r="ME162" s="119"/>
      <c r="MF162" s="119"/>
      <c r="MG162" s="119"/>
      <c r="MH162" s="119"/>
      <c r="MI162" s="119"/>
      <c r="MJ162" s="119"/>
      <c r="MK162" s="119"/>
      <c r="ML162" s="119"/>
      <c r="MM162" s="119"/>
      <c r="MN162" s="119"/>
      <c r="MO162" s="119"/>
      <c r="MP162" s="119"/>
      <c r="MQ162" s="119"/>
      <c r="MR162" s="119"/>
      <c r="MS162" s="119"/>
      <c r="MT162" s="119"/>
      <c r="MU162" s="119"/>
      <c r="MV162" s="119"/>
      <c r="MW162" s="119"/>
      <c r="MX162" s="119"/>
      <c r="MY162" s="119"/>
      <c r="MZ162" s="119"/>
      <c r="NA162" s="119"/>
      <c r="NB162" s="119"/>
      <c r="NC162" s="119"/>
      <c r="ND162" s="119"/>
      <c r="NE162" s="119"/>
      <c r="NF162" s="119"/>
      <c r="NG162" s="119"/>
      <c r="NH162" s="119"/>
      <c r="NI162" s="119"/>
      <c r="NJ162" s="119"/>
      <c r="NK162" s="119"/>
      <c r="NL162" s="119"/>
      <c r="NM162" s="119"/>
      <c r="NN162" s="119"/>
      <c r="NO162" s="119"/>
      <c r="NP162" s="119"/>
      <c r="NQ162" s="119"/>
      <c r="NR162" s="119"/>
      <c r="NS162" s="119"/>
      <c r="NT162" s="119"/>
      <c r="NU162" s="119"/>
      <c r="NV162" s="119"/>
      <c r="NW162" s="119"/>
      <c r="NX162" s="119"/>
      <c r="NY162" s="119"/>
      <c r="NZ162" s="119"/>
      <c r="OA162" s="119"/>
      <c r="OB162" s="119"/>
      <c r="OC162" s="119"/>
      <c r="OD162" s="119"/>
      <c r="OE162" s="119"/>
      <c r="OF162" s="119"/>
      <c r="OG162" s="119"/>
      <c r="OH162" s="119"/>
      <c r="OI162" s="119"/>
      <c r="OJ162" s="119"/>
      <c r="OK162" s="119"/>
      <c r="OL162" s="119"/>
      <c r="OM162" s="119"/>
      <c r="ON162" s="119"/>
      <c r="OO162" s="119"/>
      <c r="OP162" s="119"/>
      <c r="OQ162" s="119"/>
      <c r="OR162" s="119"/>
      <c r="OS162" s="119"/>
      <c r="OT162" s="119"/>
      <c r="OU162" s="119"/>
      <c r="OV162" s="119"/>
      <c r="OW162" s="119"/>
      <c r="OX162" s="119"/>
      <c r="OY162" s="119"/>
      <c r="OZ162" s="119"/>
      <c r="PA162" s="119"/>
      <c r="PB162" s="119"/>
      <c r="PC162" s="119"/>
      <c r="PD162" s="119"/>
      <c r="PE162" s="119"/>
      <c r="PF162" s="119"/>
      <c r="PG162" s="119"/>
      <c r="PH162" s="119"/>
      <c r="PI162" s="119"/>
      <c r="PJ162" s="119"/>
      <c r="PK162" s="119"/>
      <c r="PL162" s="119"/>
      <c r="PM162" s="119"/>
      <c r="PN162" s="119"/>
      <c r="PO162" s="119"/>
      <c r="PP162" s="119"/>
      <c r="PQ162" s="119"/>
      <c r="PR162" s="119"/>
      <c r="PS162" s="153"/>
    </row>
    <row r="163" spans="1:435" x14ac:dyDescent="0.25">
      <c r="A163" s="72"/>
      <c r="B163" s="117" t="s">
        <v>358</v>
      </c>
      <c r="C163" s="120" t="s">
        <v>240</v>
      </c>
      <c r="D163" s="88">
        <f>'Нормативы и коэффициенты МОО'!$B$6</f>
        <v>38179.43</v>
      </c>
      <c r="E163" s="88">
        <f>'Нормативы и коэффициенты МОО'!$B$7</f>
        <v>53705.98</v>
      </c>
      <c r="F163" s="88">
        <f>'Нормативы и коэффициенты МОО'!$B$8</f>
        <v>55204.57</v>
      </c>
      <c r="G163" s="88">
        <f>'Нормативы и коэффициенты МОО'!$B$9</f>
        <v>78009.87</v>
      </c>
      <c r="H163" s="88">
        <f>'Нормативы и коэффициенты МОО'!$B$10</f>
        <v>23154.491086338148</v>
      </c>
      <c r="I163" s="88">
        <f>'Нормативы и коэффициенты МОО'!$B$11</f>
        <v>4412.8</v>
      </c>
      <c r="J163" s="88">
        <f>'Нормативы и коэффициенты МОО'!$B$12</f>
        <v>5883.73</v>
      </c>
      <c r="K163" s="88">
        <f>'Нормативы и коэффициенты МОО'!$C$6</f>
        <v>10181.18</v>
      </c>
      <c r="L163" s="88">
        <f>'Нормативы и коэффициенты МОО'!$C$7</f>
        <v>14321.59</v>
      </c>
      <c r="M163" s="88">
        <f>'Нормативы и коэффициенты МОО'!$C$8</f>
        <v>14721.22</v>
      </c>
      <c r="N163" s="88">
        <f>'Нормативы и коэффициенты МОО'!$C$9</f>
        <v>48613.13</v>
      </c>
      <c r="O163" s="88">
        <f>'Нормативы и коэффициенты МОО'!$C$10</f>
        <v>0</v>
      </c>
      <c r="P163" s="88">
        <f>'Нормативы и коэффициенты МОО'!$C$11</f>
        <v>0</v>
      </c>
      <c r="Q163" s="88">
        <f>'Нормативы и коэффициенты МОО'!$C$12</f>
        <v>1569</v>
      </c>
      <c r="R163" s="88">
        <f>'Нормативы и коэффициенты МОО'!$B$17</f>
        <v>1</v>
      </c>
      <c r="S163" s="88">
        <f>'Нормативы и коэффициенты МОО'!$B$18</f>
        <v>1</v>
      </c>
      <c r="T163" s="88">
        <f>'Нормативы и коэффициенты МОО'!$B$19</f>
        <v>1</v>
      </c>
      <c r="U163" s="88">
        <f>'Нормативы и коэффициенты МОО'!$B$20</f>
        <v>1</v>
      </c>
      <c r="V163" s="88">
        <f>'Нормативы и коэффициенты МОО'!$B$21</f>
        <v>1</v>
      </c>
      <c r="W163" s="88">
        <f>'Нормативы и коэффициенты МОО'!$B$22</f>
        <v>1</v>
      </c>
      <c r="X163" s="88">
        <f>'Нормативы и коэффициенты МОО'!$C$17</f>
        <v>2.1</v>
      </c>
      <c r="Y163" s="88">
        <f>'Нормативы и коэффициенты МОО'!$C$20</f>
        <v>1</v>
      </c>
      <c r="Z163" s="88">
        <f>'Нормативы и коэффициенты МОО'!$C$21</f>
        <v>1</v>
      </c>
      <c r="AA163" s="88">
        <f>'Нормативы и коэффициенты МОО'!$C$22</f>
        <v>2.1</v>
      </c>
      <c r="AB163" s="88">
        <f>'Нормативы и коэффициенты МОО'!$D$17</f>
        <v>1.83</v>
      </c>
      <c r="AC163" s="88">
        <f>'Нормативы и коэффициенты МОО'!$D$20</f>
        <v>1</v>
      </c>
      <c r="AD163" s="88">
        <f>'Нормативы и коэффициенты МОО'!$D$21</f>
        <v>1</v>
      </c>
      <c r="AE163" s="88">
        <f>'Нормативы и коэффициенты МОО'!$D$22</f>
        <v>1.83</v>
      </c>
      <c r="AF163" s="88">
        <f>'Нормативы и коэффициенты МОО'!$E$17</f>
        <v>1.74</v>
      </c>
      <c r="AG163" s="88">
        <f>'Нормативы и коэффициенты МОО'!$E$20</f>
        <v>1</v>
      </c>
      <c r="AH163" s="88">
        <f>'Нормативы и коэффициенты МОО'!$E$21</f>
        <v>1</v>
      </c>
      <c r="AI163" s="88">
        <f>'Нормативы и коэффициенты МОО'!$E$22</f>
        <v>1.74</v>
      </c>
      <c r="AJ163" s="88">
        <f>'Нормативы и коэффициенты МОО'!$F$17</f>
        <v>1.56</v>
      </c>
      <c r="AK163" s="88">
        <f>'Нормативы и коэффициенты МОО'!$F$20</f>
        <v>1</v>
      </c>
      <c r="AL163" s="88">
        <f>'Нормативы и коэффициенты МОО'!$F$21</f>
        <v>1</v>
      </c>
      <c r="AM163" s="88">
        <f>'Нормативы и коэффициенты МОО'!$F$22</f>
        <v>1.56</v>
      </c>
      <c r="AN163" s="88">
        <f>'Нормативы и коэффициенты МОО'!$G$17</f>
        <v>1.56</v>
      </c>
      <c r="AO163" s="88">
        <f>'Нормативы и коэффициенты МОО'!$G$20</f>
        <v>1</v>
      </c>
      <c r="AP163" s="88">
        <f>'Нормативы и коэффициенты МОО'!$G$21</f>
        <v>1</v>
      </c>
      <c r="AQ163" s="88">
        <f>'Нормативы и коэффициенты МОО'!$G$22</f>
        <v>1.56</v>
      </c>
      <c r="AR163" s="88">
        <f>'Нормативы и коэффициенты МОО'!$H$17</f>
        <v>2.31</v>
      </c>
      <c r="AS163" s="88">
        <f>'Нормативы и коэффициенты МОО'!$H$20</f>
        <v>1</v>
      </c>
      <c r="AT163" s="88">
        <f>'Нормативы и коэффициенты МОО'!$H$21</f>
        <v>1</v>
      </c>
      <c r="AU163" s="88">
        <f>'Нормативы и коэффициенты МОО'!$H$22</f>
        <v>2.31</v>
      </c>
      <c r="AV163" s="88">
        <f>'Нормативы и коэффициенты МОО'!$I$17</f>
        <v>1.56</v>
      </c>
      <c r="AW163" s="88">
        <f>'Нормативы и коэффициенты МОО'!$I$20</f>
        <v>1</v>
      </c>
      <c r="AX163" s="88">
        <f>'Нормативы и коэффициенты МОО'!$I$21</f>
        <v>1</v>
      </c>
      <c r="AY163" s="88">
        <f>'Нормативы и коэффициенты МОО'!$I$22</f>
        <v>1.56</v>
      </c>
      <c r="AZ163" s="88">
        <f>'Нормативы и коэффициенты МОО'!$J$17</f>
        <v>2.64</v>
      </c>
      <c r="BA163" s="88">
        <f>'Нормативы и коэффициенты МОО'!$J$20</f>
        <v>1</v>
      </c>
      <c r="BB163" s="88">
        <f>'Нормативы и коэффициенты МОО'!$J$21</f>
        <v>1</v>
      </c>
      <c r="BC163" s="88">
        <f>'Нормативы и коэффициенты МОО'!$J$22</f>
        <v>2.64</v>
      </c>
      <c r="BD163" s="88">
        <f>'Нормативы и коэффициенты МОО'!$K$17</f>
        <v>2.31</v>
      </c>
      <c r="BE163" s="88">
        <f>'Нормативы и коэффициенты МОО'!$K$20</f>
        <v>1</v>
      </c>
      <c r="BF163" s="88">
        <f>'Нормативы и коэффициенты МОО'!$K$21</f>
        <v>1</v>
      </c>
      <c r="BG163" s="88">
        <f>'Нормативы и коэффициенты МОО'!$K$22</f>
        <v>2.31</v>
      </c>
      <c r="BH163" s="88">
        <f>'Нормативы и коэффициенты МОО'!$L$18</f>
        <v>2</v>
      </c>
      <c r="BI163" s="88">
        <f>'Нормативы и коэффициенты МОО'!$L$19</f>
        <v>2</v>
      </c>
      <c r="BJ163" s="88">
        <f>'Нормативы и коэффициенты МОО'!$L$20</f>
        <v>1</v>
      </c>
      <c r="BK163" s="88">
        <f>'Нормативы и коэффициенты МОО'!$L$21</f>
        <v>1</v>
      </c>
      <c r="BL163" s="88">
        <f>'Нормативы и коэффициенты МОО'!$L$22</f>
        <v>2</v>
      </c>
      <c r="BM163" s="88">
        <f>'Нормативы и коэффициенты МОО'!$N$17</f>
        <v>1</v>
      </c>
      <c r="BN163" s="88">
        <f>'Нормативы и коэффициенты МОО'!$N$18</f>
        <v>1</v>
      </c>
      <c r="BO163" s="88">
        <f>'Нормативы и коэффициенты МОО'!$N$19</f>
        <v>1</v>
      </c>
      <c r="BP163" s="88">
        <f>'Нормативы и коэффициенты МОО'!$N$20</f>
        <v>1</v>
      </c>
      <c r="BQ163" s="88">
        <f>'Нормативы и коэффициенты МОО'!$N$21</f>
        <v>1</v>
      </c>
      <c r="BR163" s="88">
        <f>'Нормативы и коэффициенты МОО'!$N$22</f>
        <v>1</v>
      </c>
      <c r="BS163" s="88">
        <f>'Нормативы и коэффициенты МОО'!$O$17</f>
        <v>1.2</v>
      </c>
      <c r="BT163" s="88">
        <f>'Нормативы и коэффициенты МОО'!$O$18</f>
        <v>1.2</v>
      </c>
      <c r="BU163" s="88">
        <f>'Нормативы и коэффициенты МОО'!$O$19</f>
        <v>1.2</v>
      </c>
      <c r="BV163" s="88">
        <f>'Нормативы и коэффициенты МОО'!$O$20</f>
        <v>1</v>
      </c>
      <c r="BW163" s="88">
        <f>'Нормативы и коэффициенты МОО'!$O$21</f>
        <v>1</v>
      </c>
      <c r="BX163" s="88">
        <f>'Нормативы и коэффициенты МОО'!$O$22</f>
        <v>1</v>
      </c>
      <c r="BY163" s="88">
        <f>'Нормативы и коэффициенты МОО'!$P$17</f>
        <v>1.2</v>
      </c>
      <c r="BZ163" s="88">
        <f>'Нормативы и коэффициенты МОО'!$P$18</f>
        <v>1.2</v>
      </c>
      <c r="CA163" s="88">
        <f>'Нормативы и коэффициенты МОО'!$P$19</f>
        <v>1.2</v>
      </c>
      <c r="CB163" s="88">
        <f>'Нормативы и коэффициенты МОО'!$P$20</f>
        <v>1</v>
      </c>
      <c r="CC163" s="88">
        <f>'Нормативы и коэффициенты МОО'!$P$21</f>
        <v>1</v>
      </c>
      <c r="CD163" s="88">
        <f>'Нормативы и коэффициенты МОО'!$P$22</f>
        <v>1</v>
      </c>
      <c r="CE163" s="88">
        <f>'Нормативы и коэффициенты МОО'!$Q$17</f>
        <v>1</v>
      </c>
      <c r="CF163" s="88">
        <f>'Нормативы и коэффициенты МОО'!$Q$18</f>
        <v>1</v>
      </c>
      <c r="CG163" s="88">
        <f>'Нормативы и коэффициенты МОО'!$Q$19</f>
        <v>1</v>
      </c>
      <c r="CH163" s="88">
        <f>'Нормативы и коэффициенты МОО'!$Q$20</f>
        <v>1</v>
      </c>
      <c r="CI163" s="88">
        <f>'Нормативы и коэффициенты МОО'!$Q$21</f>
        <v>1</v>
      </c>
      <c r="CJ163" s="88">
        <f>'Нормативы и коэффициенты МОО'!$Q$22</f>
        <v>1</v>
      </c>
      <c r="CK163" s="88">
        <f>'Нормативы и коэффициенты МОО'!$R$17</f>
        <v>2</v>
      </c>
      <c r="CL163" s="88">
        <f>'Нормативы и коэффициенты МОО'!$R$18</f>
        <v>2</v>
      </c>
      <c r="CM163" s="88">
        <f>'Нормативы и коэффициенты МОО'!$R$19</f>
        <v>2</v>
      </c>
      <c r="CN163" s="88">
        <f>'Нормативы и коэффициенты МОО'!$R$20</f>
        <v>2</v>
      </c>
      <c r="CO163" s="88">
        <f>'Нормативы и коэффициенты МОО'!$R$21</f>
        <v>2</v>
      </c>
      <c r="CP163" s="88">
        <f>'Нормативы и коэффициенты МОО'!$R$22</f>
        <v>2</v>
      </c>
      <c r="CQ163" s="88">
        <f>'Нормативы и коэффициенты МОО'!$S$17</f>
        <v>1</v>
      </c>
      <c r="CR163" s="88">
        <f>'Нормативы и коэффициенты МОО'!$S$18</f>
        <v>1</v>
      </c>
      <c r="CS163" s="88">
        <f>'Нормативы и коэффициенты МОО'!$S$19</f>
        <v>1</v>
      </c>
      <c r="CT163" s="88">
        <f>'Нормативы и коэффициенты МОО'!$S$20</f>
        <v>2</v>
      </c>
      <c r="CU163" s="88">
        <f>'Нормативы и коэффициенты МОО'!$S$21</f>
        <v>2</v>
      </c>
      <c r="CV163" s="88">
        <f>'Нормативы и коэффициенты МОО'!$S$22</f>
        <v>1</v>
      </c>
      <c r="CW163" s="88">
        <f>'Нормативы и коэффициенты МОО'!$T$17</f>
        <v>1</v>
      </c>
      <c r="CX163" s="88">
        <f>'Нормативы и коэффициенты МОО'!$T$18</f>
        <v>1</v>
      </c>
      <c r="CY163" s="88">
        <f>'Нормативы и коэффициенты МОО'!$T$19</f>
        <v>1</v>
      </c>
      <c r="CZ163" s="88">
        <f>'Нормативы и коэффициенты МОО'!$T$20</f>
        <v>1</v>
      </c>
      <c r="DA163" s="88">
        <f>'Нормативы и коэффициенты МОО'!$T$21</f>
        <v>1</v>
      </c>
      <c r="DB163" s="88">
        <f>'Нормативы и коэффициенты МОО'!$T$22</f>
        <v>1</v>
      </c>
      <c r="DC163" s="88">
        <f>'Нормативы и коэффициенты МОО'!$U$17</f>
        <v>1</v>
      </c>
      <c r="DD163" s="88">
        <f>'Нормативы и коэффициенты МОО'!$U$18</f>
        <v>1</v>
      </c>
      <c r="DE163" s="88">
        <f>'Нормативы и коэффициенты МОО'!$U$19</f>
        <v>1</v>
      </c>
      <c r="DF163" s="88">
        <f>'Нормативы и коэффициенты МОО'!$U$20</f>
        <v>1</v>
      </c>
      <c r="DG163" s="88">
        <f>'Нормативы и коэффициенты МОО'!$U$21</f>
        <v>1</v>
      </c>
      <c r="DH163" s="88">
        <f>'Нормативы и коэффициенты МОО'!$U$22</f>
        <v>1</v>
      </c>
      <c r="DI163" s="88">
        <f>'Нормативы и коэффициенты МОО'!$V$17</f>
        <v>1</v>
      </c>
      <c r="DJ163" s="88">
        <f>'Нормативы и коэффициенты МОО'!$V$18</f>
        <v>1</v>
      </c>
      <c r="DK163" s="88">
        <f>'Нормативы и коэффициенты МОО'!$V$19</f>
        <v>1</v>
      </c>
      <c r="DL163" s="88">
        <f>'Нормативы и коэффициенты МОО'!$V$20</f>
        <v>1</v>
      </c>
      <c r="DM163" s="88">
        <f>'Нормативы и коэффициенты МОО'!$V$21</f>
        <v>1</v>
      </c>
      <c r="DN163" s="88">
        <f>'Нормативы и коэффициенты МОО'!$V$22</f>
        <v>1</v>
      </c>
      <c r="DO163" s="177">
        <f t="shared" ref="DO163:DO165" si="3019">ROUND(DQ163*$D163*$R163*$BM163*$CE163*IF($JN163&gt;500,$CW163,IF($JN163&gt;250,$DI163,IF($JN163&gt;0,$DC163,0)))/1000,0)</f>
        <v>5715</v>
      </c>
      <c r="DP163" s="177">
        <f t="shared" ref="DP163:DP165" si="3020">ROUND(DQ163*$K163*$R163*$BM163*$CE163*IF($JN163&gt;500,$CW163,IF($JN163&gt;250,$DI163,IF($JN163&gt;0,$DC163,0)))/1000,0)</f>
        <v>1524</v>
      </c>
      <c r="DQ163" s="70">
        <f>Контингент!D168</f>
        <v>149.69999999999999</v>
      </c>
      <c r="DR163" s="177">
        <f t="shared" ref="DR163:DR165" si="3021">ROUND(DT163*$D163*$R163*$BM163*$CE163*IF($JN163&gt;500,$CW163,IF($JN163&gt;250,$DI163,IF($JN163&gt;0,$DC163,0)))/1000,0)+ROUND(DT163*$G163*$U163*$BM163*$CE163*IF($JN163&gt;500,$CW163,IF($JN163&gt;250,$DI163,IF($JN163&gt;0,$DC163,0)))/1000,0)</f>
        <v>0</v>
      </c>
      <c r="DS163" s="177">
        <f t="shared" ref="DS163:DS165" si="3022">ROUND(DT163*$K163*$R163*$BM163*$CE163*IF($JN163&gt;500,$CW163,IF($JN163&gt;250,$DI163,IF($JN163&gt;0,$DC163,0)))/1000,0)+ROUND(DT163*$N163*$U163*$BM163*$CE163*IF($JN163&gt;500,$CW163,IF($JN163&gt;250,$DI163,IF($JN163&gt;0,$DC163,0)))/1000,0)</f>
        <v>0</v>
      </c>
      <c r="DT163" s="70">
        <f>Контингент!E168</f>
        <v>0</v>
      </c>
      <c r="DU163" s="177">
        <f t="shared" ref="DU163:DU165" si="3023">ROUND(DW163*$D163*$R163*$BY163*$CE163*IF($JN163&gt;500,$CW163,IF($JN163&gt;250,$DI163,IF($JN163&gt;0,$DC163,0)))/1000,0)</f>
        <v>0</v>
      </c>
      <c r="DV163" s="177">
        <f t="shared" ref="DV163:DV165" si="3024">ROUND(DW163*$K163*$R163*$BY163*$CE163*IF($JN163&gt;500,$CW163,IF($JN163&gt;250,$DI163,IF($JN163&gt;0,$DC163,0)))/1000,0)</f>
        <v>0</v>
      </c>
      <c r="DW163" s="70">
        <f>Контингент!AP168</f>
        <v>0</v>
      </c>
      <c r="DX163" s="177">
        <f t="shared" ref="DX163:DX165" si="3025">ROUND(DZ163*$D163*$R163*$BM163*$CK163*IF($JN163&gt;500,$CW163,IF($JN163&gt;250,$DI163,IF($JN163&gt;0,$DC163,0)))/1000,0)</f>
        <v>0</v>
      </c>
      <c r="DY163" s="177">
        <f t="shared" ref="DY163:DY165" si="3026">ROUND(DZ163*$K163*$R163*$BM163*$CK163*IF($JN163&gt;500,$CW163,IF($JN163&gt;250,$DI163,IF($JN163&gt;0,$DC163,0)))/1000,0)</f>
        <v>0</v>
      </c>
      <c r="DZ163" s="70">
        <f>Контингент!K168</f>
        <v>0</v>
      </c>
      <c r="EA163" s="177">
        <f t="shared" ref="EA163:EA165" si="3027">ROUND(EC163*$D163*$R163*$BM163*$CK163*IF($JN163&gt;500,$CW163,IF($JN163&gt;250,$DI163,IF($JN163&gt;0,$DC163,0)))/1000,0)+ROUND(EC163*$G163*$U163*$BM163*$CN163*IF($JN163&gt;500,$CW163,IF($JN163&gt;250,$DI163,IF($JN163&gt;0,$DC163,0)))/1000,0)</f>
        <v>0</v>
      </c>
      <c r="EB163" s="177">
        <f t="shared" ref="EB163:EB165" si="3028">ROUND(EC163*$K163*$R163*$BM163*$CK163*IF($JN163&gt;500,$CW163,IF($JN163&gt;250,$DI163,IF($JN163&gt;0,$DC163,0)))/1000,0)+ROUND(EC163*$N163*$U163*$BM163*$CN163*IF($JN163&gt;500,$CW163,IF($JN163&gt;250,$DI163,IF($JN163&gt;0,$DC163,0)))/1000,0)</f>
        <v>0</v>
      </c>
      <c r="EC163" s="70">
        <f>Контингент!L168</f>
        <v>0</v>
      </c>
      <c r="ED163" s="177">
        <f t="shared" ref="ED163:ED165" si="3029">ROUND(EF163*$D163*$R163*$BY163*$CK163*IF($JN163&gt;500,$CW163,IF($JN163&gt;250,$DI163,IF($JN163&gt;0,$DC163,0)))/1000,0)</f>
        <v>0</v>
      </c>
      <c r="EE163" s="177">
        <f t="shared" ref="EE163:EE165" si="3030">ROUND(EF163*$K163*$R163*$BY163*$CK163*IF($JN163&gt;500,$CW163,IF($JN163&gt;250,$DI163,IF($JN163&gt;0,$DC163,0)))/1000,0)</f>
        <v>0</v>
      </c>
      <c r="EF163" s="70">
        <f>Контингент!AT168</f>
        <v>0</v>
      </c>
      <c r="EG163" s="177">
        <f t="shared" ref="EG163:EG165" si="3031">ROUND(EI163*$D163*$X163*$BM163*$CE163*IF($JN163&gt;500,$CW163,IF($JN163&gt;250,$DI163,IF($JN163&gt;0,$DC163,0)))/1000,0)</f>
        <v>0</v>
      </c>
      <c r="EH163" s="177">
        <f t="shared" ref="EH163:EH165" si="3032">ROUND(EI163*$K163*$X163*$BM163*$CE163*IF($JN163&gt;500,$CW163,IF($JN163&gt;250,$DI163,IF($JN163&gt;0,$DC163,0)))/1000,0)</f>
        <v>0</v>
      </c>
      <c r="EI163" s="70">
        <f>Контингент!R168</f>
        <v>0</v>
      </c>
      <c r="EJ163" s="177">
        <f t="shared" ref="EJ163:EJ165" si="3033">ROUND(EL163*$D163*$AB163*$BM163*$CQ163*IF($JN163&gt;500,$CW163,IF($JN163&gt;250,$DI163,IF($JN163&gt;0,$DC163,0)))/1000,0)</f>
        <v>0</v>
      </c>
      <c r="EK163" s="177">
        <f t="shared" ref="EK163:EK165" si="3034">ROUND(EL163*$K163*$AB163*$BM163*$CQ163*IF($JN163&gt;500,$CW163,IF($JN163&gt;250,$DI163,IF($JN163&gt;0,$DC163,0)))/1000,0)</f>
        <v>0</v>
      </c>
      <c r="EL163" s="70">
        <f>Контингент!S168</f>
        <v>0</v>
      </c>
      <c r="EM163" s="177">
        <f t="shared" ref="EM163:EM165" si="3035">ROUND(EO163*$D163*$AF163*$BM163*$CE163*IF($JN163&gt;500,$CW163,IF($JN163&gt;250,$DI163,IF($JN163&gt;0,$DC163,0)))/1000,0)</f>
        <v>0</v>
      </c>
      <c r="EN163" s="177">
        <f t="shared" ref="EN163:EN165" si="3036">ROUND(EO163*$K163*$AF163*$BM163*$CE163*IF($JN163&gt;500,$CW163,IF($JN163&gt;250,$DI163,IF($JN163&gt;0,$DC163,0)))/1000,0)</f>
        <v>0</v>
      </c>
      <c r="EO163" s="70">
        <f>Контингент!T168</f>
        <v>0</v>
      </c>
      <c r="EP163" s="177">
        <f t="shared" ref="EP163:EP165" si="3037">ROUND(ER163*$D163*$AJ163*$BM163*$CQ163*IF($JN163&gt;500,$CW163,IF($JN163&gt;250,$DI163,IF($JN163&gt;0,$DC163,0)))/1000,0)</f>
        <v>0</v>
      </c>
      <c r="EQ163" s="177">
        <f t="shared" ref="EQ163:EQ165" si="3038">ROUND(ER163*$K163*$AJ163*$BM163*$CQ163*IF($JN163&gt;500,$CW163,IF($JN163&gt;250,$DI163,IF($JN163&gt;0,$DC163,0)))/1000,0)</f>
        <v>0</v>
      </c>
      <c r="ER163" s="70">
        <f>Контингент!U168</f>
        <v>0</v>
      </c>
      <c r="ES163" s="177">
        <f t="shared" ref="ES163:ES165" si="3039">ROUND(EU163*$D163*$AN163*$BM163*$CQ163*IF($JN163&gt;500,$CW163,IF($JN163&gt;250,$DI163,IF($JN163&gt;0,$DC163,0)))/1000,0)</f>
        <v>0</v>
      </c>
      <c r="ET163" s="177">
        <f t="shared" ref="ET163:ET165" si="3040">ROUND(EU163*$K163*$AN163*$BM163*$CQ163*IF($JN163&gt;500,$CW163,IF($JN163&gt;250,$DI163,IF($JN163&gt;0,$DC163,0)))/1000,0)</f>
        <v>0</v>
      </c>
      <c r="EU163" s="70">
        <f>Контингент!V168</f>
        <v>0</v>
      </c>
      <c r="EV163" s="177">
        <f t="shared" ref="EV163:EV165" si="3041">ROUND(EX163*$D163*$AR163*$BM163*$CE163*IF($JN163&gt;500,$CW163,IF($JN163&gt;250,$DI163,IF($JN163&gt;0,$DC163,0)))/1000,0)</f>
        <v>0</v>
      </c>
      <c r="EW163" s="177">
        <f t="shared" ref="EW163:EW165" si="3042">ROUND(EX163*$K163*$AR163*$BM163*$CE163*IF($JN163&gt;500,$CW163,IF($JN163&gt;250,$DI163,IF($JN163&gt;0,$DC163,0)))/1000,0)</f>
        <v>0</v>
      </c>
      <c r="EX163" s="70">
        <f>Контингент!W168</f>
        <v>0</v>
      </c>
      <c r="EY163" s="177">
        <f t="shared" ref="EY163:EY165" si="3043">ROUND(FA163*$D163*$AV163*$BM163*$CQ163*IF($JN163&gt;500,$CW163,IF($JN163&gt;250,$DI163,IF($JN163&gt;0,$DC163,0)))/1000,0)</f>
        <v>0</v>
      </c>
      <c r="EZ163" s="177">
        <f t="shared" ref="EZ163:EZ165" si="3044">ROUND(FA163*$K163*$AV163*$BM163*$CQ163*IF($JN163&gt;500,$CW163,IF($JN163&gt;250,$DI163,IF($JN163&gt;0,$DC163,0)))/1000,0)</f>
        <v>0</v>
      </c>
      <c r="FA163" s="70">
        <f>Контингент!X168</f>
        <v>0</v>
      </c>
      <c r="FB163" s="177">
        <f t="shared" ref="FB163:FB165" si="3045">ROUND(FD163*$D163*$AZ163*$BM163*$CE163*IF($JN163&gt;500,$CW163,IF($JN163&gt;250,$DI163,IF($JN163&gt;0,$DC163,0)))/1000,0)</f>
        <v>0</v>
      </c>
      <c r="FC163" s="177">
        <f t="shared" ref="FC163:FC165" si="3046">ROUND(FD163*$K163*$AZ163*$BM163*$CE163*IF($JN163&gt;500,$CW163,IF($JN163&gt;250,$DI163,IF($JN163&gt;0,$DC163,0)))/1000,0)</f>
        <v>0</v>
      </c>
      <c r="FD163" s="70">
        <f>Контингент!Y168</f>
        <v>0</v>
      </c>
      <c r="FE163" s="177">
        <f t="shared" ref="FE163:FE165" si="3047">ROUND(FG163*$D163*$BD163*$BM163*$CE163*IF($JN163&gt;500,$CW163,IF($JN163&gt;250,$DI163,IF($JN163&gt;0,$DC163,0)))/1000,0)</f>
        <v>0</v>
      </c>
      <c r="FF163" s="177">
        <f t="shared" ref="FF163:FF165" si="3048">ROUND(FG163*$K163*$BD163*$BM163*$CE163*IF($JN163&gt;500,$CW163,IF($JN163&gt;250,$DI163,IF($JN163&gt;0,$DC163,0)))/1000,0)</f>
        <v>0</v>
      </c>
      <c r="FG163" s="70">
        <f>Контингент!Z168</f>
        <v>0</v>
      </c>
      <c r="FH163" s="177">
        <f t="shared" ref="FH163:FH165" si="3049">ROUND(FJ163*$D163*$X163*$BM163*$CE163*IF($JN163&gt;500,$CW163,IF($JN163&gt;250,$DI163,IF($JN163&gt;0,$DC163,0)))/1000,0)+ROUND(FJ163*$G163*$BJ163*$BM163*$CN163*IF($JN163&gt;500,$CW163,IF($JN163&gt;250,$DI163,IF($JN163&gt;0,$DC163,0)))/1000,0)</f>
        <v>0</v>
      </c>
      <c r="FI163" s="177">
        <f t="shared" ref="FI163:FI165" si="3050">ROUND(FJ163*$K163*$X163*$BM163*$CE163*IF($JN163&gt;500,$CW163,IF($JN163&gt;250,$DI163,IF($JN163&gt;0,$DC163,0)))/1000,0)+ROUND(FJ163*$N163*$BJ163*$BM163*$CN163*IF($JN163&gt;500,$CW163,IF($JN163&gt;250,$DI163,IF($JN163&gt;0,$DC163,0)))/1000,0)</f>
        <v>0</v>
      </c>
      <c r="FJ163" s="70">
        <f>Контингент!AB168</f>
        <v>0</v>
      </c>
      <c r="FK163" s="177">
        <f t="shared" ref="FK163:FK165" si="3051">ROUND(FM163*$D163*$AB163*$BM163*$CQ163*IF($JN163&gt;500,$CW163,IF($JN163&gt;250,$DI163,IF($JN163&gt;0,$DC163,0)))/1000,0)+ROUND(FM163*$G163*$BJ163*$BM163*$CT163*IF($JN163&gt;500,$CW163,IF($JN163&gt;250,$DI163,IF($JN163&gt;0,$DC163,0)))/1000,0)</f>
        <v>0</v>
      </c>
      <c r="FL163" s="177">
        <f t="shared" ref="FL163:FL165" si="3052">ROUND(FM163*$K163*$AB163*$BM163*$CQ163*IF($JN163&gt;500,$CW163,IF($JN163&gt;250,$DI163,IF($JN163&gt;0,$DC163,0)))/1000,0)+ROUND(FM163*$N163*$BJ163*$BM163*$CT163*IF($JN163&gt;500,$CW163,IF($JN163&gt;250,$DI163,IF($JN163&gt;0,$DC163,0)))/1000,0)</f>
        <v>0</v>
      </c>
      <c r="FM163" s="70">
        <f>Контингент!AC168</f>
        <v>0</v>
      </c>
      <c r="FN163" s="177">
        <f t="shared" ref="FN163:FN165" si="3053">ROUND(FP163*$D163*$AF163*$BM163*$CE163*IF($JN163&gt;500,$CW163,IF($JN163&gt;250,$DI163,IF($JN163&gt;0,$DC163,0)))/1000,0)+ROUND(FP163*$G163*$BJ163*$BM163*$CN163*IF($JN163&gt;500,$CW163,IF($JN163&gt;250,$DI163,IF($JN163&gt;0,$DC163,0)))/1000,0)</f>
        <v>0</v>
      </c>
      <c r="FO163" s="177">
        <f t="shared" ref="FO163:FO165" si="3054">ROUND(FP163*$K163*$AF163*$BM163*$CE163*IF($JN163&gt;500,$CW163,IF($JN163&gt;250,$DI163,IF($JN163&gt;0,$DC163,0)))/1000,0)+ROUND(FP163*$N163*$BJ163*$BM163*$CN163*IF($JN163&gt;500,$CW163,IF($JN163&gt;250,$DI163,IF($JN163&gt;0,$DC163,0)))/1000,0)</f>
        <v>0</v>
      </c>
      <c r="FP163" s="70">
        <f>Контингент!AD168</f>
        <v>0</v>
      </c>
      <c r="FQ163" s="177">
        <f t="shared" ref="FQ163:FQ165" si="3055">ROUND(FS163*$D163*$AJ163*$BM163*$CQ163*IF($JN163&gt;500,$CW163,IF($JN163&gt;250,$DI163,IF($JN163&gt;0,$DC163,0)))/1000,0)+ROUND(FS163*$G163*$BJ163*$BM163*$CT163*IF($JN163&gt;500,$CW163,IF($JN163&gt;250,$DI163,IF($JN163&gt;0,$DC163,0)))/1000,0)</f>
        <v>0</v>
      </c>
      <c r="FR163" s="177">
        <f t="shared" ref="FR163:FR165" si="3056">ROUND(FS163*$K163*$AJ163*$BM163*$CQ163*IF($JN163&gt;500,$CW163,IF($JN163&gt;250,$DI163,IF($JN163&gt;0,$DC163,0)))/1000,0)+ROUND(FS163*$N163*$BJ163*$BM163*$CT163*IF($JN163&gt;500,$CW163,IF($JN163&gt;250,$DI163,IF($JN163&gt;0,$DC163,0)))/1000,0)</f>
        <v>0</v>
      </c>
      <c r="FS163" s="70">
        <f>Контингент!AE168</f>
        <v>0</v>
      </c>
      <c r="FT163" s="177">
        <f t="shared" ref="FT163:FT165" si="3057">ROUND(FV163*$D163*$AN163*$BM163*$CQ163*IF($JN163&gt;500,$CW163,IF($JN163&gt;250,$DI163,IF($JN163&gt;0,$DC163,0)))/1000,0)+ROUND(FV163*$G163*$BJ163*$BM163*$CT163*IF($JN163&gt;500,$CW163,IF($JN163&gt;250,$DI163,IF($JN163&gt;0,$DC163,0)))/1000,0)</f>
        <v>0</v>
      </c>
      <c r="FU163" s="177">
        <f t="shared" ref="FU163:FU165" si="3058">ROUND(FV163*$K163*$AN163*$BM163*$CQ163*IF($JN163&gt;500,$CW163,IF($JN163&gt;250,$DI163,IF($JN163&gt;0,$DC163,0)))/1000,0)+ROUND(FV163*$N163*$BJ163*$BM163*$CT163*IF($JN163&gt;500,$CW163,IF($JN163&gt;250,$DI163,IF($JN163&gt;0,$DC163,0)))/1000,0)</f>
        <v>0</v>
      </c>
      <c r="FV163" s="70">
        <f>Контингент!AF168</f>
        <v>0</v>
      </c>
      <c r="FW163" s="177">
        <f t="shared" ref="FW163:FW165" si="3059">ROUND(FY163*$D163*$AR163*$BM163*$CE163*IF($JN163&gt;500,$CW163,IF($JN163&gt;250,$DI163,IF($JN163&gt;0,$DC163,0)))/1000,0)+ROUND(FY163*$G163*$BJ163*$BM163*$CN163*IF($JN163&gt;500,$CW163,IF($JN163&gt;250,$DI163,IF($JN163&gt;0,$DC163,0)))/1000,0)</f>
        <v>0</v>
      </c>
      <c r="FX163" s="177">
        <f t="shared" ref="FX163:FX165" si="3060">ROUND(FY163*$K163*$AR163*$BM163*$CE163*IF($JN163&gt;500,$CW163,IF($JN163&gt;250,$DI163,IF($JN163&gt;0,$DC163,0)))/1000,0)+ROUND(FY163*$N163*$BJ163*$BM163*$CN163*IF($JN163&gt;500,$CW163,IF($JN163&gt;250,$DI163,IF($JN163&gt;0,$DC163,0)))/1000,0)</f>
        <v>0</v>
      </c>
      <c r="FY163" s="70">
        <f>Контингент!AG168</f>
        <v>0</v>
      </c>
      <c r="FZ163" s="177">
        <f t="shared" ref="FZ163:FZ165" si="3061">ROUND(GB163*$D163*$AV163*$BM163*$CQ163*IF($JN163&gt;500,$CW163,IF($JN163&gt;250,$DI163,IF($JN163&gt;0,$DC163,0)))/1000,0)+ROUND(GB163*$G163*$BJ163*$BM163*$CT163*IF($JN163&gt;500,$CW163,IF($JN163&gt;250,$DI163,IF($JN163&gt;0,$DC163,0)))/1000,0)</f>
        <v>0</v>
      </c>
      <c r="GA163" s="177">
        <f t="shared" ref="GA163:GA165" si="3062">ROUND(GB163*$K163*$AV163*$BM163*$CQ163*IF($JN163&gt;500,$CW163,IF($JN163&gt;250,$DI163,IF($JN163&gt;0,$DC163,0)))/1000,0)+ROUND(GB163*$N163*$BJ163*$BM163*$CT163*IF($JN163&gt;500,$CW163,IF($JN163&gt;250,$DI163,IF($JN163&gt;0,$DC163,0)))/1000,0)</f>
        <v>0</v>
      </c>
      <c r="GB163" s="70">
        <f>Контингент!AH168</f>
        <v>0</v>
      </c>
      <c r="GC163" s="177">
        <f t="shared" ref="GC163:GC165" si="3063">ROUND(GE163*$D163*$AZ163*$BM163*$CE163*IF($JN163&gt;500,$CW163,IF($JN163&gt;250,$DI163,IF($JN163&gt;0,$DC163,0)))/1000,0)+ROUND(GE163*$G163*$BJ163*$BM163*$CN163*IF($JN163&gt;500,$CW163,IF($JN163&gt;250,$DI163,IF($JN163&gt;0,$DC163,0)))/1000,0)</f>
        <v>0</v>
      </c>
      <c r="GD163" s="177">
        <f t="shared" ref="GD163:GD165" si="3064">ROUND(GE163*$K163*$AZ163*$BM163*$CE163*IF($JN163&gt;500,$CW163,IF($JN163&gt;250,$DI163,IF($JN163&gt;0,$DC163,0)))/1000,0)+ROUND(GE163*$N163*$BJ163*$BM163*$CN163*IF($JN163&gt;500,$CW163,IF($JN163&gt;250,$DI163,IF($JN163&gt;0,$DC163,0)))/1000,0)</f>
        <v>0</v>
      </c>
      <c r="GE163" s="70">
        <f>Контингент!AI168</f>
        <v>0</v>
      </c>
      <c r="GF163" s="177">
        <f t="shared" ref="GF163:GF165" si="3065">ROUND(GH163*$D163*$BD163*$BM163*$CE163*IF($JN163&gt;500,$CW163,IF($JN163&gt;250,$DI163,IF($JN163&gt;0,$DC163,0)))/1000,0)+ROUND(GH163*$G163*$BJ163*$BM163*$CN163*IF($JN163&gt;500,$CW163,IF($JN163&gt;250,$DI163,IF($JN163&gt;0,$DC163,0)))/1000,0)</f>
        <v>0</v>
      </c>
      <c r="GG163" s="177">
        <f t="shared" ref="GG163:GG165" si="3066">ROUND(GH163*$K163*$BD163*$BM163*$CE163*IF($JN163&gt;500,$CW163,IF($JN163&gt;250,$DI163,IF($JN163&gt;0,$DC163,0)))/1000,0)+ROUND(GH163*$N163*$BJ163*$BM163*$CN163*IF($JN163&gt;500,$CW163,IF($JN163&gt;250,$DI163,IF($JN163&gt;0,$DC163,0)))/1000,0)</f>
        <v>0</v>
      </c>
      <c r="GH163" s="70">
        <f>Контингент!AJ168</f>
        <v>0</v>
      </c>
      <c r="GI163" s="177">
        <f t="shared" ref="GI163:GI165" si="3067">ROUND(GK163*$D163*$X163*$BY163*$CE163*IF($JN163&gt;500,$CW163,IF($JN163&gt;250,$DI163,IF($JN163&gt;0,$DC163,0)))/1000,0)</f>
        <v>0</v>
      </c>
      <c r="GJ163" s="177">
        <f t="shared" ref="GJ163:GJ165" si="3068">ROUND(GK163*$K163*$X163*$BY163*$CE163*IF($JN163&gt;500,$CW163,IF($JN163&gt;250,$DI163,IF($JN163&gt;0,$DC163,0)))/1000,0)</f>
        <v>0</v>
      </c>
      <c r="GK163" s="70">
        <f>Контингент!AX168</f>
        <v>0</v>
      </c>
      <c r="GL163" s="177">
        <f t="shared" ref="GL163:GL165" si="3069">ROUND(GN163*$D163*$AB163*$BY163*$CQ163*IF($JN163&gt;500,$CW163,IF($JN163&gt;250,$DI163,IF($JN163&gt;0,$DC163,0)))/1000,0)</f>
        <v>0</v>
      </c>
      <c r="GM163" s="177">
        <f t="shared" ref="GM163:GM165" si="3070">ROUND(GN163*$K163*$AB163*$BY163*$CQ163*IF($JN163&gt;500,$CW163,IF($JN163&gt;250,$DI163,IF($JN163&gt;0,$DC163,0)))/1000,0)</f>
        <v>0</v>
      </c>
      <c r="GN163" s="70">
        <f>Контингент!AY168</f>
        <v>0</v>
      </c>
      <c r="GO163" s="177">
        <f t="shared" ref="GO163:GO165" si="3071">ROUND(GQ163*$D163*$AF163*$BY163*$CE163*IF($JN163&gt;500,$CW163,IF($JN163&gt;250,$DI163,IF($JN163&gt;0,$DC163,0)))/1000,0)</f>
        <v>0</v>
      </c>
      <c r="GP163" s="177">
        <f t="shared" ref="GP163:GP165" si="3072">ROUND(GQ163*$K163*$AF163*$BY163*$CE163*IF($JN163&gt;500,$CW163,IF($JN163&gt;250,$DI163,IF($JN163&gt;0,$DC163,0)))/1000,0)</f>
        <v>0</v>
      </c>
      <c r="GQ163" s="70">
        <f>Контингент!AZ168</f>
        <v>0</v>
      </c>
      <c r="GR163" s="177">
        <f t="shared" ref="GR163:GR165" si="3073">ROUND(GT163*$D163*$AJ163*$BY163*$CQ163*IF($JN163&gt;500,$CW163,IF($JN163&gt;250,$DI163,IF($JN163&gt;0,$DC163,0)))/1000,0)</f>
        <v>0</v>
      </c>
      <c r="GS163" s="177">
        <f t="shared" ref="GS163:GS165" si="3074">ROUND(GT163*$K163*$AJ163*$BY163*$CQ163*IF($JN163&gt;500,$CW163,IF($JN163&gt;250,$DI163,IF($JN163&gt;0,$DC163,0)))/1000,0)</f>
        <v>0</v>
      </c>
      <c r="GT163" s="70">
        <f>Контингент!BA168</f>
        <v>0</v>
      </c>
      <c r="GU163" s="177">
        <f t="shared" ref="GU163:GU165" si="3075">ROUND(GW163*$D163*$AN163*$BY163*$CQ163*IF($JN163&gt;500,$CW163,IF($JN163&gt;250,$DI163,IF($JN163&gt;0,$DC163,0)))/1000,0)</f>
        <v>0</v>
      </c>
      <c r="GV163" s="177">
        <f t="shared" ref="GV163:GV165" si="3076">ROUND(GW163*$K163*$AN163*$BY163*$CQ163*IF($JN163&gt;500,$CW163,IF($JN163&gt;250,$DI163,IF($JN163&gt;0,$DC163,0)))/1000,0)</f>
        <v>0</v>
      </c>
      <c r="GW163" s="70">
        <f>Контингент!BB168</f>
        <v>0</v>
      </c>
      <c r="GX163" s="177">
        <f t="shared" ref="GX163:GX165" si="3077">ROUND(GZ163*$D163*$AR163*$BY163*$CE163*IF($JN163&gt;500,$CW163,IF($JN163&gt;250,$DI163,IF($JN163&gt;0,$DC163,0)))/1000,0)</f>
        <v>0</v>
      </c>
      <c r="GY163" s="177">
        <f t="shared" ref="GY163:GY165" si="3078">ROUND(GZ163*$K163*$AR163*$BY163*$CE163*IF($JN163&gt;500,$CW163,IF($JN163&gt;250,$DI163,IF($JN163&gt;0,$DC163,0)))/1000,0)</f>
        <v>0</v>
      </c>
      <c r="GZ163" s="70">
        <f>Контингент!BC168</f>
        <v>0</v>
      </c>
      <c r="HA163" s="177">
        <f t="shared" ref="HA163:HA165" si="3079">ROUND(HC163*$D163*$AV163*$BY163*$CQ163*IF($JN163&gt;500,$CW163,IF($JN163&gt;250,$DI163,IF($JN163&gt;0,$DC163,0)))/1000,0)</f>
        <v>0</v>
      </c>
      <c r="HB163" s="177">
        <f t="shared" ref="HB163:HB165" si="3080">ROUND(HC163*$K163*$AV163*$BY163*$CQ163*IF($JN163&gt;500,$CW163,IF($JN163&gt;250,$DI163,IF($JN163&gt;0,$DC163,0)))/1000,0)</f>
        <v>0</v>
      </c>
      <c r="HC163" s="70">
        <f>Контингент!BD168</f>
        <v>0</v>
      </c>
      <c r="HD163" s="177">
        <f t="shared" ref="HD163:HD165" si="3081">ROUND(HF163*$D163*$AZ163*$BY163*$CE163*IF($JN163&gt;500,$CW163,IF($JN163&gt;250,$DI163,IF($JN163&gt;0,$DC163,0)))/1000,0)</f>
        <v>0</v>
      </c>
      <c r="HE163" s="177">
        <f t="shared" ref="HE163:HE165" si="3082">ROUND(HF163*$K163*$AZ163*$BY163*$CE163*IF($JN163&gt;500,$CW163,IF($JN163&gt;250,$DI163,IF($JN163&gt;0,$DC163,0)))/1000,0)</f>
        <v>0</v>
      </c>
      <c r="HF163" s="70">
        <f>Контингент!BE168</f>
        <v>0</v>
      </c>
      <c r="HG163" s="177">
        <f t="shared" ref="HG163:HG165" si="3083">ROUND(HI163*$D163*$BD163*$BY163*$CE163*IF($JN163&gt;500,$CW163,IF($JN163&gt;250,$DI163,IF($JN163&gt;0,$DC163,0)))/1000,0)</f>
        <v>0</v>
      </c>
      <c r="HH163" s="177">
        <f t="shared" ref="HH163:HH165" si="3084">ROUND(HI163*$K163*$BD163*$BY163*$CE163*IF($JN163&gt;500,$CW163,IF($JN163&gt;250,$DI163,IF($JN163&gt;0,$DC163,0)))/1000,0)</f>
        <v>0</v>
      </c>
      <c r="HI163" s="70">
        <f>Контингент!BF168</f>
        <v>0</v>
      </c>
      <c r="HJ163" s="177">
        <f t="shared" ref="HJ163:HJ165" si="3085">ROUND(HL163*$E163*$S163*$BN163*$CF163*IF($JN163&gt;500,$CX163,IF($JN163&gt;250,$DJ163,IF($JN163&gt;0,$DD163,0)))/1000,0)</f>
        <v>6375</v>
      </c>
      <c r="HK163" s="177">
        <f t="shared" ref="HK163:HK165" si="3086">ROUND(HL163*$L163*$S163*$BN163*$CF163*IF($JN163&gt;500,$CX163,IF($JN163&gt;250,$DJ163,IF($JN163&gt;0,$DD163,0)))/1000,0)</f>
        <v>1700</v>
      </c>
      <c r="HL163" s="70">
        <f>Контингент!F168</f>
        <v>118.7</v>
      </c>
      <c r="HM163" s="177">
        <f t="shared" ref="HM163:HM165" si="3087">ROUND(HO163*$E163*$S163*$BN163*$CF163*IF($JN163&gt;500,$CX163,IF($JN163&gt;250,$DJ163,IF($JN163&gt;0,$DD163,0)))/1000,0)+ROUND(HO163*$G163*$U163*$BN163*$CF163*IF($JN163&gt;500,$CX163,IF($JN163&gt;250,$DJ163,IF($JN163&gt;0,$DD163,0)))/1000,0)</f>
        <v>0</v>
      </c>
      <c r="HN163" s="177">
        <f t="shared" ref="HN163:HN165" si="3088">ROUND(HO163*$L163*$S163*$BN163*$CF163*IF($JN163&gt;500,$CX163,IF($JN163&gt;250,$DJ163,IF($JN163&gt;0,$DD163,0)))/1000,0)+ROUND(HO163*$N163*$U163*$BN163*$CF163*IF($JN163&gt;500,$CX163,IF($JN163&gt;250,$DJ163,IF($JN163&gt;0,$DD163,0)))/1000,0)</f>
        <v>0</v>
      </c>
      <c r="HO163" s="70">
        <f>Контингент!G168</f>
        <v>0</v>
      </c>
      <c r="HP163" s="177">
        <f t="shared" ref="HP163:HP165" si="3089">ROUND(HR163*$E163*$S163*$BZ163*$CF163*IF($JN163&gt;500,$CX163,IF($JN163&gt;250,$DJ163,IF($JN163&gt;0,$DD163,0)))/1000,0)</f>
        <v>0</v>
      </c>
      <c r="HQ163" s="177">
        <f t="shared" ref="HQ163:HQ165" si="3090">ROUND(HR163*$L163*$S163*$BZ163*$CF163*IF($JN163&gt;500,$CX163,IF($JN163&gt;250,$DJ163,IF($JN163&gt;0,$DD163,0)))/1000,0)</f>
        <v>0</v>
      </c>
      <c r="HR163" s="70">
        <f>Контингент!AQ168</f>
        <v>0</v>
      </c>
      <c r="HS163" s="177">
        <f t="shared" ref="HS163:HS165" si="3091">ROUND(HU163*$E163*$S163*$BN163*$CL163*IF($JN163&gt;500,$CX163,IF($JN163&gt;250,$DJ163,IF($JN163&gt;0,$DD163,0)))/1000,0)</f>
        <v>0</v>
      </c>
      <c r="HT163" s="177">
        <f t="shared" ref="HT163:HT165" si="3092">ROUND(HU163*$L163*$S163*$BN163*$CL163*IF($JN163&gt;500,$CX163,IF($JN163&gt;250,$DJ163,IF($JN163&gt;0,$DD163,0)))/1000,0)</f>
        <v>0</v>
      </c>
      <c r="HU163" s="70">
        <f>Контингент!M168</f>
        <v>0</v>
      </c>
      <c r="HV163" s="177">
        <f t="shared" ref="HV163:HV165" si="3093">ROUND(HX163*$E163*$S163*$BN163*$CL163*IF($JN163&gt;500,$CX163,IF($JN163&gt;250,$DJ163,IF($JN163&gt;0,$DD163,0)))/1000,0)+ROUND(HX163*$G163*$U163*$BN163*$CN163*IF($JN163&gt;500,$CX163,IF($JN163&gt;250,$DJ163,IF($JN163&gt;0,$DD163,0)))/1000,0)</f>
        <v>0</v>
      </c>
      <c r="HW163" s="177">
        <f t="shared" ref="HW163:HW165" si="3094">ROUND(HX163*$L163*$S163*$BN163*$CL163*IF($JN163&gt;500,$CX163,IF($JN163&gt;250,$DJ163,IF($JN163&gt;0,$DD163,0)))/1000,0)+ROUND(HX163*$N163*$U163*$BN163*$CN163*IF($JN163&gt;500,$CX163,IF($JN163&gt;250,$DJ163,IF($JN163&gt;0,$DD163,0)))/1000,0)</f>
        <v>0</v>
      </c>
      <c r="HX163" s="70">
        <f>Контингент!N168</f>
        <v>0</v>
      </c>
      <c r="HY163" s="177">
        <f t="shared" ref="HY163:HY165" si="3095">ROUND(IA163*$E163*$S163*$BZ163*$CL163*IF($JN163&gt;500,$CX163,IF($JN163&gt;250,$DJ163,IF($JN163&gt;0,$DD163,0)))/1000,0)</f>
        <v>0</v>
      </c>
      <c r="HZ163" s="177">
        <f t="shared" ref="HZ163:HZ165" si="3096">ROUND(IA163*$L163*$S163*$BZ163*$CL163*IF($JN163&gt;500,$CX163,IF($JN163&gt;250,$DJ163,IF($JN163&gt;0,$DD163,0)))/1000,0)</f>
        <v>0</v>
      </c>
      <c r="IA163" s="70">
        <f>Контингент!AU168</f>
        <v>0</v>
      </c>
      <c r="IB163" s="177">
        <f t="shared" ref="IB163:IB165" si="3097">ROUND(ID163*$E163*$BH163*$BN163*$CR163*IF($JN163&gt;500,$CX163,IF($JN163&gt;250,$DJ163,IF($JN163&gt;0,$DD163,0)))/1000,0)</f>
        <v>0</v>
      </c>
      <c r="IC163" s="177">
        <f t="shared" ref="IC163:IC165" si="3098">ROUND(ID163*$L163*$BH163*$BN163*$CR163*IF($JN163&gt;500,$CX163,IF($JN163&gt;250,$DJ163,IF($JN163&gt;0,$DD163,0)))/1000,0)</f>
        <v>0</v>
      </c>
      <c r="ID163" s="70">
        <f>Контингент!AL168</f>
        <v>0</v>
      </c>
      <c r="IE163" s="177">
        <f t="shared" ref="IE163:IE165" si="3099">ROUND(IG163*$E163*$BH163*$BN163*$CR163*IF($JN163&gt;500,$CX163,IF($JN163&gt;250,$DJ163,IF($JN163&gt;0,$DD163,0)))/1000,0)+ROUND(IG163*$G163*$BJ163*$BN163*$CT163*IF($JN163&gt;500,$CX163,IF($JN163&gt;250,$DJ163,IF($JN163&gt;0,$DD163,0)))/1000,0)</f>
        <v>0</v>
      </c>
      <c r="IF163" s="177">
        <f t="shared" ref="IF163:IF165" si="3100">ROUND(IG163*$L163*$BH163*$BN163*$CR163*IF($JN163&gt;500,$CX163,IF($JN163&gt;250,$DJ163,IF($JN163&gt;0,$DD163,0)))/1000,0)+ROUND(IG163*$N163*$BJ163*$BN163*$CT163*IF($JN163&gt;500,$CX163,IF($JN163&gt;250,$DJ163,IF($JN163&gt;0,$DD163,0)))/1000,0)</f>
        <v>0</v>
      </c>
      <c r="IG163" s="70">
        <f>Контингент!AM168</f>
        <v>0</v>
      </c>
      <c r="IH163" s="177">
        <f t="shared" ref="IH163:IH165" si="3101">ROUND(IJ163*$E163*$BH163*$BZ163*$CR163*IF($JN163&gt;500,$CX163,IF($JN163&gt;250,$DJ163,IF($JN163&gt;0,$DD163,0)))/1000,0)</f>
        <v>0</v>
      </c>
      <c r="II163" s="177">
        <f t="shared" ref="II163:II165" si="3102">ROUND(IJ163*$L163*$BH163*$BZ163*$CR163*IF($JN163&gt;500,$CX163,IF($JN163&gt;250,$DJ163,IF($JN163&gt;0,$DD163,0)))/1000,0)</f>
        <v>0</v>
      </c>
      <c r="IJ163" s="70">
        <f>Контингент!BH168</f>
        <v>0</v>
      </c>
      <c r="IK163" s="177">
        <f t="shared" ref="IK163:IK165" si="3103">ROUND(IM163*$F163*$T163*$BO163*$CG163*IF($JN163&gt;500,$CY163,IF($JN163&gt;250,$DK163,IF($JN163&gt;0,$DE163,0)))/1000,0)</f>
        <v>1932</v>
      </c>
      <c r="IL163" s="177">
        <f t="shared" ref="IL163:IL165" si="3104">ROUND(IM163*$M163*$T163*$BO163*$CG163*IF($JN163&gt;500,$CY163,IF($JN163&gt;250,$DK163,IF($JN163&gt;0,$DE163,0)))/1000,0)</f>
        <v>515</v>
      </c>
      <c r="IM163" s="70">
        <f>Контингент!H168+Контингент!I168</f>
        <v>35</v>
      </c>
      <c r="IN163" s="177">
        <f t="shared" ref="IN163:IN165" si="3105">ROUND(IP163*$F163*$T163*$BO163*$CG163*IF($JN163&gt;500,$CY163,IF($JN163&gt;250,$DK163,IF($JN163&gt;0,$DE163,0)))/1000,0)+ROUND(IP163*$G163*$U163*$BO163*$CG163*IF($JN163&gt;500,$CY163,IF($JN163&gt;250,$DK163,IF($JN163&gt;0,$DE163,0)))/1000,0)</f>
        <v>0</v>
      </c>
      <c r="IO163" s="177">
        <f t="shared" ref="IO163:IO165" si="3106">ROUND(IP163*$M163*$T163*$BO163*$CG163*IF($JN163&gt;500,$CY163,IF($JN163&gt;250,$DK163,IF($JN163&gt;0,$DE163,0)))/1000,0)+ROUND(IP163*$N163*$U163*$BO163*$CG163*IF($JN163&gt;500,$CY163,IF($JN163&gt;250,$DK163,IF($JN163&gt;0,$DE163,0)))/1000,0)</f>
        <v>0</v>
      </c>
      <c r="IP163" s="70">
        <f>Контингент!J168</f>
        <v>0</v>
      </c>
      <c r="IQ163" s="177">
        <f t="shared" ref="IQ163:IQ165" si="3107">ROUND(IS163*$F163*$T163*$CA163*$CG163*IF($JN163&gt;500,$CY163,IF($JN163&gt;250,$DK163,IF($JN163&gt;0,$DE163,0)))/1000,0)</f>
        <v>0</v>
      </c>
      <c r="IR163" s="177">
        <f t="shared" ref="IR163:IR165" si="3108">ROUND(IS163*$M163*$T163*$CA163*$CG163*IF($JN163&gt;500,$CY163,IF($JN163&gt;250,$DK163,IF($JN163&gt;0,$DE163,0)))/1000,0)</f>
        <v>0</v>
      </c>
      <c r="IS163" s="70">
        <f>Контингент!AR168+Контингент!AS168</f>
        <v>0</v>
      </c>
      <c r="IT163" s="177">
        <f t="shared" ref="IT163:IT165" si="3109">ROUND(IV163*$F163*$T163*$BO163*$CM163*IF($JN163&gt;500,$CY163,IF($JN163&gt;250,$DK163,IF($JN163&gt;0,$DE163,0)))/1000,0)</f>
        <v>0</v>
      </c>
      <c r="IU163" s="177">
        <f t="shared" ref="IU163:IU165" si="3110">ROUND(IV163*$M163*$T163*$BO163*$CM163*IF($JN163&gt;500,$CY163,IF($JN163&gt;250,$DK163,IF($JN163&gt;0,$DE163,0)))/1000,0)</f>
        <v>0</v>
      </c>
      <c r="IV163" s="70">
        <f>Контингент!O168+Контингент!P168</f>
        <v>0</v>
      </c>
      <c r="IW163" s="177">
        <f t="shared" ref="IW163:IW165" si="3111">ROUND(IY163*$F163*$T163*$BO163*$CM163*IF($JN163&gt;500,$CY163,IF($JN163&gt;250,$DK163,IF($JN163&gt;0,$DE163,0)))/1000,0)+ROUND(IY163*$G163*$U163*$BO163*$CM163*IF($JN163&gt;500,$CY163,IF($JN163&gt;250,$DK163,IF($JN163&gt;0,$DE163,0)))/1000,0)</f>
        <v>0</v>
      </c>
      <c r="IX163" s="177">
        <f t="shared" ref="IX163:IX165" si="3112">ROUND(IY163*$M163*$T163*$BO163*$CM163*IF($JN163&gt;500,$CY163,IF($JN163&gt;250,$DK163,IF($JN163&gt;0,$DE163,0)))/1000,0)+ROUND(IY163*$N163*$U163*$BO163*$CM163*IF($JN163&gt;500,$CY163,IF($JN163&gt;250,$DK163,IF($JN163&gt;0,$DE163,0)))/1000,0)</f>
        <v>0</v>
      </c>
      <c r="IY163" s="70">
        <f>Контингент!Q168</f>
        <v>0</v>
      </c>
      <c r="IZ163" s="177">
        <f t="shared" ref="IZ163:IZ165" si="3113">ROUND(JB163*$F163*$T163*$CA163*$CM163*IF($JN163&gt;500,$CY163,IF($JN163&gt;250,$DK163,IF($JN163&gt;0,$DE163,0)))/1000,0)</f>
        <v>0</v>
      </c>
      <c r="JA163" s="177">
        <f t="shared" ref="JA163:JA165" si="3114">ROUND(JB163*$M163*$T163*$CA163*$CM163*IF($JN163&gt;500,$CY163,IF($JN163&gt;250,$DK163,IF($JN163&gt;0,$DE163,0)))/1000,0)</f>
        <v>0</v>
      </c>
      <c r="JB163" s="70">
        <f>Контингент!AV168+Контингент!AW168</f>
        <v>0</v>
      </c>
      <c r="JC163" s="177">
        <f t="shared" ref="JC163:JC165" si="3115">ROUND(JE163*$F163*$BI163*$BO163*$CG163*IF($JN163&gt;500,$CY163,IF($JN163&gt;250,$DK163,IF($JN163&gt;0,$DE163,0)))/1000,0)</f>
        <v>0</v>
      </c>
      <c r="JD163" s="177">
        <f t="shared" ref="JD163:JD165" si="3116">ROUND(JE163*$M163*$BI163*$BO163*$CG163*IF($JN163&gt;500,$CY163,IF($JN163&gt;250,$DK163,IF($JN163&gt;0,$DE163,0)))/1000,0)</f>
        <v>0</v>
      </c>
      <c r="JE163" s="70">
        <f>Контингент!AN168</f>
        <v>0</v>
      </c>
      <c r="JF163" s="177">
        <f t="shared" ref="JF163:JF165" si="3117">ROUND(JH163*$F163*$BI163*$BO163*$CS163*IF($JN163&gt;500,$CY163,IF($JN163&gt;250,$DK163,IF($JN163&gt;0,$DE163,0)))/1000,0)+ROUND(JH163*$G163*$BJ163*$BO163*$CT163*IF($JN163&gt;500,$CY163,IF($JN163&gt;250,$DK163,IF($JN163&gt;0,$DE163,0)))/1000,0)</f>
        <v>0</v>
      </c>
      <c r="JG163" s="177">
        <f t="shared" ref="JG163:JG165" si="3118">ROUND(JH163*$M163*$BI163*$BO163*$CS163*IF($JN163&gt;500,$CY163,IF($JN163&gt;250,$DK163,IF($JN163&gt;0,$DE163,0)))/1000,0)+ROUND(JH163*$N163*$BJ163*$BO163*$CT163*IF($JN163&gt;500,$CY163,IF($JN163&gt;250,$DK163,IF($JN163&gt;0,$DE163,0)))/1000,0)</f>
        <v>0</v>
      </c>
      <c r="JH163" s="70">
        <f>Контингент!AO168</f>
        <v>0</v>
      </c>
      <c r="JI163" s="177">
        <f t="shared" ref="JI163:JI165" si="3119">ROUND(JK163*$F163*$BI163*$CA163*$CS163*IF($JN163&gt;500,$CY163,IF($JN163&gt;250,$DK163,IF($JN163&gt;0,$DE163,0)))/1000,0)</f>
        <v>0</v>
      </c>
      <c r="JJ163" s="177">
        <f t="shared" ref="JJ163:JJ165" si="3120">ROUND(JK163*$M163*$BI163*$CA163*$CS163*IF($JN163&gt;500,$CY163,IF($JN163&gt;250,$DK163,IF($JN163&gt;0,$DE163,0)))/1000,0)</f>
        <v>0</v>
      </c>
      <c r="JK163" s="70">
        <f>Контингент!BI168</f>
        <v>0</v>
      </c>
      <c r="JL163" s="70">
        <f t="shared" ref="JL163:JL165" si="3121">DQ163+DT163+DW163+DZ163+EC163+EF163+EI163+EL163+EO163+ER163+EU163+EX163+FA163+FD163+FG163+FJ163+FM163+FP163+FS163+FV163+FY163+GB163+GE163+GH163+GK163+GN163+GQ163+GT163+GW163+GZ163+HC163+HF163+HI163+HL163+HO163+HR163+HU163+HX163+IA163+ID163+IG163+IJ163+IM163+IP163+IS163+IV163+IY163+JB163++JE163+JH163+JK163</f>
        <v>303.39999999999998</v>
      </c>
      <c r="JM163" s="70">
        <f>Контингент!CZ168</f>
        <v>0</v>
      </c>
      <c r="JN163" s="70">
        <f t="shared" ref="JN163:JN165" si="3122">JL163+JM163</f>
        <v>303.39999999999998</v>
      </c>
      <c r="JO163" s="177">
        <f t="shared" ref="JO163:JO165" si="3123">DO163+DR163+DU163+DX163+EA163+ED163+EG163+EJ163+EM163+EP163+ES163+EV163+EY163+FB163+FE163+FH163+FK163+FN163+FQ163+FT163+FW163+FZ163+GC163+GF163+GI163+GL163+GO163+GR163+GU163+GX163+HA163+HD163+HG163+HJ163+HM163+HP163+HS163+HV163+HY163+IB163+IE163+IH163+IK163+IN163+IQ163+IT163+IW163+IZ163+JC163+JF163+JI163</f>
        <v>14022</v>
      </c>
      <c r="JP163" s="177">
        <f t="shared" ref="JP163:JP165" si="3124">DP163+DS163+DV163+DY163+EB163+EE163+EH163+EK163+EN163+EQ163+ET163+EW163+EZ163+FC163+FF163+FI163+FL163+FO163+FR163+FU163+FX163+GA163+GD163+GG163+GJ163+GM163+GP163+GS163+GV163+GY163+HB163+HE163+HH163+HK163+HN163+HQ163+HT163+HW163+HZ163+IC163+IF163+II163+IL163+IO163+IR163+IU163+IX163+JA163+JD163+JG163+JJ163</f>
        <v>3739</v>
      </c>
      <c r="JQ163" s="143">
        <f>'Нормативы и коэффициенты МОО'!$Y$17</f>
        <v>0.89426399999999995</v>
      </c>
      <c r="JR163" s="14">
        <v>1</v>
      </c>
      <c r="JS163" s="177">
        <f t="shared" ref="JS163:JS165" si="3125">ROUND(JO163*JQ163*JR163,0)</f>
        <v>12539</v>
      </c>
      <c r="JT163" s="177">
        <f t="shared" ref="JT163:JT165" si="3126">ROUND(JP163*JQ163*JR163,0)</f>
        <v>3344</v>
      </c>
      <c r="JU163" s="177">
        <f t="shared" ref="JU163:JU165" si="3127">ROUND(JW163*$H163*$V163*$BQ163*$CI163*IF($JN163&gt;500,$DA163,IF($JN163&gt;250,$DM163,IF($JN163&gt;0,$DG163,0)))/1000,0)</f>
        <v>2779</v>
      </c>
      <c r="JV163" s="177">
        <f t="shared" ref="JV163:JV165" si="3128">ROUND(JW163*$O163*$V163*$BQ163*$CI163*IF($JN163&gt;500,$DA163,IF($JN163&gt;250,$DM163,IF($JN163&gt;0,$DG163,0)))/1000,0)</f>
        <v>0</v>
      </c>
      <c r="JW163" s="70">
        <f>Контингент!DU168</f>
        <v>120</v>
      </c>
      <c r="JX163" s="177">
        <f t="shared" ref="JX163:JX165" si="3129">ROUND(JZ163*$H163*$V163*$BQ163*$CO163*IF($JN163&gt;500,$DA163,IF($JN163&gt;250,$DM163,IF($JN163&gt;0,$DG163,0)))/1000,0)</f>
        <v>0</v>
      </c>
      <c r="JY163" s="177">
        <f t="shared" ref="JY163:JY165" si="3130">ROUND(JZ163*$O163*$V163*$BQ163*$CO163*IF($JN163&gt;500,$DA163,IF($JN163&gt;250,$DM163,IF($JN163&gt;0,$DG163,0)))/1000,0)</f>
        <v>0</v>
      </c>
      <c r="JZ163" s="70">
        <f>Контингент!DV168</f>
        <v>0</v>
      </c>
      <c r="KA163" s="177">
        <f t="shared" ref="KA163:KA165" si="3131">ROUND(KC163*$H163*$BK163*$BQ163*$CU163*IF($JN163&gt;500,$DA163,IF($JN163&gt;250,$DM163,IF($JN163&gt;0,$DG163,0)))/1000,0)</f>
        <v>0</v>
      </c>
      <c r="KB163" s="177">
        <f t="shared" ref="KB163:KB165" si="3132">ROUND(KC163*$O163*$BK163*$BQ163*$CU163*IF($JN163&gt;500,$DA163,IF($JN163&gt;250,$DM163,IF($JN163&gt;0,$DG163,0)))/1000,0)</f>
        <v>0</v>
      </c>
      <c r="KC163" s="70">
        <f>(Контингент!DW168+Контингент!DX168+Контингент!DY168+Контингент!DZ168+Контингент!EA168+Контингент!EB168+Контингент!EC168+Контингент!ED168+Контингент!EE168)</f>
        <v>0</v>
      </c>
      <c r="KD163" s="177">
        <f t="shared" ref="KD163:KD165" si="3133">ROUND(KF163*$H163*$V163*$BQ163*$CI163*IF($JN163&gt;500,$DA163,IF($JN163&gt;250,$DM163,IF($JN163&gt;0,$DG163,0)))/1000,0)</f>
        <v>0</v>
      </c>
      <c r="KE163" s="177">
        <f t="shared" ref="KE163:KE165" si="3134">ROUND(KF163*$O163*$V163*$BQ163*$CI163*IF($JN163&gt;500,$DA163,IF($JN163&gt;250,$DM163,IF($JN163&gt;0,$DG163,0)))/1000,0)</f>
        <v>0</v>
      </c>
      <c r="KF163" s="70">
        <f>Контингент!EF168</f>
        <v>0</v>
      </c>
      <c r="KG163" s="177">
        <f t="shared" ref="KG163:KG165" si="3135">ROUND(KI163*$H163*$V163*$BQ163*$CO163*IF($JN163&gt;500,$DA163,IF($JN163&gt;250,$DM163,IF($JN163&gt;0,$DG163,0)))/1000,0)</f>
        <v>0</v>
      </c>
      <c r="KH163" s="177">
        <f t="shared" ref="KH163:KH165" si="3136">ROUND(KI163*$O163*$V163*$BQ163*$CO163*IF($JN163&gt;500,$DA163,IF($JN163&gt;250,$DM163,IF($JN163&gt;0,$DG163,0)))/1000,0)</f>
        <v>0</v>
      </c>
      <c r="KI163" s="70">
        <f>Контингент!EG168</f>
        <v>0</v>
      </c>
      <c r="KJ163" s="177">
        <f t="shared" ref="KJ163:KJ165" si="3137">ROUND(KL163*$H163*$BK163*$BQ163*$CU163*IF($JN163&gt;500,$DA163,IF($JN163&gt;250,$DM163,IF($JN163&gt;0,$DG163,0)))/1000,0)</f>
        <v>0</v>
      </c>
      <c r="KK163" s="177">
        <f t="shared" ref="KK163:KK165" si="3138">ROUND(KL163*$O163*$BK163*$BQ163*$CU163*IF($JN163&gt;500,$DA163,IF($JN163&gt;250,$DM163,IF($JN163&gt;0,$DG163,0)))/1000,0)</f>
        <v>0</v>
      </c>
      <c r="KL163" s="70">
        <f>Контингент!EH168</f>
        <v>0</v>
      </c>
      <c r="KM163" s="177">
        <f t="shared" ref="KM163:KM165" si="3139">ROUND(KO163*$H163*$V163*$BQ163*$CI163*IF($JN163&gt;500,$DA163,IF($JN163&gt;250,$DM163,IF($JN163&gt;0,$DG163,0)))/1000,0)</f>
        <v>0</v>
      </c>
      <c r="KN163" s="177">
        <f t="shared" ref="KN163:KN165" si="3140">ROUND(KO163*$O163*$V163*$BQ163*$CI163*IF($JN163&gt;500,$DA163,IF($JN163&gt;250,$DM163,IF($JN163&gt;0,$DG163,0)))/1000,0)</f>
        <v>0</v>
      </c>
      <c r="KO163" s="70">
        <f>Контингент!EI168</f>
        <v>0</v>
      </c>
      <c r="KP163" s="177">
        <f t="shared" ref="KP163:KP165" si="3141">ROUND(KR163*$H163*$V163*$BQ163*$CO163*IF($JN163&gt;500,$DA163,IF($JN163&gt;250,$DM163,IF($JN163&gt;0,$DG163,0)))/1000,0)</f>
        <v>0</v>
      </c>
      <c r="KQ163" s="177">
        <f t="shared" ref="KQ163:KQ165" si="3142">ROUND(KR163*$O163*$V163*$BQ163*$CO163*IF($JN163&gt;500,$DA163,IF($JN163&gt;250,$DM163,IF($JN163&gt;0,$DG163,0)))/1000,0)</f>
        <v>0</v>
      </c>
      <c r="KR163" s="70">
        <f>Контингент!EJ168</f>
        <v>0</v>
      </c>
      <c r="KS163" s="177">
        <f t="shared" ref="KS163:KS165" si="3143">ROUND(KU163*$H163*$BK163*$BQ163*$CU163*IF($JN163&gt;500,$DA163,IF($JN163&gt;250,$DM163,IF($JN163&gt;0,$DG163,0)))/1000,0)</f>
        <v>0</v>
      </c>
      <c r="KT163" s="177">
        <f t="shared" ref="KT163:KT165" si="3144">ROUND(KU163*$O163*$BK163*$BQ163*$CU163*IF($JN163&gt;500,$DA163,IF($JN163&gt;250,$DM163,IF($JN163&gt;0,$DG163,0)))/1000,0)</f>
        <v>0</v>
      </c>
      <c r="KU163" s="70">
        <f>Контингент!EK168</f>
        <v>0</v>
      </c>
      <c r="KV163" s="70">
        <f t="shared" ref="KV163:KV165" si="3145">JW163+JZ163+KC163+KF163+KI163+KL163+KO163+KR163+KU163</f>
        <v>120</v>
      </c>
      <c r="KW163" s="177">
        <f t="shared" ref="KW163:KW165" si="3146">JU163+JX163+KA163+KD163+KG163+KJ163+KM163+KP163+KS163</f>
        <v>2779</v>
      </c>
      <c r="KX163" s="177">
        <f t="shared" ref="KX163:KX165" si="3147">JV163+JY163+KB163+KE163+KH163+KK163+KN163+KQ163+KT163</f>
        <v>0</v>
      </c>
      <c r="KY163" s="143">
        <f>'Нормативы и коэффициенты МОО'!$Y$17</f>
        <v>0.89426399999999995</v>
      </c>
      <c r="KZ163" s="14">
        <v>1</v>
      </c>
      <c r="LA163" s="177">
        <f t="shared" ref="LA163:LA165" si="3148">ROUND(KW163*KY163*KZ163,0)</f>
        <v>2485</v>
      </c>
      <c r="LB163" s="177">
        <f t="shared" ref="LB163:LB165" si="3149">ROUND(KX163*KY163*KZ163,0)</f>
        <v>0</v>
      </c>
      <c r="LC163" s="177">
        <f>ROUND(LE163*$I163*$W163*$BR163*$CJ163*IF($JN163&gt;500,$DB163,IF($JN163&gt;250,$DN163,IF($JN163&gt;0,$DH163,0)))/1000,0)</f>
        <v>88</v>
      </c>
      <c r="LD163" s="177">
        <f>ROUND(LE163*$P163*$W163*$BR163*$CJ163*IF($JN163&gt;500,$DB163,IF($JN163&gt;250,$DN163,IF($JN163&gt;0,$DH163,0)))/1000,0)</f>
        <v>0</v>
      </c>
      <c r="LE163" s="70">
        <f>Контингент!DC168</f>
        <v>20</v>
      </c>
      <c r="LF163" s="177">
        <f>ROUND(LH163*$I163*$W163*$BR163*$CP163*IF($JN163&gt;500,$DB163,IF($JN163&gt;250,$DN163,IF($JN163&gt;0,$DH163,0)))/1000,0)</f>
        <v>0</v>
      </c>
      <c r="LG163" s="177">
        <f>ROUND(LH163*$P163*$W163*$BR163*$CP163*IF($JN163&gt;500,$DB163,IF($JN163&gt;250,$DN163,IF($JN163&gt;0,$DH163,0)))/1000,0)</f>
        <v>0</v>
      </c>
      <c r="LH163" s="70">
        <f>Контингент!DD168</f>
        <v>0</v>
      </c>
      <c r="LI163" s="177">
        <f>ROUND(LK163*$I163*$AA163*$BR163*$CJ163*IF($JN163&gt;500,$DB163,IF($JN163&gt;250,$DN163,IF($JN163&gt;0,$DH163,0)))/1000,0)</f>
        <v>0</v>
      </c>
      <c r="LJ163" s="177">
        <f>ROUND(LK163*$P163*$AA163*$BR163*$CJ163*IF($JN163&gt;500,$DB163,IF($JN163&gt;250,$DN163,IF($JN163&gt;0,$DH163,0)))/1000,0)</f>
        <v>0</v>
      </c>
      <c r="LK163" s="70">
        <f>Контингент!DE168</f>
        <v>0</v>
      </c>
      <c r="LL163" s="177">
        <f>ROUND(LN163*$I163*$AE163*$BR163*$CJ163*IF($JN163&gt;500,$DB163,IF($JN163&gt;250,$DN163,IF($JN163&gt;0,$DH163,0)))/1000,0)</f>
        <v>0</v>
      </c>
      <c r="LM163" s="177">
        <f>ROUND(LN163*$P163*$AE163*$BR163*$CJ163*IF($JN163&gt;500,$DB163,IF($JN163&gt;250,$DN163,IF($JN163&gt;0,$DH163,0)))/1000,0)</f>
        <v>0</v>
      </c>
      <c r="LN163" s="70">
        <f>Контингент!DF168</f>
        <v>0</v>
      </c>
      <c r="LO163" s="177">
        <f>ROUND(LQ163*$I163*$AI163*$BR163*$CJ163*IF($JN163&gt;500,$DB163,IF($JN163&gt;250,$DN163,IF($JN163&gt;0,$DH163,0)))/1000,0)</f>
        <v>0</v>
      </c>
      <c r="LP163" s="177">
        <f>ROUND(LQ163*$P163*$AI163*$BR163*$CJ163*IF($JN163&gt;500,$DB163,IF($JN163&gt;250,$DN163,IF($JN163&gt;0,$DH163,0)))/1000,0)</f>
        <v>0</v>
      </c>
      <c r="LQ163" s="70">
        <f>Контингент!DG168</f>
        <v>0</v>
      </c>
      <c r="LR163" s="177">
        <f>ROUND(LT163*$I163*$AM163*$BR163*$CJ163*IF($JN163&gt;500,$DB163,IF($JN163&gt;250,$DN163,IF($JN163&gt;0,$DH163,0)))/1000,0)</f>
        <v>0</v>
      </c>
      <c r="LS163" s="177">
        <f>ROUND(LT163*$P163*$AM163*$BR163*$CJ163*IF($JN163&gt;500,$DB163,IF($JN163&gt;250,$DN163,IF($JN163&gt;0,$DH163,0)))/1000,0)</f>
        <v>0</v>
      </c>
      <c r="LT163" s="70">
        <f>Контингент!DH168</f>
        <v>0</v>
      </c>
      <c r="LU163" s="177">
        <f>ROUND(LW163*$I163*$AQ163*$BR163*$CJ163*IF($JN163&gt;500,$DB163,IF($JN163&gt;250,$DN163,IF($JN163&gt;0,$DH163,0)))/1000,0)</f>
        <v>0</v>
      </c>
      <c r="LV163" s="177">
        <f>ROUND(LW163*$P163*$AQ163*$BR163*$CJ163*IF($JN163&gt;500,$DB163,IF($JN163&gt;250,$DN163,IF($JN163&gt;0,$DH163,0)))/1000,0)</f>
        <v>0</v>
      </c>
      <c r="LW163" s="70">
        <f>Контингент!DI168</f>
        <v>0</v>
      </c>
      <c r="LX163" s="177">
        <f>ROUND(LZ163*$I163*$AU163*$BR163*$CJ163*IF($JN163&gt;500,$DB163,IF($JN163&gt;250,$DN163,IF($JN163&gt;0,$DH163,0)))/1000,0)</f>
        <v>0</v>
      </c>
      <c r="LY163" s="177">
        <f>ROUND(LZ163*$P163*$AU163*$BR163*$CJ163*IF($JN163&gt;500,$DB163,IF($JN163&gt;250,$DN163,IF($JN163&gt;0,$DH163,0)))/1000,0)</f>
        <v>0</v>
      </c>
      <c r="LZ163" s="70">
        <f>Контингент!DJ168</f>
        <v>0</v>
      </c>
      <c r="MA163" s="177">
        <f>ROUND(MC163*$I163*$AY163*$BR163*$CJ163*IF($JN163&gt;500,$DB163,IF($JN163&gt;250,$DN163,IF($JN163&gt;0,$DH163,0)))/1000,0)</f>
        <v>0</v>
      </c>
      <c r="MB163" s="177">
        <f>ROUND(MC163*$P163*$AY163*$BR163*$CJ163*IF($JN163&gt;500,$DB163,IF($JN163&gt;250,$DN163,IF($JN163&gt;0,$DH163,0)))/1000,0)</f>
        <v>0</v>
      </c>
      <c r="MC163" s="70">
        <f>Контингент!DK168</f>
        <v>0</v>
      </c>
      <c r="MD163" s="177">
        <f>ROUND(MF163*$I163*$BC163*$BR163*$CJ163*IF($JN163&gt;500,$DB163,IF($JN163&gt;250,$DN163,IF($JN163&gt;0,$DH163,0)))/1000,0)</f>
        <v>0</v>
      </c>
      <c r="ME163" s="177">
        <f>ROUND(MF163*$P163*$BC163*$BR163*$CJ163*IF($JN163&gt;500,$DB163,IF($JN163&gt;250,$DN163,IF($JN163&gt;0,$DH163,0)))/1000,0)</f>
        <v>0</v>
      </c>
      <c r="MF163" s="70">
        <f>Контингент!DL168</f>
        <v>0</v>
      </c>
      <c r="MG163" s="177">
        <f>ROUND(MI163*$I163*$BG163*$BR163*$CJ163*IF($JN163&gt;500,$DB163,IF($JN163&gt;250,$DN163,IF($JN163&gt;0,$DH163,0)))/1000,0)</f>
        <v>0</v>
      </c>
      <c r="MH163" s="177">
        <f>ROUND(MI163*$P163*$BG163*$BR163*$CJ163*IF($JN163&gt;500,$DB163,IF($JN163&gt;250,$DN163,IF($JN163&gt;0,$DH163,0)))/1000,0)</f>
        <v>0</v>
      </c>
      <c r="MI163" s="70">
        <f>Контингент!DM168</f>
        <v>0</v>
      </c>
      <c r="MJ163" s="177">
        <f>ROUND(ML163*$I163*$W163*$BR163*$CJ163*IF($JN163&gt;500,$DB163,IF($JN163&gt;250,$DN163,IF($JN163&gt;0,$DH163,0)))/1000,0)</f>
        <v>40</v>
      </c>
      <c r="MK163" s="177">
        <f>ROUND(ML163*$P163*$W163*$BR163*$CJ163*IF($JN163&gt;500,$DB163,IF($JN163&gt;250,$DN163,IF($JN163&gt;0,$DH163,0)))/1000,0)</f>
        <v>0</v>
      </c>
      <c r="ML163" s="70">
        <f>Контингент!DN168</f>
        <v>9</v>
      </c>
      <c r="MM163" s="177">
        <f>ROUND(MO163*$I163*$W163*$BR163*$CP163*IF($JN163&gt;500,$DB163,IF($JN163&gt;250,$DN163,IF($JN163&gt;0,$DH163,0)))/1000,0)</f>
        <v>0</v>
      </c>
      <c r="MN163" s="177">
        <f>ROUND(MO163*$P163*$W163*$BR163*$CP163*IF($JN163&gt;500,$DB163,IF($JN163&gt;250,$DN163,IF($JN163&gt;0,$DH163,0)))/1000,0)</f>
        <v>0</v>
      </c>
      <c r="MO163" s="70">
        <f>Контингент!DO168</f>
        <v>0</v>
      </c>
      <c r="MP163" s="177">
        <f>ROUND(MR163*$I163*$BH163*$BR163*$CJ163*IF($JN163&gt;500,$DB163,IF($JN163&gt;250,$DN163,IF($JN163&gt;0,$DH163,0)))/1000,0)</f>
        <v>0</v>
      </c>
      <c r="MQ163" s="177">
        <f>ROUND(MR163*$P163*$BH163*$BR163*$CJ163*IF($JN163&gt;500,$DB163,IF($JN163&gt;250,$DN163,IF($JN163&gt;0,$DH163,0)))/1000,0)</f>
        <v>0</v>
      </c>
      <c r="MR163" s="70">
        <f>Контингент!DP168</f>
        <v>0</v>
      </c>
      <c r="MS163" s="177">
        <f>ROUND(MU163*$I163*$W163*$BR163*$CJ163*IF($JN163&gt;500,$DB163,IF($JN163&gt;250,$DN163,IF($JN163&gt;0,$DH163,0)))/1000,0)</f>
        <v>4</v>
      </c>
      <c r="MT163" s="177">
        <f>ROUND(MU163*$P163*$W163*$BR163*$CJ163*IF($JN163&gt;500,$DB163,IF($JN163&gt;250,$DN163,IF($JN163&gt;0,$DH163,0)))/1000,0)</f>
        <v>0</v>
      </c>
      <c r="MU163" s="70">
        <f>Контингент!DQ168</f>
        <v>1</v>
      </c>
      <c r="MV163" s="177">
        <f>ROUND(MX163*$I163*$W163*$BR163*$CP163*IF($JN163&gt;500,$DB163,IF($JN163&gt;250,$DN163,IF($JN163&gt;0,$DH163,0)))/1000,0)</f>
        <v>0</v>
      </c>
      <c r="MW163" s="177">
        <f>ROUND(MX163*$P163*$W163*$BR163*$CP163*IF($JN163&gt;500,$DB163,IF($JN163&gt;250,$DN163,IF($JN163&gt;0,$DH163,0)))/1000,0)</f>
        <v>0</v>
      </c>
      <c r="MX163" s="70">
        <f>Контингент!DR168</f>
        <v>0</v>
      </c>
      <c r="MY163" s="177">
        <f>ROUND(NA163*$I163*$BI163*$BR163*$CJ163*IF($JN163&gt;500,$DB163,IF($JN163&gt;250,$DN163,IF($JN163&gt;0,$DH163,0)))/1000,0)</f>
        <v>0</v>
      </c>
      <c r="MZ163" s="177">
        <f>ROUND(NA163*$P163*$BI163*$BR163*$CJ163*IF($JN163&gt;500,$DB163,IF($JN163&gt;250,$DN163,IF($JN163&gt;0,$DH163,0)))/1000,0)</f>
        <v>0</v>
      </c>
      <c r="NA163" s="70">
        <f>Контингент!DS168</f>
        <v>0</v>
      </c>
      <c r="NB163" s="70">
        <f t="shared" ref="NB163:NB165" si="3150">LE163+LH163+LK163+LN163+LQ163+LT163+LW163+LZ163+MC163+MF163+MI163+ML163+MO163+MR163+MU163+MX163+NA163</f>
        <v>30</v>
      </c>
      <c r="NC163" s="177">
        <f t="shared" ref="NC163:NC165" si="3151">LC163+LF163+LI163+LL163+LO163+LR163+LU163+LX163+MA163+MD163+MG163+MJ163+MM163+MP163+MS163+MV163+MY163</f>
        <v>132</v>
      </c>
      <c r="ND163" s="177">
        <f t="shared" ref="ND163:ND165" si="3152">LD163+LG163+LJ163+LM163+LP163+LS163+LV163+LY163+MB163+ME163+MH163+MK163+MN163+MQ163+MT163+MW163+MZ163</f>
        <v>0</v>
      </c>
      <c r="NE163" s="143">
        <f>'Нормативы и коэффициенты МОО'!$Y$17</f>
        <v>0.89426399999999995</v>
      </c>
      <c r="NF163" s="14">
        <v>1</v>
      </c>
      <c r="NG163" s="14">
        <v>12</v>
      </c>
      <c r="NH163" s="14">
        <v>8</v>
      </c>
      <c r="NI163" s="177">
        <f t="shared" ref="NI163:NI165" si="3153">ROUND(NC163*NE163*NF163/NG163*NH163,0)</f>
        <v>79</v>
      </c>
      <c r="NJ163" s="177">
        <f t="shared" ref="NJ163:NJ165" si="3154">ROUND(ND163*NE163*NF163/NG163*NH163,0)</f>
        <v>0</v>
      </c>
      <c r="NK163" s="177">
        <f>ROUND(NM163*$J163*$W163*$BR163*$CJ163*IF($JN163&gt;500,$DB163,IF($JN163&gt;250,$DN163,IF($JN163&gt;0,$DH163,0)))/1000,0)</f>
        <v>118</v>
      </c>
      <c r="NL163" s="177">
        <f>ROUND(NM163*$Q163*$W163*$BR163*$CJ163*IF($JN163&gt;500,$DB163,IF($JN163&gt;250,$DN163,IF($JN163&gt;0,$DH163,0)))/1000,0)</f>
        <v>31</v>
      </c>
      <c r="NM163" s="70">
        <f>Контингент!DC168</f>
        <v>20</v>
      </c>
      <c r="NN163" s="177">
        <f>ROUND(NP163*$J163*$W163*$BR163*$CP163*IF($JN163&gt;500,$DB163,IF($JN163&gt;250,$DN163,IF($JN163&gt;0,$DH163,0)))/1000,0)</f>
        <v>0</v>
      </c>
      <c r="NO163" s="177">
        <f>ROUND(NP163*$Q163*$W163*$BR163*$CP163*IF($JN163&gt;500,$DB163,IF($JN163&gt;250,$DN163,IF($JN163&gt;0,$DH163,0)))/1000,0)</f>
        <v>0</v>
      </c>
      <c r="NP163" s="70">
        <f>Контингент!DD168</f>
        <v>0</v>
      </c>
      <c r="NQ163" s="177">
        <f>ROUND(NS163*$J163*$AA163*$BR163*$CJ163*IF($JN163&gt;500,$DB163,IF($JN163&gt;250,$DN163,IF($JN163&gt;0,$DH163,0)))/1000,0)</f>
        <v>0</v>
      </c>
      <c r="NR163" s="177">
        <f>ROUND(NS163*$Q163*$AA163*$BR163*$CJ163*IF($JN163&gt;500,$DB163,IF($JN163&gt;250,$DN163,IF($JN163&gt;0,$DH163,0)))/1000,0)</f>
        <v>0</v>
      </c>
      <c r="NS163" s="70">
        <f>Контингент!DE168</f>
        <v>0</v>
      </c>
      <c r="NT163" s="177">
        <f>ROUND(NV163*$J163*$AE163*$BR163*$CJ163*IF($JN163&gt;500,$DB163,IF($JN163&gt;250,$DN163,IF($JN163&gt;0,$DH163,0)))/1000,0)</f>
        <v>0</v>
      </c>
      <c r="NU163" s="177">
        <f>ROUND(NV163*$Q163*$AE163*$BR163*$CJ163*IF($JN163&gt;500,$DB163,IF($JN163&gt;250,$DN163,IF($JN163&gt;0,$DH163,0)))/1000,0)</f>
        <v>0</v>
      </c>
      <c r="NV163" s="70">
        <f>Контингент!DF168</f>
        <v>0</v>
      </c>
      <c r="NW163" s="177">
        <f>ROUND(NY163*$J163*$AI163*$BR163*$CJ163*IF($JN163&gt;500,$DB163,IF($JN163&gt;250,$DN163,IF($JN163&gt;0,$DH163,0)))/1000,0)</f>
        <v>0</v>
      </c>
      <c r="NX163" s="177">
        <f>ROUND(NY163*$Q163*$AI163*$BR163*$CJ163*IF($JN163&gt;500,$DB163,IF($JN163&gt;250,$DN163,IF($JN163&gt;0,$DH163,0)))/1000,0)</f>
        <v>0</v>
      </c>
      <c r="NY163" s="70">
        <f>Контингент!DG168</f>
        <v>0</v>
      </c>
      <c r="NZ163" s="177">
        <f>ROUND(OB163*$J163*$AM163*$BR163*$CJ163*IF($JN163&gt;500,$DB163,IF($JN163&gt;250,$DN163,IF($JN163&gt;0,$DH163,0)))/1000,0)</f>
        <v>0</v>
      </c>
      <c r="OA163" s="177">
        <f>ROUND(OB163*$Q163*$AM163*$BR163*$CJ163*IF($JN163&gt;500,$DB163,IF($JN163&gt;250,$DN163,IF($JN163&gt;0,$DH163,0)))/1000,0)</f>
        <v>0</v>
      </c>
      <c r="OB163" s="70">
        <f>Контингент!DH168</f>
        <v>0</v>
      </c>
      <c r="OC163" s="177">
        <f>ROUND(OE163*$J163*$AQ163*$BR163*$CJ163*IF($JN163&gt;500,$DB163,IF($JN163&gt;250,$DN163,IF($JN163&gt;0,$DH163,0)))/1000,0)</f>
        <v>0</v>
      </c>
      <c r="OD163" s="177">
        <f>ROUND(OE163*$Q163*$AQ163*$BR163*$CJ163*IF($JN163&gt;500,$DB163,IF($JN163&gt;250,$DN163,IF($JN163&gt;0,$DH163,0)))/1000,0)</f>
        <v>0</v>
      </c>
      <c r="OE163" s="70">
        <f>Контингент!DI168</f>
        <v>0</v>
      </c>
      <c r="OF163" s="177">
        <f>ROUND(OH163*$J163*$AU163*$BR163*$CJ163*IF($JN163&gt;500,$DB163,IF($JN163&gt;250,$DN163,IF($JN163&gt;0,$DH163,0)))/1000,0)</f>
        <v>0</v>
      </c>
      <c r="OG163" s="177">
        <f>ROUND(OH163*$Q163*$AU163*$BR163*$CJ163*IF($JN163&gt;500,$DB163,IF($JN163&gt;250,$DN163,IF($JN163&gt;0,$DH163,0)))/1000,0)</f>
        <v>0</v>
      </c>
      <c r="OH163" s="70">
        <f>Контингент!DJ168</f>
        <v>0</v>
      </c>
      <c r="OI163" s="177">
        <f>ROUND(OK163*$J163*$AY163*$BR163*$CJ163*IF($JN163&gt;500,$DB163,IF($JN163&gt;250,$DN163,IF($JN163&gt;0,$DH163,0)))/1000,0)</f>
        <v>0</v>
      </c>
      <c r="OJ163" s="177">
        <f>ROUND(OK163*$Q163*$AY163*$BR163*$CJ163*IF($JN163&gt;500,$DB163,IF($JN163&gt;250,$DN163,IF($JN163&gt;0,$DH163,0)))/1000,0)</f>
        <v>0</v>
      </c>
      <c r="OK163" s="70">
        <f>Контингент!DK168</f>
        <v>0</v>
      </c>
      <c r="OL163" s="177">
        <f>ROUND(ON163*$J163*$BC163*$BR163*$CJ163*IF($JN163&gt;500,$DB163,IF($JN163&gt;250,$DN163,IF($JN163&gt;0,$DH163,0)))/1000,0)</f>
        <v>0</v>
      </c>
      <c r="OM163" s="177">
        <f>ROUND(ON163*$Q163*$BC163*$BR163*$CJ163*IF($JN163&gt;500,$DB163,IF($JN163&gt;250,$DN163,IF($JN163&gt;0,$DH163,0)))/1000,0)</f>
        <v>0</v>
      </c>
      <c r="ON163" s="70">
        <f>Контингент!DL168</f>
        <v>0</v>
      </c>
      <c r="OO163" s="177">
        <f>ROUND(OQ163*$J163*$BG163*$BR163*$CJ163*IF($JN163&gt;500,$DB163,IF($JN163&gt;250,$DN163,IF($JN163&gt;0,$DH163,0)))/1000,0)</f>
        <v>0</v>
      </c>
      <c r="OP163" s="177">
        <f>ROUND(OQ163*$Q163*$BG163*$BR163*$CJ163*IF($JN163&gt;500,$DB163,IF($JN163&gt;250,$DN163,IF($JN163&gt;0,$DH163,0)))/1000,0)</f>
        <v>0</v>
      </c>
      <c r="OQ163" s="70">
        <f>Контингент!DM168</f>
        <v>0</v>
      </c>
      <c r="OR163" s="177">
        <f>ROUND(OT163*$J163*$W163*$BR163*$CJ163*IF($JN163&gt;500,$DB163,IF($JN163&gt;250,$DN163,IF($JN163&gt;0,$DH163,0)))/1000,0)</f>
        <v>53</v>
      </c>
      <c r="OS163" s="177">
        <f>ROUND(OT163*$Q163*$W163*$BR163*$CJ163*IF($JN163&gt;500,$DB163,IF($JN163&gt;250,$DN163,IF($JN163&gt;0,$DH163,0)))/1000,0)</f>
        <v>14</v>
      </c>
      <c r="OT163" s="70">
        <f>Контингент!DN168</f>
        <v>9</v>
      </c>
      <c r="OU163" s="177">
        <f>ROUND(OW163*$J163*$W163*$BR163*$CP163*IF($JN163&gt;500,$DB163,IF($JN163&gt;250,$DN163,IF($JN163&gt;0,$DH163,0)))/1000,0)</f>
        <v>0</v>
      </c>
      <c r="OV163" s="177">
        <f>ROUND(OW163*$Q163*$W163*$BR163*$CP163*IF($JN163&gt;500,$DB163,IF($JN163&gt;250,$DN163,IF($JN163&gt;0,$DH163,0)))/1000,0)</f>
        <v>0</v>
      </c>
      <c r="OW163" s="70">
        <f>Контингент!DO168</f>
        <v>0</v>
      </c>
      <c r="OX163" s="177">
        <f>ROUND(OZ163*$J163*$BH163*$BR163*$CJ163*IF($JN163&gt;500,$DB163,IF($JN163&gt;250,$DN163,IF($JN163&gt;0,$DH163,0)))/1000,0)</f>
        <v>0</v>
      </c>
      <c r="OY163" s="177">
        <f>ROUND(OZ163*$Q163*$BH163*$BR163*$CJ163*IF($JN163&gt;500,$DB163,IF($JN163&gt;250,$DN163,IF($JN163&gt;0,$DH163,0)))/1000,0)</f>
        <v>0</v>
      </c>
      <c r="OZ163" s="70">
        <f>Контингент!DP168</f>
        <v>0</v>
      </c>
      <c r="PA163" s="177">
        <f>ROUND(PC163*$J163*$W163*$BR163*$CJ163*IF($JN163&gt;500,$DB163,IF($JN163&gt;250,$DN163,IF($JN163&gt;0,$DH163,0)))/1000,0)</f>
        <v>6</v>
      </c>
      <c r="PB163" s="177">
        <f>ROUND(PC163*$Q163*$W163*$BR163*$CJ163*IF($JN163&gt;500,$DB163,IF($JN163&gt;250,$DN163,IF($JN163&gt;0,$DH163,0)))/1000,0)</f>
        <v>2</v>
      </c>
      <c r="PC163" s="70">
        <f>Контингент!DQ168</f>
        <v>1</v>
      </c>
      <c r="PD163" s="177">
        <f>ROUND(PF163*$J163*$W163*$BR163*$CP163*IF($JN163&gt;500,$DB163,IF($JN163&gt;250,$DN163,IF($JN163&gt;0,$DH163,0)))/1000,0)</f>
        <v>0</v>
      </c>
      <c r="PE163" s="177">
        <f>ROUND(PF163*$Q163*$W163*$BR163*$CP163*IF($JN163&gt;500,$DB163,IF($JN163&gt;250,$DN163,IF($JN163&gt;0,$DH163,0)))/1000,0)</f>
        <v>0</v>
      </c>
      <c r="PF163" s="70">
        <f>Контингент!DR168</f>
        <v>0</v>
      </c>
      <c r="PG163" s="177">
        <f>ROUND(PI163*$J163*$BI163*$BR163*$CJ163*IF($JN163&gt;500,$DB163,IF($JN163&gt;250,$DN163,IF($JN163&gt;0,$DH163,0)))/1000,0)</f>
        <v>0</v>
      </c>
      <c r="PH163" s="177">
        <f>ROUND(PI163*$Q163*$BI163*$BR163*$CJ163*IF($JN163&gt;500,$DB163,IF($JN163&gt;250,$DN163,IF($JN163&gt;0,$DH163,0)))/1000,0)</f>
        <v>0</v>
      </c>
      <c r="PI163" s="70">
        <f>Контингент!DS168</f>
        <v>0</v>
      </c>
      <c r="PJ163" s="70">
        <f t="shared" ref="PJ163:PJ165" si="3155">NM163+NP163+NS163+NV163+NY163+OB163+OE163+OH163+OK163+ON163+OQ163+OT163+OW163+OZ163+PC163+PF163+PI163</f>
        <v>30</v>
      </c>
      <c r="PK163" s="177">
        <f t="shared" ref="PK163:PK165" si="3156">NK163+NN163+NQ163+NT163+NW163+NZ163+OC163+OF163+OI163+OL163+OO163+OR163+OU163+OX163+PA163+PD163+PG163</f>
        <v>177</v>
      </c>
      <c r="PL163" s="177">
        <f t="shared" ref="PL163:PL165" si="3157">NL163+NO163+NR163+NU163+NX163+OA163+OD163+OG163+OJ163+OM163+OP163+OS163+OV163+OY163+PB163+PE163+PH163</f>
        <v>47</v>
      </c>
      <c r="PM163" s="143">
        <f>'Нормативы и коэффициенты МОО'!$Y$17</f>
        <v>0.89426399999999995</v>
      </c>
      <c r="PN163" s="14">
        <v>1</v>
      </c>
      <c r="PO163" s="14">
        <v>12</v>
      </c>
      <c r="PP163" s="14">
        <v>4</v>
      </c>
      <c r="PQ163" s="177">
        <f t="shared" ref="PQ163:PQ165" si="3158">ROUND(PK163*PM163*PN163/PO163*PP163,0)</f>
        <v>53</v>
      </c>
      <c r="PR163" s="177">
        <f t="shared" ref="PR163:PR165" si="3159">ROUND(PL163*PM163*PN163/PO163*PP163,0)</f>
        <v>14</v>
      </c>
      <c r="PS163" s="153"/>
    </row>
    <row r="164" spans="1:435" x14ac:dyDescent="0.25">
      <c r="A164" s="72"/>
      <c r="B164" s="117" t="s">
        <v>359</v>
      </c>
      <c r="C164" s="120" t="s">
        <v>241</v>
      </c>
      <c r="D164" s="88">
        <f>'Нормативы и коэффициенты МОО'!$B$6</f>
        <v>38179.43</v>
      </c>
      <c r="E164" s="88">
        <f>'Нормативы и коэффициенты МОО'!$B$7</f>
        <v>53705.98</v>
      </c>
      <c r="F164" s="88">
        <f>'Нормативы и коэффициенты МОО'!$B$8</f>
        <v>55204.57</v>
      </c>
      <c r="G164" s="88">
        <f>'Нормативы и коэффициенты МОО'!$B$9</f>
        <v>78009.87</v>
      </c>
      <c r="H164" s="88">
        <f>'Нормативы и коэффициенты МОО'!$B$10</f>
        <v>23154.491086338148</v>
      </c>
      <c r="I164" s="88">
        <f>'Нормативы и коэффициенты МОО'!$B$11</f>
        <v>4412.8</v>
      </c>
      <c r="J164" s="88">
        <f>'Нормативы и коэффициенты МОО'!$B$12</f>
        <v>5883.73</v>
      </c>
      <c r="K164" s="88">
        <f>'Нормативы и коэффициенты МОО'!$C$6</f>
        <v>10181.18</v>
      </c>
      <c r="L164" s="88">
        <f>'Нормативы и коэффициенты МОО'!$C$7</f>
        <v>14321.59</v>
      </c>
      <c r="M164" s="88">
        <f>'Нормативы и коэффициенты МОО'!$C$8</f>
        <v>14721.22</v>
      </c>
      <c r="N164" s="88">
        <f>'Нормативы и коэффициенты МОО'!$C$9</f>
        <v>48613.13</v>
      </c>
      <c r="O164" s="88">
        <f>'Нормативы и коэффициенты МОО'!$C$10</f>
        <v>0</v>
      </c>
      <c r="P164" s="88">
        <f>'Нормативы и коэффициенты МОО'!$C$11</f>
        <v>0</v>
      </c>
      <c r="Q164" s="88">
        <f>'Нормативы и коэффициенты МОО'!$C$12</f>
        <v>1569</v>
      </c>
      <c r="R164" s="88">
        <f>'Нормативы и коэффициенты МОО'!$B$17</f>
        <v>1</v>
      </c>
      <c r="S164" s="88">
        <f>'Нормативы и коэффициенты МОО'!$B$18</f>
        <v>1</v>
      </c>
      <c r="T164" s="88">
        <f>'Нормативы и коэффициенты МОО'!$B$19</f>
        <v>1</v>
      </c>
      <c r="U164" s="88">
        <f>'Нормативы и коэффициенты МОО'!$B$20</f>
        <v>1</v>
      </c>
      <c r="V164" s="88">
        <f>'Нормативы и коэффициенты МОО'!$B$21</f>
        <v>1</v>
      </c>
      <c r="W164" s="88">
        <f>'Нормативы и коэффициенты МОО'!$B$22</f>
        <v>1</v>
      </c>
      <c r="X164" s="88">
        <f>'Нормативы и коэффициенты МОО'!$C$17</f>
        <v>2.1</v>
      </c>
      <c r="Y164" s="88">
        <f>'Нормативы и коэффициенты МОО'!$C$20</f>
        <v>1</v>
      </c>
      <c r="Z164" s="88">
        <f>'Нормативы и коэффициенты МОО'!$C$21</f>
        <v>1</v>
      </c>
      <c r="AA164" s="88">
        <f>'Нормативы и коэффициенты МОО'!$C$22</f>
        <v>2.1</v>
      </c>
      <c r="AB164" s="88">
        <f>'Нормативы и коэффициенты МОО'!$D$17</f>
        <v>1.83</v>
      </c>
      <c r="AC164" s="88">
        <f>'Нормативы и коэффициенты МОО'!$D$20</f>
        <v>1</v>
      </c>
      <c r="AD164" s="88">
        <f>'Нормативы и коэффициенты МОО'!$D$21</f>
        <v>1</v>
      </c>
      <c r="AE164" s="88">
        <f>'Нормативы и коэффициенты МОО'!$D$22</f>
        <v>1.83</v>
      </c>
      <c r="AF164" s="88">
        <f>'Нормативы и коэффициенты МОО'!$E$17</f>
        <v>1.74</v>
      </c>
      <c r="AG164" s="88">
        <f>'Нормативы и коэффициенты МОО'!$E$20</f>
        <v>1</v>
      </c>
      <c r="AH164" s="88">
        <f>'Нормативы и коэффициенты МОО'!$E$21</f>
        <v>1</v>
      </c>
      <c r="AI164" s="88">
        <f>'Нормативы и коэффициенты МОО'!$E$22</f>
        <v>1.74</v>
      </c>
      <c r="AJ164" s="88">
        <f>'Нормативы и коэффициенты МОО'!$F$17</f>
        <v>1.56</v>
      </c>
      <c r="AK164" s="88">
        <f>'Нормативы и коэффициенты МОО'!$F$20</f>
        <v>1</v>
      </c>
      <c r="AL164" s="88">
        <f>'Нормативы и коэффициенты МОО'!$F$21</f>
        <v>1</v>
      </c>
      <c r="AM164" s="88">
        <f>'Нормативы и коэффициенты МОО'!$F$22</f>
        <v>1.56</v>
      </c>
      <c r="AN164" s="88">
        <f>'Нормативы и коэффициенты МОО'!$G$17</f>
        <v>1.56</v>
      </c>
      <c r="AO164" s="88">
        <f>'Нормативы и коэффициенты МОО'!$G$20</f>
        <v>1</v>
      </c>
      <c r="AP164" s="88">
        <f>'Нормативы и коэффициенты МОО'!$G$21</f>
        <v>1</v>
      </c>
      <c r="AQ164" s="88">
        <f>'Нормативы и коэффициенты МОО'!$G$22</f>
        <v>1.56</v>
      </c>
      <c r="AR164" s="88">
        <f>'Нормативы и коэффициенты МОО'!$H$17</f>
        <v>2.31</v>
      </c>
      <c r="AS164" s="88">
        <f>'Нормативы и коэффициенты МОО'!$H$20</f>
        <v>1</v>
      </c>
      <c r="AT164" s="88">
        <f>'Нормативы и коэффициенты МОО'!$H$21</f>
        <v>1</v>
      </c>
      <c r="AU164" s="88">
        <f>'Нормативы и коэффициенты МОО'!$H$22</f>
        <v>2.31</v>
      </c>
      <c r="AV164" s="88">
        <f>'Нормативы и коэффициенты МОО'!$I$17</f>
        <v>1.56</v>
      </c>
      <c r="AW164" s="88">
        <f>'Нормативы и коэффициенты МОО'!$I$20</f>
        <v>1</v>
      </c>
      <c r="AX164" s="88">
        <f>'Нормативы и коэффициенты МОО'!$I$21</f>
        <v>1</v>
      </c>
      <c r="AY164" s="88">
        <f>'Нормативы и коэффициенты МОО'!$I$22</f>
        <v>1.56</v>
      </c>
      <c r="AZ164" s="88">
        <f>'Нормативы и коэффициенты МОО'!$J$17</f>
        <v>2.64</v>
      </c>
      <c r="BA164" s="88">
        <f>'Нормативы и коэффициенты МОО'!$J$20</f>
        <v>1</v>
      </c>
      <c r="BB164" s="88">
        <f>'Нормативы и коэффициенты МОО'!$J$21</f>
        <v>1</v>
      </c>
      <c r="BC164" s="88">
        <f>'Нормативы и коэффициенты МОО'!$J$22</f>
        <v>2.64</v>
      </c>
      <c r="BD164" s="88">
        <f>'Нормативы и коэффициенты МОО'!$K$17</f>
        <v>2.31</v>
      </c>
      <c r="BE164" s="88">
        <f>'Нормативы и коэффициенты МОО'!$K$20</f>
        <v>1</v>
      </c>
      <c r="BF164" s="88">
        <f>'Нормативы и коэффициенты МОО'!$K$21</f>
        <v>1</v>
      </c>
      <c r="BG164" s="88">
        <f>'Нормативы и коэффициенты МОО'!$K$22</f>
        <v>2.31</v>
      </c>
      <c r="BH164" s="88">
        <f>'Нормативы и коэффициенты МОО'!$L$18</f>
        <v>2</v>
      </c>
      <c r="BI164" s="88">
        <f>'Нормативы и коэффициенты МОО'!$L$19</f>
        <v>2</v>
      </c>
      <c r="BJ164" s="88">
        <f>'Нормативы и коэффициенты МОО'!$L$20</f>
        <v>1</v>
      </c>
      <c r="BK164" s="88">
        <f>'Нормативы и коэффициенты МОО'!$L$21</f>
        <v>1</v>
      </c>
      <c r="BL164" s="88">
        <f>'Нормативы и коэффициенты МОО'!$L$22</f>
        <v>2</v>
      </c>
      <c r="BM164" s="88">
        <f>'Нормативы и коэффициенты МОО'!$N$17</f>
        <v>1</v>
      </c>
      <c r="BN164" s="88">
        <f>'Нормативы и коэффициенты МОО'!$N$18</f>
        <v>1</v>
      </c>
      <c r="BO164" s="88">
        <f>'Нормативы и коэффициенты МОО'!$N$19</f>
        <v>1</v>
      </c>
      <c r="BP164" s="88">
        <f>'Нормативы и коэффициенты МОО'!$N$20</f>
        <v>1</v>
      </c>
      <c r="BQ164" s="88">
        <f>'Нормативы и коэффициенты МОО'!$N$21</f>
        <v>1</v>
      </c>
      <c r="BR164" s="88">
        <f>'Нормативы и коэффициенты МОО'!$N$22</f>
        <v>1</v>
      </c>
      <c r="BS164" s="88">
        <f>'Нормативы и коэффициенты МОО'!$O$17</f>
        <v>1.2</v>
      </c>
      <c r="BT164" s="88">
        <f>'Нормативы и коэффициенты МОО'!$O$18</f>
        <v>1.2</v>
      </c>
      <c r="BU164" s="88">
        <f>'Нормативы и коэффициенты МОО'!$O$19</f>
        <v>1.2</v>
      </c>
      <c r="BV164" s="88">
        <f>'Нормативы и коэффициенты МОО'!$O$20</f>
        <v>1</v>
      </c>
      <c r="BW164" s="88">
        <f>'Нормативы и коэффициенты МОО'!$O$21</f>
        <v>1</v>
      </c>
      <c r="BX164" s="88">
        <f>'Нормативы и коэффициенты МОО'!$O$22</f>
        <v>1</v>
      </c>
      <c r="BY164" s="88">
        <f>'Нормативы и коэффициенты МОО'!$P$17</f>
        <v>1.2</v>
      </c>
      <c r="BZ164" s="88">
        <f>'Нормативы и коэффициенты МОО'!$P$18</f>
        <v>1.2</v>
      </c>
      <c r="CA164" s="88">
        <f>'Нормативы и коэффициенты МОО'!$P$19</f>
        <v>1.2</v>
      </c>
      <c r="CB164" s="88">
        <f>'Нормативы и коэффициенты МОО'!$P$20</f>
        <v>1</v>
      </c>
      <c r="CC164" s="88">
        <f>'Нормативы и коэффициенты МОО'!$P$21</f>
        <v>1</v>
      </c>
      <c r="CD164" s="88">
        <f>'Нормативы и коэффициенты МОО'!$P$22</f>
        <v>1</v>
      </c>
      <c r="CE164" s="88">
        <f>'Нормативы и коэффициенты МОО'!$Q$17</f>
        <v>1</v>
      </c>
      <c r="CF164" s="88">
        <f>'Нормативы и коэффициенты МОО'!$Q$18</f>
        <v>1</v>
      </c>
      <c r="CG164" s="88">
        <f>'Нормативы и коэффициенты МОО'!$Q$19</f>
        <v>1</v>
      </c>
      <c r="CH164" s="88">
        <f>'Нормативы и коэффициенты МОО'!$Q$20</f>
        <v>1</v>
      </c>
      <c r="CI164" s="88">
        <f>'Нормативы и коэффициенты МОО'!$Q$21</f>
        <v>1</v>
      </c>
      <c r="CJ164" s="88">
        <f>'Нормативы и коэффициенты МОО'!$Q$22</f>
        <v>1</v>
      </c>
      <c r="CK164" s="88">
        <f>'Нормативы и коэффициенты МОО'!$R$17</f>
        <v>2</v>
      </c>
      <c r="CL164" s="88">
        <f>'Нормативы и коэффициенты МОО'!$R$18</f>
        <v>2</v>
      </c>
      <c r="CM164" s="88">
        <f>'Нормативы и коэффициенты МОО'!$R$19</f>
        <v>2</v>
      </c>
      <c r="CN164" s="88">
        <f>'Нормативы и коэффициенты МОО'!$R$20</f>
        <v>2</v>
      </c>
      <c r="CO164" s="88">
        <f>'Нормативы и коэффициенты МОО'!$R$21</f>
        <v>2</v>
      </c>
      <c r="CP164" s="88">
        <f>'Нормативы и коэффициенты МОО'!$R$22</f>
        <v>2</v>
      </c>
      <c r="CQ164" s="88">
        <f>'Нормативы и коэффициенты МОО'!$S$17</f>
        <v>1</v>
      </c>
      <c r="CR164" s="88">
        <f>'Нормативы и коэффициенты МОО'!$S$18</f>
        <v>1</v>
      </c>
      <c r="CS164" s="88">
        <f>'Нормативы и коэффициенты МОО'!$S$19</f>
        <v>1</v>
      </c>
      <c r="CT164" s="88">
        <f>'Нормативы и коэффициенты МОО'!$S$20</f>
        <v>2</v>
      </c>
      <c r="CU164" s="88">
        <f>'Нормативы и коэффициенты МОО'!$S$21</f>
        <v>2</v>
      </c>
      <c r="CV164" s="88">
        <f>'Нормативы и коэффициенты МОО'!$S$22</f>
        <v>1</v>
      </c>
      <c r="CW164" s="88">
        <f>'Нормативы и коэффициенты МОО'!$T$17</f>
        <v>1</v>
      </c>
      <c r="CX164" s="88">
        <f>'Нормативы и коэффициенты МОО'!$T$18</f>
        <v>1</v>
      </c>
      <c r="CY164" s="88">
        <f>'Нормативы и коэффициенты МОО'!$T$19</f>
        <v>1</v>
      </c>
      <c r="CZ164" s="88">
        <f>'Нормативы и коэффициенты МОО'!$T$20</f>
        <v>1</v>
      </c>
      <c r="DA164" s="88">
        <f>'Нормативы и коэффициенты МОО'!$T$21</f>
        <v>1</v>
      </c>
      <c r="DB164" s="88">
        <f>'Нормативы и коэффициенты МОО'!$T$22</f>
        <v>1</v>
      </c>
      <c r="DC164" s="88">
        <f>'Нормативы и коэффициенты МОО'!$U$17</f>
        <v>1</v>
      </c>
      <c r="DD164" s="88">
        <f>'Нормативы и коэффициенты МОО'!$U$18</f>
        <v>1</v>
      </c>
      <c r="DE164" s="88">
        <f>'Нормативы и коэффициенты МОО'!$U$19</f>
        <v>1</v>
      </c>
      <c r="DF164" s="88">
        <f>'Нормативы и коэффициенты МОО'!$U$20</f>
        <v>1</v>
      </c>
      <c r="DG164" s="88">
        <f>'Нормативы и коэффициенты МОО'!$U$21</f>
        <v>1</v>
      </c>
      <c r="DH164" s="88">
        <f>'Нормативы и коэффициенты МОО'!$U$22</f>
        <v>1</v>
      </c>
      <c r="DI164" s="88">
        <f>'Нормативы и коэффициенты МОО'!$V$17</f>
        <v>1</v>
      </c>
      <c r="DJ164" s="88">
        <f>'Нормативы и коэффициенты МОО'!$V$18</f>
        <v>1</v>
      </c>
      <c r="DK164" s="88">
        <f>'Нормативы и коэффициенты МОО'!$V$19</f>
        <v>1</v>
      </c>
      <c r="DL164" s="88">
        <f>'Нормативы и коэффициенты МОО'!$V$20</f>
        <v>1</v>
      </c>
      <c r="DM164" s="88">
        <f>'Нормативы и коэффициенты МОО'!$V$21</f>
        <v>1</v>
      </c>
      <c r="DN164" s="88">
        <f>'Нормативы и коэффициенты МОО'!$V$22</f>
        <v>1</v>
      </c>
      <c r="DO164" s="177">
        <f t="shared" si="3019"/>
        <v>191</v>
      </c>
      <c r="DP164" s="177">
        <f t="shared" si="3020"/>
        <v>51</v>
      </c>
      <c r="DQ164" s="70">
        <f>Контингент!D169</f>
        <v>5</v>
      </c>
      <c r="DR164" s="177">
        <f t="shared" si="3021"/>
        <v>1278</v>
      </c>
      <c r="DS164" s="177">
        <f t="shared" si="3022"/>
        <v>647</v>
      </c>
      <c r="DT164" s="70">
        <f>Контингент!E169</f>
        <v>11</v>
      </c>
      <c r="DU164" s="177">
        <f t="shared" si="3023"/>
        <v>0</v>
      </c>
      <c r="DV164" s="177">
        <f t="shared" si="3024"/>
        <v>0</v>
      </c>
      <c r="DW164" s="70">
        <f>Контингент!AP169</f>
        <v>0</v>
      </c>
      <c r="DX164" s="177">
        <f t="shared" si="3025"/>
        <v>0</v>
      </c>
      <c r="DY164" s="177">
        <f t="shared" si="3026"/>
        <v>0</v>
      </c>
      <c r="DZ164" s="70">
        <f>Контингент!K169</f>
        <v>0</v>
      </c>
      <c r="EA164" s="177">
        <f t="shared" si="3027"/>
        <v>0</v>
      </c>
      <c r="EB164" s="177">
        <f t="shared" si="3028"/>
        <v>0</v>
      </c>
      <c r="EC164" s="70">
        <f>Контингент!L169</f>
        <v>0</v>
      </c>
      <c r="ED164" s="177">
        <f t="shared" si="3029"/>
        <v>0</v>
      </c>
      <c r="EE164" s="177">
        <f t="shared" si="3030"/>
        <v>0</v>
      </c>
      <c r="EF164" s="70">
        <f>Контингент!AT169</f>
        <v>0</v>
      </c>
      <c r="EG164" s="177">
        <f t="shared" si="3031"/>
        <v>0</v>
      </c>
      <c r="EH164" s="177">
        <f t="shared" si="3032"/>
        <v>0</v>
      </c>
      <c r="EI164" s="70">
        <f>Контингент!R169</f>
        <v>0</v>
      </c>
      <c r="EJ164" s="177">
        <f t="shared" si="3033"/>
        <v>0</v>
      </c>
      <c r="EK164" s="177">
        <f t="shared" si="3034"/>
        <v>0</v>
      </c>
      <c r="EL164" s="70">
        <f>Контингент!S169</f>
        <v>0</v>
      </c>
      <c r="EM164" s="177">
        <f t="shared" si="3035"/>
        <v>0</v>
      </c>
      <c r="EN164" s="177">
        <f t="shared" si="3036"/>
        <v>0</v>
      </c>
      <c r="EO164" s="70">
        <f>Контингент!T169</f>
        <v>0</v>
      </c>
      <c r="EP164" s="177">
        <f t="shared" si="3037"/>
        <v>0</v>
      </c>
      <c r="EQ164" s="177">
        <f t="shared" si="3038"/>
        <v>0</v>
      </c>
      <c r="ER164" s="70">
        <f>Контингент!U169</f>
        <v>0</v>
      </c>
      <c r="ES164" s="177">
        <f t="shared" si="3039"/>
        <v>0</v>
      </c>
      <c r="ET164" s="177">
        <f t="shared" si="3040"/>
        <v>0</v>
      </c>
      <c r="EU164" s="70">
        <f>Контингент!V169</f>
        <v>0</v>
      </c>
      <c r="EV164" s="177">
        <f t="shared" si="3041"/>
        <v>0</v>
      </c>
      <c r="EW164" s="177">
        <f t="shared" si="3042"/>
        <v>0</v>
      </c>
      <c r="EX164" s="70">
        <f>Контингент!W169</f>
        <v>0</v>
      </c>
      <c r="EY164" s="177">
        <f t="shared" si="3043"/>
        <v>0</v>
      </c>
      <c r="EZ164" s="177">
        <f t="shared" si="3044"/>
        <v>0</v>
      </c>
      <c r="FA164" s="70">
        <f>Контингент!X169</f>
        <v>0</v>
      </c>
      <c r="FB164" s="177">
        <f t="shared" si="3045"/>
        <v>0</v>
      </c>
      <c r="FC164" s="177">
        <f t="shared" si="3046"/>
        <v>0</v>
      </c>
      <c r="FD164" s="70">
        <f>Контингент!Y169</f>
        <v>0</v>
      </c>
      <c r="FE164" s="177">
        <f t="shared" si="3047"/>
        <v>0</v>
      </c>
      <c r="FF164" s="177">
        <f t="shared" si="3048"/>
        <v>0</v>
      </c>
      <c r="FG164" s="70">
        <f>Контингент!Z169</f>
        <v>0</v>
      </c>
      <c r="FH164" s="177">
        <f t="shared" si="3049"/>
        <v>0</v>
      </c>
      <c r="FI164" s="177">
        <f t="shared" si="3050"/>
        <v>0</v>
      </c>
      <c r="FJ164" s="70">
        <f>Контингент!AB169</f>
        <v>0</v>
      </c>
      <c r="FK164" s="177">
        <f t="shared" si="3051"/>
        <v>0</v>
      </c>
      <c r="FL164" s="177">
        <f t="shared" si="3052"/>
        <v>0</v>
      </c>
      <c r="FM164" s="70">
        <f>Контингент!AC169</f>
        <v>0</v>
      </c>
      <c r="FN164" s="177">
        <f t="shared" si="3053"/>
        <v>0</v>
      </c>
      <c r="FO164" s="177">
        <f t="shared" si="3054"/>
        <v>0</v>
      </c>
      <c r="FP164" s="70">
        <f>Контингент!AD169</f>
        <v>0</v>
      </c>
      <c r="FQ164" s="177">
        <f t="shared" si="3055"/>
        <v>0</v>
      </c>
      <c r="FR164" s="177">
        <f t="shared" si="3056"/>
        <v>0</v>
      </c>
      <c r="FS164" s="70">
        <f>Контингент!AE169</f>
        <v>0</v>
      </c>
      <c r="FT164" s="177">
        <f t="shared" si="3057"/>
        <v>0</v>
      </c>
      <c r="FU164" s="177">
        <f t="shared" si="3058"/>
        <v>0</v>
      </c>
      <c r="FV164" s="70">
        <f>Контингент!AF169</f>
        <v>0</v>
      </c>
      <c r="FW164" s="177">
        <f t="shared" si="3059"/>
        <v>0</v>
      </c>
      <c r="FX164" s="177">
        <f t="shared" si="3060"/>
        <v>0</v>
      </c>
      <c r="FY164" s="70">
        <f>Контингент!AG169</f>
        <v>0</v>
      </c>
      <c r="FZ164" s="177">
        <f t="shared" si="3061"/>
        <v>647</v>
      </c>
      <c r="GA164" s="177">
        <f t="shared" si="3062"/>
        <v>340</v>
      </c>
      <c r="GB164" s="70">
        <f>Контингент!AH169</f>
        <v>3</v>
      </c>
      <c r="GC164" s="177">
        <f t="shared" si="3063"/>
        <v>0</v>
      </c>
      <c r="GD164" s="177">
        <f t="shared" si="3064"/>
        <v>0</v>
      </c>
      <c r="GE164" s="70">
        <f>Контингент!AI169</f>
        <v>0</v>
      </c>
      <c r="GF164" s="177">
        <f t="shared" si="3065"/>
        <v>0</v>
      </c>
      <c r="GG164" s="177">
        <f t="shared" si="3066"/>
        <v>0</v>
      </c>
      <c r="GH164" s="70">
        <f>Контингент!AJ169</f>
        <v>0</v>
      </c>
      <c r="GI164" s="177">
        <f t="shared" si="3067"/>
        <v>0</v>
      </c>
      <c r="GJ164" s="177">
        <f t="shared" si="3068"/>
        <v>0</v>
      </c>
      <c r="GK164" s="70">
        <f>Контингент!AX169</f>
        <v>0</v>
      </c>
      <c r="GL164" s="177">
        <f t="shared" si="3069"/>
        <v>0</v>
      </c>
      <c r="GM164" s="177">
        <f t="shared" si="3070"/>
        <v>0</v>
      </c>
      <c r="GN164" s="70">
        <f>Контингент!AY169</f>
        <v>0</v>
      </c>
      <c r="GO164" s="177">
        <f t="shared" si="3071"/>
        <v>0</v>
      </c>
      <c r="GP164" s="177">
        <f t="shared" si="3072"/>
        <v>0</v>
      </c>
      <c r="GQ164" s="70">
        <f>Контингент!AZ169</f>
        <v>0</v>
      </c>
      <c r="GR164" s="177">
        <f t="shared" si="3073"/>
        <v>0</v>
      </c>
      <c r="GS164" s="177">
        <f t="shared" si="3074"/>
        <v>0</v>
      </c>
      <c r="GT164" s="70">
        <f>Контингент!BA169</f>
        <v>0</v>
      </c>
      <c r="GU164" s="177">
        <f t="shared" si="3075"/>
        <v>0</v>
      </c>
      <c r="GV164" s="177">
        <f t="shared" si="3076"/>
        <v>0</v>
      </c>
      <c r="GW164" s="70">
        <f>Контингент!BB169</f>
        <v>0</v>
      </c>
      <c r="GX164" s="177">
        <f t="shared" si="3077"/>
        <v>0</v>
      </c>
      <c r="GY164" s="177">
        <f t="shared" si="3078"/>
        <v>0</v>
      </c>
      <c r="GZ164" s="70">
        <f>Контингент!BC169</f>
        <v>0</v>
      </c>
      <c r="HA164" s="177">
        <f t="shared" si="3079"/>
        <v>0</v>
      </c>
      <c r="HB164" s="177">
        <f t="shared" si="3080"/>
        <v>0</v>
      </c>
      <c r="HC164" s="70">
        <f>Контингент!BD169</f>
        <v>0</v>
      </c>
      <c r="HD164" s="177">
        <f t="shared" si="3081"/>
        <v>0</v>
      </c>
      <c r="HE164" s="177">
        <f t="shared" si="3082"/>
        <v>0</v>
      </c>
      <c r="HF164" s="70">
        <f>Контингент!BE169</f>
        <v>0</v>
      </c>
      <c r="HG164" s="177">
        <f t="shared" si="3083"/>
        <v>0</v>
      </c>
      <c r="HH164" s="177">
        <f t="shared" si="3084"/>
        <v>0</v>
      </c>
      <c r="HI164" s="70">
        <f>Контингент!BF169</f>
        <v>0</v>
      </c>
      <c r="HJ164" s="177">
        <f t="shared" si="3085"/>
        <v>967</v>
      </c>
      <c r="HK164" s="177">
        <f t="shared" si="3086"/>
        <v>258</v>
      </c>
      <c r="HL164" s="70">
        <f>Контингент!F169</f>
        <v>18</v>
      </c>
      <c r="HM164" s="177">
        <f t="shared" si="3087"/>
        <v>2371</v>
      </c>
      <c r="HN164" s="177">
        <f t="shared" si="3088"/>
        <v>1133</v>
      </c>
      <c r="HO164" s="70">
        <f>Контингент!G169</f>
        <v>18</v>
      </c>
      <c r="HP164" s="177">
        <f t="shared" si="3089"/>
        <v>0</v>
      </c>
      <c r="HQ164" s="177">
        <f t="shared" si="3090"/>
        <v>0</v>
      </c>
      <c r="HR164" s="70">
        <f>Контингент!AQ169</f>
        <v>0</v>
      </c>
      <c r="HS164" s="177">
        <f t="shared" si="3091"/>
        <v>0</v>
      </c>
      <c r="HT164" s="177">
        <f t="shared" si="3092"/>
        <v>0</v>
      </c>
      <c r="HU164" s="70">
        <f>Контингент!M169</f>
        <v>0</v>
      </c>
      <c r="HV164" s="177">
        <f t="shared" si="3093"/>
        <v>0</v>
      </c>
      <c r="HW164" s="177">
        <f t="shared" si="3094"/>
        <v>0</v>
      </c>
      <c r="HX164" s="70">
        <f>Контингент!N169</f>
        <v>0</v>
      </c>
      <c r="HY164" s="177">
        <f t="shared" si="3095"/>
        <v>0</v>
      </c>
      <c r="HZ164" s="177">
        <f t="shared" si="3096"/>
        <v>0</v>
      </c>
      <c r="IA164" s="70">
        <f>Контингент!AU169</f>
        <v>0</v>
      </c>
      <c r="IB164" s="177">
        <f t="shared" si="3097"/>
        <v>537</v>
      </c>
      <c r="IC164" s="177">
        <f t="shared" si="3098"/>
        <v>143</v>
      </c>
      <c r="ID164" s="70">
        <f>Контингент!AL169</f>
        <v>5</v>
      </c>
      <c r="IE164" s="177">
        <f t="shared" si="3099"/>
        <v>4215</v>
      </c>
      <c r="IF164" s="177">
        <f t="shared" si="3100"/>
        <v>2014</v>
      </c>
      <c r="IG164" s="70">
        <f>Контингент!AM169</f>
        <v>16</v>
      </c>
      <c r="IH164" s="177">
        <f t="shared" si="3101"/>
        <v>0</v>
      </c>
      <c r="II164" s="177">
        <f t="shared" si="3102"/>
        <v>0</v>
      </c>
      <c r="IJ164" s="70">
        <f>Контингент!BH169</f>
        <v>0</v>
      </c>
      <c r="IK164" s="177">
        <f t="shared" si="3103"/>
        <v>55</v>
      </c>
      <c r="IL164" s="177">
        <f t="shared" si="3104"/>
        <v>15</v>
      </c>
      <c r="IM164" s="70">
        <f>Контингент!H169+Контингент!I169</f>
        <v>1</v>
      </c>
      <c r="IN164" s="177">
        <f t="shared" si="3105"/>
        <v>266</v>
      </c>
      <c r="IO164" s="177">
        <f t="shared" si="3106"/>
        <v>126</v>
      </c>
      <c r="IP164" s="70">
        <f>Контингент!J169</f>
        <v>2</v>
      </c>
      <c r="IQ164" s="177">
        <f t="shared" si="3107"/>
        <v>0</v>
      </c>
      <c r="IR164" s="177">
        <f t="shared" si="3108"/>
        <v>0</v>
      </c>
      <c r="IS164" s="70">
        <f>Контингент!AR169+Контингент!AS169</f>
        <v>0</v>
      </c>
      <c r="IT164" s="177">
        <f t="shared" si="3109"/>
        <v>0</v>
      </c>
      <c r="IU164" s="177">
        <f t="shared" si="3110"/>
        <v>0</v>
      </c>
      <c r="IV164" s="70">
        <f>Контингент!O169+Контингент!P169</f>
        <v>0</v>
      </c>
      <c r="IW164" s="177">
        <f t="shared" si="3111"/>
        <v>0</v>
      </c>
      <c r="IX164" s="177">
        <f t="shared" si="3112"/>
        <v>0</v>
      </c>
      <c r="IY164" s="70">
        <f>Контингент!Q169</f>
        <v>0</v>
      </c>
      <c r="IZ164" s="177">
        <f t="shared" si="3113"/>
        <v>0</v>
      </c>
      <c r="JA164" s="177">
        <f t="shared" si="3114"/>
        <v>0</v>
      </c>
      <c r="JB164" s="70">
        <f>Контингент!AV169+Контингент!AW169</f>
        <v>0</v>
      </c>
      <c r="JC164" s="177">
        <f t="shared" si="3115"/>
        <v>0</v>
      </c>
      <c r="JD164" s="177">
        <f t="shared" si="3116"/>
        <v>0</v>
      </c>
      <c r="JE164" s="70">
        <f>Контингент!AN169</f>
        <v>0</v>
      </c>
      <c r="JF164" s="177">
        <f t="shared" si="3117"/>
        <v>0</v>
      </c>
      <c r="JG164" s="177">
        <f t="shared" si="3118"/>
        <v>0</v>
      </c>
      <c r="JH164" s="70">
        <f>Контингент!AO169</f>
        <v>0</v>
      </c>
      <c r="JI164" s="177">
        <f t="shared" si="3119"/>
        <v>0</v>
      </c>
      <c r="JJ164" s="177">
        <f t="shared" si="3120"/>
        <v>0</v>
      </c>
      <c r="JK164" s="70">
        <f>Контингент!BI169</f>
        <v>0</v>
      </c>
      <c r="JL164" s="70">
        <f t="shared" si="3121"/>
        <v>79</v>
      </c>
      <c r="JM164" s="70">
        <f>Контингент!CZ169</f>
        <v>15</v>
      </c>
      <c r="JN164" s="70">
        <f t="shared" si="3122"/>
        <v>94</v>
      </c>
      <c r="JO164" s="177">
        <f t="shared" si="3123"/>
        <v>10527</v>
      </c>
      <c r="JP164" s="177">
        <f t="shared" si="3124"/>
        <v>4727</v>
      </c>
      <c r="JQ164" s="143">
        <f>'Нормативы и коэффициенты МОО'!$Y$17</f>
        <v>0.89426399999999995</v>
      </c>
      <c r="JR164" s="14">
        <v>1</v>
      </c>
      <c r="JS164" s="177">
        <f t="shared" si="3125"/>
        <v>9414</v>
      </c>
      <c r="JT164" s="177">
        <f t="shared" si="3126"/>
        <v>4227</v>
      </c>
      <c r="JU164" s="177">
        <f t="shared" si="3127"/>
        <v>0</v>
      </c>
      <c r="JV164" s="177">
        <f t="shared" si="3128"/>
        <v>0</v>
      </c>
      <c r="JW164" s="70">
        <f>Контингент!DU169</f>
        <v>0</v>
      </c>
      <c r="JX164" s="177">
        <f t="shared" si="3129"/>
        <v>0</v>
      </c>
      <c r="JY164" s="177">
        <f t="shared" si="3130"/>
        <v>0</v>
      </c>
      <c r="JZ164" s="70">
        <f>Контингент!DV169</f>
        <v>0</v>
      </c>
      <c r="KA164" s="177">
        <f t="shared" si="3131"/>
        <v>0</v>
      </c>
      <c r="KB164" s="177">
        <f t="shared" si="3132"/>
        <v>0</v>
      </c>
      <c r="KC164" s="70">
        <f>(Контингент!DW169+Контингент!DX169+Контингент!DY169+Контингент!DZ169+Контингент!EA169+Контингент!EB169+Контингент!EC169+Контингент!ED169+Контингент!EE169)</f>
        <v>0</v>
      </c>
      <c r="KD164" s="177">
        <f t="shared" si="3133"/>
        <v>0</v>
      </c>
      <c r="KE164" s="177">
        <f t="shared" si="3134"/>
        <v>0</v>
      </c>
      <c r="KF164" s="70">
        <f>Контингент!EF169</f>
        <v>0</v>
      </c>
      <c r="KG164" s="177">
        <f t="shared" si="3135"/>
        <v>0</v>
      </c>
      <c r="KH164" s="177">
        <f t="shared" si="3136"/>
        <v>0</v>
      </c>
      <c r="KI164" s="70">
        <f>Контингент!EG169</f>
        <v>0</v>
      </c>
      <c r="KJ164" s="177">
        <f t="shared" si="3137"/>
        <v>0</v>
      </c>
      <c r="KK164" s="177">
        <f t="shared" si="3138"/>
        <v>0</v>
      </c>
      <c r="KL164" s="70">
        <f>Контингент!EH169</f>
        <v>0</v>
      </c>
      <c r="KM164" s="177">
        <f t="shared" si="3139"/>
        <v>0</v>
      </c>
      <c r="KN164" s="177">
        <f t="shared" si="3140"/>
        <v>0</v>
      </c>
      <c r="KO164" s="70">
        <f>Контингент!EI169</f>
        <v>0</v>
      </c>
      <c r="KP164" s="177">
        <f t="shared" si="3141"/>
        <v>0</v>
      </c>
      <c r="KQ164" s="177">
        <f t="shared" si="3142"/>
        <v>0</v>
      </c>
      <c r="KR164" s="70">
        <f>Контингент!EJ169</f>
        <v>0</v>
      </c>
      <c r="KS164" s="177">
        <f t="shared" si="3143"/>
        <v>0</v>
      </c>
      <c r="KT164" s="177">
        <f t="shared" si="3144"/>
        <v>0</v>
      </c>
      <c r="KU164" s="70">
        <f>Контингент!EK169</f>
        <v>0</v>
      </c>
      <c r="KV164" s="70">
        <f t="shared" si="3145"/>
        <v>0</v>
      </c>
      <c r="KW164" s="177">
        <f t="shared" si="3146"/>
        <v>0</v>
      </c>
      <c r="KX164" s="177">
        <f t="shared" si="3147"/>
        <v>0</v>
      </c>
      <c r="KY164" s="143">
        <f>'Нормативы и коэффициенты МОО'!$Y$17</f>
        <v>0.89426399999999995</v>
      </c>
      <c r="KZ164" s="14">
        <v>1</v>
      </c>
      <c r="LA164" s="177">
        <f t="shared" si="3148"/>
        <v>0</v>
      </c>
      <c r="LB164" s="177">
        <f t="shared" si="3149"/>
        <v>0</v>
      </c>
      <c r="LC164" s="177">
        <f>ROUND(LE164*$I164*$W164*$BR164*$CJ164*IF($JN164&gt;500,$DB164,IF($JN164&gt;250,$DN164,IF($JN164&gt;0,$DH164,0)))/1000,0)</f>
        <v>62</v>
      </c>
      <c r="LD164" s="177">
        <f>ROUND(LE164*$P164*$W164*$BR164*$CJ164*IF($JN164&gt;500,$DB164,IF($JN164&gt;250,$DN164,IF($JN164&gt;0,$DH164,0)))/1000,0)</f>
        <v>0</v>
      </c>
      <c r="LE164" s="70">
        <f>Контингент!DC169</f>
        <v>14</v>
      </c>
      <c r="LF164" s="177">
        <f>ROUND(LH164*$I164*$W164*$BR164*$CP164*IF($JN164&gt;500,$DB164,IF($JN164&gt;250,$DN164,IF($JN164&gt;0,$DH164,0)))/1000,0)</f>
        <v>0</v>
      </c>
      <c r="LG164" s="177">
        <f>ROUND(LH164*$P164*$W164*$BR164*$CP164*IF($JN164&gt;500,$DB164,IF($JN164&gt;250,$DN164,IF($JN164&gt;0,$DH164,0)))/1000,0)</f>
        <v>0</v>
      </c>
      <c r="LH164" s="70">
        <f>Контингент!DD169</f>
        <v>0</v>
      </c>
      <c r="LI164" s="177">
        <f>ROUND(LK164*$I164*$AA164*$BR164*$CJ164*IF($JN164&gt;500,$DB164,IF($JN164&gt;250,$DN164,IF($JN164&gt;0,$DH164,0)))/1000,0)</f>
        <v>0</v>
      </c>
      <c r="LJ164" s="177">
        <f>ROUND(LK164*$P164*$AA164*$BR164*$CJ164*IF($JN164&gt;500,$DB164,IF($JN164&gt;250,$DN164,IF($JN164&gt;0,$DH164,0)))/1000,0)</f>
        <v>0</v>
      </c>
      <c r="LK164" s="70">
        <f>Контингент!DE169</f>
        <v>0</v>
      </c>
      <c r="LL164" s="177">
        <f>ROUND(LN164*$I164*$AE164*$BR164*$CJ164*IF($JN164&gt;500,$DB164,IF($JN164&gt;250,$DN164,IF($JN164&gt;0,$DH164,0)))/1000,0)</f>
        <v>0</v>
      </c>
      <c r="LM164" s="177">
        <f>ROUND(LN164*$P164*$AE164*$BR164*$CJ164*IF($JN164&gt;500,$DB164,IF($JN164&gt;250,$DN164,IF($JN164&gt;0,$DH164,0)))/1000,0)</f>
        <v>0</v>
      </c>
      <c r="LN164" s="70">
        <f>Контингент!DF169</f>
        <v>0</v>
      </c>
      <c r="LO164" s="177">
        <f>ROUND(LQ164*$I164*$AI164*$BR164*$CJ164*IF($JN164&gt;500,$DB164,IF($JN164&gt;250,$DN164,IF($JN164&gt;0,$DH164,0)))/1000,0)</f>
        <v>0</v>
      </c>
      <c r="LP164" s="177">
        <f>ROUND(LQ164*$P164*$AI164*$BR164*$CJ164*IF($JN164&gt;500,$DB164,IF($JN164&gt;250,$DN164,IF($JN164&gt;0,$DH164,0)))/1000,0)</f>
        <v>0</v>
      </c>
      <c r="LQ164" s="70">
        <f>Контингент!DG169</f>
        <v>0</v>
      </c>
      <c r="LR164" s="177">
        <f>ROUND(LT164*$I164*$AM164*$BR164*$CJ164*IF($JN164&gt;500,$DB164,IF($JN164&gt;250,$DN164,IF($JN164&gt;0,$DH164,0)))/1000,0)</f>
        <v>0</v>
      </c>
      <c r="LS164" s="177">
        <f>ROUND(LT164*$P164*$AM164*$BR164*$CJ164*IF($JN164&gt;500,$DB164,IF($JN164&gt;250,$DN164,IF($JN164&gt;0,$DH164,0)))/1000,0)</f>
        <v>0</v>
      </c>
      <c r="LT164" s="70">
        <f>Контингент!DH169</f>
        <v>0</v>
      </c>
      <c r="LU164" s="177">
        <f>ROUND(LW164*$I164*$AQ164*$BR164*$CJ164*IF($JN164&gt;500,$DB164,IF($JN164&gt;250,$DN164,IF($JN164&gt;0,$DH164,0)))/1000,0)</f>
        <v>0</v>
      </c>
      <c r="LV164" s="177">
        <f>ROUND(LW164*$P164*$AQ164*$BR164*$CJ164*IF($JN164&gt;500,$DB164,IF($JN164&gt;250,$DN164,IF($JN164&gt;0,$DH164,0)))/1000,0)</f>
        <v>0</v>
      </c>
      <c r="LW164" s="70">
        <f>Контингент!DI169</f>
        <v>0</v>
      </c>
      <c r="LX164" s="177">
        <f>ROUND(LZ164*$I164*$AU164*$BR164*$CJ164*IF($JN164&gt;500,$DB164,IF($JN164&gt;250,$DN164,IF($JN164&gt;0,$DH164,0)))/1000,0)</f>
        <v>0</v>
      </c>
      <c r="LY164" s="177">
        <f>ROUND(LZ164*$P164*$AU164*$BR164*$CJ164*IF($JN164&gt;500,$DB164,IF($JN164&gt;250,$DN164,IF($JN164&gt;0,$DH164,0)))/1000,0)</f>
        <v>0</v>
      </c>
      <c r="LZ164" s="70">
        <f>Контингент!DJ169</f>
        <v>0</v>
      </c>
      <c r="MA164" s="177">
        <f>ROUND(MC164*$I164*$AY164*$BR164*$CJ164*IF($JN164&gt;500,$DB164,IF($JN164&gt;250,$DN164,IF($JN164&gt;0,$DH164,0)))/1000,0)</f>
        <v>14</v>
      </c>
      <c r="MB164" s="177">
        <f>ROUND(MC164*$P164*$AY164*$BR164*$CJ164*IF($JN164&gt;500,$DB164,IF($JN164&gt;250,$DN164,IF($JN164&gt;0,$DH164,0)))/1000,0)</f>
        <v>0</v>
      </c>
      <c r="MC164" s="70">
        <f>Контингент!DK169</f>
        <v>2</v>
      </c>
      <c r="MD164" s="177">
        <f>ROUND(MF164*$I164*$BC164*$BR164*$CJ164*IF($JN164&gt;500,$DB164,IF($JN164&gt;250,$DN164,IF($JN164&gt;0,$DH164,0)))/1000,0)</f>
        <v>0</v>
      </c>
      <c r="ME164" s="177">
        <f>ROUND(MF164*$P164*$BC164*$BR164*$CJ164*IF($JN164&gt;500,$DB164,IF($JN164&gt;250,$DN164,IF($JN164&gt;0,$DH164,0)))/1000,0)</f>
        <v>0</v>
      </c>
      <c r="MF164" s="70">
        <f>Контингент!DL169</f>
        <v>0</v>
      </c>
      <c r="MG164" s="177">
        <f>ROUND(MI164*$I164*$BG164*$BR164*$CJ164*IF($JN164&gt;500,$DB164,IF($JN164&gt;250,$DN164,IF($JN164&gt;0,$DH164,0)))/1000,0)</f>
        <v>0</v>
      </c>
      <c r="MH164" s="177">
        <f>ROUND(MI164*$P164*$BG164*$BR164*$CJ164*IF($JN164&gt;500,$DB164,IF($JN164&gt;250,$DN164,IF($JN164&gt;0,$DH164,0)))/1000,0)</f>
        <v>0</v>
      </c>
      <c r="MI164" s="70">
        <f>Контингент!DM169</f>
        <v>0</v>
      </c>
      <c r="MJ164" s="177">
        <f>ROUND(ML164*$I164*$W164*$BR164*$CJ164*IF($JN164&gt;500,$DB164,IF($JN164&gt;250,$DN164,IF($JN164&gt;0,$DH164,0)))/1000,0)</f>
        <v>269</v>
      </c>
      <c r="MK164" s="177">
        <f>ROUND(ML164*$P164*$W164*$BR164*$CJ164*IF($JN164&gt;500,$DB164,IF($JN164&gt;250,$DN164,IF($JN164&gt;0,$DH164,0)))/1000,0)</f>
        <v>0</v>
      </c>
      <c r="ML164" s="70">
        <f>Контингент!DN169</f>
        <v>61</v>
      </c>
      <c r="MM164" s="177">
        <f>ROUND(MO164*$I164*$W164*$BR164*$CP164*IF($JN164&gt;500,$DB164,IF($JN164&gt;250,$DN164,IF($JN164&gt;0,$DH164,0)))/1000,0)</f>
        <v>9</v>
      </c>
      <c r="MN164" s="177">
        <f>ROUND(MO164*$P164*$W164*$BR164*$CP164*IF($JN164&gt;500,$DB164,IF($JN164&gt;250,$DN164,IF($JN164&gt;0,$DH164,0)))/1000,0)</f>
        <v>0</v>
      </c>
      <c r="MO164" s="70">
        <f>Контингент!DO169</f>
        <v>1</v>
      </c>
      <c r="MP164" s="177">
        <f>ROUND(MR164*$I164*$BH164*$BR164*$CJ164*IF($JN164&gt;500,$DB164,IF($JN164&gt;250,$DN164,IF($JN164&gt;0,$DH164,0)))/1000,0)</f>
        <v>115</v>
      </c>
      <c r="MQ164" s="177">
        <f>ROUND(MR164*$P164*$BH164*$BR164*$CJ164*IF($JN164&gt;500,$DB164,IF($JN164&gt;250,$DN164,IF($JN164&gt;0,$DH164,0)))/1000,0)</f>
        <v>0</v>
      </c>
      <c r="MR164" s="70">
        <f>Контингент!DP169</f>
        <v>13</v>
      </c>
      <c r="MS164" s="177">
        <f>ROUND(MU164*$I164*$W164*$BR164*$CJ164*IF($JN164&gt;500,$DB164,IF($JN164&gt;250,$DN164,IF($JN164&gt;0,$DH164,0)))/1000,0)</f>
        <v>13</v>
      </c>
      <c r="MT164" s="177">
        <f>ROUND(MU164*$P164*$W164*$BR164*$CJ164*IF($JN164&gt;500,$DB164,IF($JN164&gt;250,$DN164,IF($JN164&gt;0,$DH164,0)))/1000,0)</f>
        <v>0</v>
      </c>
      <c r="MU164" s="70">
        <f>Контингент!DQ169</f>
        <v>3</v>
      </c>
      <c r="MV164" s="177">
        <f>ROUND(MX164*$I164*$W164*$BR164*$CP164*IF($JN164&gt;500,$DB164,IF($JN164&gt;250,$DN164,IF($JN164&gt;0,$DH164,0)))/1000,0)</f>
        <v>0</v>
      </c>
      <c r="MW164" s="177">
        <f>ROUND(MX164*$P164*$W164*$BR164*$CP164*IF($JN164&gt;500,$DB164,IF($JN164&gt;250,$DN164,IF($JN164&gt;0,$DH164,0)))/1000,0)</f>
        <v>0</v>
      </c>
      <c r="MX164" s="70">
        <f>Контингент!DR169</f>
        <v>0</v>
      </c>
      <c r="MY164" s="177">
        <f>ROUND(NA164*$I164*$BI164*$BR164*$CJ164*IF($JN164&gt;500,$DB164,IF($JN164&gt;250,$DN164,IF($JN164&gt;0,$DH164,0)))/1000,0)</f>
        <v>0</v>
      </c>
      <c r="MZ164" s="177">
        <f>ROUND(NA164*$P164*$BI164*$BR164*$CJ164*IF($JN164&gt;500,$DB164,IF($JN164&gt;250,$DN164,IF($JN164&gt;0,$DH164,0)))/1000,0)</f>
        <v>0</v>
      </c>
      <c r="NA164" s="70">
        <f>Контингент!DS169</f>
        <v>0</v>
      </c>
      <c r="NB164" s="70">
        <f t="shared" si="3150"/>
        <v>94</v>
      </c>
      <c r="NC164" s="177">
        <f t="shared" si="3151"/>
        <v>482</v>
      </c>
      <c r="ND164" s="177">
        <f t="shared" si="3152"/>
        <v>0</v>
      </c>
      <c r="NE164" s="143">
        <f>'Нормативы и коэффициенты МОО'!$Y$17</f>
        <v>0.89426399999999995</v>
      </c>
      <c r="NF164" s="14">
        <v>1</v>
      </c>
      <c r="NG164" s="14">
        <v>12</v>
      </c>
      <c r="NH164" s="14">
        <v>8</v>
      </c>
      <c r="NI164" s="177">
        <f t="shared" si="3153"/>
        <v>287</v>
      </c>
      <c r="NJ164" s="177">
        <f t="shared" si="3154"/>
        <v>0</v>
      </c>
      <c r="NK164" s="177">
        <f>ROUND(NM164*$J164*$W164*$BR164*$CJ164*IF($JN164&gt;500,$DB164,IF($JN164&gt;250,$DN164,IF($JN164&gt;0,$DH164,0)))/1000,0)</f>
        <v>82</v>
      </c>
      <c r="NL164" s="177">
        <f>ROUND(NM164*$Q164*$W164*$BR164*$CJ164*IF($JN164&gt;500,$DB164,IF($JN164&gt;250,$DN164,IF($JN164&gt;0,$DH164,0)))/1000,0)</f>
        <v>22</v>
      </c>
      <c r="NM164" s="70">
        <f>Контингент!DC169</f>
        <v>14</v>
      </c>
      <c r="NN164" s="177">
        <f>ROUND(NP164*$J164*$W164*$BR164*$CP164*IF($JN164&gt;500,$DB164,IF($JN164&gt;250,$DN164,IF($JN164&gt;0,$DH164,0)))/1000,0)</f>
        <v>0</v>
      </c>
      <c r="NO164" s="177">
        <f>ROUND(NP164*$Q164*$W164*$BR164*$CP164*IF($JN164&gt;500,$DB164,IF($JN164&gt;250,$DN164,IF($JN164&gt;0,$DH164,0)))/1000,0)</f>
        <v>0</v>
      </c>
      <c r="NP164" s="70">
        <f>Контингент!DD169</f>
        <v>0</v>
      </c>
      <c r="NQ164" s="177">
        <f>ROUND(NS164*$J164*$AA164*$BR164*$CJ164*IF($JN164&gt;500,$DB164,IF($JN164&gt;250,$DN164,IF($JN164&gt;0,$DH164,0)))/1000,0)</f>
        <v>0</v>
      </c>
      <c r="NR164" s="177">
        <f>ROUND(NS164*$Q164*$AA164*$BR164*$CJ164*IF($JN164&gt;500,$DB164,IF($JN164&gt;250,$DN164,IF($JN164&gt;0,$DH164,0)))/1000,0)</f>
        <v>0</v>
      </c>
      <c r="NS164" s="70">
        <f>Контингент!DE169</f>
        <v>0</v>
      </c>
      <c r="NT164" s="177">
        <f>ROUND(NV164*$J164*$AE164*$BR164*$CJ164*IF($JN164&gt;500,$DB164,IF($JN164&gt;250,$DN164,IF($JN164&gt;0,$DH164,0)))/1000,0)</f>
        <v>0</v>
      </c>
      <c r="NU164" s="177">
        <f>ROUND(NV164*$Q164*$AE164*$BR164*$CJ164*IF($JN164&gt;500,$DB164,IF($JN164&gt;250,$DN164,IF($JN164&gt;0,$DH164,0)))/1000,0)</f>
        <v>0</v>
      </c>
      <c r="NV164" s="70">
        <f>Контингент!DF169</f>
        <v>0</v>
      </c>
      <c r="NW164" s="177">
        <f>ROUND(NY164*$J164*$AI164*$BR164*$CJ164*IF($JN164&gt;500,$DB164,IF($JN164&gt;250,$DN164,IF($JN164&gt;0,$DH164,0)))/1000,0)</f>
        <v>0</v>
      </c>
      <c r="NX164" s="177">
        <f>ROUND(NY164*$Q164*$AI164*$BR164*$CJ164*IF($JN164&gt;500,$DB164,IF($JN164&gt;250,$DN164,IF($JN164&gt;0,$DH164,0)))/1000,0)</f>
        <v>0</v>
      </c>
      <c r="NY164" s="70">
        <f>Контингент!DG169</f>
        <v>0</v>
      </c>
      <c r="NZ164" s="177">
        <f>ROUND(OB164*$J164*$AM164*$BR164*$CJ164*IF($JN164&gt;500,$DB164,IF($JN164&gt;250,$DN164,IF($JN164&gt;0,$DH164,0)))/1000,0)</f>
        <v>0</v>
      </c>
      <c r="OA164" s="177">
        <f>ROUND(OB164*$Q164*$AM164*$BR164*$CJ164*IF($JN164&gt;500,$DB164,IF($JN164&gt;250,$DN164,IF($JN164&gt;0,$DH164,0)))/1000,0)</f>
        <v>0</v>
      </c>
      <c r="OB164" s="70">
        <f>Контингент!DH169</f>
        <v>0</v>
      </c>
      <c r="OC164" s="177">
        <f>ROUND(OE164*$J164*$AQ164*$BR164*$CJ164*IF($JN164&gt;500,$DB164,IF($JN164&gt;250,$DN164,IF($JN164&gt;0,$DH164,0)))/1000,0)</f>
        <v>0</v>
      </c>
      <c r="OD164" s="177">
        <f>ROUND(OE164*$Q164*$AQ164*$BR164*$CJ164*IF($JN164&gt;500,$DB164,IF($JN164&gt;250,$DN164,IF($JN164&gt;0,$DH164,0)))/1000,0)</f>
        <v>0</v>
      </c>
      <c r="OE164" s="70">
        <f>Контингент!DI169</f>
        <v>0</v>
      </c>
      <c r="OF164" s="177">
        <f>ROUND(OH164*$J164*$AU164*$BR164*$CJ164*IF($JN164&gt;500,$DB164,IF($JN164&gt;250,$DN164,IF($JN164&gt;0,$DH164,0)))/1000,0)</f>
        <v>0</v>
      </c>
      <c r="OG164" s="177">
        <f>ROUND(OH164*$Q164*$AU164*$BR164*$CJ164*IF($JN164&gt;500,$DB164,IF($JN164&gt;250,$DN164,IF($JN164&gt;0,$DH164,0)))/1000,0)</f>
        <v>0</v>
      </c>
      <c r="OH164" s="70">
        <f>Контингент!DJ169</f>
        <v>0</v>
      </c>
      <c r="OI164" s="177">
        <f>ROUND(OK164*$J164*$AY164*$BR164*$CJ164*IF($JN164&gt;500,$DB164,IF($JN164&gt;250,$DN164,IF($JN164&gt;0,$DH164,0)))/1000,0)</f>
        <v>18</v>
      </c>
      <c r="OJ164" s="177">
        <f>ROUND(OK164*$Q164*$AY164*$BR164*$CJ164*IF($JN164&gt;500,$DB164,IF($JN164&gt;250,$DN164,IF($JN164&gt;0,$DH164,0)))/1000,0)</f>
        <v>5</v>
      </c>
      <c r="OK164" s="70">
        <f>Контингент!DK169</f>
        <v>2</v>
      </c>
      <c r="OL164" s="177">
        <f>ROUND(ON164*$J164*$BC164*$BR164*$CJ164*IF($JN164&gt;500,$DB164,IF($JN164&gt;250,$DN164,IF($JN164&gt;0,$DH164,0)))/1000,0)</f>
        <v>0</v>
      </c>
      <c r="OM164" s="177">
        <f>ROUND(ON164*$Q164*$BC164*$BR164*$CJ164*IF($JN164&gt;500,$DB164,IF($JN164&gt;250,$DN164,IF($JN164&gt;0,$DH164,0)))/1000,0)</f>
        <v>0</v>
      </c>
      <c r="ON164" s="70">
        <f>Контингент!DL169</f>
        <v>0</v>
      </c>
      <c r="OO164" s="177">
        <f>ROUND(OQ164*$J164*$BG164*$BR164*$CJ164*IF($JN164&gt;500,$DB164,IF($JN164&gt;250,$DN164,IF($JN164&gt;0,$DH164,0)))/1000,0)</f>
        <v>0</v>
      </c>
      <c r="OP164" s="177">
        <f>ROUND(OQ164*$Q164*$BG164*$BR164*$CJ164*IF($JN164&gt;500,$DB164,IF($JN164&gt;250,$DN164,IF($JN164&gt;0,$DH164,0)))/1000,0)</f>
        <v>0</v>
      </c>
      <c r="OQ164" s="70">
        <f>Контингент!DM169</f>
        <v>0</v>
      </c>
      <c r="OR164" s="177">
        <f>ROUND(OT164*$J164*$W164*$BR164*$CJ164*IF($JN164&gt;500,$DB164,IF($JN164&gt;250,$DN164,IF($JN164&gt;0,$DH164,0)))/1000,0)</f>
        <v>359</v>
      </c>
      <c r="OS164" s="177">
        <f>ROUND(OT164*$Q164*$W164*$BR164*$CJ164*IF($JN164&gt;500,$DB164,IF($JN164&gt;250,$DN164,IF($JN164&gt;0,$DH164,0)))/1000,0)</f>
        <v>96</v>
      </c>
      <c r="OT164" s="70">
        <f>Контингент!DN169</f>
        <v>61</v>
      </c>
      <c r="OU164" s="177">
        <f>ROUND(OW164*$J164*$W164*$BR164*$CP164*IF($JN164&gt;500,$DB164,IF($JN164&gt;250,$DN164,IF($JN164&gt;0,$DH164,0)))/1000,0)</f>
        <v>12</v>
      </c>
      <c r="OV164" s="177">
        <f>ROUND(OW164*$Q164*$W164*$BR164*$CP164*IF($JN164&gt;500,$DB164,IF($JN164&gt;250,$DN164,IF($JN164&gt;0,$DH164,0)))/1000,0)</f>
        <v>3</v>
      </c>
      <c r="OW164" s="70">
        <f>Контингент!DO169</f>
        <v>1</v>
      </c>
      <c r="OX164" s="177">
        <f>ROUND(OZ164*$J164*$BH164*$BR164*$CJ164*IF($JN164&gt;500,$DB164,IF($JN164&gt;250,$DN164,IF($JN164&gt;0,$DH164,0)))/1000,0)</f>
        <v>153</v>
      </c>
      <c r="OY164" s="177">
        <f>ROUND(OZ164*$Q164*$BH164*$BR164*$CJ164*IF($JN164&gt;500,$DB164,IF($JN164&gt;250,$DN164,IF($JN164&gt;0,$DH164,0)))/1000,0)</f>
        <v>41</v>
      </c>
      <c r="OZ164" s="70">
        <f>Контингент!DP169</f>
        <v>13</v>
      </c>
      <c r="PA164" s="177">
        <f>ROUND(PC164*$J164*$W164*$BR164*$CJ164*IF($JN164&gt;500,$DB164,IF($JN164&gt;250,$DN164,IF($JN164&gt;0,$DH164,0)))/1000,0)</f>
        <v>18</v>
      </c>
      <c r="PB164" s="177">
        <f>ROUND(PC164*$Q164*$W164*$BR164*$CJ164*IF($JN164&gt;500,$DB164,IF($JN164&gt;250,$DN164,IF($JN164&gt;0,$DH164,0)))/1000,0)</f>
        <v>5</v>
      </c>
      <c r="PC164" s="70">
        <f>Контингент!DQ169</f>
        <v>3</v>
      </c>
      <c r="PD164" s="177">
        <f>ROUND(PF164*$J164*$W164*$BR164*$CP164*IF($JN164&gt;500,$DB164,IF($JN164&gt;250,$DN164,IF($JN164&gt;0,$DH164,0)))/1000,0)</f>
        <v>0</v>
      </c>
      <c r="PE164" s="177">
        <f>ROUND(PF164*$Q164*$W164*$BR164*$CP164*IF($JN164&gt;500,$DB164,IF($JN164&gt;250,$DN164,IF($JN164&gt;0,$DH164,0)))/1000,0)</f>
        <v>0</v>
      </c>
      <c r="PF164" s="70">
        <f>Контингент!DR169</f>
        <v>0</v>
      </c>
      <c r="PG164" s="177">
        <f>ROUND(PI164*$J164*$BI164*$BR164*$CJ164*IF($JN164&gt;500,$DB164,IF($JN164&gt;250,$DN164,IF($JN164&gt;0,$DH164,0)))/1000,0)</f>
        <v>0</v>
      </c>
      <c r="PH164" s="177">
        <f>ROUND(PI164*$Q164*$BI164*$BR164*$CJ164*IF($JN164&gt;500,$DB164,IF($JN164&gt;250,$DN164,IF($JN164&gt;0,$DH164,0)))/1000,0)</f>
        <v>0</v>
      </c>
      <c r="PI164" s="70">
        <f>Контингент!DS169</f>
        <v>0</v>
      </c>
      <c r="PJ164" s="70">
        <f t="shared" si="3155"/>
        <v>94</v>
      </c>
      <c r="PK164" s="177">
        <f t="shared" si="3156"/>
        <v>642</v>
      </c>
      <c r="PL164" s="177">
        <f t="shared" si="3157"/>
        <v>172</v>
      </c>
      <c r="PM164" s="143">
        <f>'Нормативы и коэффициенты МОО'!$Y$17</f>
        <v>0.89426399999999995</v>
      </c>
      <c r="PN164" s="14">
        <v>1</v>
      </c>
      <c r="PO164" s="14">
        <v>12</v>
      </c>
      <c r="PP164" s="14">
        <v>4</v>
      </c>
      <c r="PQ164" s="177">
        <f t="shared" si="3158"/>
        <v>191</v>
      </c>
      <c r="PR164" s="177">
        <f t="shared" si="3159"/>
        <v>51</v>
      </c>
      <c r="PS164" s="153"/>
    </row>
    <row r="165" spans="1:435" x14ac:dyDescent="0.25">
      <c r="A165" s="72"/>
      <c r="B165" s="117" t="s">
        <v>418</v>
      </c>
      <c r="C165" s="120" t="s">
        <v>240</v>
      </c>
      <c r="D165" s="88">
        <f>'Нормативы и коэффициенты МОО'!$B$6</f>
        <v>38179.43</v>
      </c>
      <c r="E165" s="88">
        <f>'Нормативы и коэффициенты МОО'!$B$7</f>
        <v>53705.98</v>
      </c>
      <c r="F165" s="88">
        <f>'Нормативы и коэффициенты МОО'!$B$8</f>
        <v>55204.57</v>
      </c>
      <c r="G165" s="88">
        <f>'Нормативы и коэффициенты МОО'!$B$9</f>
        <v>78009.87</v>
      </c>
      <c r="H165" s="88">
        <f>'Нормативы и коэффициенты МОО'!$B$10</f>
        <v>23154.491086338148</v>
      </c>
      <c r="I165" s="88">
        <f>'Нормативы и коэффициенты МОО'!$B$11</f>
        <v>4412.8</v>
      </c>
      <c r="J165" s="88">
        <f>'Нормативы и коэффициенты МОО'!$B$12</f>
        <v>5883.73</v>
      </c>
      <c r="K165" s="88">
        <f>'Нормативы и коэффициенты МОО'!$C$6</f>
        <v>10181.18</v>
      </c>
      <c r="L165" s="88">
        <f>'Нормативы и коэффициенты МОО'!$C$7</f>
        <v>14321.59</v>
      </c>
      <c r="M165" s="88">
        <f>'Нормативы и коэффициенты МОО'!$C$8</f>
        <v>14721.22</v>
      </c>
      <c r="N165" s="88">
        <f>'Нормативы и коэффициенты МОО'!$C$9</f>
        <v>48613.13</v>
      </c>
      <c r="O165" s="88">
        <f>'Нормативы и коэффициенты МОО'!$C$10</f>
        <v>0</v>
      </c>
      <c r="P165" s="88">
        <f>'Нормативы и коэффициенты МОО'!$C$11</f>
        <v>0</v>
      </c>
      <c r="Q165" s="88">
        <f>'Нормативы и коэффициенты МОО'!$C$12</f>
        <v>1569</v>
      </c>
      <c r="R165" s="88">
        <f>'Нормативы и коэффициенты МОО'!$B$17</f>
        <v>1</v>
      </c>
      <c r="S165" s="88">
        <f>'Нормативы и коэффициенты МОО'!$B$18</f>
        <v>1</v>
      </c>
      <c r="T165" s="88">
        <f>'Нормативы и коэффициенты МОО'!$B$19</f>
        <v>1</v>
      </c>
      <c r="U165" s="88">
        <f>'Нормативы и коэффициенты МОО'!$B$20</f>
        <v>1</v>
      </c>
      <c r="V165" s="88">
        <f>'Нормативы и коэффициенты МОО'!$B$21</f>
        <v>1</v>
      </c>
      <c r="W165" s="88">
        <f>'Нормативы и коэффициенты МОО'!$B$22</f>
        <v>1</v>
      </c>
      <c r="X165" s="88">
        <f>'Нормативы и коэффициенты МОО'!$C$17</f>
        <v>2.1</v>
      </c>
      <c r="Y165" s="88">
        <f>'Нормативы и коэффициенты МОО'!$C$20</f>
        <v>1</v>
      </c>
      <c r="Z165" s="88">
        <f>'Нормативы и коэффициенты МОО'!$C$21</f>
        <v>1</v>
      </c>
      <c r="AA165" s="88">
        <f>'Нормативы и коэффициенты МОО'!$C$22</f>
        <v>2.1</v>
      </c>
      <c r="AB165" s="88">
        <f>'Нормативы и коэффициенты МОО'!$D$17</f>
        <v>1.83</v>
      </c>
      <c r="AC165" s="88">
        <f>'Нормативы и коэффициенты МОО'!$D$20</f>
        <v>1</v>
      </c>
      <c r="AD165" s="88">
        <f>'Нормативы и коэффициенты МОО'!$D$21</f>
        <v>1</v>
      </c>
      <c r="AE165" s="88">
        <f>'Нормативы и коэффициенты МОО'!$D$22</f>
        <v>1.83</v>
      </c>
      <c r="AF165" s="88">
        <f>'Нормативы и коэффициенты МОО'!$E$17</f>
        <v>1.74</v>
      </c>
      <c r="AG165" s="88">
        <f>'Нормативы и коэффициенты МОО'!$E$20</f>
        <v>1</v>
      </c>
      <c r="AH165" s="88">
        <f>'Нормативы и коэффициенты МОО'!$E$21</f>
        <v>1</v>
      </c>
      <c r="AI165" s="88">
        <f>'Нормативы и коэффициенты МОО'!$E$22</f>
        <v>1.74</v>
      </c>
      <c r="AJ165" s="88">
        <f>'Нормативы и коэффициенты МОО'!$F$17</f>
        <v>1.56</v>
      </c>
      <c r="AK165" s="88">
        <f>'Нормативы и коэффициенты МОО'!$F$20</f>
        <v>1</v>
      </c>
      <c r="AL165" s="88">
        <f>'Нормативы и коэффициенты МОО'!$F$21</f>
        <v>1</v>
      </c>
      <c r="AM165" s="88">
        <f>'Нормативы и коэффициенты МОО'!$F$22</f>
        <v>1.56</v>
      </c>
      <c r="AN165" s="88">
        <f>'Нормативы и коэффициенты МОО'!$G$17</f>
        <v>1.56</v>
      </c>
      <c r="AO165" s="88">
        <f>'Нормативы и коэффициенты МОО'!$G$20</f>
        <v>1</v>
      </c>
      <c r="AP165" s="88">
        <f>'Нормативы и коэффициенты МОО'!$G$21</f>
        <v>1</v>
      </c>
      <c r="AQ165" s="88">
        <f>'Нормативы и коэффициенты МОО'!$G$22</f>
        <v>1.56</v>
      </c>
      <c r="AR165" s="88">
        <f>'Нормативы и коэффициенты МОО'!$H$17</f>
        <v>2.31</v>
      </c>
      <c r="AS165" s="88">
        <f>'Нормативы и коэффициенты МОО'!$H$20</f>
        <v>1</v>
      </c>
      <c r="AT165" s="88">
        <f>'Нормативы и коэффициенты МОО'!$H$21</f>
        <v>1</v>
      </c>
      <c r="AU165" s="88">
        <f>'Нормативы и коэффициенты МОО'!$H$22</f>
        <v>2.31</v>
      </c>
      <c r="AV165" s="88">
        <f>'Нормативы и коэффициенты МОО'!$I$17</f>
        <v>1.56</v>
      </c>
      <c r="AW165" s="88">
        <f>'Нормативы и коэффициенты МОО'!$I$20</f>
        <v>1</v>
      </c>
      <c r="AX165" s="88">
        <f>'Нормативы и коэффициенты МОО'!$I$21</f>
        <v>1</v>
      </c>
      <c r="AY165" s="88">
        <f>'Нормативы и коэффициенты МОО'!$I$22</f>
        <v>1.56</v>
      </c>
      <c r="AZ165" s="88">
        <f>'Нормативы и коэффициенты МОО'!$J$17</f>
        <v>2.64</v>
      </c>
      <c r="BA165" s="88">
        <f>'Нормативы и коэффициенты МОО'!$J$20</f>
        <v>1</v>
      </c>
      <c r="BB165" s="88">
        <f>'Нормативы и коэффициенты МОО'!$J$21</f>
        <v>1</v>
      </c>
      <c r="BC165" s="88">
        <f>'Нормативы и коэффициенты МОО'!$J$22</f>
        <v>2.64</v>
      </c>
      <c r="BD165" s="88">
        <f>'Нормативы и коэффициенты МОО'!$K$17</f>
        <v>2.31</v>
      </c>
      <c r="BE165" s="88">
        <f>'Нормативы и коэффициенты МОО'!$K$20</f>
        <v>1</v>
      </c>
      <c r="BF165" s="88">
        <f>'Нормативы и коэффициенты МОО'!$K$21</f>
        <v>1</v>
      </c>
      <c r="BG165" s="88">
        <f>'Нормативы и коэффициенты МОО'!$K$22</f>
        <v>2.31</v>
      </c>
      <c r="BH165" s="88">
        <f>'Нормативы и коэффициенты МОО'!$L$18</f>
        <v>2</v>
      </c>
      <c r="BI165" s="88">
        <f>'Нормативы и коэффициенты МОО'!$L$19</f>
        <v>2</v>
      </c>
      <c r="BJ165" s="88">
        <f>'Нормативы и коэффициенты МОО'!$L$20</f>
        <v>1</v>
      </c>
      <c r="BK165" s="88">
        <f>'Нормативы и коэффициенты МОО'!$L$21</f>
        <v>1</v>
      </c>
      <c r="BL165" s="88">
        <f>'Нормативы и коэффициенты МОО'!$L$22</f>
        <v>2</v>
      </c>
      <c r="BM165" s="88">
        <f>'Нормативы и коэффициенты МОО'!$N$17</f>
        <v>1</v>
      </c>
      <c r="BN165" s="88">
        <f>'Нормативы и коэффициенты МОО'!$N$18</f>
        <v>1</v>
      </c>
      <c r="BO165" s="88">
        <f>'Нормативы и коэффициенты МОО'!$N$19</f>
        <v>1</v>
      </c>
      <c r="BP165" s="88">
        <f>'Нормативы и коэффициенты МОО'!$N$20</f>
        <v>1</v>
      </c>
      <c r="BQ165" s="88">
        <f>'Нормативы и коэффициенты МОО'!$N$21</f>
        <v>1</v>
      </c>
      <c r="BR165" s="88">
        <f>'Нормативы и коэффициенты МОО'!$N$22</f>
        <v>1</v>
      </c>
      <c r="BS165" s="88">
        <f>'Нормативы и коэффициенты МОО'!$O$17</f>
        <v>1.2</v>
      </c>
      <c r="BT165" s="88">
        <f>'Нормативы и коэффициенты МОО'!$O$18</f>
        <v>1.2</v>
      </c>
      <c r="BU165" s="88">
        <f>'Нормативы и коэффициенты МОО'!$O$19</f>
        <v>1.2</v>
      </c>
      <c r="BV165" s="88">
        <f>'Нормативы и коэффициенты МОО'!$O$20</f>
        <v>1</v>
      </c>
      <c r="BW165" s="88">
        <f>'Нормативы и коэффициенты МОО'!$O$21</f>
        <v>1</v>
      </c>
      <c r="BX165" s="88">
        <f>'Нормативы и коэффициенты МОО'!$O$22</f>
        <v>1</v>
      </c>
      <c r="BY165" s="88">
        <f>'Нормативы и коэффициенты МОО'!$P$17</f>
        <v>1.2</v>
      </c>
      <c r="BZ165" s="88">
        <f>'Нормативы и коэффициенты МОО'!$P$18</f>
        <v>1.2</v>
      </c>
      <c r="CA165" s="88">
        <f>'Нормативы и коэффициенты МОО'!$P$19</f>
        <v>1.2</v>
      </c>
      <c r="CB165" s="88">
        <f>'Нормативы и коэффициенты МОО'!$P$20</f>
        <v>1</v>
      </c>
      <c r="CC165" s="88">
        <f>'Нормативы и коэффициенты МОО'!$P$21</f>
        <v>1</v>
      </c>
      <c r="CD165" s="88">
        <f>'Нормативы и коэффициенты МОО'!$P$22</f>
        <v>1</v>
      </c>
      <c r="CE165" s="88">
        <f>'Нормативы и коэффициенты МОО'!$Q$17</f>
        <v>1</v>
      </c>
      <c r="CF165" s="88">
        <f>'Нормативы и коэффициенты МОО'!$Q$18</f>
        <v>1</v>
      </c>
      <c r="CG165" s="88">
        <f>'Нормативы и коэффициенты МОО'!$Q$19</f>
        <v>1</v>
      </c>
      <c r="CH165" s="88">
        <f>'Нормативы и коэффициенты МОО'!$Q$20</f>
        <v>1</v>
      </c>
      <c r="CI165" s="88">
        <f>'Нормативы и коэффициенты МОО'!$Q$21</f>
        <v>1</v>
      </c>
      <c r="CJ165" s="88">
        <f>'Нормативы и коэффициенты МОО'!$Q$22</f>
        <v>1</v>
      </c>
      <c r="CK165" s="88">
        <f>'Нормативы и коэффициенты МОО'!$R$17</f>
        <v>2</v>
      </c>
      <c r="CL165" s="88">
        <f>'Нормативы и коэффициенты МОО'!$R$18</f>
        <v>2</v>
      </c>
      <c r="CM165" s="88">
        <f>'Нормативы и коэффициенты МОО'!$R$19</f>
        <v>2</v>
      </c>
      <c r="CN165" s="88">
        <f>'Нормативы и коэффициенты МОО'!$R$20</f>
        <v>2</v>
      </c>
      <c r="CO165" s="88">
        <f>'Нормативы и коэффициенты МОО'!$R$21</f>
        <v>2</v>
      </c>
      <c r="CP165" s="88">
        <f>'Нормативы и коэффициенты МОО'!$R$22</f>
        <v>2</v>
      </c>
      <c r="CQ165" s="88">
        <f>'Нормативы и коэффициенты МОО'!$S$17</f>
        <v>1</v>
      </c>
      <c r="CR165" s="88">
        <f>'Нормативы и коэффициенты МОО'!$S$18</f>
        <v>1</v>
      </c>
      <c r="CS165" s="88">
        <f>'Нормативы и коэффициенты МОО'!$S$19</f>
        <v>1</v>
      </c>
      <c r="CT165" s="88">
        <f>'Нормативы и коэффициенты МОО'!$S$20</f>
        <v>2</v>
      </c>
      <c r="CU165" s="88">
        <f>'Нормативы и коэффициенты МОО'!$S$21</f>
        <v>2</v>
      </c>
      <c r="CV165" s="88">
        <f>'Нормативы и коэффициенты МОО'!$S$22</f>
        <v>1</v>
      </c>
      <c r="CW165" s="88">
        <f>'Нормативы и коэффициенты МОО'!$T$17</f>
        <v>1</v>
      </c>
      <c r="CX165" s="88">
        <f>'Нормативы и коэффициенты МОО'!$T$18</f>
        <v>1</v>
      </c>
      <c r="CY165" s="88">
        <f>'Нормативы и коэффициенты МОО'!$T$19</f>
        <v>1</v>
      </c>
      <c r="CZ165" s="88">
        <f>'Нормативы и коэффициенты МОО'!$T$20</f>
        <v>1</v>
      </c>
      <c r="DA165" s="88">
        <f>'Нормативы и коэффициенты МОО'!$T$21</f>
        <v>1</v>
      </c>
      <c r="DB165" s="88">
        <f>'Нормативы и коэффициенты МОО'!$T$22</f>
        <v>1</v>
      </c>
      <c r="DC165" s="88">
        <f>'Нормативы и коэффициенты МОО'!$U$17</f>
        <v>1</v>
      </c>
      <c r="DD165" s="88">
        <f>'Нормативы и коэффициенты МОО'!$U$18</f>
        <v>1</v>
      </c>
      <c r="DE165" s="88">
        <f>'Нормативы и коэффициенты МОО'!$U$19</f>
        <v>1</v>
      </c>
      <c r="DF165" s="88">
        <f>'Нормативы и коэффициенты МОО'!$U$20</f>
        <v>1</v>
      </c>
      <c r="DG165" s="88">
        <f>'Нормативы и коэффициенты МОО'!$U$21</f>
        <v>1</v>
      </c>
      <c r="DH165" s="88">
        <f>'Нормативы и коэффициенты МОО'!$U$22</f>
        <v>1</v>
      </c>
      <c r="DI165" s="88">
        <f>'Нормативы и коэффициенты МОО'!$V$17</f>
        <v>1</v>
      </c>
      <c r="DJ165" s="88">
        <f>'Нормативы и коэффициенты МОО'!$V$18</f>
        <v>1</v>
      </c>
      <c r="DK165" s="88">
        <f>'Нормативы и коэффициенты МОО'!$V$19</f>
        <v>1</v>
      </c>
      <c r="DL165" s="88">
        <f>'Нормативы и коэффициенты МОО'!$V$20</f>
        <v>1</v>
      </c>
      <c r="DM165" s="88">
        <f>'Нормативы и коэффициенты МОО'!$V$21</f>
        <v>1</v>
      </c>
      <c r="DN165" s="88">
        <f>'Нормативы и коэффициенты МОО'!$V$22</f>
        <v>1</v>
      </c>
      <c r="DO165" s="177">
        <f t="shared" si="3019"/>
        <v>4734</v>
      </c>
      <c r="DP165" s="177">
        <f t="shared" si="3020"/>
        <v>1262</v>
      </c>
      <c r="DQ165" s="70">
        <f>Контингент!D170</f>
        <v>124</v>
      </c>
      <c r="DR165" s="177">
        <f t="shared" si="3021"/>
        <v>0</v>
      </c>
      <c r="DS165" s="177">
        <f t="shared" si="3022"/>
        <v>0</v>
      </c>
      <c r="DT165" s="70">
        <f>Контингент!E170</f>
        <v>0</v>
      </c>
      <c r="DU165" s="177">
        <f t="shared" si="3023"/>
        <v>0</v>
      </c>
      <c r="DV165" s="177">
        <f t="shared" si="3024"/>
        <v>0</v>
      </c>
      <c r="DW165" s="70">
        <f>Контингент!AP170</f>
        <v>0</v>
      </c>
      <c r="DX165" s="177">
        <f t="shared" si="3025"/>
        <v>0</v>
      </c>
      <c r="DY165" s="177">
        <f t="shared" si="3026"/>
        <v>0</v>
      </c>
      <c r="DZ165" s="70">
        <f>Контингент!K170</f>
        <v>0</v>
      </c>
      <c r="EA165" s="177">
        <f t="shared" si="3027"/>
        <v>0</v>
      </c>
      <c r="EB165" s="177">
        <f t="shared" si="3028"/>
        <v>0</v>
      </c>
      <c r="EC165" s="70">
        <f>Контингент!L170</f>
        <v>0</v>
      </c>
      <c r="ED165" s="177">
        <f t="shared" si="3029"/>
        <v>0</v>
      </c>
      <c r="EE165" s="177">
        <f t="shared" si="3030"/>
        <v>0</v>
      </c>
      <c r="EF165" s="70">
        <f>Контингент!AT170</f>
        <v>0</v>
      </c>
      <c r="EG165" s="177">
        <f t="shared" si="3031"/>
        <v>0</v>
      </c>
      <c r="EH165" s="177">
        <f t="shared" si="3032"/>
        <v>0</v>
      </c>
      <c r="EI165" s="70">
        <f>Контингент!R170</f>
        <v>0</v>
      </c>
      <c r="EJ165" s="177">
        <f t="shared" si="3033"/>
        <v>0</v>
      </c>
      <c r="EK165" s="177">
        <f t="shared" si="3034"/>
        <v>0</v>
      </c>
      <c r="EL165" s="70">
        <f>Контингент!S170</f>
        <v>0</v>
      </c>
      <c r="EM165" s="177">
        <f t="shared" si="3035"/>
        <v>0</v>
      </c>
      <c r="EN165" s="177">
        <f t="shared" si="3036"/>
        <v>0</v>
      </c>
      <c r="EO165" s="70">
        <f>Контингент!T170</f>
        <v>0</v>
      </c>
      <c r="EP165" s="177">
        <f t="shared" si="3037"/>
        <v>0</v>
      </c>
      <c r="EQ165" s="177">
        <f t="shared" si="3038"/>
        <v>0</v>
      </c>
      <c r="ER165" s="70">
        <f>Контингент!U170</f>
        <v>0</v>
      </c>
      <c r="ES165" s="177">
        <f t="shared" si="3039"/>
        <v>0</v>
      </c>
      <c r="ET165" s="177">
        <f t="shared" si="3040"/>
        <v>0</v>
      </c>
      <c r="EU165" s="70">
        <f>Контингент!V170</f>
        <v>0</v>
      </c>
      <c r="EV165" s="177">
        <f t="shared" si="3041"/>
        <v>0</v>
      </c>
      <c r="EW165" s="177">
        <f t="shared" si="3042"/>
        <v>0</v>
      </c>
      <c r="EX165" s="70">
        <f>Контингент!W170</f>
        <v>0</v>
      </c>
      <c r="EY165" s="177">
        <f t="shared" si="3043"/>
        <v>0</v>
      </c>
      <c r="EZ165" s="177">
        <f t="shared" si="3044"/>
        <v>0</v>
      </c>
      <c r="FA165" s="70">
        <f>Контингент!X170</f>
        <v>0</v>
      </c>
      <c r="FB165" s="177">
        <f t="shared" si="3045"/>
        <v>0</v>
      </c>
      <c r="FC165" s="177">
        <f t="shared" si="3046"/>
        <v>0</v>
      </c>
      <c r="FD165" s="70">
        <f>Контингент!Y170</f>
        <v>0</v>
      </c>
      <c r="FE165" s="177">
        <f t="shared" si="3047"/>
        <v>0</v>
      </c>
      <c r="FF165" s="177">
        <f t="shared" si="3048"/>
        <v>0</v>
      </c>
      <c r="FG165" s="70">
        <f>Контингент!Z170</f>
        <v>0</v>
      </c>
      <c r="FH165" s="177">
        <f t="shared" si="3049"/>
        <v>0</v>
      </c>
      <c r="FI165" s="177">
        <f t="shared" si="3050"/>
        <v>0</v>
      </c>
      <c r="FJ165" s="70">
        <f>Контингент!AB170</f>
        <v>0</v>
      </c>
      <c r="FK165" s="177">
        <f t="shared" si="3051"/>
        <v>0</v>
      </c>
      <c r="FL165" s="177">
        <f t="shared" si="3052"/>
        <v>0</v>
      </c>
      <c r="FM165" s="70">
        <f>Контингент!AC170</f>
        <v>0</v>
      </c>
      <c r="FN165" s="177">
        <f t="shared" si="3053"/>
        <v>0</v>
      </c>
      <c r="FO165" s="177">
        <f t="shared" si="3054"/>
        <v>0</v>
      </c>
      <c r="FP165" s="70">
        <f>Контингент!AD170</f>
        <v>0</v>
      </c>
      <c r="FQ165" s="177">
        <f t="shared" si="3055"/>
        <v>0</v>
      </c>
      <c r="FR165" s="177">
        <f t="shared" si="3056"/>
        <v>0</v>
      </c>
      <c r="FS165" s="70">
        <f>Контингент!AE170</f>
        <v>0</v>
      </c>
      <c r="FT165" s="177">
        <f t="shared" si="3057"/>
        <v>0</v>
      </c>
      <c r="FU165" s="177">
        <f t="shared" si="3058"/>
        <v>0</v>
      </c>
      <c r="FV165" s="70">
        <f>Контингент!AF170</f>
        <v>0</v>
      </c>
      <c r="FW165" s="177">
        <f t="shared" si="3059"/>
        <v>0</v>
      </c>
      <c r="FX165" s="177">
        <f t="shared" si="3060"/>
        <v>0</v>
      </c>
      <c r="FY165" s="70">
        <f>Контингент!AG170</f>
        <v>0</v>
      </c>
      <c r="FZ165" s="177">
        <f t="shared" si="3061"/>
        <v>0</v>
      </c>
      <c r="GA165" s="177">
        <f t="shared" si="3062"/>
        <v>0</v>
      </c>
      <c r="GB165" s="70">
        <f>Контингент!AH170</f>
        <v>0</v>
      </c>
      <c r="GC165" s="177">
        <f t="shared" si="3063"/>
        <v>0</v>
      </c>
      <c r="GD165" s="177">
        <f t="shared" si="3064"/>
        <v>0</v>
      </c>
      <c r="GE165" s="70">
        <f>Контингент!AI170</f>
        <v>0</v>
      </c>
      <c r="GF165" s="177">
        <f t="shared" si="3065"/>
        <v>0</v>
      </c>
      <c r="GG165" s="177">
        <f t="shared" si="3066"/>
        <v>0</v>
      </c>
      <c r="GH165" s="70">
        <f>Контингент!AJ170</f>
        <v>0</v>
      </c>
      <c r="GI165" s="177">
        <f t="shared" si="3067"/>
        <v>0</v>
      </c>
      <c r="GJ165" s="177">
        <f t="shared" si="3068"/>
        <v>0</v>
      </c>
      <c r="GK165" s="70">
        <f>Контингент!AX170</f>
        <v>0</v>
      </c>
      <c r="GL165" s="177">
        <f t="shared" si="3069"/>
        <v>0</v>
      </c>
      <c r="GM165" s="177">
        <f t="shared" si="3070"/>
        <v>0</v>
      </c>
      <c r="GN165" s="70">
        <f>Контингент!AY170</f>
        <v>0</v>
      </c>
      <c r="GO165" s="177">
        <f t="shared" si="3071"/>
        <v>0</v>
      </c>
      <c r="GP165" s="177">
        <f t="shared" si="3072"/>
        <v>0</v>
      </c>
      <c r="GQ165" s="70">
        <f>Контингент!AZ170</f>
        <v>0</v>
      </c>
      <c r="GR165" s="177">
        <f t="shared" si="3073"/>
        <v>0</v>
      </c>
      <c r="GS165" s="177">
        <f t="shared" si="3074"/>
        <v>0</v>
      </c>
      <c r="GT165" s="70">
        <f>Контингент!BA170</f>
        <v>0</v>
      </c>
      <c r="GU165" s="177">
        <f t="shared" si="3075"/>
        <v>0</v>
      </c>
      <c r="GV165" s="177">
        <f t="shared" si="3076"/>
        <v>0</v>
      </c>
      <c r="GW165" s="70">
        <f>Контингент!BB170</f>
        <v>0</v>
      </c>
      <c r="GX165" s="177">
        <f t="shared" si="3077"/>
        <v>0</v>
      </c>
      <c r="GY165" s="177">
        <f t="shared" si="3078"/>
        <v>0</v>
      </c>
      <c r="GZ165" s="70">
        <f>Контингент!BC170</f>
        <v>0</v>
      </c>
      <c r="HA165" s="177">
        <f t="shared" si="3079"/>
        <v>0</v>
      </c>
      <c r="HB165" s="177">
        <f t="shared" si="3080"/>
        <v>0</v>
      </c>
      <c r="HC165" s="70">
        <f>Контингент!BD170</f>
        <v>0</v>
      </c>
      <c r="HD165" s="177">
        <f t="shared" si="3081"/>
        <v>0</v>
      </c>
      <c r="HE165" s="177">
        <f t="shared" si="3082"/>
        <v>0</v>
      </c>
      <c r="HF165" s="70">
        <f>Контингент!BE170</f>
        <v>0</v>
      </c>
      <c r="HG165" s="177">
        <f t="shared" si="3083"/>
        <v>0</v>
      </c>
      <c r="HH165" s="177">
        <f t="shared" si="3084"/>
        <v>0</v>
      </c>
      <c r="HI165" s="70">
        <f>Контингент!BF170</f>
        <v>0</v>
      </c>
      <c r="HJ165" s="177">
        <f t="shared" si="3085"/>
        <v>4672</v>
      </c>
      <c r="HK165" s="177">
        <f t="shared" si="3086"/>
        <v>1246</v>
      </c>
      <c r="HL165" s="70">
        <f>Контингент!F170</f>
        <v>87</v>
      </c>
      <c r="HM165" s="177">
        <f t="shared" si="3087"/>
        <v>0</v>
      </c>
      <c r="HN165" s="177">
        <f t="shared" si="3088"/>
        <v>0</v>
      </c>
      <c r="HO165" s="70">
        <f>Контингент!G170</f>
        <v>0</v>
      </c>
      <c r="HP165" s="177">
        <f t="shared" si="3089"/>
        <v>0</v>
      </c>
      <c r="HQ165" s="177">
        <f t="shared" si="3090"/>
        <v>0</v>
      </c>
      <c r="HR165" s="70">
        <f>Контингент!AQ170</f>
        <v>0</v>
      </c>
      <c r="HS165" s="177">
        <f t="shared" si="3091"/>
        <v>0</v>
      </c>
      <c r="HT165" s="177">
        <f t="shared" si="3092"/>
        <v>0</v>
      </c>
      <c r="HU165" s="70">
        <f>Контингент!M170</f>
        <v>0</v>
      </c>
      <c r="HV165" s="177">
        <f t="shared" si="3093"/>
        <v>0</v>
      </c>
      <c r="HW165" s="177">
        <f t="shared" si="3094"/>
        <v>0</v>
      </c>
      <c r="HX165" s="70">
        <f>Контингент!N170</f>
        <v>0</v>
      </c>
      <c r="HY165" s="177">
        <f t="shared" si="3095"/>
        <v>0</v>
      </c>
      <c r="HZ165" s="177">
        <f t="shared" si="3096"/>
        <v>0</v>
      </c>
      <c r="IA165" s="70">
        <f>Контингент!AU170</f>
        <v>0</v>
      </c>
      <c r="IB165" s="177">
        <f t="shared" si="3097"/>
        <v>0</v>
      </c>
      <c r="IC165" s="177">
        <f t="shared" si="3098"/>
        <v>0</v>
      </c>
      <c r="ID165" s="70">
        <f>Контингент!AL170</f>
        <v>0</v>
      </c>
      <c r="IE165" s="177">
        <f t="shared" si="3099"/>
        <v>0</v>
      </c>
      <c r="IF165" s="177">
        <f t="shared" si="3100"/>
        <v>0</v>
      </c>
      <c r="IG165" s="70">
        <f>Контингент!AM170</f>
        <v>0</v>
      </c>
      <c r="IH165" s="177">
        <f t="shared" si="3101"/>
        <v>0</v>
      </c>
      <c r="II165" s="177">
        <f t="shared" si="3102"/>
        <v>0</v>
      </c>
      <c r="IJ165" s="70">
        <f>Контингент!BH170</f>
        <v>0</v>
      </c>
      <c r="IK165" s="177">
        <f t="shared" si="3103"/>
        <v>994</v>
      </c>
      <c r="IL165" s="177">
        <f t="shared" si="3104"/>
        <v>265</v>
      </c>
      <c r="IM165" s="70">
        <f>Контингент!H170+Контингент!I170</f>
        <v>18</v>
      </c>
      <c r="IN165" s="177">
        <f t="shared" si="3105"/>
        <v>0</v>
      </c>
      <c r="IO165" s="177">
        <f t="shared" si="3106"/>
        <v>0</v>
      </c>
      <c r="IP165" s="70">
        <f>Контингент!J170</f>
        <v>0</v>
      </c>
      <c r="IQ165" s="177">
        <f t="shared" si="3107"/>
        <v>0</v>
      </c>
      <c r="IR165" s="177">
        <f t="shared" si="3108"/>
        <v>0</v>
      </c>
      <c r="IS165" s="70">
        <f>Контингент!AR170+Контингент!AS170</f>
        <v>0</v>
      </c>
      <c r="IT165" s="177">
        <f t="shared" si="3109"/>
        <v>0</v>
      </c>
      <c r="IU165" s="177">
        <f t="shared" si="3110"/>
        <v>0</v>
      </c>
      <c r="IV165" s="70">
        <f>Контингент!O170+Контингент!P170</f>
        <v>0</v>
      </c>
      <c r="IW165" s="177">
        <f t="shared" si="3111"/>
        <v>0</v>
      </c>
      <c r="IX165" s="177">
        <f t="shared" si="3112"/>
        <v>0</v>
      </c>
      <c r="IY165" s="70">
        <f>Контингент!Q170</f>
        <v>0</v>
      </c>
      <c r="IZ165" s="177">
        <f t="shared" si="3113"/>
        <v>0</v>
      </c>
      <c r="JA165" s="177">
        <f t="shared" si="3114"/>
        <v>0</v>
      </c>
      <c r="JB165" s="70">
        <f>Контингент!AV170+Контингент!AW170</f>
        <v>0</v>
      </c>
      <c r="JC165" s="177">
        <f t="shared" si="3115"/>
        <v>0</v>
      </c>
      <c r="JD165" s="177">
        <f t="shared" si="3116"/>
        <v>0</v>
      </c>
      <c r="JE165" s="70">
        <f>Контингент!AN170</f>
        <v>0</v>
      </c>
      <c r="JF165" s="177">
        <f t="shared" si="3117"/>
        <v>0</v>
      </c>
      <c r="JG165" s="177">
        <f t="shared" si="3118"/>
        <v>0</v>
      </c>
      <c r="JH165" s="70">
        <f>Контингент!AO170</f>
        <v>0</v>
      </c>
      <c r="JI165" s="177">
        <f t="shared" si="3119"/>
        <v>0</v>
      </c>
      <c r="JJ165" s="177">
        <f t="shared" si="3120"/>
        <v>0</v>
      </c>
      <c r="JK165" s="70">
        <f>Контингент!BI170</f>
        <v>0</v>
      </c>
      <c r="JL165" s="70">
        <f t="shared" si="3121"/>
        <v>229</v>
      </c>
      <c r="JM165" s="70">
        <f>Контингент!CZ170</f>
        <v>0</v>
      </c>
      <c r="JN165" s="70">
        <f t="shared" si="3122"/>
        <v>229</v>
      </c>
      <c r="JO165" s="177">
        <f t="shared" si="3123"/>
        <v>10400</v>
      </c>
      <c r="JP165" s="177">
        <f t="shared" si="3124"/>
        <v>2773</v>
      </c>
      <c r="JQ165" s="143">
        <f>'Нормативы и коэффициенты МОО'!$Y$17</f>
        <v>0.89426399999999995</v>
      </c>
      <c r="JR165" s="14">
        <v>1</v>
      </c>
      <c r="JS165" s="177">
        <f t="shared" si="3125"/>
        <v>9300</v>
      </c>
      <c r="JT165" s="177">
        <f t="shared" si="3126"/>
        <v>2480</v>
      </c>
      <c r="JU165" s="177">
        <f t="shared" si="3127"/>
        <v>2871</v>
      </c>
      <c r="JV165" s="177">
        <f t="shared" si="3128"/>
        <v>0</v>
      </c>
      <c r="JW165" s="70">
        <f>Контингент!DU170</f>
        <v>124</v>
      </c>
      <c r="JX165" s="177">
        <f t="shared" si="3129"/>
        <v>0</v>
      </c>
      <c r="JY165" s="177">
        <f t="shared" si="3130"/>
        <v>0</v>
      </c>
      <c r="JZ165" s="70">
        <f>Контингент!DV170</f>
        <v>0</v>
      </c>
      <c r="KA165" s="177">
        <f t="shared" si="3131"/>
        <v>0</v>
      </c>
      <c r="KB165" s="177">
        <f t="shared" si="3132"/>
        <v>0</v>
      </c>
      <c r="KC165" s="70">
        <f>(Контингент!DW170+Контингент!DX170+Контингент!DY170+Контингент!DZ170+Контингент!EA170+Контингент!EB170+Контингент!EC170+Контингент!ED170+Контингент!EE170)</f>
        <v>0</v>
      </c>
      <c r="KD165" s="177">
        <f t="shared" si="3133"/>
        <v>2014</v>
      </c>
      <c r="KE165" s="177">
        <f t="shared" si="3134"/>
        <v>0</v>
      </c>
      <c r="KF165" s="70">
        <f>Контингент!EF170</f>
        <v>87</v>
      </c>
      <c r="KG165" s="177">
        <f t="shared" si="3135"/>
        <v>0</v>
      </c>
      <c r="KH165" s="177">
        <f t="shared" si="3136"/>
        <v>0</v>
      </c>
      <c r="KI165" s="70">
        <f>Контингент!EG170</f>
        <v>0</v>
      </c>
      <c r="KJ165" s="177">
        <f t="shared" si="3137"/>
        <v>0</v>
      </c>
      <c r="KK165" s="177">
        <f t="shared" si="3138"/>
        <v>0</v>
      </c>
      <c r="KL165" s="70">
        <f>Контингент!EH170</f>
        <v>0</v>
      </c>
      <c r="KM165" s="177">
        <f t="shared" si="3139"/>
        <v>417</v>
      </c>
      <c r="KN165" s="177">
        <f t="shared" si="3140"/>
        <v>0</v>
      </c>
      <c r="KO165" s="70">
        <f>Контингент!EI170</f>
        <v>18</v>
      </c>
      <c r="KP165" s="177">
        <f t="shared" si="3141"/>
        <v>0</v>
      </c>
      <c r="KQ165" s="177">
        <f t="shared" si="3142"/>
        <v>0</v>
      </c>
      <c r="KR165" s="70">
        <f>Контингент!EJ170</f>
        <v>0</v>
      </c>
      <c r="KS165" s="177">
        <f t="shared" si="3143"/>
        <v>0</v>
      </c>
      <c r="KT165" s="177">
        <f t="shared" si="3144"/>
        <v>0</v>
      </c>
      <c r="KU165" s="70">
        <f>Контингент!EK170</f>
        <v>0</v>
      </c>
      <c r="KV165" s="70">
        <f t="shared" si="3145"/>
        <v>229</v>
      </c>
      <c r="KW165" s="177">
        <f t="shared" si="3146"/>
        <v>5302</v>
      </c>
      <c r="KX165" s="177">
        <f t="shared" si="3147"/>
        <v>0</v>
      </c>
      <c r="KY165" s="143">
        <f>'Нормативы и коэффициенты МОО'!$Y$17</f>
        <v>0.89426399999999995</v>
      </c>
      <c r="KZ165" s="14">
        <v>1</v>
      </c>
      <c r="LA165" s="177">
        <f t="shared" si="3148"/>
        <v>4741</v>
      </c>
      <c r="LB165" s="177">
        <f t="shared" si="3149"/>
        <v>0</v>
      </c>
      <c r="LC165" s="177">
        <f>ROUND(LE165*$I165*$W165*$BR165*$CJ165*IF($JN165&gt;500,$DB165,IF($JN165&gt;250,$DN165,IF($JN165&gt;0,$DH165,0)))/1000,0)</f>
        <v>547</v>
      </c>
      <c r="LD165" s="177">
        <f>ROUND(LE165*$P165*$W165*$BR165*$CJ165*IF($JN165&gt;500,$DB165,IF($JN165&gt;250,$DN165,IF($JN165&gt;0,$DH165,0)))/1000,0)</f>
        <v>0</v>
      </c>
      <c r="LE165" s="70">
        <f>Контингент!DC170</f>
        <v>124</v>
      </c>
      <c r="LF165" s="177">
        <f>ROUND(LH165*$I165*$W165*$BR165*$CP165*IF($JN165&gt;500,$DB165,IF($JN165&gt;250,$DN165,IF($JN165&gt;0,$DH165,0)))/1000,0)</f>
        <v>0</v>
      </c>
      <c r="LG165" s="177">
        <f>ROUND(LH165*$P165*$W165*$BR165*$CP165*IF($JN165&gt;500,$DB165,IF($JN165&gt;250,$DN165,IF($JN165&gt;0,$DH165,0)))/1000,0)</f>
        <v>0</v>
      </c>
      <c r="LH165" s="70">
        <f>Контингент!DD170</f>
        <v>0</v>
      </c>
      <c r="LI165" s="177">
        <f>ROUND(LK165*$I165*$AA165*$BR165*$CJ165*IF($JN165&gt;500,$DB165,IF($JN165&gt;250,$DN165,IF($JN165&gt;0,$DH165,0)))/1000,0)</f>
        <v>0</v>
      </c>
      <c r="LJ165" s="177">
        <f>ROUND(LK165*$P165*$AA165*$BR165*$CJ165*IF($JN165&gt;500,$DB165,IF($JN165&gt;250,$DN165,IF($JN165&gt;0,$DH165,0)))/1000,0)</f>
        <v>0</v>
      </c>
      <c r="LK165" s="70">
        <f>Контингент!DE170</f>
        <v>0</v>
      </c>
      <c r="LL165" s="177">
        <f>ROUND(LN165*$I165*$AE165*$BR165*$CJ165*IF($JN165&gt;500,$DB165,IF($JN165&gt;250,$DN165,IF($JN165&gt;0,$DH165,0)))/1000,0)</f>
        <v>0</v>
      </c>
      <c r="LM165" s="177">
        <f>ROUND(LN165*$P165*$AE165*$BR165*$CJ165*IF($JN165&gt;500,$DB165,IF($JN165&gt;250,$DN165,IF($JN165&gt;0,$DH165,0)))/1000,0)</f>
        <v>0</v>
      </c>
      <c r="LN165" s="70">
        <f>Контингент!DF170</f>
        <v>0</v>
      </c>
      <c r="LO165" s="177">
        <f>ROUND(LQ165*$I165*$AI165*$BR165*$CJ165*IF($JN165&gt;500,$DB165,IF($JN165&gt;250,$DN165,IF($JN165&gt;0,$DH165,0)))/1000,0)</f>
        <v>0</v>
      </c>
      <c r="LP165" s="177">
        <f>ROUND(LQ165*$P165*$AI165*$BR165*$CJ165*IF($JN165&gt;500,$DB165,IF($JN165&gt;250,$DN165,IF($JN165&gt;0,$DH165,0)))/1000,0)</f>
        <v>0</v>
      </c>
      <c r="LQ165" s="70">
        <f>Контингент!DG170</f>
        <v>0</v>
      </c>
      <c r="LR165" s="177">
        <f>ROUND(LT165*$I165*$AM165*$BR165*$CJ165*IF($JN165&gt;500,$DB165,IF($JN165&gt;250,$DN165,IF($JN165&gt;0,$DH165,0)))/1000,0)</f>
        <v>0</v>
      </c>
      <c r="LS165" s="177">
        <f>ROUND(LT165*$P165*$AM165*$BR165*$CJ165*IF($JN165&gt;500,$DB165,IF($JN165&gt;250,$DN165,IF($JN165&gt;0,$DH165,0)))/1000,0)</f>
        <v>0</v>
      </c>
      <c r="LT165" s="70">
        <f>Контингент!DH170</f>
        <v>0</v>
      </c>
      <c r="LU165" s="177">
        <f>ROUND(LW165*$I165*$AQ165*$BR165*$CJ165*IF($JN165&gt;500,$DB165,IF($JN165&gt;250,$DN165,IF($JN165&gt;0,$DH165,0)))/1000,0)</f>
        <v>0</v>
      </c>
      <c r="LV165" s="177">
        <f>ROUND(LW165*$P165*$AQ165*$BR165*$CJ165*IF($JN165&gt;500,$DB165,IF($JN165&gt;250,$DN165,IF($JN165&gt;0,$DH165,0)))/1000,0)</f>
        <v>0</v>
      </c>
      <c r="LW165" s="70">
        <f>Контингент!DI170</f>
        <v>0</v>
      </c>
      <c r="LX165" s="177">
        <f>ROUND(LZ165*$I165*$AU165*$BR165*$CJ165*IF($JN165&gt;500,$DB165,IF($JN165&gt;250,$DN165,IF($JN165&gt;0,$DH165,0)))/1000,0)</f>
        <v>0</v>
      </c>
      <c r="LY165" s="177">
        <f>ROUND(LZ165*$P165*$AU165*$BR165*$CJ165*IF($JN165&gt;500,$DB165,IF($JN165&gt;250,$DN165,IF($JN165&gt;0,$DH165,0)))/1000,0)</f>
        <v>0</v>
      </c>
      <c r="LZ165" s="70">
        <f>Контингент!DJ170</f>
        <v>0</v>
      </c>
      <c r="MA165" s="177">
        <f>ROUND(MC165*$I165*$AY165*$BR165*$CJ165*IF($JN165&gt;500,$DB165,IF($JN165&gt;250,$DN165,IF($JN165&gt;0,$DH165,0)))/1000,0)</f>
        <v>0</v>
      </c>
      <c r="MB165" s="177">
        <f>ROUND(MC165*$P165*$AY165*$BR165*$CJ165*IF($JN165&gt;500,$DB165,IF($JN165&gt;250,$DN165,IF($JN165&gt;0,$DH165,0)))/1000,0)</f>
        <v>0</v>
      </c>
      <c r="MC165" s="70">
        <f>Контингент!DK170</f>
        <v>0</v>
      </c>
      <c r="MD165" s="177">
        <f>ROUND(MF165*$I165*$BC165*$BR165*$CJ165*IF($JN165&gt;500,$DB165,IF($JN165&gt;250,$DN165,IF($JN165&gt;0,$DH165,0)))/1000,0)</f>
        <v>0</v>
      </c>
      <c r="ME165" s="177">
        <f>ROUND(MF165*$P165*$BC165*$BR165*$CJ165*IF($JN165&gt;500,$DB165,IF($JN165&gt;250,$DN165,IF($JN165&gt;0,$DH165,0)))/1000,0)</f>
        <v>0</v>
      </c>
      <c r="MF165" s="70">
        <f>Контингент!DL170</f>
        <v>0</v>
      </c>
      <c r="MG165" s="177">
        <f>ROUND(MI165*$I165*$BG165*$BR165*$CJ165*IF($JN165&gt;500,$DB165,IF($JN165&gt;250,$DN165,IF($JN165&gt;0,$DH165,0)))/1000,0)</f>
        <v>0</v>
      </c>
      <c r="MH165" s="177">
        <f>ROUND(MI165*$P165*$BG165*$BR165*$CJ165*IF($JN165&gt;500,$DB165,IF($JN165&gt;250,$DN165,IF($JN165&gt;0,$DH165,0)))/1000,0)</f>
        <v>0</v>
      </c>
      <c r="MI165" s="70">
        <f>Контингент!DM170</f>
        <v>0</v>
      </c>
      <c r="MJ165" s="177">
        <f>ROUND(ML165*$I165*$W165*$BR165*$CJ165*IF($JN165&gt;500,$DB165,IF($JN165&gt;250,$DN165,IF($JN165&gt;0,$DH165,0)))/1000,0)</f>
        <v>384</v>
      </c>
      <c r="MK165" s="177">
        <f>ROUND(ML165*$P165*$W165*$BR165*$CJ165*IF($JN165&gt;500,$DB165,IF($JN165&gt;250,$DN165,IF($JN165&gt;0,$DH165,0)))/1000,0)</f>
        <v>0</v>
      </c>
      <c r="ML165" s="70">
        <f>Контингент!DN170</f>
        <v>87</v>
      </c>
      <c r="MM165" s="177">
        <f>ROUND(MO165*$I165*$W165*$BR165*$CP165*IF($JN165&gt;500,$DB165,IF($JN165&gt;250,$DN165,IF($JN165&gt;0,$DH165,0)))/1000,0)</f>
        <v>0</v>
      </c>
      <c r="MN165" s="177">
        <f>ROUND(MO165*$P165*$W165*$BR165*$CP165*IF($JN165&gt;500,$DB165,IF($JN165&gt;250,$DN165,IF($JN165&gt;0,$DH165,0)))/1000,0)</f>
        <v>0</v>
      </c>
      <c r="MO165" s="70">
        <f>Контингент!DO170</f>
        <v>0</v>
      </c>
      <c r="MP165" s="177">
        <f>ROUND(MR165*$I165*$BH165*$BR165*$CJ165*IF($JN165&gt;500,$DB165,IF($JN165&gt;250,$DN165,IF($JN165&gt;0,$DH165,0)))/1000,0)</f>
        <v>0</v>
      </c>
      <c r="MQ165" s="177">
        <f>ROUND(MR165*$P165*$BH165*$BR165*$CJ165*IF($JN165&gt;500,$DB165,IF($JN165&gt;250,$DN165,IF($JN165&gt;0,$DH165,0)))/1000,0)</f>
        <v>0</v>
      </c>
      <c r="MR165" s="70">
        <f>Контингент!DP170</f>
        <v>0</v>
      </c>
      <c r="MS165" s="177">
        <f>ROUND(MU165*$I165*$W165*$BR165*$CJ165*IF($JN165&gt;500,$DB165,IF($JN165&gt;250,$DN165,IF($JN165&gt;0,$DH165,0)))/1000,0)</f>
        <v>79</v>
      </c>
      <c r="MT165" s="177">
        <f>ROUND(MU165*$P165*$W165*$BR165*$CJ165*IF($JN165&gt;500,$DB165,IF($JN165&gt;250,$DN165,IF($JN165&gt;0,$DH165,0)))/1000,0)</f>
        <v>0</v>
      </c>
      <c r="MU165" s="70">
        <f>Контингент!DQ170</f>
        <v>18</v>
      </c>
      <c r="MV165" s="177">
        <f>ROUND(MX165*$I165*$W165*$BR165*$CP165*IF($JN165&gt;500,$DB165,IF($JN165&gt;250,$DN165,IF($JN165&gt;0,$DH165,0)))/1000,0)</f>
        <v>0</v>
      </c>
      <c r="MW165" s="177">
        <f>ROUND(MX165*$P165*$W165*$BR165*$CP165*IF($JN165&gt;500,$DB165,IF($JN165&gt;250,$DN165,IF($JN165&gt;0,$DH165,0)))/1000,0)</f>
        <v>0</v>
      </c>
      <c r="MX165" s="70">
        <f>Контингент!DR170</f>
        <v>0</v>
      </c>
      <c r="MY165" s="177">
        <f>ROUND(NA165*$I165*$BI165*$BR165*$CJ165*IF($JN165&gt;500,$DB165,IF($JN165&gt;250,$DN165,IF($JN165&gt;0,$DH165,0)))/1000,0)</f>
        <v>0</v>
      </c>
      <c r="MZ165" s="177">
        <f>ROUND(NA165*$P165*$BI165*$BR165*$CJ165*IF($JN165&gt;500,$DB165,IF($JN165&gt;250,$DN165,IF($JN165&gt;0,$DH165,0)))/1000,0)</f>
        <v>0</v>
      </c>
      <c r="NA165" s="70">
        <f>Контингент!DS170</f>
        <v>0</v>
      </c>
      <c r="NB165" s="70">
        <f t="shared" si="3150"/>
        <v>229</v>
      </c>
      <c r="NC165" s="177">
        <f t="shared" si="3151"/>
        <v>1010</v>
      </c>
      <c r="ND165" s="177">
        <f t="shared" si="3152"/>
        <v>0</v>
      </c>
      <c r="NE165" s="143">
        <f>'Нормативы и коэффициенты МОО'!$Y$17</f>
        <v>0.89426399999999995</v>
      </c>
      <c r="NF165" s="14">
        <v>1</v>
      </c>
      <c r="NG165" s="14">
        <v>12</v>
      </c>
      <c r="NH165" s="14">
        <v>8</v>
      </c>
      <c r="NI165" s="177">
        <f t="shared" si="3153"/>
        <v>602</v>
      </c>
      <c r="NJ165" s="177">
        <f t="shared" si="3154"/>
        <v>0</v>
      </c>
      <c r="NK165" s="177">
        <f>ROUND(NM165*$J165*$W165*$BR165*$CJ165*IF($JN165&gt;500,$DB165,IF($JN165&gt;250,$DN165,IF($JN165&gt;0,$DH165,0)))/1000,0)</f>
        <v>730</v>
      </c>
      <c r="NL165" s="177">
        <f>ROUND(NM165*$Q165*$W165*$BR165*$CJ165*IF($JN165&gt;500,$DB165,IF($JN165&gt;250,$DN165,IF($JN165&gt;0,$DH165,0)))/1000,0)</f>
        <v>195</v>
      </c>
      <c r="NM165" s="70">
        <f>Контингент!DC170</f>
        <v>124</v>
      </c>
      <c r="NN165" s="177">
        <f>ROUND(NP165*$J165*$W165*$BR165*$CP165*IF($JN165&gt;500,$DB165,IF($JN165&gt;250,$DN165,IF($JN165&gt;0,$DH165,0)))/1000,0)</f>
        <v>0</v>
      </c>
      <c r="NO165" s="177">
        <f>ROUND(NP165*$Q165*$W165*$BR165*$CP165*IF($JN165&gt;500,$DB165,IF($JN165&gt;250,$DN165,IF($JN165&gt;0,$DH165,0)))/1000,0)</f>
        <v>0</v>
      </c>
      <c r="NP165" s="70">
        <f>Контингент!DD170</f>
        <v>0</v>
      </c>
      <c r="NQ165" s="177">
        <f>ROUND(NS165*$J165*$AA165*$BR165*$CJ165*IF($JN165&gt;500,$DB165,IF($JN165&gt;250,$DN165,IF($JN165&gt;0,$DH165,0)))/1000,0)</f>
        <v>0</v>
      </c>
      <c r="NR165" s="177">
        <f>ROUND(NS165*$Q165*$AA165*$BR165*$CJ165*IF($JN165&gt;500,$DB165,IF($JN165&gt;250,$DN165,IF($JN165&gt;0,$DH165,0)))/1000,0)</f>
        <v>0</v>
      </c>
      <c r="NS165" s="70">
        <f>Контингент!DE170</f>
        <v>0</v>
      </c>
      <c r="NT165" s="177">
        <f>ROUND(NV165*$J165*$AE165*$BR165*$CJ165*IF($JN165&gt;500,$DB165,IF($JN165&gt;250,$DN165,IF($JN165&gt;0,$DH165,0)))/1000,0)</f>
        <v>0</v>
      </c>
      <c r="NU165" s="177">
        <f>ROUND(NV165*$Q165*$AE165*$BR165*$CJ165*IF($JN165&gt;500,$DB165,IF($JN165&gt;250,$DN165,IF($JN165&gt;0,$DH165,0)))/1000,0)</f>
        <v>0</v>
      </c>
      <c r="NV165" s="70">
        <f>Контингент!DF170</f>
        <v>0</v>
      </c>
      <c r="NW165" s="177">
        <f>ROUND(NY165*$J165*$AI165*$BR165*$CJ165*IF($JN165&gt;500,$DB165,IF($JN165&gt;250,$DN165,IF($JN165&gt;0,$DH165,0)))/1000,0)</f>
        <v>0</v>
      </c>
      <c r="NX165" s="177">
        <f>ROUND(NY165*$Q165*$AI165*$BR165*$CJ165*IF($JN165&gt;500,$DB165,IF($JN165&gt;250,$DN165,IF($JN165&gt;0,$DH165,0)))/1000,0)</f>
        <v>0</v>
      </c>
      <c r="NY165" s="70">
        <f>Контингент!DG170</f>
        <v>0</v>
      </c>
      <c r="NZ165" s="177">
        <f>ROUND(OB165*$J165*$AM165*$BR165*$CJ165*IF($JN165&gt;500,$DB165,IF($JN165&gt;250,$DN165,IF($JN165&gt;0,$DH165,0)))/1000,0)</f>
        <v>0</v>
      </c>
      <c r="OA165" s="177">
        <f>ROUND(OB165*$Q165*$AM165*$BR165*$CJ165*IF($JN165&gt;500,$DB165,IF($JN165&gt;250,$DN165,IF($JN165&gt;0,$DH165,0)))/1000,0)</f>
        <v>0</v>
      </c>
      <c r="OB165" s="70">
        <f>Контингент!DH170</f>
        <v>0</v>
      </c>
      <c r="OC165" s="177">
        <f>ROUND(OE165*$J165*$AQ165*$BR165*$CJ165*IF($JN165&gt;500,$DB165,IF($JN165&gt;250,$DN165,IF($JN165&gt;0,$DH165,0)))/1000,0)</f>
        <v>0</v>
      </c>
      <c r="OD165" s="177">
        <f>ROUND(OE165*$Q165*$AQ165*$BR165*$CJ165*IF($JN165&gt;500,$DB165,IF($JN165&gt;250,$DN165,IF($JN165&gt;0,$DH165,0)))/1000,0)</f>
        <v>0</v>
      </c>
      <c r="OE165" s="70">
        <f>Контингент!DI170</f>
        <v>0</v>
      </c>
      <c r="OF165" s="177">
        <f>ROUND(OH165*$J165*$AU165*$BR165*$CJ165*IF($JN165&gt;500,$DB165,IF($JN165&gt;250,$DN165,IF($JN165&gt;0,$DH165,0)))/1000,0)</f>
        <v>0</v>
      </c>
      <c r="OG165" s="177">
        <f>ROUND(OH165*$Q165*$AU165*$BR165*$CJ165*IF($JN165&gt;500,$DB165,IF($JN165&gt;250,$DN165,IF($JN165&gt;0,$DH165,0)))/1000,0)</f>
        <v>0</v>
      </c>
      <c r="OH165" s="70">
        <f>Контингент!DJ170</f>
        <v>0</v>
      </c>
      <c r="OI165" s="177">
        <f>ROUND(OK165*$J165*$AY165*$BR165*$CJ165*IF($JN165&gt;500,$DB165,IF($JN165&gt;250,$DN165,IF($JN165&gt;0,$DH165,0)))/1000,0)</f>
        <v>0</v>
      </c>
      <c r="OJ165" s="177">
        <f>ROUND(OK165*$Q165*$AY165*$BR165*$CJ165*IF($JN165&gt;500,$DB165,IF($JN165&gt;250,$DN165,IF($JN165&gt;0,$DH165,0)))/1000,0)</f>
        <v>0</v>
      </c>
      <c r="OK165" s="70">
        <f>Контингент!DK170</f>
        <v>0</v>
      </c>
      <c r="OL165" s="177">
        <f>ROUND(ON165*$J165*$BC165*$BR165*$CJ165*IF($JN165&gt;500,$DB165,IF($JN165&gt;250,$DN165,IF($JN165&gt;0,$DH165,0)))/1000,0)</f>
        <v>0</v>
      </c>
      <c r="OM165" s="177">
        <f>ROUND(ON165*$Q165*$BC165*$BR165*$CJ165*IF($JN165&gt;500,$DB165,IF($JN165&gt;250,$DN165,IF($JN165&gt;0,$DH165,0)))/1000,0)</f>
        <v>0</v>
      </c>
      <c r="ON165" s="70">
        <f>Контингент!DL170</f>
        <v>0</v>
      </c>
      <c r="OO165" s="177">
        <f>ROUND(OQ165*$J165*$BG165*$BR165*$CJ165*IF($JN165&gt;500,$DB165,IF($JN165&gt;250,$DN165,IF($JN165&gt;0,$DH165,0)))/1000,0)</f>
        <v>0</v>
      </c>
      <c r="OP165" s="177">
        <f>ROUND(OQ165*$Q165*$BG165*$BR165*$CJ165*IF($JN165&gt;500,$DB165,IF($JN165&gt;250,$DN165,IF($JN165&gt;0,$DH165,0)))/1000,0)</f>
        <v>0</v>
      </c>
      <c r="OQ165" s="70">
        <f>Контингент!DM170</f>
        <v>0</v>
      </c>
      <c r="OR165" s="177">
        <f>ROUND(OT165*$J165*$W165*$BR165*$CJ165*IF($JN165&gt;500,$DB165,IF($JN165&gt;250,$DN165,IF($JN165&gt;0,$DH165,0)))/1000,0)</f>
        <v>512</v>
      </c>
      <c r="OS165" s="177">
        <f>ROUND(OT165*$Q165*$W165*$BR165*$CJ165*IF($JN165&gt;500,$DB165,IF($JN165&gt;250,$DN165,IF($JN165&gt;0,$DH165,0)))/1000,0)</f>
        <v>137</v>
      </c>
      <c r="OT165" s="70">
        <f>Контингент!DN170</f>
        <v>87</v>
      </c>
      <c r="OU165" s="177">
        <f>ROUND(OW165*$J165*$W165*$BR165*$CP165*IF($JN165&gt;500,$DB165,IF($JN165&gt;250,$DN165,IF($JN165&gt;0,$DH165,0)))/1000,0)</f>
        <v>0</v>
      </c>
      <c r="OV165" s="177">
        <f>ROUND(OW165*$Q165*$W165*$BR165*$CP165*IF($JN165&gt;500,$DB165,IF($JN165&gt;250,$DN165,IF($JN165&gt;0,$DH165,0)))/1000,0)</f>
        <v>0</v>
      </c>
      <c r="OW165" s="70">
        <f>Контингент!DO170</f>
        <v>0</v>
      </c>
      <c r="OX165" s="177">
        <f>ROUND(OZ165*$J165*$BH165*$BR165*$CJ165*IF($JN165&gt;500,$DB165,IF($JN165&gt;250,$DN165,IF($JN165&gt;0,$DH165,0)))/1000,0)</f>
        <v>0</v>
      </c>
      <c r="OY165" s="177">
        <f>ROUND(OZ165*$Q165*$BH165*$BR165*$CJ165*IF($JN165&gt;500,$DB165,IF($JN165&gt;250,$DN165,IF($JN165&gt;0,$DH165,0)))/1000,0)</f>
        <v>0</v>
      </c>
      <c r="OZ165" s="70">
        <f>Контингент!DP170</f>
        <v>0</v>
      </c>
      <c r="PA165" s="177">
        <f>ROUND(PC165*$J165*$W165*$BR165*$CJ165*IF($JN165&gt;500,$DB165,IF($JN165&gt;250,$DN165,IF($JN165&gt;0,$DH165,0)))/1000,0)</f>
        <v>106</v>
      </c>
      <c r="PB165" s="177">
        <f>ROUND(PC165*$Q165*$W165*$BR165*$CJ165*IF($JN165&gt;500,$DB165,IF($JN165&gt;250,$DN165,IF($JN165&gt;0,$DH165,0)))/1000,0)</f>
        <v>28</v>
      </c>
      <c r="PC165" s="70">
        <f>Контингент!DQ170</f>
        <v>18</v>
      </c>
      <c r="PD165" s="177">
        <f>ROUND(PF165*$J165*$W165*$BR165*$CP165*IF($JN165&gt;500,$DB165,IF($JN165&gt;250,$DN165,IF($JN165&gt;0,$DH165,0)))/1000,0)</f>
        <v>0</v>
      </c>
      <c r="PE165" s="177">
        <f>ROUND(PF165*$Q165*$W165*$BR165*$CP165*IF($JN165&gt;500,$DB165,IF($JN165&gt;250,$DN165,IF($JN165&gt;0,$DH165,0)))/1000,0)</f>
        <v>0</v>
      </c>
      <c r="PF165" s="70">
        <f>Контингент!DR170</f>
        <v>0</v>
      </c>
      <c r="PG165" s="177">
        <f>ROUND(PI165*$J165*$BI165*$BR165*$CJ165*IF($JN165&gt;500,$DB165,IF($JN165&gt;250,$DN165,IF($JN165&gt;0,$DH165,0)))/1000,0)</f>
        <v>0</v>
      </c>
      <c r="PH165" s="177">
        <f>ROUND(PI165*$Q165*$BI165*$BR165*$CJ165*IF($JN165&gt;500,$DB165,IF($JN165&gt;250,$DN165,IF($JN165&gt;0,$DH165,0)))/1000,0)</f>
        <v>0</v>
      </c>
      <c r="PI165" s="70">
        <f>Контингент!DS170</f>
        <v>0</v>
      </c>
      <c r="PJ165" s="70">
        <f t="shared" si="3155"/>
        <v>229</v>
      </c>
      <c r="PK165" s="177">
        <f t="shared" si="3156"/>
        <v>1348</v>
      </c>
      <c r="PL165" s="177">
        <f t="shared" si="3157"/>
        <v>360</v>
      </c>
      <c r="PM165" s="143">
        <f>'Нормативы и коэффициенты МОО'!$Y$17</f>
        <v>0.89426399999999995</v>
      </c>
      <c r="PN165" s="14">
        <v>1</v>
      </c>
      <c r="PO165" s="14">
        <v>12</v>
      </c>
      <c r="PP165" s="14">
        <v>4</v>
      </c>
      <c r="PQ165" s="177">
        <f t="shared" si="3158"/>
        <v>402</v>
      </c>
      <c r="PR165" s="177">
        <f t="shared" si="3159"/>
        <v>107</v>
      </c>
      <c r="PS165" s="153"/>
    </row>
    <row r="166" spans="1:435" x14ac:dyDescent="0.25">
      <c r="A166" s="123"/>
      <c r="B166" s="116" t="s">
        <v>94</v>
      </c>
      <c r="C166" s="119"/>
      <c r="D166" s="119"/>
      <c r="E166" s="119"/>
      <c r="F166" s="119"/>
      <c r="G166" s="119"/>
      <c r="H166" s="119"/>
      <c r="I166" s="119"/>
      <c r="J166" s="119"/>
      <c r="K166" s="119"/>
      <c r="L166" s="119"/>
      <c r="M166" s="119"/>
      <c r="N166" s="119"/>
      <c r="O166" s="119"/>
      <c r="P166" s="119"/>
      <c r="Q166" s="119"/>
      <c r="R166" s="119"/>
      <c r="S166" s="119"/>
      <c r="T166" s="119"/>
      <c r="U166" s="119"/>
      <c r="V166" s="119"/>
      <c r="W166" s="119"/>
      <c r="X166" s="119"/>
      <c r="Y166" s="119"/>
      <c r="Z166" s="119"/>
      <c r="AA166" s="119"/>
      <c r="AB166" s="119"/>
      <c r="AC166" s="119"/>
      <c r="AD166" s="119"/>
      <c r="AE166" s="119"/>
      <c r="AF166" s="119"/>
      <c r="AG166" s="119"/>
      <c r="AH166" s="119"/>
      <c r="AI166" s="119"/>
      <c r="AJ166" s="119"/>
      <c r="AK166" s="119"/>
      <c r="AL166" s="119"/>
      <c r="AM166" s="119"/>
      <c r="AN166" s="119"/>
      <c r="AO166" s="119"/>
      <c r="AP166" s="119"/>
      <c r="AQ166" s="119"/>
      <c r="AR166" s="119"/>
      <c r="AS166" s="119"/>
      <c r="AT166" s="119"/>
      <c r="AU166" s="119"/>
      <c r="AV166" s="119"/>
      <c r="AW166" s="119"/>
      <c r="AX166" s="119"/>
      <c r="AY166" s="119"/>
      <c r="AZ166" s="119"/>
      <c r="BA166" s="119"/>
      <c r="BB166" s="119"/>
      <c r="BC166" s="119"/>
      <c r="BD166" s="119"/>
      <c r="BE166" s="119"/>
      <c r="BF166" s="119"/>
      <c r="BG166" s="119"/>
      <c r="BH166" s="119"/>
      <c r="BI166" s="119"/>
      <c r="BJ166" s="119"/>
      <c r="BK166" s="119"/>
      <c r="BL166" s="119"/>
      <c r="BM166" s="119"/>
      <c r="BN166" s="119"/>
      <c r="BO166" s="119"/>
      <c r="BP166" s="119"/>
      <c r="BQ166" s="119"/>
      <c r="BR166" s="119"/>
      <c r="BS166" s="119"/>
      <c r="BT166" s="119"/>
      <c r="BU166" s="119"/>
      <c r="BV166" s="119"/>
      <c r="BW166" s="119"/>
      <c r="BX166" s="119"/>
      <c r="BY166" s="119"/>
      <c r="BZ166" s="119"/>
      <c r="CA166" s="119"/>
      <c r="CB166" s="119"/>
      <c r="CC166" s="119"/>
      <c r="CD166" s="119"/>
      <c r="CE166" s="119"/>
      <c r="CF166" s="119"/>
      <c r="CG166" s="119"/>
      <c r="CH166" s="119"/>
      <c r="CI166" s="119"/>
      <c r="CJ166" s="119"/>
      <c r="CK166" s="119"/>
      <c r="CL166" s="119"/>
      <c r="CM166" s="119"/>
      <c r="CN166" s="119"/>
      <c r="CO166" s="119"/>
      <c r="CP166" s="119"/>
      <c r="CQ166" s="119"/>
      <c r="CR166" s="119"/>
      <c r="CS166" s="119"/>
      <c r="CT166" s="119"/>
      <c r="CU166" s="119"/>
      <c r="CV166" s="119"/>
      <c r="CW166" s="119"/>
      <c r="CX166" s="119"/>
      <c r="CY166" s="119"/>
      <c r="CZ166" s="119"/>
      <c r="DA166" s="119"/>
      <c r="DB166" s="119"/>
      <c r="DC166" s="119"/>
      <c r="DD166" s="119"/>
      <c r="DE166" s="119"/>
      <c r="DF166" s="119"/>
      <c r="DG166" s="119"/>
      <c r="DH166" s="119"/>
      <c r="DI166" s="119"/>
      <c r="DJ166" s="119"/>
      <c r="DK166" s="119"/>
      <c r="DL166" s="119"/>
      <c r="DM166" s="119"/>
      <c r="DN166" s="119"/>
      <c r="DO166" s="119"/>
      <c r="DP166" s="119"/>
      <c r="DQ166" s="119"/>
      <c r="DR166" s="119"/>
      <c r="DS166" s="119"/>
      <c r="DT166" s="119"/>
      <c r="DU166" s="119"/>
      <c r="DV166" s="119"/>
      <c r="DW166" s="119"/>
      <c r="DX166" s="119"/>
      <c r="DY166" s="119"/>
      <c r="DZ166" s="119"/>
      <c r="EA166" s="119"/>
      <c r="EB166" s="119"/>
      <c r="EC166" s="119"/>
      <c r="ED166" s="119"/>
      <c r="EE166" s="119"/>
      <c r="EF166" s="119"/>
      <c r="EG166" s="119"/>
      <c r="EH166" s="119"/>
      <c r="EI166" s="119"/>
      <c r="EJ166" s="119"/>
      <c r="EK166" s="119"/>
      <c r="EL166" s="119"/>
      <c r="EM166" s="119"/>
      <c r="EN166" s="119"/>
      <c r="EO166" s="119"/>
      <c r="EP166" s="119"/>
      <c r="EQ166" s="119"/>
      <c r="ER166" s="119"/>
      <c r="ES166" s="119"/>
      <c r="ET166" s="119"/>
      <c r="EU166" s="119"/>
      <c r="EV166" s="119"/>
      <c r="EW166" s="119"/>
      <c r="EX166" s="119"/>
      <c r="EY166" s="119"/>
      <c r="EZ166" s="119"/>
      <c r="FA166" s="119"/>
      <c r="FB166" s="119"/>
      <c r="FC166" s="119"/>
      <c r="FD166" s="119"/>
      <c r="FE166" s="119"/>
      <c r="FF166" s="119"/>
      <c r="FG166" s="119"/>
      <c r="FH166" s="119"/>
      <c r="FI166" s="119"/>
      <c r="FJ166" s="119"/>
      <c r="FK166" s="119"/>
      <c r="FL166" s="119"/>
      <c r="FM166" s="119"/>
      <c r="FN166" s="119"/>
      <c r="FO166" s="119"/>
      <c r="FP166" s="119"/>
      <c r="FQ166" s="119"/>
      <c r="FR166" s="119"/>
      <c r="FS166" s="119"/>
      <c r="FT166" s="119"/>
      <c r="FU166" s="119"/>
      <c r="FV166" s="119"/>
      <c r="FW166" s="119"/>
      <c r="FX166" s="119"/>
      <c r="FY166" s="119"/>
      <c r="FZ166" s="119"/>
      <c r="GA166" s="119"/>
      <c r="GB166" s="119"/>
      <c r="GC166" s="119"/>
      <c r="GD166" s="119"/>
      <c r="GE166" s="119"/>
      <c r="GF166" s="119"/>
      <c r="GG166" s="119"/>
      <c r="GH166" s="119"/>
      <c r="GI166" s="119"/>
      <c r="GJ166" s="119"/>
      <c r="GK166" s="119"/>
      <c r="GL166" s="119"/>
      <c r="GM166" s="119"/>
      <c r="GN166" s="119"/>
      <c r="GO166" s="119"/>
      <c r="GP166" s="119"/>
      <c r="GQ166" s="119"/>
      <c r="GR166" s="119"/>
      <c r="GS166" s="119"/>
      <c r="GT166" s="119"/>
      <c r="GU166" s="119"/>
      <c r="GV166" s="119"/>
      <c r="GW166" s="119"/>
      <c r="GX166" s="119"/>
      <c r="GY166" s="119"/>
      <c r="GZ166" s="119"/>
      <c r="HA166" s="119"/>
      <c r="HB166" s="119"/>
      <c r="HC166" s="119"/>
      <c r="HD166" s="119"/>
      <c r="HE166" s="119"/>
      <c r="HF166" s="119"/>
      <c r="HG166" s="119"/>
      <c r="HH166" s="119"/>
      <c r="HI166" s="119"/>
      <c r="HJ166" s="119"/>
      <c r="HK166" s="119"/>
      <c r="HL166" s="119"/>
      <c r="HM166" s="119"/>
      <c r="HN166" s="119"/>
      <c r="HO166" s="119"/>
      <c r="HP166" s="119"/>
      <c r="HQ166" s="119"/>
      <c r="HR166" s="119"/>
      <c r="HS166" s="119"/>
      <c r="HT166" s="119"/>
      <c r="HU166" s="119"/>
      <c r="HV166" s="119"/>
      <c r="HW166" s="119"/>
      <c r="HX166" s="119"/>
      <c r="HY166" s="119"/>
      <c r="HZ166" s="119"/>
      <c r="IA166" s="119"/>
      <c r="IB166" s="119"/>
      <c r="IC166" s="119"/>
      <c r="ID166" s="119"/>
      <c r="IE166" s="119"/>
      <c r="IF166" s="119"/>
      <c r="IG166" s="119"/>
      <c r="IH166" s="119"/>
      <c r="II166" s="119"/>
      <c r="IJ166" s="119"/>
      <c r="IK166" s="119"/>
      <c r="IL166" s="119"/>
      <c r="IM166" s="119"/>
      <c r="IN166" s="119"/>
      <c r="IO166" s="119"/>
      <c r="IP166" s="119"/>
      <c r="IQ166" s="119"/>
      <c r="IR166" s="119"/>
      <c r="IS166" s="119"/>
      <c r="IT166" s="119"/>
      <c r="IU166" s="119"/>
      <c r="IV166" s="119"/>
      <c r="IW166" s="119"/>
      <c r="IX166" s="119"/>
      <c r="IY166" s="119"/>
      <c r="IZ166" s="119"/>
      <c r="JA166" s="119"/>
      <c r="JB166" s="119"/>
      <c r="JC166" s="119"/>
      <c r="JD166" s="119"/>
      <c r="JE166" s="119"/>
      <c r="JF166" s="119"/>
      <c r="JG166" s="119"/>
      <c r="JH166" s="119"/>
      <c r="JI166" s="119"/>
      <c r="JJ166" s="119"/>
      <c r="JK166" s="119"/>
      <c r="JL166" s="119"/>
      <c r="JM166" s="119"/>
      <c r="JN166" s="119"/>
      <c r="JO166" s="119"/>
      <c r="JP166" s="119"/>
      <c r="JQ166" s="119"/>
      <c r="JR166" s="119"/>
      <c r="JS166" s="119"/>
      <c r="JT166" s="119"/>
      <c r="JU166" s="119"/>
      <c r="JV166" s="119"/>
      <c r="JW166" s="119"/>
      <c r="JX166" s="119"/>
      <c r="JY166" s="119"/>
      <c r="JZ166" s="119"/>
      <c r="KA166" s="119"/>
      <c r="KB166" s="119"/>
      <c r="KC166" s="119"/>
      <c r="KD166" s="119"/>
      <c r="KE166" s="119"/>
      <c r="KF166" s="119"/>
      <c r="KG166" s="119"/>
      <c r="KH166" s="119"/>
      <c r="KI166" s="119"/>
      <c r="KJ166" s="119"/>
      <c r="KK166" s="119"/>
      <c r="KL166" s="119"/>
      <c r="KM166" s="119"/>
      <c r="KN166" s="119"/>
      <c r="KO166" s="119"/>
      <c r="KP166" s="119"/>
      <c r="KQ166" s="119"/>
      <c r="KR166" s="119"/>
      <c r="KS166" s="119"/>
      <c r="KT166" s="119"/>
      <c r="KU166" s="119"/>
      <c r="KV166" s="119"/>
      <c r="KW166" s="119"/>
      <c r="KX166" s="119"/>
      <c r="KY166" s="119"/>
      <c r="KZ166" s="119"/>
      <c r="LA166" s="119"/>
      <c r="LB166" s="119"/>
      <c r="LC166" s="119"/>
      <c r="LD166" s="119"/>
      <c r="LE166" s="119"/>
      <c r="LF166" s="119"/>
      <c r="LG166" s="119"/>
      <c r="LH166" s="119"/>
      <c r="LI166" s="119"/>
      <c r="LJ166" s="119"/>
      <c r="LK166" s="119"/>
      <c r="LL166" s="119"/>
      <c r="LM166" s="119"/>
      <c r="LN166" s="119"/>
      <c r="LO166" s="119"/>
      <c r="LP166" s="119"/>
      <c r="LQ166" s="119"/>
      <c r="LR166" s="119"/>
      <c r="LS166" s="119"/>
      <c r="LT166" s="119"/>
      <c r="LU166" s="119"/>
      <c r="LV166" s="119"/>
      <c r="LW166" s="119"/>
      <c r="LX166" s="119"/>
      <c r="LY166" s="119"/>
      <c r="LZ166" s="119"/>
      <c r="MA166" s="119"/>
      <c r="MB166" s="119"/>
      <c r="MC166" s="119"/>
      <c r="MD166" s="119"/>
      <c r="ME166" s="119"/>
      <c r="MF166" s="119"/>
      <c r="MG166" s="119"/>
      <c r="MH166" s="119"/>
      <c r="MI166" s="119"/>
      <c r="MJ166" s="119"/>
      <c r="MK166" s="119"/>
      <c r="ML166" s="119"/>
      <c r="MM166" s="119"/>
      <c r="MN166" s="119"/>
      <c r="MO166" s="119"/>
      <c r="MP166" s="119"/>
      <c r="MQ166" s="119"/>
      <c r="MR166" s="119"/>
      <c r="MS166" s="119"/>
      <c r="MT166" s="119"/>
      <c r="MU166" s="119"/>
      <c r="MV166" s="119"/>
      <c r="MW166" s="119"/>
      <c r="MX166" s="119"/>
      <c r="MY166" s="119"/>
      <c r="MZ166" s="119"/>
      <c r="NA166" s="119"/>
      <c r="NB166" s="119"/>
      <c r="NC166" s="119"/>
      <c r="ND166" s="119"/>
      <c r="NE166" s="119"/>
      <c r="NF166" s="119"/>
      <c r="NG166" s="119"/>
      <c r="NH166" s="119"/>
      <c r="NI166" s="119"/>
      <c r="NJ166" s="119"/>
      <c r="NK166" s="119"/>
      <c r="NL166" s="119"/>
      <c r="NM166" s="119"/>
      <c r="NN166" s="119"/>
      <c r="NO166" s="119"/>
      <c r="NP166" s="119"/>
      <c r="NQ166" s="119"/>
      <c r="NR166" s="119"/>
      <c r="NS166" s="119"/>
      <c r="NT166" s="119"/>
      <c r="NU166" s="119"/>
      <c r="NV166" s="119"/>
      <c r="NW166" s="119"/>
      <c r="NX166" s="119"/>
      <c r="NY166" s="119"/>
      <c r="NZ166" s="119"/>
      <c r="OA166" s="119"/>
      <c r="OB166" s="119"/>
      <c r="OC166" s="119"/>
      <c r="OD166" s="119"/>
      <c r="OE166" s="119"/>
      <c r="OF166" s="119"/>
      <c r="OG166" s="119"/>
      <c r="OH166" s="119"/>
      <c r="OI166" s="119"/>
      <c r="OJ166" s="119"/>
      <c r="OK166" s="119"/>
      <c r="OL166" s="119"/>
      <c r="OM166" s="119"/>
      <c r="ON166" s="119"/>
      <c r="OO166" s="119"/>
      <c r="OP166" s="119"/>
      <c r="OQ166" s="119"/>
      <c r="OR166" s="119"/>
      <c r="OS166" s="119"/>
      <c r="OT166" s="119"/>
      <c r="OU166" s="119"/>
      <c r="OV166" s="119"/>
      <c r="OW166" s="119"/>
      <c r="OX166" s="119"/>
      <c r="OY166" s="119"/>
      <c r="OZ166" s="119"/>
      <c r="PA166" s="119"/>
      <c r="PB166" s="119"/>
      <c r="PC166" s="119"/>
      <c r="PD166" s="119"/>
      <c r="PE166" s="119"/>
      <c r="PF166" s="119"/>
      <c r="PG166" s="119"/>
      <c r="PH166" s="119"/>
      <c r="PI166" s="119"/>
      <c r="PJ166" s="119"/>
      <c r="PK166" s="119"/>
      <c r="PL166" s="119"/>
      <c r="PM166" s="119"/>
      <c r="PN166" s="119"/>
      <c r="PO166" s="119"/>
      <c r="PP166" s="119"/>
      <c r="PQ166" s="119"/>
      <c r="PR166" s="119"/>
      <c r="PS166" s="153"/>
    </row>
    <row r="167" spans="1:435" x14ac:dyDescent="0.25">
      <c r="A167" s="123"/>
      <c r="B167" s="116" t="s">
        <v>95</v>
      </c>
      <c r="C167" s="119"/>
      <c r="D167" s="119"/>
      <c r="E167" s="119"/>
      <c r="F167" s="119"/>
      <c r="G167" s="119"/>
      <c r="H167" s="119"/>
      <c r="I167" s="119"/>
      <c r="J167" s="119"/>
      <c r="K167" s="119"/>
      <c r="L167" s="119"/>
      <c r="M167" s="119"/>
      <c r="N167" s="119"/>
      <c r="O167" s="119"/>
      <c r="P167" s="119"/>
      <c r="Q167" s="119"/>
      <c r="R167" s="119"/>
      <c r="S167" s="119"/>
      <c r="T167" s="119"/>
      <c r="U167" s="119"/>
      <c r="V167" s="119"/>
      <c r="W167" s="119"/>
      <c r="X167" s="119"/>
      <c r="Y167" s="119"/>
      <c r="Z167" s="119"/>
      <c r="AA167" s="119"/>
      <c r="AB167" s="119"/>
      <c r="AC167" s="119"/>
      <c r="AD167" s="119"/>
      <c r="AE167" s="119"/>
      <c r="AF167" s="119"/>
      <c r="AG167" s="119"/>
      <c r="AH167" s="119"/>
      <c r="AI167" s="119"/>
      <c r="AJ167" s="119"/>
      <c r="AK167" s="119"/>
      <c r="AL167" s="119"/>
      <c r="AM167" s="119"/>
      <c r="AN167" s="119"/>
      <c r="AO167" s="119"/>
      <c r="AP167" s="119"/>
      <c r="AQ167" s="119"/>
      <c r="AR167" s="119"/>
      <c r="AS167" s="119"/>
      <c r="AT167" s="119"/>
      <c r="AU167" s="119"/>
      <c r="AV167" s="119"/>
      <c r="AW167" s="119"/>
      <c r="AX167" s="119"/>
      <c r="AY167" s="119"/>
      <c r="AZ167" s="119"/>
      <c r="BA167" s="119"/>
      <c r="BB167" s="119"/>
      <c r="BC167" s="119"/>
      <c r="BD167" s="119"/>
      <c r="BE167" s="119"/>
      <c r="BF167" s="119"/>
      <c r="BG167" s="119"/>
      <c r="BH167" s="119"/>
      <c r="BI167" s="119"/>
      <c r="BJ167" s="119"/>
      <c r="BK167" s="119"/>
      <c r="BL167" s="119"/>
      <c r="BM167" s="119"/>
      <c r="BN167" s="119"/>
      <c r="BO167" s="119"/>
      <c r="BP167" s="119"/>
      <c r="BQ167" s="119"/>
      <c r="BR167" s="119"/>
      <c r="BS167" s="119"/>
      <c r="BT167" s="119"/>
      <c r="BU167" s="119"/>
      <c r="BV167" s="119"/>
      <c r="BW167" s="119"/>
      <c r="BX167" s="119"/>
      <c r="BY167" s="119"/>
      <c r="BZ167" s="119"/>
      <c r="CA167" s="119"/>
      <c r="CB167" s="119"/>
      <c r="CC167" s="119"/>
      <c r="CD167" s="119"/>
      <c r="CE167" s="119"/>
      <c r="CF167" s="119"/>
      <c r="CG167" s="119"/>
      <c r="CH167" s="119"/>
      <c r="CI167" s="119"/>
      <c r="CJ167" s="119"/>
      <c r="CK167" s="119"/>
      <c r="CL167" s="119"/>
      <c r="CM167" s="119"/>
      <c r="CN167" s="119"/>
      <c r="CO167" s="119"/>
      <c r="CP167" s="119"/>
      <c r="CQ167" s="119"/>
      <c r="CR167" s="119"/>
      <c r="CS167" s="119"/>
      <c r="CT167" s="119"/>
      <c r="CU167" s="119"/>
      <c r="CV167" s="119"/>
      <c r="CW167" s="119"/>
      <c r="CX167" s="119"/>
      <c r="CY167" s="119"/>
      <c r="CZ167" s="119"/>
      <c r="DA167" s="119"/>
      <c r="DB167" s="119"/>
      <c r="DC167" s="119"/>
      <c r="DD167" s="119"/>
      <c r="DE167" s="119"/>
      <c r="DF167" s="119"/>
      <c r="DG167" s="119"/>
      <c r="DH167" s="119"/>
      <c r="DI167" s="119"/>
      <c r="DJ167" s="119"/>
      <c r="DK167" s="119"/>
      <c r="DL167" s="119"/>
      <c r="DM167" s="119"/>
      <c r="DN167" s="119"/>
      <c r="DO167" s="119"/>
      <c r="DP167" s="119"/>
      <c r="DQ167" s="119"/>
      <c r="DR167" s="119"/>
      <c r="DS167" s="119"/>
      <c r="DT167" s="119"/>
      <c r="DU167" s="119"/>
      <c r="DV167" s="119"/>
      <c r="DW167" s="119"/>
      <c r="DX167" s="119"/>
      <c r="DY167" s="119"/>
      <c r="DZ167" s="119"/>
      <c r="EA167" s="119"/>
      <c r="EB167" s="119"/>
      <c r="EC167" s="119"/>
      <c r="ED167" s="119"/>
      <c r="EE167" s="119"/>
      <c r="EF167" s="119"/>
      <c r="EG167" s="119"/>
      <c r="EH167" s="119"/>
      <c r="EI167" s="119"/>
      <c r="EJ167" s="119"/>
      <c r="EK167" s="119"/>
      <c r="EL167" s="119"/>
      <c r="EM167" s="119"/>
      <c r="EN167" s="119"/>
      <c r="EO167" s="119"/>
      <c r="EP167" s="119"/>
      <c r="EQ167" s="119"/>
      <c r="ER167" s="119"/>
      <c r="ES167" s="119"/>
      <c r="ET167" s="119"/>
      <c r="EU167" s="119"/>
      <c r="EV167" s="119"/>
      <c r="EW167" s="119"/>
      <c r="EX167" s="119"/>
      <c r="EY167" s="119"/>
      <c r="EZ167" s="119"/>
      <c r="FA167" s="119"/>
      <c r="FB167" s="119"/>
      <c r="FC167" s="119"/>
      <c r="FD167" s="119"/>
      <c r="FE167" s="119"/>
      <c r="FF167" s="119"/>
      <c r="FG167" s="119"/>
      <c r="FH167" s="119"/>
      <c r="FI167" s="119"/>
      <c r="FJ167" s="119"/>
      <c r="FK167" s="119"/>
      <c r="FL167" s="119"/>
      <c r="FM167" s="119"/>
      <c r="FN167" s="119"/>
      <c r="FO167" s="119"/>
      <c r="FP167" s="119"/>
      <c r="FQ167" s="119"/>
      <c r="FR167" s="119"/>
      <c r="FS167" s="119"/>
      <c r="FT167" s="119"/>
      <c r="FU167" s="119"/>
      <c r="FV167" s="119"/>
      <c r="FW167" s="119"/>
      <c r="FX167" s="119"/>
      <c r="FY167" s="119"/>
      <c r="FZ167" s="119"/>
      <c r="GA167" s="119"/>
      <c r="GB167" s="119"/>
      <c r="GC167" s="119"/>
      <c r="GD167" s="119"/>
      <c r="GE167" s="119"/>
      <c r="GF167" s="119"/>
      <c r="GG167" s="119"/>
      <c r="GH167" s="119"/>
      <c r="GI167" s="119"/>
      <c r="GJ167" s="119"/>
      <c r="GK167" s="119"/>
      <c r="GL167" s="119"/>
      <c r="GM167" s="119"/>
      <c r="GN167" s="119"/>
      <c r="GO167" s="119"/>
      <c r="GP167" s="119"/>
      <c r="GQ167" s="119"/>
      <c r="GR167" s="119"/>
      <c r="GS167" s="119"/>
      <c r="GT167" s="119"/>
      <c r="GU167" s="119"/>
      <c r="GV167" s="119"/>
      <c r="GW167" s="119"/>
      <c r="GX167" s="119"/>
      <c r="GY167" s="119"/>
      <c r="GZ167" s="119"/>
      <c r="HA167" s="119"/>
      <c r="HB167" s="119"/>
      <c r="HC167" s="119"/>
      <c r="HD167" s="119"/>
      <c r="HE167" s="119"/>
      <c r="HF167" s="119"/>
      <c r="HG167" s="119"/>
      <c r="HH167" s="119"/>
      <c r="HI167" s="119"/>
      <c r="HJ167" s="119"/>
      <c r="HK167" s="119"/>
      <c r="HL167" s="119"/>
      <c r="HM167" s="119"/>
      <c r="HN167" s="119"/>
      <c r="HO167" s="119"/>
      <c r="HP167" s="119"/>
      <c r="HQ167" s="119"/>
      <c r="HR167" s="119"/>
      <c r="HS167" s="119"/>
      <c r="HT167" s="119"/>
      <c r="HU167" s="119"/>
      <c r="HV167" s="119"/>
      <c r="HW167" s="119"/>
      <c r="HX167" s="119"/>
      <c r="HY167" s="119"/>
      <c r="HZ167" s="119"/>
      <c r="IA167" s="119"/>
      <c r="IB167" s="119"/>
      <c r="IC167" s="119"/>
      <c r="ID167" s="119"/>
      <c r="IE167" s="119"/>
      <c r="IF167" s="119"/>
      <c r="IG167" s="119"/>
      <c r="IH167" s="119"/>
      <c r="II167" s="119"/>
      <c r="IJ167" s="119"/>
      <c r="IK167" s="119"/>
      <c r="IL167" s="119"/>
      <c r="IM167" s="119"/>
      <c r="IN167" s="119"/>
      <c r="IO167" s="119"/>
      <c r="IP167" s="119"/>
      <c r="IQ167" s="119"/>
      <c r="IR167" s="119"/>
      <c r="IS167" s="119"/>
      <c r="IT167" s="119"/>
      <c r="IU167" s="119"/>
      <c r="IV167" s="119"/>
      <c r="IW167" s="119"/>
      <c r="IX167" s="119"/>
      <c r="IY167" s="119"/>
      <c r="IZ167" s="119"/>
      <c r="JA167" s="119"/>
      <c r="JB167" s="119"/>
      <c r="JC167" s="119"/>
      <c r="JD167" s="119"/>
      <c r="JE167" s="119"/>
      <c r="JF167" s="119"/>
      <c r="JG167" s="119"/>
      <c r="JH167" s="119"/>
      <c r="JI167" s="119"/>
      <c r="JJ167" s="119"/>
      <c r="JK167" s="119"/>
      <c r="JL167" s="119"/>
      <c r="JM167" s="119"/>
      <c r="JN167" s="119"/>
      <c r="JO167" s="119"/>
      <c r="JP167" s="119"/>
      <c r="JQ167" s="119"/>
      <c r="JR167" s="119"/>
      <c r="JS167" s="119"/>
      <c r="JT167" s="119"/>
      <c r="JU167" s="119"/>
      <c r="JV167" s="119"/>
      <c r="JW167" s="119"/>
      <c r="JX167" s="119"/>
      <c r="JY167" s="119"/>
      <c r="JZ167" s="119"/>
      <c r="KA167" s="119"/>
      <c r="KB167" s="119"/>
      <c r="KC167" s="119"/>
      <c r="KD167" s="119"/>
      <c r="KE167" s="119"/>
      <c r="KF167" s="119"/>
      <c r="KG167" s="119"/>
      <c r="KH167" s="119"/>
      <c r="KI167" s="119"/>
      <c r="KJ167" s="119"/>
      <c r="KK167" s="119"/>
      <c r="KL167" s="119"/>
      <c r="KM167" s="119"/>
      <c r="KN167" s="119"/>
      <c r="KO167" s="119"/>
      <c r="KP167" s="119"/>
      <c r="KQ167" s="119"/>
      <c r="KR167" s="119"/>
      <c r="KS167" s="119"/>
      <c r="KT167" s="119"/>
      <c r="KU167" s="119"/>
      <c r="KV167" s="119"/>
      <c r="KW167" s="119"/>
      <c r="KX167" s="119"/>
      <c r="KY167" s="119"/>
      <c r="KZ167" s="119"/>
      <c r="LA167" s="119"/>
      <c r="LB167" s="119"/>
      <c r="LC167" s="119"/>
      <c r="LD167" s="119"/>
      <c r="LE167" s="119"/>
      <c r="LF167" s="119"/>
      <c r="LG167" s="119"/>
      <c r="LH167" s="119"/>
      <c r="LI167" s="119"/>
      <c r="LJ167" s="119"/>
      <c r="LK167" s="119"/>
      <c r="LL167" s="119"/>
      <c r="LM167" s="119"/>
      <c r="LN167" s="119"/>
      <c r="LO167" s="119"/>
      <c r="LP167" s="119"/>
      <c r="LQ167" s="119"/>
      <c r="LR167" s="119"/>
      <c r="LS167" s="119"/>
      <c r="LT167" s="119"/>
      <c r="LU167" s="119"/>
      <c r="LV167" s="119"/>
      <c r="LW167" s="119"/>
      <c r="LX167" s="119"/>
      <c r="LY167" s="119"/>
      <c r="LZ167" s="119"/>
      <c r="MA167" s="119"/>
      <c r="MB167" s="119"/>
      <c r="MC167" s="119"/>
      <c r="MD167" s="119"/>
      <c r="ME167" s="119"/>
      <c r="MF167" s="119"/>
      <c r="MG167" s="119"/>
      <c r="MH167" s="119"/>
      <c r="MI167" s="119"/>
      <c r="MJ167" s="119"/>
      <c r="MK167" s="119"/>
      <c r="ML167" s="119"/>
      <c r="MM167" s="119"/>
      <c r="MN167" s="119"/>
      <c r="MO167" s="119"/>
      <c r="MP167" s="119"/>
      <c r="MQ167" s="119"/>
      <c r="MR167" s="119"/>
      <c r="MS167" s="119"/>
      <c r="MT167" s="119"/>
      <c r="MU167" s="119"/>
      <c r="MV167" s="119"/>
      <c r="MW167" s="119"/>
      <c r="MX167" s="119"/>
      <c r="MY167" s="119"/>
      <c r="MZ167" s="119"/>
      <c r="NA167" s="119"/>
      <c r="NB167" s="119"/>
      <c r="NC167" s="119"/>
      <c r="ND167" s="119"/>
      <c r="NE167" s="119"/>
      <c r="NF167" s="119"/>
      <c r="NG167" s="119"/>
      <c r="NH167" s="119"/>
      <c r="NI167" s="119"/>
      <c r="NJ167" s="119"/>
      <c r="NK167" s="119"/>
      <c r="NL167" s="119"/>
      <c r="NM167" s="119"/>
      <c r="NN167" s="119"/>
      <c r="NO167" s="119"/>
      <c r="NP167" s="119"/>
      <c r="NQ167" s="119"/>
      <c r="NR167" s="119"/>
      <c r="NS167" s="119"/>
      <c r="NT167" s="119"/>
      <c r="NU167" s="119"/>
      <c r="NV167" s="119"/>
      <c r="NW167" s="119"/>
      <c r="NX167" s="119"/>
      <c r="NY167" s="119"/>
      <c r="NZ167" s="119"/>
      <c r="OA167" s="119"/>
      <c r="OB167" s="119"/>
      <c r="OC167" s="119"/>
      <c r="OD167" s="119"/>
      <c r="OE167" s="119"/>
      <c r="OF167" s="119"/>
      <c r="OG167" s="119"/>
      <c r="OH167" s="119"/>
      <c r="OI167" s="119"/>
      <c r="OJ167" s="119"/>
      <c r="OK167" s="119"/>
      <c r="OL167" s="119"/>
      <c r="OM167" s="119"/>
      <c r="ON167" s="119"/>
      <c r="OO167" s="119"/>
      <c r="OP167" s="119"/>
      <c r="OQ167" s="119"/>
      <c r="OR167" s="119"/>
      <c r="OS167" s="119"/>
      <c r="OT167" s="119"/>
      <c r="OU167" s="119"/>
      <c r="OV167" s="119"/>
      <c r="OW167" s="119"/>
      <c r="OX167" s="119"/>
      <c r="OY167" s="119"/>
      <c r="OZ167" s="119"/>
      <c r="PA167" s="119"/>
      <c r="PB167" s="119"/>
      <c r="PC167" s="119"/>
      <c r="PD167" s="119"/>
      <c r="PE167" s="119"/>
      <c r="PF167" s="119"/>
      <c r="PG167" s="119"/>
      <c r="PH167" s="119"/>
      <c r="PI167" s="119"/>
      <c r="PJ167" s="119"/>
      <c r="PK167" s="119"/>
      <c r="PL167" s="119"/>
      <c r="PM167" s="119"/>
      <c r="PN167" s="119"/>
      <c r="PO167" s="119"/>
      <c r="PP167" s="119"/>
      <c r="PQ167" s="119"/>
      <c r="PR167" s="119"/>
      <c r="PS167" s="153"/>
    </row>
    <row r="168" spans="1:435" x14ac:dyDescent="0.25">
      <c r="A168" s="72"/>
      <c r="B168" s="117" t="s">
        <v>360</v>
      </c>
      <c r="C168" s="120" t="s">
        <v>240</v>
      </c>
      <c r="D168" s="88">
        <f>'Нормативы и коэффициенты МОО'!$B$6</f>
        <v>38179.43</v>
      </c>
      <c r="E168" s="88">
        <f>'Нормативы и коэффициенты МОО'!$B$7</f>
        <v>53705.98</v>
      </c>
      <c r="F168" s="88">
        <f>'Нормативы и коэффициенты МОО'!$B$8</f>
        <v>55204.57</v>
      </c>
      <c r="G168" s="88">
        <f>'Нормативы и коэффициенты МОО'!$B$9</f>
        <v>78009.87</v>
      </c>
      <c r="H168" s="88">
        <f>'Нормативы и коэффициенты МОО'!$B$10</f>
        <v>23154.491086338148</v>
      </c>
      <c r="I168" s="88">
        <f>'Нормативы и коэффициенты МОО'!$B$11</f>
        <v>4412.8</v>
      </c>
      <c r="J168" s="88">
        <f>'Нормативы и коэффициенты МОО'!$B$12</f>
        <v>5883.73</v>
      </c>
      <c r="K168" s="88">
        <f>'Нормативы и коэффициенты МОО'!$C$6</f>
        <v>10181.18</v>
      </c>
      <c r="L168" s="88">
        <f>'Нормативы и коэффициенты МОО'!$C$7</f>
        <v>14321.59</v>
      </c>
      <c r="M168" s="88">
        <f>'Нормативы и коэффициенты МОО'!$C$8</f>
        <v>14721.22</v>
      </c>
      <c r="N168" s="88">
        <f>'Нормативы и коэффициенты МОО'!$C$9</f>
        <v>48613.13</v>
      </c>
      <c r="O168" s="88">
        <f>'Нормативы и коэффициенты МОО'!$C$10</f>
        <v>0</v>
      </c>
      <c r="P168" s="88">
        <f>'Нормативы и коэффициенты МОО'!$C$11</f>
        <v>0</v>
      </c>
      <c r="Q168" s="88">
        <f>'Нормативы и коэффициенты МОО'!$C$12</f>
        <v>1569</v>
      </c>
      <c r="R168" s="88">
        <f>'Нормативы и коэффициенты МОО'!$B$17</f>
        <v>1</v>
      </c>
      <c r="S168" s="88">
        <f>'Нормативы и коэффициенты МОО'!$B$18</f>
        <v>1</v>
      </c>
      <c r="T168" s="88">
        <f>'Нормативы и коэффициенты МОО'!$B$19</f>
        <v>1</v>
      </c>
      <c r="U168" s="88">
        <f>'Нормативы и коэффициенты МОО'!$B$20</f>
        <v>1</v>
      </c>
      <c r="V168" s="88">
        <f>'Нормативы и коэффициенты МОО'!$B$21</f>
        <v>1</v>
      </c>
      <c r="W168" s="88">
        <f>'Нормативы и коэффициенты МОО'!$B$22</f>
        <v>1</v>
      </c>
      <c r="X168" s="88">
        <f>'Нормативы и коэффициенты МОО'!$C$17</f>
        <v>2.1</v>
      </c>
      <c r="Y168" s="88">
        <f>'Нормативы и коэффициенты МОО'!$C$20</f>
        <v>1</v>
      </c>
      <c r="Z168" s="88">
        <f>'Нормативы и коэффициенты МОО'!$C$21</f>
        <v>1</v>
      </c>
      <c r="AA168" s="88">
        <f>'Нормативы и коэффициенты МОО'!$C$22</f>
        <v>2.1</v>
      </c>
      <c r="AB168" s="88">
        <f>'Нормативы и коэффициенты МОО'!$D$17</f>
        <v>1.83</v>
      </c>
      <c r="AC168" s="88">
        <f>'Нормативы и коэффициенты МОО'!$D$20</f>
        <v>1</v>
      </c>
      <c r="AD168" s="88">
        <f>'Нормативы и коэффициенты МОО'!$D$21</f>
        <v>1</v>
      </c>
      <c r="AE168" s="88">
        <f>'Нормативы и коэффициенты МОО'!$D$22</f>
        <v>1.83</v>
      </c>
      <c r="AF168" s="88">
        <f>'Нормативы и коэффициенты МОО'!$E$17</f>
        <v>1.74</v>
      </c>
      <c r="AG168" s="88">
        <f>'Нормативы и коэффициенты МОО'!$E$20</f>
        <v>1</v>
      </c>
      <c r="AH168" s="88">
        <f>'Нормативы и коэффициенты МОО'!$E$21</f>
        <v>1</v>
      </c>
      <c r="AI168" s="88">
        <f>'Нормативы и коэффициенты МОО'!$E$22</f>
        <v>1.74</v>
      </c>
      <c r="AJ168" s="88">
        <f>'Нормативы и коэффициенты МОО'!$F$17</f>
        <v>1.56</v>
      </c>
      <c r="AK168" s="88">
        <f>'Нормативы и коэффициенты МОО'!$F$20</f>
        <v>1</v>
      </c>
      <c r="AL168" s="88">
        <f>'Нормативы и коэффициенты МОО'!$F$21</f>
        <v>1</v>
      </c>
      <c r="AM168" s="88">
        <f>'Нормативы и коэффициенты МОО'!$F$22</f>
        <v>1.56</v>
      </c>
      <c r="AN168" s="88">
        <f>'Нормативы и коэффициенты МОО'!$G$17</f>
        <v>1.56</v>
      </c>
      <c r="AO168" s="88">
        <f>'Нормативы и коэффициенты МОО'!$G$20</f>
        <v>1</v>
      </c>
      <c r="AP168" s="88">
        <f>'Нормативы и коэффициенты МОО'!$G$21</f>
        <v>1</v>
      </c>
      <c r="AQ168" s="88">
        <f>'Нормативы и коэффициенты МОО'!$G$22</f>
        <v>1.56</v>
      </c>
      <c r="AR168" s="88">
        <f>'Нормативы и коэффициенты МОО'!$H$17</f>
        <v>2.31</v>
      </c>
      <c r="AS168" s="88">
        <f>'Нормативы и коэффициенты МОО'!$H$20</f>
        <v>1</v>
      </c>
      <c r="AT168" s="88">
        <f>'Нормативы и коэффициенты МОО'!$H$21</f>
        <v>1</v>
      </c>
      <c r="AU168" s="88">
        <f>'Нормативы и коэффициенты МОО'!$H$22</f>
        <v>2.31</v>
      </c>
      <c r="AV168" s="88">
        <f>'Нормативы и коэффициенты МОО'!$I$17</f>
        <v>1.56</v>
      </c>
      <c r="AW168" s="88">
        <f>'Нормативы и коэффициенты МОО'!$I$20</f>
        <v>1</v>
      </c>
      <c r="AX168" s="88">
        <f>'Нормативы и коэффициенты МОО'!$I$21</f>
        <v>1</v>
      </c>
      <c r="AY168" s="88">
        <f>'Нормативы и коэффициенты МОО'!$I$22</f>
        <v>1.56</v>
      </c>
      <c r="AZ168" s="88">
        <f>'Нормативы и коэффициенты МОО'!$J$17</f>
        <v>2.64</v>
      </c>
      <c r="BA168" s="88">
        <f>'Нормативы и коэффициенты МОО'!$J$20</f>
        <v>1</v>
      </c>
      <c r="BB168" s="88">
        <f>'Нормативы и коэффициенты МОО'!$J$21</f>
        <v>1</v>
      </c>
      <c r="BC168" s="88">
        <f>'Нормативы и коэффициенты МОО'!$J$22</f>
        <v>2.64</v>
      </c>
      <c r="BD168" s="88">
        <f>'Нормативы и коэффициенты МОО'!$K$17</f>
        <v>2.31</v>
      </c>
      <c r="BE168" s="88">
        <f>'Нормативы и коэффициенты МОО'!$K$20</f>
        <v>1</v>
      </c>
      <c r="BF168" s="88">
        <f>'Нормативы и коэффициенты МОО'!$K$21</f>
        <v>1</v>
      </c>
      <c r="BG168" s="88">
        <f>'Нормативы и коэффициенты МОО'!$K$22</f>
        <v>2.31</v>
      </c>
      <c r="BH168" s="88">
        <f>'Нормативы и коэффициенты МОО'!$L$18</f>
        <v>2</v>
      </c>
      <c r="BI168" s="88">
        <f>'Нормативы и коэффициенты МОО'!$L$19</f>
        <v>2</v>
      </c>
      <c r="BJ168" s="88">
        <f>'Нормативы и коэффициенты МОО'!$L$20</f>
        <v>1</v>
      </c>
      <c r="BK168" s="88">
        <f>'Нормативы и коэффициенты МОО'!$L$21</f>
        <v>1</v>
      </c>
      <c r="BL168" s="88">
        <f>'Нормативы и коэффициенты МОО'!$L$22</f>
        <v>2</v>
      </c>
      <c r="BM168" s="88">
        <f>'Нормативы и коэффициенты МОО'!$N$17</f>
        <v>1</v>
      </c>
      <c r="BN168" s="88">
        <f>'Нормативы и коэффициенты МОО'!$N$18</f>
        <v>1</v>
      </c>
      <c r="BO168" s="88">
        <f>'Нормативы и коэффициенты МОО'!$N$19</f>
        <v>1</v>
      </c>
      <c r="BP168" s="88">
        <f>'Нормативы и коэффициенты МОО'!$N$20</f>
        <v>1</v>
      </c>
      <c r="BQ168" s="88">
        <f>'Нормативы и коэффициенты МОО'!$N$21</f>
        <v>1</v>
      </c>
      <c r="BR168" s="88">
        <f>'Нормативы и коэффициенты МОО'!$N$22</f>
        <v>1</v>
      </c>
      <c r="BS168" s="88">
        <f>'Нормативы и коэффициенты МОО'!$O$17</f>
        <v>1.2</v>
      </c>
      <c r="BT168" s="88">
        <f>'Нормативы и коэффициенты МОО'!$O$18</f>
        <v>1.2</v>
      </c>
      <c r="BU168" s="88">
        <f>'Нормативы и коэффициенты МОО'!$O$19</f>
        <v>1.2</v>
      </c>
      <c r="BV168" s="88">
        <f>'Нормативы и коэффициенты МОО'!$O$20</f>
        <v>1</v>
      </c>
      <c r="BW168" s="88">
        <f>'Нормативы и коэффициенты МОО'!$O$21</f>
        <v>1</v>
      </c>
      <c r="BX168" s="88">
        <f>'Нормативы и коэффициенты МОО'!$O$22</f>
        <v>1</v>
      </c>
      <c r="BY168" s="88">
        <f>'Нормативы и коэффициенты МОО'!$P$17</f>
        <v>1.2</v>
      </c>
      <c r="BZ168" s="88">
        <f>'Нормативы и коэффициенты МОО'!$P$18</f>
        <v>1.2</v>
      </c>
      <c r="CA168" s="88">
        <f>'Нормативы и коэффициенты МОО'!$P$19</f>
        <v>1.2</v>
      </c>
      <c r="CB168" s="88">
        <f>'Нормативы и коэффициенты МОО'!$P$20</f>
        <v>1</v>
      </c>
      <c r="CC168" s="88">
        <f>'Нормативы и коэффициенты МОО'!$P$21</f>
        <v>1</v>
      </c>
      <c r="CD168" s="88">
        <f>'Нормативы и коэффициенты МОО'!$P$22</f>
        <v>1</v>
      </c>
      <c r="CE168" s="88">
        <f>'Нормативы и коэффициенты МОО'!$Q$17</f>
        <v>1</v>
      </c>
      <c r="CF168" s="88">
        <f>'Нормативы и коэффициенты МОО'!$Q$18</f>
        <v>1</v>
      </c>
      <c r="CG168" s="88">
        <f>'Нормативы и коэффициенты МОО'!$Q$19</f>
        <v>1</v>
      </c>
      <c r="CH168" s="88">
        <f>'Нормативы и коэффициенты МОО'!$Q$20</f>
        <v>1</v>
      </c>
      <c r="CI168" s="88">
        <f>'Нормативы и коэффициенты МОО'!$Q$21</f>
        <v>1</v>
      </c>
      <c r="CJ168" s="88">
        <f>'Нормативы и коэффициенты МОО'!$Q$22</f>
        <v>1</v>
      </c>
      <c r="CK168" s="88">
        <f>'Нормативы и коэффициенты МОО'!$R$17</f>
        <v>2</v>
      </c>
      <c r="CL168" s="88">
        <f>'Нормативы и коэффициенты МОО'!$R$18</f>
        <v>2</v>
      </c>
      <c r="CM168" s="88">
        <f>'Нормативы и коэффициенты МОО'!$R$19</f>
        <v>2</v>
      </c>
      <c r="CN168" s="88">
        <f>'Нормативы и коэффициенты МОО'!$R$20</f>
        <v>2</v>
      </c>
      <c r="CO168" s="88">
        <f>'Нормативы и коэффициенты МОО'!$R$21</f>
        <v>2</v>
      </c>
      <c r="CP168" s="88">
        <f>'Нормативы и коэффициенты МОО'!$R$22</f>
        <v>2</v>
      </c>
      <c r="CQ168" s="88">
        <f>'Нормативы и коэффициенты МОО'!$S$17</f>
        <v>1</v>
      </c>
      <c r="CR168" s="88">
        <f>'Нормативы и коэффициенты МОО'!$S$18</f>
        <v>1</v>
      </c>
      <c r="CS168" s="88">
        <f>'Нормативы и коэффициенты МОО'!$S$19</f>
        <v>1</v>
      </c>
      <c r="CT168" s="88">
        <f>'Нормативы и коэффициенты МОО'!$S$20</f>
        <v>2</v>
      </c>
      <c r="CU168" s="88">
        <f>'Нормативы и коэффициенты МОО'!$S$21</f>
        <v>2</v>
      </c>
      <c r="CV168" s="88">
        <f>'Нормативы и коэффициенты МОО'!$S$22</f>
        <v>1</v>
      </c>
      <c r="CW168" s="88">
        <f>'Нормативы и коэффициенты МОО'!$T$17</f>
        <v>1</v>
      </c>
      <c r="CX168" s="88">
        <f>'Нормативы и коэффициенты МОО'!$T$18</f>
        <v>1</v>
      </c>
      <c r="CY168" s="88">
        <f>'Нормативы и коэффициенты МОО'!$T$19</f>
        <v>1</v>
      </c>
      <c r="CZ168" s="88">
        <f>'Нормативы и коэффициенты МОО'!$T$20</f>
        <v>1</v>
      </c>
      <c r="DA168" s="88">
        <f>'Нормативы и коэффициенты МОО'!$T$21</f>
        <v>1</v>
      </c>
      <c r="DB168" s="88">
        <f>'Нормативы и коэффициенты МОО'!$T$22</f>
        <v>1</v>
      </c>
      <c r="DC168" s="88">
        <f>'Нормативы и коэффициенты МОО'!$U$17</f>
        <v>1</v>
      </c>
      <c r="DD168" s="88">
        <f>'Нормативы и коэффициенты МОО'!$U$18</f>
        <v>1</v>
      </c>
      <c r="DE168" s="88">
        <f>'Нормативы и коэффициенты МОО'!$U$19</f>
        <v>1</v>
      </c>
      <c r="DF168" s="88">
        <f>'Нормативы и коэффициенты МОО'!$U$20</f>
        <v>1</v>
      </c>
      <c r="DG168" s="88">
        <f>'Нормативы и коэффициенты МОО'!$U$21</f>
        <v>1</v>
      </c>
      <c r="DH168" s="88">
        <f>'Нормативы и коэффициенты МОО'!$U$22</f>
        <v>1</v>
      </c>
      <c r="DI168" s="88">
        <f>'Нормативы и коэффициенты МОО'!$V$17</f>
        <v>1</v>
      </c>
      <c r="DJ168" s="88">
        <f>'Нормативы и коэффициенты МОО'!$V$18</f>
        <v>1</v>
      </c>
      <c r="DK168" s="88">
        <f>'Нормативы и коэффициенты МОО'!$V$19</f>
        <v>1</v>
      </c>
      <c r="DL168" s="88">
        <f>'Нормативы и коэффициенты МОО'!$V$20</f>
        <v>1</v>
      </c>
      <c r="DM168" s="88">
        <f>'Нормативы и коэффициенты МОО'!$V$21</f>
        <v>1</v>
      </c>
      <c r="DN168" s="88">
        <f>'Нормативы и коэффициенты МОО'!$V$22</f>
        <v>1</v>
      </c>
      <c r="DO168" s="177">
        <f t="shared" ref="DO168:DO169" si="3160">ROUND(DQ168*$D168*$R168*$BM168*$CE168*IF($JN168&gt;500,$CW168,IF($JN168&gt;250,$DI168,IF($JN168&gt;0,$DC168,0)))/1000,0)</f>
        <v>2558</v>
      </c>
      <c r="DP168" s="177">
        <f t="shared" ref="DP168:DP169" si="3161">ROUND(DQ168*$K168*$R168*$BM168*$CE168*IF($JN168&gt;500,$CW168,IF($JN168&gt;250,$DI168,IF($JN168&gt;0,$DC168,0)))/1000,0)</f>
        <v>682</v>
      </c>
      <c r="DQ168" s="70">
        <f>Контингент!D173</f>
        <v>67</v>
      </c>
      <c r="DR168" s="177">
        <f t="shared" ref="DR168:DR169" si="3162">ROUND(DT168*$D168*$R168*$BM168*$CE168*IF($JN168&gt;500,$CW168,IF($JN168&gt;250,$DI168,IF($JN168&gt;0,$DC168,0)))/1000,0)+ROUND(DT168*$G168*$U168*$BM168*$CE168*IF($JN168&gt;500,$CW168,IF($JN168&gt;250,$DI168,IF($JN168&gt;0,$DC168,0)))/1000,0)</f>
        <v>0</v>
      </c>
      <c r="DS168" s="177">
        <f t="shared" ref="DS168:DS169" si="3163">ROUND(DT168*$K168*$R168*$BM168*$CE168*IF($JN168&gt;500,$CW168,IF($JN168&gt;250,$DI168,IF($JN168&gt;0,$DC168,0)))/1000,0)+ROUND(DT168*$N168*$U168*$BM168*$CE168*IF($JN168&gt;500,$CW168,IF($JN168&gt;250,$DI168,IF($JN168&gt;0,$DC168,0)))/1000,0)</f>
        <v>0</v>
      </c>
      <c r="DT168" s="70">
        <f>Контингент!E173</f>
        <v>0</v>
      </c>
      <c r="DU168" s="177">
        <f t="shared" ref="DU168:DU169" si="3164">ROUND(DW168*$D168*$R168*$BY168*$CE168*IF($JN168&gt;500,$CW168,IF($JN168&gt;250,$DI168,IF($JN168&gt;0,$DC168,0)))/1000,0)</f>
        <v>0</v>
      </c>
      <c r="DV168" s="177">
        <f t="shared" ref="DV168:DV169" si="3165">ROUND(DW168*$K168*$R168*$BY168*$CE168*IF($JN168&gt;500,$CW168,IF($JN168&gt;250,$DI168,IF($JN168&gt;0,$DC168,0)))/1000,0)</f>
        <v>0</v>
      </c>
      <c r="DW168" s="70">
        <f>Контингент!AP173</f>
        <v>0</v>
      </c>
      <c r="DX168" s="177">
        <f t="shared" ref="DX168:DX169" si="3166">ROUND(DZ168*$D168*$R168*$BM168*$CK168*IF($JN168&gt;500,$CW168,IF($JN168&gt;250,$DI168,IF($JN168&gt;0,$DC168,0)))/1000,0)</f>
        <v>76</v>
      </c>
      <c r="DY168" s="177">
        <f t="shared" ref="DY168:DY169" si="3167">ROUND(DZ168*$K168*$R168*$BM168*$CK168*IF($JN168&gt;500,$CW168,IF($JN168&gt;250,$DI168,IF($JN168&gt;0,$DC168,0)))/1000,0)</f>
        <v>20</v>
      </c>
      <c r="DZ168" s="70">
        <f>Контингент!K173</f>
        <v>1</v>
      </c>
      <c r="EA168" s="177">
        <f t="shared" ref="EA168:EA169" si="3168">ROUND(EC168*$D168*$R168*$BM168*$CK168*IF($JN168&gt;500,$CW168,IF($JN168&gt;250,$DI168,IF($JN168&gt;0,$DC168,0)))/1000,0)+ROUND(EC168*$G168*$U168*$BM168*$CN168*IF($JN168&gt;500,$CW168,IF($JN168&gt;250,$DI168,IF($JN168&gt;0,$DC168,0)))/1000,0)</f>
        <v>0</v>
      </c>
      <c r="EB168" s="177">
        <f t="shared" ref="EB168:EB169" si="3169">ROUND(EC168*$K168*$R168*$BM168*$CK168*IF($JN168&gt;500,$CW168,IF($JN168&gt;250,$DI168,IF($JN168&gt;0,$DC168,0)))/1000,0)+ROUND(EC168*$N168*$U168*$BM168*$CN168*IF($JN168&gt;500,$CW168,IF($JN168&gt;250,$DI168,IF($JN168&gt;0,$DC168,0)))/1000,0)</f>
        <v>0</v>
      </c>
      <c r="EC168" s="70">
        <f>Контингент!L173</f>
        <v>0</v>
      </c>
      <c r="ED168" s="177">
        <f t="shared" ref="ED168:ED169" si="3170">ROUND(EF168*$D168*$R168*$BY168*$CK168*IF($JN168&gt;500,$CW168,IF($JN168&gt;250,$DI168,IF($JN168&gt;0,$DC168,0)))/1000,0)</f>
        <v>0</v>
      </c>
      <c r="EE168" s="177">
        <f t="shared" ref="EE168:EE169" si="3171">ROUND(EF168*$K168*$R168*$BY168*$CK168*IF($JN168&gt;500,$CW168,IF($JN168&gt;250,$DI168,IF($JN168&gt;0,$DC168,0)))/1000,0)</f>
        <v>0</v>
      </c>
      <c r="EF168" s="70">
        <f>Контингент!AT173</f>
        <v>0</v>
      </c>
      <c r="EG168" s="177">
        <f t="shared" ref="EG168:EG169" si="3172">ROUND(EI168*$D168*$X168*$BM168*$CE168*IF($JN168&gt;500,$CW168,IF($JN168&gt;250,$DI168,IF($JN168&gt;0,$DC168,0)))/1000,0)</f>
        <v>0</v>
      </c>
      <c r="EH168" s="177">
        <f t="shared" ref="EH168:EH169" si="3173">ROUND(EI168*$K168*$X168*$BM168*$CE168*IF($JN168&gt;500,$CW168,IF($JN168&gt;250,$DI168,IF($JN168&gt;0,$DC168,0)))/1000,0)</f>
        <v>0</v>
      </c>
      <c r="EI168" s="70">
        <f>Контингент!R173</f>
        <v>0</v>
      </c>
      <c r="EJ168" s="177">
        <f t="shared" ref="EJ168:EJ169" si="3174">ROUND(EL168*$D168*$AB168*$BM168*$CQ168*IF($JN168&gt;500,$CW168,IF($JN168&gt;250,$DI168,IF($JN168&gt;0,$DC168,0)))/1000,0)</f>
        <v>0</v>
      </c>
      <c r="EK168" s="177">
        <f t="shared" ref="EK168:EK169" si="3175">ROUND(EL168*$K168*$AB168*$BM168*$CQ168*IF($JN168&gt;500,$CW168,IF($JN168&gt;250,$DI168,IF($JN168&gt;0,$DC168,0)))/1000,0)</f>
        <v>0</v>
      </c>
      <c r="EL168" s="70">
        <f>Контингент!S173</f>
        <v>0</v>
      </c>
      <c r="EM168" s="177">
        <f t="shared" ref="EM168:EM169" si="3176">ROUND(EO168*$D168*$AF168*$BM168*$CE168*IF($JN168&gt;500,$CW168,IF($JN168&gt;250,$DI168,IF($JN168&gt;0,$DC168,0)))/1000,0)</f>
        <v>0</v>
      </c>
      <c r="EN168" s="177">
        <f t="shared" ref="EN168:EN169" si="3177">ROUND(EO168*$K168*$AF168*$BM168*$CE168*IF($JN168&gt;500,$CW168,IF($JN168&gt;250,$DI168,IF($JN168&gt;0,$DC168,0)))/1000,0)</f>
        <v>0</v>
      </c>
      <c r="EO168" s="70">
        <f>Контингент!T173</f>
        <v>0</v>
      </c>
      <c r="EP168" s="177">
        <f t="shared" ref="EP168:EP169" si="3178">ROUND(ER168*$D168*$AJ168*$BM168*$CQ168*IF($JN168&gt;500,$CW168,IF($JN168&gt;250,$DI168,IF($JN168&gt;0,$DC168,0)))/1000,0)</f>
        <v>0</v>
      </c>
      <c r="EQ168" s="177">
        <f t="shared" ref="EQ168:EQ169" si="3179">ROUND(ER168*$K168*$AJ168*$BM168*$CQ168*IF($JN168&gt;500,$CW168,IF($JN168&gt;250,$DI168,IF($JN168&gt;0,$DC168,0)))/1000,0)</f>
        <v>0</v>
      </c>
      <c r="ER168" s="70">
        <f>Контингент!U173</f>
        <v>0</v>
      </c>
      <c r="ES168" s="177">
        <f t="shared" ref="ES168:ES169" si="3180">ROUND(EU168*$D168*$AN168*$BM168*$CQ168*IF($JN168&gt;500,$CW168,IF($JN168&gt;250,$DI168,IF($JN168&gt;0,$DC168,0)))/1000,0)</f>
        <v>0</v>
      </c>
      <c r="ET168" s="177">
        <f t="shared" ref="ET168:ET169" si="3181">ROUND(EU168*$K168*$AN168*$BM168*$CQ168*IF($JN168&gt;500,$CW168,IF($JN168&gt;250,$DI168,IF($JN168&gt;0,$DC168,0)))/1000,0)</f>
        <v>0</v>
      </c>
      <c r="EU168" s="70">
        <f>Контингент!V173</f>
        <v>0</v>
      </c>
      <c r="EV168" s="177">
        <f t="shared" ref="EV168:EV169" si="3182">ROUND(EX168*$D168*$AR168*$BM168*$CE168*IF($JN168&gt;500,$CW168,IF($JN168&gt;250,$DI168,IF($JN168&gt;0,$DC168,0)))/1000,0)</f>
        <v>0</v>
      </c>
      <c r="EW168" s="177">
        <f t="shared" ref="EW168:EW169" si="3183">ROUND(EX168*$K168*$AR168*$BM168*$CE168*IF($JN168&gt;500,$CW168,IF($JN168&gt;250,$DI168,IF($JN168&gt;0,$DC168,0)))/1000,0)</f>
        <v>0</v>
      </c>
      <c r="EX168" s="70">
        <f>Контингент!W173</f>
        <v>0</v>
      </c>
      <c r="EY168" s="177">
        <f t="shared" ref="EY168:EY169" si="3184">ROUND(FA168*$D168*$AV168*$BM168*$CQ168*IF($JN168&gt;500,$CW168,IF($JN168&gt;250,$DI168,IF($JN168&gt;0,$DC168,0)))/1000,0)</f>
        <v>0</v>
      </c>
      <c r="EZ168" s="177">
        <f t="shared" ref="EZ168:EZ169" si="3185">ROUND(FA168*$K168*$AV168*$BM168*$CQ168*IF($JN168&gt;500,$CW168,IF($JN168&gt;250,$DI168,IF($JN168&gt;0,$DC168,0)))/1000,0)</f>
        <v>0</v>
      </c>
      <c r="FA168" s="70">
        <f>Контингент!X173</f>
        <v>0</v>
      </c>
      <c r="FB168" s="177">
        <f t="shared" ref="FB168:FB169" si="3186">ROUND(FD168*$D168*$AZ168*$BM168*$CE168*IF($JN168&gt;500,$CW168,IF($JN168&gt;250,$DI168,IF($JN168&gt;0,$DC168,0)))/1000,0)</f>
        <v>0</v>
      </c>
      <c r="FC168" s="177">
        <f t="shared" ref="FC168:FC169" si="3187">ROUND(FD168*$K168*$AZ168*$BM168*$CE168*IF($JN168&gt;500,$CW168,IF($JN168&gt;250,$DI168,IF($JN168&gt;0,$DC168,0)))/1000,0)</f>
        <v>0</v>
      </c>
      <c r="FD168" s="70">
        <f>Контингент!Y173</f>
        <v>0</v>
      </c>
      <c r="FE168" s="177">
        <f t="shared" ref="FE168:FE169" si="3188">ROUND(FG168*$D168*$BD168*$BM168*$CE168*IF($JN168&gt;500,$CW168,IF($JN168&gt;250,$DI168,IF($JN168&gt;0,$DC168,0)))/1000,0)</f>
        <v>0</v>
      </c>
      <c r="FF168" s="177">
        <f t="shared" ref="FF168:FF169" si="3189">ROUND(FG168*$K168*$BD168*$BM168*$CE168*IF($JN168&gt;500,$CW168,IF($JN168&gt;250,$DI168,IF($JN168&gt;0,$DC168,0)))/1000,0)</f>
        <v>0</v>
      </c>
      <c r="FG168" s="70">
        <f>Контингент!Z173</f>
        <v>0</v>
      </c>
      <c r="FH168" s="177">
        <f t="shared" ref="FH168:FH169" si="3190">ROUND(FJ168*$D168*$X168*$BM168*$CE168*IF($JN168&gt;500,$CW168,IF($JN168&gt;250,$DI168,IF($JN168&gt;0,$DC168,0)))/1000,0)+ROUND(FJ168*$G168*$BJ168*$BM168*$CN168*IF($JN168&gt;500,$CW168,IF($JN168&gt;250,$DI168,IF($JN168&gt;0,$DC168,0)))/1000,0)</f>
        <v>0</v>
      </c>
      <c r="FI168" s="177">
        <f t="shared" ref="FI168:FI169" si="3191">ROUND(FJ168*$K168*$X168*$BM168*$CE168*IF($JN168&gt;500,$CW168,IF($JN168&gt;250,$DI168,IF($JN168&gt;0,$DC168,0)))/1000,0)+ROUND(FJ168*$N168*$BJ168*$BM168*$CN168*IF($JN168&gt;500,$CW168,IF($JN168&gt;250,$DI168,IF($JN168&gt;0,$DC168,0)))/1000,0)</f>
        <v>0</v>
      </c>
      <c r="FJ168" s="70">
        <f>Контингент!AB173</f>
        <v>0</v>
      </c>
      <c r="FK168" s="177">
        <f t="shared" ref="FK168:FK169" si="3192">ROUND(FM168*$D168*$AB168*$BM168*$CQ168*IF($JN168&gt;500,$CW168,IF($JN168&gt;250,$DI168,IF($JN168&gt;0,$DC168,0)))/1000,0)+ROUND(FM168*$G168*$BJ168*$BM168*$CT168*IF($JN168&gt;500,$CW168,IF($JN168&gt;250,$DI168,IF($JN168&gt;0,$DC168,0)))/1000,0)</f>
        <v>0</v>
      </c>
      <c r="FL168" s="177">
        <f t="shared" ref="FL168:FL169" si="3193">ROUND(FM168*$K168*$AB168*$BM168*$CQ168*IF($JN168&gt;500,$CW168,IF($JN168&gt;250,$DI168,IF($JN168&gt;0,$DC168,0)))/1000,0)+ROUND(FM168*$N168*$BJ168*$BM168*$CT168*IF($JN168&gt;500,$CW168,IF($JN168&gt;250,$DI168,IF($JN168&gt;0,$DC168,0)))/1000,0)</f>
        <v>0</v>
      </c>
      <c r="FM168" s="70">
        <f>Контингент!AC173</f>
        <v>0</v>
      </c>
      <c r="FN168" s="177">
        <f t="shared" ref="FN168:FN169" si="3194">ROUND(FP168*$D168*$AF168*$BM168*$CE168*IF($JN168&gt;500,$CW168,IF($JN168&gt;250,$DI168,IF($JN168&gt;0,$DC168,0)))/1000,0)+ROUND(FP168*$G168*$BJ168*$BM168*$CN168*IF($JN168&gt;500,$CW168,IF($JN168&gt;250,$DI168,IF($JN168&gt;0,$DC168,0)))/1000,0)</f>
        <v>0</v>
      </c>
      <c r="FO168" s="177">
        <f t="shared" ref="FO168:FO169" si="3195">ROUND(FP168*$K168*$AF168*$BM168*$CE168*IF($JN168&gt;500,$CW168,IF($JN168&gt;250,$DI168,IF($JN168&gt;0,$DC168,0)))/1000,0)+ROUND(FP168*$N168*$BJ168*$BM168*$CN168*IF($JN168&gt;500,$CW168,IF($JN168&gt;250,$DI168,IF($JN168&gt;0,$DC168,0)))/1000,0)</f>
        <v>0</v>
      </c>
      <c r="FP168" s="70">
        <f>Контингент!AD173</f>
        <v>0</v>
      </c>
      <c r="FQ168" s="177">
        <f t="shared" ref="FQ168:FQ169" si="3196">ROUND(FS168*$D168*$AJ168*$BM168*$CQ168*IF($JN168&gt;500,$CW168,IF($JN168&gt;250,$DI168,IF($JN168&gt;0,$DC168,0)))/1000,0)+ROUND(FS168*$G168*$BJ168*$BM168*$CT168*IF($JN168&gt;500,$CW168,IF($JN168&gt;250,$DI168,IF($JN168&gt;0,$DC168,0)))/1000,0)</f>
        <v>0</v>
      </c>
      <c r="FR168" s="177">
        <f t="shared" ref="FR168:FR169" si="3197">ROUND(FS168*$K168*$AJ168*$BM168*$CQ168*IF($JN168&gt;500,$CW168,IF($JN168&gt;250,$DI168,IF($JN168&gt;0,$DC168,0)))/1000,0)+ROUND(FS168*$N168*$BJ168*$BM168*$CT168*IF($JN168&gt;500,$CW168,IF($JN168&gt;250,$DI168,IF($JN168&gt;0,$DC168,0)))/1000,0)</f>
        <v>0</v>
      </c>
      <c r="FS168" s="70">
        <f>Контингент!AE173</f>
        <v>0</v>
      </c>
      <c r="FT168" s="177">
        <f t="shared" ref="FT168:FT169" si="3198">ROUND(FV168*$D168*$AN168*$BM168*$CQ168*IF($JN168&gt;500,$CW168,IF($JN168&gt;250,$DI168,IF($JN168&gt;0,$DC168,0)))/1000,0)+ROUND(FV168*$G168*$BJ168*$BM168*$CT168*IF($JN168&gt;500,$CW168,IF($JN168&gt;250,$DI168,IF($JN168&gt;0,$DC168,0)))/1000,0)</f>
        <v>0</v>
      </c>
      <c r="FU168" s="177">
        <f t="shared" ref="FU168:FU169" si="3199">ROUND(FV168*$K168*$AN168*$BM168*$CQ168*IF($JN168&gt;500,$CW168,IF($JN168&gt;250,$DI168,IF($JN168&gt;0,$DC168,0)))/1000,0)+ROUND(FV168*$N168*$BJ168*$BM168*$CT168*IF($JN168&gt;500,$CW168,IF($JN168&gt;250,$DI168,IF($JN168&gt;0,$DC168,0)))/1000,0)</f>
        <v>0</v>
      </c>
      <c r="FV168" s="70">
        <f>Контингент!AF173</f>
        <v>0</v>
      </c>
      <c r="FW168" s="177">
        <f t="shared" ref="FW168:FW169" si="3200">ROUND(FY168*$D168*$AR168*$BM168*$CE168*IF($JN168&gt;500,$CW168,IF($JN168&gt;250,$DI168,IF($JN168&gt;0,$DC168,0)))/1000,0)+ROUND(FY168*$G168*$BJ168*$BM168*$CN168*IF($JN168&gt;500,$CW168,IF($JN168&gt;250,$DI168,IF($JN168&gt;0,$DC168,0)))/1000,0)</f>
        <v>0</v>
      </c>
      <c r="FX168" s="177">
        <f t="shared" ref="FX168:FX169" si="3201">ROUND(FY168*$K168*$AR168*$BM168*$CE168*IF($JN168&gt;500,$CW168,IF($JN168&gt;250,$DI168,IF($JN168&gt;0,$DC168,0)))/1000,0)+ROUND(FY168*$N168*$BJ168*$BM168*$CN168*IF($JN168&gt;500,$CW168,IF($JN168&gt;250,$DI168,IF($JN168&gt;0,$DC168,0)))/1000,0)</f>
        <v>0</v>
      </c>
      <c r="FY168" s="70">
        <f>Контингент!AG173</f>
        <v>0</v>
      </c>
      <c r="FZ168" s="177">
        <f t="shared" ref="FZ168:FZ169" si="3202">ROUND(GB168*$D168*$AV168*$BM168*$CQ168*IF($JN168&gt;500,$CW168,IF($JN168&gt;250,$DI168,IF($JN168&gt;0,$DC168,0)))/1000,0)+ROUND(GB168*$G168*$BJ168*$BM168*$CT168*IF($JN168&gt;500,$CW168,IF($JN168&gt;250,$DI168,IF($JN168&gt;0,$DC168,0)))/1000,0)</f>
        <v>0</v>
      </c>
      <c r="GA168" s="177">
        <f t="shared" ref="GA168:GA169" si="3203">ROUND(GB168*$K168*$AV168*$BM168*$CQ168*IF($JN168&gt;500,$CW168,IF($JN168&gt;250,$DI168,IF($JN168&gt;0,$DC168,0)))/1000,0)+ROUND(GB168*$N168*$BJ168*$BM168*$CT168*IF($JN168&gt;500,$CW168,IF($JN168&gt;250,$DI168,IF($JN168&gt;0,$DC168,0)))/1000,0)</f>
        <v>0</v>
      </c>
      <c r="GB168" s="70">
        <f>Контингент!AH173</f>
        <v>0</v>
      </c>
      <c r="GC168" s="177">
        <f t="shared" ref="GC168:GC169" si="3204">ROUND(GE168*$D168*$AZ168*$BM168*$CE168*IF($JN168&gt;500,$CW168,IF($JN168&gt;250,$DI168,IF($JN168&gt;0,$DC168,0)))/1000,0)+ROUND(GE168*$G168*$BJ168*$BM168*$CN168*IF($JN168&gt;500,$CW168,IF($JN168&gt;250,$DI168,IF($JN168&gt;0,$DC168,0)))/1000,0)</f>
        <v>0</v>
      </c>
      <c r="GD168" s="177">
        <f t="shared" ref="GD168:GD169" si="3205">ROUND(GE168*$K168*$AZ168*$BM168*$CE168*IF($JN168&gt;500,$CW168,IF($JN168&gt;250,$DI168,IF($JN168&gt;0,$DC168,0)))/1000,0)+ROUND(GE168*$N168*$BJ168*$BM168*$CN168*IF($JN168&gt;500,$CW168,IF($JN168&gt;250,$DI168,IF($JN168&gt;0,$DC168,0)))/1000,0)</f>
        <v>0</v>
      </c>
      <c r="GE168" s="70">
        <f>Контингент!AI173</f>
        <v>0</v>
      </c>
      <c r="GF168" s="177">
        <f t="shared" ref="GF168:GF169" si="3206">ROUND(GH168*$D168*$BD168*$BM168*$CE168*IF($JN168&gt;500,$CW168,IF($JN168&gt;250,$DI168,IF($JN168&gt;0,$DC168,0)))/1000,0)+ROUND(GH168*$G168*$BJ168*$BM168*$CN168*IF($JN168&gt;500,$CW168,IF($JN168&gt;250,$DI168,IF($JN168&gt;0,$DC168,0)))/1000,0)</f>
        <v>0</v>
      </c>
      <c r="GG168" s="177">
        <f t="shared" ref="GG168:GG169" si="3207">ROUND(GH168*$K168*$BD168*$BM168*$CE168*IF($JN168&gt;500,$CW168,IF($JN168&gt;250,$DI168,IF($JN168&gt;0,$DC168,0)))/1000,0)+ROUND(GH168*$N168*$BJ168*$BM168*$CN168*IF($JN168&gt;500,$CW168,IF($JN168&gt;250,$DI168,IF($JN168&gt;0,$DC168,0)))/1000,0)</f>
        <v>0</v>
      </c>
      <c r="GH168" s="70">
        <f>Контингент!AJ173</f>
        <v>0</v>
      </c>
      <c r="GI168" s="177">
        <f t="shared" ref="GI168:GI169" si="3208">ROUND(GK168*$D168*$X168*$BY168*$CE168*IF($JN168&gt;500,$CW168,IF($JN168&gt;250,$DI168,IF($JN168&gt;0,$DC168,0)))/1000,0)</f>
        <v>0</v>
      </c>
      <c r="GJ168" s="177">
        <f t="shared" ref="GJ168:GJ169" si="3209">ROUND(GK168*$K168*$X168*$BY168*$CE168*IF($JN168&gt;500,$CW168,IF($JN168&gt;250,$DI168,IF($JN168&gt;0,$DC168,0)))/1000,0)</f>
        <v>0</v>
      </c>
      <c r="GK168" s="70">
        <f>Контингент!AX173</f>
        <v>0</v>
      </c>
      <c r="GL168" s="177">
        <f t="shared" ref="GL168:GL169" si="3210">ROUND(GN168*$D168*$AB168*$BY168*$CQ168*IF($JN168&gt;500,$CW168,IF($JN168&gt;250,$DI168,IF($JN168&gt;0,$DC168,0)))/1000,0)</f>
        <v>0</v>
      </c>
      <c r="GM168" s="177">
        <f t="shared" ref="GM168:GM169" si="3211">ROUND(GN168*$K168*$AB168*$BY168*$CQ168*IF($JN168&gt;500,$CW168,IF($JN168&gt;250,$DI168,IF($JN168&gt;0,$DC168,0)))/1000,0)</f>
        <v>0</v>
      </c>
      <c r="GN168" s="70">
        <f>Контингент!AY173</f>
        <v>0</v>
      </c>
      <c r="GO168" s="177">
        <f t="shared" ref="GO168:GO169" si="3212">ROUND(GQ168*$D168*$AF168*$BY168*$CE168*IF($JN168&gt;500,$CW168,IF($JN168&gt;250,$DI168,IF($JN168&gt;0,$DC168,0)))/1000,0)</f>
        <v>0</v>
      </c>
      <c r="GP168" s="177">
        <f t="shared" ref="GP168:GP169" si="3213">ROUND(GQ168*$K168*$AF168*$BY168*$CE168*IF($JN168&gt;500,$CW168,IF($JN168&gt;250,$DI168,IF($JN168&gt;0,$DC168,0)))/1000,0)</f>
        <v>0</v>
      </c>
      <c r="GQ168" s="70">
        <f>Контингент!AZ173</f>
        <v>0</v>
      </c>
      <c r="GR168" s="177">
        <f t="shared" ref="GR168:GR169" si="3214">ROUND(GT168*$D168*$AJ168*$BY168*$CQ168*IF($JN168&gt;500,$CW168,IF($JN168&gt;250,$DI168,IF($JN168&gt;0,$DC168,0)))/1000,0)</f>
        <v>0</v>
      </c>
      <c r="GS168" s="177">
        <f t="shared" ref="GS168:GS169" si="3215">ROUND(GT168*$K168*$AJ168*$BY168*$CQ168*IF($JN168&gt;500,$CW168,IF($JN168&gt;250,$DI168,IF($JN168&gt;0,$DC168,0)))/1000,0)</f>
        <v>0</v>
      </c>
      <c r="GT168" s="70">
        <f>Контингент!BA173</f>
        <v>0</v>
      </c>
      <c r="GU168" s="177">
        <f t="shared" ref="GU168:GU169" si="3216">ROUND(GW168*$D168*$AN168*$BY168*$CQ168*IF($JN168&gt;500,$CW168,IF($JN168&gt;250,$DI168,IF($JN168&gt;0,$DC168,0)))/1000,0)</f>
        <v>0</v>
      </c>
      <c r="GV168" s="177">
        <f t="shared" ref="GV168:GV169" si="3217">ROUND(GW168*$K168*$AN168*$BY168*$CQ168*IF($JN168&gt;500,$CW168,IF($JN168&gt;250,$DI168,IF($JN168&gt;0,$DC168,0)))/1000,0)</f>
        <v>0</v>
      </c>
      <c r="GW168" s="70">
        <f>Контингент!BB173</f>
        <v>0</v>
      </c>
      <c r="GX168" s="177">
        <f t="shared" ref="GX168:GX169" si="3218">ROUND(GZ168*$D168*$AR168*$BY168*$CE168*IF($JN168&gt;500,$CW168,IF($JN168&gt;250,$DI168,IF($JN168&gt;0,$DC168,0)))/1000,0)</f>
        <v>0</v>
      </c>
      <c r="GY168" s="177">
        <f t="shared" ref="GY168:GY169" si="3219">ROUND(GZ168*$K168*$AR168*$BY168*$CE168*IF($JN168&gt;500,$CW168,IF($JN168&gt;250,$DI168,IF($JN168&gt;0,$DC168,0)))/1000,0)</f>
        <v>0</v>
      </c>
      <c r="GZ168" s="70">
        <f>Контингент!BC173</f>
        <v>0</v>
      </c>
      <c r="HA168" s="177">
        <f t="shared" ref="HA168:HA169" si="3220">ROUND(HC168*$D168*$AV168*$BY168*$CQ168*IF($JN168&gt;500,$CW168,IF($JN168&gt;250,$DI168,IF($JN168&gt;0,$DC168,0)))/1000,0)</f>
        <v>0</v>
      </c>
      <c r="HB168" s="177">
        <f t="shared" ref="HB168:HB169" si="3221">ROUND(HC168*$K168*$AV168*$BY168*$CQ168*IF($JN168&gt;500,$CW168,IF($JN168&gt;250,$DI168,IF($JN168&gt;0,$DC168,0)))/1000,0)</f>
        <v>0</v>
      </c>
      <c r="HC168" s="70">
        <f>Контингент!BD173</f>
        <v>0</v>
      </c>
      <c r="HD168" s="177">
        <f t="shared" ref="HD168:HD169" si="3222">ROUND(HF168*$D168*$AZ168*$BY168*$CE168*IF($JN168&gt;500,$CW168,IF($JN168&gt;250,$DI168,IF($JN168&gt;0,$DC168,0)))/1000,0)</f>
        <v>0</v>
      </c>
      <c r="HE168" s="177">
        <f t="shared" ref="HE168:HE169" si="3223">ROUND(HF168*$K168*$AZ168*$BY168*$CE168*IF($JN168&gt;500,$CW168,IF($JN168&gt;250,$DI168,IF($JN168&gt;0,$DC168,0)))/1000,0)</f>
        <v>0</v>
      </c>
      <c r="HF168" s="70">
        <f>Контингент!BE173</f>
        <v>0</v>
      </c>
      <c r="HG168" s="177">
        <f t="shared" ref="HG168:HG169" si="3224">ROUND(HI168*$D168*$BD168*$BY168*$CE168*IF($JN168&gt;500,$CW168,IF($JN168&gt;250,$DI168,IF($JN168&gt;0,$DC168,0)))/1000,0)</f>
        <v>0</v>
      </c>
      <c r="HH168" s="177">
        <f t="shared" ref="HH168:HH169" si="3225">ROUND(HI168*$K168*$BD168*$BY168*$CE168*IF($JN168&gt;500,$CW168,IF($JN168&gt;250,$DI168,IF($JN168&gt;0,$DC168,0)))/1000,0)</f>
        <v>0</v>
      </c>
      <c r="HI168" s="70">
        <f>Контингент!BF173</f>
        <v>0</v>
      </c>
      <c r="HJ168" s="177">
        <f t="shared" ref="HJ168:HJ169" si="3226">ROUND(HL168*$E168*$S168*$BN168*$CF168*IF($JN168&gt;500,$CX168,IF($JN168&gt;250,$DJ168,IF($JN168&gt;0,$DD168,0)))/1000,0)</f>
        <v>3008</v>
      </c>
      <c r="HK168" s="177">
        <f t="shared" ref="HK168:HK169" si="3227">ROUND(HL168*$L168*$S168*$BN168*$CF168*IF($JN168&gt;500,$CX168,IF($JN168&gt;250,$DJ168,IF($JN168&gt;0,$DD168,0)))/1000,0)</f>
        <v>802</v>
      </c>
      <c r="HL168" s="70">
        <f>Контингент!F173</f>
        <v>56</v>
      </c>
      <c r="HM168" s="177">
        <f t="shared" ref="HM168:HM169" si="3228">ROUND(HO168*$E168*$S168*$BN168*$CF168*IF($JN168&gt;500,$CX168,IF($JN168&gt;250,$DJ168,IF($JN168&gt;0,$DD168,0)))/1000,0)+ROUND(HO168*$G168*$U168*$BN168*$CF168*IF($JN168&gt;500,$CX168,IF($JN168&gt;250,$DJ168,IF($JN168&gt;0,$DD168,0)))/1000,0)</f>
        <v>0</v>
      </c>
      <c r="HN168" s="177">
        <f t="shared" ref="HN168:HN169" si="3229">ROUND(HO168*$L168*$S168*$BN168*$CF168*IF($JN168&gt;500,$CX168,IF($JN168&gt;250,$DJ168,IF($JN168&gt;0,$DD168,0)))/1000,0)+ROUND(HO168*$N168*$U168*$BN168*$CF168*IF($JN168&gt;500,$CX168,IF($JN168&gt;250,$DJ168,IF($JN168&gt;0,$DD168,0)))/1000,0)</f>
        <v>0</v>
      </c>
      <c r="HO168" s="70">
        <f>Контингент!G173</f>
        <v>0</v>
      </c>
      <c r="HP168" s="177">
        <f t="shared" ref="HP168:HP169" si="3230">ROUND(HR168*$E168*$S168*$BZ168*$CF168*IF($JN168&gt;500,$CX168,IF($JN168&gt;250,$DJ168,IF($JN168&gt;0,$DD168,0)))/1000,0)</f>
        <v>0</v>
      </c>
      <c r="HQ168" s="177">
        <f t="shared" ref="HQ168:HQ169" si="3231">ROUND(HR168*$L168*$S168*$BZ168*$CF168*IF($JN168&gt;500,$CX168,IF($JN168&gt;250,$DJ168,IF($JN168&gt;0,$DD168,0)))/1000,0)</f>
        <v>0</v>
      </c>
      <c r="HR168" s="70">
        <f>Контингент!AQ173</f>
        <v>0</v>
      </c>
      <c r="HS168" s="177">
        <f t="shared" ref="HS168:HS169" si="3232">ROUND(HU168*$E168*$S168*$BN168*$CL168*IF($JN168&gt;500,$CX168,IF($JN168&gt;250,$DJ168,IF($JN168&gt;0,$DD168,0)))/1000,0)</f>
        <v>215</v>
      </c>
      <c r="HT168" s="177">
        <f t="shared" ref="HT168:HT169" si="3233">ROUND(HU168*$L168*$S168*$BN168*$CL168*IF($JN168&gt;500,$CX168,IF($JN168&gt;250,$DJ168,IF($JN168&gt;0,$DD168,0)))/1000,0)</f>
        <v>57</v>
      </c>
      <c r="HU168" s="70">
        <f>Контингент!M173</f>
        <v>2</v>
      </c>
      <c r="HV168" s="177">
        <f t="shared" ref="HV168:HV169" si="3234">ROUND(HX168*$E168*$S168*$BN168*$CL168*IF($JN168&gt;500,$CX168,IF($JN168&gt;250,$DJ168,IF($JN168&gt;0,$DD168,0)))/1000,0)+ROUND(HX168*$G168*$U168*$BN168*$CN168*IF($JN168&gt;500,$CX168,IF($JN168&gt;250,$DJ168,IF($JN168&gt;0,$DD168,0)))/1000,0)</f>
        <v>0</v>
      </c>
      <c r="HW168" s="177">
        <f t="shared" ref="HW168:HW169" si="3235">ROUND(HX168*$L168*$S168*$BN168*$CL168*IF($JN168&gt;500,$CX168,IF($JN168&gt;250,$DJ168,IF($JN168&gt;0,$DD168,0)))/1000,0)+ROUND(HX168*$N168*$U168*$BN168*$CN168*IF($JN168&gt;500,$CX168,IF($JN168&gt;250,$DJ168,IF($JN168&gt;0,$DD168,0)))/1000,0)</f>
        <v>0</v>
      </c>
      <c r="HX168" s="70">
        <f>Контингент!N173</f>
        <v>0</v>
      </c>
      <c r="HY168" s="177">
        <f t="shared" ref="HY168:HY169" si="3236">ROUND(IA168*$E168*$S168*$BZ168*$CL168*IF($JN168&gt;500,$CX168,IF($JN168&gt;250,$DJ168,IF($JN168&gt;0,$DD168,0)))/1000,0)</f>
        <v>0</v>
      </c>
      <c r="HZ168" s="177">
        <f t="shared" ref="HZ168:HZ169" si="3237">ROUND(IA168*$L168*$S168*$BZ168*$CL168*IF($JN168&gt;500,$CX168,IF($JN168&gt;250,$DJ168,IF($JN168&gt;0,$DD168,0)))/1000,0)</f>
        <v>0</v>
      </c>
      <c r="IA168" s="70">
        <f>Контингент!AU173</f>
        <v>0</v>
      </c>
      <c r="IB168" s="177">
        <f t="shared" ref="IB168:IB169" si="3238">ROUND(ID168*$E168*$BH168*$BN168*$CR168*IF($JN168&gt;500,$CX168,IF($JN168&gt;250,$DJ168,IF($JN168&gt;0,$DD168,0)))/1000,0)</f>
        <v>0</v>
      </c>
      <c r="IC168" s="177">
        <f t="shared" ref="IC168:IC169" si="3239">ROUND(ID168*$L168*$BH168*$BN168*$CR168*IF($JN168&gt;500,$CX168,IF($JN168&gt;250,$DJ168,IF($JN168&gt;0,$DD168,0)))/1000,0)</f>
        <v>0</v>
      </c>
      <c r="ID168" s="70">
        <f>Контингент!AL173</f>
        <v>0</v>
      </c>
      <c r="IE168" s="177">
        <f t="shared" ref="IE168:IE169" si="3240">ROUND(IG168*$E168*$BH168*$BN168*$CR168*IF($JN168&gt;500,$CX168,IF($JN168&gt;250,$DJ168,IF($JN168&gt;0,$DD168,0)))/1000,0)+ROUND(IG168*$G168*$BJ168*$BN168*$CT168*IF($JN168&gt;500,$CX168,IF($JN168&gt;250,$DJ168,IF($JN168&gt;0,$DD168,0)))/1000,0)</f>
        <v>0</v>
      </c>
      <c r="IF168" s="177">
        <f t="shared" ref="IF168:IF169" si="3241">ROUND(IG168*$L168*$BH168*$BN168*$CR168*IF($JN168&gt;500,$CX168,IF($JN168&gt;250,$DJ168,IF($JN168&gt;0,$DD168,0)))/1000,0)+ROUND(IG168*$N168*$BJ168*$BN168*$CT168*IF($JN168&gt;500,$CX168,IF($JN168&gt;250,$DJ168,IF($JN168&gt;0,$DD168,0)))/1000,0)</f>
        <v>0</v>
      </c>
      <c r="IG168" s="70">
        <f>Контингент!AM173</f>
        <v>0</v>
      </c>
      <c r="IH168" s="177">
        <f t="shared" ref="IH168:IH169" si="3242">ROUND(IJ168*$E168*$BH168*$BZ168*$CR168*IF($JN168&gt;500,$CX168,IF($JN168&gt;250,$DJ168,IF($JN168&gt;0,$DD168,0)))/1000,0)</f>
        <v>0</v>
      </c>
      <c r="II168" s="177">
        <f t="shared" ref="II168:II169" si="3243">ROUND(IJ168*$L168*$BH168*$BZ168*$CR168*IF($JN168&gt;500,$CX168,IF($JN168&gt;250,$DJ168,IF($JN168&gt;0,$DD168,0)))/1000,0)</f>
        <v>0</v>
      </c>
      <c r="IJ168" s="70">
        <f>Контингент!BH173</f>
        <v>0</v>
      </c>
      <c r="IK168" s="177">
        <f t="shared" ref="IK168:IK169" si="3244">ROUND(IM168*$F168*$T168*$BO168*$CG168*IF($JN168&gt;500,$CY168,IF($JN168&gt;250,$DK168,IF($JN168&gt;0,$DE168,0)))/1000,0)</f>
        <v>662</v>
      </c>
      <c r="IL168" s="177">
        <f t="shared" ref="IL168:IL169" si="3245">ROUND(IM168*$M168*$T168*$BO168*$CG168*IF($JN168&gt;500,$CY168,IF($JN168&gt;250,$DK168,IF($JN168&gt;0,$DE168,0)))/1000,0)</f>
        <v>177</v>
      </c>
      <c r="IM168" s="70">
        <f>Контингент!H173+Контингент!I173</f>
        <v>12</v>
      </c>
      <c r="IN168" s="177">
        <f t="shared" ref="IN168:IN169" si="3246">ROUND(IP168*$F168*$T168*$BO168*$CG168*IF($JN168&gt;500,$CY168,IF($JN168&gt;250,$DK168,IF($JN168&gt;0,$DE168,0)))/1000,0)+ROUND(IP168*$G168*$U168*$BO168*$CG168*IF($JN168&gt;500,$CY168,IF($JN168&gt;250,$DK168,IF($JN168&gt;0,$DE168,0)))/1000,0)</f>
        <v>0</v>
      </c>
      <c r="IO168" s="177">
        <f t="shared" ref="IO168:IO169" si="3247">ROUND(IP168*$M168*$T168*$BO168*$CG168*IF($JN168&gt;500,$CY168,IF($JN168&gt;250,$DK168,IF($JN168&gt;0,$DE168,0)))/1000,0)+ROUND(IP168*$N168*$U168*$BO168*$CG168*IF($JN168&gt;500,$CY168,IF($JN168&gt;250,$DK168,IF($JN168&gt;0,$DE168,0)))/1000,0)</f>
        <v>0</v>
      </c>
      <c r="IP168" s="70">
        <f>Контингент!J173</f>
        <v>0</v>
      </c>
      <c r="IQ168" s="177">
        <f t="shared" ref="IQ168:IQ169" si="3248">ROUND(IS168*$F168*$T168*$CA168*$CG168*IF($JN168&gt;500,$CY168,IF($JN168&gt;250,$DK168,IF($JN168&gt;0,$DE168,0)))/1000,0)</f>
        <v>0</v>
      </c>
      <c r="IR168" s="177">
        <f t="shared" ref="IR168:IR169" si="3249">ROUND(IS168*$M168*$T168*$CA168*$CG168*IF($JN168&gt;500,$CY168,IF($JN168&gt;250,$DK168,IF($JN168&gt;0,$DE168,0)))/1000,0)</f>
        <v>0</v>
      </c>
      <c r="IS168" s="70">
        <f>Контингент!AR173+Контингент!AS173</f>
        <v>0</v>
      </c>
      <c r="IT168" s="177">
        <f t="shared" ref="IT168:IT169" si="3250">ROUND(IV168*$F168*$T168*$BO168*$CM168*IF($JN168&gt;500,$CY168,IF($JN168&gt;250,$DK168,IF($JN168&gt;0,$DE168,0)))/1000,0)</f>
        <v>110</v>
      </c>
      <c r="IU168" s="177">
        <f t="shared" ref="IU168:IU169" si="3251">ROUND(IV168*$M168*$T168*$BO168*$CM168*IF($JN168&gt;500,$CY168,IF($JN168&gt;250,$DK168,IF($JN168&gt;0,$DE168,0)))/1000,0)</f>
        <v>29</v>
      </c>
      <c r="IV168" s="70">
        <f>Контингент!O173+Контингент!P173</f>
        <v>1</v>
      </c>
      <c r="IW168" s="177">
        <f t="shared" ref="IW168:IW169" si="3252">ROUND(IY168*$F168*$T168*$BO168*$CM168*IF($JN168&gt;500,$CY168,IF($JN168&gt;250,$DK168,IF($JN168&gt;0,$DE168,0)))/1000,0)+ROUND(IY168*$G168*$U168*$BO168*$CM168*IF($JN168&gt;500,$CY168,IF($JN168&gt;250,$DK168,IF($JN168&gt;0,$DE168,0)))/1000,0)</f>
        <v>0</v>
      </c>
      <c r="IX168" s="177">
        <f t="shared" ref="IX168:IX169" si="3253">ROUND(IY168*$M168*$T168*$BO168*$CM168*IF($JN168&gt;500,$CY168,IF($JN168&gt;250,$DK168,IF($JN168&gt;0,$DE168,0)))/1000,0)+ROUND(IY168*$N168*$U168*$BO168*$CM168*IF($JN168&gt;500,$CY168,IF($JN168&gt;250,$DK168,IF($JN168&gt;0,$DE168,0)))/1000,0)</f>
        <v>0</v>
      </c>
      <c r="IY168" s="70">
        <f>Контингент!Q173</f>
        <v>0</v>
      </c>
      <c r="IZ168" s="177">
        <f t="shared" ref="IZ168:IZ169" si="3254">ROUND(JB168*$F168*$T168*$CA168*$CM168*IF($JN168&gt;500,$CY168,IF($JN168&gt;250,$DK168,IF($JN168&gt;0,$DE168,0)))/1000,0)</f>
        <v>0</v>
      </c>
      <c r="JA168" s="177">
        <f t="shared" ref="JA168:JA169" si="3255">ROUND(JB168*$M168*$T168*$CA168*$CM168*IF($JN168&gt;500,$CY168,IF($JN168&gt;250,$DK168,IF($JN168&gt;0,$DE168,0)))/1000,0)</f>
        <v>0</v>
      </c>
      <c r="JB168" s="70">
        <f>Контингент!AV173+Контингент!AW173</f>
        <v>0</v>
      </c>
      <c r="JC168" s="177">
        <f t="shared" ref="JC168:JC169" si="3256">ROUND(JE168*$F168*$BI168*$BO168*$CG168*IF($JN168&gt;500,$CY168,IF($JN168&gt;250,$DK168,IF($JN168&gt;0,$DE168,0)))/1000,0)</f>
        <v>0</v>
      </c>
      <c r="JD168" s="177">
        <f t="shared" ref="JD168:JD169" si="3257">ROUND(JE168*$M168*$BI168*$BO168*$CG168*IF($JN168&gt;500,$CY168,IF($JN168&gt;250,$DK168,IF($JN168&gt;0,$DE168,0)))/1000,0)</f>
        <v>0</v>
      </c>
      <c r="JE168" s="70">
        <f>Контингент!AN173</f>
        <v>0</v>
      </c>
      <c r="JF168" s="177">
        <f t="shared" ref="JF168:JF169" si="3258">ROUND(JH168*$F168*$BI168*$BO168*$CS168*IF($JN168&gt;500,$CY168,IF($JN168&gt;250,$DK168,IF($JN168&gt;0,$DE168,0)))/1000,0)+ROUND(JH168*$G168*$BJ168*$BO168*$CT168*IF($JN168&gt;500,$CY168,IF($JN168&gt;250,$DK168,IF($JN168&gt;0,$DE168,0)))/1000,0)</f>
        <v>0</v>
      </c>
      <c r="JG168" s="177">
        <f t="shared" ref="JG168:JG169" si="3259">ROUND(JH168*$M168*$BI168*$BO168*$CS168*IF($JN168&gt;500,$CY168,IF($JN168&gt;250,$DK168,IF($JN168&gt;0,$DE168,0)))/1000,0)+ROUND(JH168*$N168*$BJ168*$BO168*$CT168*IF($JN168&gt;500,$CY168,IF($JN168&gt;250,$DK168,IF($JN168&gt;0,$DE168,0)))/1000,0)</f>
        <v>0</v>
      </c>
      <c r="JH168" s="70">
        <f>Контингент!AO173</f>
        <v>0</v>
      </c>
      <c r="JI168" s="177">
        <f t="shared" ref="JI168:JI169" si="3260">ROUND(JK168*$F168*$BI168*$CA168*$CS168*IF($JN168&gt;500,$CY168,IF($JN168&gt;250,$DK168,IF($JN168&gt;0,$DE168,0)))/1000,0)</f>
        <v>0</v>
      </c>
      <c r="JJ168" s="177">
        <f t="shared" ref="JJ168:JJ169" si="3261">ROUND(JK168*$M168*$BI168*$CA168*$CS168*IF($JN168&gt;500,$CY168,IF($JN168&gt;250,$DK168,IF($JN168&gt;0,$DE168,0)))/1000,0)</f>
        <v>0</v>
      </c>
      <c r="JK168" s="70">
        <f>Контингент!BI173</f>
        <v>0</v>
      </c>
      <c r="JL168" s="70">
        <f t="shared" ref="JL168:JL169" si="3262">DQ168+DT168+DW168+DZ168+EC168+EF168+EI168+EL168+EO168+ER168+EU168+EX168+FA168+FD168+FG168+FJ168+FM168+FP168+FS168+FV168+FY168+GB168+GE168+GH168+GK168+GN168+GQ168+GT168+GW168+GZ168+HC168+HF168+HI168+HL168+HO168+HR168+HU168+HX168+IA168+ID168+IG168+IJ168+IM168+IP168+IS168+IV168+IY168+JB168++JE168+JH168+JK168</f>
        <v>139</v>
      </c>
      <c r="JM168" s="70">
        <f>Контингент!CZ173</f>
        <v>0</v>
      </c>
      <c r="JN168" s="70">
        <f t="shared" ref="JN168:JN169" si="3263">JL168+JM168</f>
        <v>139</v>
      </c>
      <c r="JO168" s="177">
        <f t="shared" ref="JO168:JO169" si="3264">DO168+DR168+DU168+DX168+EA168+ED168+EG168+EJ168+EM168+EP168+ES168+EV168+EY168+FB168+FE168+FH168+FK168+FN168+FQ168+FT168+FW168+FZ168+GC168+GF168+GI168+GL168+GO168+GR168+GU168+GX168+HA168+HD168+HG168+HJ168+HM168+HP168+HS168+HV168+HY168+IB168+IE168+IH168+IK168+IN168+IQ168+IT168+IW168+IZ168+JC168+JF168+JI168</f>
        <v>6629</v>
      </c>
      <c r="JP168" s="177">
        <f t="shared" ref="JP168:JP169" si="3265">DP168+DS168+DV168+DY168+EB168+EE168+EH168+EK168+EN168+EQ168+ET168+EW168+EZ168+FC168+FF168+FI168+FL168+FO168+FR168+FU168+FX168+GA168+GD168+GG168+GJ168+GM168+GP168+GS168+GV168+GY168+HB168+HE168+HH168+HK168+HN168+HQ168+HT168+HW168+HZ168+IC168+IF168+II168+IL168+IO168+IR168+IU168+IX168+JA168+JD168+JG168+JJ168</f>
        <v>1767</v>
      </c>
      <c r="JQ168" s="143">
        <f>'Нормативы и коэффициенты МОО'!$Y$17</f>
        <v>0.89426399999999995</v>
      </c>
      <c r="JR168" s="14">
        <v>1</v>
      </c>
      <c r="JS168" s="177">
        <f t="shared" ref="JS168:JS169" si="3266">ROUND(JO168*JQ168*JR168,0)</f>
        <v>5928</v>
      </c>
      <c r="JT168" s="177">
        <f t="shared" ref="JT168:JT169" si="3267">ROUND(JP168*JQ168*JR168,0)</f>
        <v>1580</v>
      </c>
      <c r="JU168" s="177">
        <f t="shared" ref="JU168:JU169" si="3268">ROUND(JW168*$H168*$V168*$BQ168*$CI168*IF($JN168&gt;500,$DA168,IF($JN168&gt;250,$DM168,IF($JN168&gt;0,$DG168,0)))/1000,0)</f>
        <v>1551</v>
      </c>
      <c r="JV168" s="177">
        <f t="shared" ref="JV168:JV169" si="3269">ROUND(JW168*$O168*$V168*$BQ168*$CI168*IF($JN168&gt;500,$DA168,IF($JN168&gt;250,$DM168,IF($JN168&gt;0,$DG168,0)))/1000,0)</f>
        <v>0</v>
      </c>
      <c r="JW168" s="70">
        <f>Контингент!DU173</f>
        <v>67</v>
      </c>
      <c r="JX168" s="177">
        <f t="shared" ref="JX168:JX169" si="3270">ROUND(JZ168*$H168*$V168*$BQ168*$CO168*IF($JN168&gt;500,$DA168,IF($JN168&gt;250,$DM168,IF($JN168&gt;0,$DG168,0)))/1000,0)</f>
        <v>46</v>
      </c>
      <c r="JY168" s="177">
        <f t="shared" ref="JY168:JY169" si="3271">ROUND(JZ168*$O168*$V168*$BQ168*$CO168*IF($JN168&gt;500,$DA168,IF($JN168&gt;250,$DM168,IF($JN168&gt;0,$DG168,0)))/1000,0)</f>
        <v>0</v>
      </c>
      <c r="JZ168" s="70">
        <f>Контингент!DV173</f>
        <v>1</v>
      </c>
      <c r="KA168" s="177">
        <f t="shared" ref="KA168:KA169" si="3272">ROUND(KC168*$H168*$BK168*$BQ168*$CU168*IF($JN168&gt;500,$DA168,IF($JN168&gt;250,$DM168,IF($JN168&gt;0,$DG168,0)))/1000,0)</f>
        <v>0</v>
      </c>
      <c r="KB168" s="177">
        <f t="shared" ref="KB168:KB169" si="3273">ROUND(KC168*$O168*$BK168*$BQ168*$CU168*IF($JN168&gt;500,$DA168,IF($JN168&gt;250,$DM168,IF($JN168&gt;0,$DG168,0)))/1000,0)</f>
        <v>0</v>
      </c>
      <c r="KC168" s="70">
        <f>(Контингент!DW173+Контингент!DX173+Контингент!DY173+Контингент!DZ173+Контингент!EA173+Контингент!EB173+Контингент!EC173+Контингент!ED173+Контингент!EE173)</f>
        <v>0</v>
      </c>
      <c r="KD168" s="177">
        <f t="shared" ref="KD168:KD169" si="3274">ROUND(KF168*$H168*$V168*$BQ168*$CI168*IF($JN168&gt;500,$DA168,IF($JN168&gt;250,$DM168,IF($JN168&gt;0,$DG168,0)))/1000,0)</f>
        <v>1297</v>
      </c>
      <c r="KE168" s="177">
        <f t="shared" ref="KE168:KE169" si="3275">ROUND(KF168*$O168*$V168*$BQ168*$CI168*IF($JN168&gt;500,$DA168,IF($JN168&gt;250,$DM168,IF($JN168&gt;0,$DG168,0)))/1000,0)</f>
        <v>0</v>
      </c>
      <c r="KF168" s="70">
        <f>Контингент!EF173</f>
        <v>56</v>
      </c>
      <c r="KG168" s="177">
        <f t="shared" ref="KG168:KG169" si="3276">ROUND(KI168*$H168*$V168*$BQ168*$CO168*IF($JN168&gt;500,$DA168,IF($JN168&gt;250,$DM168,IF($JN168&gt;0,$DG168,0)))/1000,0)</f>
        <v>93</v>
      </c>
      <c r="KH168" s="177">
        <f t="shared" ref="KH168:KH169" si="3277">ROUND(KI168*$O168*$V168*$BQ168*$CO168*IF($JN168&gt;500,$DA168,IF($JN168&gt;250,$DM168,IF($JN168&gt;0,$DG168,0)))/1000,0)</f>
        <v>0</v>
      </c>
      <c r="KI168" s="70">
        <f>Контингент!EG173</f>
        <v>2</v>
      </c>
      <c r="KJ168" s="177">
        <f t="shared" ref="KJ168:KJ169" si="3278">ROUND(KL168*$H168*$BK168*$BQ168*$CU168*IF($JN168&gt;500,$DA168,IF($JN168&gt;250,$DM168,IF($JN168&gt;0,$DG168,0)))/1000,0)</f>
        <v>0</v>
      </c>
      <c r="KK168" s="177">
        <f t="shared" ref="KK168:KK169" si="3279">ROUND(KL168*$O168*$BK168*$BQ168*$CU168*IF($JN168&gt;500,$DA168,IF($JN168&gt;250,$DM168,IF($JN168&gt;0,$DG168,0)))/1000,0)</f>
        <v>0</v>
      </c>
      <c r="KL168" s="70">
        <f>Контингент!EH173</f>
        <v>0</v>
      </c>
      <c r="KM168" s="177">
        <f t="shared" ref="KM168:KM169" si="3280">ROUND(KO168*$H168*$V168*$BQ168*$CI168*IF($JN168&gt;500,$DA168,IF($JN168&gt;250,$DM168,IF($JN168&gt;0,$DG168,0)))/1000,0)</f>
        <v>278</v>
      </c>
      <c r="KN168" s="177">
        <f t="shared" ref="KN168:KN169" si="3281">ROUND(KO168*$O168*$V168*$BQ168*$CI168*IF($JN168&gt;500,$DA168,IF($JN168&gt;250,$DM168,IF($JN168&gt;0,$DG168,0)))/1000,0)</f>
        <v>0</v>
      </c>
      <c r="KO168" s="70">
        <f>Контингент!EI173</f>
        <v>12</v>
      </c>
      <c r="KP168" s="177">
        <f t="shared" ref="KP168:KP169" si="3282">ROUND(KR168*$H168*$V168*$BQ168*$CO168*IF($JN168&gt;500,$DA168,IF($JN168&gt;250,$DM168,IF($JN168&gt;0,$DG168,0)))/1000,0)</f>
        <v>46</v>
      </c>
      <c r="KQ168" s="177">
        <f t="shared" ref="KQ168:KQ169" si="3283">ROUND(KR168*$O168*$V168*$BQ168*$CO168*IF($JN168&gt;500,$DA168,IF($JN168&gt;250,$DM168,IF($JN168&gt;0,$DG168,0)))/1000,0)</f>
        <v>0</v>
      </c>
      <c r="KR168" s="70">
        <f>Контингент!EJ173</f>
        <v>1</v>
      </c>
      <c r="KS168" s="177">
        <f t="shared" ref="KS168:KS169" si="3284">ROUND(KU168*$H168*$BK168*$BQ168*$CU168*IF($JN168&gt;500,$DA168,IF($JN168&gt;250,$DM168,IF($JN168&gt;0,$DG168,0)))/1000,0)</f>
        <v>0</v>
      </c>
      <c r="KT168" s="177">
        <f t="shared" ref="KT168:KT169" si="3285">ROUND(KU168*$O168*$BK168*$BQ168*$CU168*IF($JN168&gt;500,$DA168,IF($JN168&gt;250,$DM168,IF($JN168&gt;0,$DG168,0)))/1000,0)</f>
        <v>0</v>
      </c>
      <c r="KU168" s="70">
        <f>Контингент!EK173</f>
        <v>0</v>
      </c>
      <c r="KV168" s="70">
        <f t="shared" ref="KV168:KV169" si="3286">JW168+JZ168+KC168+KF168+KI168+KL168+KO168+KR168+KU168</f>
        <v>139</v>
      </c>
      <c r="KW168" s="177">
        <f t="shared" ref="KW168:KW169" si="3287">JU168+JX168+KA168+KD168+KG168+KJ168+KM168+KP168+KS168</f>
        <v>3311</v>
      </c>
      <c r="KX168" s="177">
        <f t="shared" ref="KX168:KX169" si="3288">JV168+JY168+KB168+KE168+KH168+KK168+KN168+KQ168+KT168</f>
        <v>0</v>
      </c>
      <c r="KY168" s="143">
        <f>'Нормативы и коэффициенты МОО'!$Y$17</f>
        <v>0.89426399999999995</v>
      </c>
      <c r="KZ168" s="14">
        <v>1</v>
      </c>
      <c r="LA168" s="177">
        <f t="shared" ref="LA168:LA169" si="3289">ROUND(KW168*KY168*KZ168,0)</f>
        <v>2961</v>
      </c>
      <c r="LB168" s="177">
        <f t="shared" ref="LB168:LB169" si="3290">ROUND(KX168*KY168*KZ168,0)</f>
        <v>0</v>
      </c>
      <c r="LC168" s="177">
        <f>ROUND(LE168*$I168*$W168*$BR168*$CJ168*IF($JN168&gt;500,$DB168,IF($JN168&gt;250,$DN168,IF($JN168&gt;0,$DH168,0)))/1000,0)</f>
        <v>296</v>
      </c>
      <c r="LD168" s="177">
        <f>ROUND(LE168*$P168*$W168*$BR168*$CJ168*IF($JN168&gt;500,$DB168,IF($JN168&gt;250,$DN168,IF($JN168&gt;0,$DH168,0)))/1000,0)</f>
        <v>0</v>
      </c>
      <c r="LE168" s="70">
        <f>Контингент!DC173</f>
        <v>67</v>
      </c>
      <c r="LF168" s="177">
        <f>ROUND(LH168*$I168*$W168*$BR168*$CP168*IF($JN168&gt;500,$DB168,IF($JN168&gt;250,$DN168,IF($JN168&gt;0,$DH168,0)))/1000,0)</f>
        <v>9</v>
      </c>
      <c r="LG168" s="177">
        <f>ROUND(LH168*$P168*$W168*$BR168*$CP168*IF($JN168&gt;500,$DB168,IF($JN168&gt;250,$DN168,IF($JN168&gt;0,$DH168,0)))/1000,0)</f>
        <v>0</v>
      </c>
      <c r="LH168" s="70">
        <f>Контингент!DD173</f>
        <v>1</v>
      </c>
      <c r="LI168" s="177">
        <f>ROUND(LK168*$I168*$AA168*$BR168*$CJ168*IF($JN168&gt;500,$DB168,IF($JN168&gt;250,$DN168,IF($JN168&gt;0,$DH168,0)))/1000,0)</f>
        <v>0</v>
      </c>
      <c r="LJ168" s="177">
        <f>ROUND(LK168*$P168*$AA168*$BR168*$CJ168*IF($JN168&gt;500,$DB168,IF($JN168&gt;250,$DN168,IF($JN168&gt;0,$DH168,0)))/1000,0)</f>
        <v>0</v>
      </c>
      <c r="LK168" s="70">
        <f>Контингент!DE173</f>
        <v>0</v>
      </c>
      <c r="LL168" s="177">
        <f>ROUND(LN168*$I168*$AE168*$BR168*$CJ168*IF($JN168&gt;500,$DB168,IF($JN168&gt;250,$DN168,IF($JN168&gt;0,$DH168,0)))/1000,0)</f>
        <v>0</v>
      </c>
      <c r="LM168" s="177">
        <f>ROUND(LN168*$P168*$AE168*$BR168*$CJ168*IF($JN168&gt;500,$DB168,IF($JN168&gt;250,$DN168,IF($JN168&gt;0,$DH168,0)))/1000,0)</f>
        <v>0</v>
      </c>
      <c r="LN168" s="70">
        <f>Контингент!DF173</f>
        <v>0</v>
      </c>
      <c r="LO168" s="177">
        <f>ROUND(LQ168*$I168*$AI168*$BR168*$CJ168*IF($JN168&gt;500,$DB168,IF($JN168&gt;250,$DN168,IF($JN168&gt;0,$DH168,0)))/1000,0)</f>
        <v>0</v>
      </c>
      <c r="LP168" s="177">
        <f>ROUND(LQ168*$P168*$AI168*$BR168*$CJ168*IF($JN168&gt;500,$DB168,IF($JN168&gt;250,$DN168,IF($JN168&gt;0,$DH168,0)))/1000,0)</f>
        <v>0</v>
      </c>
      <c r="LQ168" s="70">
        <f>Контингент!DG173</f>
        <v>0</v>
      </c>
      <c r="LR168" s="177">
        <f>ROUND(LT168*$I168*$AM168*$BR168*$CJ168*IF($JN168&gt;500,$DB168,IF($JN168&gt;250,$DN168,IF($JN168&gt;0,$DH168,0)))/1000,0)</f>
        <v>0</v>
      </c>
      <c r="LS168" s="177">
        <f>ROUND(LT168*$P168*$AM168*$BR168*$CJ168*IF($JN168&gt;500,$DB168,IF($JN168&gt;250,$DN168,IF($JN168&gt;0,$DH168,0)))/1000,0)</f>
        <v>0</v>
      </c>
      <c r="LT168" s="70">
        <f>Контингент!DH173</f>
        <v>0</v>
      </c>
      <c r="LU168" s="177">
        <f>ROUND(LW168*$I168*$AQ168*$BR168*$CJ168*IF($JN168&gt;500,$DB168,IF($JN168&gt;250,$DN168,IF($JN168&gt;0,$DH168,0)))/1000,0)</f>
        <v>0</v>
      </c>
      <c r="LV168" s="177">
        <f>ROUND(LW168*$P168*$AQ168*$BR168*$CJ168*IF($JN168&gt;500,$DB168,IF($JN168&gt;250,$DN168,IF($JN168&gt;0,$DH168,0)))/1000,0)</f>
        <v>0</v>
      </c>
      <c r="LW168" s="70">
        <f>Контингент!DI173</f>
        <v>0</v>
      </c>
      <c r="LX168" s="177">
        <f>ROUND(LZ168*$I168*$AU168*$BR168*$CJ168*IF($JN168&gt;500,$DB168,IF($JN168&gt;250,$DN168,IF($JN168&gt;0,$DH168,0)))/1000,0)</f>
        <v>0</v>
      </c>
      <c r="LY168" s="177">
        <f>ROUND(LZ168*$P168*$AU168*$BR168*$CJ168*IF($JN168&gt;500,$DB168,IF($JN168&gt;250,$DN168,IF($JN168&gt;0,$DH168,0)))/1000,0)</f>
        <v>0</v>
      </c>
      <c r="LZ168" s="70">
        <f>Контингент!DJ173</f>
        <v>0</v>
      </c>
      <c r="MA168" s="177">
        <f>ROUND(MC168*$I168*$AY168*$BR168*$CJ168*IF($JN168&gt;500,$DB168,IF($JN168&gt;250,$DN168,IF($JN168&gt;0,$DH168,0)))/1000,0)</f>
        <v>0</v>
      </c>
      <c r="MB168" s="177">
        <f>ROUND(MC168*$P168*$AY168*$BR168*$CJ168*IF($JN168&gt;500,$DB168,IF($JN168&gt;250,$DN168,IF($JN168&gt;0,$DH168,0)))/1000,0)</f>
        <v>0</v>
      </c>
      <c r="MC168" s="70">
        <f>Контингент!DK173</f>
        <v>0</v>
      </c>
      <c r="MD168" s="177">
        <f>ROUND(MF168*$I168*$BC168*$BR168*$CJ168*IF($JN168&gt;500,$DB168,IF($JN168&gt;250,$DN168,IF($JN168&gt;0,$DH168,0)))/1000,0)</f>
        <v>0</v>
      </c>
      <c r="ME168" s="177">
        <f>ROUND(MF168*$P168*$BC168*$BR168*$CJ168*IF($JN168&gt;500,$DB168,IF($JN168&gt;250,$DN168,IF($JN168&gt;0,$DH168,0)))/1000,0)</f>
        <v>0</v>
      </c>
      <c r="MF168" s="70">
        <f>Контингент!DL173</f>
        <v>0</v>
      </c>
      <c r="MG168" s="177">
        <f>ROUND(MI168*$I168*$BG168*$BR168*$CJ168*IF($JN168&gt;500,$DB168,IF($JN168&gt;250,$DN168,IF($JN168&gt;0,$DH168,0)))/1000,0)</f>
        <v>0</v>
      </c>
      <c r="MH168" s="177">
        <f>ROUND(MI168*$P168*$BG168*$BR168*$CJ168*IF($JN168&gt;500,$DB168,IF($JN168&gt;250,$DN168,IF($JN168&gt;0,$DH168,0)))/1000,0)</f>
        <v>0</v>
      </c>
      <c r="MI168" s="70">
        <f>Контингент!DM173</f>
        <v>0</v>
      </c>
      <c r="MJ168" s="177">
        <f>ROUND(ML168*$I168*$W168*$BR168*$CJ168*IF($JN168&gt;500,$DB168,IF($JN168&gt;250,$DN168,IF($JN168&gt;0,$DH168,0)))/1000,0)</f>
        <v>247</v>
      </c>
      <c r="MK168" s="177">
        <f>ROUND(ML168*$P168*$W168*$BR168*$CJ168*IF($JN168&gt;500,$DB168,IF($JN168&gt;250,$DN168,IF($JN168&gt;0,$DH168,0)))/1000,0)</f>
        <v>0</v>
      </c>
      <c r="ML168" s="70">
        <f>Контингент!DN173</f>
        <v>56</v>
      </c>
      <c r="MM168" s="177">
        <f>ROUND(MO168*$I168*$W168*$BR168*$CP168*IF($JN168&gt;500,$DB168,IF($JN168&gt;250,$DN168,IF($JN168&gt;0,$DH168,0)))/1000,0)</f>
        <v>18</v>
      </c>
      <c r="MN168" s="177">
        <f>ROUND(MO168*$P168*$W168*$BR168*$CP168*IF($JN168&gt;500,$DB168,IF($JN168&gt;250,$DN168,IF($JN168&gt;0,$DH168,0)))/1000,0)</f>
        <v>0</v>
      </c>
      <c r="MO168" s="70">
        <f>Контингент!DO173</f>
        <v>2</v>
      </c>
      <c r="MP168" s="177">
        <f>ROUND(MR168*$I168*$BH168*$BR168*$CJ168*IF($JN168&gt;500,$DB168,IF($JN168&gt;250,$DN168,IF($JN168&gt;0,$DH168,0)))/1000,0)</f>
        <v>0</v>
      </c>
      <c r="MQ168" s="177">
        <f>ROUND(MR168*$P168*$BH168*$BR168*$CJ168*IF($JN168&gt;500,$DB168,IF($JN168&gt;250,$DN168,IF($JN168&gt;0,$DH168,0)))/1000,0)</f>
        <v>0</v>
      </c>
      <c r="MR168" s="70">
        <f>Контингент!DP173</f>
        <v>0</v>
      </c>
      <c r="MS168" s="177">
        <f>ROUND(MU168*$I168*$W168*$BR168*$CJ168*IF($JN168&gt;500,$DB168,IF($JN168&gt;250,$DN168,IF($JN168&gt;0,$DH168,0)))/1000,0)</f>
        <v>53</v>
      </c>
      <c r="MT168" s="177">
        <f>ROUND(MU168*$P168*$W168*$BR168*$CJ168*IF($JN168&gt;500,$DB168,IF($JN168&gt;250,$DN168,IF($JN168&gt;0,$DH168,0)))/1000,0)</f>
        <v>0</v>
      </c>
      <c r="MU168" s="70">
        <f>Контингент!DQ173</f>
        <v>12</v>
      </c>
      <c r="MV168" s="177">
        <f>ROUND(MX168*$I168*$W168*$BR168*$CP168*IF($JN168&gt;500,$DB168,IF($JN168&gt;250,$DN168,IF($JN168&gt;0,$DH168,0)))/1000,0)</f>
        <v>9</v>
      </c>
      <c r="MW168" s="177">
        <f>ROUND(MX168*$P168*$W168*$BR168*$CP168*IF($JN168&gt;500,$DB168,IF($JN168&gt;250,$DN168,IF($JN168&gt;0,$DH168,0)))/1000,0)</f>
        <v>0</v>
      </c>
      <c r="MX168" s="70">
        <f>Контингент!DR173</f>
        <v>1</v>
      </c>
      <c r="MY168" s="177">
        <f>ROUND(NA168*$I168*$BI168*$BR168*$CJ168*IF($JN168&gt;500,$DB168,IF($JN168&gt;250,$DN168,IF($JN168&gt;0,$DH168,0)))/1000,0)</f>
        <v>0</v>
      </c>
      <c r="MZ168" s="177">
        <f>ROUND(NA168*$P168*$BI168*$BR168*$CJ168*IF($JN168&gt;500,$DB168,IF($JN168&gt;250,$DN168,IF($JN168&gt;0,$DH168,0)))/1000,0)</f>
        <v>0</v>
      </c>
      <c r="NA168" s="70">
        <f>Контингент!DS173</f>
        <v>0</v>
      </c>
      <c r="NB168" s="70">
        <f t="shared" ref="NB168:NB169" si="3291">LE168+LH168+LK168+LN168+LQ168+LT168+LW168+LZ168+MC168+MF168+MI168+ML168+MO168+MR168+MU168+MX168+NA168</f>
        <v>139</v>
      </c>
      <c r="NC168" s="177">
        <f t="shared" ref="NC168:NC169" si="3292">LC168+LF168+LI168+LL168+LO168+LR168+LU168+LX168+MA168+MD168+MG168+MJ168+MM168+MP168+MS168+MV168+MY168</f>
        <v>632</v>
      </c>
      <c r="ND168" s="177">
        <f t="shared" ref="ND168:ND169" si="3293">LD168+LG168+LJ168+LM168+LP168+LS168+LV168+LY168+MB168+ME168+MH168+MK168+MN168+MQ168+MT168+MW168+MZ168</f>
        <v>0</v>
      </c>
      <c r="NE168" s="143">
        <f>'Нормативы и коэффициенты МОО'!$Y$17</f>
        <v>0.89426399999999995</v>
      </c>
      <c r="NF168" s="14">
        <v>1</v>
      </c>
      <c r="NG168" s="14">
        <v>12</v>
      </c>
      <c r="NH168" s="14">
        <v>8</v>
      </c>
      <c r="NI168" s="177">
        <f t="shared" ref="NI168:NI169" si="3294">ROUND(NC168*NE168*NF168/NG168*NH168,0)</f>
        <v>377</v>
      </c>
      <c r="NJ168" s="177">
        <f t="shared" ref="NJ168:NJ169" si="3295">ROUND(ND168*NE168*NF168/NG168*NH168,0)</f>
        <v>0</v>
      </c>
      <c r="NK168" s="177">
        <f>ROUND(NM168*$J168*$W168*$BR168*$CJ168*IF($JN168&gt;500,$DB168,IF($JN168&gt;250,$DN168,IF($JN168&gt;0,$DH168,0)))/1000,0)</f>
        <v>394</v>
      </c>
      <c r="NL168" s="177">
        <f>ROUND(NM168*$Q168*$W168*$BR168*$CJ168*IF($JN168&gt;500,$DB168,IF($JN168&gt;250,$DN168,IF($JN168&gt;0,$DH168,0)))/1000,0)</f>
        <v>105</v>
      </c>
      <c r="NM168" s="70">
        <f>Контингент!DC173</f>
        <v>67</v>
      </c>
      <c r="NN168" s="177">
        <f>ROUND(NP168*$J168*$W168*$BR168*$CP168*IF($JN168&gt;500,$DB168,IF($JN168&gt;250,$DN168,IF($JN168&gt;0,$DH168,0)))/1000,0)</f>
        <v>12</v>
      </c>
      <c r="NO168" s="177">
        <f>ROUND(NP168*$Q168*$W168*$BR168*$CP168*IF($JN168&gt;500,$DB168,IF($JN168&gt;250,$DN168,IF($JN168&gt;0,$DH168,0)))/1000,0)</f>
        <v>3</v>
      </c>
      <c r="NP168" s="70">
        <f>Контингент!DD173</f>
        <v>1</v>
      </c>
      <c r="NQ168" s="177">
        <f>ROUND(NS168*$J168*$AA168*$BR168*$CJ168*IF($JN168&gt;500,$DB168,IF($JN168&gt;250,$DN168,IF($JN168&gt;0,$DH168,0)))/1000,0)</f>
        <v>0</v>
      </c>
      <c r="NR168" s="177">
        <f>ROUND(NS168*$Q168*$AA168*$BR168*$CJ168*IF($JN168&gt;500,$DB168,IF($JN168&gt;250,$DN168,IF($JN168&gt;0,$DH168,0)))/1000,0)</f>
        <v>0</v>
      </c>
      <c r="NS168" s="70">
        <f>Контингент!DE173</f>
        <v>0</v>
      </c>
      <c r="NT168" s="177">
        <f>ROUND(NV168*$J168*$AE168*$BR168*$CJ168*IF($JN168&gt;500,$DB168,IF($JN168&gt;250,$DN168,IF($JN168&gt;0,$DH168,0)))/1000,0)</f>
        <v>0</v>
      </c>
      <c r="NU168" s="177">
        <f>ROUND(NV168*$Q168*$AE168*$BR168*$CJ168*IF($JN168&gt;500,$DB168,IF($JN168&gt;250,$DN168,IF($JN168&gt;0,$DH168,0)))/1000,0)</f>
        <v>0</v>
      </c>
      <c r="NV168" s="70">
        <f>Контингент!DF173</f>
        <v>0</v>
      </c>
      <c r="NW168" s="177">
        <f>ROUND(NY168*$J168*$AI168*$BR168*$CJ168*IF($JN168&gt;500,$DB168,IF($JN168&gt;250,$DN168,IF($JN168&gt;0,$DH168,0)))/1000,0)</f>
        <v>0</v>
      </c>
      <c r="NX168" s="177">
        <f>ROUND(NY168*$Q168*$AI168*$BR168*$CJ168*IF($JN168&gt;500,$DB168,IF($JN168&gt;250,$DN168,IF($JN168&gt;0,$DH168,0)))/1000,0)</f>
        <v>0</v>
      </c>
      <c r="NY168" s="70">
        <f>Контингент!DG173</f>
        <v>0</v>
      </c>
      <c r="NZ168" s="177">
        <f>ROUND(OB168*$J168*$AM168*$BR168*$CJ168*IF($JN168&gt;500,$DB168,IF($JN168&gt;250,$DN168,IF($JN168&gt;0,$DH168,0)))/1000,0)</f>
        <v>0</v>
      </c>
      <c r="OA168" s="177">
        <f>ROUND(OB168*$Q168*$AM168*$BR168*$CJ168*IF($JN168&gt;500,$DB168,IF($JN168&gt;250,$DN168,IF($JN168&gt;0,$DH168,0)))/1000,0)</f>
        <v>0</v>
      </c>
      <c r="OB168" s="70">
        <f>Контингент!DH173</f>
        <v>0</v>
      </c>
      <c r="OC168" s="177">
        <f>ROUND(OE168*$J168*$AQ168*$BR168*$CJ168*IF($JN168&gt;500,$DB168,IF($JN168&gt;250,$DN168,IF($JN168&gt;0,$DH168,0)))/1000,0)</f>
        <v>0</v>
      </c>
      <c r="OD168" s="177">
        <f>ROUND(OE168*$Q168*$AQ168*$BR168*$CJ168*IF($JN168&gt;500,$DB168,IF($JN168&gt;250,$DN168,IF($JN168&gt;0,$DH168,0)))/1000,0)</f>
        <v>0</v>
      </c>
      <c r="OE168" s="70">
        <f>Контингент!DI173</f>
        <v>0</v>
      </c>
      <c r="OF168" s="177">
        <f>ROUND(OH168*$J168*$AU168*$BR168*$CJ168*IF($JN168&gt;500,$DB168,IF($JN168&gt;250,$DN168,IF($JN168&gt;0,$DH168,0)))/1000,0)</f>
        <v>0</v>
      </c>
      <c r="OG168" s="177">
        <f>ROUND(OH168*$Q168*$AU168*$BR168*$CJ168*IF($JN168&gt;500,$DB168,IF($JN168&gt;250,$DN168,IF($JN168&gt;0,$DH168,0)))/1000,0)</f>
        <v>0</v>
      </c>
      <c r="OH168" s="70">
        <f>Контингент!DJ173</f>
        <v>0</v>
      </c>
      <c r="OI168" s="177">
        <f>ROUND(OK168*$J168*$AY168*$BR168*$CJ168*IF($JN168&gt;500,$DB168,IF($JN168&gt;250,$DN168,IF($JN168&gt;0,$DH168,0)))/1000,0)</f>
        <v>0</v>
      </c>
      <c r="OJ168" s="177">
        <f>ROUND(OK168*$Q168*$AY168*$BR168*$CJ168*IF($JN168&gt;500,$DB168,IF($JN168&gt;250,$DN168,IF($JN168&gt;0,$DH168,0)))/1000,0)</f>
        <v>0</v>
      </c>
      <c r="OK168" s="70">
        <f>Контингент!DK173</f>
        <v>0</v>
      </c>
      <c r="OL168" s="177">
        <f>ROUND(ON168*$J168*$BC168*$BR168*$CJ168*IF($JN168&gt;500,$DB168,IF($JN168&gt;250,$DN168,IF($JN168&gt;0,$DH168,0)))/1000,0)</f>
        <v>0</v>
      </c>
      <c r="OM168" s="177">
        <f>ROUND(ON168*$Q168*$BC168*$BR168*$CJ168*IF($JN168&gt;500,$DB168,IF($JN168&gt;250,$DN168,IF($JN168&gt;0,$DH168,0)))/1000,0)</f>
        <v>0</v>
      </c>
      <c r="ON168" s="70">
        <f>Контингент!DL173</f>
        <v>0</v>
      </c>
      <c r="OO168" s="177">
        <f>ROUND(OQ168*$J168*$BG168*$BR168*$CJ168*IF($JN168&gt;500,$DB168,IF($JN168&gt;250,$DN168,IF($JN168&gt;0,$DH168,0)))/1000,0)</f>
        <v>0</v>
      </c>
      <c r="OP168" s="177">
        <f>ROUND(OQ168*$Q168*$BG168*$BR168*$CJ168*IF($JN168&gt;500,$DB168,IF($JN168&gt;250,$DN168,IF($JN168&gt;0,$DH168,0)))/1000,0)</f>
        <v>0</v>
      </c>
      <c r="OQ168" s="70">
        <f>Контингент!DM173</f>
        <v>0</v>
      </c>
      <c r="OR168" s="177">
        <f>ROUND(OT168*$J168*$W168*$BR168*$CJ168*IF($JN168&gt;500,$DB168,IF($JN168&gt;250,$DN168,IF($JN168&gt;0,$DH168,0)))/1000,0)</f>
        <v>329</v>
      </c>
      <c r="OS168" s="177">
        <f>ROUND(OT168*$Q168*$W168*$BR168*$CJ168*IF($JN168&gt;500,$DB168,IF($JN168&gt;250,$DN168,IF($JN168&gt;0,$DH168,0)))/1000,0)</f>
        <v>88</v>
      </c>
      <c r="OT168" s="70">
        <f>Контингент!DN173</f>
        <v>56</v>
      </c>
      <c r="OU168" s="177">
        <f>ROUND(OW168*$J168*$W168*$BR168*$CP168*IF($JN168&gt;500,$DB168,IF($JN168&gt;250,$DN168,IF($JN168&gt;0,$DH168,0)))/1000,0)</f>
        <v>24</v>
      </c>
      <c r="OV168" s="177">
        <f>ROUND(OW168*$Q168*$W168*$BR168*$CP168*IF($JN168&gt;500,$DB168,IF($JN168&gt;250,$DN168,IF($JN168&gt;0,$DH168,0)))/1000,0)</f>
        <v>6</v>
      </c>
      <c r="OW168" s="70">
        <f>Контингент!DO173</f>
        <v>2</v>
      </c>
      <c r="OX168" s="177">
        <f>ROUND(OZ168*$J168*$BH168*$BR168*$CJ168*IF($JN168&gt;500,$DB168,IF($JN168&gt;250,$DN168,IF($JN168&gt;0,$DH168,0)))/1000,0)</f>
        <v>0</v>
      </c>
      <c r="OY168" s="177">
        <f>ROUND(OZ168*$Q168*$BH168*$BR168*$CJ168*IF($JN168&gt;500,$DB168,IF($JN168&gt;250,$DN168,IF($JN168&gt;0,$DH168,0)))/1000,0)</f>
        <v>0</v>
      </c>
      <c r="OZ168" s="70">
        <f>Контингент!DP173</f>
        <v>0</v>
      </c>
      <c r="PA168" s="177">
        <f>ROUND(PC168*$J168*$W168*$BR168*$CJ168*IF($JN168&gt;500,$DB168,IF($JN168&gt;250,$DN168,IF($JN168&gt;0,$DH168,0)))/1000,0)</f>
        <v>71</v>
      </c>
      <c r="PB168" s="177">
        <f>ROUND(PC168*$Q168*$W168*$BR168*$CJ168*IF($JN168&gt;500,$DB168,IF($JN168&gt;250,$DN168,IF($JN168&gt;0,$DH168,0)))/1000,0)</f>
        <v>19</v>
      </c>
      <c r="PC168" s="70">
        <f>Контингент!DQ173</f>
        <v>12</v>
      </c>
      <c r="PD168" s="177">
        <f>ROUND(PF168*$J168*$W168*$BR168*$CP168*IF($JN168&gt;500,$DB168,IF($JN168&gt;250,$DN168,IF($JN168&gt;0,$DH168,0)))/1000,0)</f>
        <v>12</v>
      </c>
      <c r="PE168" s="177">
        <f>ROUND(PF168*$Q168*$W168*$BR168*$CP168*IF($JN168&gt;500,$DB168,IF($JN168&gt;250,$DN168,IF($JN168&gt;0,$DH168,0)))/1000,0)</f>
        <v>3</v>
      </c>
      <c r="PF168" s="70">
        <f>Контингент!DR173</f>
        <v>1</v>
      </c>
      <c r="PG168" s="177">
        <f>ROUND(PI168*$J168*$BI168*$BR168*$CJ168*IF($JN168&gt;500,$DB168,IF($JN168&gt;250,$DN168,IF($JN168&gt;0,$DH168,0)))/1000,0)</f>
        <v>0</v>
      </c>
      <c r="PH168" s="177">
        <f>ROUND(PI168*$Q168*$BI168*$BR168*$CJ168*IF($JN168&gt;500,$DB168,IF($JN168&gt;250,$DN168,IF($JN168&gt;0,$DH168,0)))/1000,0)</f>
        <v>0</v>
      </c>
      <c r="PI168" s="70">
        <f>Контингент!DS173</f>
        <v>0</v>
      </c>
      <c r="PJ168" s="70">
        <f t="shared" ref="PJ168:PJ169" si="3296">NM168+NP168+NS168+NV168+NY168+OB168+OE168+OH168+OK168+ON168+OQ168+OT168+OW168+OZ168+PC168+PF168+PI168</f>
        <v>139</v>
      </c>
      <c r="PK168" s="177">
        <f t="shared" ref="PK168:PK169" si="3297">NK168+NN168+NQ168+NT168+NW168+NZ168+OC168+OF168+OI168+OL168+OO168+OR168+OU168+OX168+PA168+PD168+PG168</f>
        <v>842</v>
      </c>
      <c r="PL168" s="177">
        <f t="shared" ref="PL168:PL169" si="3298">NL168+NO168+NR168+NU168+NX168+OA168+OD168+OG168+OJ168+OM168+OP168+OS168+OV168+OY168+PB168+PE168+PH168</f>
        <v>224</v>
      </c>
      <c r="PM168" s="143">
        <f>'Нормативы и коэффициенты МОО'!$Y$17</f>
        <v>0.89426399999999995</v>
      </c>
      <c r="PN168" s="14">
        <v>1</v>
      </c>
      <c r="PO168" s="14">
        <v>12</v>
      </c>
      <c r="PP168" s="14">
        <v>4</v>
      </c>
      <c r="PQ168" s="177">
        <f t="shared" ref="PQ168:PQ169" si="3299">ROUND(PK168*PM168*PN168/PO168*PP168,0)</f>
        <v>251</v>
      </c>
      <c r="PR168" s="177">
        <f t="shared" ref="PR168:PR169" si="3300">ROUND(PL168*PM168*PN168/PO168*PP168,0)</f>
        <v>67</v>
      </c>
      <c r="PS168" s="153"/>
    </row>
    <row r="169" spans="1:435" x14ac:dyDescent="0.25">
      <c r="A169" s="72"/>
      <c r="B169" s="117" t="s">
        <v>402</v>
      </c>
      <c r="C169" s="120" t="s">
        <v>241</v>
      </c>
      <c r="D169" s="88">
        <f>'Нормативы и коэффициенты МОО'!$B$6</f>
        <v>38179.43</v>
      </c>
      <c r="E169" s="88">
        <f>'Нормативы и коэффициенты МОО'!$B$7</f>
        <v>53705.98</v>
      </c>
      <c r="F169" s="88">
        <f>'Нормативы и коэффициенты МОО'!$B$8</f>
        <v>55204.57</v>
      </c>
      <c r="G169" s="88">
        <f>'Нормативы и коэффициенты МОО'!$B$9</f>
        <v>78009.87</v>
      </c>
      <c r="H169" s="88">
        <f>'Нормативы и коэффициенты МОО'!$B$10</f>
        <v>23154.491086338148</v>
      </c>
      <c r="I169" s="88">
        <f>'Нормативы и коэффициенты МОО'!$B$11</f>
        <v>4412.8</v>
      </c>
      <c r="J169" s="88">
        <f>'Нормативы и коэффициенты МОО'!$B$12</f>
        <v>5883.73</v>
      </c>
      <c r="K169" s="88">
        <f>'Нормативы и коэффициенты МОО'!$C$6</f>
        <v>10181.18</v>
      </c>
      <c r="L169" s="88">
        <f>'Нормативы и коэффициенты МОО'!$C$7</f>
        <v>14321.59</v>
      </c>
      <c r="M169" s="88">
        <f>'Нормативы и коэффициенты МОО'!$C$8</f>
        <v>14721.22</v>
      </c>
      <c r="N169" s="88">
        <f>'Нормативы и коэффициенты МОО'!$C$9</f>
        <v>48613.13</v>
      </c>
      <c r="O169" s="88">
        <f>'Нормативы и коэффициенты МОО'!$C$10</f>
        <v>0</v>
      </c>
      <c r="P169" s="88">
        <f>'Нормативы и коэффициенты МОО'!$C$11</f>
        <v>0</v>
      </c>
      <c r="Q169" s="88">
        <f>'Нормативы и коэффициенты МОО'!$C$12</f>
        <v>1569</v>
      </c>
      <c r="R169" s="88">
        <f>'Нормативы и коэффициенты МОО'!$B$17</f>
        <v>1</v>
      </c>
      <c r="S169" s="88">
        <f>'Нормативы и коэффициенты МОО'!$B$18</f>
        <v>1</v>
      </c>
      <c r="T169" s="88">
        <f>'Нормативы и коэффициенты МОО'!$B$19</f>
        <v>1</v>
      </c>
      <c r="U169" s="88">
        <f>'Нормативы и коэффициенты МОО'!$B$20</f>
        <v>1</v>
      </c>
      <c r="V169" s="88">
        <f>'Нормативы и коэффициенты МОО'!$B$21</f>
        <v>1</v>
      </c>
      <c r="W169" s="88">
        <f>'Нормативы и коэффициенты МОО'!$B$22</f>
        <v>1</v>
      </c>
      <c r="X169" s="88">
        <f>'Нормативы и коэффициенты МОО'!$C$17</f>
        <v>2.1</v>
      </c>
      <c r="Y169" s="88">
        <f>'Нормативы и коэффициенты МОО'!$C$20</f>
        <v>1</v>
      </c>
      <c r="Z169" s="88">
        <f>'Нормативы и коэффициенты МОО'!$C$21</f>
        <v>1</v>
      </c>
      <c r="AA169" s="88">
        <f>'Нормативы и коэффициенты МОО'!$C$22</f>
        <v>2.1</v>
      </c>
      <c r="AB169" s="88">
        <f>'Нормативы и коэффициенты МОО'!$D$17</f>
        <v>1.83</v>
      </c>
      <c r="AC169" s="88">
        <f>'Нормативы и коэффициенты МОО'!$D$20</f>
        <v>1</v>
      </c>
      <c r="AD169" s="88">
        <f>'Нормативы и коэффициенты МОО'!$D$21</f>
        <v>1</v>
      </c>
      <c r="AE169" s="88">
        <f>'Нормативы и коэффициенты МОО'!$D$22</f>
        <v>1.83</v>
      </c>
      <c r="AF169" s="88">
        <f>'Нормативы и коэффициенты МОО'!$E$17</f>
        <v>1.74</v>
      </c>
      <c r="AG169" s="88">
        <f>'Нормативы и коэффициенты МОО'!$E$20</f>
        <v>1</v>
      </c>
      <c r="AH169" s="88">
        <f>'Нормативы и коэффициенты МОО'!$E$21</f>
        <v>1</v>
      </c>
      <c r="AI169" s="88">
        <f>'Нормативы и коэффициенты МОО'!$E$22</f>
        <v>1.74</v>
      </c>
      <c r="AJ169" s="88">
        <f>'Нормативы и коэффициенты МОО'!$F$17</f>
        <v>1.56</v>
      </c>
      <c r="AK169" s="88">
        <f>'Нормативы и коэффициенты МОО'!$F$20</f>
        <v>1</v>
      </c>
      <c r="AL169" s="88">
        <f>'Нормативы и коэффициенты МОО'!$F$21</f>
        <v>1</v>
      </c>
      <c r="AM169" s="88">
        <f>'Нормативы и коэффициенты МОО'!$F$22</f>
        <v>1.56</v>
      </c>
      <c r="AN169" s="88">
        <f>'Нормативы и коэффициенты МОО'!$G$17</f>
        <v>1.56</v>
      </c>
      <c r="AO169" s="88">
        <f>'Нормативы и коэффициенты МОО'!$G$20</f>
        <v>1</v>
      </c>
      <c r="AP169" s="88">
        <f>'Нормативы и коэффициенты МОО'!$G$21</f>
        <v>1</v>
      </c>
      <c r="AQ169" s="88">
        <f>'Нормативы и коэффициенты МОО'!$G$22</f>
        <v>1.56</v>
      </c>
      <c r="AR169" s="88">
        <f>'Нормативы и коэффициенты МОО'!$H$17</f>
        <v>2.31</v>
      </c>
      <c r="AS169" s="88">
        <f>'Нормативы и коэффициенты МОО'!$H$20</f>
        <v>1</v>
      </c>
      <c r="AT169" s="88">
        <f>'Нормативы и коэффициенты МОО'!$H$21</f>
        <v>1</v>
      </c>
      <c r="AU169" s="88">
        <f>'Нормативы и коэффициенты МОО'!$H$22</f>
        <v>2.31</v>
      </c>
      <c r="AV169" s="88">
        <f>'Нормативы и коэффициенты МОО'!$I$17</f>
        <v>1.56</v>
      </c>
      <c r="AW169" s="88">
        <f>'Нормативы и коэффициенты МОО'!$I$20</f>
        <v>1</v>
      </c>
      <c r="AX169" s="88">
        <f>'Нормативы и коэффициенты МОО'!$I$21</f>
        <v>1</v>
      </c>
      <c r="AY169" s="88">
        <f>'Нормативы и коэффициенты МОО'!$I$22</f>
        <v>1.56</v>
      </c>
      <c r="AZ169" s="88">
        <f>'Нормативы и коэффициенты МОО'!$J$17</f>
        <v>2.64</v>
      </c>
      <c r="BA169" s="88">
        <f>'Нормативы и коэффициенты МОО'!$J$20</f>
        <v>1</v>
      </c>
      <c r="BB169" s="88">
        <f>'Нормативы и коэффициенты МОО'!$J$21</f>
        <v>1</v>
      </c>
      <c r="BC169" s="88">
        <f>'Нормативы и коэффициенты МОО'!$J$22</f>
        <v>2.64</v>
      </c>
      <c r="BD169" s="88">
        <f>'Нормативы и коэффициенты МОО'!$K$17</f>
        <v>2.31</v>
      </c>
      <c r="BE169" s="88">
        <f>'Нормативы и коэффициенты МОО'!$K$20</f>
        <v>1</v>
      </c>
      <c r="BF169" s="88">
        <f>'Нормативы и коэффициенты МОО'!$K$21</f>
        <v>1</v>
      </c>
      <c r="BG169" s="88">
        <f>'Нормативы и коэффициенты МОО'!$K$22</f>
        <v>2.31</v>
      </c>
      <c r="BH169" s="88">
        <f>'Нормативы и коэффициенты МОО'!$L$18</f>
        <v>2</v>
      </c>
      <c r="BI169" s="88">
        <f>'Нормативы и коэффициенты МОО'!$L$19</f>
        <v>2</v>
      </c>
      <c r="BJ169" s="88">
        <f>'Нормативы и коэффициенты МОО'!$L$20</f>
        <v>1</v>
      </c>
      <c r="BK169" s="88">
        <f>'Нормативы и коэффициенты МОО'!$L$21</f>
        <v>1</v>
      </c>
      <c r="BL169" s="88">
        <f>'Нормативы и коэффициенты МОО'!$L$22</f>
        <v>2</v>
      </c>
      <c r="BM169" s="88">
        <f>'Нормативы и коэффициенты МОО'!$N$17</f>
        <v>1</v>
      </c>
      <c r="BN169" s="88">
        <f>'Нормативы и коэффициенты МОО'!$N$18</f>
        <v>1</v>
      </c>
      <c r="BO169" s="88">
        <f>'Нормативы и коэффициенты МОО'!$N$19</f>
        <v>1</v>
      </c>
      <c r="BP169" s="88">
        <f>'Нормативы и коэффициенты МОО'!$N$20</f>
        <v>1</v>
      </c>
      <c r="BQ169" s="88">
        <f>'Нормативы и коэффициенты МОО'!$N$21</f>
        <v>1</v>
      </c>
      <c r="BR169" s="88">
        <f>'Нормативы и коэффициенты МОО'!$N$22</f>
        <v>1</v>
      </c>
      <c r="BS169" s="88">
        <f>'Нормативы и коэффициенты МОО'!$O$17</f>
        <v>1.2</v>
      </c>
      <c r="BT169" s="88">
        <f>'Нормативы и коэффициенты МОО'!$O$18</f>
        <v>1.2</v>
      </c>
      <c r="BU169" s="88">
        <f>'Нормативы и коэффициенты МОО'!$O$19</f>
        <v>1.2</v>
      </c>
      <c r="BV169" s="88">
        <f>'Нормативы и коэффициенты МОО'!$O$20</f>
        <v>1</v>
      </c>
      <c r="BW169" s="88">
        <f>'Нормативы и коэффициенты МОО'!$O$21</f>
        <v>1</v>
      </c>
      <c r="BX169" s="88">
        <f>'Нормативы и коэффициенты МОО'!$O$22</f>
        <v>1</v>
      </c>
      <c r="BY169" s="88">
        <f>'Нормативы и коэффициенты МОО'!$P$17</f>
        <v>1.2</v>
      </c>
      <c r="BZ169" s="88">
        <f>'Нормативы и коэффициенты МОО'!$P$18</f>
        <v>1.2</v>
      </c>
      <c r="CA169" s="88">
        <f>'Нормативы и коэффициенты МОО'!$P$19</f>
        <v>1.2</v>
      </c>
      <c r="CB169" s="88">
        <f>'Нормативы и коэффициенты МОО'!$P$20</f>
        <v>1</v>
      </c>
      <c r="CC169" s="88">
        <f>'Нормативы и коэффициенты МОО'!$P$21</f>
        <v>1</v>
      </c>
      <c r="CD169" s="88">
        <f>'Нормативы и коэффициенты МОО'!$P$22</f>
        <v>1</v>
      </c>
      <c r="CE169" s="88">
        <f>'Нормативы и коэффициенты МОО'!$Q$17</f>
        <v>1</v>
      </c>
      <c r="CF169" s="88">
        <f>'Нормативы и коэффициенты МОО'!$Q$18</f>
        <v>1</v>
      </c>
      <c r="CG169" s="88">
        <f>'Нормативы и коэффициенты МОО'!$Q$19</f>
        <v>1</v>
      </c>
      <c r="CH169" s="88">
        <f>'Нормативы и коэффициенты МОО'!$Q$20</f>
        <v>1</v>
      </c>
      <c r="CI169" s="88">
        <f>'Нормативы и коэффициенты МОО'!$Q$21</f>
        <v>1</v>
      </c>
      <c r="CJ169" s="88">
        <f>'Нормативы и коэффициенты МОО'!$Q$22</f>
        <v>1</v>
      </c>
      <c r="CK169" s="88">
        <f>'Нормативы и коэффициенты МОО'!$R$17</f>
        <v>2</v>
      </c>
      <c r="CL169" s="88">
        <f>'Нормативы и коэффициенты МОО'!$R$18</f>
        <v>2</v>
      </c>
      <c r="CM169" s="88">
        <f>'Нормативы и коэффициенты МОО'!$R$19</f>
        <v>2</v>
      </c>
      <c r="CN169" s="88">
        <f>'Нормативы и коэффициенты МОО'!$R$20</f>
        <v>2</v>
      </c>
      <c r="CO169" s="88">
        <f>'Нормативы и коэффициенты МОО'!$R$21</f>
        <v>2</v>
      </c>
      <c r="CP169" s="88">
        <f>'Нормативы и коэффициенты МОО'!$R$22</f>
        <v>2</v>
      </c>
      <c r="CQ169" s="88">
        <f>'Нормативы и коэффициенты МОО'!$S$17</f>
        <v>1</v>
      </c>
      <c r="CR169" s="88">
        <f>'Нормативы и коэффициенты МОО'!$S$18</f>
        <v>1</v>
      </c>
      <c r="CS169" s="88">
        <f>'Нормативы и коэффициенты МОО'!$S$19</f>
        <v>1</v>
      </c>
      <c r="CT169" s="88">
        <f>'Нормативы и коэффициенты МОО'!$S$20</f>
        <v>2</v>
      </c>
      <c r="CU169" s="88">
        <f>'Нормативы и коэффициенты МОО'!$S$21</f>
        <v>2</v>
      </c>
      <c r="CV169" s="88">
        <f>'Нормативы и коэффициенты МОО'!$S$22</f>
        <v>1</v>
      </c>
      <c r="CW169" s="88">
        <f>'Нормативы и коэффициенты МОО'!$T$17</f>
        <v>1</v>
      </c>
      <c r="CX169" s="88">
        <f>'Нормативы и коэффициенты МОО'!$T$18</f>
        <v>1</v>
      </c>
      <c r="CY169" s="88">
        <f>'Нормативы и коэффициенты МОО'!$T$19</f>
        <v>1</v>
      </c>
      <c r="CZ169" s="88">
        <f>'Нормативы и коэффициенты МОО'!$T$20</f>
        <v>1</v>
      </c>
      <c r="DA169" s="88">
        <f>'Нормативы и коэффициенты МОО'!$T$21</f>
        <v>1</v>
      </c>
      <c r="DB169" s="88">
        <f>'Нормативы и коэффициенты МОО'!$T$22</f>
        <v>1</v>
      </c>
      <c r="DC169" s="88">
        <f>'Нормативы и коэффициенты МОО'!$U$17</f>
        <v>1</v>
      </c>
      <c r="DD169" s="88">
        <f>'Нормативы и коэффициенты МОО'!$U$18</f>
        <v>1</v>
      </c>
      <c r="DE169" s="88">
        <f>'Нормативы и коэффициенты МОО'!$U$19</f>
        <v>1</v>
      </c>
      <c r="DF169" s="88">
        <f>'Нормативы и коэффициенты МОО'!$U$20</f>
        <v>1</v>
      </c>
      <c r="DG169" s="88">
        <f>'Нормативы и коэффициенты МОО'!$U$21</f>
        <v>1</v>
      </c>
      <c r="DH169" s="88">
        <f>'Нормативы и коэффициенты МОО'!$U$22</f>
        <v>1</v>
      </c>
      <c r="DI169" s="88">
        <f>'Нормативы и коэффициенты МОО'!$V$17</f>
        <v>1</v>
      </c>
      <c r="DJ169" s="88">
        <f>'Нормативы и коэффициенты МОО'!$V$18</f>
        <v>1</v>
      </c>
      <c r="DK169" s="88">
        <f>'Нормативы и коэффициенты МОО'!$V$19</f>
        <v>1</v>
      </c>
      <c r="DL169" s="88">
        <f>'Нормативы и коэффициенты МОО'!$V$20</f>
        <v>1</v>
      </c>
      <c r="DM169" s="88">
        <f>'Нормативы и коэффициенты МОО'!$V$21</f>
        <v>1</v>
      </c>
      <c r="DN169" s="88">
        <f>'Нормативы и коэффициенты МОО'!$V$22</f>
        <v>1</v>
      </c>
      <c r="DO169" s="177">
        <f t="shared" si="3160"/>
        <v>535</v>
      </c>
      <c r="DP169" s="177">
        <f t="shared" si="3161"/>
        <v>143</v>
      </c>
      <c r="DQ169" s="70">
        <f>Контингент!D174</f>
        <v>14</v>
      </c>
      <c r="DR169" s="177">
        <f t="shared" si="3162"/>
        <v>0</v>
      </c>
      <c r="DS169" s="177">
        <f t="shared" si="3163"/>
        <v>0</v>
      </c>
      <c r="DT169" s="70">
        <f>Контингент!E174</f>
        <v>0</v>
      </c>
      <c r="DU169" s="177">
        <f t="shared" si="3164"/>
        <v>0</v>
      </c>
      <c r="DV169" s="177">
        <f t="shared" si="3165"/>
        <v>0</v>
      </c>
      <c r="DW169" s="70">
        <f>Контингент!AP174</f>
        <v>0</v>
      </c>
      <c r="DX169" s="177">
        <f t="shared" si="3166"/>
        <v>458</v>
      </c>
      <c r="DY169" s="177">
        <f t="shared" si="3167"/>
        <v>122</v>
      </c>
      <c r="DZ169" s="70">
        <f>Контингент!K174</f>
        <v>6</v>
      </c>
      <c r="EA169" s="177">
        <f t="shared" si="3168"/>
        <v>0</v>
      </c>
      <c r="EB169" s="177">
        <f t="shared" si="3169"/>
        <v>0</v>
      </c>
      <c r="EC169" s="70">
        <f>Контингент!L174</f>
        <v>0</v>
      </c>
      <c r="ED169" s="177">
        <f t="shared" si="3170"/>
        <v>0</v>
      </c>
      <c r="EE169" s="177">
        <f t="shared" si="3171"/>
        <v>0</v>
      </c>
      <c r="EF169" s="70">
        <f>Контингент!AT174</f>
        <v>0</v>
      </c>
      <c r="EG169" s="177">
        <f t="shared" si="3172"/>
        <v>0</v>
      </c>
      <c r="EH169" s="177">
        <f t="shared" si="3173"/>
        <v>0</v>
      </c>
      <c r="EI169" s="70">
        <f>Контингент!R174</f>
        <v>0</v>
      </c>
      <c r="EJ169" s="177">
        <f t="shared" si="3174"/>
        <v>0</v>
      </c>
      <c r="EK169" s="177">
        <f t="shared" si="3175"/>
        <v>0</v>
      </c>
      <c r="EL169" s="70">
        <f>Контингент!S174</f>
        <v>0</v>
      </c>
      <c r="EM169" s="177">
        <f t="shared" si="3176"/>
        <v>0</v>
      </c>
      <c r="EN169" s="177">
        <f t="shared" si="3177"/>
        <v>0</v>
      </c>
      <c r="EO169" s="70">
        <f>Контингент!T174</f>
        <v>0</v>
      </c>
      <c r="EP169" s="177">
        <f t="shared" si="3178"/>
        <v>0</v>
      </c>
      <c r="EQ169" s="177">
        <f t="shared" si="3179"/>
        <v>0</v>
      </c>
      <c r="ER169" s="70">
        <f>Контингент!U174</f>
        <v>0</v>
      </c>
      <c r="ES169" s="177">
        <f t="shared" si="3180"/>
        <v>0</v>
      </c>
      <c r="ET169" s="177">
        <f t="shared" si="3181"/>
        <v>0</v>
      </c>
      <c r="EU169" s="70">
        <f>Контингент!V174</f>
        <v>0</v>
      </c>
      <c r="EV169" s="177">
        <f t="shared" si="3182"/>
        <v>0</v>
      </c>
      <c r="EW169" s="177">
        <f t="shared" si="3183"/>
        <v>0</v>
      </c>
      <c r="EX169" s="70">
        <f>Контингент!W174</f>
        <v>0</v>
      </c>
      <c r="EY169" s="177">
        <f t="shared" si="3184"/>
        <v>179</v>
      </c>
      <c r="EZ169" s="177">
        <f t="shared" si="3185"/>
        <v>48</v>
      </c>
      <c r="FA169" s="70">
        <f>Контингент!X174</f>
        <v>3</v>
      </c>
      <c r="FB169" s="177">
        <f t="shared" si="3186"/>
        <v>202</v>
      </c>
      <c r="FC169" s="177">
        <f t="shared" si="3187"/>
        <v>54</v>
      </c>
      <c r="FD169" s="70">
        <f>Контингент!Y174</f>
        <v>2</v>
      </c>
      <c r="FE169" s="177">
        <f t="shared" si="3188"/>
        <v>1499</v>
      </c>
      <c r="FF169" s="177">
        <f t="shared" si="3189"/>
        <v>400</v>
      </c>
      <c r="FG169" s="70">
        <f>Контингент!Z174</f>
        <v>17</v>
      </c>
      <c r="FH169" s="177">
        <f t="shared" si="3190"/>
        <v>0</v>
      </c>
      <c r="FI169" s="177">
        <f t="shared" si="3191"/>
        <v>0</v>
      </c>
      <c r="FJ169" s="70">
        <f>Контингент!AB174</f>
        <v>0</v>
      </c>
      <c r="FK169" s="177">
        <f t="shared" si="3192"/>
        <v>0</v>
      </c>
      <c r="FL169" s="177">
        <f t="shared" si="3193"/>
        <v>0</v>
      </c>
      <c r="FM169" s="70">
        <f>Контингент!AC174</f>
        <v>0</v>
      </c>
      <c r="FN169" s="177">
        <f t="shared" si="3194"/>
        <v>0</v>
      </c>
      <c r="FO169" s="177">
        <f t="shared" si="3195"/>
        <v>0</v>
      </c>
      <c r="FP169" s="70">
        <f>Контингент!AD174</f>
        <v>0</v>
      </c>
      <c r="FQ169" s="177">
        <f t="shared" si="3196"/>
        <v>0</v>
      </c>
      <c r="FR169" s="177">
        <f t="shared" si="3197"/>
        <v>0</v>
      </c>
      <c r="FS169" s="70">
        <f>Контингент!AE174</f>
        <v>0</v>
      </c>
      <c r="FT169" s="177">
        <f t="shared" si="3198"/>
        <v>0</v>
      </c>
      <c r="FU169" s="177">
        <f t="shared" si="3199"/>
        <v>0</v>
      </c>
      <c r="FV169" s="70">
        <f>Контингент!AF174</f>
        <v>0</v>
      </c>
      <c r="FW169" s="177">
        <f t="shared" si="3200"/>
        <v>0</v>
      </c>
      <c r="FX169" s="177">
        <f t="shared" si="3201"/>
        <v>0</v>
      </c>
      <c r="FY169" s="70">
        <f>Контингент!AG174</f>
        <v>0</v>
      </c>
      <c r="FZ169" s="177">
        <f t="shared" si="3202"/>
        <v>0</v>
      </c>
      <c r="GA169" s="177">
        <f t="shared" si="3203"/>
        <v>0</v>
      </c>
      <c r="GB169" s="70">
        <f>Контингент!AH174</f>
        <v>0</v>
      </c>
      <c r="GC169" s="177">
        <f t="shared" si="3204"/>
        <v>0</v>
      </c>
      <c r="GD169" s="177">
        <f t="shared" si="3205"/>
        <v>0</v>
      </c>
      <c r="GE169" s="70">
        <f>Контингент!AI174</f>
        <v>0</v>
      </c>
      <c r="GF169" s="177">
        <f t="shared" si="3206"/>
        <v>733</v>
      </c>
      <c r="GG169" s="177">
        <f t="shared" si="3207"/>
        <v>363</v>
      </c>
      <c r="GH169" s="70">
        <f>Контингент!AJ174</f>
        <v>3</v>
      </c>
      <c r="GI169" s="177">
        <f t="shared" si="3208"/>
        <v>0</v>
      </c>
      <c r="GJ169" s="177">
        <f t="shared" si="3209"/>
        <v>0</v>
      </c>
      <c r="GK169" s="70">
        <f>Контингент!AX174</f>
        <v>0</v>
      </c>
      <c r="GL169" s="177">
        <f t="shared" si="3210"/>
        <v>0</v>
      </c>
      <c r="GM169" s="177">
        <f t="shared" si="3211"/>
        <v>0</v>
      </c>
      <c r="GN169" s="70">
        <f>Контингент!AY174</f>
        <v>0</v>
      </c>
      <c r="GO169" s="177">
        <f t="shared" si="3212"/>
        <v>0</v>
      </c>
      <c r="GP169" s="177">
        <f t="shared" si="3213"/>
        <v>0</v>
      </c>
      <c r="GQ169" s="70">
        <f>Контингент!AZ174</f>
        <v>0</v>
      </c>
      <c r="GR169" s="177">
        <f t="shared" si="3214"/>
        <v>0</v>
      </c>
      <c r="GS169" s="177">
        <f t="shared" si="3215"/>
        <v>0</v>
      </c>
      <c r="GT169" s="70">
        <f>Контингент!BA174</f>
        <v>0</v>
      </c>
      <c r="GU169" s="177">
        <f t="shared" si="3216"/>
        <v>0</v>
      </c>
      <c r="GV169" s="177">
        <f t="shared" si="3217"/>
        <v>0</v>
      </c>
      <c r="GW169" s="70">
        <f>Контингент!BB174</f>
        <v>0</v>
      </c>
      <c r="GX169" s="177">
        <f t="shared" si="3218"/>
        <v>0</v>
      </c>
      <c r="GY169" s="177">
        <f t="shared" si="3219"/>
        <v>0</v>
      </c>
      <c r="GZ169" s="70">
        <f>Контингент!BC174</f>
        <v>0</v>
      </c>
      <c r="HA169" s="177">
        <f t="shared" si="3220"/>
        <v>0</v>
      </c>
      <c r="HB169" s="177">
        <f t="shared" si="3221"/>
        <v>0</v>
      </c>
      <c r="HC169" s="70">
        <f>Контингент!BD174</f>
        <v>0</v>
      </c>
      <c r="HD169" s="177">
        <f t="shared" si="3222"/>
        <v>0</v>
      </c>
      <c r="HE169" s="177">
        <f t="shared" si="3223"/>
        <v>0</v>
      </c>
      <c r="HF169" s="70">
        <f>Контингент!BE174</f>
        <v>0</v>
      </c>
      <c r="HG169" s="177">
        <f t="shared" si="3224"/>
        <v>0</v>
      </c>
      <c r="HH169" s="177">
        <f t="shared" si="3225"/>
        <v>0</v>
      </c>
      <c r="HI169" s="70">
        <f>Контингент!BF174</f>
        <v>0</v>
      </c>
      <c r="HJ169" s="177">
        <f t="shared" si="3226"/>
        <v>1719</v>
      </c>
      <c r="HK169" s="177">
        <f t="shared" si="3227"/>
        <v>458</v>
      </c>
      <c r="HL169" s="70">
        <f>Контингент!F174</f>
        <v>32</v>
      </c>
      <c r="HM169" s="177">
        <f t="shared" si="3228"/>
        <v>0</v>
      </c>
      <c r="HN169" s="177">
        <f t="shared" si="3229"/>
        <v>0</v>
      </c>
      <c r="HO169" s="70">
        <f>Контингент!G174</f>
        <v>0</v>
      </c>
      <c r="HP169" s="177">
        <f t="shared" si="3230"/>
        <v>0</v>
      </c>
      <c r="HQ169" s="177">
        <f t="shared" si="3231"/>
        <v>0</v>
      </c>
      <c r="HR169" s="70">
        <f>Контингент!AQ174</f>
        <v>0</v>
      </c>
      <c r="HS169" s="177">
        <f t="shared" si="3232"/>
        <v>215</v>
      </c>
      <c r="HT169" s="177">
        <f t="shared" si="3233"/>
        <v>57</v>
      </c>
      <c r="HU169" s="70">
        <f>Контингент!M174</f>
        <v>2</v>
      </c>
      <c r="HV169" s="177">
        <f t="shared" si="3234"/>
        <v>0</v>
      </c>
      <c r="HW169" s="177">
        <f t="shared" si="3235"/>
        <v>0</v>
      </c>
      <c r="HX169" s="70">
        <f>Контингент!N174</f>
        <v>0</v>
      </c>
      <c r="HY169" s="177">
        <f t="shared" si="3236"/>
        <v>0</v>
      </c>
      <c r="HZ169" s="177">
        <f t="shared" si="3237"/>
        <v>0</v>
      </c>
      <c r="IA169" s="70">
        <f>Контингент!AU174</f>
        <v>0</v>
      </c>
      <c r="IB169" s="177">
        <f t="shared" si="3238"/>
        <v>4296</v>
      </c>
      <c r="IC169" s="177">
        <f t="shared" si="3239"/>
        <v>1146</v>
      </c>
      <c r="ID169" s="70">
        <f>Контингент!AL174</f>
        <v>40</v>
      </c>
      <c r="IE169" s="177">
        <f t="shared" si="3240"/>
        <v>1317</v>
      </c>
      <c r="IF169" s="177">
        <f t="shared" si="3241"/>
        <v>629</v>
      </c>
      <c r="IG169" s="70">
        <f>Контингент!AM174</f>
        <v>5</v>
      </c>
      <c r="IH169" s="177">
        <f t="shared" si="3242"/>
        <v>0</v>
      </c>
      <c r="II169" s="177">
        <f t="shared" si="3243"/>
        <v>0</v>
      </c>
      <c r="IJ169" s="70">
        <f>Контингент!BH174</f>
        <v>0</v>
      </c>
      <c r="IK169" s="177">
        <f t="shared" si="3244"/>
        <v>110</v>
      </c>
      <c r="IL169" s="177">
        <f t="shared" si="3245"/>
        <v>29</v>
      </c>
      <c r="IM169" s="70">
        <f>Контингент!H174+Контингент!I174</f>
        <v>2</v>
      </c>
      <c r="IN169" s="177">
        <f t="shared" si="3246"/>
        <v>0</v>
      </c>
      <c r="IO169" s="177">
        <f t="shared" si="3247"/>
        <v>0</v>
      </c>
      <c r="IP169" s="70">
        <f>Контингент!J174</f>
        <v>0</v>
      </c>
      <c r="IQ169" s="177">
        <f t="shared" si="3248"/>
        <v>0</v>
      </c>
      <c r="IR169" s="177">
        <f t="shared" si="3249"/>
        <v>0</v>
      </c>
      <c r="IS169" s="70">
        <f>Контингент!AR174+Контингент!AS174</f>
        <v>0</v>
      </c>
      <c r="IT169" s="177">
        <f t="shared" si="3250"/>
        <v>0</v>
      </c>
      <c r="IU169" s="177">
        <f t="shared" si="3251"/>
        <v>0</v>
      </c>
      <c r="IV169" s="70">
        <f>Контингент!O174+Контингент!P174</f>
        <v>0</v>
      </c>
      <c r="IW169" s="177">
        <f t="shared" si="3252"/>
        <v>0</v>
      </c>
      <c r="IX169" s="177">
        <f t="shared" si="3253"/>
        <v>0</v>
      </c>
      <c r="IY169" s="70">
        <f>Контингент!Q174</f>
        <v>0</v>
      </c>
      <c r="IZ169" s="177">
        <f t="shared" si="3254"/>
        <v>0</v>
      </c>
      <c r="JA169" s="177">
        <f t="shared" si="3255"/>
        <v>0</v>
      </c>
      <c r="JB169" s="70">
        <f>Контингент!AV174+Контингент!AW174</f>
        <v>0</v>
      </c>
      <c r="JC169" s="177">
        <f t="shared" si="3256"/>
        <v>0</v>
      </c>
      <c r="JD169" s="177">
        <f t="shared" si="3257"/>
        <v>0</v>
      </c>
      <c r="JE169" s="70">
        <f>Контингент!AN174</f>
        <v>0</v>
      </c>
      <c r="JF169" s="177">
        <f t="shared" si="3258"/>
        <v>0</v>
      </c>
      <c r="JG169" s="177">
        <f t="shared" si="3259"/>
        <v>0</v>
      </c>
      <c r="JH169" s="70">
        <f>Контингент!AO174</f>
        <v>0</v>
      </c>
      <c r="JI169" s="177">
        <f t="shared" si="3260"/>
        <v>0</v>
      </c>
      <c r="JJ169" s="177">
        <f t="shared" si="3261"/>
        <v>0</v>
      </c>
      <c r="JK169" s="70">
        <f>Контингент!BI174</f>
        <v>0</v>
      </c>
      <c r="JL169" s="70">
        <f t="shared" si="3262"/>
        <v>126</v>
      </c>
      <c r="JM169" s="70">
        <f>Контингент!CZ174</f>
        <v>0</v>
      </c>
      <c r="JN169" s="70">
        <f t="shared" si="3263"/>
        <v>126</v>
      </c>
      <c r="JO169" s="177">
        <f t="shared" si="3264"/>
        <v>11263</v>
      </c>
      <c r="JP169" s="177">
        <f t="shared" si="3265"/>
        <v>3449</v>
      </c>
      <c r="JQ169" s="143">
        <f>'Нормативы и коэффициенты МОО'!$Y$17</f>
        <v>0.89426399999999995</v>
      </c>
      <c r="JR169" s="14">
        <v>1</v>
      </c>
      <c r="JS169" s="177">
        <f t="shared" si="3266"/>
        <v>10072</v>
      </c>
      <c r="JT169" s="177">
        <f t="shared" si="3267"/>
        <v>3084</v>
      </c>
      <c r="JU169" s="177">
        <f t="shared" si="3268"/>
        <v>162</v>
      </c>
      <c r="JV169" s="177">
        <f t="shared" si="3269"/>
        <v>0</v>
      </c>
      <c r="JW169" s="70">
        <f>Контингент!DU174</f>
        <v>7</v>
      </c>
      <c r="JX169" s="177">
        <f t="shared" si="3270"/>
        <v>93</v>
      </c>
      <c r="JY169" s="177">
        <f t="shared" si="3271"/>
        <v>0</v>
      </c>
      <c r="JZ169" s="70">
        <f>Контингент!DV174</f>
        <v>2</v>
      </c>
      <c r="KA169" s="177">
        <f t="shared" si="3272"/>
        <v>602</v>
      </c>
      <c r="KB169" s="177">
        <f t="shared" si="3273"/>
        <v>0</v>
      </c>
      <c r="KC169" s="70">
        <f>(Контингент!DW174+Контингент!DX174+Контингент!DY174+Контингент!DZ174+Контингент!EA174+Контингент!EB174+Контингент!EC174+Контингент!ED174+Контингент!EE174)</f>
        <v>13</v>
      </c>
      <c r="KD169" s="177">
        <f t="shared" si="3274"/>
        <v>23</v>
      </c>
      <c r="KE169" s="177">
        <f t="shared" si="3275"/>
        <v>0</v>
      </c>
      <c r="KF169" s="70">
        <f>Контингент!EF174</f>
        <v>1</v>
      </c>
      <c r="KG169" s="177">
        <f t="shared" si="3276"/>
        <v>0</v>
      </c>
      <c r="KH169" s="177">
        <f t="shared" si="3277"/>
        <v>0</v>
      </c>
      <c r="KI169" s="70">
        <f>Контингент!EG174</f>
        <v>0</v>
      </c>
      <c r="KJ169" s="177">
        <f t="shared" si="3278"/>
        <v>278</v>
      </c>
      <c r="KK169" s="177">
        <f t="shared" si="3279"/>
        <v>0</v>
      </c>
      <c r="KL169" s="70">
        <f>Контингент!EH174</f>
        <v>6</v>
      </c>
      <c r="KM169" s="177">
        <f t="shared" si="3280"/>
        <v>0</v>
      </c>
      <c r="KN169" s="177">
        <f t="shared" si="3281"/>
        <v>0</v>
      </c>
      <c r="KO169" s="70">
        <f>Контингент!EI174</f>
        <v>0</v>
      </c>
      <c r="KP169" s="177">
        <f t="shared" si="3282"/>
        <v>0</v>
      </c>
      <c r="KQ169" s="177">
        <f t="shared" si="3283"/>
        <v>0</v>
      </c>
      <c r="KR169" s="70">
        <f>Контингент!EJ174</f>
        <v>0</v>
      </c>
      <c r="KS169" s="177">
        <f t="shared" si="3284"/>
        <v>0</v>
      </c>
      <c r="KT169" s="177">
        <f t="shared" si="3285"/>
        <v>0</v>
      </c>
      <c r="KU169" s="70">
        <f>Контингент!EK174</f>
        <v>0</v>
      </c>
      <c r="KV169" s="70">
        <f t="shared" si="3286"/>
        <v>29</v>
      </c>
      <c r="KW169" s="177">
        <f t="shared" si="3287"/>
        <v>1158</v>
      </c>
      <c r="KX169" s="177">
        <f t="shared" si="3288"/>
        <v>0</v>
      </c>
      <c r="KY169" s="143">
        <f>'Нормативы и коэффициенты МОО'!$Y$17</f>
        <v>0.89426399999999995</v>
      </c>
      <c r="KZ169" s="14">
        <v>1</v>
      </c>
      <c r="LA169" s="177">
        <f t="shared" si="3289"/>
        <v>1036</v>
      </c>
      <c r="LB169" s="177">
        <f t="shared" si="3290"/>
        <v>0</v>
      </c>
      <c r="LC169" s="177">
        <f>ROUND(LE169*$I169*$W169*$BR169*$CJ169*IF($JN169&gt;500,$DB169,IF($JN169&gt;250,$DN169,IF($JN169&gt;0,$DH169,0)))/1000,0)</f>
        <v>0</v>
      </c>
      <c r="LD169" s="177">
        <f>ROUND(LE169*$P169*$W169*$BR169*$CJ169*IF($JN169&gt;500,$DB169,IF($JN169&gt;250,$DN169,IF($JN169&gt;0,$DH169,0)))/1000,0)</f>
        <v>0</v>
      </c>
      <c r="LE169" s="70">
        <f>Контингент!DC174</f>
        <v>0</v>
      </c>
      <c r="LF169" s="177">
        <f>ROUND(LH169*$I169*$W169*$BR169*$CP169*IF($JN169&gt;500,$DB169,IF($JN169&gt;250,$DN169,IF($JN169&gt;0,$DH169,0)))/1000,0)</f>
        <v>0</v>
      </c>
      <c r="LG169" s="177">
        <f>ROUND(LH169*$P169*$W169*$BR169*$CP169*IF($JN169&gt;500,$DB169,IF($JN169&gt;250,$DN169,IF($JN169&gt;0,$DH169,0)))/1000,0)</f>
        <v>0</v>
      </c>
      <c r="LH169" s="70">
        <f>Контингент!DD174</f>
        <v>0</v>
      </c>
      <c r="LI169" s="177">
        <f>ROUND(LK169*$I169*$AA169*$BR169*$CJ169*IF($JN169&gt;500,$DB169,IF($JN169&gt;250,$DN169,IF($JN169&gt;0,$DH169,0)))/1000,0)</f>
        <v>0</v>
      </c>
      <c r="LJ169" s="177">
        <f>ROUND(LK169*$P169*$AA169*$BR169*$CJ169*IF($JN169&gt;500,$DB169,IF($JN169&gt;250,$DN169,IF($JN169&gt;0,$DH169,0)))/1000,0)</f>
        <v>0</v>
      </c>
      <c r="LK169" s="70">
        <f>Контингент!DE174</f>
        <v>0</v>
      </c>
      <c r="LL169" s="177">
        <f>ROUND(LN169*$I169*$AE169*$BR169*$CJ169*IF($JN169&gt;500,$DB169,IF($JN169&gt;250,$DN169,IF($JN169&gt;0,$DH169,0)))/1000,0)</f>
        <v>0</v>
      </c>
      <c r="LM169" s="177">
        <f>ROUND(LN169*$P169*$AE169*$BR169*$CJ169*IF($JN169&gt;500,$DB169,IF($JN169&gt;250,$DN169,IF($JN169&gt;0,$DH169,0)))/1000,0)</f>
        <v>0</v>
      </c>
      <c r="LN169" s="70">
        <f>Контингент!DF174</f>
        <v>0</v>
      </c>
      <c r="LO169" s="177">
        <f>ROUND(LQ169*$I169*$AI169*$BR169*$CJ169*IF($JN169&gt;500,$DB169,IF($JN169&gt;250,$DN169,IF($JN169&gt;0,$DH169,0)))/1000,0)</f>
        <v>0</v>
      </c>
      <c r="LP169" s="177">
        <f>ROUND(LQ169*$P169*$AI169*$BR169*$CJ169*IF($JN169&gt;500,$DB169,IF($JN169&gt;250,$DN169,IF($JN169&gt;0,$DH169,0)))/1000,0)</f>
        <v>0</v>
      </c>
      <c r="LQ169" s="70">
        <f>Контингент!DG174</f>
        <v>0</v>
      </c>
      <c r="LR169" s="177">
        <f>ROUND(LT169*$I169*$AM169*$BR169*$CJ169*IF($JN169&gt;500,$DB169,IF($JN169&gt;250,$DN169,IF($JN169&gt;0,$DH169,0)))/1000,0)</f>
        <v>0</v>
      </c>
      <c r="LS169" s="177">
        <f>ROUND(LT169*$P169*$AM169*$BR169*$CJ169*IF($JN169&gt;500,$DB169,IF($JN169&gt;250,$DN169,IF($JN169&gt;0,$DH169,0)))/1000,0)</f>
        <v>0</v>
      </c>
      <c r="LT169" s="70">
        <f>Контингент!DH174</f>
        <v>0</v>
      </c>
      <c r="LU169" s="177">
        <f>ROUND(LW169*$I169*$AQ169*$BR169*$CJ169*IF($JN169&gt;500,$DB169,IF($JN169&gt;250,$DN169,IF($JN169&gt;0,$DH169,0)))/1000,0)</f>
        <v>0</v>
      </c>
      <c r="LV169" s="177">
        <f>ROUND(LW169*$P169*$AQ169*$BR169*$CJ169*IF($JN169&gt;500,$DB169,IF($JN169&gt;250,$DN169,IF($JN169&gt;0,$DH169,0)))/1000,0)</f>
        <v>0</v>
      </c>
      <c r="LW169" s="70">
        <f>Контингент!DI174</f>
        <v>0</v>
      </c>
      <c r="LX169" s="177">
        <f>ROUND(LZ169*$I169*$AU169*$BR169*$CJ169*IF($JN169&gt;500,$DB169,IF($JN169&gt;250,$DN169,IF($JN169&gt;0,$DH169,0)))/1000,0)</f>
        <v>0</v>
      </c>
      <c r="LY169" s="177">
        <f>ROUND(LZ169*$P169*$AU169*$BR169*$CJ169*IF($JN169&gt;500,$DB169,IF($JN169&gt;250,$DN169,IF($JN169&gt;0,$DH169,0)))/1000,0)</f>
        <v>0</v>
      </c>
      <c r="LZ169" s="70">
        <f>Контингент!DJ174</f>
        <v>0</v>
      </c>
      <c r="MA169" s="177">
        <f>ROUND(MC169*$I169*$AY169*$BR169*$CJ169*IF($JN169&gt;500,$DB169,IF($JN169&gt;250,$DN169,IF($JN169&gt;0,$DH169,0)))/1000,0)</f>
        <v>0</v>
      </c>
      <c r="MB169" s="177">
        <f>ROUND(MC169*$P169*$AY169*$BR169*$CJ169*IF($JN169&gt;500,$DB169,IF($JN169&gt;250,$DN169,IF($JN169&gt;0,$DH169,0)))/1000,0)</f>
        <v>0</v>
      </c>
      <c r="MC169" s="70">
        <f>Контингент!DK174</f>
        <v>0</v>
      </c>
      <c r="MD169" s="177">
        <f>ROUND(MF169*$I169*$BC169*$BR169*$CJ169*IF($JN169&gt;500,$DB169,IF($JN169&gt;250,$DN169,IF($JN169&gt;0,$DH169,0)))/1000,0)</f>
        <v>0</v>
      </c>
      <c r="ME169" s="177">
        <f>ROUND(MF169*$P169*$BC169*$BR169*$CJ169*IF($JN169&gt;500,$DB169,IF($JN169&gt;250,$DN169,IF($JN169&gt;0,$DH169,0)))/1000,0)</f>
        <v>0</v>
      </c>
      <c r="MF169" s="70">
        <f>Контингент!DL174</f>
        <v>0</v>
      </c>
      <c r="MG169" s="177">
        <f>ROUND(MI169*$I169*$BG169*$BR169*$CJ169*IF($JN169&gt;500,$DB169,IF($JN169&gt;250,$DN169,IF($JN169&gt;0,$DH169,0)))/1000,0)</f>
        <v>0</v>
      </c>
      <c r="MH169" s="177">
        <f>ROUND(MI169*$P169*$BG169*$BR169*$CJ169*IF($JN169&gt;500,$DB169,IF($JN169&gt;250,$DN169,IF($JN169&gt;0,$DH169,0)))/1000,0)</f>
        <v>0</v>
      </c>
      <c r="MI169" s="70">
        <f>Контингент!DM174</f>
        <v>0</v>
      </c>
      <c r="MJ169" s="177">
        <f>ROUND(ML169*$I169*$W169*$BR169*$CJ169*IF($JN169&gt;500,$DB169,IF($JN169&gt;250,$DN169,IF($JN169&gt;0,$DH169,0)))/1000,0)</f>
        <v>0</v>
      </c>
      <c r="MK169" s="177">
        <f>ROUND(ML169*$P169*$W169*$BR169*$CJ169*IF($JN169&gt;500,$DB169,IF($JN169&gt;250,$DN169,IF($JN169&gt;0,$DH169,0)))/1000,0)</f>
        <v>0</v>
      </c>
      <c r="ML169" s="70">
        <f>Контингент!DN174</f>
        <v>0</v>
      </c>
      <c r="MM169" s="177">
        <f>ROUND(MO169*$I169*$W169*$BR169*$CP169*IF($JN169&gt;500,$DB169,IF($JN169&gt;250,$DN169,IF($JN169&gt;0,$DH169,0)))/1000,0)</f>
        <v>0</v>
      </c>
      <c r="MN169" s="177">
        <f>ROUND(MO169*$P169*$W169*$BR169*$CP169*IF($JN169&gt;500,$DB169,IF($JN169&gt;250,$DN169,IF($JN169&gt;0,$DH169,0)))/1000,0)</f>
        <v>0</v>
      </c>
      <c r="MO169" s="70">
        <f>Контингент!DO174</f>
        <v>0</v>
      </c>
      <c r="MP169" s="177">
        <f>ROUND(MR169*$I169*$BH169*$BR169*$CJ169*IF($JN169&gt;500,$DB169,IF($JN169&gt;250,$DN169,IF($JN169&gt;0,$DH169,0)))/1000,0)</f>
        <v>0</v>
      </c>
      <c r="MQ169" s="177">
        <f>ROUND(MR169*$P169*$BH169*$BR169*$CJ169*IF($JN169&gt;500,$DB169,IF($JN169&gt;250,$DN169,IF($JN169&gt;0,$DH169,0)))/1000,0)</f>
        <v>0</v>
      </c>
      <c r="MR169" s="70">
        <f>Контингент!DP174</f>
        <v>0</v>
      </c>
      <c r="MS169" s="177">
        <f>ROUND(MU169*$I169*$W169*$BR169*$CJ169*IF($JN169&gt;500,$DB169,IF($JN169&gt;250,$DN169,IF($JN169&gt;0,$DH169,0)))/1000,0)</f>
        <v>0</v>
      </c>
      <c r="MT169" s="177">
        <f>ROUND(MU169*$P169*$W169*$BR169*$CJ169*IF($JN169&gt;500,$DB169,IF($JN169&gt;250,$DN169,IF($JN169&gt;0,$DH169,0)))/1000,0)</f>
        <v>0</v>
      </c>
      <c r="MU169" s="70">
        <f>Контингент!DQ174</f>
        <v>0</v>
      </c>
      <c r="MV169" s="177">
        <f>ROUND(MX169*$I169*$W169*$BR169*$CP169*IF($JN169&gt;500,$DB169,IF($JN169&gt;250,$DN169,IF($JN169&gt;0,$DH169,0)))/1000,0)</f>
        <v>0</v>
      </c>
      <c r="MW169" s="177">
        <f>ROUND(MX169*$P169*$W169*$BR169*$CP169*IF($JN169&gt;500,$DB169,IF($JN169&gt;250,$DN169,IF($JN169&gt;0,$DH169,0)))/1000,0)</f>
        <v>0</v>
      </c>
      <c r="MX169" s="70">
        <f>Контингент!DR174</f>
        <v>0</v>
      </c>
      <c r="MY169" s="177">
        <f>ROUND(NA169*$I169*$BI169*$BR169*$CJ169*IF($JN169&gt;500,$DB169,IF($JN169&gt;250,$DN169,IF($JN169&gt;0,$DH169,0)))/1000,0)</f>
        <v>0</v>
      </c>
      <c r="MZ169" s="177">
        <f>ROUND(NA169*$P169*$BI169*$BR169*$CJ169*IF($JN169&gt;500,$DB169,IF($JN169&gt;250,$DN169,IF($JN169&gt;0,$DH169,0)))/1000,0)</f>
        <v>0</v>
      </c>
      <c r="NA169" s="70">
        <f>Контингент!DS174</f>
        <v>0</v>
      </c>
      <c r="NB169" s="70">
        <f t="shared" si="3291"/>
        <v>0</v>
      </c>
      <c r="NC169" s="177">
        <f t="shared" si="3292"/>
        <v>0</v>
      </c>
      <c r="ND169" s="177">
        <f t="shared" si="3293"/>
        <v>0</v>
      </c>
      <c r="NE169" s="143">
        <f>'Нормативы и коэффициенты МОО'!$Y$17</f>
        <v>0.89426399999999995</v>
      </c>
      <c r="NF169" s="14">
        <v>1</v>
      </c>
      <c r="NG169" s="14">
        <v>12</v>
      </c>
      <c r="NH169" s="14">
        <v>8</v>
      </c>
      <c r="NI169" s="177">
        <f t="shared" si="3294"/>
        <v>0</v>
      </c>
      <c r="NJ169" s="177">
        <f t="shared" si="3295"/>
        <v>0</v>
      </c>
      <c r="NK169" s="177">
        <f>ROUND(NM169*$J169*$W169*$BR169*$CJ169*IF($JN169&gt;500,$DB169,IF($JN169&gt;250,$DN169,IF($JN169&gt;0,$DH169,0)))/1000,0)</f>
        <v>0</v>
      </c>
      <c r="NL169" s="177">
        <f>ROUND(NM169*$Q169*$W169*$BR169*$CJ169*IF($JN169&gt;500,$DB169,IF($JN169&gt;250,$DN169,IF($JN169&gt;0,$DH169,0)))/1000,0)</f>
        <v>0</v>
      </c>
      <c r="NM169" s="70">
        <f>Контингент!DC174</f>
        <v>0</v>
      </c>
      <c r="NN169" s="177">
        <f>ROUND(NP169*$J169*$W169*$BR169*$CP169*IF($JN169&gt;500,$DB169,IF($JN169&gt;250,$DN169,IF($JN169&gt;0,$DH169,0)))/1000,0)</f>
        <v>0</v>
      </c>
      <c r="NO169" s="177">
        <f>ROUND(NP169*$Q169*$W169*$BR169*$CP169*IF($JN169&gt;500,$DB169,IF($JN169&gt;250,$DN169,IF($JN169&gt;0,$DH169,0)))/1000,0)</f>
        <v>0</v>
      </c>
      <c r="NP169" s="70">
        <f>Контингент!DD174</f>
        <v>0</v>
      </c>
      <c r="NQ169" s="177">
        <f>ROUND(NS169*$J169*$AA169*$BR169*$CJ169*IF($JN169&gt;500,$DB169,IF($JN169&gt;250,$DN169,IF($JN169&gt;0,$DH169,0)))/1000,0)</f>
        <v>0</v>
      </c>
      <c r="NR169" s="177">
        <f>ROUND(NS169*$Q169*$AA169*$BR169*$CJ169*IF($JN169&gt;500,$DB169,IF($JN169&gt;250,$DN169,IF($JN169&gt;0,$DH169,0)))/1000,0)</f>
        <v>0</v>
      </c>
      <c r="NS169" s="70">
        <f>Контингент!DE174</f>
        <v>0</v>
      </c>
      <c r="NT169" s="177">
        <f>ROUND(NV169*$J169*$AE169*$BR169*$CJ169*IF($JN169&gt;500,$DB169,IF($JN169&gt;250,$DN169,IF($JN169&gt;0,$DH169,0)))/1000,0)</f>
        <v>0</v>
      </c>
      <c r="NU169" s="177">
        <f>ROUND(NV169*$Q169*$AE169*$BR169*$CJ169*IF($JN169&gt;500,$DB169,IF($JN169&gt;250,$DN169,IF($JN169&gt;0,$DH169,0)))/1000,0)</f>
        <v>0</v>
      </c>
      <c r="NV169" s="70">
        <f>Контингент!DF174</f>
        <v>0</v>
      </c>
      <c r="NW169" s="177">
        <f>ROUND(NY169*$J169*$AI169*$BR169*$CJ169*IF($JN169&gt;500,$DB169,IF($JN169&gt;250,$DN169,IF($JN169&gt;0,$DH169,0)))/1000,0)</f>
        <v>0</v>
      </c>
      <c r="NX169" s="177">
        <f>ROUND(NY169*$Q169*$AI169*$BR169*$CJ169*IF($JN169&gt;500,$DB169,IF($JN169&gt;250,$DN169,IF($JN169&gt;0,$DH169,0)))/1000,0)</f>
        <v>0</v>
      </c>
      <c r="NY169" s="70">
        <f>Контингент!DG174</f>
        <v>0</v>
      </c>
      <c r="NZ169" s="177">
        <f>ROUND(OB169*$J169*$AM169*$BR169*$CJ169*IF($JN169&gt;500,$DB169,IF($JN169&gt;250,$DN169,IF($JN169&gt;0,$DH169,0)))/1000,0)</f>
        <v>0</v>
      </c>
      <c r="OA169" s="177">
        <f>ROUND(OB169*$Q169*$AM169*$BR169*$CJ169*IF($JN169&gt;500,$DB169,IF($JN169&gt;250,$DN169,IF($JN169&gt;0,$DH169,0)))/1000,0)</f>
        <v>0</v>
      </c>
      <c r="OB169" s="70">
        <f>Контингент!DH174</f>
        <v>0</v>
      </c>
      <c r="OC169" s="177">
        <f>ROUND(OE169*$J169*$AQ169*$BR169*$CJ169*IF($JN169&gt;500,$DB169,IF($JN169&gt;250,$DN169,IF($JN169&gt;0,$DH169,0)))/1000,0)</f>
        <v>0</v>
      </c>
      <c r="OD169" s="177">
        <f>ROUND(OE169*$Q169*$AQ169*$BR169*$CJ169*IF($JN169&gt;500,$DB169,IF($JN169&gt;250,$DN169,IF($JN169&gt;0,$DH169,0)))/1000,0)</f>
        <v>0</v>
      </c>
      <c r="OE169" s="70">
        <f>Контингент!DI174</f>
        <v>0</v>
      </c>
      <c r="OF169" s="177">
        <f>ROUND(OH169*$J169*$AU169*$BR169*$CJ169*IF($JN169&gt;500,$DB169,IF($JN169&gt;250,$DN169,IF($JN169&gt;0,$DH169,0)))/1000,0)</f>
        <v>0</v>
      </c>
      <c r="OG169" s="177">
        <f>ROUND(OH169*$Q169*$AU169*$BR169*$CJ169*IF($JN169&gt;500,$DB169,IF($JN169&gt;250,$DN169,IF($JN169&gt;0,$DH169,0)))/1000,0)</f>
        <v>0</v>
      </c>
      <c r="OH169" s="70">
        <f>Контингент!DJ174</f>
        <v>0</v>
      </c>
      <c r="OI169" s="177">
        <f>ROUND(OK169*$J169*$AY169*$BR169*$CJ169*IF($JN169&gt;500,$DB169,IF($JN169&gt;250,$DN169,IF($JN169&gt;0,$DH169,0)))/1000,0)</f>
        <v>0</v>
      </c>
      <c r="OJ169" s="177">
        <f>ROUND(OK169*$Q169*$AY169*$BR169*$CJ169*IF($JN169&gt;500,$DB169,IF($JN169&gt;250,$DN169,IF($JN169&gt;0,$DH169,0)))/1000,0)</f>
        <v>0</v>
      </c>
      <c r="OK169" s="70">
        <f>Контингент!DK174</f>
        <v>0</v>
      </c>
      <c r="OL169" s="177">
        <f>ROUND(ON169*$J169*$BC169*$BR169*$CJ169*IF($JN169&gt;500,$DB169,IF($JN169&gt;250,$DN169,IF($JN169&gt;0,$DH169,0)))/1000,0)</f>
        <v>0</v>
      </c>
      <c r="OM169" s="177">
        <f>ROUND(ON169*$Q169*$BC169*$BR169*$CJ169*IF($JN169&gt;500,$DB169,IF($JN169&gt;250,$DN169,IF($JN169&gt;0,$DH169,0)))/1000,0)</f>
        <v>0</v>
      </c>
      <c r="ON169" s="70">
        <f>Контингент!DL174</f>
        <v>0</v>
      </c>
      <c r="OO169" s="177">
        <f>ROUND(OQ169*$J169*$BG169*$BR169*$CJ169*IF($JN169&gt;500,$DB169,IF($JN169&gt;250,$DN169,IF($JN169&gt;0,$DH169,0)))/1000,0)</f>
        <v>0</v>
      </c>
      <c r="OP169" s="177">
        <f>ROUND(OQ169*$Q169*$BG169*$BR169*$CJ169*IF($JN169&gt;500,$DB169,IF($JN169&gt;250,$DN169,IF($JN169&gt;0,$DH169,0)))/1000,0)</f>
        <v>0</v>
      </c>
      <c r="OQ169" s="70">
        <f>Контингент!DM174</f>
        <v>0</v>
      </c>
      <c r="OR169" s="177">
        <f>ROUND(OT169*$J169*$W169*$BR169*$CJ169*IF($JN169&gt;500,$DB169,IF($JN169&gt;250,$DN169,IF($JN169&gt;0,$DH169,0)))/1000,0)</f>
        <v>0</v>
      </c>
      <c r="OS169" s="177">
        <f>ROUND(OT169*$Q169*$W169*$BR169*$CJ169*IF($JN169&gt;500,$DB169,IF($JN169&gt;250,$DN169,IF($JN169&gt;0,$DH169,0)))/1000,0)</f>
        <v>0</v>
      </c>
      <c r="OT169" s="70">
        <f>Контингент!DN174</f>
        <v>0</v>
      </c>
      <c r="OU169" s="177">
        <f>ROUND(OW169*$J169*$W169*$BR169*$CP169*IF($JN169&gt;500,$DB169,IF($JN169&gt;250,$DN169,IF($JN169&gt;0,$DH169,0)))/1000,0)</f>
        <v>0</v>
      </c>
      <c r="OV169" s="177">
        <f>ROUND(OW169*$Q169*$W169*$BR169*$CP169*IF($JN169&gt;500,$DB169,IF($JN169&gt;250,$DN169,IF($JN169&gt;0,$DH169,0)))/1000,0)</f>
        <v>0</v>
      </c>
      <c r="OW169" s="70">
        <f>Контингент!DO174</f>
        <v>0</v>
      </c>
      <c r="OX169" s="177">
        <f>ROUND(OZ169*$J169*$BH169*$BR169*$CJ169*IF($JN169&gt;500,$DB169,IF($JN169&gt;250,$DN169,IF($JN169&gt;0,$DH169,0)))/1000,0)</f>
        <v>0</v>
      </c>
      <c r="OY169" s="177">
        <f>ROUND(OZ169*$Q169*$BH169*$BR169*$CJ169*IF($JN169&gt;500,$DB169,IF($JN169&gt;250,$DN169,IF($JN169&gt;0,$DH169,0)))/1000,0)</f>
        <v>0</v>
      </c>
      <c r="OZ169" s="70">
        <f>Контингент!DP174</f>
        <v>0</v>
      </c>
      <c r="PA169" s="177">
        <f>ROUND(PC169*$J169*$W169*$BR169*$CJ169*IF($JN169&gt;500,$DB169,IF($JN169&gt;250,$DN169,IF($JN169&gt;0,$DH169,0)))/1000,0)</f>
        <v>0</v>
      </c>
      <c r="PB169" s="177">
        <f>ROUND(PC169*$Q169*$W169*$BR169*$CJ169*IF($JN169&gt;500,$DB169,IF($JN169&gt;250,$DN169,IF($JN169&gt;0,$DH169,0)))/1000,0)</f>
        <v>0</v>
      </c>
      <c r="PC169" s="70">
        <f>Контингент!DQ174</f>
        <v>0</v>
      </c>
      <c r="PD169" s="177">
        <f>ROUND(PF169*$J169*$W169*$BR169*$CP169*IF($JN169&gt;500,$DB169,IF($JN169&gt;250,$DN169,IF($JN169&gt;0,$DH169,0)))/1000,0)</f>
        <v>0</v>
      </c>
      <c r="PE169" s="177">
        <f>ROUND(PF169*$Q169*$W169*$BR169*$CP169*IF($JN169&gt;500,$DB169,IF($JN169&gt;250,$DN169,IF($JN169&gt;0,$DH169,0)))/1000,0)</f>
        <v>0</v>
      </c>
      <c r="PF169" s="70">
        <f>Контингент!DR174</f>
        <v>0</v>
      </c>
      <c r="PG169" s="177">
        <f>ROUND(PI169*$J169*$BI169*$BR169*$CJ169*IF($JN169&gt;500,$DB169,IF($JN169&gt;250,$DN169,IF($JN169&gt;0,$DH169,0)))/1000,0)</f>
        <v>0</v>
      </c>
      <c r="PH169" s="177">
        <f>ROUND(PI169*$Q169*$BI169*$BR169*$CJ169*IF($JN169&gt;500,$DB169,IF($JN169&gt;250,$DN169,IF($JN169&gt;0,$DH169,0)))/1000,0)</f>
        <v>0</v>
      </c>
      <c r="PI169" s="70">
        <f>Контингент!DS174</f>
        <v>0</v>
      </c>
      <c r="PJ169" s="70">
        <f t="shared" si="3296"/>
        <v>0</v>
      </c>
      <c r="PK169" s="177">
        <f t="shared" si="3297"/>
        <v>0</v>
      </c>
      <c r="PL169" s="177">
        <f t="shared" si="3298"/>
        <v>0</v>
      </c>
      <c r="PM169" s="143">
        <f>'Нормативы и коэффициенты МОО'!$Y$17</f>
        <v>0.89426399999999995</v>
      </c>
      <c r="PN169" s="14">
        <v>1</v>
      </c>
      <c r="PO169" s="14">
        <v>12</v>
      </c>
      <c r="PP169" s="14">
        <v>4</v>
      </c>
      <c r="PQ169" s="177">
        <f t="shared" si="3299"/>
        <v>0</v>
      </c>
      <c r="PR169" s="177">
        <f t="shared" si="3300"/>
        <v>0</v>
      </c>
      <c r="PS169" s="153"/>
    </row>
    <row r="170" spans="1:435" x14ac:dyDescent="0.25">
      <c r="A170" s="123"/>
      <c r="B170" s="116" t="s">
        <v>189</v>
      </c>
      <c r="C170" s="119"/>
      <c r="D170" s="119"/>
      <c r="E170" s="119"/>
      <c r="F170" s="119"/>
      <c r="G170" s="119"/>
      <c r="H170" s="119"/>
      <c r="I170" s="119"/>
      <c r="J170" s="119"/>
      <c r="K170" s="119"/>
      <c r="L170" s="119"/>
      <c r="M170" s="119"/>
      <c r="N170" s="119"/>
      <c r="O170" s="119"/>
      <c r="P170" s="119"/>
      <c r="Q170" s="119"/>
      <c r="R170" s="119"/>
      <c r="S170" s="119"/>
      <c r="T170" s="119"/>
      <c r="U170" s="119"/>
      <c r="V170" s="119"/>
      <c r="W170" s="119"/>
      <c r="X170" s="119"/>
      <c r="Y170" s="119"/>
      <c r="Z170" s="119"/>
      <c r="AA170" s="119"/>
      <c r="AB170" s="119"/>
      <c r="AC170" s="119"/>
      <c r="AD170" s="119"/>
      <c r="AE170" s="119"/>
      <c r="AF170" s="119"/>
      <c r="AG170" s="119"/>
      <c r="AH170" s="119"/>
      <c r="AI170" s="119"/>
      <c r="AJ170" s="119"/>
      <c r="AK170" s="119"/>
      <c r="AL170" s="119"/>
      <c r="AM170" s="119"/>
      <c r="AN170" s="119"/>
      <c r="AO170" s="119"/>
      <c r="AP170" s="119"/>
      <c r="AQ170" s="119"/>
      <c r="AR170" s="119"/>
      <c r="AS170" s="119"/>
      <c r="AT170" s="119"/>
      <c r="AU170" s="119"/>
      <c r="AV170" s="119"/>
      <c r="AW170" s="119"/>
      <c r="AX170" s="119"/>
      <c r="AY170" s="119"/>
      <c r="AZ170" s="119"/>
      <c r="BA170" s="119"/>
      <c r="BB170" s="119"/>
      <c r="BC170" s="119"/>
      <c r="BD170" s="119"/>
      <c r="BE170" s="119"/>
      <c r="BF170" s="119"/>
      <c r="BG170" s="119"/>
      <c r="BH170" s="119"/>
      <c r="BI170" s="119"/>
      <c r="BJ170" s="119"/>
      <c r="BK170" s="119"/>
      <c r="BL170" s="119"/>
      <c r="BM170" s="119"/>
      <c r="BN170" s="119"/>
      <c r="BO170" s="119"/>
      <c r="BP170" s="119"/>
      <c r="BQ170" s="119"/>
      <c r="BR170" s="119"/>
      <c r="BS170" s="119"/>
      <c r="BT170" s="119"/>
      <c r="BU170" s="119"/>
      <c r="BV170" s="119"/>
      <c r="BW170" s="119"/>
      <c r="BX170" s="119"/>
      <c r="BY170" s="119"/>
      <c r="BZ170" s="119"/>
      <c r="CA170" s="119"/>
      <c r="CB170" s="119"/>
      <c r="CC170" s="119"/>
      <c r="CD170" s="119"/>
      <c r="CE170" s="119"/>
      <c r="CF170" s="119"/>
      <c r="CG170" s="119"/>
      <c r="CH170" s="119"/>
      <c r="CI170" s="119"/>
      <c r="CJ170" s="119"/>
      <c r="CK170" s="119"/>
      <c r="CL170" s="119"/>
      <c r="CM170" s="119"/>
      <c r="CN170" s="119"/>
      <c r="CO170" s="119"/>
      <c r="CP170" s="119"/>
      <c r="CQ170" s="119"/>
      <c r="CR170" s="119"/>
      <c r="CS170" s="119"/>
      <c r="CT170" s="119"/>
      <c r="CU170" s="119"/>
      <c r="CV170" s="119"/>
      <c r="CW170" s="119"/>
      <c r="CX170" s="119"/>
      <c r="CY170" s="119"/>
      <c r="CZ170" s="119"/>
      <c r="DA170" s="119"/>
      <c r="DB170" s="119"/>
      <c r="DC170" s="119"/>
      <c r="DD170" s="119"/>
      <c r="DE170" s="119"/>
      <c r="DF170" s="119"/>
      <c r="DG170" s="119"/>
      <c r="DH170" s="119"/>
      <c r="DI170" s="119"/>
      <c r="DJ170" s="119"/>
      <c r="DK170" s="119"/>
      <c r="DL170" s="119"/>
      <c r="DM170" s="119"/>
      <c r="DN170" s="119"/>
      <c r="DO170" s="119"/>
      <c r="DP170" s="119"/>
      <c r="DQ170" s="119"/>
      <c r="DR170" s="119"/>
      <c r="DS170" s="119"/>
      <c r="DT170" s="119"/>
      <c r="DU170" s="119"/>
      <c r="DV170" s="119"/>
      <c r="DW170" s="119"/>
      <c r="DX170" s="119"/>
      <c r="DY170" s="119"/>
      <c r="DZ170" s="119"/>
      <c r="EA170" s="119"/>
      <c r="EB170" s="119"/>
      <c r="EC170" s="119"/>
      <c r="ED170" s="119"/>
      <c r="EE170" s="119"/>
      <c r="EF170" s="119"/>
      <c r="EG170" s="119"/>
      <c r="EH170" s="119"/>
      <c r="EI170" s="119"/>
      <c r="EJ170" s="119"/>
      <c r="EK170" s="119"/>
      <c r="EL170" s="119"/>
      <c r="EM170" s="119"/>
      <c r="EN170" s="119"/>
      <c r="EO170" s="119"/>
      <c r="EP170" s="119"/>
      <c r="EQ170" s="119"/>
      <c r="ER170" s="119"/>
      <c r="ES170" s="119"/>
      <c r="ET170" s="119"/>
      <c r="EU170" s="119"/>
      <c r="EV170" s="119"/>
      <c r="EW170" s="119"/>
      <c r="EX170" s="119"/>
      <c r="EY170" s="119"/>
      <c r="EZ170" s="119"/>
      <c r="FA170" s="119"/>
      <c r="FB170" s="119"/>
      <c r="FC170" s="119"/>
      <c r="FD170" s="119"/>
      <c r="FE170" s="119"/>
      <c r="FF170" s="119"/>
      <c r="FG170" s="119"/>
      <c r="FH170" s="119"/>
      <c r="FI170" s="119"/>
      <c r="FJ170" s="119"/>
      <c r="FK170" s="119"/>
      <c r="FL170" s="119"/>
      <c r="FM170" s="119"/>
      <c r="FN170" s="119"/>
      <c r="FO170" s="119"/>
      <c r="FP170" s="119"/>
      <c r="FQ170" s="119"/>
      <c r="FR170" s="119"/>
      <c r="FS170" s="119"/>
      <c r="FT170" s="119"/>
      <c r="FU170" s="119"/>
      <c r="FV170" s="119"/>
      <c r="FW170" s="119"/>
      <c r="FX170" s="119"/>
      <c r="FY170" s="119"/>
      <c r="FZ170" s="119"/>
      <c r="GA170" s="119"/>
      <c r="GB170" s="119"/>
      <c r="GC170" s="119"/>
      <c r="GD170" s="119"/>
      <c r="GE170" s="119"/>
      <c r="GF170" s="119"/>
      <c r="GG170" s="119"/>
      <c r="GH170" s="119"/>
      <c r="GI170" s="119"/>
      <c r="GJ170" s="119"/>
      <c r="GK170" s="119"/>
      <c r="GL170" s="119"/>
      <c r="GM170" s="119"/>
      <c r="GN170" s="119"/>
      <c r="GO170" s="119"/>
      <c r="GP170" s="119"/>
      <c r="GQ170" s="119"/>
      <c r="GR170" s="119"/>
      <c r="GS170" s="119"/>
      <c r="GT170" s="119"/>
      <c r="GU170" s="119"/>
      <c r="GV170" s="119"/>
      <c r="GW170" s="119"/>
      <c r="GX170" s="119"/>
      <c r="GY170" s="119"/>
      <c r="GZ170" s="119"/>
      <c r="HA170" s="119"/>
      <c r="HB170" s="119"/>
      <c r="HC170" s="119"/>
      <c r="HD170" s="119"/>
      <c r="HE170" s="119"/>
      <c r="HF170" s="119"/>
      <c r="HG170" s="119"/>
      <c r="HH170" s="119"/>
      <c r="HI170" s="119"/>
      <c r="HJ170" s="119"/>
      <c r="HK170" s="119"/>
      <c r="HL170" s="119"/>
      <c r="HM170" s="119"/>
      <c r="HN170" s="119"/>
      <c r="HO170" s="119"/>
      <c r="HP170" s="119"/>
      <c r="HQ170" s="119"/>
      <c r="HR170" s="119"/>
      <c r="HS170" s="119"/>
      <c r="HT170" s="119"/>
      <c r="HU170" s="119"/>
      <c r="HV170" s="119"/>
      <c r="HW170" s="119"/>
      <c r="HX170" s="119"/>
      <c r="HY170" s="119"/>
      <c r="HZ170" s="119"/>
      <c r="IA170" s="119"/>
      <c r="IB170" s="119"/>
      <c r="IC170" s="119"/>
      <c r="ID170" s="119"/>
      <c r="IE170" s="119"/>
      <c r="IF170" s="119"/>
      <c r="IG170" s="119"/>
      <c r="IH170" s="119"/>
      <c r="II170" s="119"/>
      <c r="IJ170" s="119"/>
      <c r="IK170" s="119"/>
      <c r="IL170" s="119"/>
      <c r="IM170" s="119"/>
      <c r="IN170" s="119"/>
      <c r="IO170" s="119"/>
      <c r="IP170" s="119"/>
      <c r="IQ170" s="119"/>
      <c r="IR170" s="119"/>
      <c r="IS170" s="119"/>
      <c r="IT170" s="119"/>
      <c r="IU170" s="119"/>
      <c r="IV170" s="119"/>
      <c r="IW170" s="119"/>
      <c r="IX170" s="119"/>
      <c r="IY170" s="119"/>
      <c r="IZ170" s="119"/>
      <c r="JA170" s="119"/>
      <c r="JB170" s="119"/>
      <c r="JC170" s="119"/>
      <c r="JD170" s="119"/>
      <c r="JE170" s="119"/>
      <c r="JF170" s="119"/>
      <c r="JG170" s="119"/>
      <c r="JH170" s="119"/>
      <c r="JI170" s="119"/>
      <c r="JJ170" s="119"/>
      <c r="JK170" s="119"/>
      <c r="JL170" s="119"/>
      <c r="JM170" s="119"/>
      <c r="JN170" s="119"/>
      <c r="JO170" s="119"/>
      <c r="JP170" s="119"/>
      <c r="JQ170" s="119"/>
      <c r="JR170" s="119"/>
      <c r="JS170" s="119"/>
      <c r="JT170" s="119"/>
      <c r="JU170" s="119"/>
      <c r="JV170" s="119"/>
      <c r="JW170" s="119"/>
      <c r="JX170" s="119"/>
      <c r="JY170" s="119"/>
      <c r="JZ170" s="119"/>
      <c r="KA170" s="119"/>
      <c r="KB170" s="119"/>
      <c r="KC170" s="119"/>
      <c r="KD170" s="119"/>
      <c r="KE170" s="119"/>
      <c r="KF170" s="119"/>
      <c r="KG170" s="119"/>
      <c r="KH170" s="119"/>
      <c r="KI170" s="119"/>
      <c r="KJ170" s="119"/>
      <c r="KK170" s="119"/>
      <c r="KL170" s="119"/>
      <c r="KM170" s="119"/>
      <c r="KN170" s="119"/>
      <c r="KO170" s="119"/>
      <c r="KP170" s="119"/>
      <c r="KQ170" s="119"/>
      <c r="KR170" s="119"/>
      <c r="KS170" s="119"/>
      <c r="KT170" s="119"/>
      <c r="KU170" s="119"/>
      <c r="KV170" s="119"/>
      <c r="KW170" s="119"/>
      <c r="KX170" s="119"/>
      <c r="KY170" s="119"/>
      <c r="KZ170" s="119"/>
      <c r="LA170" s="119"/>
      <c r="LB170" s="119"/>
      <c r="LC170" s="119"/>
      <c r="LD170" s="119"/>
      <c r="LE170" s="119"/>
      <c r="LF170" s="119"/>
      <c r="LG170" s="119"/>
      <c r="LH170" s="119"/>
      <c r="LI170" s="119"/>
      <c r="LJ170" s="119"/>
      <c r="LK170" s="119"/>
      <c r="LL170" s="119"/>
      <c r="LM170" s="119"/>
      <c r="LN170" s="119"/>
      <c r="LO170" s="119"/>
      <c r="LP170" s="119"/>
      <c r="LQ170" s="119"/>
      <c r="LR170" s="119"/>
      <c r="LS170" s="119"/>
      <c r="LT170" s="119"/>
      <c r="LU170" s="119"/>
      <c r="LV170" s="119"/>
      <c r="LW170" s="119"/>
      <c r="LX170" s="119"/>
      <c r="LY170" s="119"/>
      <c r="LZ170" s="119"/>
      <c r="MA170" s="119"/>
      <c r="MB170" s="119"/>
      <c r="MC170" s="119"/>
      <c r="MD170" s="119"/>
      <c r="ME170" s="119"/>
      <c r="MF170" s="119"/>
      <c r="MG170" s="119"/>
      <c r="MH170" s="119"/>
      <c r="MI170" s="119"/>
      <c r="MJ170" s="119"/>
      <c r="MK170" s="119"/>
      <c r="ML170" s="119"/>
      <c r="MM170" s="119"/>
      <c r="MN170" s="119"/>
      <c r="MO170" s="119"/>
      <c r="MP170" s="119"/>
      <c r="MQ170" s="119"/>
      <c r="MR170" s="119"/>
      <c r="MS170" s="119"/>
      <c r="MT170" s="119"/>
      <c r="MU170" s="119"/>
      <c r="MV170" s="119"/>
      <c r="MW170" s="119"/>
      <c r="MX170" s="119"/>
      <c r="MY170" s="119"/>
      <c r="MZ170" s="119"/>
      <c r="NA170" s="119"/>
      <c r="NB170" s="119"/>
      <c r="NC170" s="119"/>
      <c r="ND170" s="119"/>
      <c r="NE170" s="119"/>
      <c r="NF170" s="119"/>
      <c r="NG170" s="119"/>
      <c r="NH170" s="119"/>
      <c r="NI170" s="119"/>
      <c r="NJ170" s="119"/>
      <c r="NK170" s="119"/>
      <c r="NL170" s="119"/>
      <c r="NM170" s="119"/>
      <c r="NN170" s="119"/>
      <c r="NO170" s="119"/>
      <c r="NP170" s="119"/>
      <c r="NQ170" s="119"/>
      <c r="NR170" s="119"/>
      <c r="NS170" s="119"/>
      <c r="NT170" s="119"/>
      <c r="NU170" s="119"/>
      <c r="NV170" s="119"/>
      <c r="NW170" s="119"/>
      <c r="NX170" s="119"/>
      <c r="NY170" s="119"/>
      <c r="NZ170" s="119"/>
      <c r="OA170" s="119"/>
      <c r="OB170" s="119"/>
      <c r="OC170" s="119"/>
      <c r="OD170" s="119"/>
      <c r="OE170" s="119"/>
      <c r="OF170" s="119"/>
      <c r="OG170" s="119"/>
      <c r="OH170" s="119"/>
      <c r="OI170" s="119"/>
      <c r="OJ170" s="119"/>
      <c r="OK170" s="119"/>
      <c r="OL170" s="119"/>
      <c r="OM170" s="119"/>
      <c r="ON170" s="119"/>
      <c r="OO170" s="119"/>
      <c r="OP170" s="119"/>
      <c r="OQ170" s="119"/>
      <c r="OR170" s="119"/>
      <c r="OS170" s="119"/>
      <c r="OT170" s="119"/>
      <c r="OU170" s="119"/>
      <c r="OV170" s="119"/>
      <c r="OW170" s="119"/>
      <c r="OX170" s="119"/>
      <c r="OY170" s="119"/>
      <c r="OZ170" s="119"/>
      <c r="PA170" s="119"/>
      <c r="PB170" s="119"/>
      <c r="PC170" s="119"/>
      <c r="PD170" s="119"/>
      <c r="PE170" s="119"/>
      <c r="PF170" s="119"/>
      <c r="PG170" s="119"/>
      <c r="PH170" s="119"/>
      <c r="PI170" s="119"/>
      <c r="PJ170" s="119"/>
      <c r="PK170" s="119"/>
      <c r="PL170" s="119"/>
      <c r="PM170" s="119"/>
      <c r="PN170" s="119"/>
      <c r="PO170" s="119"/>
      <c r="PP170" s="119"/>
      <c r="PQ170" s="119"/>
      <c r="PR170" s="119"/>
      <c r="PS170" s="153"/>
    </row>
    <row r="171" spans="1:435" x14ac:dyDescent="0.25">
      <c r="A171" s="72"/>
      <c r="B171" s="117" t="s">
        <v>419</v>
      </c>
      <c r="C171" s="120" t="s">
        <v>240</v>
      </c>
      <c r="D171" s="88">
        <f>'Нормативы и коэффициенты МОО'!$B$6</f>
        <v>38179.43</v>
      </c>
      <c r="E171" s="88">
        <f>'Нормативы и коэффициенты МОО'!$B$7</f>
        <v>53705.98</v>
      </c>
      <c r="F171" s="88">
        <f>'Нормативы и коэффициенты МОО'!$B$8</f>
        <v>55204.57</v>
      </c>
      <c r="G171" s="88">
        <f>'Нормативы и коэффициенты МОО'!$B$9</f>
        <v>78009.87</v>
      </c>
      <c r="H171" s="88">
        <f>'Нормативы и коэффициенты МОО'!$B$10</f>
        <v>23154.491086338148</v>
      </c>
      <c r="I171" s="88">
        <f>'Нормативы и коэффициенты МОО'!$B$11</f>
        <v>4412.8</v>
      </c>
      <c r="J171" s="88">
        <f>'Нормативы и коэффициенты МОО'!$B$12</f>
        <v>5883.73</v>
      </c>
      <c r="K171" s="88">
        <f>'Нормативы и коэффициенты МОО'!$C$6</f>
        <v>10181.18</v>
      </c>
      <c r="L171" s="88">
        <f>'Нормативы и коэффициенты МОО'!$C$7</f>
        <v>14321.59</v>
      </c>
      <c r="M171" s="88">
        <f>'Нормативы и коэффициенты МОО'!$C$8</f>
        <v>14721.22</v>
      </c>
      <c r="N171" s="88">
        <f>'Нормативы и коэффициенты МОО'!$C$9</f>
        <v>48613.13</v>
      </c>
      <c r="O171" s="88">
        <f>'Нормативы и коэффициенты МОО'!$C$10</f>
        <v>0</v>
      </c>
      <c r="P171" s="88">
        <f>'Нормативы и коэффициенты МОО'!$C$11</f>
        <v>0</v>
      </c>
      <c r="Q171" s="88">
        <f>'Нормативы и коэффициенты МОО'!$C$12</f>
        <v>1569</v>
      </c>
      <c r="R171" s="88">
        <f>'Нормативы и коэффициенты МОО'!$B$17</f>
        <v>1</v>
      </c>
      <c r="S171" s="88">
        <f>'Нормативы и коэффициенты МОО'!$B$18</f>
        <v>1</v>
      </c>
      <c r="T171" s="88">
        <f>'Нормативы и коэффициенты МОО'!$B$19</f>
        <v>1</v>
      </c>
      <c r="U171" s="88">
        <f>'Нормативы и коэффициенты МОО'!$B$20</f>
        <v>1</v>
      </c>
      <c r="V171" s="88">
        <f>'Нормативы и коэффициенты МОО'!$B$21</f>
        <v>1</v>
      </c>
      <c r="W171" s="88">
        <f>'Нормативы и коэффициенты МОО'!$B$22</f>
        <v>1</v>
      </c>
      <c r="X171" s="88">
        <f>'Нормативы и коэффициенты МОО'!$C$17</f>
        <v>2.1</v>
      </c>
      <c r="Y171" s="88">
        <f>'Нормативы и коэффициенты МОО'!$C$20</f>
        <v>1</v>
      </c>
      <c r="Z171" s="88">
        <f>'Нормативы и коэффициенты МОО'!$C$21</f>
        <v>1</v>
      </c>
      <c r="AA171" s="88">
        <f>'Нормативы и коэффициенты МОО'!$C$22</f>
        <v>2.1</v>
      </c>
      <c r="AB171" s="88">
        <f>'Нормативы и коэффициенты МОО'!$D$17</f>
        <v>1.83</v>
      </c>
      <c r="AC171" s="88">
        <f>'Нормативы и коэффициенты МОО'!$D$20</f>
        <v>1</v>
      </c>
      <c r="AD171" s="88">
        <f>'Нормативы и коэффициенты МОО'!$D$21</f>
        <v>1</v>
      </c>
      <c r="AE171" s="88">
        <f>'Нормативы и коэффициенты МОО'!$D$22</f>
        <v>1.83</v>
      </c>
      <c r="AF171" s="88">
        <f>'Нормативы и коэффициенты МОО'!$E$17</f>
        <v>1.74</v>
      </c>
      <c r="AG171" s="88">
        <f>'Нормативы и коэффициенты МОО'!$E$20</f>
        <v>1</v>
      </c>
      <c r="AH171" s="88">
        <f>'Нормативы и коэффициенты МОО'!$E$21</f>
        <v>1</v>
      </c>
      <c r="AI171" s="88">
        <f>'Нормативы и коэффициенты МОО'!$E$22</f>
        <v>1.74</v>
      </c>
      <c r="AJ171" s="88">
        <f>'Нормативы и коэффициенты МОО'!$F$17</f>
        <v>1.56</v>
      </c>
      <c r="AK171" s="88">
        <f>'Нормативы и коэффициенты МОО'!$F$20</f>
        <v>1</v>
      </c>
      <c r="AL171" s="88">
        <f>'Нормативы и коэффициенты МОО'!$F$21</f>
        <v>1</v>
      </c>
      <c r="AM171" s="88">
        <f>'Нормативы и коэффициенты МОО'!$F$22</f>
        <v>1.56</v>
      </c>
      <c r="AN171" s="88">
        <f>'Нормативы и коэффициенты МОО'!$G$17</f>
        <v>1.56</v>
      </c>
      <c r="AO171" s="88">
        <f>'Нормативы и коэффициенты МОО'!$G$20</f>
        <v>1</v>
      </c>
      <c r="AP171" s="88">
        <f>'Нормативы и коэффициенты МОО'!$G$21</f>
        <v>1</v>
      </c>
      <c r="AQ171" s="88">
        <f>'Нормативы и коэффициенты МОО'!$G$22</f>
        <v>1.56</v>
      </c>
      <c r="AR171" s="88">
        <f>'Нормативы и коэффициенты МОО'!$H$17</f>
        <v>2.31</v>
      </c>
      <c r="AS171" s="88">
        <f>'Нормативы и коэффициенты МОО'!$H$20</f>
        <v>1</v>
      </c>
      <c r="AT171" s="88">
        <f>'Нормативы и коэффициенты МОО'!$H$21</f>
        <v>1</v>
      </c>
      <c r="AU171" s="88">
        <f>'Нормативы и коэффициенты МОО'!$H$22</f>
        <v>2.31</v>
      </c>
      <c r="AV171" s="88">
        <f>'Нормативы и коэффициенты МОО'!$I$17</f>
        <v>1.56</v>
      </c>
      <c r="AW171" s="88">
        <f>'Нормативы и коэффициенты МОО'!$I$20</f>
        <v>1</v>
      </c>
      <c r="AX171" s="88">
        <f>'Нормативы и коэффициенты МОО'!$I$21</f>
        <v>1</v>
      </c>
      <c r="AY171" s="88">
        <f>'Нормативы и коэффициенты МОО'!$I$22</f>
        <v>1.56</v>
      </c>
      <c r="AZ171" s="88">
        <f>'Нормативы и коэффициенты МОО'!$J$17</f>
        <v>2.64</v>
      </c>
      <c r="BA171" s="88">
        <f>'Нормативы и коэффициенты МОО'!$J$20</f>
        <v>1</v>
      </c>
      <c r="BB171" s="88">
        <f>'Нормативы и коэффициенты МОО'!$J$21</f>
        <v>1</v>
      </c>
      <c r="BC171" s="88">
        <f>'Нормативы и коэффициенты МОО'!$J$22</f>
        <v>2.64</v>
      </c>
      <c r="BD171" s="88">
        <f>'Нормативы и коэффициенты МОО'!$K$17</f>
        <v>2.31</v>
      </c>
      <c r="BE171" s="88">
        <f>'Нормативы и коэффициенты МОО'!$K$20</f>
        <v>1</v>
      </c>
      <c r="BF171" s="88">
        <f>'Нормативы и коэффициенты МОО'!$K$21</f>
        <v>1</v>
      </c>
      <c r="BG171" s="88">
        <f>'Нормативы и коэффициенты МОО'!$K$22</f>
        <v>2.31</v>
      </c>
      <c r="BH171" s="88">
        <f>'Нормативы и коэффициенты МОО'!$L$18</f>
        <v>2</v>
      </c>
      <c r="BI171" s="88">
        <f>'Нормативы и коэффициенты МОО'!$L$19</f>
        <v>2</v>
      </c>
      <c r="BJ171" s="88">
        <f>'Нормативы и коэффициенты МОО'!$L$20</f>
        <v>1</v>
      </c>
      <c r="BK171" s="88">
        <f>'Нормативы и коэффициенты МОО'!$L$21</f>
        <v>1</v>
      </c>
      <c r="BL171" s="88">
        <f>'Нормативы и коэффициенты МОО'!$L$22</f>
        <v>2</v>
      </c>
      <c r="BM171" s="88">
        <f>'Нормативы и коэффициенты МОО'!$N$17</f>
        <v>1</v>
      </c>
      <c r="BN171" s="88">
        <f>'Нормативы и коэффициенты МОО'!$N$18</f>
        <v>1</v>
      </c>
      <c r="BO171" s="88">
        <f>'Нормативы и коэффициенты МОО'!$N$19</f>
        <v>1</v>
      </c>
      <c r="BP171" s="88">
        <f>'Нормативы и коэффициенты МОО'!$N$20</f>
        <v>1</v>
      </c>
      <c r="BQ171" s="88">
        <f>'Нормативы и коэффициенты МОО'!$N$21</f>
        <v>1</v>
      </c>
      <c r="BR171" s="88">
        <f>'Нормативы и коэффициенты МОО'!$N$22</f>
        <v>1</v>
      </c>
      <c r="BS171" s="88">
        <f>'Нормативы и коэффициенты МОО'!$O$17</f>
        <v>1.2</v>
      </c>
      <c r="BT171" s="88">
        <f>'Нормативы и коэффициенты МОО'!$O$18</f>
        <v>1.2</v>
      </c>
      <c r="BU171" s="88">
        <f>'Нормативы и коэффициенты МОО'!$O$19</f>
        <v>1.2</v>
      </c>
      <c r="BV171" s="88">
        <f>'Нормативы и коэффициенты МОО'!$O$20</f>
        <v>1</v>
      </c>
      <c r="BW171" s="88">
        <f>'Нормативы и коэффициенты МОО'!$O$21</f>
        <v>1</v>
      </c>
      <c r="BX171" s="88">
        <f>'Нормативы и коэффициенты МОО'!$O$22</f>
        <v>1</v>
      </c>
      <c r="BY171" s="88">
        <f>'Нормативы и коэффициенты МОО'!$P$17</f>
        <v>1.2</v>
      </c>
      <c r="BZ171" s="88">
        <f>'Нормативы и коэффициенты МОО'!$P$18</f>
        <v>1.2</v>
      </c>
      <c r="CA171" s="88">
        <f>'Нормативы и коэффициенты МОО'!$P$19</f>
        <v>1.2</v>
      </c>
      <c r="CB171" s="88">
        <f>'Нормативы и коэффициенты МОО'!$P$20</f>
        <v>1</v>
      </c>
      <c r="CC171" s="88">
        <f>'Нормативы и коэффициенты МОО'!$P$21</f>
        <v>1</v>
      </c>
      <c r="CD171" s="88">
        <f>'Нормативы и коэффициенты МОО'!$P$22</f>
        <v>1</v>
      </c>
      <c r="CE171" s="88">
        <f>'Нормативы и коэффициенты МОО'!$Q$17</f>
        <v>1</v>
      </c>
      <c r="CF171" s="88">
        <f>'Нормативы и коэффициенты МОО'!$Q$18</f>
        <v>1</v>
      </c>
      <c r="CG171" s="88">
        <f>'Нормативы и коэффициенты МОО'!$Q$19</f>
        <v>1</v>
      </c>
      <c r="CH171" s="88">
        <f>'Нормативы и коэффициенты МОО'!$Q$20</f>
        <v>1</v>
      </c>
      <c r="CI171" s="88">
        <f>'Нормативы и коэффициенты МОО'!$Q$21</f>
        <v>1</v>
      </c>
      <c r="CJ171" s="88">
        <f>'Нормативы и коэффициенты МОО'!$Q$22</f>
        <v>1</v>
      </c>
      <c r="CK171" s="88">
        <f>'Нормативы и коэффициенты МОО'!$R$17</f>
        <v>2</v>
      </c>
      <c r="CL171" s="88">
        <f>'Нормативы и коэффициенты МОО'!$R$18</f>
        <v>2</v>
      </c>
      <c r="CM171" s="88">
        <f>'Нормативы и коэффициенты МОО'!$R$19</f>
        <v>2</v>
      </c>
      <c r="CN171" s="88">
        <f>'Нормативы и коэффициенты МОО'!$R$20</f>
        <v>2</v>
      </c>
      <c r="CO171" s="88">
        <f>'Нормативы и коэффициенты МОО'!$R$21</f>
        <v>2</v>
      </c>
      <c r="CP171" s="88">
        <f>'Нормативы и коэффициенты МОО'!$R$22</f>
        <v>2</v>
      </c>
      <c r="CQ171" s="88">
        <f>'Нормативы и коэффициенты МОО'!$S$17</f>
        <v>1</v>
      </c>
      <c r="CR171" s="88">
        <f>'Нормативы и коэффициенты МОО'!$S$18</f>
        <v>1</v>
      </c>
      <c r="CS171" s="88">
        <f>'Нормативы и коэффициенты МОО'!$S$19</f>
        <v>1</v>
      </c>
      <c r="CT171" s="88">
        <f>'Нормативы и коэффициенты МОО'!$S$20</f>
        <v>2</v>
      </c>
      <c r="CU171" s="88">
        <f>'Нормативы и коэффициенты МОО'!$S$21</f>
        <v>2</v>
      </c>
      <c r="CV171" s="88">
        <f>'Нормативы и коэффициенты МОО'!$S$22</f>
        <v>1</v>
      </c>
      <c r="CW171" s="88">
        <f>'Нормативы и коэффициенты МОО'!$T$17</f>
        <v>1</v>
      </c>
      <c r="CX171" s="88">
        <f>'Нормативы и коэффициенты МОО'!$T$18</f>
        <v>1</v>
      </c>
      <c r="CY171" s="88">
        <f>'Нормативы и коэффициенты МОО'!$T$19</f>
        <v>1</v>
      </c>
      <c r="CZ171" s="88">
        <f>'Нормативы и коэффициенты МОО'!$T$20</f>
        <v>1</v>
      </c>
      <c r="DA171" s="88">
        <f>'Нормативы и коэффициенты МОО'!$T$21</f>
        <v>1</v>
      </c>
      <c r="DB171" s="88">
        <f>'Нормативы и коэффициенты МОО'!$T$22</f>
        <v>1</v>
      </c>
      <c r="DC171" s="88">
        <f>'Нормативы и коэффициенты МОО'!$U$17</f>
        <v>1</v>
      </c>
      <c r="DD171" s="88">
        <f>'Нормативы и коэффициенты МОО'!$U$18</f>
        <v>1</v>
      </c>
      <c r="DE171" s="88">
        <f>'Нормативы и коэффициенты МОО'!$U$19</f>
        <v>1</v>
      </c>
      <c r="DF171" s="88">
        <f>'Нормативы и коэффициенты МОО'!$U$20</f>
        <v>1</v>
      </c>
      <c r="DG171" s="88">
        <f>'Нормативы и коэффициенты МОО'!$U$21</f>
        <v>1</v>
      </c>
      <c r="DH171" s="88">
        <f>'Нормативы и коэффициенты МОО'!$U$22</f>
        <v>1</v>
      </c>
      <c r="DI171" s="88">
        <f>'Нормативы и коэффициенты МОО'!$V$17</f>
        <v>1</v>
      </c>
      <c r="DJ171" s="88">
        <f>'Нормативы и коэффициенты МОО'!$V$18</f>
        <v>1</v>
      </c>
      <c r="DK171" s="88">
        <f>'Нормативы и коэффициенты МОО'!$V$19</f>
        <v>1</v>
      </c>
      <c r="DL171" s="88">
        <f>'Нормативы и коэффициенты МОО'!$V$20</f>
        <v>1</v>
      </c>
      <c r="DM171" s="88">
        <f>'Нормативы и коэффициенты МОО'!$V$21</f>
        <v>1</v>
      </c>
      <c r="DN171" s="88">
        <f>'Нормативы и коэффициенты МОО'!$V$22</f>
        <v>1</v>
      </c>
      <c r="DO171" s="177">
        <f t="shared" ref="DO171:DO173" si="3301">ROUND(DQ171*$D171*$R171*$BM171*$CE171*IF($JN171&gt;500,$CW171,IF($JN171&gt;250,$DI171,IF($JN171&gt;0,$DC171,0)))/1000,0)</f>
        <v>2825</v>
      </c>
      <c r="DP171" s="177">
        <f t="shared" ref="DP171:DP173" si="3302">ROUND(DQ171*$K171*$R171*$BM171*$CE171*IF($JN171&gt;500,$CW171,IF($JN171&gt;250,$DI171,IF($JN171&gt;0,$DC171,0)))/1000,0)</f>
        <v>753</v>
      </c>
      <c r="DQ171" s="70">
        <f>Контингент!D176</f>
        <v>74</v>
      </c>
      <c r="DR171" s="177">
        <f t="shared" ref="DR171:DR173" si="3303">ROUND(DT171*$D171*$R171*$BM171*$CE171*IF($JN171&gt;500,$CW171,IF($JN171&gt;250,$DI171,IF($JN171&gt;0,$DC171,0)))/1000,0)+ROUND(DT171*$G171*$U171*$BM171*$CE171*IF($JN171&gt;500,$CW171,IF($JN171&gt;250,$DI171,IF($JN171&gt;0,$DC171,0)))/1000,0)</f>
        <v>0</v>
      </c>
      <c r="DS171" s="177">
        <f t="shared" ref="DS171:DS173" si="3304">ROUND(DT171*$K171*$R171*$BM171*$CE171*IF($JN171&gt;500,$CW171,IF($JN171&gt;250,$DI171,IF($JN171&gt;0,$DC171,0)))/1000,0)+ROUND(DT171*$N171*$U171*$BM171*$CE171*IF($JN171&gt;500,$CW171,IF($JN171&gt;250,$DI171,IF($JN171&gt;0,$DC171,0)))/1000,0)</f>
        <v>0</v>
      </c>
      <c r="DT171" s="70">
        <f>Контингент!E176</f>
        <v>0</v>
      </c>
      <c r="DU171" s="177">
        <f t="shared" ref="DU171:DU173" si="3305">ROUND(DW171*$D171*$R171*$BY171*$CE171*IF($JN171&gt;500,$CW171,IF($JN171&gt;250,$DI171,IF($JN171&gt;0,$DC171,0)))/1000,0)</f>
        <v>0</v>
      </c>
      <c r="DV171" s="177">
        <f t="shared" ref="DV171:DV173" si="3306">ROUND(DW171*$K171*$R171*$BY171*$CE171*IF($JN171&gt;500,$CW171,IF($JN171&gt;250,$DI171,IF($JN171&gt;0,$DC171,0)))/1000,0)</f>
        <v>0</v>
      </c>
      <c r="DW171" s="70">
        <f>Контингент!AP176</f>
        <v>0</v>
      </c>
      <c r="DX171" s="177">
        <f t="shared" ref="DX171:DX173" si="3307">ROUND(DZ171*$D171*$R171*$BM171*$CK171*IF($JN171&gt;500,$CW171,IF($JN171&gt;250,$DI171,IF($JN171&gt;0,$DC171,0)))/1000,0)</f>
        <v>0</v>
      </c>
      <c r="DY171" s="177">
        <f t="shared" ref="DY171:DY173" si="3308">ROUND(DZ171*$K171*$R171*$BM171*$CK171*IF($JN171&gt;500,$CW171,IF($JN171&gt;250,$DI171,IF($JN171&gt;0,$DC171,0)))/1000,0)</f>
        <v>0</v>
      </c>
      <c r="DZ171" s="70">
        <f>Контингент!K176</f>
        <v>0</v>
      </c>
      <c r="EA171" s="177">
        <f t="shared" ref="EA171:EA173" si="3309">ROUND(EC171*$D171*$R171*$BM171*$CK171*IF($JN171&gt;500,$CW171,IF($JN171&gt;250,$DI171,IF($JN171&gt;0,$DC171,0)))/1000,0)+ROUND(EC171*$G171*$U171*$BM171*$CN171*IF($JN171&gt;500,$CW171,IF($JN171&gt;250,$DI171,IF($JN171&gt;0,$DC171,0)))/1000,0)</f>
        <v>0</v>
      </c>
      <c r="EB171" s="177">
        <f t="shared" ref="EB171:EB173" si="3310">ROUND(EC171*$K171*$R171*$BM171*$CK171*IF($JN171&gt;500,$CW171,IF($JN171&gt;250,$DI171,IF($JN171&gt;0,$DC171,0)))/1000,0)+ROUND(EC171*$N171*$U171*$BM171*$CN171*IF($JN171&gt;500,$CW171,IF($JN171&gt;250,$DI171,IF($JN171&gt;0,$DC171,0)))/1000,0)</f>
        <v>0</v>
      </c>
      <c r="EC171" s="70">
        <f>Контингент!L176</f>
        <v>0</v>
      </c>
      <c r="ED171" s="177">
        <f t="shared" ref="ED171:ED173" si="3311">ROUND(EF171*$D171*$R171*$BY171*$CK171*IF($JN171&gt;500,$CW171,IF($JN171&gt;250,$DI171,IF($JN171&gt;0,$DC171,0)))/1000,0)</f>
        <v>0</v>
      </c>
      <c r="EE171" s="177">
        <f t="shared" ref="EE171:EE173" si="3312">ROUND(EF171*$K171*$R171*$BY171*$CK171*IF($JN171&gt;500,$CW171,IF($JN171&gt;250,$DI171,IF($JN171&gt;0,$DC171,0)))/1000,0)</f>
        <v>0</v>
      </c>
      <c r="EF171" s="70">
        <f>Контингент!AT176</f>
        <v>0</v>
      </c>
      <c r="EG171" s="177">
        <f t="shared" ref="EG171:EG173" si="3313">ROUND(EI171*$D171*$X171*$BM171*$CE171*IF($JN171&gt;500,$CW171,IF($JN171&gt;250,$DI171,IF($JN171&gt;0,$DC171,0)))/1000,0)</f>
        <v>0</v>
      </c>
      <c r="EH171" s="177">
        <f t="shared" ref="EH171:EH173" si="3314">ROUND(EI171*$K171*$X171*$BM171*$CE171*IF($JN171&gt;500,$CW171,IF($JN171&gt;250,$DI171,IF($JN171&gt;0,$DC171,0)))/1000,0)</f>
        <v>0</v>
      </c>
      <c r="EI171" s="70">
        <f>Контингент!R176</f>
        <v>0</v>
      </c>
      <c r="EJ171" s="177">
        <f t="shared" ref="EJ171:EJ173" si="3315">ROUND(EL171*$D171*$AB171*$BM171*$CQ171*IF($JN171&gt;500,$CW171,IF($JN171&gt;250,$DI171,IF($JN171&gt;0,$DC171,0)))/1000,0)</f>
        <v>0</v>
      </c>
      <c r="EK171" s="177">
        <f t="shared" ref="EK171:EK173" si="3316">ROUND(EL171*$K171*$AB171*$BM171*$CQ171*IF($JN171&gt;500,$CW171,IF($JN171&gt;250,$DI171,IF($JN171&gt;0,$DC171,0)))/1000,0)</f>
        <v>0</v>
      </c>
      <c r="EL171" s="70">
        <f>Контингент!S176</f>
        <v>0</v>
      </c>
      <c r="EM171" s="177">
        <f t="shared" ref="EM171:EM173" si="3317">ROUND(EO171*$D171*$AF171*$BM171*$CE171*IF($JN171&gt;500,$CW171,IF($JN171&gt;250,$DI171,IF($JN171&gt;0,$DC171,0)))/1000,0)</f>
        <v>0</v>
      </c>
      <c r="EN171" s="177">
        <f t="shared" ref="EN171:EN173" si="3318">ROUND(EO171*$K171*$AF171*$BM171*$CE171*IF($JN171&gt;500,$CW171,IF($JN171&gt;250,$DI171,IF($JN171&gt;0,$DC171,0)))/1000,0)</f>
        <v>0</v>
      </c>
      <c r="EO171" s="70">
        <f>Контингент!T176</f>
        <v>0</v>
      </c>
      <c r="EP171" s="177">
        <f t="shared" ref="EP171:EP173" si="3319">ROUND(ER171*$D171*$AJ171*$BM171*$CQ171*IF($JN171&gt;500,$CW171,IF($JN171&gt;250,$DI171,IF($JN171&gt;0,$DC171,0)))/1000,0)</f>
        <v>0</v>
      </c>
      <c r="EQ171" s="177">
        <f t="shared" ref="EQ171:EQ173" si="3320">ROUND(ER171*$K171*$AJ171*$BM171*$CQ171*IF($JN171&gt;500,$CW171,IF($JN171&gt;250,$DI171,IF($JN171&gt;0,$DC171,0)))/1000,0)</f>
        <v>0</v>
      </c>
      <c r="ER171" s="70">
        <f>Контингент!U176</f>
        <v>0</v>
      </c>
      <c r="ES171" s="177">
        <f t="shared" ref="ES171:ES173" si="3321">ROUND(EU171*$D171*$AN171*$BM171*$CQ171*IF($JN171&gt;500,$CW171,IF($JN171&gt;250,$DI171,IF($JN171&gt;0,$DC171,0)))/1000,0)</f>
        <v>0</v>
      </c>
      <c r="ET171" s="177">
        <f t="shared" ref="ET171:ET173" si="3322">ROUND(EU171*$K171*$AN171*$BM171*$CQ171*IF($JN171&gt;500,$CW171,IF($JN171&gt;250,$DI171,IF($JN171&gt;0,$DC171,0)))/1000,0)</f>
        <v>0</v>
      </c>
      <c r="EU171" s="70">
        <f>Контингент!V176</f>
        <v>0</v>
      </c>
      <c r="EV171" s="177">
        <f t="shared" ref="EV171:EV173" si="3323">ROUND(EX171*$D171*$AR171*$BM171*$CE171*IF($JN171&gt;500,$CW171,IF($JN171&gt;250,$DI171,IF($JN171&gt;0,$DC171,0)))/1000,0)</f>
        <v>0</v>
      </c>
      <c r="EW171" s="177">
        <f t="shared" ref="EW171:EW173" si="3324">ROUND(EX171*$K171*$AR171*$BM171*$CE171*IF($JN171&gt;500,$CW171,IF($JN171&gt;250,$DI171,IF($JN171&gt;0,$DC171,0)))/1000,0)</f>
        <v>0</v>
      </c>
      <c r="EX171" s="70">
        <f>Контингент!W176</f>
        <v>0</v>
      </c>
      <c r="EY171" s="177">
        <f t="shared" ref="EY171:EY173" si="3325">ROUND(FA171*$D171*$AV171*$BM171*$CQ171*IF($JN171&gt;500,$CW171,IF($JN171&gt;250,$DI171,IF($JN171&gt;0,$DC171,0)))/1000,0)</f>
        <v>0</v>
      </c>
      <c r="EZ171" s="177">
        <f t="shared" ref="EZ171:EZ173" si="3326">ROUND(FA171*$K171*$AV171*$BM171*$CQ171*IF($JN171&gt;500,$CW171,IF($JN171&gt;250,$DI171,IF($JN171&gt;0,$DC171,0)))/1000,0)</f>
        <v>0</v>
      </c>
      <c r="FA171" s="70">
        <f>Контингент!X176</f>
        <v>0</v>
      </c>
      <c r="FB171" s="177">
        <f t="shared" ref="FB171:FB173" si="3327">ROUND(FD171*$D171*$AZ171*$BM171*$CE171*IF($JN171&gt;500,$CW171,IF($JN171&gt;250,$DI171,IF($JN171&gt;0,$DC171,0)))/1000,0)</f>
        <v>0</v>
      </c>
      <c r="FC171" s="177">
        <f t="shared" ref="FC171:FC173" si="3328">ROUND(FD171*$K171*$AZ171*$BM171*$CE171*IF($JN171&gt;500,$CW171,IF($JN171&gt;250,$DI171,IF($JN171&gt;0,$DC171,0)))/1000,0)</f>
        <v>0</v>
      </c>
      <c r="FD171" s="70">
        <f>Контингент!Y176</f>
        <v>0</v>
      </c>
      <c r="FE171" s="177">
        <f t="shared" ref="FE171:FE173" si="3329">ROUND(FG171*$D171*$BD171*$BM171*$CE171*IF($JN171&gt;500,$CW171,IF($JN171&gt;250,$DI171,IF($JN171&gt;0,$DC171,0)))/1000,0)</f>
        <v>0</v>
      </c>
      <c r="FF171" s="177">
        <f t="shared" ref="FF171:FF173" si="3330">ROUND(FG171*$K171*$BD171*$BM171*$CE171*IF($JN171&gt;500,$CW171,IF($JN171&gt;250,$DI171,IF($JN171&gt;0,$DC171,0)))/1000,0)</f>
        <v>0</v>
      </c>
      <c r="FG171" s="70">
        <f>Контингент!Z176</f>
        <v>0</v>
      </c>
      <c r="FH171" s="177">
        <f t="shared" ref="FH171:FH173" si="3331">ROUND(FJ171*$D171*$X171*$BM171*$CE171*IF($JN171&gt;500,$CW171,IF($JN171&gt;250,$DI171,IF($JN171&gt;0,$DC171,0)))/1000,0)+ROUND(FJ171*$G171*$BJ171*$BM171*$CN171*IF($JN171&gt;500,$CW171,IF($JN171&gt;250,$DI171,IF($JN171&gt;0,$DC171,0)))/1000,0)</f>
        <v>0</v>
      </c>
      <c r="FI171" s="177">
        <f t="shared" ref="FI171:FI173" si="3332">ROUND(FJ171*$K171*$X171*$BM171*$CE171*IF($JN171&gt;500,$CW171,IF($JN171&gt;250,$DI171,IF($JN171&gt;0,$DC171,0)))/1000,0)+ROUND(FJ171*$N171*$BJ171*$BM171*$CN171*IF($JN171&gt;500,$CW171,IF($JN171&gt;250,$DI171,IF($JN171&gt;0,$DC171,0)))/1000,0)</f>
        <v>0</v>
      </c>
      <c r="FJ171" s="70">
        <f>Контингент!AB176</f>
        <v>0</v>
      </c>
      <c r="FK171" s="177">
        <f t="shared" ref="FK171:FK173" si="3333">ROUND(FM171*$D171*$AB171*$BM171*$CQ171*IF($JN171&gt;500,$CW171,IF($JN171&gt;250,$DI171,IF($JN171&gt;0,$DC171,0)))/1000,0)+ROUND(FM171*$G171*$BJ171*$BM171*$CT171*IF($JN171&gt;500,$CW171,IF($JN171&gt;250,$DI171,IF($JN171&gt;0,$DC171,0)))/1000,0)</f>
        <v>0</v>
      </c>
      <c r="FL171" s="177">
        <f t="shared" ref="FL171:FL173" si="3334">ROUND(FM171*$K171*$AB171*$BM171*$CQ171*IF($JN171&gt;500,$CW171,IF($JN171&gt;250,$DI171,IF($JN171&gt;0,$DC171,0)))/1000,0)+ROUND(FM171*$N171*$BJ171*$BM171*$CT171*IF($JN171&gt;500,$CW171,IF($JN171&gt;250,$DI171,IF($JN171&gt;0,$DC171,0)))/1000,0)</f>
        <v>0</v>
      </c>
      <c r="FM171" s="70">
        <f>Контингент!AC176</f>
        <v>0</v>
      </c>
      <c r="FN171" s="177">
        <f t="shared" ref="FN171:FN173" si="3335">ROUND(FP171*$D171*$AF171*$BM171*$CE171*IF($JN171&gt;500,$CW171,IF($JN171&gt;250,$DI171,IF($JN171&gt;0,$DC171,0)))/1000,0)+ROUND(FP171*$G171*$BJ171*$BM171*$CN171*IF($JN171&gt;500,$CW171,IF($JN171&gt;250,$DI171,IF($JN171&gt;0,$DC171,0)))/1000,0)</f>
        <v>0</v>
      </c>
      <c r="FO171" s="177">
        <f t="shared" ref="FO171:FO173" si="3336">ROUND(FP171*$K171*$AF171*$BM171*$CE171*IF($JN171&gt;500,$CW171,IF($JN171&gt;250,$DI171,IF($JN171&gt;0,$DC171,0)))/1000,0)+ROUND(FP171*$N171*$BJ171*$BM171*$CN171*IF($JN171&gt;500,$CW171,IF($JN171&gt;250,$DI171,IF($JN171&gt;0,$DC171,0)))/1000,0)</f>
        <v>0</v>
      </c>
      <c r="FP171" s="70">
        <f>Контингент!AD176</f>
        <v>0</v>
      </c>
      <c r="FQ171" s="177">
        <f t="shared" ref="FQ171:FQ173" si="3337">ROUND(FS171*$D171*$AJ171*$BM171*$CQ171*IF($JN171&gt;500,$CW171,IF($JN171&gt;250,$DI171,IF($JN171&gt;0,$DC171,0)))/1000,0)+ROUND(FS171*$G171*$BJ171*$BM171*$CT171*IF($JN171&gt;500,$CW171,IF($JN171&gt;250,$DI171,IF($JN171&gt;0,$DC171,0)))/1000,0)</f>
        <v>0</v>
      </c>
      <c r="FR171" s="177">
        <f t="shared" ref="FR171:FR173" si="3338">ROUND(FS171*$K171*$AJ171*$BM171*$CQ171*IF($JN171&gt;500,$CW171,IF($JN171&gt;250,$DI171,IF($JN171&gt;0,$DC171,0)))/1000,0)+ROUND(FS171*$N171*$BJ171*$BM171*$CT171*IF($JN171&gt;500,$CW171,IF($JN171&gt;250,$DI171,IF($JN171&gt;0,$DC171,0)))/1000,0)</f>
        <v>0</v>
      </c>
      <c r="FS171" s="70">
        <f>Контингент!AE176</f>
        <v>0</v>
      </c>
      <c r="FT171" s="177">
        <f t="shared" ref="FT171:FT173" si="3339">ROUND(FV171*$D171*$AN171*$BM171*$CQ171*IF($JN171&gt;500,$CW171,IF($JN171&gt;250,$DI171,IF($JN171&gt;0,$DC171,0)))/1000,0)+ROUND(FV171*$G171*$BJ171*$BM171*$CT171*IF($JN171&gt;500,$CW171,IF($JN171&gt;250,$DI171,IF($JN171&gt;0,$DC171,0)))/1000,0)</f>
        <v>0</v>
      </c>
      <c r="FU171" s="177">
        <f t="shared" ref="FU171:FU173" si="3340">ROUND(FV171*$K171*$AN171*$BM171*$CQ171*IF($JN171&gt;500,$CW171,IF($JN171&gt;250,$DI171,IF($JN171&gt;0,$DC171,0)))/1000,0)+ROUND(FV171*$N171*$BJ171*$BM171*$CT171*IF($JN171&gt;500,$CW171,IF($JN171&gt;250,$DI171,IF($JN171&gt;0,$DC171,0)))/1000,0)</f>
        <v>0</v>
      </c>
      <c r="FV171" s="70">
        <f>Контингент!AF176</f>
        <v>0</v>
      </c>
      <c r="FW171" s="177">
        <f t="shared" ref="FW171:FW173" si="3341">ROUND(FY171*$D171*$AR171*$BM171*$CE171*IF($JN171&gt;500,$CW171,IF($JN171&gt;250,$DI171,IF($JN171&gt;0,$DC171,0)))/1000,0)+ROUND(FY171*$G171*$BJ171*$BM171*$CN171*IF($JN171&gt;500,$CW171,IF($JN171&gt;250,$DI171,IF($JN171&gt;0,$DC171,0)))/1000,0)</f>
        <v>0</v>
      </c>
      <c r="FX171" s="177">
        <f t="shared" ref="FX171:FX173" si="3342">ROUND(FY171*$K171*$AR171*$BM171*$CE171*IF($JN171&gt;500,$CW171,IF($JN171&gt;250,$DI171,IF($JN171&gt;0,$DC171,0)))/1000,0)+ROUND(FY171*$N171*$BJ171*$BM171*$CN171*IF($JN171&gt;500,$CW171,IF($JN171&gt;250,$DI171,IF($JN171&gt;0,$DC171,0)))/1000,0)</f>
        <v>0</v>
      </c>
      <c r="FY171" s="70">
        <f>Контингент!AG176</f>
        <v>0</v>
      </c>
      <c r="FZ171" s="177">
        <f t="shared" ref="FZ171:FZ173" si="3343">ROUND(GB171*$D171*$AV171*$BM171*$CQ171*IF($JN171&gt;500,$CW171,IF($JN171&gt;250,$DI171,IF($JN171&gt;0,$DC171,0)))/1000,0)+ROUND(GB171*$G171*$BJ171*$BM171*$CT171*IF($JN171&gt;500,$CW171,IF($JN171&gt;250,$DI171,IF($JN171&gt;0,$DC171,0)))/1000,0)</f>
        <v>0</v>
      </c>
      <c r="GA171" s="177">
        <f t="shared" ref="GA171:GA173" si="3344">ROUND(GB171*$K171*$AV171*$BM171*$CQ171*IF($JN171&gt;500,$CW171,IF($JN171&gt;250,$DI171,IF($JN171&gt;0,$DC171,0)))/1000,0)+ROUND(GB171*$N171*$BJ171*$BM171*$CT171*IF($JN171&gt;500,$CW171,IF($JN171&gt;250,$DI171,IF($JN171&gt;0,$DC171,0)))/1000,0)</f>
        <v>0</v>
      </c>
      <c r="GB171" s="70">
        <f>Контингент!AH176</f>
        <v>0</v>
      </c>
      <c r="GC171" s="177">
        <f t="shared" ref="GC171:GC173" si="3345">ROUND(GE171*$D171*$AZ171*$BM171*$CE171*IF($JN171&gt;500,$CW171,IF($JN171&gt;250,$DI171,IF($JN171&gt;0,$DC171,0)))/1000,0)+ROUND(GE171*$G171*$BJ171*$BM171*$CN171*IF($JN171&gt;500,$CW171,IF($JN171&gt;250,$DI171,IF($JN171&gt;0,$DC171,0)))/1000,0)</f>
        <v>0</v>
      </c>
      <c r="GD171" s="177">
        <f t="shared" ref="GD171:GD173" si="3346">ROUND(GE171*$K171*$AZ171*$BM171*$CE171*IF($JN171&gt;500,$CW171,IF($JN171&gt;250,$DI171,IF($JN171&gt;0,$DC171,0)))/1000,0)+ROUND(GE171*$N171*$BJ171*$BM171*$CN171*IF($JN171&gt;500,$CW171,IF($JN171&gt;250,$DI171,IF($JN171&gt;0,$DC171,0)))/1000,0)</f>
        <v>0</v>
      </c>
      <c r="GE171" s="70">
        <f>Контингент!AI176</f>
        <v>0</v>
      </c>
      <c r="GF171" s="177">
        <f t="shared" ref="GF171:GF173" si="3347">ROUND(GH171*$D171*$BD171*$BM171*$CE171*IF($JN171&gt;500,$CW171,IF($JN171&gt;250,$DI171,IF($JN171&gt;0,$DC171,0)))/1000,0)+ROUND(GH171*$G171*$BJ171*$BM171*$CN171*IF($JN171&gt;500,$CW171,IF($JN171&gt;250,$DI171,IF($JN171&gt;0,$DC171,0)))/1000,0)</f>
        <v>0</v>
      </c>
      <c r="GG171" s="177">
        <f t="shared" ref="GG171:GG173" si="3348">ROUND(GH171*$K171*$BD171*$BM171*$CE171*IF($JN171&gt;500,$CW171,IF($JN171&gt;250,$DI171,IF($JN171&gt;0,$DC171,0)))/1000,0)+ROUND(GH171*$N171*$BJ171*$BM171*$CN171*IF($JN171&gt;500,$CW171,IF($JN171&gt;250,$DI171,IF($JN171&gt;0,$DC171,0)))/1000,0)</f>
        <v>0</v>
      </c>
      <c r="GH171" s="70">
        <f>Контингент!AJ176</f>
        <v>0</v>
      </c>
      <c r="GI171" s="177">
        <f t="shared" ref="GI171:GI173" si="3349">ROUND(GK171*$D171*$X171*$BY171*$CE171*IF($JN171&gt;500,$CW171,IF($JN171&gt;250,$DI171,IF($JN171&gt;0,$DC171,0)))/1000,0)</f>
        <v>0</v>
      </c>
      <c r="GJ171" s="177">
        <f t="shared" ref="GJ171:GJ173" si="3350">ROUND(GK171*$K171*$X171*$BY171*$CE171*IF($JN171&gt;500,$CW171,IF($JN171&gt;250,$DI171,IF($JN171&gt;0,$DC171,0)))/1000,0)</f>
        <v>0</v>
      </c>
      <c r="GK171" s="70">
        <f>Контингент!AX176</f>
        <v>0</v>
      </c>
      <c r="GL171" s="177">
        <f t="shared" ref="GL171:GL173" si="3351">ROUND(GN171*$D171*$AB171*$BY171*$CQ171*IF($JN171&gt;500,$CW171,IF($JN171&gt;250,$DI171,IF($JN171&gt;0,$DC171,0)))/1000,0)</f>
        <v>0</v>
      </c>
      <c r="GM171" s="177">
        <f t="shared" ref="GM171:GM173" si="3352">ROUND(GN171*$K171*$AB171*$BY171*$CQ171*IF($JN171&gt;500,$CW171,IF($JN171&gt;250,$DI171,IF($JN171&gt;0,$DC171,0)))/1000,0)</f>
        <v>0</v>
      </c>
      <c r="GN171" s="70">
        <f>Контингент!AY176</f>
        <v>0</v>
      </c>
      <c r="GO171" s="177">
        <f t="shared" ref="GO171:GO173" si="3353">ROUND(GQ171*$D171*$AF171*$BY171*$CE171*IF($JN171&gt;500,$CW171,IF($JN171&gt;250,$DI171,IF($JN171&gt;0,$DC171,0)))/1000,0)</f>
        <v>0</v>
      </c>
      <c r="GP171" s="177">
        <f t="shared" ref="GP171:GP173" si="3354">ROUND(GQ171*$K171*$AF171*$BY171*$CE171*IF($JN171&gt;500,$CW171,IF($JN171&gt;250,$DI171,IF($JN171&gt;0,$DC171,0)))/1000,0)</f>
        <v>0</v>
      </c>
      <c r="GQ171" s="70">
        <f>Контингент!AZ176</f>
        <v>0</v>
      </c>
      <c r="GR171" s="177">
        <f t="shared" ref="GR171:GR173" si="3355">ROUND(GT171*$D171*$AJ171*$BY171*$CQ171*IF($JN171&gt;500,$CW171,IF($JN171&gt;250,$DI171,IF($JN171&gt;0,$DC171,0)))/1000,0)</f>
        <v>0</v>
      </c>
      <c r="GS171" s="177">
        <f t="shared" ref="GS171:GS173" si="3356">ROUND(GT171*$K171*$AJ171*$BY171*$CQ171*IF($JN171&gt;500,$CW171,IF($JN171&gt;250,$DI171,IF($JN171&gt;0,$DC171,0)))/1000,0)</f>
        <v>0</v>
      </c>
      <c r="GT171" s="70">
        <f>Контингент!BA176</f>
        <v>0</v>
      </c>
      <c r="GU171" s="177">
        <f t="shared" ref="GU171:GU173" si="3357">ROUND(GW171*$D171*$AN171*$BY171*$CQ171*IF($JN171&gt;500,$CW171,IF($JN171&gt;250,$DI171,IF($JN171&gt;0,$DC171,0)))/1000,0)</f>
        <v>0</v>
      </c>
      <c r="GV171" s="177">
        <f t="shared" ref="GV171:GV173" si="3358">ROUND(GW171*$K171*$AN171*$BY171*$CQ171*IF($JN171&gt;500,$CW171,IF($JN171&gt;250,$DI171,IF($JN171&gt;0,$DC171,0)))/1000,0)</f>
        <v>0</v>
      </c>
      <c r="GW171" s="70">
        <f>Контингент!BB176</f>
        <v>0</v>
      </c>
      <c r="GX171" s="177">
        <f t="shared" ref="GX171:GX173" si="3359">ROUND(GZ171*$D171*$AR171*$BY171*$CE171*IF($JN171&gt;500,$CW171,IF($JN171&gt;250,$DI171,IF($JN171&gt;0,$DC171,0)))/1000,0)</f>
        <v>0</v>
      </c>
      <c r="GY171" s="177">
        <f t="shared" ref="GY171:GY173" si="3360">ROUND(GZ171*$K171*$AR171*$BY171*$CE171*IF($JN171&gt;500,$CW171,IF($JN171&gt;250,$DI171,IF($JN171&gt;0,$DC171,0)))/1000,0)</f>
        <v>0</v>
      </c>
      <c r="GZ171" s="70">
        <f>Контингент!BC176</f>
        <v>0</v>
      </c>
      <c r="HA171" s="177">
        <f t="shared" ref="HA171:HA173" si="3361">ROUND(HC171*$D171*$AV171*$BY171*$CQ171*IF($JN171&gt;500,$CW171,IF($JN171&gt;250,$DI171,IF($JN171&gt;0,$DC171,0)))/1000,0)</f>
        <v>0</v>
      </c>
      <c r="HB171" s="177">
        <f t="shared" ref="HB171:HB173" si="3362">ROUND(HC171*$K171*$AV171*$BY171*$CQ171*IF($JN171&gt;500,$CW171,IF($JN171&gt;250,$DI171,IF($JN171&gt;0,$DC171,0)))/1000,0)</f>
        <v>0</v>
      </c>
      <c r="HC171" s="70">
        <f>Контингент!BD176</f>
        <v>0</v>
      </c>
      <c r="HD171" s="177">
        <f t="shared" ref="HD171:HD173" si="3363">ROUND(HF171*$D171*$AZ171*$BY171*$CE171*IF($JN171&gt;500,$CW171,IF($JN171&gt;250,$DI171,IF($JN171&gt;0,$DC171,0)))/1000,0)</f>
        <v>0</v>
      </c>
      <c r="HE171" s="177">
        <f t="shared" ref="HE171:HE173" si="3364">ROUND(HF171*$K171*$AZ171*$BY171*$CE171*IF($JN171&gt;500,$CW171,IF($JN171&gt;250,$DI171,IF($JN171&gt;0,$DC171,0)))/1000,0)</f>
        <v>0</v>
      </c>
      <c r="HF171" s="70">
        <f>Контингент!BE176</f>
        <v>0</v>
      </c>
      <c r="HG171" s="177">
        <f t="shared" ref="HG171:HG173" si="3365">ROUND(HI171*$D171*$BD171*$BY171*$CE171*IF($JN171&gt;500,$CW171,IF($JN171&gt;250,$DI171,IF($JN171&gt;0,$DC171,0)))/1000,0)</f>
        <v>0</v>
      </c>
      <c r="HH171" s="177">
        <f t="shared" ref="HH171:HH173" si="3366">ROUND(HI171*$K171*$BD171*$BY171*$CE171*IF($JN171&gt;500,$CW171,IF($JN171&gt;250,$DI171,IF($JN171&gt;0,$DC171,0)))/1000,0)</f>
        <v>0</v>
      </c>
      <c r="HI171" s="70">
        <f>Контингент!BF176</f>
        <v>0</v>
      </c>
      <c r="HJ171" s="177">
        <f t="shared" ref="HJ171:HJ173" si="3367">ROUND(HL171*$E171*$S171*$BN171*$CF171*IF($JN171&gt;500,$CX171,IF($JN171&gt;250,$DJ171,IF($JN171&gt;0,$DD171,0)))/1000,0)</f>
        <v>1611</v>
      </c>
      <c r="HK171" s="177">
        <f t="shared" ref="HK171:HK173" si="3368">ROUND(HL171*$L171*$S171*$BN171*$CF171*IF($JN171&gt;500,$CX171,IF($JN171&gt;250,$DJ171,IF($JN171&gt;0,$DD171,0)))/1000,0)</f>
        <v>430</v>
      </c>
      <c r="HL171" s="70">
        <f>Контингент!F176</f>
        <v>30</v>
      </c>
      <c r="HM171" s="177">
        <f t="shared" ref="HM171:HM173" si="3369">ROUND(HO171*$E171*$S171*$BN171*$CF171*IF($JN171&gt;500,$CX171,IF($JN171&gt;250,$DJ171,IF($JN171&gt;0,$DD171,0)))/1000,0)+ROUND(HO171*$G171*$U171*$BN171*$CF171*IF($JN171&gt;500,$CX171,IF($JN171&gt;250,$DJ171,IF($JN171&gt;0,$DD171,0)))/1000,0)</f>
        <v>0</v>
      </c>
      <c r="HN171" s="177">
        <f t="shared" ref="HN171:HN173" si="3370">ROUND(HO171*$L171*$S171*$BN171*$CF171*IF($JN171&gt;500,$CX171,IF($JN171&gt;250,$DJ171,IF($JN171&gt;0,$DD171,0)))/1000,0)+ROUND(HO171*$N171*$U171*$BN171*$CF171*IF($JN171&gt;500,$CX171,IF($JN171&gt;250,$DJ171,IF($JN171&gt;0,$DD171,0)))/1000,0)</f>
        <v>0</v>
      </c>
      <c r="HO171" s="70">
        <f>Контингент!G176</f>
        <v>0</v>
      </c>
      <c r="HP171" s="177">
        <f t="shared" ref="HP171:HP173" si="3371">ROUND(HR171*$E171*$S171*$BZ171*$CF171*IF($JN171&gt;500,$CX171,IF($JN171&gt;250,$DJ171,IF($JN171&gt;0,$DD171,0)))/1000,0)</f>
        <v>0</v>
      </c>
      <c r="HQ171" s="177">
        <f t="shared" ref="HQ171:HQ173" si="3372">ROUND(HR171*$L171*$S171*$BZ171*$CF171*IF($JN171&gt;500,$CX171,IF($JN171&gt;250,$DJ171,IF($JN171&gt;0,$DD171,0)))/1000,0)</f>
        <v>0</v>
      </c>
      <c r="HR171" s="70">
        <f>Контингент!AQ176</f>
        <v>0</v>
      </c>
      <c r="HS171" s="177">
        <f t="shared" ref="HS171:HS173" si="3373">ROUND(HU171*$E171*$S171*$BN171*$CL171*IF($JN171&gt;500,$CX171,IF($JN171&gt;250,$DJ171,IF($JN171&gt;0,$DD171,0)))/1000,0)</f>
        <v>0</v>
      </c>
      <c r="HT171" s="177">
        <f t="shared" ref="HT171:HT173" si="3374">ROUND(HU171*$L171*$S171*$BN171*$CL171*IF($JN171&gt;500,$CX171,IF($JN171&gt;250,$DJ171,IF($JN171&gt;0,$DD171,0)))/1000,0)</f>
        <v>0</v>
      </c>
      <c r="HU171" s="70">
        <f>Контингент!M176</f>
        <v>0</v>
      </c>
      <c r="HV171" s="177">
        <f t="shared" ref="HV171:HV173" si="3375">ROUND(HX171*$E171*$S171*$BN171*$CL171*IF($JN171&gt;500,$CX171,IF($JN171&gt;250,$DJ171,IF($JN171&gt;0,$DD171,0)))/1000,0)+ROUND(HX171*$G171*$U171*$BN171*$CN171*IF($JN171&gt;500,$CX171,IF($JN171&gt;250,$DJ171,IF($JN171&gt;0,$DD171,0)))/1000,0)</f>
        <v>0</v>
      </c>
      <c r="HW171" s="177">
        <f t="shared" ref="HW171:HW173" si="3376">ROUND(HX171*$L171*$S171*$BN171*$CL171*IF($JN171&gt;500,$CX171,IF($JN171&gt;250,$DJ171,IF($JN171&gt;0,$DD171,0)))/1000,0)+ROUND(HX171*$N171*$U171*$BN171*$CN171*IF($JN171&gt;500,$CX171,IF($JN171&gt;250,$DJ171,IF($JN171&gt;0,$DD171,0)))/1000,0)</f>
        <v>0</v>
      </c>
      <c r="HX171" s="70">
        <f>Контингент!N176</f>
        <v>0</v>
      </c>
      <c r="HY171" s="177">
        <f t="shared" ref="HY171:HY173" si="3377">ROUND(IA171*$E171*$S171*$BZ171*$CL171*IF($JN171&gt;500,$CX171,IF($JN171&gt;250,$DJ171,IF($JN171&gt;0,$DD171,0)))/1000,0)</f>
        <v>0</v>
      </c>
      <c r="HZ171" s="177">
        <f t="shared" ref="HZ171:HZ173" si="3378">ROUND(IA171*$L171*$S171*$BZ171*$CL171*IF($JN171&gt;500,$CX171,IF($JN171&gt;250,$DJ171,IF($JN171&gt;0,$DD171,0)))/1000,0)</f>
        <v>0</v>
      </c>
      <c r="IA171" s="70">
        <f>Контингент!AU176</f>
        <v>0</v>
      </c>
      <c r="IB171" s="177">
        <f t="shared" ref="IB171:IB173" si="3379">ROUND(ID171*$E171*$BH171*$BN171*$CR171*IF($JN171&gt;500,$CX171,IF($JN171&gt;250,$DJ171,IF($JN171&gt;0,$DD171,0)))/1000,0)</f>
        <v>0</v>
      </c>
      <c r="IC171" s="177">
        <f t="shared" ref="IC171:IC173" si="3380">ROUND(ID171*$L171*$BH171*$BN171*$CR171*IF($JN171&gt;500,$CX171,IF($JN171&gt;250,$DJ171,IF($JN171&gt;0,$DD171,0)))/1000,0)</f>
        <v>0</v>
      </c>
      <c r="ID171" s="70">
        <f>Контингент!AL176</f>
        <v>0</v>
      </c>
      <c r="IE171" s="177">
        <f t="shared" ref="IE171:IE173" si="3381">ROUND(IG171*$E171*$BH171*$BN171*$CR171*IF($JN171&gt;500,$CX171,IF($JN171&gt;250,$DJ171,IF($JN171&gt;0,$DD171,0)))/1000,0)+ROUND(IG171*$G171*$BJ171*$BN171*$CT171*IF($JN171&gt;500,$CX171,IF($JN171&gt;250,$DJ171,IF($JN171&gt;0,$DD171,0)))/1000,0)</f>
        <v>0</v>
      </c>
      <c r="IF171" s="177">
        <f t="shared" ref="IF171:IF173" si="3382">ROUND(IG171*$L171*$BH171*$BN171*$CR171*IF($JN171&gt;500,$CX171,IF($JN171&gt;250,$DJ171,IF($JN171&gt;0,$DD171,0)))/1000,0)+ROUND(IG171*$N171*$BJ171*$BN171*$CT171*IF($JN171&gt;500,$CX171,IF($JN171&gt;250,$DJ171,IF($JN171&gt;0,$DD171,0)))/1000,0)</f>
        <v>0</v>
      </c>
      <c r="IG171" s="70">
        <f>Контингент!AM176</f>
        <v>0</v>
      </c>
      <c r="IH171" s="177">
        <f t="shared" ref="IH171:IH173" si="3383">ROUND(IJ171*$E171*$BH171*$BZ171*$CR171*IF($JN171&gt;500,$CX171,IF($JN171&gt;250,$DJ171,IF($JN171&gt;0,$DD171,0)))/1000,0)</f>
        <v>0</v>
      </c>
      <c r="II171" s="177">
        <f t="shared" ref="II171:II173" si="3384">ROUND(IJ171*$L171*$BH171*$BZ171*$CR171*IF($JN171&gt;500,$CX171,IF($JN171&gt;250,$DJ171,IF($JN171&gt;0,$DD171,0)))/1000,0)</f>
        <v>0</v>
      </c>
      <c r="IJ171" s="70">
        <f>Контингент!BH176</f>
        <v>0</v>
      </c>
      <c r="IK171" s="177">
        <f t="shared" ref="IK171:IK173" si="3385">ROUND(IM171*$F171*$T171*$BO171*$CG171*IF($JN171&gt;500,$CY171,IF($JN171&gt;250,$DK171,IF($JN171&gt;0,$DE171,0)))/1000,0)</f>
        <v>221</v>
      </c>
      <c r="IL171" s="177">
        <f t="shared" ref="IL171:IL173" si="3386">ROUND(IM171*$M171*$T171*$BO171*$CG171*IF($JN171&gt;500,$CY171,IF($JN171&gt;250,$DK171,IF($JN171&gt;0,$DE171,0)))/1000,0)</f>
        <v>59</v>
      </c>
      <c r="IM171" s="70">
        <f>Контингент!H176+Контингент!I176</f>
        <v>4</v>
      </c>
      <c r="IN171" s="177">
        <f t="shared" ref="IN171:IN173" si="3387">ROUND(IP171*$F171*$T171*$BO171*$CG171*IF($JN171&gt;500,$CY171,IF($JN171&gt;250,$DK171,IF($JN171&gt;0,$DE171,0)))/1000,0)+ROUND(IP171*$G171*$U171*$BO171*$CG171*IF($JN171&gt;500,$CY171,IF($JN171&gt;250,$DK171,IF($JN171&gt;0,$DE171,0)))/1000,0)</f>
        <v>0</v>
      </c>
      <c r="IO171" s="177">
        <f t="shared" ref="IO171:IO173" si="3388">ROUND(IP171*$M171*$T171*$BO171*$CG171*IF($JN171&gt;500,$CY171,IF($JN171&gt;250,$DK171,IF($JN171&gt;0,$DE171,0)))/1000,0)+ROUND(IP171*$N171*$U171*$BO171*$CG171*IF($JN171&gt;500,$CY171,IF($JN171&gt;250,$DK171,IF($JN171&gt;0,$DE171,0)))/1000,0)</f>
        <v>0</v>
      </c>
      <c r="IP171" s="70">
        <f>Контингент!J176</f>
        <v>0</v>
      </c>
      <c r="IQ171" s="177">
        <f t="shared" ref="IQ171:IQ173" si="3389">ROUND(IS171*$F171*$T171*$CA171*$CG171*IF($JN171&gt;500,$CY171,IF($JN171&gt;250,$DK171,IF($JN171&gt;0,$DE171,0)))/1000,0)</f>
        <v>0</v>
      </c>
      <c r="IR171" s="177">
        <f t="shared" ref="IR171:IR173" si="3390">ROUND(IS171*$M171*$T171*$CA171*$CG171*IF($JN171&gt;500,$CY171,IF($JN171&gt;250,$DK171,IF($JN171&gt;0,$DE171,0)))/1000,0)</f>
        <v>0</v>
      </c>
      <c r="IS171" s="70">
        <f>Контингент!AR176+Контингент!AS176</f>
        <v>0</v>
      </c>
      <c r="IT171" s="177">
        <f t="shared" ref="IT171:IT173" si="3391">ROUND(IV171*$F171*$T171*$BO171*$CM171*IF($JN171&gt;500,$CY171,IF($JN171&gt;250,$DK171,IF($JN171&gt;0,$DE171,0)))/1000,0)</f>
        <v>0</v>
      </c>
      <c r="IU171" s="177">
        <f t="shared" ref="IU171:IU173" si="3392">ROUND(IV171*$M171*$T171*$BO171*$CM171*IF($JN171&gt;500,$CY171,IF($JN171&gt;250,$DK171,IF($JN171&gt;0,$DE171,0)))/1000,0)</f>
        <v>0</v>
      </c>
      <c r="IV171" s="70">
        <f>Контингент!O176+Контингент!P176</f>
        <v>0</v>
      </c>
      <c r="IW171" s="177">
        <f t="shared" ref="IW171:IW173" si="3393">ROUND(IY171*$F171*$T171*$BO171*$CM171*IF($JN171&gt;500,$CY171,IF($JN171&gt;250,$DK171,IF($JN171&gt;0,$DE171,0)))/1000,0)+ROUND(IY171*$G171*$U171*$BO171*$CM171*IF($JN171&gt;500,$CY171,IF($JN171&gt;250,$DK171,IF($JN171&gt;0,$DE171,0)))/1000,0)</f>
        <v>0</v>
      </c>
      <c r="IX171" s="177">
        <f t="shared" ref="IX171:IX173" si="3394">ROUND(IY171*$M171*$T171*$BO171*$CM171*IF($JN171&gt;500,$CY171,IF($JN171&gt;250,$DK171,IF($JN171&gt;0,$DE171,0)))/1000,0)+ROUND(IY171*$N171*$U171*$BO171*$CM171*IF($JN171&gt;500,$CY171,IF($JN171&gt;250,$DK171,IF($JN171&gt;0,$DE171,0)))/1000,0)</f>
        <v>0</v>
      </c>
      <c r="IY171" s="70">
        <f>Контингент!Q176</f>
        <v>0</v>
      </c>
      <c r="IZ171" s="177">
        <f t="shared" ref="IZ171:IZ173" si="3395">ROUND(JB171*$F171*$T171*$CA171*$CM171*IF($JN171&gt;500,$CY171,IF($JN171&gt;250,$DK171,IF($JN171&gt;0,$DE171,0)))/1000,0)</f>
        <v>0</v>
      </c>
      <c r="JA171" s="177">
        <f t="shared" ref="JA171:JA173" si="3396">ROUND(JB171*$M171*$T171*$CA171*$CM171*IF($JN171&gt;500,$CY171,IF($JN171&gt;250,$DK171,IF($JN171&gt;0,$DE171,0)))/1000,0)</f>
        <v>0</v>
      </c>
      <c r="JB171" s="70">
        <f>Контингент!AV176+Контингент!AW176</f>
        <v>0</v>
      </c>
      <c r="JC171" s="177">
        <f t="shared" ref="JC171:JC173" si="3397">ROUND(JE171*$F171*$BI171*$BO171*$CG171*IF($JN171&gt;500,$CY171,IF($JN171&gt;250,$DK171,IF($JN171&gt;0,$DE171,0)))/1000,0)</f>
        <v>0</v>
      </c>
      <c r="JD171" s="177">
        <f t="shared" ref="JD171:JD173" si="3398">ROUND(JE171*$M171*$BI171*$BO171*$CG171*IF($JN171&gt;500,$CY171,IF($JN171&gt;250,$DK171,IF($JN171&gt;0,$DE171,0)))/1000,0)</f>
        <v>0</v>
      </c>
      <c r="JE171" s="70">
        <f>Контингент!AN176</f>
        <v>0</v>
      </c>
      <c r="JF171" s="177">
        <f t="shared" ref="JF171:JF173" si="3399">ROUND(JH171*$F171*$BI171*$BO171*$CS171*IF($JN171&gt;500,$CY171,IF($JN171&gt;250,$DK171,IF($JN171&gt;0,$DE171,0)))/1000,0)+ROUND(JH171*$G171*$BJ171*$BO171*$CT171*IF($JN171&gt;500,$CY171,IF($JN171&gt;250,$DK171,IF($JN171&gt;0,$DE171,0)))/1000,0)</f>
        <v>0</v>
      </c>
      <c r="JG171" s="177">
        <f t="shared" ref="JG171:JG173" si="3400">ROUND(JH171*$M171*$BI171*$BO171*$CS171*IF($JN171&gt;500,$CY171,IF($JN171&gt;250,$DK171,IF($JN171&gt;0,$DE171,0)))/1000,0)+ROUND(JH171*$N171*$BJ171*$BO171*$CT171*IF($JN171&gt;500,$CY171,IF($JN171&gt;250,$DK171,IF($JN171&gt;0,$DE171,0)))/1000,0)</f>
        <v>0</v>
      </c>
      <c r="JH171" s="70">
        <f>Контингент!AO176</f>
        <v>0</v>
      </c>
      <c r="JI171" s="177">
        <f t="shared" ref="JI171:JI173" si="3401">ROUND(JK171*$F171*$BI171*$CA171*$CS171*IF($JN171&gt;500,$CY171,IF($JN171&gt;250,$DK171,IF($JN171&gt;0,$DE171,0)))/1000,0)</f>
        <v>0</v>
      </c>
      <c r="JJ171" s="177">
        <f t="shared" ref="JJ171:JJ173" si="3402">ROUND(JK171*$M171*$BI171*$CA171*$CS171*IF($JN171&gt;500,$CY171,IF($JN171&gt;250,$DK171,IF($JN171&gt;0,$DE171,0)))/1000,0)</f>
        <v>0</v>
      </c>
      <c r="JK171" s="70">
        <f>Контингент!BI176</f>
        <v>0</v>
      </c>
      <c r="JL171" s="70">
        <f t="shared" ref="JL171:JL173" si="3403">DQ171+DT171+DW171+DZ171+EC171+EF171+EI171+EL171+EO171+ER171+EU171+EX171+FA171+FD171+FG171+FJ171+FM171+FP171+FS171+FV171+FY171+GB171+GE171+GH171+GK171+GN171+GQ171+GT171+GW171+GZ171+HC171+HF171+HI171+HL171+HO171+HR171+HU171+HX171+IA171+ID171+IG171+IJ171+IM171+IP171+IS171+IV171+IY171+JB171++JE171+JH171+JK171</f>
        <v>108</v>
      </c>
      <c r="JM171" s="70">
        <f>Контингент!CZ176</f>
        <v>0</v>
      </c>
      <c r="JN171" s="70">
        <f t="shared" ref="JN171:JN173" si="3404">JL171+JM171</f>
        <v>108</v>
      </c>
      <c r="JO171" s="177">
        <f t="shared" ref="JO171:JO173" si="3405">DO171+DR171+DU171+DX171+EA171+ED171+EG171+EJ171+EM171+EP171+ES171+EV171+EY171+FB171+FE171+FH171+FK171+FN171+FQ171+FT171+FW171+FZ171+GC171+GF171+GI171+GL171+GO171+GR171+GU171+GX171+HA171+HD171+HG171+HJ171+HM171+HP171+HS171+HV171+HY171+IB171+IE171+IH171+IK171+IN171+IQ171+IT171+IW171+IZ171+JC171+JF171+JI171</f>
        <v>4657</v>
      </c>
      <c r="JP171" s="177">
        <f t="shared" ref="JP171:JP173" si="3406">DP171+DS171+DV171+DY171+EB171+EE171+EH171+EK171+EN171+EQ171+ET171+EW171+EZ171+FC171+FF171+FI171+FL171+FO171+FR171+FU171+FX171+GA171+GD171+GG171+GJ171+GM171+GP171+GS171+GV171+GY171+HB171+HE171+HH171+HK171+HN171+HQ171+HT171+HW171+HZ171+IC171+IF171+II171+IL171+IO171+IR171+IU171+IX171+JA171+JD171+JG171+JJ171</f>
        <v>1242</v>
      </c>
      <c r="JQ171" s="143">
        <f>'Нормативы и коэффициенты МОО'!$Y$17</f>
        <v>0.89426399999999995</v>
      </c>
      <c r="JR171" s="14">
        <v>1</v>
      </c>
      <c r="JS171" s="177">
        <f t="shared" ref="JS171:JS173" si="3407">ROUND(JO171*JQ171*JR171,0)</f>
        <v>4165</v>
      </c>
      <c r="JT171" s="177">
        <f t="shared" ref="JT171:JT173" si="3408">ROUND(JP171*JQ171*JR171,0)</f>
        <v>1111</v>
      </c>
      <c r="JU171" s="177">
        <f t="shared" ref="JU171:JU173" si="3409">ROUND(JW171*$H171*$V171*$BQ171*$CI171*IF($JN171&gt;500,$DA171,IF($JN171&gt;250,$DM171,IF($JN171&gt;0,$DG171,0)))/1000,0)</f>
        <v>0</v>
      </c>
      <c r="JV171" s="177">
        <f t="shared" ref="JV171:JV173" si="3410">ROUND(JW171*$O171*$V171*$BQ171*$CI171*IF($JN171&gt;500,$DA171,IF($JN171&gt;250,$DM171,IF($JN171&gt;0,$DG171,0)))/1000,0)</f>
        <v>0</v>
      </c>
      <c r="JW171" s="70">
        <f>Контингент!DU176</f>
        <v>0</v>
      </c>
      <c r="JX171" s="177">
        <f t="shared" ref="JX171:JX173" si="3411">ROUND(JZ171*$H171*$V171*$BQ171*$CO171*IF($JN171&gt;500,$DA171,IF($JN171&gt;250,$DM171,IF($JN171&gt;0,$DG171,0)))/1000,0)</f>
        <v>0</v>
      </c>
      <c r="JY171" s="177">
        <f t="shared" ref="JY171:JY173" si="3412">ROUND(JZ171*$O171*$V171*$BQ171*$CO171*IF($JN171&gt;500,$DA171,IF($JN171&gt;250,$DM171,IF($JN171&gt;0,$DG171,0)))/1000,0)</f>
        <v>0</v>
      </c>
      <c r="JZ171" s="70">
        <f>Контингент!DV176</f>
        <v>0</v>
      </c>
      <c r="KA171" s="177">
        <f t="shared" ref="KA171:KA173" si="3413">ROUND(KC171*$H171*$BK171*$BQ171*$CU171*IF($JN171&gt;500,$DA171,IF($JN171&gt;250,$DM171,IF($JN171&gt;0,$DG171,0)))/1000,0)</f>
        <v>0</v>
      </c>
      <c r="KB171" s="177">
        <f t="shared" ref="KB171:KB173" si="3414">ROUND(KC171*$O171*$BK171*$BQ171*$CU171*IF($JN171&gt;500,$DA171,IF($JN171&gt;250,$DM171,IF($JN171&gt;0,$DG171,0)))/1000,0)</f>
        <v>0</v>
      </c>
      <c r="KC171" s="70">
        <f>(Контингент!DW176+Контингент!DX176+Контингент!DY176+Контингент!DZ176+Контингент!EA176+Контингент!EB176+Контингент!EC176+Контингент!ED176+Контингент!EE176)</f>
        <v>0</v>
      </c>
      <c r="KD171" s="177">
        <f t="shared" ref="KD171:KD173" si="3415">ROUND(KF171*$H171*$V171*$BQ171*$CI171*IF($JN171&gt;500,$DA171,IF($JN171&gt;250,$DM171,IF($JN171&gt;0,$DG171,0)))/1000,0)</f>
        <v>0</v>
      </c>
      <c r="KE171" s="177">
        <f t="shared" ref="KE171:KE173" si="3416">ROUND(KF171*$O171*$V171*$BQ171*$CI171*IF($JN171&gt;500,$DA171,IF($JN171&gt;250,$DM171,IF($JN171&gt;0,$DG171,0)))/1000,0)</f>
        <v>0</v>
      </c>
      <c r="KF171" s="70">
        <f>Контингент!EF176</f>
        <v>0</v>
      </c>
      <c r="KG171" s="177">
        <f t="shared" ref="KG171:KG173" si="3417">ROUND(KI171*$H171*$V171*$BQ171*$CO171*IF($JN171&gt;500,$DA171,IF($JN171&gt;250,$DM171,IF($JN171&gt;0,$DG171,0)))/1000,0)</f>
        <v>0</v>
      </c>
      <c r="KH171" s="177">
        <f t="shared" ref="KH171:KH173" si="3418">ROUND(KI171*$O171*$V171*$BQ171*$CO171*IF($JN171&gt;500,$DA171,IF($JN171&gt;250,$DM171,IF($JN171&gt;0,$DG171,0)))/1000,0)</f>
        <v>0</v>
      </c>
      <c r="KI171" s="70">
        <f>Контингент!EG176</f>
        <v>0</v>
      </c>
      <c r="KJ171" s="177">
        <f t="shared" ref="KJ171:KJ173" si="3419">ROUND(KL171*$H171*$BK171*$BQ171*$CU171*IF($JN171&gt;500,$DA171,IF($JN171&gt;250,$DM171,IF($JN171&gt;0,$DG171,0)))/1000,0)</f>
        <v>0</v>
      </c>
      <c r="KK171" s="177">
        <f t="shared" ref="KK171:KK173" si="3420">ROUND(KL171*$O171*$BK171*$BQ171*$CU171*IF($JN171&gt;500,$DA171,IF($JN171&gt;250,$DM171,IF($JN171&gt;0,$DG171,0)))/1000,0)</f>
        <v>0</v>
      </c>
      <c r="KL171" s="70">
        <f>Контингент!EH176</f>
        <v>0</v>
      </c>
      <c r="KM171" s="177">
        <f t="shared" ref="KM171:KM173" si="3421">ROUND(KO171*$H171*$V171*$BQ171*$CI171*IF($JN171&gt;500,$DA171,IF($JN171&gt;250,$DM171,IF($JN171&gt;0,$DG171,0)))/1000,0)</f>
        <v>0</v>
      </c>
      <c r="KN171" s="177">
        <f t="shared" ref="KN171:KN173" si="3422">ROUND(KO171*$O171*$V171*$BQ171*$CI171*IF($JN171&gt;500,$DA171,IF($JN171&gt;250,$DM171,IF($JN171&gt;0,$DG171,0)))/1000,0)</f>
        <v>0</v>
      </c>
      <c r="KO171" s="70">
        <f>Контингент!EI176</f>
        <v>0</v>
      </c>
      <c r="KP171" s="177">
        <f t="shared" ref="KP171:KP173" si="3423">ROUND(KR171*$H171*$V171*$BQ171*$CO171*IF($JN171&gt;500,$DA171,IF($JN171&gt;250,$DM171,IF($JN171&gt;0,$DG171,0)))/1000,0)</f>
        <v>0</v>
      </c>
      <c r="KQ171" s="177">
        <f t="shared" ref="KQ171:KQ173" si="3424">ROUND(KR171*$O171*$V171*$BQ171*$CO171*IF($JN171&gt;500,$DA171,IF($JN171&gt;250,$DM171,IF($JN171&gt;0,$DG171,0)))/1000,0)</f>
        <v>0</v>
      </c>
      <c r="KR171" s="70">
        <f>Контингент!EJ176</f>
        <v>0</v>
      </c>
      <c r="KS171" s="177">
        <f t="shared" ref="KS171:KS173" si="3425">ROUND(KU171*$H171*$BK171*$BQ171*$CU171*IF($JN171&gt;500,$DA171,IF($JN171&gt;250,$DM171,IF($JN171&gt;0,$DG171,0)))/1000,0)</f>
        <v>0</v>
      </c>
      <c r="KT171" s="177">
        <f t="shared" ref="KT171:KT173" si="3426">ROUND(KU171*$O171*$BK171*$BQ171*$CU171*IF($JN171&gt;500,$DA171,IF($JN171&gt;250,$DM171,IF($JN171&gt;0,$DG171,0)))/1000,0)</f>
        <v>0</v>
      </c>
      <c r="KU171" s="70">
        <f>Контингент!EK176</f>
        <v>0</v>
      </c>
      <c r="KV171" s="70">
        <f t="shared" ref="KV171:KV173" si="3427">JW171+JZ171+KC171+KF171+KI171+KL171+KO171+KR171+KU171</f>
        <v>0</v>
      </c>
      <c r="KW171" s="177">
        <f t="shared" ref="KW171:KW173" si="3428">JU171+JX171+KA171+KD171+KG171+KJ171+KM171+KP171+KS171</f>
        <v>0</v>
      </c>
      <c r="KX171" s="177">
        <f t="shared" ref="KX171:KX173" si="3429">JV171+JY171+KB171+KE171+KH171+KK171+KN171+KQ171+KT171</f>
        <v>0</v>
      </c>
      <c r="KY171" s="143">
        <f>'Нормативы и коэффициенты МОО'!$Y$17</f>
        <v>0.89426399999999995</v>
      </c>
      <c r="KZ171" s="14">
        <v>1</v>
      </c>
      <c r="LA171" s="177">
        <f t="shared" ref="LA171:LA173" si="3430">ROUND(KW171*KY171*KZ171,0)</f>
        <v>0</v>
      </c>
      <c r="LB171" s="177">
        <f t="shared" ref="LB171:LB173" si="3431">ROUND(KX171*KY171*KZ171,0)</f>
        <v>0</v>
      </c>
      <c r="LC171" s="177">
        <f>ROUND(LE171*$I171*$W171*$BR171*$CJ171*IF($JN171&gt;500,$DB171,IF($JN171&gt;250,$DN171,IF($JN171&gt;0,$DH171,0)))/1000,0)</f>
        <v>0</v>
      </c>
      <c r="LD171" s="177">
        <f>ROUND(LE171*$P171*$W171*$BR171*$CJ171*IF($JN171&gt;500,$DB171,IF($JN171&gt;250,$DN171,IF($JN171&gt;0,$DH171,0)))/1000,0)</f>
        <v>0</v>
      </c>
      <c r="LE171" s="70">
        <f>Контингент!DC176</f>
        <v>0</v>
      </c>
      <c r="LF171" s="177">
        <f>ROUND(LH171*$I171*$W171*$BR171*$CP171*IF($JN171&gt;500,$DB171,IF($JN171&gt;250,$DN171,IF($JN171&gt;0,$DH171,0)))/1000,0)</f>
        <v>0</v>
      </c>
      <c r="LG171" s="177">
        <f>ROUND(LH171*$P171*$W171*$BR171*$CP171*IF($JN171&gt;500,$DB171,IF($JN171&gt;250,$DN171,IF($JN171&gt;0,$DH171,0)))/1000,0)</f>
        <v>0</v>
      </c>
      <c r="LH171" s="70">
        <f>Контингент!DD176</f>
        <v>0</v>
      </c>
      <c r="LI171" s="177">
        <f>ROUND(LK171*$I171*$AA171*$BR171*$CJ171*IF($JN171&gt;500,$DB171,IF($JN171&gt;250,$DN171,IF($JN171&gt;0,$DH171,0)))/1000,0)</f>
        <v>0</v>
      </c>
      <c r="LJ171" s="177">
        <f>ROUND(LK171*$P171*$AA171*$BR171*$CJ171*IF($JN171&gt;500,$DB171,IF($JN171&gt;250,$DN171,IF($JN171&gt;0,$DH171,0)))/1000,0)</f>
        <v>0</v>
      </c>
      <c r="LK171" s="70">
        <f>Контингент!DE176</f>
        <v>0</v>
      </c>
      <c r="LL171" s="177">
        <f>ROUND(LN171*$I171*$AE171*$BR171*$CJ171*IF($JN171&gt;500,$DB171,IF($JN171&gt;250,$DN171,IF($JN171&gt;0,$DH171,0)))/1000,0)</f>
        <v>0</v>
      </c>
      <c r="LM171" s="177">
        <f>ROUND(LN171*$P171*$AE171*$BR171*$CJ171*IF($JN171&gt;500,$DB171,IF($JN171&gt;250,$DN171,IF($JN171&gt;0,$DH171,0)))/1000,0)</f>
        <v>0</v>
      </c>
      <c r="LN171" s="70">
        <f>Контингент!DF176</f>
        <v>0</v>
      </c>
      <c r="LO171" s="177">
        <f>ROUND(LQ171*$I171*$AI171*$BR171*$CJ171*IF($JN171&gt;500,$DB171,IF($JN171&gt;250,$DN171,IF($JN171&gt;0,$DH171,0)))/1000,0)</f>
        <v>0</v>
      </c>
      <c r="LP171" s="177">
        <f>ROUND(LQ171*$P171*$AI171*$BR171*$CJ171*IF($JN171&gt;500,$DB171,IF($JN171&gt;250,$DN171,IF($JN171&gt;0,$DH171,0)))/1000,0)</f>
        <v>0</v>
      </c>
      <c r="LQ171" s="70">
        <f>Контингент!DG176</f>
        <v>0</v>
      </c>
      <c r="LR171" s="177">
        <f>ROUND(LT171*$I171*$AM171*$BR171*$CJ171*IF($JN171&gt;500,$DB171,IF($JN171&gt;250,$DN171,IF($JN171&gt;0,$DH171,0)))/1000,0)</f>
        <v>0</v>
      </c>
      <c r="LS171" s="177">
        <f>ROUND(LT171*$P171*$AM171*$BR171*$CJ171*IF($JN171&gt;500,$DB171,IF($JN171&gt;250,$DN171,IF($JN171&gt;0,$DH171,0)))/1000,0)</f>
        <v>0</v>
      </c>
      <c r="LT171" s="70">
        <f>Контингент!DH176</f>
        <v>0</v>
      </c>
      <c r="LU171" s="177">
        <f>ROUND(LW171*$I171*$AQ171*$BR171*$CJ171*IF($JN171&gt;500,$DB171,IF($JN171&gt;250,$DN171,IF($JN171&gt;0,$DH171,0)))/1000,0)</f>
        <v>0</v>
      </c>
      <c r="LV171" s="177">
        <f>ROUND(LW171*$P171*$AQ171*$BR171*$CJ171*IF($JN171&gt;500,$DB171,IF($JN171&gt;250,$DN171,IF($JN171&gt;0,$DH171,0)))/1000,0)</f>
        <v>0</v>
      </c>
      <c r="LW171" s="70">
        <f>Контингент!DI176</f>
        <v>0</v>
      </c>
      <c r="LX171" s="177">
        <f>ROUND(LZ171*$I171*$AU171*$BR171*$CJ171*IF($JN171&gt;500,$DB171,IF($JN171&gt;250,$DN171,IF($JN171&gt;0,$DH171,0)))/1000,0)</f>
        <v>0</v>
      </c>
      <c r="LY171" s="177">
        <f>ROUND(LZ171*$P171*$AU171*$BR171*$CJ171*IF($JN171&gt;500,$DB171,IF($JN171&gt;250,$DN171,IF($JN171&gt;0,$DH171,0)))/1000,0)</f>
        <v>0</v>
      </c>
      <c r="LZ171" s="70">
        <f>Контингент!DJ176</f>
        <v>0</v>
      </c>
      <c r="MA171" s="177">
        <f>ROUND(MC171*$I171*$AY171*$BR171*$CJ171*IF($JN171&gt;500,$DB171,IF($JN171&gt;250,$DN171,IF($JN171&gt;0,$DH171,0)))/1000,0)</f>
        <v>0</v>
      </c>
      <c r="MB171" s="177">
        <f>ROUND(MC171*$P171*$AY171*$BR171*$CJ171*IF($JN171&gt;500,$DB171,IF($JN171&gt;250,$DN171,IF($JN171&gt;0,$DH171,0)))/1000,0)</f>
        <v>0</v>
      </c>
      <c r="MC171" s="70">
        <f>Контингент!DK176</f>
        <v>0</v>
      </c>
      <c r="MD171" s="177">
        <f>ROUND(MF171*$I171*$BC171*$BR171*$CJ171*IF($JN171&gt;500,$DB171,IF($JN171&gt;250,$DN171,IF($JN171&gt;0,$DH171,0)))/1000,0)</f>
        <v>0</v>
      </c>
      <c r="ME171" s="177">
        <f>ROUND(MF171*$P171*$BC171*$BR171*$CJ171*IF($JN171&gt;500,$DB171,IF($JN171&gt;250,$DN171,IF($JN171&gt;0,$DH171,0)))/1000,0)</f>
        <v>0</v>
      </c>
      <c r="MF171" s="70">
        <f>Контингент!DL176</f>
        <v>0</v>
      </c>
      <c r="MG171" s="177">
        <f>ROUND(MI171*$I171*$BG171*$BR171*$CJ171*IF($JN171&gt;500,$DB171,IF($JN171&gt;250,$DN171,IF($JN171&gt;0,$DH171,0)))/1000,0)</f>
        <v>0</v>
      </c>
      <c r="MH171" s="177">
        <f>ROUND(MI171*$P171*$BG171*$BR171*$CJ171*IF($JN171&gt;500,$DB171,IF($JN171&gt;250,$DN171,IF($JN171&gt;0,$DH171,0)))/1000,0)</f>
        <v>0</v>
      </c>
      <c r="MI171" s="70">
        <f>Контингент!DM176</f>
        <v>0</v>
      </c>
      <c r="MJ171" s="177">
        <f>ROUND(ML171*$I171*$W171*$BR171*$CJ171*IF($JN171&gt;500,$DB171,IF($JN171&gt;250,$DN171,IF($JN171&gt;0,$DH171,0)))/1000,0)</f>
        <v>0</v>
      </c>
      <c r="MK171" s="177">
        <f>ROUND(ML171*$P171*$W171*$BR171*$CJ171*IF($JN171&gt;500,$DB171,IF($JN171&gt;250,$DN171,IF($JN171&gt;0,$DH171,0)))/1000,0)</f>
        <v>0</v>
      </c>
      <c r="ML171" s="70">
        <f>Контингент!DN176</f>
        <v>0</v>
      </c>
      <c r="MM171" s="177">
        <f>ROUND(MO171*$I171*$W171*$BR171*$CP171*IF($JN171&gt;500,$DB171,IF($JN171&gt;250,$DN171,IF($JN171&gt;0,$DH171,0)))/1000,0)</f>
        <v>0</v>
      </c>
      <c r="MN171" s="177">
        <f>ROUND(MO171*$P171*$W171*$BR171*$CP171*IF($JN171&gt;500,$DB171,IF($JN171&gt;250,$DN171,IF($JN171&gt;0,$DH171,0)))/1000,0)</f>
        <v>0</v>
      </c>
      <c r="MO171" s="70">
        <f>Контингент!DO176</f>
        <v>0</v>
      </c>
      <c r="MP171" s="177">
        <f>ROUND(MR171*$I171*$BH171*$BR171*$CJ171*IF($JN171&gt;500,$DB171,IF($JN171&gt;250,$DN171,IF($JN171&gt;0,$DH171,0)))/1000,0)</f>
        <v>0</v>
      </c>
      <c r="MQ171" s="177">
        <f>ROUND(MR171*$P171*$BH171*$BR171*$CJ171*IF($JN171&gt;500,$DB171,IF($JN171&gt;250,$DN171,IF($JN171&gt;0,$DH171,0)))/1000,0)</f>
        <v>0</v>
      </c>
      <c r="MR171" s="70">
        <f>Контингент!DP176</f>
        <v>0</v>
      </c>
      <c r="MS171" s="177">
        <f>ROUND(MU171*$I171*$W171*$BR171*$CJ171*IF($JN171&gt;500,$DB171,IF($JN171&gt;250,$DN171,IF($JN171&gt;0,$DH171,0)))/1000,0)</f>
        <v>0</v>
      </c>
      <c r="MT171" s="177">
        <f>ROUND(MU171*$P171*$W171*$BR171*$CJ171*IF($JN171&gt;500,$DB171,IF($JN171&gt;250,$DN171,IF($JN171&gt;0,$DH171,0)))/1000,0)</f>
        <v>0</v>
      </c>
      <c r="MU171" s="70">
        <f>Контингент!DQ176</f>
        <v>0</v>
      </c>
      <c r="MV171" s="177">
        <f>ROUND(MX171*$I171*$W171*$BR171*$CP171*IF($JN171&gt;500,$DB171,IF($JN171&gt;250,$DN171,IF($JN171&gt;0,$DH171,0)))/1000,0)</f>
        <v>0</v>
      </c>
      <c r="MW171" s="177">
        <f>ROUND(MX171*$P171*$W171*$BR171*$CP171*IF($JN171&gt;500,$DB171,IF($JN171&gt;250,$DN171,IF($JN171&gt;0,$DH171,0)))/1000,0)</f>
        <v>0</v>
      </c>
      <c r="MX171" s="70">
        <f>Контингент!DR176</f>
        <v>0</v>
      </c>
      <c r="MY171" s="177">
        <f>ROUND(NA171*$I171*$BI171*$BR171*$CJ171*IF($JN171&gt;500,$DB171,IF($JN171&gt;250,$DN171,IF($JN171&gt;0,$DH171,0)))/1000,0)</f>
        <v>0</v>
      </c>
      <c r="MZ171" s="177">
        <f>ROUND(NA171*$P171*$BI171*$BR171*$CJ171*IF($JN171&gt;500,$DB171,IF($JN171&gt;250,$DN171,IF($JN171&gt;0,$DH171,0)))/1000,0)</f>
        <v>0</v>
      </c>
      <c r="NA171" s="70">
        <f>Контингент!DS176</f>
        <v>0</v>
      </c>
      <c r="NB171" s="70">
        <f t="shared" ref="NB171:NB173" si="3432">LE171+LH171+LK171+LN171+LQ171+LT171+LW171+LZ171+MC171+MF171+MI171+ML171+MO171+MR171+MU171+MX171+NA171</f>
        <v>0</v>
      </c>
      <c r="NC171" s="177">
        <f t="shared" ref="NC171:NC173" si="3433">LC171+LF171+LI171+LL171+LO171+LR171+LU171+LX171+MA171+MD171+MG171+MJ171+MM171+MP171+MS171+MV171+MY171</f>
        <v>0</v>
      </c>
      <c r="ND171" s="177">
        <f t="shared" ref="ND171:ND173" si="3434">LD171+LG171+LJ171+LM171+LP171+LS171+LV171+LY171+MB171+ME171+MH171+MK171+MN171+MQ171+MT171+MW171+MZ171</f>
        <v>0</v>
      </c>
      <c r="NE171" s="143">
        <f>'Нормативы и коэффициенты МОО'!$Y$17</f>
        <v>0.89426399999999995</v>
      </c>
      <c r="NF171" s="14">
        <v>1</v>
      </c>
      <c r="NG171" s="14">
        <v>12</v>
      </c>
      <c r="NH171" s="14">
        <v>8</v>
      </c>
      <c r="NI171" s="177">
        <f t="shared" ref="NI171:NI173" si="3435">ROUND(NC171*NE171*NF171/NG171*NH171,0)</f>
        <v>0</v>
      </c>
      <c r="NJ171" s="177">
        <f t="shared" ref="NJ171:NJ173" si="3436">ROUND(ND171*NE171*NF171/NG171*NH171,0)</f>
        <v>0</v>
      </c>
      <c r="NK171" s="177">
        <f>ROUND(NM171*$J171*$W171*$BR171*$CJ171*IF($JN171&gt;500,$DB171,IF($JN171&gt;250,$DN171,IF($JN171&gt;0,$DH171,0)))/1000,0)</f>
        <v>0</v>
      </c>
      <c r="NL171" s="177">
        <f>ROUND(NM171*$Q171*$W171*$BR171*$CJ171*IF($JN171&gt;500,$DB171,IF($JN171&gt;250,$DN171,IF($JN171&gt;0,$DH171,0)))/1000,0)</f>
        <v>0</v>
      </c>
      <c r="NM171" s="70">
        <f>Контингент!DC176</f>
        <v>0</v>
      </c>
      <c r="NN171" s="177">
        <f>ROUND(NP171*$J171*$W171*$BR171*$CP171*IF($JN171&gt;500,$DB171,IF($JN171&gt;250,$DN171,IF($JN171&gt;0,$DH171,0)))/1000,0)</f>
        <v>0</v>
      </c>
      <c r="NO171" s="177">
        <f>ROUND(NP171*$Q171*$W171*$BR171*$CP171*IF($JN171&gt;500,$DB171,IF($JN171&gt;250,$DN171,IF($JN171&gt;0,$DH171,0)))/1000,0)</f>
        <v>0</v>
      </c>
      <c r="NP171" s="70">
        <f>Контингент!DD176</f>
        <v>0</v>
      </c>
      <c r="NQ171" s="177">
        <f>ROUND(NS171*$J171*$AA171*$BR171*$CJ171*IF($JN171&gt;500,$DB171,IF($JN171&gt;250,$DN171,IF($JN171&gt;0,$DH171,0)))/1000,0)</f>
        <v>0</v>
      </c>
      <c r="NR171" s="177">
        <f>ROUND(NS171*$Q171*$AA171*$BR171*$CJ171*IF($JN171&gt;500,$DB171,IF($JN171&gt;250,$DN171,IF($JN171&gt;0,$DH171,0)))/1000,0)</f>
        <v>0</v>
      </c>
      <c r="NS171" s="70">
        <f>Контингент!DE176</f>
        <v>0</v>
      </c>
      <c r="NT171" s="177">
        <f>ROUND(NV171*$J171*$AE171*$BR171*$CJ171*IF($JN171&gt;500,$DB171,IF($JN171&gt;250,$DN171,IF($JN171&gt;0,$DH171,0)))/1000,0)</f>
        <v>0</v>
      </c>
      <c r="NU171" s="177">
        <f>ROUND(NV171*$Q171*$AE171*$BR171*$CJ171*IF($JN171&gt;500,$DB171,IF($JN171&gt;250,$DN171,IF($JN171&gt;0,$DH171,0)))/1000,0)</f>
        <v>0</v>
      </c>
      <c r="NV171" s="70">
        <f>Контингент!DF176</f>
        <v>0</v>
      </c>
      <c r="NW171" s="177">
        <f>ROUND(NY171*$J171*$AI171*$BR171*$CJ171*IF($JN171&gt;500,$DB171,IF($JN171&gt;250,$DN171,IF($JN171&gt;0,$DH171,0)))/1000,0)</f>
        <v>0</v>
      </c>
      <c r="NX171" s="177">
        <f>ROUND(NY171*$Q171*$AI171*$BR171*$CJ171*IF($JN171&gt;500,$DB171,IF($JN171&gt;250,$DN171,IF($JN171&gt;0,$DH171,0)))/1000,0)</f>
        <v>0</v>
      </c>
      <c r="NY171" s="70">
        <f>Контингент!DG176</f>
        <v>0</v>
      </c>
      <c r="NZ171" s="177">
        <f>ROUND(OB171*$J171*$AM171*$BR171*$CJ171*IF($JN171&gt;500,$DB171,IF($JN171&gt;250,$DN171,IF($JN171&gt;0,$DH171,0)))/1000,0)</f>
        <v>0</v>
      </c>
      <c r="OA171" s="177">
        <f>ROUND(OB171*$Q171*$AM171*$BR171*$CJ171*IF($JN171&gt;500,$DB171,IF($JN171&gt;250,$DN171,IF($JN171&gt;0,$DH171,0)))/1000,0)</f>
        <v>0</v>
      </c>
      <c r="OB171" s="70">
        <f>Контингент!DH176</f>
        <v>0</v>
      </c>
      <c r="OC171" s="177">
        <f>ROUND(OE171*$J171*$AQ171*$BR171*$CJ171*IF($JN171&gt;500,$DB171,IF($JN171&gt;250,$DN171,IF($JN171&gt;0,$DH171,0)))/1000,0)</f>
        <v>0</v>
      </c>
      <c r="OD171" s="177">
        <f>ROUND(OE171*$Q171*$AQ171*$BR171*$CJ171*IF($JN171&gt;500,$DB171,IF($JN171&gt;250,$DN171,IF($JN171&gt;0,$DH171,0)))/1000,0)</f>
        <v>0</v>
      </c>
      <c r="OE171" s="70">
        <f>Контингент!DI176</f>
        <v>0</v>
      </c>
      <c r="OF171" s="177">
        <f>ROUND(OH171*$J171*$AU171*$BR171*$CJ171*IF($JN171&gt;500,$DB171,IF($JN171&gt;250,$DN171,IF($JN171&gt;0,$DH171,0)))/1000,0)</f>
        <v>0</v>
      </c>
      <c r="OG171" s="177">
        <f>ROUND(OH171*$Q171*$AU171*$BR171*$CJ171*IF($JN171&gt;500,$DB171,IF($JN171&gt;250,$DN171,IF($JN171&gt;0,$DH171,0)))/1000,0)</f>
        <v>0</v>
      </c>
      <c r="OH171" s="70">
        <f>Контингент!DJ176</f>
        <v>0</v>
      </c>
      <c r="OI171" s="177">
        <f>ROUND(OK171*$J171*$AY171*$BR171*$CJ171*IF($JN171&gt;500,$DB171,IF($JN171&gt;250,$DN171,IF($JN171&gt;0,$DH171,0)))/1000,0)</f>
        <v>0</v>
      </c>
      <c r="OJ171" s="177">
        <f>ROUND(OK171*$Q171*$AY171*$BR171*$CJ171*IF($JN171&gt;500,$DB171,IF($JN171&gt;250,$DN171,IF($JN171&gt;0,$DH171,0)))/1000,0)</f>
        <v>0</v>
      </c>
      <c r="OK171" s="70">
        <f>Контингент!DK176</f>
        <v>0</v>
      </c>
      <c r="OL171" s="177">
        <f>ROUND(ON171*$J171*$BC171*$BR171*$CJ171*IF($JN171&gt;500,$DB171,IF($JN171&gt;250,$DN171,IF($JN171&gt;0,$DH171,0)))/1000,0)</f>
        <v>0</v>
      </c>
      <c r="OM171" s="177">
        <f>ROUND(ON171*$Q171*$BC171*$BR171*$CJ171*IF($JN171&gt;500,$DB171,IF($JN171&gt;250,$DN171,IF($JN171&gt;0,$DH171,0)))/1000,0)</f>
        <v>0</v>
      </c>
      <c r="ON171" s="70">
        <f>Контингент!DL176</f>
        <v>0</v>
      </c>
      <c r="OO171" s="177">
        <f>ROUND(OQ171*$J171*$BG171*$BR171*$CJ171*IF($JN171&gt;500,$DB171,IF($JN171&gt;250,$DN171,IF($JN171&gt;0,$DH171,0)))/1000,0)</f>
        <v>0</v>
      </c>
      <c r="OP171" s="177">
        <f>ROUND(OQ171*$Q171*$BG171*$BR171*$CJ171*IF($JN171&gt;500,$DB171,IF($JN171&gt;250,$DN171,IF($JN171&gt;0,$DH171,0)))/1000,0)</f>
        <v>0</v>
      </c>
      <c r="OQ171" s="70">
        <f>Контингент!DM176</f>
        <v>0</v>
      </c>
      <c r="OR171" s="177">
        <f>ROUND(OT171*$J171*$W171*$BR171*$CJ171*IF($JN171&gt;500,$DB171,IF($JN171&gt;250,$DN171,IF($JN171&gt;0,$DH171,0)))/1000,0)</f>
        <v>0</v>
      </c>
      <c r="OS171" s="177">
        <f>ROUND(OT171*$Q171*$W171*$BR171*$CJ171*IF($JN171&gt;500,$DB171,IF($JN171&gt;250,$DN171,IF($JN171&gt;0,$DH171,0)))/1000,0)</f>
        <v>0</v>
      </c>
      <c r="OT171" s="70">
        <f>Контингент!DN176</f>
        <v>0</v>
      </c>
      <c r="OU171" s="177">
        <f>ROUND(OW171*$J171*$W171*$BR171*$CP171*IF($JN171&gt;500,$DB171,IF($JN171&gt;250,$DN171,IF($JN171&gt;0,$DH171,0)))/1000,0)</f>
        <v>0</v>
      </c>
      <c r="OV171" s="177">
        <f>ROUND(OW171*$Q171*$W171*$BR171*$CP171*IF($JN171&gt;500,$DB171,IF($JN171&gt;250,$DN171,IF($JN171&gt;0,$DH171,0)))/1000,0)</f>
        <v>0</v>
      </c>
      <c r="OW171" s="70">
        <f>Контингент!DO176</f>
        <v>0</v>
      </c>
      <c r="OX171" s="177">
        <f>ROUND(OZ171*$J171*$BH171*$BR171*$CJ171*IF($JN171&gt;500,$DB171,IF($JN171&gt;250,$DN171,IF($JN171&gt;0,$DH171,0)))/1000,0)</f>
        <v>0</v>
      </c>
      <c r="OY171" s="177">
        <f>ROUND(OZ171*$Q171*$BH171*$BR171*$CJ171*IF($JN171&gt;500,$DB171,IF($JN171&gt;250,$DN171,IF($JN171&gt;0,$DH171,0)))/1000,0)</f>
        <v>0</v>
      </c>
      <c r="OZ171" s="70">
        <f>Контингент!DP176</f>
        <v>0</v>
      </c>
      <c r="PA171" s="177">
        <f>ROUND(PC171*$J171*$W171*$BR171*$CJ171*IF($JN171&gt;500,$DB171,IF($JN171&gt;250,$DN171,IF($JN171&gt;0,$DH171,0)))/1000,0)</f>
        <v>0</v>
      </c>
      <c r="PB171" s="177">
        <f>ROUND(PC171*$Q171*$W171*$BR171*$CJ171*IF($JN171&gt;500,$DB171,IF($JN171&gt;250,$DN171,IF($JN171&gt;0,$DH171,0)))/1000,0)</f>
        <v>0</v>
      </c>
      <c r="PC171" s="70">
        <f>Контингент!DQ176</f>
        <v>0</v>
      </c>
      <c r="PD171" s="177">
        <f>ROUND(PF171*$J171*$W171*$BR171*$CP171*IF($JN171&gt;500,$DB171,IF($JN171&gt;250,$DN171,IF($JN171&gt;0,$DH171,0)))/1000,0)</f>
        <v>0</v>
      </c>
      <c r="PE171" s="177">
        <f>ROUND(PF171*$Q171*$W171*$BR171*$CP171*IF($JN171&gt;500,$DB171,IF($JN171&gt;250,$DN171,IF($JN171&gt;0,$DH171,0)))/1000,0)</f>
        <v>0</v>
      </c>
      <c r="PF171" s="70">
        <f>Контингент!DR176</f>
        <v>0</v>
      </c>
      <c r="PG171" s="177">
        <f>ROUND(PI171*$J171*$BI171*$BR171*$CJ171*IF($JN171&gt;500,$DB171,IF($JN171&gt;250,$DN171,IF($JN171&gt;0,$DH171,0)))/1000,0)</f>
        <v>0</v>
      </c>
      <c r="PH171" s="177">
        <f>ROUND(PI171*$Q171*$BI171*$BR171*$CJ171*IF($JN171&gt;500,$DB171,IF($JN171&gt;250,$DN171,IF($JN171&gt;0,$DH171,0)))/1000,0)</f>
        <v>0</v>
      </c>
      <c r="PI171" s="70">
        <f>Контингент!DS176</f>
        <v>0</v>
      </c>
      <c r="PJ171" s="70">
        <f t="shared" ref="PJ171:PJ173" si="3437">NM171+NP171+NS171+NV171+NY171+OB171+OE171+OH171+OK171+ON171+OQ171+OT171+OW171+OZ171+PC171+PF171+PI171</f>
        <v>0</v>
      </c>
      <c r="PK171" s="177">
        <f t="shared" ref="PK171:PK173" si="3438">NK171+NN171+NQ171+NT171+NW171+NZ171+OC171+OF171+OI171+OL171+OO171+OR171+OU171+OX171+PA171+PD171+PG171</f>
        <v>0</v>
      </c>
      <c r="PL171" s="177">
        <f t="shared" ref="PL171:PL173" si="3439">NL171+NO171+NR171+NU171+NX171+OA171+OD171+OG171+OJ171+OM171+OP171+OS171+OV171+OY171+PB171+PE171+PH171</f>
        <v>0</v>
      </c>
      <c r="PM171" s="143">
        <f>'Нормативы и коэффициенты МОО'!$Y$17</f>
        <v>0.89426399999999995</v>
      </c>
      <c r="PN171" s="14">
        <v>1</v>
      </c>
      <c r="PO171" s="14">
        <v>12</v>
      </c>
      <c r="PP171" s="14">
        <v>4</v>
      </c>
      <c r="PQ171" s="177">
        <f t="shared" ref="PQ171:PQ173" si="3440">ROUND(PK171*PM171*PN171/PO171*PP171,0)</f>
        <v>0</v>
      </c>
      <c r="PR171" s="177">
        <f t="shared" ref="PR171:PR173" si="3441">ROUND(PL171*PM171*PN171/PO171*PP171,0)</f>
        <v>0</v>
      </c>
      <c r="PS171" s="153"/>
    </row>
    <row r="172" spans="1:435" x14ac:dyDescent="0.25">
      <c r="A172" s="72"/>
      <c r="B172" s="117" t="s">
        <v>361</v>
      </c>
      <c r="C172" s="120" t="s">
        <v>240</v>
      </c>
      <c r="D172" s="88">
        <f>'Нормативы и коэффициенты МОО'!$B$6</f>
        <v>38179.43</v>
      </c>
      <c r="E172" s="88">
        <f>'Нормативы и коэффициенты МОО'!$B$7</f>
        <v>53705.98</v>
      </c>
      <c r="F172" s="88">
        <f>'Нормативы и коэффициенты МОО'!$B$8</f>
        <v>55204.57</v>
      </c>
      <c r="G172" s="88">
        <f>'Нормативы и коэффициенты МОО'!$B$9</f>
        <v>78009.87</v>
      </c>
      <c r="H172" s="88">
        <f>'Нормативы и коэффициенты МОО'!$B$10</f>
        <v>23154.491086338148</v>
      </c>
      <c r="I172" s="88">
        <f>'Нормативы и коэффициенты МОО'!$B$11</f>
        <v>4412.8</v>
      </c>
      <c r="J172" s="88">
        <f>'Нормативы и коэффициенты МОО'!$B$12</f>
        <v>5883.73</v>
      </c>
      <c r="K172" s="88">
        <f>'Нормативы и коэффициенты МОО'!$C$6</f>
        <v>10181.18</v>
      </c>
      <c r="L172" s="88">
        <f>'Нормативы и коэффициенты МОО'!$C$7</f>
        <v>14321.59</v>
      </c>
      <c r="M172" s="88">
        <f>'Нормативы и коэффициенты МОО'!$C$8</f>
        <v>14721.22</v>
      </c>
      <c r="N172" s="88">
        <f>'Нормативы и коэффициенты МОО'!$C$9</f>
        <v>48613.13</v>
      </c>
      <c r="O172" s="88">
        <f>'Нормативы и коэффициенты МОО'!$C$10</f>
        <v>0</v>
      </c>
      <c r="P172" s="88">
        <f>'Нормативы и коэффициенты МОО'!$C$11</f>
        <v>0</v>
      </c>
      <c r="Q172" s="88">
        <f>'Нормативы и коэффициенты МОО'!$C$12</f>
        <v>1569</v>
      </c>
      <c r="R172" s="88">
        <f>'Нормативы и коэффициенты МОО'!$B$17</f>
        <v>1</v>
      </c>
      <c r="S172" s="88">
        <f>'Нормативы и коэффициенты МОО'!$B$18</f>
        <v>1</v>
      </c>
      <c r="T172" s="88">
        <f>'Нормативы и коэффициенты МОО'!$B$19</f>
        <v>1</v>
      </c>
      <c r="U172" s="88">
        <f>'Нормативы и коэффициенты МОО'!$B$20</f>
        <v>1</v>
      </c>
      <c r="V172" s="88">
        <f>'Нормативы и коэффициенты МОО'!$B$21</f>
        <v>1</v>
      </c>
      <c r="W172" s="88">
        <f>'Нормативы и коэффициенты МОО'!$B$22</f>
        <v>1</v>
      </c>
      <c r="X172" s="88">
        <f>'Нормативы и коэффициенты МОО'!$C$17</f>
        <v>2.1</v>
      </c>
      <c r="Y172" s="88">
        <f>'Нормативы и коэффициенты МОО'!$C$20</f>
        <v>1</v>
      </c>
      <c r="Z172" s="88">
        <f>'Нормативы и коэффициенты МОО'!$C$21</f>
        <v>1</v>
      </c>
      <c r="AA172" s="88">
        <f>'Нормативы и коэффициенты МОО'!$C$22</f>
        <v>2.1</v>
      </c>
      <c r="AB172" s="88">
        <f>'Нормативы и коэффициенты МОО'!$D$17</f>
        <v>1.83</v>
      </c>
      <c r="AC172" s="88">
        <f>'Нормативы и коэффициенты МОО'!$D$20</f>
        <v>1</v>
      </c>
      <c r="AD172" s="88">
        <f>'Нормативы и коэффициенты МОО'!$D$21</f>
        <v>1</v>
      </c>
      <c r="AE172" s="88">
        <f>'Нормативы и коэффициенты МОО'!$D$22</f>
        <v>1.83</v>
      </c>
      <c r="AF172" s="88">
        <f>'Нормативы и коэффициенты МОО'!$E$17</f>
        <v>1.74</v>
      </c>
      <c r="AG172" s="88">
        <f>'Нормативы и коэффициенты МОО'!$E$20</f>
        <v>1</v>
      </c>
      <c r="AH172" s="88">
        <f>'Нормативы и коэффициенты МОО'!$E$21</f>
        <v>1</v>
      </c>
      <c r="AI172" s="88">
        <f>'Нормативы и коэффициенты МОО'!$E$22</f>
        <v>1.74</v>
      </c>
      <c r="AJ172" s="88">
        <f>'Нормативы и коэффициенты МОО'!$F$17</f>
        <v>1.56</v>
      </c>
      <c r="AK172" s="88">
        <f>'Нормативы и коэффициенты МОО'!$F$20</f>
        <v>1</v>
      </c>
      <c r="AL172" s="88">
        <f>'Нормативы и коэффициенты МОО'!$F$21</f>
        <v>1</v>
      </c>
      <c r="AM172" s="88">
        <f>'Нормативы и коэффициенты МОО'!$F$22</f>
        <v>1.56</v>
      </c>
      <c r="AN172" s="88">
        <f>'Нормативы и коэффициенты МОО'!$G$17</f>
        <v>1.56</v>
      </c>
      <c r="AO172" s="88">
        <f>'Нормативы и коэффициенты МОО'!$G$20</f>
        <v>1</v>
      </c>
      <c r="AP172" s="88">
        <f>'Нормативы и коэффициенты МОО'!$G$21</f>
        <v>1</v>
      </c>
      <c r="AQ172" s="88">
        <f>'Нормативы и коэффициенты МОО'!$G$22</f>
        <v>1.56</v>
      </c>
      <c r="AR172" s="88">
        <f>'Нормативы и коэффициенты МОО'!$H$17</f>
        <v>2.31</v>
      </c>
      <c r="AS172" s="88">
        <f>'Нормативы и коэффициенты МОО'!$H$20</f>
        <v>1</v>
      </c>
      <c r="AT172" s="88">
        <f>'Нормативы и коэффициенты МОО'!$H$21</f>
        <v>1</v>
      </c>
      <c r="AU172" s="88">
        <f>'Нормативы и коэффициенты МОО'!$H$22</f>
        <v>2.31</v>
      </c>
      <c r="AV172" s="88">
        <f>'Нормативы и коэффициенты МОО'!$I$17</f>
        <v>1.56</v>
      </c>
      <c r="AW172" s="88">
        <f>'Нормативы и коэффициенты МОО'!$I$20</f>
        <v>1</v>
      </c>
      <c r="AX172" s="88">
        <f>'Нормативы и коэффициенты МОО'!$I$21</f>
        <v>1</v>
      </c>
      <c r="AY172" s="88">
        <f>'Нормативы и коэффициенты МОО'!$I$22</f>
        <v>1.56</v>
      </c>
      <c r="AZ172" s="88">
        <f>'Нормативы и коэффициенты МОО'!$J$17</f>
        <v>2.64</v>
      </c>
      <c r="BA172" s="88">
        <f>'Нормативы и коэффициенты МОО'!$J$20</f>
        <v>1</v>
      </c>
      <c r="BB172" s="88">
        <f>'Нормативы и коэффициенты МОО'!$J$21</f>
        <v>1</v>
      </c>
      <c r="BC172" s="88">
        <f>'Нормативы и коэффициенты МОО'!$J$22</f>
        <v>2.64</v>
      </c>
      <c r="BD172" s="88">
        <f>'Нормативы и коэффициенты МОО'!$K$17</f>
        <v>2.31</v>
      </c>
      <c r="BE172" s="88">
        <f>'Нормативы и коэффициенты МОО'!$K$20</f>
        <v>1</v>
      </c>
      <c r="BF172" s="88">
        <f>'Нормативы и коэффициенты МОО'!$K$21</f>
        <v>1</v>
      </c>
      <c r="BG172" s="88">
        <f>'Нормативы и коэффициенты МОО'!$K$22</f>
        <v>2.31</v>
      </c>
      <c r="BH172" s="88">
        <f>'Нормативы и коэффициенты МОО'!$L$18</f>
        <v>2</v>
      </c>
      <c r="BI172" s="88">
        <f>'Нормативы и коэффициенты МОО'!$L$19</f>
        <v>2</v>
      </c>
      <c r="BJ172" s="88">
        <f>'Нормативы и коэффициенты МОО'!$L$20</f>
        <v>1</v>
      </c>
      <c r="BK172" s="88">
        <f>'Нормативы и коэффициенты МОО'!$L$21</f>
        <v>1</v>
      </c>
      <c r="BL172" s="88">
        <f>'Нормативы и коэффициенты МОО'!$L$22</f>
        <v>2</v>
      </c>
      <c r="BM172" s="88">
        <f>'Нормативы и коэффициенты МОО'!$N$17</f>
        <v>1</v>
      </c>
      <c r="BN172" s="88">
        <f>'Нормативы и коэффициенты МОО'!$N$18</f>
        <v>1</v>
      </c>
      <c r="BO172" s="88">
        <f>'Нормативы и коэффициенты МОО'!$N$19</f>
        <v>1</v>
      </c>
      <c r="BP172" s="88">
        <f>'Нормативы и коэффициенты МОО'!$N$20</f>
        <v>1</v>
      </c>
      <c r="BQ172" s="88">
        <f>'Нормативы и коэффициенты МОО'!$N$21</f>
        <v>1</v>
      </c>
      <c r="BR172" s="88">
        <f>'Нормативы и коэффициенты МОО'!$N$22</f>
        <v>1</v>
      </c>
      <c r="BS172" s="88">
        <f>'Нормативы и коэффициенты МОО'!$O$17</f>
        <v>1.2</v>
      </c>
      <c r="BT172" s="88">
        <f>'Нормативы и коэффициенты МОО'!$O$18</f>
        <v>1.2</v>
      </c>
      <c r="BU172" s="88">
        <f>'Нормативы и коэффициенты МОО'!$O$19</f>
        <v>1.2</v>
      </c>
      <c r="BV172" s="88">
        <f>'Нормативы и коэффициенты МОО'!$O$20</f>
        <v>1</v>
      </c>
      <c r="BW172" s="88">
        <f>'Нормативы и коэффициенты МОО'!$O$21</f>
        <v>1</v>
      </c>
      <c r="BX172" s="88">
        <f>'Нормативы и коэффициенты МОО'!$O$22</f>
        <v>1</v>
      </c>
      <c r="BY172" s="88">
        <f>'Нормативы и коэффициенты МОО'!$P$17</f>
        <v>1.2</v>
      </c>
      <c r="BZ172" s="88">
        <f>'Нормативы и коэффициенты МОО'!$P$18</f>
        <v>1.2</v>
      </c>
      <c r="CA172" s="88">
        <f>'Нормативы и коэффициенты МОО'!$P$19</f>
        <v>1.2</v>
      </c>
      <c r="CB172" s="88">
        <f>'Нормативы и коэффициенты МОО'!$P$20</f>
        <v>1</v>
      </c>
      <c r="CC172" s="88">
        <f>'Нормативы и коэффициенты МОО'!$P$21</f>
        <v>1</v>
      </c>
      <c r="CD172" s="88">
        <f>'Нормативы и коэффициенты МОО'!$P$22</f>
        <v>1</v>
      </c>
      <c r="CE172" s="88">
        <f>'Нормативы и коэффициенты МОО'!$Q$17</f>
        <v>1</v>
      </c>
      <c r="CF172" s="88">
        <f>'Нормативы и коэффициенты МОО'!$Q$18</f>
        <v>1</v>
      </c>
      <c r="CG172" s="88">
        <f>'Нормативы и коэффициенты МОО'!$Q$19</f>
        <v>1</v>
      </c>
      <c r="CH172" s="88">
        <f>'Нормативы и коэффициенты МОО'!$Q$20</f>
        <v>1</v>
      </c>
      <c r="CI172" s="88">
        <f>'Нормативы и коэффициенты МОО'!$Q$21</f>
        <v>1</v>
      </c>
      <c r="CJ172" s="88">
        <f>'Нормативы и коэффициенты МОО'!$Q$22</f>
        <v>1</v>
      </c>
      <c r="CK172" s="88">
        <f>'Нормативы и коэффициенты МОО'!$R$17</f>
        <v>2</v>
      </c>
      <c r="CL172" s="88">
        <f>'Нормативы и коэффициенты МОО'!$R$18</f>
        <v>2</v>
      </c>
      <c r="CM172" s="88">
        <f>'Нормативы и коэффициенты МОО'!$R$19</f>
        <v>2</v>
      </c>
      <c r="CN172" s="88">
        <f>'Нормативы и коэффициенты МОО'!$R$20</f>
        <v>2</v>
      </c>
      <c r="CO172" s="88">
        <f>'Нормативы и коэффициенты МОО'!$R$21</f>
        <v>2</v>
      </c>
      <c r="CP172" s="88">
        <f>'Нормативы и коэффициенты МОО'!$R$22</f>
        <v>2</v>
      </c>
      <c r="CQ172" s="88">
        <f>'Нормативы и коэффициенты МОО'!$S$17</f>
        <v>1</v>
      </c>
      <c r="CR172" s="88">
        <f>'Нормативы и коэффициенты МОО'!$S$18</f>
        <v>1</v>
      </c>
      <c r="CS172" s="88">
        <f>'Нормативы и коэффициенты МОО'!$S$19</f>
        <v>1</v>
      </c>
      <c r="CT172" s="88">
        <f>'Нормативы и коэффициенты МОО'!$S$20</f>
        <v>2</v>
      </c>
      <c r="CU172" s="88">
        <f>'Нормативы и коэффициенты МОО'!$S$21</f>
        <v>2</v>
      </c>
      <c r="CV172" s="88">
        <f>'Нормативы и коэффициенты МОО'!$S$22</f>
        <v>1</v>
      </c>
      <c r="CW172" s="88">
        <f>'Нормативы и коэффициенты МОО'!$T$17</f>
        <v>1</v>
      </c>
      <c r="CX172" s="88">
        <f>'Нормативы и коэффициенты МОО'!$T$18</f>
        <v>1</v>
      </c>
      <c r="CY172" s="88">
        <f>'Нормативы и коэффициенты МОО'!$T$19</f>
        <v>1</v>
      </c>
      <c r="CZ172" s="88">
        <f>'Нормативы и коэффициенты МОО'!$T$20</f>
        <v>1</v>
      </c>
      <c r="DA172" s="88">
        <f>'Нормативы и коэффициенты МОО'!$T$21</f>
        <v>1</v>
      </c>
      <c r="DB172" s="88">
        <f>'Нормативы и коэффициенты МОО'!$T$22</f>
        <v>1</v>
      </c>
      <c r="DC172" s="88">
        <f>'Нормативы и коэффициенты МОО'!$U$17</f>
        <v>1</v>
      </c>
      <c r="DD172" s="88">
        <f>'Нормативы и коэффициенты МОО'!$U$18</f>
        <v>1</v>
      </c>
      <c r="DE172" s="88">
        <f>'Нормативы и коэффициенты МОО'!$U$19</f>
        <v>1</v>
      </c>
      <c r="DF172" s="88">
        <f>'Нормативы и коэффициенты МОО'!$U$20</f>
        <v>1</v>
      </c>
      <c r="DG172" s="88">
        <f>'Нормативы и коэффициенты МОО'!$U$21</f>
        <v>1</v>
      </c>
      <c r="DH172" s="88">
        <f>'Нормативы и коэффициенты МОО'!$U$22</f>
        <v>1</v>
      </c>
      <c r="DI172" s="88">
        <f>'Нормативы и коэффициенты МОО'!$V$17</f>
        <v>1</v>
      </c>
      <c r="DJ172" s="88">
        <f>'Нормативы и коэффициенты МОО'!$V$18</f>
        <v>1</v>
      </c>
      <c r="DK172" s="88">
        <f>'Нормативы и коэффициенты МОО'!$V$19</f>
        <v>1</v>
      </c>
      <c r="DL172" s="88">
        <f>'Нормативы и коэффициенты МОО'!$V$20</f>
        <v>1</v>
      </c>
      <c r="DM172" s="88">
        <f>'Нормативы и коэффициенты МОО'!$V$21</f>
        <v>1</v>
      </c>
      <c r="DN172" s="88">
        <f>'Нормативы и коэффициенты МОО'!$V$22</f>
        <v>1</v>
      </c>
      <c r="DO172" s="177">
        <f t="shared" si="3301"/>
        <v>2749</v>
      </c>
      <c r="DP172" s="177">
        <f t="shared" si="3302"/>
        <v>733</v>
      </c>
      <c r="DQ172" s="70">
        <f>Контингент!D177</f>
        <v>72</v>
      </c>
      <c r="DR172" s="177">
        <f t="shared" si="3303"/>
        <v>0</v>
      </c>
      <c r="DS172" s="177">
        <f t="shared" si="3304"/>
        <v>0</v>
      </c>
      <c r="DT172" s="70">
        <f>Контингент!E177</f>
        <v>0</v>
      </c>
      <c r="DU172" s="177">
        <f t="shared" si="3305"/>
        <v>0</v>
      </c>
      <c r="DV172" s="177">
        <f t="shared" si="3306"/>
        <v>0</v>
      </c>
      <c r="DW172" s="70">
        <f>Контингент!AP177</f>
        <v>0</v>
      </c>
      <c r="DX172" s="177">
        <f t="shared" si="3307"/>
        <v>0</v>
      </c>
      <c r="DY172" s="177">
        <f t="shared" si="3308"/>
        <v>0</v>
      </c>
      <c r="DZ172" s="70">
        <f>Контингент!K177</f>
        <v>0</v>
      </c>
      <c r="EA172" s="177">
        <f t="shared" si="3309"/>
        <v>0</v>
      </c>
      <c r="EB172" s="177">
        <f t="shared" si="3310"/>
        <v>0</v>
      </c>
      <c r="EC172" s="70">
        <f>Контингент!L177</f>
        <v>0</v>
      </c>
      <c r="ED172" s="177">
        <f t="shared" si="3311"/>
        <v>0</v>
      </c>
      <c r="EE172" s="177">
        <f t="shared" si="3312"/>
        <v>0</v>
      </c>
      <c r="EF172" s="70">
        <f>Контингент!AT177</f>
        <v>0</v>
      </c>
      <c r="EG172" s="177">
        <f t="shared" si="3313"/>
        <v>0</v>
      </c>
      <c r="EH172" s="177">
        <f t="shared" si="3314"/>
        <v>0</v>
      </c>
      <c r="EI172" s="70">
        <f>Контингент!R177</f>
        <v>0</v>
      </c>
      <c r="EJ172" s="177">
        <f t="shared" si="3315"/>
        <v>0</v>
      </c>
      <c r="EK172" s="177">
        <f t="shared" si="3316"/>
        <v>0</v>
      </c>
      <c r="EL172" s="70">
        <f>Контингент!S177</f>
        <v>0</v>
      </c>
      <c r="EM172" s="177">
        <f t="shared" si="3317"/>
        <v>0</v>
      </c>
      <c r="EN172" s="177">
        <f t="shared" si="3318"/>
        <v>0</v>
      </c>
      <c r="EO172" s="70">
        <f>Контингент!T177</f>
        <v>0</v>
      </c>
      <c r="EP172" s="177">
        <f t="shared" si="3319"/>
        <v>0</v>
      </c>
      <c r="EQ172" s="177">
        <f t="shared" si="3320"/>
        <v>0</v>
      </c>
      <c r="ER172" s="70">
        <f>Контингент!U177</f>
        <v>0</v>
      </c>
      <c r="ES172" s="177">
        <f t="shared" si="3321"/>
        <v>0</v>
      </c>
      <c r="ET172" s="177">
        <f t="shared" si="3322"/>
        <v>0</v>
      </c>
      <c r="EU172" s="70">
        <f>Контингент!V177</f>
        <v>0</v>
      </c>
      <c r="EV172" s="177">
        <f t="shared" si="3323"/>
        <v>0</v>
      </c>
      <c r="EW172" s="177">
        <f t="shared" si="3324"/>
        <v>0</v>
      </c>
      <c r="EX172" s="70">
        <f>Контингент!W177</f>
        <v>0</v>
      </c>
      <c r="EY172" s="177">
        <f t="shared" si="3325"/>
        <v>0</v>
      </c>
      <c r="EZ172" s="177">
        <f t="shared" si="3326"/>
        <v>0</v>
      </c>
      <c r="FA172" s="70">
        <f>Контингент!X177</f>
        <v>0</v>
      </c>
      <c r="FB172" s="177">
        <f t="shared" si="3327"/>
        <v>0</v>
      </c>
      <c r="FC172" s="177">
        <f t="shared" si="3328"/>
        <v>0</v>
      </c>
      <c r="FD172" s="70">
        <f>Контингент!Y177</f>
        <v>0</v>
      </c>
      <c r="FE172" s="177">
        <f t="shared" si="3329"/>
        <v>0</v>
      </c>
      <c r="FF172" s="177">
        <f t="shared" si="3330"/>
        <v>0</v>
      </c>
      <c r="FG172" s="70">
        <f>Контингент!Z177</f>
        <v>0</v>
      </c>
      <c r="FH172" s="177">
        <f t="shared" si="3331"/>
        <v>0</v>
      </c>
      <c r="FI172" s="177">
        <f t="shared" si="3332"/>
        <v>0</v>
      </c>
      <c r="FJ172" s="70">
        <f>Контингент!AB177</f>
        <v>0</v>
      </c>
      <c r="FK172" s="177">
        <f t="shared" si="3333"/>
        <v>0</v>
      </c>
      <c r="FL172" s="177">
        <f t="shared" si="3334"/>
        <v>0</v>
      </c>
      <c r="FM172" s="70">
        <f>Контингент!AC177</f>
        <v>0</v>
      </c>
      <c r="FN172" s="177">
        <f t="shared" si="3335"/>
        <v>0</v>
      </c>
      <c r="FO172" s="177">
        <f t="shared" si="3336"/>
        <v>0</v>
      </c>
      <c r="FP172" s="70">
        <f>Контингент!AD177</f>
        <v>0</v>
      </c>
      <c r="FQ172" s="177">
        <f t="shared" si="3337"/>
        <v>0</v>
      </c>
      <c r="FR172" s="177">
        <f t="shared" si="3338"/>
        <v>0</v>
      </c>
      <c r="FS172" s="70">
        <f>Контингент!AE177</f>
        <v>0</v>
      </c>
      <c r="FT172" s="177">
        <f t="shared" si="3339"/>
        <v>0</v>
      </c>
      <c r="FU172" s="177">
        <f t="shared" si="3340"/>
        <v>0</v>
      </c>
      <c r="FV172" s="70">
        <f>Контингент!AF177</f>
        <v>0</v>
      </c>
      <c r="FW172" s="177">
        <f t="shared" si="3341"/>
        <v>0</v>
      </c>
      <c r="FX172" s="177">
        <f t="shared" si="3342"/>
        <v>0</v>
      </c>
      <c r="FY172" s="70">
        <f>Контингент!AG177</f>
        <v>0</v>
      </c>
      <c r="FZ172" s="177">
        <f t="shared" si="3343"/>
        <v>0</v>
      </c>
      <c r="GA172" s="177">
        <f t="shared" si="3344"/>
        <v>0</v>
      </c>
      <c r="GB172" s="70">
        <f>Контингент!AH177</f>
        <v>0</v>
      </c>
      <c r="GC172" s="177">
        <f t="shared" si="3345"/>
        <v>0</v>
      </c>
      <c r="GD172" s="177">
        <f t="shared" si="3346"/>
        <v>0</v>
      </c>
      <c r="GE172" s="70">
        <f>Контингент!AI177</f>
        <v>0</v>
      </c>
      <c r="GF172" s="177">
        <f t="shared" si="3347"/>
        <v>0</v>
      </c>
      <c r="GG172" s="177">
        <f t="shared" si="3348"/>
        <v>0</v>
      </c>
      <c r="GH172" s="70">
        <f>Контингент!AJ177</f>
        <v>0</v>
      </c>
      <c r="GI172" s="177">
        <f t="shared" si="3349"/>
        <v>0</v>
      </c>
      <c r="GJ172" s="177">
        <f t="shared" si="3350"/>
        <v>0</v>
      </c>
      <c r="GK172" s="70">
        <f>Контингент!AX177</f>
        <v>0</v>
      </c>
      <c r="GL172" s="177">
        <f t="shared" si="3351"/>
        <v>0</v>
      </c>
      <c r="GM172" s="177">
        <f t="shared" si="3352"/>
        <v>0</v>
      </c>
      <c r="GN172" s="70">
        <f>Контингент!AY177</f>
        <v>0</v>
      </c>
      <c r="GO172" s="177">
        <f t="shared" si="3353"/>
        <v>0</v>
      </c>
      <c r="GP172" s="177">
        <f t="shared" si="3354"/>
        <v>0</v>
      </c>
      <c r="GQ172" s="70">
        <f>Контингент!AZ177</f>
        <v>0</v>
      </c>
      <c r="GR172" s="177">
        <f t="shared" si="3355"/>
        <v>0</v>
      </c>
      <c r="GS172" s="177">
        <f t="shared" si="3356"/>
        <v>0</v>
      </c>
      <c r="GT172" s="70">
        <f>Контингент!BA177</f>
        <v>0</v>
      </c>
      <c r="GU172" s="177">
        <f t="shared" si="3357"/>
        <v>0</v>
      </c>
      <c r="GV172" s="177">
        <f t="shared" si="3358"/>
        <v>0</v>
      </c>
      <c r="GW172" s="70">
        <f>Контингент!BB177</f>
        <v>0</v>
      </c>
      <c r="GX172" s="177">
        <f t="shared" si="3359"/>
        <v>0</v>
      </c>
      <c r="GY172" s="177">
        <f t="shared" si="3360"/>
        <v>0</v>
      </c>
      <c r="GZ172" s="70">
        <f>Контингент!BC177</f>
        <v>0</v>
      </c>
      <c r="HA172" s="177">
        <f t="shared" si="3361"/>
        <v>0</v>
      </c>
      <c r="HB172" s="177">
        <f t="shared" si="3362"/>
        <v>0</v>
      </c>
      <c r="HC172" s="70">
        <f>Контингент!BD177</f>
        <v>0</v>
      </c>
      <c r="HD172" s="177">
        <f t="shared" si="3363"/>
        <v>0</v>
      </c>
      <c r="HE172" s="177">
        <f t="shared" si="3364"/>
        <v>0</v>
      </c>
      <c r="HF172" s="70">
        <f>Контингент!BE177</f>
        <v>0</v>
      </c>
      <c r="HG172" s="177">
        <f t="shared" si="3365"/>
        <v>0</v>
      </c>
      <c r="HH172" s="177">
        <f t="shared" si="3366"/>
        <v>0</v>
      </c>
      <c r="HI172" s="70">
        <f>Контингент!BF177</f>
        <v>0</v>
      </c>
      <c r="HJ172" s="177">
        <f t="shared" si="3367"/>
        <v>2256</v>
      </c>
      <c r="HK172" s="177">
        <f t="shared" si="3368"/>
        <v>602</v>
      </c>
      <c r="HL172" s="70">
        <f>Контингент!F177</f>
        <v>42</v>
      </c>
      <c r="HM172" s="177">
        <f t="shared" si="3369"/>
        <v>0</v>
      </c>
      <c r="HN172" s="177">
        <f t="shared" si="3370"/>
        <v>0</v>
      </c>
      <c r="HO172" s="70">
        <f>Контингент!G177</f>
        <v>0</v>
      </c>
      <c r="HP172" s="177">
        <f t="shared" si="3371"/>
        <v>0</v>
      </c>
      <c r="HQ172" s="177">
        <f t="shared" si="3372"/>
        <v>0</v>
      </c>
      <c r="HR172" s="70">
        <f>Контингент!AQ177</f>
        <v>0</v>
      </c>
      <c r="HS172" s="177">
        <f t="shared" si="3373"/>
        <v>0</v>
      </c>
      <c r="HT172" s="177">
        <f t="shared" si="3374"/>
        <v>0</v>
      </c>
      <c r="HU172" s="70">
        <f>Контингент!M177</f>
        <v>0</v>
      </c>
      <c r="HV172" s="177">
        <f t="shared" si="3375"/>
        <v>0</v>
      </c>
      <c r="HW172" s="177">
        <f t="shared" si="3376"/>
        <v>0</v>
      </c>
      <c r="HX172" s="70">
        <f>Контингент!N177</f>
        <v>0</v>
      </c>
      <c r="HY172" s="177">
        <f t="shared" si="3377"/>
        <v>0</v>
      </c>
      <c r="HZ172" s="177">
        <f t="shared" si="3378"/>
        <v>0</v>
      </c>
      <c r="IA172" s="70">
        <f>Контингент!AU177</f>
        <v>0</v>
      </c>
      <c r="IB172" s="177">
        <f t="shared" si="3379"/>
        <v>0</v>
      </c>
      <c r="IC172" s="177">
        <f t="shared" si="3380"/>
        <v>0</v>
      </c>
      <c r="ID172" s="70">
        <f>Контингент!AL177</f>
        <v>0</v>
      </c>
      <c r="IE172" s="177">
        <f t="shared" si="3381"/>
        <v>0</v>
      </c>
      <c r="IF172" s="177">
        <f t="shared" si="3382"/>
        <v>0</v>
      </c>
      <c r="IG172" s="70">
        <f>Контингент!AM177</f>
        <v>0</v>
      </c>
      <c r="IH172" s="177">
        <f t="shared" si="3383"/>
        <v>0</v>
      </c>
      <c r="II172" s="177">
        <f t="shared" si="3384"/>
        <v>0</v>
      </c>
      <c r="IJ172" s="70">
        <f>Контингент!BH177</f>
        <v>0</v>
      </c>
      <c r="IK172" s="177">
        <f t="shared" si="3385"/>
        <v>883</v>
      </c>
      <c r="IL172" s="177">
        <f t="shared" si="3386"/>
        <v>236</v>
      </c>
      <c r="IM172" s="70">
        <f>Контингент!H177+Контингент!I177</f>
        <v>16</v>
      </c>
      <c r="IN172" s="177">
        <f t="shared" si="3387"/>
        <v>0</v>
      </c>
      <c r="IO172" s="177">
        <f t="shared" si="3388"/>
        <v>0</v>
      </c>
      <c r="IP172" s="70">
        <f>Контингент!J177</f>
        <v>0</v>
      </c>
      <c r="IQ172" s="177">
        <f t="shared" si="3389"/>
        <v>0</v>
      </c>
      <c r="IR172" s="177">
        <f t="shared" si="3390"/>
        <v>0</v>
      </c>
      <c r="IS172" s="70">
        <f>Контингент!AR177+Контингент!AS177</f>
        <v>0</v>
      </c>
      <c r="IT172" s="177">
        <f t="shared" si="3391"/>
        <v>0</v>
      </c>
      <c r="IU172" s="177">
        <f t="shared" si="3392"/>
        <v>0</v>
      </c>
      <c r="IV172" s="70">
        <f>Контингент!O177+Контингент!P177</f>
        <v>0</v>
      </c>
      <c r="IW172" s="177">
        <f t="shared" si="3393"/>
        <v>0</v>
      </c>
      <c r="IX172" s="177">
        <f t="shared" si="3394"/>
        <v>0</v>
      </c>
      <c r="IY172" s="70">
        <f>Контингент!Q177</f>
        <v>0</v>
      </c>
      <c r="IZ172" s="177">
        <f t="shared" si="3395"/>
        <v>0</v>
      </c>
      <c r="JA172" s="177">
        <f t="shared" si="3396"/>
        <v>0</v>
      </c>
      <c r="JB172" s="70">
        <f>Контингент!AV177+Контингент!AW177</f>
        <v>0</v>
      </c>
      <c r="JC172" s="177">
        <f t="shared" si="3397"/>
        <v>0</v>
      </c>
      <c r="JD172" s="177">
        <f t="shared" si="3398"/>
        <v>0</v>
      </c>
      <c r="JE172" s="70">
        <f>Контингент!AN177</f>
        <v>0</v>
      </c>
      <c r="JF172" s="177">
        <f t="shared" si="3399"/>
        <v>0</v>
      </c>
      <c r="JG172" s="177">
        <f t="shared" si="3400"/>
        <v>0</v>
      </c>
      <c r="JH172" s="70">
        <f>Контингент!AO177</f>
        <v>0</v>
      </c>
      <c r="JI172" s="177">
        <f t="shared" si="3401"/>
        <v>0</v>
      </c>
      <c r="JJ172" s="177">
        <f t="shared" si="3402"/>
        <v>0</v>
      </c>
      <c r="JK172" s="70">
        <f>Контингент!BI177</f>
        <v>0</v>
      </c>
      <c r="JL172" s="70">
        <f t="shared" si="3403"/>
        <v>130</v>
      </c>
      <c r="JM172" s="70">
        <f>Контингент!CZ177</f>
        <v>30</v>
      </c>
      <c r="JN172" s="70">
        <f t="shared" si="3404"/>
        <v>160</v>
      </c>
      <c r="JO172" s="177">
        <f t="shared" si="3405"/>
        <v>5888</v>
      </c>
      <c r="JP172" s="177">
        <f t="shared" si="3406"/>
        <v>1571</v>
      </c>
      <c r="JQ172" s="143">
        <f>'Нормативы и коэффициенты МОО'!$Y$17</f>
        <v>0.89426399999999995</v>
      </c>
      <c r="JR172" s="14">
        <v>1</v>
      </c>
      <c r="JS172" s="177">
        <f t="shared" si="3407"/>
        <v>5265</v>
      </c>
      <c r="JT172" s="177">
        <f t="shared" si="3408"/>
        <v>1405</v>
      </c>
      <c r="JU172" s="177">
        <f t="shared" si="3409"/>
        <v>1667</v>
      </c>
      <c r="JV172" s="177">
        <f t="shared" si="3410"/>
        <v>0</v>
      </c>
      <c r="JW172" s="70">
        <f>Контингент!DU177</f>
        <v>72</v>
      </c>
      <c r="JX172" s="177">
        <f t="shared" si="3411"/>
        <v>0</v>
      </c>
      <c r="JY172" s="177">
        <f t="shared" si="3412"/>
        <v>0</v>
      </c>
      <c r="JZ172" s="70">
        <f>Контингент!DV177</f>
        <v>0</v>
      </c>
      <c r="KA172" s="177">
        <f t="shared" si="3413"/>
        <v>0</v>
      </c>
      <c r="KB172" s="177">
        <f t="shared" si="3414"/>
        <v>0</v>
      </c>
      <c r="KC172" s="70">
        <f>(Контингент!DW177+Контингент!DX177+Контингент!DY177+Контингент!DZ177+Контингент!EA177+Контингент!EB177+Контингент!EC177+Контингент!ED177+Контингент!EE177)</f>
        <v>0</v>
      </c>
      <c r="KD172" s="177">
        <f t="shared" si="3415"/>
        <v>972</v>
      </c>
      <c r="KE172" s="177">
        <f t="shared" si="3416"/>
        <v>0</v>
      </c>
      <c r="KF172" s="70">
        <f>Контингент!EF177</f>
        <v>42</v>
      </c>
      <c r="KG172" s="177">
        <f t="shared" si="3417"/>
        <v>0</v>
      </c>
      <c r="KH172" s="177">
        <f t="shared" si="3418"/>
        <v>0</v>
      </c>
      <c r="KI172" s="70">
        <f>Контингент!EG177</f>
        <v>0</v>
      </c>
      <c r="KJ172" s="177">
        <f t="shared" si="3419"/>
        <v>0</v>
      </c>
      <c r="KK172" s="177">
        <f t="shared" si="3420"/>
        <v>0</v>
      </c>
      <c r="KL172" s="70">
        <f>Контингент!EH177</f>
        <v>0</v>
      </c>
      <c r="KM172" s="177">
        <f t="shared" si="3421"/>
        <v>370</v>
      </c>
      <c r="KN172" s="177">
        <f t="shared" si="3422"/>
        <v>0</v>
      </c>
      <c r="KO172" s="70">
        <f>Контингент!EI177</f>
        <v>16</v>
      </c>
      <c r="KP172" s="177">
        <f t="shared" si="3423"/>
        <v>0</v>
      </c>
      <c r="KQ172" s="177">
        <f t="shared" si="3424"/>
        <v>0</v>
      </c>
      <c r="KR172" s="70">
        <f>Контингент!EJ177</f>
        <v>0</v>
      </c>
      <c r="KS172" s="177">
        <f t="shared" si="3425"/>
        <v>0</v>
      </c>
      <c r="KT172" s="177">
        <f t="shared" si="3426"/>
        <v>0</v>
      </c>
      <c r="KU172" s="70">
        <f>Контингент!EK177</f>
        <v>0</v>
      </c>
      <c r="KV172" s="70">
        <f t="shared" si="3427"/>
        <v>130</v>
      </c>
      <c r="KW172" s="177">
        <f t="shared" si="3428"/>
        <v>3009</v>
      </c>
      <c r="KX172" s="177">
        <f t="shared" si="3429"/>
        <v>0</v>
      </c>
      <c r="KY172" s="143">
        <f>'Нормативы и коэффициенты МОО'!$Y$17</f>
        <v>0.89426399999999995</v>
      </c>
      <c r="KZ172" s="14">
        <v>1</v>
      </c>
      <c r="LA172" s="177">
        <f t="shared" si="3430"/>
        <v>2691</v>
      </c>
      <c r="LB172" s="177">
        <f t="shared" si="3431"/>
        <v>0</v>
      </c>
      <c r="LC172" s="177">
        <f>ROUND(LE172*$I172*$W172*$BR172*$CJ172*IF($JN172&gt;500,$DB172,IF($JN172&gt;250,$DN172,IF($JN172&gt;0,$DH172,0)))/1000,0)</f>
        <v>318</v>
      </c>
      <c r="LD172" s="177">
        <f>ROUND(LE172*$P172*$W172*$BR172*$CJ172*IF($JN172&gt;500,$DB172,IF($JN172&gt;250,$DN172,IF($JN172&gt;0,$DH172,0)))/1000,0)</f>
        <v>0</v>
      </c>
      <c r="LE172" s="70">
        <f>Контингент!DC177</f>
        <v>72</v>
      </c>
      <c r="LF172" s="177">
        <f>ROUND(LH172*$I172*$W172*$BR172*$CP172*IF($JN172&gt;500,$DB172,IF($JN172&gt;250,$DN172,IF($JN172&gt;0,$DH172,0)))/1000,0)</f>
        <v>0</v>
      </c>
      <c r="LG172" s="177">
        <f>ROUND(LH172*$P172*$W172*$BR172*$CP172*IF($JN172&gt;500,$DB172,IF($JN172&gt;250,$DN172,IF($JN172&gt;0,$DH172,0)))/1000,0)</f>
        <v>0</v>
      </c>
      <c r="LH172" s="70">
        <f>Контингент!DD177</f>
        <v>0</v>
      </c>
      <c r="LI172" s="177">
        <f>ROUND(LK172*$I172*$AA172*$BR172*$CJ172*IF($JN172&gt;500,$DB172,IF($JN172&gt;250,$DN172,IF($JN172&gt;0,$DH172,0)))/1000,0)</f>
        <v>0</v>
      </c>
      <c r="LJ172" s="177">
        <f>ROUND(LK172*$P172*$AA172*$BR172*$CJ172*IF($JN172&gt;500,$DB172,IF($JN172&gt;250,$DN172,IF($JN172&gt;0,$DH172,0)))/1000,0)</f>
        <v>0</v>
      </c>
      <c r="LK172" s="70">
        <f>Контингент!DE177</f>
        <v>0</v>
      </c>
      <c r="LL172" s="177">
        <f>ROUND(LN172*$I172*$AE172*$BR172*$CJ172*IF($JN172&gt;500,$DB172,IF($JN172&gt;250,$DN172,IF($JN172&gt;0,$DH172,0)))/1000,0)</f>
        <v>0</v>
      </c>
      <c r="LM172" s="177">
        <f>ROUND(LN172*$P172*$AE172*$BR172*$CJ172*IF($JN172&gt;500,$DB172,IF($JN172&gt;250,$DN172,IF($JN172&gt;0,$DH172,0)))/1000,0)</f>
        <v>0</v>
      </c>
      <c r="LN172" s="70">
        <f>Контингент!DF177</f>
        <v>0</v>
      </c>
      <c r="LO172" s="177">
        <f>ROUND(LQ172*$I172*$AI172*$BR172*$CJ172*IF($JN172&gt;500,$DB172,IF($JN172&gt;250,$DN172,IF($JN172&gt;0,$DH172,0)))/1000,0)</f>
        <v>0</v>
      </c>
      <c r="LP172" s="177">
        <f>ROUND(LQ172*$P172*$AI172*$BR172*$CJ172*IF($JN172&gt;500,$DB172,IF($JN172&gt;250,$DN172,IF($JN172&gt;0,$DH172,0)))/1000,0)</f>
        <v>0</v>
      </c>
      <c r="LQ172" s="70">
        <f>Контингент!DG177</f>
        <v>0</v>
      </c>
      <c r="LR172" s="177">
        <f>ROUND(LT172*$I172*$AM172*$BR172*$CJ172*IF($JN172&gt;500,$DB172,IF($JN172&gt;250,$DN172,IF($JN172&gt;0,$DH172,0)))/1000,0)</f>
        <v>0</v>
      </c>
      <c r="LS172" s="177">
        <f>ROUND(LT172*$P172*$AM172*$BR172*$CJ172*IF($JN172&gt;500,$DB172,IF($JN172&gt;250,$DN172,IF($JN172&gt;0,$DH172,0)))/1000,0)</f>
        <v>0</v>
      </c>
      <c r="LT172" s="70">
        <f>Контингент!DH177</f>
        <v>0</v>
      </c>
      <c r="LU172" s="177">
        <f>ROUND(LW172*$I172*$AQ172*$BR172*$CJ172*IF($JN172&gt;500,$DB172,IF($JN172&gt;250,$DN172,IF($JN172&gt;0,$DH172,0)))/1000,0)</f>
        <v>0</v>
      </c>
      <c r="LV172" s="177">
        <f>ROUND(LW172*$P172*$AQ172*$BR172*$CJ172*IF($JN172&gt;500,$DB172,IF($JN172&gt;250,$DN172,IF($JN172&gt;0,$DH172,0)))/1000,0)</f>
        <v>0</v>
      </c>
      <c r="LW172" s="70">
        <f>Контингент!DI177</f>
        <v>0</v>
      </c>
      <c r="LX172" s="177">
        <f>ROUND(LZ172*$I172*$AU172*$BR172*$CJ172*IF($JN172&gt;500,$DB172,IF($JN172&gt;250,$DN172,IF($JN172&gt;0,$DH172,0)))/1000,0)</f>
        <v>0</v>
      </c>
      <c r="LY172" s="177">
        <f>ROUND(LZ172*$P172*$AU172*$BR172*$CJ172*IF($JN172&gt;500,$DB172,IF($JN172&gt;250,$DN172,IF($JN172&gt;0,$DH172,0)))/1000,0)</f>
        <v>0</v>
      </c>
      <c r="LZ172" s="70">
        <f>Контингент!DJ177</f>
        <v>0</v>
      </c>
      <c r="MA172" s="177">
        <f>ROUND(MC172*$I172*$AY172*$BR172*$CJ172*IF($JN172&gt;500,$DB172,IF($JN172&gt;250,$DN172,IF($JN172&gt;0,$DH172,0)))/1000,0)</f>
        <v>0</v>
      </c>
      <c r="MB172" s="177">
        <f>ROUND(MC172*$P172*$AY172*$BR172*$CJ172*IF($JN172&gt;500,$DB172,IF($JN172&gt;250,$DN172,IF($JN172&gt;0,$DH172,0)))/1000,0)</f>
        <v>0</v>
      </c>
      <c r="MC172" s="70">
        <f>Контингент!DK177</f>
        <v>0</v>
      </c>
      <c r="MD172" s="177">
        <f>ROUND(MF172*$I172*$BC172*$BR172*$CJ172*IF($JN172&gt;500,$DB172,IF($JN172&gt;250,$DN172,IF($JN172&gt;0,$DH172,0)))/1000,0)</f>
        <v>0</v>
      </c>
      <c r="ME172" s="177">
        <f>ROUND(MF172*$P172*$BC172*$BR172*$CJ172*IF($JN172&gt;500,$DB172,IF($JN172&gt;250,$DN172,IF($JN172&gt;0,$DH172,0)))/1000,0)</f>
        <v>0</v>
      </c>
      <c r="MF172" s="70">
        <f>Контингент!DL177</f>
        <v>0</v>
      </c>
      <c r="MG172" s="177">
        <f>ROUND(MI172*$I172*$BG172*$BR172*$CJ172*IF($JN172&gt;500,$DB172,IF($JN172&gt;250,$DN172,IF($JN172&gt;0,$DH172,0)))/1000,0)</f>
        <v>0</v>
      </c>
      <c r="MH172" s="177">
        <f>ROUND(MI172*$P172*$BG172*$BR172*$CJ172*IF($JN172&gt;500,$DB172,IF($JN172&gt;250,$DN172,IF($JN172&gt;0,$DH172,0)))/1000,0)</f>
        <v>0</v>
      </c>
      <c r="MI172" s="70">
        <f>Контингент!DM177</f>
        <v>0</v>
      </c>
      <c r="MJ172" s="177">
        <f>ROUND(ML172*$I172*$W172*$BR172*$CJ172*IF($JN172&gt;500,$DB172,IF($JN172&gt;250,$DN172,IF($JN172&gt;0,$DH172,0)))/1000,0)</f>
        <v>185</v>
      </c>
      <c r="MK172" s="177">
        <f>ROUND(ML172*$P172*$W172*$BR172*$CJ172*IF($JN172&gt;500,$DB172,IF($JN172&gt;250,$DN172,IF($JN172&gt;0,$DH172,0)))/1000,0)</f>
        <v>0</v>
      </c>
      <c r="ML172" s="70">
        <f>Контингент!DN177</f>
        <v>42</v>
      </c>
      <c r="MM172" s="177">
        <f>ROUND(MO172*$I172*$W172*$BR172*$CP172*IF($JN172&gt;500,$DB172,IF($JN172&gt;250,$DN172,IF($JN172&gt;0,$DH172,0)))/1000,0)</f>
        <v>0</v>
      </c>
      <c r="MN172" s="177">
        <f>ROUND(MO172*$P172*$W172*$BR172*$CP172*IF($JN172&gt;500,$DB172,IF($JN172&gt;250,$DN172,IF($JN172&gt;0,$DH172,0)))/1000,0)</f>
        <v>0</v>
      </c>
      <c r="MO172" s="70">
        <f>Контингент!DO177</f>
        <v>0</v>
      </c>
      <c r="MP172" s="177">
        <f>ROUND(MR172*$I172*$BH172*$BR172*$CJ172*IF($JN172&gt;500,$DB172,IF($JN172&gt;250,$DN172,IF($JN172&gt;0,$DH172,0)))/1000,0)</f>
        <v>0</v>
      </c>
      <c r="MQ172" s="177">
        <f>ROUND(MR172*$P172*$BH172*$BR172*$CJ172*IF($JN172&gt;500,$DB172,IF($JN172&gt;250,$DN172,IF($JN172&gt;0,$DH172,0)))/1000,0)</f>
        <v>0</v>
      </c>
      <c r="MR172" s="70">
        <f>Контингент!DP177</f>
        <v>0</v>
      </c>
      <c r="MS172" s="177">
        <f>ROUND(MU172*$I172*$W172*$BR172*$CJ172*IF($JN172&gt;500,$DB172,IF($JN172&gt;250,$DN172,IF($JN172&gt;0,$DH172,0)))/1000,0)</f>
        <v>71</v>
      </c>
      <c r="MT172" s="177">
        <f>ROUND(MU172*$P172*$W172*$BR172*$CJ172*IF($JN172&gt;500,$DB172,IF($JN172&gt;250,$DN172,IF($JN172&gt;0,$DH172,0)))/1000,0)</f>
        <v>0</v>
      </c>
      <c r="MU172" s="70">
        <f>Контингент!DQ177</f>
        <v>16</v>
      </c>
      <c r="MV172" s="177">
        <f>ROUND(MX172*$I172*$W172*$BR172*$CP172*IF($JN172&gt;500,$DB172,IF($JN172&gt;250,$DN172,IF($JN172&gt;0,$DH172,0)))/1000,0)</f>
        <v>0</v>
      </c>
      <c r="MW172" s="177">
        <f>ROUND(MX172*$P172*$W172*$BR172*$CP172*IF($JN172&gt;500,$DB172,IF($JN172&gt;250,$DN172,IF($JN172&gt;0,$DH172,0)))/1000,0)</f>
        <v>0</v>
      </c>
      <c r="MX172" s="70">
        <f>Контингент!DR177</f>
        <v>0</v>
      </c>
      <c r="MY172" s="177">
        <f>ROUND(NA172*$I172*$BI172*$BR172*$CJ172*IF($JN172&gt;500,$DB172,IF($JN172&gt;250,$DN172,IF($JN172&gt;0,$DH172,0)))/1000,0)</f>
        <v>0</v>
      </c>
      <c r="MZ172" s="177">
        <f>ROUND(NA172*$P172*$BI172*$BR172*$CJ172*IF($JN172&gt;500,$DB172,IF($JN172&gt;250,$DN172,IF($JN172&gt;0,$DH172,0)))/1000,0)</f>
        <v>0</v>
      </c>
      <c r="NA172" s="70">
        <f>Контингент!DS177</f>
        <v>0</v>
      </c>
      <c r="NB172" s="70">
        <f t="shared" si="3432"/>
        <v>130</v>
      </c>
      <c r="NC172" s="177">
        <f t="shared" si="3433"/>
        <v>574</v>
      </c>
      <c r="ND172" s="177">
        <f t="shared" si="3434"/>
        <v>0</v>
      </c>
      <c r="NE172" s="143">
        <f>'Нормативы и коэффициенты МОО'!$Y$17</f>
        <v>0.89426399999999995</v>
      </c>
      <c r="NF172" s="14">
        <v>1</v>
      </c>
      <c r="NG172" s="14">
        <v>12</v>
      </c>
      <c r="NH172" s="14">
        <v>8</v>
      </c>
      <c r="NI172" s="177">
        <f t="shared" si="3435"/>
        <v>342</v>
      </c>
      <c r="NJ172" s="177">
        <f t="shared" si="3436"/>
        <v>0</v>
      </c>
      <c r="NK172" s="177">
        <f>ROUND(NM172*$J172*$W172*$BR172*$CJ172*IF($JN172&gt;500,$DB172,IF($JN172&gt;250,$DN172,IF($JN172&gt;0,$DH172,0)))/1000,0)</f>
        <v>424</v>
      </c>
      <c r="NL172" s="177">
        <f>ROUND(NM172*$Q172*$W172*$BR172*$CJ172*IF($JN172&gt;500,$DB172,IF($JN172&gt;250,$DN172,IF($JN172&gt;0,$DH172,0)))/1000,0)</f>
        <v>113</v>
      </c>
      <c r="NM172" s="70">
        <f>Контингент!DC177</f>
        <v>72</v>
      </c>
      <c r="NN172" s="177">
        <f>ROUND(NP172*$J172*$W172*$BR172*$CP172*IF($JN172&gt;500,$DB172,IF($JN172&gt;250,$DN172,IF($JN172&gt;0,$DH172,0)))/1000,0)</f>
        <v>0</v>
      </c>
      <c r="NO172" s="177">
        <f>ROUND(NP172*$Q172*$W172*$BR172*$CP172*IF($JN172&gt;500,$DB172,IF($JN172&gt;250,$DN172,IF($JN172&gt;0,$DH172,0)))/1000,0)</f>
        <v>0</v>
      </c>
      <c r="NP172" s="70">
        <f>Контингент!DD177</f>
        <v>0</v>
      </c>
      <c r="NQ172" s="177">
        <f>ROUND(NS172*$J172*$AA172*$BR172*$CJ172*IF($JN172&gt;500,$DB172,IF($JN172&gt;250,$DN172,IF($JN172&gt;0,$DH172,0)))/1000,0)</f>
        <v>0</v>
      </c>
      <c r="NR172" s="177">
        <f>ROUND(NS172*$Q172*$AA172*$BR172*$CJ172*IF($JN172&gt;500,$DB172,IF($JN172&gt;250,$DN172,IF($JN172&gt;0,$DH172,0)))/1000,0)</f>
        <v>0</v>
      </c>
      <c r="NS172" s="70">
        <f>Контингент!DE177</f>
        <v>0</v>
      </c>
      <c r="NT172" s="177">
        <f>ROUND(NV172*$J172*$AE172*$BR172*$CJ172*IF($JN172&gt;500,$DB172,IF($JN172&gt;250,$DN172,IF($JN172&gt;0,$DH172,0)))/1000,0)</f>
        <v>0</v>
      </c>
      <c r="NU172" s="177">
        <f>ROUND(NV172*$Q172*$AE172*$BR172*$CJ172*IF($JN172&gt;500,$DB172,IF($JN172&gt;250,$DN172,IF($JN172&gt;0,$DH172,0)))/1000,0)</f>
        <v>0</v>
      </c>
      <c r="NV172" s="70">
        <f>Контингент!DF177</f>
        <v>0</v>
      </c>
      <c r="NW172" s="177">
        <f>ROUND(NY172*$J172*$AI172*$BR172*$CJ172*IF($JN172&gt;500,$DB172,IF($JN172&gt;250,$DN172,IF($JN172&gt;0,$DH172,0)))/1000,0)</f>
        <v>0</v>
      </c>
      <c r="NX172" s="177">
        <f>ROUND(NY172*$Q172*$AI172*$BR172*$CJ172*IF($JN172&gt;500,$DB172,IF($JN172&gt;250,$DN172,IF($JN172&gt;0,$DH172,0)))/1000,0)</f>
        <v>0</v>
      </c>
      <c r="NY172" s="70">
        <f>Контингент!DG177</f>
        <v>0</v>
      </c>
      <c r="NZ172" s="177">
        <f>ROUND(OB172*$J172*$AM172*$BR172*$CJ172*IF($JN172&gt;500,$DB172,IF($JN172&gt;250,$DN172,IF($JN172&gt;0,$DH172,0)))/1000,0)</f>
        <v>0</v>
      </c>
      <c r="OA172" s="177">
        <f>ROUND(OB172*$Q172*$AM172*$BR172*$CJ172*IF($JN172&gt;500,$DB172,IF($JN172&gt;250,$DN172,IF($JN172&gt;0,$DH172,0)))/1000,0)</f>
        <v>0</v>
      </c>
      <c r="OB172" s="70">
        <f>Контингент!DH177</f>
        <v>0</v>
      </c>
      <c r="OC172" s="177">
        <f>ROUND(OE172*$J172*$AQ172*$BR172*$CJ172*IF($JN172&gt;500,$DB172,IF($JN172&gt;250,$DN172,IF($JN172&gt;0,$DH172,0)))/1000,0)</f>
        <v>0</v>
      </c>
      <c r="OD172" s="177">
        <f>ROUND(OE172*$Q172*$AQ172*$BR172*$CJ172*IF($JN172&gt;500,$DB172,IF($JN172&gt;250,$DN172,IF($JN172&gt;0,$DH172,0)))/1000,0)</f>
        <v>0</v>
      </c>
      <c r="OE172" s="70">
        <f>Контингент!DI177</f>
        <v>0</v>
      </c>
      <c r="OF172" s="177">
        <f>ROUND(OH172*$J172*$AU172*$BR172*$CJ172*IF($JN172&gt;500,$DB172,IF($JN172&gt;250,$DN172,IF($JN172&gt;0,$DH172,0)))/1000,0)</f>
        <v>0</v>
      </c>
      <c r="OG172" s="177">
        <f>ROUND(OH172*$Q172*$AU172*$BR172*$CJ172*IF($JN172&gt;500,$DB172,IF($JN172&gt;250,$DN172,IF($JN172&gt;0,$DH172,0)))/1000,0)</f>
        <v>0</v>
      </c>
      <c r="OH172" s="70">
        <f>Контингент!DJ177</f>
        <v>0</v>
      </c>
      <c r="OI172" s="177">
        <f>ROUND(OK172*$J172*$AY172*$BR172*$CJ172*IF($JN172&gt;500,$DB172,IF($JN172&gt;250,$DN172,IF($JN172&gt;0,$DH172,0)))/1000,0)</f>
        <v>0</v>
      </c>
      <c r="OJ172" s="177">
        <f>ROUND(OK172*$Q172*$AY172*$BR172*$CJ172*IF($JN172&gt;500,$DB172,IF($JN172&gt;250,$DN172,IF($JN172&gt;0,$DH172,0)))/1000,0)</f>
        <v>0</v>
      </c>
      <c r="OK172" s="70">
        <f>Контингент!DK177</f>
        <v>0</v>
      </c>
      <c r="OL172" s="177">
        <f>ROUND(ON172*$J172*$BC172*$BR172*$CJ172*IF($JN172&gt;500,$DB172,IF($JN172&gt;250,$DN172,IF($JN172&gt;0,$DH172,0)))/1000,0)</f>
        <v>0</v>
      </c>
      <c r="OM172" s="177">
        <f>ROUND(ON172*$Q172*$BC172*$BR172*$CJ172*IF($JN172&gt;500,$DB172,IF($JN172&gt;250,$DN172,IF($JN172&gt;0,$DH172,0)))/1000,0)</f>
        <v>0</v>
      </c>
      <c r="ON172" s="70">
        <f>Контингент!DL177</f>
        <v>0</v>
      </c>
      <c r="OO172" s="177">
        <f>ROUND(OQ172*$J172*$BG172*$BR172*$CJ172*IF($JN172&gt;500,$DB172,IF($JN172&gt;250,$DN172,IF($JN172&gt;0,$DH172,0)))/1000,0)</f>
        <v>0</v>
      </c>
      <c r="OP172" s="177">
        <f>ROUND(OQ172*$Q172*$BG172*$BR172*$CJ172*IF($JN172&gt;500,$DB172,IF($JN172&gt;250,$DN172,IF($JN172&gt;0,$DH172,0)))/1000,0)</f>
        <v>0</v>
      </c>
      <c r="OQ172" s="70">
        <f>Контингент!DM177</f>
        <v>0</v>
      </c>
      <c r="OR172" s="177">
        <f>ROUND(OT172*$J172*$W172*$BR172*$CJ172*IF($JN172&gt;500,$DB172,IF($JN172&gt;250,$DN172,IF($JN172&gt;0,$DH172,0)))/1000,0)</f>
        <v>247</v>
      </c>
      <c r="OS172" s="177">
        <f>ROUND(OT172*$Q172*$W172*$BR172*$CJ172*IF($JN172&gt;500,$DB172,IF($JN172&gt;250,$DN172,IF($JN172&gt;0,$DH172,0)))/1000,0)</f>
        <v>66</v>
      </c>
      <c r="OT172" s="70">
        <f>Контингент!DN177</f>
        <v>42</v>
      </c>
      <c r="OU172" s="177">
        <f>ROUND(OW172*$J172*$W172*$BR172*$CP172*IF($JN172&gt;500,$DB172,IF($JN172&gt;250,$DN172,IF($JN172&gt;0,$DH172,0)))/1000,0)</f>
        <v>0</v>
      </c>
      <c r="OV172" s="177">
        <f>ROUND(OW172*$Q172*$W172*$BR172*$CP172*IF($JN172&gt;500,$DB172,IF($JN172&gt;250,$DN172,IF($JN172&gt;0,$DH172,0)))/1000,0)</f>
        <v>0</v>
      </c>
      <c r="OW172" s="70">
        <f>Контингент!DO177</f>
        <v>0</v>
      </c>
      <c r="OX172" s="177">
        <f>ROUND(OZ172*$J172*$BH172*$BR172*$CJ172*IF($JN172&gt;500,$DB172,IF($JN172&gt;250,$DN172,IF($JN172&gt;0,$DH172,0)))/1000,0)</f>
        <v>0</v>
      </c>
      <c r="OY172" s="177">
        <f>ROUND(OZ172*$Q172*$BH172*$BR172*$CJ172*IF($JN172&gt;500,$DB172,IF($JN172&gt;250,$DN172,IF($JN172&gt;0,$DH172,0)))/1000,0)</f>
        <v>0</v>
      </c>
      <c r="OZ172" s="70">
        <f>Контингент!DP177</f>
        <v>0</v>
      </c>
      <c r="PA172" s="177">
        <f>ROUND(PC172*$J172*$W172*$BR172*$CJ172*IF($JN172&gt;500,$DB172,IF($JN172&gt;250,$DN172,IF($JN172&gt;0,$DH172,0)))/1000,0)</f>
        <v>94</v>
      </c>
      <c r="PB172" s="177">
        <f>ROUND(PC172*$Q172*$W172*$BR172*$CJ172*IF($JN172&gt;500,$DB172,IF($JN172&gt;250,$DN172,IF($JN172&gt;0,$DH172,0)))/1000,0)</f>
        <v>25</v>
      </c>
      <c r="PC172" s="70">
        <f>Контингент!DQ177</f>
        <v>16</v>
      </c>
      <c r="PD172" s="177">
        <f>ROUND(PF172*$J172*$W172*$BR172*$CP172*IF($JN172&gt;500,$DB172,IF($JN172&gt;250,$DN172,IF($JN172&gt;0,$DH172,0)))/1000,0)</f>
        <v>0</v>
      </c>
      <c r="PE172" s="177">
        <f>ROUND(PF172*$Q172*$W172*$BR172*$CP172*IF($JN172&gt;500,$DB172,IF($JN172&gt;250,$DN172,IF($JN172&gt;0,$DH172,0)))/1000,0)</f>
        <v>0</v>
      </c>
      <c r="PF172" s="70">
        <f>Контингент!DR177</f>
        <v>0</v>
      </c>
      <c r="PG172" s="177">
        <f>ROUND(PI172*$J172*$BI172*$BR172*$CJ172*IF($JN172&gt;500,$DB172,IF($JN172&gt;250,$DN172,IF($JN172&gt;0,$DH172,0)))/1000,0)</f>
        <v>0</v>
      </c>
      <c r="PH172" s="177">
        <f>ROUND(PI172*$Q172*$BI172*$BR172*$CJ172*IF($JN172&gt;500,$DB172,IF($JN172&gt;250,$DN172,IF($JN172&gt;0,$DH172,0)))/1000,0)</f>
        <v>0</v>
      </c>
      <c r="PI172" s="70">
        <f>Контингент!DS177</f>
        <v>0</v>
      </c>
      <c r="PJ172" s="70">
        <f t="shared" si="3437"/>
        <v>130</v>
      </c>
      <c r="PK172" s="177">
        <f t="shared" si="3438"/>
        <v>765</v>
      </c>
      <c r="PL172" s="177">
        <f t="shared" si="3439"/>
        <v>204</v>
      </c>
      <c r="PM172" s="143">
        <f>'Нормативы и коэффициенты МОО'!$Y$17</f>
        <v>0.89426399999999995</v>
      </c>
      <c r="PN172" s="14">
        <v>1</v>
      </c>
      <c r="PO172" s="14">
        <v>12</v>
      </c>
      <c r="PP172" s="14">
        <v>4</v>
      </c>
      <c r="PQ172" s="177">
        <f t="shared" si="3440"/>
        <v>228</v>
      </c>
      <c r="PR172" s="177">
        <f t="shared" si="3441"/>
        <v>61</v>
      </c>
      <c r="PS172" s="153"/>
    </row>
    <row r="173" spans="1:435" x14ac:dyDescent="0.25">
      <c r="A173" s="72"/>
      <c r="B173" s="117" t="s">
        <v>362</v>
      </c>
      <c r="C173" s="120" t="s">
        <v>241</v>
      </c>
      <c r="D173" s="88">
        <f>'Нормативы и коэффициенты МОО'!$B$6</f>
        <v>38179.43</v>
      </c>
      <c r="E173" s="88">
        <f>'Нормативы и коэффициенты МОО'!$B$7</f>
        <v>53705.98</v>
      </c>
      <c r="F173" s="88">
        <f>'Нормативы и коэффициенты МОО'!$B$8</f>
        <v>55204.57</v>
      </c>
      <c r="G173" s="88">
        <f>'Нормативы и коэффициенты МОО'!$B$9</f>
        <v>78009.87</v>
      </c>
      <c r="H173" s="88">
        <f>'Нормативы и коэффициенты МОО'!$B$10</f>
        <v>23154.491086338148</v>
      </c>
      <c r="I173" s="88">
        <f>'Нормативы и коэффициенты МОО'!$B$11</f>
        <v>4412.8</v>
      </c>
      <c r="J173" s="88">
        <f>'Нормативы и коэффициенты МОО'!$B$12</f>
        <v>5883.73</v>
      </c>
      <c r="K173" s="88">
        <f>'Нормативы и коэффициенты МОО'!$C$6</f>
        <v>10181.18</v>
      </c>
      <c r="L173" s="88">
        <f>'Нормативы и коэффициенты МОО'!$C$7</f>
        <v>14321.59</v>
      </c>
      <c r="M173" s="88">
        <f>'Нормативы и коэффициенты МОО'!$C$8</f>
        <v>14721.22</v>
      </c>
      <c r="N173" s="88">
        <f>'Нормативы и коэффициенты МОО'!$C$9</f>
        <v>48613.13</v>
      </c>
      <c r="O173" s="88">
        <f>'Нормативы и коэффициенты МОО'!$C$10</f>
        <v>0</v>
      </c>
      <c r="P173" s="88">
        <f>'Нормативы и коэффициенты МОО'!$C$11</f>
        <v>0</v>
      </c>
      <c r="Q173" s="88">
        <f>'Нормативы и коэффициенты МОО'!$C$12</f>
        <v>1569</v>
      </c>
      <c r="R173" s="88">
        <f>'Нормативы и коэффициенты МОО'!$B$17</f>
        <v>1</v>
      </c>
      <c r="S173" s="88">
        <f>'Нормативы и коэффициенты МОО'!$B$18</f>
        <v>1</v>
      </c>
      <c r="T173" s="88">
        <f>'Нормативы и коэффициенты МОО'!$B$19</f>
        <v>1</v>
      </c>
      <c r="U173" s="88">
        <f>'Нормативы и коэффициенты МОО'!$B$20</f>
        <v>1</v>
      </c>
      <c r="V173" s="88">
        <f>'Нормативы и коэффициенты МОО'!$B$21</f>
        <v>1</v>
      </c>
      <c r="W173" s="88">
        <f>'Нормативы и коэффициенты МОО'!$B$22</f>
        <v>1</v>
      </c>
      <c r="X173" s="88">
        <f>'Нормативы и коэффициенты МОО'!$C$17</f>
        <v>2.1</v>
      </c>
      <c r="Y173" s="88">
        <f>'Нормативы и коэффициенты МОО'!$C$20</f>
        <v>1</v>
      </c>
      <c r="Z173" s="88">
        <f>'Нормативы и коэффициенты МОО'!$C$21</f>
        <v>1</v>
      </c>
      <c r="AA173" s="88">
        <f>'Нормативы и коэффициенты МОО'!$C$22</f>
        <v>2.1</v>
      </c>
      <c r="AB173" s="88">
        <f>'Нормативы и коэффициенты МОО'!$D$17</f>
        <v>1.83</v>
      </c>
      <c r="AC173" s="88">
        <f>'Нормативы и коэффициенты МОО'!$D$20</f>
        <v>1</v>
      </c>
      <c r="AD173" s="88">
        <f>'Нормативы и коэффициенты МОО'!$D$21</f>
        <v>1</v>
      </c>
      <c r="AE173" s="88">
        <f>'Нормативы и коэффициенты МОО'!$D$22</f>
        <v>1.83</v>
      </c>
      <c r="AF173" s="88">
        <f>'Нормативы и коэффициенты МОО'!$E$17</f>
        <v>1.74</v>
      </c>
      <c r="AG173" s="88">
        <f>'Нормативы и коэффициенты МОО'!$E$20</f>
        <v>1</v>
      </c>
      <c r="AH173" s="88">
        <f>'Нормативы и коэффициенты МОО'!$E$21</f>
        <v>1</v>
      </c>
      <c r="AI173" s="88">
        <f>'Нормативы и коэффициенты МОО'!$E$22</f>
        <v>1.74</v>
      </c>
      <c r="AJ173" s="88">
        <f>'Нормативы и коэффициенты МОО'!$F$17</f>
        <v>1.56</v>
      </c>
      <c r="AK173" s="88">
        <f>'Нормативы и коэффициенты МОО'!$F$20</f>
        <v>1</v>
      </c>
      <c r="AL173" s="88">
        <f>'Нормативы и коэффициенты МОО'!$F$21</f>
        <v>1</v>
      </c>
      <c r="AM173" s="88">
        <f>'Нормативы и коэффициенты МОО'!$F$22</f>
        <v>1.56</v>
      </c>
      <c r="AN173" s="88">
        <f>'Нормативы и коэффициенты МОО'!$G$17</f>
        <v>1.56</v>
      </c>
      <c r="AO173" s="88">
        <f>'Нормативы и коэффициенты МОО'!$G$20</f>
        <v>1</v>
      </c>
      <c r="AP173" s="88">
        <f>'Нормативы и коэффициенты МОО'!$G$21</f>
        <v>1</v>
      </c>
      <c r="AQ173" s="88">
        <f>'Нормативы и коэффициенты МОО'!$G$22</f>
        <v>1.56</v>
      </c>
      <c r="AR173" s="88">
        <f>'Нормативы и коэффициенты МОО'!$H$17</f>
        <v>2.31</v>
      </c>
      <c r="AS173" s="88">
        <f>'Нормативы и коэффициенты МОО'!$H$20</f>
        <v>1</v>
      </c>
      <c r="AT173" s="88">
        <f>'Нормативы и коэффициенты МОО'!$H$21</f>
        <v>1</v>
      </c>
      <c r="AU173" s="88">
        <f>'Нормативы и коэффициенты МОО'!$H$22</f>
        <v>2.31</v>
      </c>
      <c r="AV173" s="88">
        <f>'Нормативы и коэффициенты МОО'!$I$17</f>
        <v>1.56</v>
      </c>
      <c r="AW173" s="88">
        <f>'Нормативы и коэффициенты МОО'!$I$20</f>
        <v>1</v>
      </c>
      <c r="AX173" s="88">
        <f>'Нормативы и коэффициенты МОО'!$I$21</f>
        <v>1</v>
      </c>
      <c r="AY173" s="88">
        <f>'Нормативы и коэффициенты МОО'!$I$22</f>
        <v>1.56</v>
      </c>
      <c r="AZ173" s="88">
        <f>'Нормативы и коэффициенты МОО'!$J$17</f>
        <v>2.64</v>
      </c>
      <c r="BA173" s="88">
        <f>'Нормативы и коэффициенты МОО'!$J$20</f>
        <v>1</v>
      </c>
      <c r="BB173" s="88">
        <f>'Нормативы и коэффициенты МОО'!$J$21</f>
        <v>1</v>
      </c>
      <c r="BC173" s="88">
        <f>'Нормативы и коэффициенты МОО'!$J$22</f>
        <v>2.64</v>
      </c>
      <c r="BD173" s="88">
        <f>'Нормативы и коэффициенты МОО'!$K$17</f>
        <v>2.31</v>
      </c>
      <c r="BE173" s="88">
        <f>'Нормативы и коэффициенты МОО'!$K$20</f>
        <v>1</v>
      </c>
      <c r="BF173" s="88">
        <f>'Нормативы и коэффициенты МОО'!$K$21</f>
        <v>1</v>
      </c>
      <c r="BG173" s="88">
        <f>'Нормативы и коэффициенты МОО'!$K$22</f>
        <v>2.31</v>
      </c>
      <c r="BH173" s="88">
        <f>'Нормативы и коэффициенты МОО'!$L$18</f>
        <v>2</v>
      </c>
      <c r="BI173" s="88">
        <f>'Нормативы и коэффициенты МОО'!$L$19</f>
        <v>2</v>
      </c>
      <c r="BJ173" s="88">
        <f>'Нормативы и коэффициенты МОО'!$L$20</f>
        <v>1</v>
      </c>
      <c r="BK173" s="88">
        <f>'Нормативы и коэффициенты МОО'!$L$21</f>
        <v>1</v>
      </c>
      <c r="BL173" s="88">
        <f>'Нормативы и коэффициенты МОО'!$L$22</f>
        <v>2</v>
      </c>
      <c r="BM173" s="88">
        <f>'Нормативы и коэффициенты МОО'!$N$17</f>
        <v>1</v>
      </c>
      <c r="BN173" s="88">
        <f>'Нормативы и коэффициенты МОО'!$N$18</f>
        <v>1</v>
      </c>
      <c r="BO173" s="88">
        <f>'Нормативы и коэффициенты МОО'!$N$19</f>
        <v>1</v>
      </c>
      <c r="BP173" s="88">
        <f>'Нормативы и коэффициенты МОО'!$N$20</f>
        <v>1</v>
      </c>
      <c r="BQ173" s="88">
        <f>'Нормативы и коэффициенты МОО'!$N$21</f>
        <v>1</v>
      </c>
      <c r="BR173" s="88">
        <f>'Нормативы и коэффициенты МОО'!$N$22</f>
        <v>1</v>
      </c>
      <c r="BS173" s="88">
        <f>'Нормативы и коэффициенты МОО'!$O$17</f>
        <v>1.2</v>
      </c>
      <c r="BT173" s="88">
        <f>'Нормативы и коэффициенты МОО'!$O$18</f>
        <v>1.2</v>
      </c>
      <c r="BU173" s="88">
        <f>'Нормативы и коэффициенты МОО'!$O$19</f>
        <v>1.2</v>
      </c>
      <c r="BV173" s="88">
        <f>'Нормативы и коэффициенты МОО'!$O$20</f>
        <v>1</v>
      </c>
      <c r="BW173" s="88">
        <f>'Нормативы и коэффициенты МОО'!$O$21</f>
        <v>1</v>
      </c>
      <c r="BX173" s="88">
        <f>'Нормативы и коэффициенты МОО'!$O$22</f>
        <v>1</v>
      </c>
      <c r="BY173" s="88">
        <f>'Нормативы и коэффициенты МОО'!$P$17</f>
        <v>1.2</v>
      </c>
      <c r="BZ173" s="88">
        <f>'Нормативы и коэффициенты МОО'!$P$18</f>
        <v>1.2</v>
      </c>
      <c r="CA173" s="88">
        <f>'Нормативы и коэффициенты МОО'!$P$19</f>
        <v>1.2</v>
      </c>
      <c r="CB173" s="88">
        <f>'Нормативы и коэффициенты МОО'!$P$20</f>
        <v>1</v>
      </c>
      <c r="CC173" s="88">
        <f>'Нормативы и коэффициенты МОО'!$P$21</f>
        <v>1</v>
      </c>
      <c r="CD173" s="88">
        <f>'Нормативы и коэффициенты МОО'!$P$22</f>
        <v>1</v>
      </c>
      <c r="CE173" s="88">
        <f>'Нормативы и коэффициенты МОО'!$Q$17</f>
        <v>1</v>
      </c>
      <c r="CF173" s="88">
        <f>'Нормативы и коэффициенты МОО'!$Q$18</f>
        <v>1</v>
      </c>
      <c r="CG173" s="88">
        <f>'Нормативы и коэффициенты МОО'!$Q$19</f>
        <v>1</v>
      </c>
      <c r="CH173" s="88">
        <f>'Нормативы и коэффициенты МОО'!$Q$20</f>
        <v>1</v>
      </c>
      <c r="CI173" s="88">
        <f>'Нормативы и коэффициенты МОО'!$Q$21</f>
        <v>1</v>
      </c>
      <c r="CJ173" s="88">
        <f>'Нормативы и коэффициенты МОО'!$Q$22</f>
        <v>1</v>
      </c>
      <c r="CK173" s="88">
        <f>'Нормативы и коэффициенты МОО'!$R$17</f>
        <v>2</v>
      </c>
      <c r="CL173" s="88">
        <f>'Нормативы и коэффициенты МОО'!$R$18</f>
        <v>2</v>
      </c>
      <c r="CM173" s="88">
        <f>'Нормативы и коэффициенты МОО'!$R$19</f>
        <v>2</v>
      </c>
      <c r="CN173" s="88">
        <f>'Нормативы и коэффициенты МОО'!$R$20</f>
        <v>2</v>
      </c>
      <c r="CO173" s="88">
        <f>'Нормативы и коэффициенты МОО'!$R$21</f>
        <v>2</v>
      </c>
      <c r="CP173" s="88">
        <f>'Нормативы и коэффициенты МОО'!$R$22</f>
        <v>2</v>
      </c>
      <c r="CQ173" s="88">
        <f>'Нормативы и коэффициенты МОО'!$S$17</f>
        <v>1</v>
      </c>
      <c r="CR173" s="88">
        <f>'Нормативы и коэффициенты МОО'!$S$18</f>
        <v>1</v>
      </c>
      <c r="CS173" s="88">
        <f>'Нормативы и коэффициенты МОО'!$S$19</f>
        <v>1</v>
      </c>
      <c r="CT173" s="88">
        <f>'Нормативы и коэффициенты МОО'!$S$20</f>
        <v>2</v>
      </c>
      <c r="CU173" s="88">
        <f>'Нормативы и коэффициенты МОО'!$S$21</f>
        <v>2</v>
      </c>
      <c r="CV173" s="88">
        <f>'Нормативы и коэффициенты МОО'!$S$22</f>
        <v>1</v>
      </c>
      <c r="CW173" s="88">
        <f>'Нормативы и коэффициенты МОО'!$T$17</f>
        <v>1</v>
      </c>
      <c r="CX173" s="88">
        <f>'Нормативы и коэффициенты МОО'!$T$18</f>
        <v>1</v>
      </c>
      <c r="CY173" s="88">
        <f>'Нормативы и коэффициенты МОО'!$T$19</f>
        <v>1</v>
      </c>
      <c r="CZ173" s="88">
        <f>'Нормативы и коэффициенты МОО'!$T$20</f>
        <v>1</v>
      </c>
      <c r="DA173" s="88">
        <f>'Нормативы и коэффициенты МОО'!$T$21</f>
        <v>1</v>
      </c>
      <c r="DB173" s="88">
        <f>'Нормативы и коэффициенты МОО'!$T$22</f>
        <v>1</v>
      </c>
      <c r="DC173" s="88">
        <f>'Нормативы и коэффициенты МОО'!$U$17</f>
        <v>1</v>
      </c>
      <c r="DD173" s="88">
        <f>'Нормативы и коэффициенты МОО'!$U$18</f>
        <v>1</v>
      </c>
      <c r="DE173" s="88">
        <f>'Нормативы и коэффициенты МОО'!$U$19</f>
        <v>1</v>
      </c>
      <c r="DF173" s="88">
        <f>'Нормативы и коэффициенты МОО'!$U$20</f>
        <v>1</v>
      </c>
      <c r="DG173" s="88">
        <f>'Нормативы и коэффициенты МОО'!$U$21</f>
        <v>1</v>
      </c>
      <c r="DH173" s="88">
        <f>'Нормативы и коэффициенты МОО'!$U$22</f>
        <v>1</v>
      </c>
      <c r="DI173" s="88">
        <f>'Нормативы и коэффициенты МОО'!$V$17</f>
        <v>1</v>
      </c>
      <c r="DJ173" s="88">
        <f>'Нормативы и коэффициенты МОО'!$V$18</f>
        <v>1</v>
      </c>
      <c r="DK173" s="88">
        <f>'Нормативы и коэффициенты МОО'!$V$19</f>
        <v>1</v>
      </c>
      <c r="DL173" s="88">
        <f>'Нормативы и коэффициенты МОО'!$V$20</f>
        <v>1</v>
      </c>
      <c r="DM173" s="88">
        <f>'Нормативы и коэффициенты МОО'!$V$21</f>
        <v>1</v>
      </c>
      <c r="DN173" s="88">
        <f>'Нормативы и коэффициенты МОО'!$V$22</f>
        <v>1</v>
      </c>
      <c r="DO173" s="177">
        <f t="shared" si="3301"/>
        <v>2367</v>
      </c>
      <c r="DP173" s="177">
        <f t="shared" si="3302"/>
        <v>631</v>
      </c>
      <c r="DQ173" s="70">
        <f>Контингент!D178</f>
        <v>62</v>
      </c>
      <c r="DR173" s="177">
        <f t="shared" si="3303"/>
        <v>0</v>
      </c>
      <c r="DS173" s="177">
        <f t="shared" si="3304"/>
        <v>0</v>
      </c>
      <c r="DT173" s="70">
        <f>Контингент!E178</f>
        <v>0</v>
      </c>
      <c r="DU173" s="177">
        <f t="shared" si="3305"/>
        <v>0</v>
      </c>
      <c r="DV173" s="177">
        <f t="shared" si="3306"/>
        <v>0</v>
      </c>
      <c r="DW173" s="70">
        <f>Контингент!AP178</f>
        <v>0</v>
      </c>
      <c r="DX173" s="177">
        <f t="shared" si="3307"/>
        <v>0</v>
      </c>
      <c r="DY173" s="177">
        <f t="shared" si="3308"/>
        <v>0</v>
      </c>
      <c r="DZ173" s="70">
        <f>Контингент!K178</f>
        <v>0</v>
      </c>
      <c r="EA173" s="177">
        <f t="shared" si="3309"/>
        <v>0</v>
      </c>
      <c r="EB173" s="177">
        <f t="shared" si="3310"/>
        <v>0</v>
      </c>
      <c r="EC173" s="70">
        <f>Контингент!L178</f>
        <v>0</v>
      </c>
      <c r="ED173" s="177">
        <f t="shared" si="3311"/>
        <v>0</v>
      </c>
      <c r="EE173" s="177">
        <f t="shared" si="3312"/>
        <v>0</v>
      </c>
      <c r="EF173" s="70">
        <f>Контингент!AT178</f>
        <v>0</v>
      </c>
      <c r="EG173" s="177">
        <f t="shared" si="3313"/>
        <v>0</v>
      </c>
      <c r="EH173" s="177">
        <f t="shared" si="3314"/>
        <v>0</v>
      </c>
      <c r="EI173" s="70">
        <f>Контингент!R178</f>
        <v>0</v>
      </c>
      <c r="EJ173" s="177">
        <f t="shared" si="3315"/>
        <v>0</v>
      </c>
      <c r="EK173" s="177">
        <f t="shared" si="3316"/>
        <v>0</v>
      </c>
      <c r="EL173" s="70">
        <f>Контингент!S178</f>
        <v>0</v>
      </c>
      <c r="EM173" s="177">
        <f t="shared" si="3317"/>
        <v>0</v>
      </c>
      <c r="EN173" s="177">
        <f t="shared" si="3318"/>
        <v>0</v>
      </c>
      <c r="EO173" s="70">
        <f>Контингент!T178</f>
        <v>0</v>
      </c>
      <c r="EP173" s="177">
        <f t="shared" si="3319"/>
        <v>0</v>
      </c>
      <c r="EQ173" s="177">
        <f t="shared" si="3320"/>
        <v>0</v>
      </c>
      <c r="ER173" s="70">
        <f>Контингент!U178</f>
        <v>0</v>
      </c>
      <c r="ES173" s="177">
        <f t="shared" si="3321"/>
        <v>0</v>
      </c>
      <c r="ET173" s="177">
        <f t="shared" si="3322"/>
        <v>0</v>
      </c>
      <c r="EU173" s="70">
        <f>Контингент!V178</f>
        <v>0</v>
      </c>
      <c r="EV173" s="177">
        <f t="shared" si="3323"/>
        <v>0</v>
      </c>
      <c r="EW173" s="177">
        <f t="shared" si="3324"/>
        <v>0</v>
      </c>
      <c r="EX173" s="70">
        <f>Контингент!W178</f>
        <v>0</v>
      </c>
      <c r="EY173" s="177">
        <f t="shared" si="3325"/>
        <v>0</v>
      </c>
      <c r="EZ173" s="177">
        <f t="shared" si="3326"/>
        <v>0</v>
      </c>
      <c r="FA173" s="70">
        <f>Контингент!X178</f>
        <v>0</v>
      </c>
      <c r="FB173" s="177">
        <f t="shared" si="3327"/>
        <v>0</v>
      </c>
      <c r="FC173" s="177">
        <f t="shared" si="3328"/>
        <v>0</v>
      </c>
      <c r="FD173" s="70">
        <f>Контингент!Y178</f>
        <v>0</v>
      </c>
      <c r="FE173" s="177">
        <f t="shared" si="3329"/>
        <v>0</v>
      </c>
      <c r="FF173" s="177">
        <f t="shared" si="3330"/>
        <v>0</v>
      </c>
      <c r="FG173" s="70">
        <f>Контингент!Z178</f>
        <v>0</v>
      </c>
      <c r="FH173" s="177">
        <f t="shared" si="3331"/>
        <v>0</v>
      </c>
      <c r="FI173" s="177">
        <f t="shared" si="3332"/>
        <v>0</v>
      </c>
      <c r="FJ173" s="70">
        <f>Контингент!AB178</f>
        <v>0</v>
      </c>
      <c r="FK173" s="177">
        <f t="shared" si="3333"/>
        <v>0</v>
      </c>
      <c r="FL173" s="177">
        <f t="shared" si="3334"/>
        <v>0</v>
      </c>
      <c r="FM173" s="70">
        <f>Контингент!AC178</f>
        <v>0</v>
      </c>
      <c r="FN173" s="177">
        <f t="shared" si="3335"/>
        <v>0</v>
      </c>
      <c r="FO173" s="177">
        <f t="shared" si="3336"/>
        <v>0</v>
      </c>
      <c r="FP173" s="70">
        <f>Контингент!AD178</f>
        <v>0</v>
      </c>
      <c r="FQ173" s="177">
        <f t="shared" si="3337"/>
        <v>0</v>
      </c>
      <c r="FR173" s="177">
        <f t="shared" si="3338"/>
        <v>0</v>
      </c>
      <c r="FS173" s="70">
        <f>Контингент!AE178</f>
        <v>0</v>
      </c>
      <c r="FT173" s="177">
        <f t="shared" si="3339"/>
        <v>0</v>
      </c>
      <c r="FU173" s="177">
        <f t="shared" si="3340"/>
        <v>0</v>
      </c>
      <c r="FV173" s="70">
        <f>Контингент!AF178</f>
        <v>0</v>
      </c>
      <c r="FW173" s="177">
        <f t="shared" si="3341"/>
        <v>0</v>
      </c>
      <c r="FX173" s="177">
        <f t="shared" si="3342"/>
        <v>0</v>
      </c>
      <c r="FY173" s="70">
        <f>Контингент!AG178</f>
        <v>0</v>
      </c>
      <c r="FZ173" s="177">
        <f t="shared" si="3343"/>
        <v>0</v>
      </c>
      <c r="GA173" s="177">
        <f t="shared" si="3344"/>
        <v>0</v>
      </c>
      <c r="GB173" s="70">
        <f>Контингент!AH178</f>
        <v>0</v>
      </c>
      <c r="GC173" s="177">
        <f t="shared" si="3345"/>
        <v>0</v>
      </c>
      <c r="GD173" s="177">
        <f t="shared" si="3346"/>
        <v>0</v>
      </c>
      <c r="GE173" s="70">
        <f>Контингент!AI178</f>
        <v>0</v>
      </c>
      <c r="GF173" s="177">
        <f t="shared" si="3347"/>
        <v>0</v>
      </c>
      <c r="GG173" s="177">
        <f t="shared" si="3348"/>
        <v>0</v>
      </c>
      <c r="GH173" s="70">
        <f>Контингент!AJ178</f>
        <v>0</v>
      </c>
      <c r="GI173" s="177">
        <f t="shared" si="3349"/>
        <v>0</v>
      </c>
      <c r="GJ173" s="177">
        <f t="shared" si="3350"/>
        <v>0</v>
      </c>
      <c r="GK173" s="70">
        <f>Контингент!AX178</f>
        <v>0</v>
      </c>
      <c r="GL173" s="177">
        <f t="shared" si="3351"/>
        <v>0</v>
      </c>
      <c r="GM173" s="177">
        <f t="shared" si="3352"/>
        <v>0</v>
      </c>
      <c r="GN173" s="70">
        <f>Контингент!AY178</f>
        <v>0</v>
      </c>
      <c r="GO173" s="177">
        <f t="shared" si="3353"/>
        <v>0</v>
      </c>
      <c r="GP173" s="177">
        <f t="shared" si="3354"/>
        <v>0</v>
      </c>
      <c r="GQ173" s="70">
        <f>Контингент!AZ178</f>
        <v>0</v>
      </c>
      <c r="GR173" s="177">
        <f t="shared" si="3355"/>
        <v>0</v>
      </c>
      <c r="GS173" s="177">
        <f t="shared" si="3356"/>
        <v>0</v>
      </c>
      <c r="GT173" s="70">
        <f>Контингент!BA178</f>
        <v>0</v>
      </c>
      <c r="GU173" s="177">
        <f t="shared" si="3357"/>
        <v>0</v>
      </c>
      <c r="GV173" s="177">
        <f t="shared" si="3358"/>
        <v>0</v>
      </c>
      <c r="GW173" s="70">
        <f>Контингент!BB178</f>
        <v>0</v>
      </c>
      <c r="GX173" s="177">
        <f t="shared" si="3359"/>
        <v>0</v>
      </c>
      <c r="GY173" s="177">
        <f t="shared" si="3360"/>
        <v>0</v>
      </c>
      <c r="GZ173" s="70">
        <f>Контингент!BC178</f>
        <v>0</v>
      </c>
      <c r="HA173" s="177">
        <f t="shared" si="3361"/>
        <v>0</v>
      </c>
      <c r="HB173" s="177">
        <f t="shared" si="3362"/>
        <v>0</v>
      </c>
      <c r="HC173" s="70">
        <f>Контингент!BD178</f>
        <v>0</v>
      </c>
      <c r="HD173" s="177">
        <f t="shared" si="3363"/>
        <v>0</v>
      </c>
      <c r="HE173" s="177">
        <f t="shared" si="3364"/>
        <v>0</v>
      </c>
      <c r="HF173" s="70">
        <f>Контингент!BE178</f>
        <v>0</v>
      </c>
      <c r="HG173" s="177">
        <f t="shared" si="3365"/>
        <v>0</v>
      </c>
      <c r="HH173" s="177">
        <f t="shared" si="3366"/>
        <v>0</v>
      </c>
      <c r="HI173" s="70">
        <f>Контингент!BF178</f>
        <v>0</v>
      </c>
      <c r="HJ173" s="177">
        <f t="shared" si="3367"/>
        <v>3330</v>
      </c>
      <c r="HK173" s="177">
        <f t="shared" si="3368"/>
        <v>888</v>
      </c>
      <c r="HL173" s="70">
        <f>Контингент!F178</f>
        <v>62</v>
      </c>
      <c r="HM173" s="177">
        <f t="shared" si="3369"/>
        <v>0</v>
      </c>
      <c r="HN173" s="177">
        <f t="shared" si="3370"/>
        <v>0</v>
      </c>
      <c r="HO173" s="70">
        <f>Контингент!G178</f>
        <v>0</v>
      </c>
      <c r="HP173" s="177">
        <f t="shared" si="3371"/>
        <v>0</v>
      </c>
      <c r="HQ173" s="177">
        <f t="shared" si="3372"/>
        <v>0</v>
      </c>
      <c r="HR173" s="70">
        <f>Контингент!AQ178</f>
        <v>0</v>
      </c>
      <c r="HS173" s="177">
        <f t="shared" si="3373"/>
        <v>0</v>
      </c>
      <c r="HT173" s="177">
        <f t="shared" si="3374"/>
        <v>0</v>
      </c>
      <c r="HU173" s="70">
        <f>Контингент!M178</f>
        <v>0</v>
      </c>
      <c r="HV173" s="177">
        <f t="shared" si="3375"/>
        <v>0</v>
      </c>
      <c r="HW173" s="177">
        <f t="shared" si="3376"/>
        <v>0</v>
      </c>
      <c r="HX173" s="70">
        <f>Контингент!N178</f>
        <v>0</v>
      </c>
      <c r="HY173" s="177">
        <f t="shared" si="3377"/>
        <v>0</v>
      </c>
      <c r="HZ173" s="177">
        <f t="shared" si="3378"/>
        <v>0</v>
      </c>
      <c r="IA173" s="70">
        <f>Контингент!AU178</f>
        <v>0</v>
      </c>
      <c r="IB173" s="177">
        <f t="shared" si="3379"/>
        <v>0</v>
      </c>
      <c r="IC173" s="177">
        <f t="shared" si="3380"/>
        <v>0</v>
      </c>
      <c r="ID173" s="70">
        <f>Контингент!AL178</f>
        <v>0</v>
      </c>
      <c r="IE173" s="177">
        <f t="shared" si="3381"/>
        <v>0</v>
      </c>
      <c r="IF173" s="177">
        <f t="shared" si="3382"/>
        <v>0</v>
      </c>
      <c r="IG173" s="70">
        <f>Контингент!AM178</f>
        <v>0</v>
      </c>
      <c r="IH173" s="177">
        <f t="shared" si="3383"/>
        <v>0</v>
      </c>
      <c r="II173" s="177">
        <f t="shared" si="3384"/>
        <v>0</v>
      </c>
      <c r="IJ173" s="70">
        <f>Контингент!BH178</f>
        <v>0</v>
      </c>
      <c r="IK173" s="177">
        <f t="shared" si="3385"/>
        <v>0</v>
      </c>
      <c r="IL173" s="177">
        <f t="shared" si="3386"/>
        <v>0</v>
      </c>
      <c r="IM173" s="70">
        <f>Контингент!H178+Контингент!I178</f>
        <v>0</v>
      </c>
      <c r="IN173" s="177">
        <f t="shared" si="3387"/>
        <v>0</v>
      </c>
      <c r="IO173" s="177">
        <f t="shared" si="3388"/>
        <v>0</v>
      </c>
      <c r="IP173" s="70">
        <f>Контингент!J178</f>
        <v>0</v>
      </c>
      <c r="IQ173" s="177">
        <f t="shared" si="3389"/>
        <v>0</v>
      </c>
      <c r="IR173" s="177">
        <f t="shared" si="3390"/>
        <v>0</v>
      </c>
      <c r="IS173" s="70">
        <f>Контингент!AR178+Контингент!AS178</f>
        <v>0</v>
      </c>
      <c r="IT173" s="177">
        <f t="shared" si="3391"/>
        <v>0</v>
      </c>
      <c r="IU173" s="177">
        <f t="shared" si="3392"/>
        <v>0</v>
      </c>
      <c r="IV173" s="70">
        <f>Контингент!O178+Контингент!P178</f>
        <v>0</v>
      </c>
      <c r="IW173" s="177">
        <f t="shared" si="3393"/>
        <v>0</v>
      </c>
      <c r="IX173" s="177">
        <f t="shared" si="3394"/>
        <v>0</v>
      </c>
      <c r="IY173" s="70">
        <f>Контингент!Q178</f>
        <v>0</v>
      </c>
      <c r="IZ173" s="177">
        <f t="shared" si="3395"/>
        <v>0</v>
      </c>
      <c r="JA173" s="177">
        <f t="shared" si="3396"/>
        <v>0</v>
      </c>
      <c r="JB173" s="70">
        <f>Контингент!AV178+Контингент!AW178</f>
        <v>0</v>
      </c>
      <c r="JC173" s="177">
        <f t="shared" si="3397"/>
        <v>0</v>
      </c>
      <c r="JD173" s="177">
        <f t="shared" si="3398"/>
        <v>0</v>
      </c>
      <c r="JE173" s="70">
        <f>Контингент!AN178</f>
        <v>0</v>
      </c>
      <c r="JF173" s="177">
        <f t="shared" si="3399"/>
        <v>0</v>
      </c>
      <c r="JG173" s="177">
        <f t="shared" si="3400"/>
        <v>0</v>
      </c>
      <c r="JH173" s="70">
        <f>Контингент!AO178</f>
        <v>0</v>
      </c>
      <c r="JI173" s="177">
        <f t="shared" si="3401"/>
        <v>0</v>
      </c>
      <c r="JJ173" s="177">
        <f t="shared" si="3402"/>
        <v>0</v>
      </c>
      <c r="JK173" s="70">
        <f>Контингент!BI178</f>
        <v>0</v>
      </c>
      <c r="JL173" s="70">
        <f t="shared" si="3403"/>
        <v>124</v>
      </c>
      <c r="JM173" s="70">
        <f>Контингент!CZ178</f>
        <v>54</v>
      </c>
      <c r="JN173" s="70">
        <f t="shared" si="3404"/>
        <v>178</v>
      </c>
      <c r="JO173" s="177">
        <f t="shared" si="3405"/>
        <v>5697</v>
      </c>
      <c r="JP173" s="177">
        <f t="shared" si="3406"/>
        <v>1519</v>
      </c>
      <c r="JQ173" s="143">
        <f>'Нормативы и коэффициенты МОО'!$Y$17</f>
        <v>0.89426399999999995</v>
      </c>
      <c r="JR173" s="14">
        <v>1</v>
      </c>
      <c r="JS173" s="177">
        <f t="shared" si="3407"/>
        <v>5095</v>
      </c>
      <c r="JT173" s="177">
        <f t="shared" si="3408"/>
        <v>1358</v>
      </c>
      <c r="JU173" s="177">
        <f t="shared" si="3409"/>
        <v>0</v>
      </c>
      <c r="JV173" s="177">
        <f t="shared" si="3410"/>
        <v>0</v>
      </c>
      <c r="JW173" s="70">
        <f>Контингент!DU178</f>
        <v>0</v>
      </c>
      <c r="JX173" s="177">
        <f t="shared" si="3411"/>
        <v>0</v>
      </c>
      <c r="JY173" s="177">
        <f t="shared" si="3412"/>
        <v>0</v>
      </c>
      <c r="JZ173" s="70">
        <f>Контингент!DV178</f>
        <v>0</v>
      </c>
      <c r="KA173" s="177">
        <f t="shared" si="3413"/>
        <v>0</v>
      </c>
      <c r="KB173" s="177">
        <f t="shared" si="3414"/>
        <v>0</v>
      </c>
      <c r="KC173" s="70">
        <f>(Контингент!DW178+Контингент!DX178+Контингент!DY178+Контингент!DZ178+Контингент!EA178+Контингент!EB178+Контингент!EC178+Контингент!ED178+Контингент!EE178)</f>
        <v>0</v>
      </c>
      <c r="KD173" s="177">
        <f t="shared" si="3415"/>
        <v>0</v>
      </c>
      <c r="KE173" s="177">
        <f t="shared" si="3416"/>
        <v>0</v>
      </c>
      <c r="KF173" s="70">
        <f>Контингент!EF178</f>
        <v>0</v>
      </c>
      <c r="KG173" s="177">
        <f t="shared" si="3417"/>
        <v>0</v>
      </c>
      <c r="KH173" s="177">
        <f t="shared" si="3418"/>
        <v>0</v>
      </c>
      <c r="KI173" s="70">
        <f>Контингент!EG178</f>
        <v>0</v>
      </c>
      <c r="KJ173" s="177">
        <f t="shared" si="3419"/>
        <v>0</v>
      </c>
      <c r="KK173" s="177">
        <f t="shared" si="3420"/>
        <v>0</v>
      </c>
      <c r="KL173" s="70">
        <f>Контингент!EH178</f>
        <v>0</v>
      </c>
      <c r="KM173" s="177">
        <f t="shared" si="3421"/>
        <v>0</v>
      </c>
      <c r="KN173" s="177">
        <f t="shared" si="3422"/>
        <v>0</v>
      </c>
      <c r="KO173" s="70">
        <f>Контингент!EI178</f>
        <v>0</v>
      </c>
      <c r="KP173" s="177">
        <f t="shared" si="3423"/>
        <v>0</v>
      </c>
      <c r="KQ173" s="177">
        <f t="shared" si="3424"/>
        <v>0</v>
      </c>
      <c r="KR173" s="70">
        <f>Контингент!EJ178</f>
        <v>0</v>
      </c>
      <c r="KS173" s="177">
        <f t="shared" si="3425"/>
        <v>0</v>
      </c>
      <c r="KT173" s="177">
        <f t="shared" si="3426"/>
        <v>0</v>
      </c>
      <c r="KU173" s="70">
        <f>Контингент!EK178</f>
        <v>0</v>
      </c>
      <c r="KV173" s="70">
        <f t="shared" si="3427"/>
        <v>0</v>
      </c>
      <c r="KW173" s="177">
        <f t="shared" si="3428"/>
        <v>0</v>
      </c>
      <c r="KX173" s="177">
        <f t="shared" si="3429"/>
        <v>0</v>
      </c>
      <c r="KY173" s="143">
        <f>'Нормативы и коэффициенты МОО'!$Y$17</f>
        <v>0.89426399999999995</v>
      </c>
      <c r="KZ173" s="14">
        <v>1</v>
      </c>
      <c r="LA173" s="177">
        <f t="shared" si="3430"/>
        <v>0</v>
      </c>
      <c r="LB173" s="177">
        <f t="shared" si="3431"/>
        <v>0</v>
      </c>
      <c r="LC173" s="177">
        <f>ROUND(LE173*$I173*$W173*$BR173*$CJ173*IF($JN173&gt;500,$DB173,IF($JN173&gt;250,$DN173,IF($JN173&gt;0,$DH173,0)))/1000,0)</f>
        <v>0</v>
      </c>
      <c r="LD173" s="177">
        <f>ROUND(LE173*$P173*$W173*$BR173*$CJ173*IF($JN173&gt;500,$DB173,IF($JN173&gt;250,$DN173,IF($JN173&gt;0,$DH173,0)))/1000,0)</f>
        <v>0</v>
      </c>
      <c r="LE173" s="70">
        <f>Контингент!DC178</f>
        <v>0</v>
      </c>
      <c r="LF173" s="177">
        <f>ROUND(LH173*$I173*$W173*$BR173*$CP173*IF($JN173&gt;500,$DB173,IF($JN173&gt;250,$DN173,IF($JN173&gt;0,$DH173,0)))/1000,0)</f>
        <v>0</v>
      </c>
      <c r="LG173" s="177">
        <f>ROUND(LH173*$P173*$W173*$BR173*$CP173*IF($JN173&gt;500,$DB173,IF($JN173&gt;250,$DN173,IF($JN173&gt;0,$DH173,0)))/1000,0)</f>
        <v>0</v>
      </c>
      <c r="LH173" s="70">
        <f>Контингент!DD178</f>
        <v>0</v>
      </c>
      <c r="LI173" s="177">
        <f>ROUND(LK173*$I173*$AA173*$BR173*$CJ173*IF($JN173&gt;500,$DB173,IF($JN173&gt;250,$DN173,IF($JN173&gt;0,$DH173,0)))/1000,0)</f>
        <v>0</v>
      </c>
      <c r="LJ173" s="177">
        <f>ROUND(LK173*$P173*$AA173*$BR173*$CJ173*IF($JN173&gt;500,$DB173,IF($JN173&gt;250,$DN173,IF($JN173&gt;0,$DH173,0)))/1000,0)</f>
        <v>0</v>
      </c>
      <c r="LK173" s="70">
        <f>Контингент!DE178</f>
        <v>0</v>
      </c>
      <c r="LL173" s="177">
        <f>ROUND(LN173*$I173*$AE173*$BR173*$CJ173*IF($JN173&gt;500,$DB173,IF($JN173&gt;250,$DN173,IF($JN173&gt;0,$DH173,0)))/1000,0)</f>
        <v>0</v>
      </c>
      <c r="LM173" s="177">
        <f>ROUND(LN173*$P173*$AE173*$BR173*$CJ173*IF($JN173&gt;500,$DB173,IF($JN173&gt;250,$DN173,IF($JN173&gt;0,$DH173,0)))/1000,0)</f>
        <v>0</v>
      </c>
      <c r="LN173" s="70">
        <f>Контингент!DF178</f>
        <v>0</v>
      </c>
      <c r="LO173" s="177">
        <f>ROUND(LQ173*$I173*$AI173*$BR173*$CJ173*IF($JN173&gt;500,$DB173,IF($JN173&gt;250,$DN173,IF($JN173&gt;0,$DH173,0)))/1000,0)</f>
        <v>0</v>
      </c>
      <c r="LP173" s="177">
        <f>ROUND(LQ173*$P173*$AI173*$BR173*$CJ173*IF($JN173&gt;500,$DB173,IF($JN173&gt;250,$DN173,IF($JN173&gt;0,$DH173,0)))/1000,0)</f>
        <v>0</v>
      </c>
      <c r="LQ173" s="70">
        <f>Контингент!DG178</f>
        <v>0</v>
      </c>
      <c r="LR173" s="177">
        <f>ROUND(LT173*$I173*$AM173*$BR173*$CJ173*IF($JN173&gt;500,$DB173,IF($JN173&gt;250,$DN173,IF($JN173&gt;0,$DH173,0)))/1000,0)</f>
        <v>0</v>
      </c>
      <c r="LS173" s="177">
        <f>ROUND(LT173*$P173*$AM173*$BR173*$CJ173*IF($JN173&gt;500,$DB173,IF($JN173&gt;250,$DN173,IF($JN173&gt;0,$DH173,0)))/1000,0)</f>
        <v>0</v>
      </c>
      <c r="LT173" s="70">
        <f>Контингент!DH178</f>
        <v>0</v>
      </c>
      <c r="LU173" s="177">
        <f>ROUND(LW173*$I173*$AQ173*$BR173*$CJ173*IF($JN173&gt;500,$DB173,IF($JN173&gt;250,$DN173,IF($JN173&gt;0,$DH173,0)))/1000,0)</f>
        <v>0</v>
      </c>
      <c r="LV173" s="177">
        <f>ROUND(LW173*$P173*$AQ173*$BR173*$CJ173*IF($JN173&gt;500,$DB173,IF($JN173&gt;250,$DN173,IF($JN173&gt;0,$DH173,0)))/1000,0)</f>
        <v>0</v>
      </c>
      <c r="LW173" s="70">
        <f>Контингент!DI178</f>
        <v>0</v>
      </c>
      <c r="LX173" s="177">
        <f>ROUND(LZ173*$I173*$AU173*$BR173*$CJ173*IF($JN173&gt;500,$DB173,IF($JN173&gt;250,$DN173,IF($JN173&gt;0,$DH173,0)))/1000,0)</f>
        <v>0</v>
      </c>
      <c r="LY173" s="177">
        <f>ROUND(LZ173*$P173*$AU173*$BR173*$CJ173*IF($JN173&gt;500,$DB173,IF($JN173&gt;250,$DN173,IF($JN173&gt;0,$DH173,0)))/1000,0)</f>
        <v>0</v>
      </c>
      <c r="LZ173" s="70">
        <f>Контингент!DJ178</f>
        <v>0</v>
      </c>
      <c r="MA173" s="177">
        <f>ROUND(MC173*$I173*$AY173*$BR173*$CJ173*IF($JN173&gt;500,$DB173,IF($JN173&gt;250,$DN173,IF($JN173&gt;0,$DH173,0)))/1000,0)</f>
        <v>0</v>
      </c>
      <c r="MB173" s="177">
        <f>ROUND(MC173*$P173*$AY173*$BR173*$CJ173*IF($JN173&gt;500,$DB173,IF($JN173&gt;250,$DN173,IF($JN173&gt;0,$DH173,0)))/1000,0)</f>
        <v>0</v>
      </c>
      <c r="MC173" s="70">
        <f>Контингент!DK178</f>
        <v>0</v>
      </c>
      <c r="MD173" s="177">
        <f>ROUND(MF173*$I173*$BC173*$BR173*$CJ173*IF($JN173&gt;500,$DB173,IF($JN173&gt;250,$DN173,IF($JN173&gt;0,$DH173,0)))/1000,0)</f>
        <v>0</v>
      </c>
      <c r="ME173" s="177">
        <f>ROUND(MF173*$P173*$BC173*$BR173*$CJ173*IF($JN173&gt;500,$DB173,IF($JN173&gt;250,$DN173,IF($JN173&gt;0,$DH173,0)))/1000,0)</f>
        <v>0</v>
      </c>
      <c r="MF173" s="70">
        <f>Контингент!DL178</f>
        <v>0</v>
      </c>
      <c r="MG173" s="177">
        <f>ROUND(MI173*$I173*$BG173*$BR173*$CJ173*IF($JN173&gt;500,$DB173,IF($JN173&gt;250,$DN173,IF($JN173&gt;0,$DH173,0)))/1000,0)</f>
        <v>0</v>
      </c>
      <c r="MH173" s="177">
        <f>ROUND(MI173*$P173*$BG173*$BR173*$CJ173*IF($JN173&gt;500,$DB173,IF($JN173&gt;250,$DN173,IF($JN173&gt;0,$DH173,0)))/1000,0)</f>
        <v>0</v>
      </c>
      <c r="MI173" s="70">
        <f>Контингент!DM178</f>
        <v>0</v>
      </c>
      <c r="MJ173" s="177">
        <f>ROUND(ML173*$I173*$W173*$BR173*$CJ173*IF($JN173&gt;500,$DB173,IF($JN173&gt;250,$DN173,IF($JN173&gt;0,$DH173,0)))/1000,0)</f>
        <v>0</v>
      </c>
      <c r="MK173" s="177">
        <f>ROUND(ML173*$P173*$W173*$BR173*$CJ173*IF($JN173&gt;500,$DB173,IF($JN173&gt;250,$DN173,IF($JN173&gt;0,$DH173,0)))/1000,0)</f>
        <v>0</v>
      </c>
      <c r="ML173" s="70">
        <f>Контингент!DN178</f>
        <v>0</v>
      </c>
      <c r="MM173" s="177">
        <f>ROUND(MO173*$I173*$W173*$BR173*$CP173*IF($JN173&gt;500,$DB173,IF($JN173&gt;250,$DN173,IF($JN173&gt;0,$DH173,0)))/1000,0)</f>
        <v>0</v>
      </c>
      <c r="MN173" s="177">
        <f>ROUND(MO173*$P173*$W173*$BR173*$CP173*IF($JN173&gt;500,$DB173,IF($JN173&gt;250,$DN173,IF($JN173&gt;0,$DH173,0)))/1000,0)</f>
        <v>0</v>
      </c>
      <c r="MO173" s="70">
        <f>Контингент!DO178</f>
        <v>0</v>
      </c>
      <c r="MP173" s="177">
        <f>ROUND(MR173*$I173*$BH173*$BR173*$CJ173*IF($JN173&gt;500,$DB173,IF($JN173&gt;250,$DN173,IF($JN173&gt;0,$DH173,0)))/1000,0)</f>
        <v>0</v>
      </c>
      <c r="MQ173" s="177">
        <f>ROUND(MR173*$P173*$BH173*$BR173*$CJ173*IF($JN173&gt;500,$DB173,IF($JN173&gt;250,$DN173,IF($JN173&gt;0,$DH173,0)))/1000,0)</f>
        <v>0</v>
      </c>
      <c r="MR173" s="70">
        <f>Контингент!DP178</f>
        <v>0</v>
      </c>
      <c r="MS173" s="177">
        <f>ROUND(MU173*$I173*$W173*$BR173*$CJ173*IF($JN173&gt;500,$DB173,IF($JN173&gt;250,$DN173,IF($JN173&gt;0,$DH173,0)))/1000,0)</f>
        <v>0</v>
      </c>
      <c r="MT173" s="177">
        <f>ROUND(MU173*$P173*$W173*$BR173*$CJ173*IF($JN173&gt;500,$DB173,IF($JN173&gt;250,$DN173,IF($JN173&gt;0,$DH173,0)))/1000,0)</f>
        <v>0</v>
      </c>
      <c r="MU173" s="70">
        <f>Контингент!DQ178</f>
        <v>0</v>
      </c>
      <c r="MV173" s="177">
        <f>ROUND(MX173*$I173*$W173*$BR173*$CP173*IF($JN173&gt;500,$DB173,IF($JN173&gt;250,$DN173,IF($JN173&gt;0,$DH173,0)))/1000,0)</f>
        <v>0</v>
      </c>
      <c r="MW173" s="177">
        <f>ROUND(MX173*$P173*$W173*$BR173*$CP173*IF($JN173&gt;500,$DB173,IF($JN173&gt;250,$DN173,IF($JN173&gt;0,$DH173,0)))/1000,0)</f>
        <v>0</v>
      </c>
      <c r="MX173" s="70">
        <f>Контингент!DR178</f>
        <v>0</v>
      </c>
      <c r="MY173" s="177">
        <f>ROUND(NA173*$I173*$BI173*$BR173*$CJ173*IF($JN173&gt;500,$DB173,IF($JN173&gt;250,$DN173,IF($JN173&gt;0,$DH173,0)))/1000,0)</f>
        <v>0</v>
      </c>
      <c r="MZ173" s="177">
        <f>ROUND(NA173*$P173*$BI173*$BR173*$CJ173*IF($JN173&gt;500,$DB173,IF($JN173&gt;250,$DN173,IF($JN173&gt;0,$DH173,0)))/1000,0)</f>
        <v>0</v>
      </c>
      <c r="NA173" s="70">
        <f>Контингент!DS178</f>
        <v>0</v>
      </c>
      <c r="NB173" s="70">
        <f t="shared" si="3432"/>
        <v>0</v>
      </c>
      <c r="NC173" s="177">
        <f t="shared" si="3433"/>
        <v>0</v>
      </c>
      <c r="ND173" s="177">
        <f t="shared" si="3434"/>
        <v>0</v>
      </c>
      <c r="NE173" s="143">
        <f>'Нормативы и коэффициенты МОО'!$Y$17</f>
        <v>0.89426399999999995</v>
      </c>
      <c r="NF173" s="14">
        <v>1</v>
      </c>
      <c r="NG173" s="14">
        <v>12</v>
      </c>
      <c r="NH173" s="14">
        <v>8</v>
      </c>
      <c r="NI173" s="177">
        <f t="shared" si="3435"/>
        <v>0</v>
      </c>
      <c r="NJ173" s="177">
        <f t="shared" si="3436"/>
        <v>0</v>
      </c>
      <c r="NK173" s="177">
        <f>ROUND(NM173*$J173*$W173*$BR173*$CJ173*IF($JN173&gt;500,$DB173,IF($JN173&gt;250,$DN173,IF($JN173&gt;0,$DH173,0)))/1000,0)</f>
        <v>0</v>
      </c>
      <c r="NL173" s="177">
        <f>ROUND(NM173*$Q173*$W173*$BR173*$CJ173*IF($JN173&gt;500,$DB173,IF($JN173&gt;250,$DN173,IF($JN173&gt;0,$DH173,0)))/1000,0)</f>
        <v>0</v>
      </c>
      <c r="NM173" s="70">
        <f>Контингент!DC178</f>
        <v>0</v>
      </c>
      <c r="NN173" s="177">
        <f>ROUND(NP173*$J173*$W173*$BR173*$CP173*IF($JN173&gt;500,$DB173,IF($JN173&gt;250,$DN173,IF($JN173&gt;0,$DH173,0)))/1000,0)</f>
        <v>0</v>
      </c>
      <c r="NO173" s="177">
        <f>ROUND(NP173*$Q173*$W173*$BR173*$CP173*IF($JN173&gt;500,$DB173,IF($JN173&gt;250,$DN173,IF($JN173&gt;0,$DH173,0)))/1000,0)</f>
        <v>0</v>
      </c>
      <c r="NP173" s="70">
        <f>Контингент!DD178</f>
        <v>0</v>
      </c>
      <c r="NQ173" s="177">
        <f>ROUND(NS173*$J173*$AA173*$BR173*$CJ173*IF($JN173&gt;500,$DB173,IF($JN173&gt;250,$DN173,IF($JN173&gt;0,$DH173,0)))/1000,0)</f>
        <v>0</v>
      </c>
      <c r="NR173" s="177">
        <f>ROUND(NS173*$Q173*$AA173*$BR173*$CJ173*IF($JN173&gt;500,$DB173,IF($JN173&gt;250,$DN173,IF($JN173&gt;0,$DH173,0)))/1000,0)</f>
        <v>0</v>
      </c>
      <c r="NS173" s="70">
        <f>Контингент!DE178</f>
        <v>0</v>
      </c>
      <c r="NT173" s="177">
        <f>ROUND(NV173*$J173*$AE173*$BR173*$CJ173*IF($JN173&gt;500,$DB173,IF($JN173&gt;250,$DN173,IF($JN173&gt;0,$DH173,0)))/1000,0)</f>
        <v>0</v>
      </c>
      <c r="NU173" s="177">
        <f>ROUND(NV173*$Q173*$AE173*$BR173*$CJ173*IF($JN173&gt;500,$DB173,IF($JN173&gt;250,$DN173,IF($JN173&gt;0,$DH173,0)))/1000,0)</f>
        <v>0</v>
      </c>
      <c r="NV173" s="70">
        <f>Контингент!DF178</f>
        <v>0</v>
      </c>
      <c r="NW173" s="177">
        <f>ROUND(NY173*$J173*$AI173*$BR173*$CJ173*IF($JN173&gt;500,$DB173,IF($JN173&gt;250,$DN173,IF($JN173&gt;0,$DH173,0)))/1000,0)</f>
        <v>0</v>
      </c>
      <c r="NX173" s="177">
        <f>ROUND(NY173*$Q173*$AI173*$BR173*$CJ173*IF($JN173&gt;500,$DB173,IF($JN173&gt;250,$DN173,IF($JN173&gt;0,$DH173,0)))/1000,0)</f>
        <v>0</v>
      </c>
      <c r="NY173" s="70">
        <f>Контингент!DG178</f>
        <v>0</v>
      </c>
      <c r="NZ173" s="177">
        <f>ROUND(OB173*$J173*$AM173*$BR173*$CJ173*IF($JN173&gt;500,$DB173,IF($JN173&gt;250,$DN173,IF($JN173&gt;0,$DH173,0)))/1000,0)</f>
        <v>0</v>
      </c>
      <c r="OA173" s="177">
        <f>ROUND(OB173*$Q173*$AM173*$BR173*$CJ173*IF($JN173&gt;500,$DB173,IF($JN173&gt;250,$DN173,IF($JN173&gt;0,$DH173,0)))/1000,0)</f>
        <v>0</v>
      </c>
      <c r="OB173" s="70">
        <f>Контингент!DH178</f>
        <v>0</v>
      </c>
      <c r="OC173" s="177">
        <f>ROUND(OE173*$J173*$AQ173*$BR173*$CJ173*IF($JN173&gt;500,$DB173,IF($JN173&gt;250,$DN173,IF($JN173&gt;0,$DH173,0)))/1000,0)</f>
        <v>0</v>
      </c>
      <c r="OD173" s="177">
        <f>ROUND(OE173*$Q173*$AQ173*$BR173*$CJ173*IF($JN173&gt;500,$DB173,IF($JN173&gt;250,$DN173,IF($JN173&gt;0,$DH173,0)))/1000,0)</f>
        <v>0</v>
      </c>
      <c r="OE173" s="70">
        <f>Контингент!DI178</f>
        <v>0</v>
      </c>
      <c r="OF173" s="177">
        <f>ROUND(OH173*$J173*$AU173*$BR173*$CJ173*IF($JN173&gt;500,$DB173,IF($JN173&gt;250,$DN173,IF($JN173&gt;0,$DH173,0)))/1000,0)</f>
        <v>0</v>
      </c>
      <c r="OG173" s="177">
        <f>ROUND(OH173*$Q173*$AU173*$BR173*$CJ173*IF($JN173&gt;500,$DB173,IF($JN173&gt;250,$DN173,IF($JN173&gt;0,$DH173,0)))/1000,0)</f>
        <v>0</v>
      </c>
      <c r="OH173" s="70">
        <f>Контингент!DJ178</f>
        <v>0</v>
      </c>
      <c r="OI173" s="177">
        <f>ROUND(OK173*$J173*$AY173*$BR173*$CJ173*IF($JN173&gt;500,$DB173,IF($JN173&gt;250,$DN173,IF($JN173&gt;0,$DH173,0)))/1000,0)</f>
        <v>0</v>
      </c>
      <c r="OJ173" s="177">
        <f>ROUND(OK173*$Q173*$AY173*$BR173*$CJ173*IF($JN173&gt;500,$DB173,IF($JN173&gt;250,$DN173,IF($JN173&gt;0,$DH173,0)))/1000,0)</f>
        <v>0</v>
      </c>
      <c r="OK173" s="70">
        <f>Контингент!DK178</f>
        <v>0</v>
      </c>
      <c r="OL173" s="177">
        <f>ROUND(ON173*$J173*$BC173*$BR173*$CJ173*IF($JN173&gt;500,$DB173,IF($JN173&gt;250,$DN173,IF($JN173&gt;0,$DH173,0)))/1000,0)</f>
        <v>0</v>
      </c>
      <c r="OM173" s="177">
        <f>ROUND(ON173*$Q173*$BC173*$BR173*$CJ173*IF($JN173&gt;500,$DB173,IF($JN173&gt;250,$DN173,IF($JN173&gt;0,$DH173,0)))/1000,0)</f>
        <v>0</v>
      </c>
      <c r="ON173" s="70">
        <f>Контингент!DL178</f>
        <v>0</v>
      </c>
      <c r="OO173" s="177">
        <f>ROUND(OQ173*$J173*$BG173*$BR173*$CJ173*IF($JN173&gt;500,$DB173,IF($JN173&gt;250,$DN173,IF($JN173&gt;0,$DH173,0)))/1000,0)</f>
        <v>0</v>
      </c>
      <c r="OP173" s="177">
        <f>ROUND(OQ173*$Q173*$BG173*$BR173*$CJ173*IF($JN173&gt;500,$DB173,IF($JN173&gt;250,$DN173,IF($JN173&gt;0,$DH173,0)))/1000,0)</f>
        <v>0</v>
      </c>
      <c r="OQ173" s="70">
        <f>Контингент!DM178</f>
        <v>0</v>
      </c>
      <c r="OR173" s="177">
        <f>ROUND(OT173*$J173*$W173*$BR173*$CJ173*IF($JN173&gt;500,$DB173,IF($JN173&gt;250,$DN173,IF($JN173&gt;0,$DH173,0)))/1000,0)</f>
        <v>0</v>
      </c>
      <c r="OS173" s="177">
        <f>ROUND(OT173*$Q173*$W173*$BR173*$CJ173*IF($JN173&gt;500,$DB173,IF($JN173&gt;250,$DN173,IF($JN173&gt;0,$DH173,0)))/1000,0)</f>
        <v>0</v>
      </c>
      <c r="OT173" s="70">
        <f>Контингент!DN178</f>
        <v>0</v>
      </c>
      <c r="OU173" s="177">
        <f>ROUND(OW173*$J173*$W173*$BR173*$CP173*IF($JN173&gt;500,$DB173,IF($JN173&gt;250,$DN173,IF($JN173&gt;0,$DH173,0)))/1000,0)</f>
        <v>0</v>
      </c>
      <c r="OV173" s="177">
        <f>ROUND(OW173*$Q173*$W173*$BR173*$CP173*IF($JN173&gt;500,$DB173,IF($JN173&gt;250,$DN173,IF($JN173&gt;0,$DH173,0)))/1000,0)</f>
        <v>0</v>
      </c>
      <c r="OW173" s="70">
        <f>Контингент!DO178</f>
        <v>0</v>
      </c>
      <c r="OX173" s="177">
        <f>ROUND(OZ173*$J173*$BH173*$BR173*$CJ173*IF($JN173&gt;500,$DB173,IF($JN173&gt;250,$DN173,IF($JN173&gt;0,$DH173,0)))/1000,0)</f>
        <v>0</v>
      </c>
      <c r="OY173" s="177">
        <f>ROUND(OZ173*$Q173*$BH173*$BR173*$CJ173*IF($JN173&gt;500,$DB173,IF($JN173&gt;250,$DN173,IF($JN173&gt;0,$DH173,0)))/1000,0)</f>
        <v>0</v>
      </c>
      <c r="OZ173" s="70">
        <f>Контингент!DP178</f>
        <v>0</v>
      </c>
      <c r="PA173" s="177">
        <f>ROUND(PC173*$J173*$W173*$BR173*$CJ173*IF($JN173&gt;500,$DB173,IF($JN173&gt;250,$DN173,IF($JN173&gt;0,$DH173,0)))/1000,0)</f>
        <v>0</v>
      </c>
      <c r="PB173" s="177">
        <f>ROUND(PC173*$Q173*$W173*$BR173*$CJ173*IF($JN173&gt;500,$DB173,IF($JN173&gt;250,$DN173,IF($JN173&gt;0,$DH173,0)))/1000,0)</f>
        <v>0</v>
      </c>
      <c r="PC173" s="70">
        <f>Контингент!DQ178</f>
        <v>0</v>
      </c>
      <c r="PD173" s="177">
        <f>ROUND(PF173*$J173*$W173*$BR173*$CP173*IF($JN173&gt;500,$DB173,IF($JN173&gt;250,$DN173,IF($JN173&gt;0,$DH173,0)))/1000,0)</f>
        <v>0</v>
      </c>
      <c r="PE173" s="177">
        <f>ROUND(PF173*$Q173*$W173*$BR173*$CP173*IF($JN173&gt;500,$DB173,IF($JN173&gt;250,$DN173,IF($JN173&gt;0,$DH173,0)))/1000,0)</f>
        <v>0</v>
      </c>
      <c r="PF173" s="70">
        <f>Контингент!DR178</f>
        <v>0</v>
      </c>
      <c r="PG173" s="177">
        <f>ROUND(PI173*$J173*$BI173*$BR173*$CJ173*IF($JN173&gt;500,$DB173,IF($JN173&gt;250,$DN173,IF($JN173&gt;0,$DH173,0)))/1000,0)</f>
        <v>0</v>
      </c>
      <c r="PH173" s="177">
        <f>ROUND(PI173*$Q173*$BI173*$BR173*$CJ173*IF($JN173&gt;500,$DB173,IF($JN173&gt;250,$DN173,IF($JN173&gt;0,$DH173,0)))/1000,0)</f>
        <v>0</v>
      </c>
      <c r="PI173" s="70">
        <f>Контингент!DS178</f>
        <v>0</v>
      </c>
      <c r="PJ173" s="70">
        <f t="shared" si="3437"/>
        <v>0</v>
      </c>
      <c r="PK173" s="177">
        <f t="shared" si="3438"/>
        <v>0</v>
      </c>
      <c r="PL173" s="177">
        <f t="shared" si="3439"/>
        <v>0</v>
      </c>
      <c r="PM173" s="143">
        <f>'Нормативы и коэффициенты МОО'!$Y$17</f>
        <v>0.89426399999999995</v>
      </c>
      <c r="PN173" s="14">
        <v>1</v>
      </c>
      <c r="PO173" s="14">
        <v>12</v>
      </c>
      <c r="PP173" s="14">
        <v>4</v>
      </c>
      <c r="PQ173" s="177">
        <f t="shared" si="3440"/>
        <v>0</v>
      </c>
      <c r="PR173" s="177">
        <f t="shared" si="3441"/>
        <v>0</v>
      </c>
      <c r="PS173" s="153"/>
    </row>
    <row r="174" spans="1:435" x14ac:dyDescent="0.25">
      <c r="A174" s="84"/>
      <c r="B174" s="116" t="s">
        <v>96</v>
      </c>
      <c r="C174" s="119"/>
      <c r="D174" s="119"/>
      <c r="E174" s="119"/>
      <c r="F174" s="119"/>
      <c r="G174" s="119"/>
      <c r="H174" s="119"/>
      <c r="I174" s="119"/>
      <c r="J174" s="119"/>
      <c r="K174" s="119"/>
      <c r="L174" s="119"/>
      <c r="M174" s="119"/>
      <c r="N174" s="119"/>
      <c r="O174" s="119"/>
      <c r="P174" s="119"/>
      <c r="Q174" s="119"/>
      <c r="R174" s="119"/>
      <c r="S174" s="119"/>
      <c r="T174" s="119"/>
      <c r="U174" s="119"/>
      <c r="V174" s="119"/>
      <c r="W174" s="119"/>
      <c r="X174" s="119"/>
      <c r="Y174" s="119"/>
      <c r="Z174" s="119"/>
      <c r="AA174" s="119"/>
      <c r="AB174" s="119"/>
      <c r="AC174" s="119"/>
      <c r="AD174" s="119"/>
      <c r="AE174" s="119"/>
      <c r="AF174" s="119"/>
      <c r="AG174" s="119"/>
      <c r="AH174" s="119"/>
      <c r="AI174" s="119"/>
      <c r="AJ174" s="119"/>
      <c r="AK174" s="119"/>
      <c r="AL174" s="119"/>
      <c r="AM174" s="119"/>
      <c r="AN174" s="119"/>
      <c r="AO174" s="119"/>
      <c r="AP174" s="119"/>
      <c r="AQ174" s="119"/>
      <c r="AR174" s="119"/>
      <c r="AS174" s="119"/>
      <c r="AT174" s="119"/>
      <c r="AU174" s="119"/>
      <c r="AV174" s="119"/>
      <c r="AW174" s="119"/>
      <c r="AX174" s="119"/>
      <c r="AY174" s="119"/>
      <c r="AZ174" s="119"/>
      <c r="BA174" s="119"/>
      <c r="BB174" s="119"/>
      <c r="BC174" s="119"/>
      <c r="BD174" s="119"/>
      <c r="BE174" s="119"/>
      <c r="BF174" s="119"/>
      <c r="BG174" s="119"/>
      <c r="BH174" s="119"/>
      <c r="BI174" s="119"/>
      <c r="BJ174" s="119"/>
      <c r="BK174" s="119"/>
      <c r="BL174" s="119"/>
      <c r="BM174" s="119"/>
      <c r="BN174" s="119"/>
      <c r="BO174" s="119"/>
      <c r="BP174" s="119"/>
      <c r="BQ174" s="119"/>
      <c r="BR174" s="119"/>
      <c r="BS174" s="119"/>
      <c r="BT174" s="119"/>
      <c r="BU174" s="119"/>
      <c r="BV174" s="119"/>
      <c r="BW174" s="119"/>
      <c r="BX174" s="119"/>
      <c r="BY174" s="119"/>
      <c r="BZ174" s="119"/>
      <c r="CA174" s="119"/>
      <c r="CB174" s="119"/>
      <c r="CC174" s="119"/>
      <c r="CD174" s="119"/>
      <c r="CE174" s="119"/>
      <c r="CF174" s="119"/>
      <c r="CG174" s="119"/>
      <c r="CH174" s="119"/>
      <c r="CI174" s="119"/>
      <c r="CJ174" s="119"/>
      <c r="CK174" s="119"/>
      <c r="CL174" s="119"/>
      <c r="CM174" s="119"/>
      <c r="CN174" s="119"/>
      <c r="CO174" s="119"/>
      <c r="CP174" s="119"/>
      <c r="CQ174" s="119"/>
      <c r="CR174" s="119"/>
      <c r="CS174" s="119"/>
      <c r="CT174" s="119"/>
      <c r="CU174" s="119"/>
      <c r="CV174" s="119"/>
      <c r="CW174" s="119"/>
      <c r="CX174" s="119"/>
      <c r="CY174" s="119"/>
      <c r="CZ174" s="119"/>
      <c r="DA174" s="119"/>
      <c r="DB174" s="119"/>
      <c r="DC174" s="119"/>
      <c r="DD174" s="119"/>
      <c r="DE174" s="119"/>
      <c r="DF174" s="119"/>
      <c r="DG174" s="119"/>
      <c r="DH174" s="119"/>
      <c r="DI174" s="119"/>
      <c r="DJ174" s="119"/>
      <c r="DK174" s="119"/>
      <c r="DL174" s="119"/>
      <c r="DM174" s="119"/>
      <c r="DN174" s="119"/>
      <c r="DO174" s="119"/>
      <c r="DP174" s="119"/>
      <c r="DQ174" s="119"/>
      <c r="DR174" s="119"/>
      <c r="DS174" s="119"/>
      <c r="DT174" s="119"/>
      <c r="DU174" s="119"/>
      <c r="DV174" s="119"/>
      <c r="DW174" s="119"/>
      <c r="DX174" s="119"/>
      <c r="DY174" s="119"/>
      <c r="DZ174" s="119"/>
      <c r="EA174" s="119"/>
      <c r="EB174" s="119"/>
      <c r="EC174" s="119"/>
      <c r="ED174" s="119"/>
      <c r="EE174" s="119"/>
      <c r="EF174" s="119"/>
      <c r="EG174" s="119"/>
      <c r="EH174" s="119"/>
      <c r="EI174" s="119"/>
      <c r="EJ174" s="119"/>
      <c r="EK174" s="119"/>
      <c r="EL174" s="119"/>
      <c r="EM174" s="119"/>
      <c r="EN174" s="119"/>
      <c r="EO174" s="119"/>
      <c r="EP174" s="119"/>
      <c r="EQ174" s="119"/>
      <c r="ER174" s="119"/>
      <c r="ES174" s="119"/>
      <c r="ET174" s="119"/>
      <c r="EU174" s="119"/>
      <c r="EV174" s="119"/>
      <c r="EW174" s="119"/>
      <c r="EX174" s="119"/>
      <c r="EY174" s="119"/>
      <c r="EZ174" s="119"/>
      <c r="FA174" s="119"/>
      <c r="FB174" s="119"/>
      <c r="FC174" s="119"/>
      <c r="FD174" s="119"/>
      <c r="FE174" s="119"/>
      <c r="FF174" s="119"/>
      <c r="FG174" s="119"/>
      <c r="FH174" s="119"/>
      <c r="FI174" s="119"/>
      <c r="FJ174" s="119"/>
      <c r="FK174" s="119"/>
      <c r="FL174" s="119"/>
      <c r="FM174" s="119"/>
      <c r="FN174" s="119"/>
      <c r="FO174" s="119"/>
      <c r="FP174" s="119"/>
      <c r="FQ174" s="119"/>
      <c r="FR174" s="119"/>
      <c r="FS174" s="119"/>
      <c r="FT174" s="119"/>
      <c r="FU174" s="119"/>
      <c r="FV174" s="119"/>
      <c r="FW174" s="119"/>
      <c r="FX174" s="119"/>
      <c r="FY174" s="119"/>
      <c r="FZ174" s="119"/>
      <c r="GA174" s="119"/>
      <c r="GB174" s="119"/>
      <c r="GC174" s="119"/>
      <c r="GD174" s="119"/>
      <c r="GE174" s="119"/>
      <c r="GF174" s="119"/>
      <c r="GG174" s="119"/>
      <c r="GH174" s="119"/>
      <c r="GI174" s="119"/>
      <c r="GJ174" s="119"/>
      <c r="GK174" s="119"/>
      <c r="GL174" s="119"/>
      <c r="GM174" s="119"/>
      <c r="GN174" s="119"/>
      <c r="GO174" s="119"/>
      <c r="GP174" s="119"/>
      <c r="GQ174" s="119"/>
      <c r="GR174" s="119"/>
      <c r="GS174" s="119"/>
      <c r="GT174" s="119"/>
      <c r="GU174" s="119"/>
      <c r="GV174" s="119"/>
      <c r="GW174" s="119"/>
      <c r="GX174" s="119"/>
      <c r="GY174" s="119"/>
      <c r="GZ174" s="119"/>
      <c r="HA174" s="119"/>
      <c r="HB174" s="119"/>
      <c r="HC174" s="119"/>
      <c r="HD174" s="119"/>
      <c r="HE174" s="119"/>
      <c r="HF174" s="119"/>
      <c r="HG174" s="119"/>
      <c r="HH174" s="119"/>
      <c r="HI174" s="119"/>
      <c r="HJ174" s="119"/>
      <c r="HK174" s="119"/>
      <c r="HL174" s="119"/>
      <c r="HM174" s="119"/>
      <c r="HN174" s="119"/>
      <c r="HO174" s="119"/>
      <c r="HP174" s="119"/>
      <c r="HQ174" s="119"/>
      <c r="HR174" s="119"/>
      <c r="HS174" s="119"/>
      <c r="HT174" s="119"/>
      <c r="HU174" s="119"/>
      <c r="HV174" s="119"/>
      <c r="HW174" s="119"/>
      <c r="HX174" s="119"/>
      <c r="HY174" s="119"/>
      <c r="HZ174" s="119"/>
      <c r="IA174" s="119"/>
      <c r="IB174" s="119"/>
      <c r="IC174" s="119"/>
      <c r="ID174" s="119"/>
      <c r="IE174" s="119"/>
      <c r="IF174" s="119"/>
      <c r="IG174" s="119"/>
      <c r="IH174" s="119"/>
      <c r="II174" s="119"/>
      <c r="IJ174" s="119"/>
      <c r="IK174" s="119"/>
      <c r="IL174" s="119"/>
      <c r="IM174" s="119"/>
      <c r="IN174" s="119"/>
      <c r="IO174" s="119"/>
      <c r="IP174" s="119"/>
      <c r="IQ174" s="119"/>
      <c r="IR174" s="119"/>
      <c r="IS174" s="119"/>
      <c r="IT174" s="119"/>
      <c r="IU174" s="119"/>
      <c r="IV174" s="119"/>
      <c r="IW174" s="119"/>
      <c r="IX174" s="119"/>
      <c r="IY174" s="119"/>
      <c r="IZ174" s="119"/>
      <c r="JA174" s="119"/>
      <c r="JB174" s="119"/>
      <c r="JC174" s="119"/>
      <c r="JD174" s="119"/>
      <c r="JE174" s="119"/>
      <c r="JF174" s="119"/>
      <c r="JG174" s="119"/>
      <c r="JH174" s="119"/>
      <c r="JI174" s="119"/>
      <c r="JJ174" s="119"/>
      <c r="JK174" s="119"/>
      <c r="JL174" s="119"/>
      <c r="JM174" s="119"/>
      <c r="JN174" s="119"/>
      <c r="JO174" s="119"/>
      <c r="JP174" s="119"/>
      <c r="JQ174" s="119"/>
      <c r="JR174" s="119"/>
      <c r="JS174" s="119"/>
      <c r="JT174" s="119"/>
      <c r="JU174" s="119"/>
      <c r="JV174" s="119"/>
      <c r="JW174" s="119"/>
      <c r="JX174" s="119"/>
      <c r="JY174" s="119"/>
      <c r="JZ174" s="119"/>
      <c r="KA174" s="119"/>
      <c r="KB174" s="119"/>
      <c r="KC174" s="119"/>
      <c r="KD174" s="119"/>
      <c r="KE174" s="119"/>
      <c r="KF174" s="119"/>
      <c r="KG174" s="119"/>
      <c r="KH174" s="119"/>
      <c r="KI174" s="119"/>
      <c r="KJ174" s="119"/>
      <c r="KK174" s="119"/>
      <c r="KL174" s="119"/>
      <c r="KM174" s="119"/>
      <c r="KN174" s="119"/>
      <c r="KO174" s="119"/>
      <c r="KP174" s="119"/>
      <c r="KQ174" s="119"/>
      <c r="KR174" s="119"/>
      <c r="KS174" s="119"/>
      <c r="KT174" s="119"/>
      <c r="KU174" s="119"/>
      <c r="KV174" s="119"/>
      <c r="KW174" s="119"/>
      <c r="KX174" s="119"/>
      <c r="KY174" s="119"/>
      <c r="KZ174" s="119"/>
      <c r="LA174" s="119"/>
      <c r="LB174" s="119"/>
      <c r="LC174" s="119"/>
      <c r="LD174" s="119"/>
      <c r="LE174" s="119"/>
      <c r="LF174" s="119"/>
      <c r="LG174" s="119"/>
      <c r="LH174" s="119"/>
      <c r="LI174" s="119"/>
      <c r="LJ174" s="119"/>
      <c r="LK174" s="119"/>
      <c r="LL174" s="119"/>
      <c r="LM174" s="119"/>
      <c r="LN174" s="119"/>
      <c r="LO174" s="119"/>
      <c r="LP174" s="119"/>
      <c r="LQ174" s="119"/>
      <c r="LR174" s="119"/>
      <c r="LS174" s="119"/>
      <c r="LT174" s="119"/>
      <c r="LU174" s="119"/>
      <c r="LV174" s="119"/>
      <c r="LW174" s="119"/>
      <c r="LX174" s="119"/>
      <c r="LY174" s="119"/>
      <c r="LZ174" s="119"/>
      <c r="MA174" s="119"/>
      <c r="MB174" s="119"/>
      <c r="MC174" s="119"/>
      <c r="MD174" s="119"/>
      <c r="ME174" s="119"/>
      <c r="MF174" s="119"/>
      <c r="MG174" s="119"/>
      <c r="MH174" s="119"/>
      <c r="MI174" s="119"/>
      <c r="MJ174" s="119"/>
      <c r="MK174" s="119"/>
      <c r="ML174" s="119"/>
      <c r="MM174" s="119"/>
      <c r="MN174" s="119"/>
      <c r="MO174" s="119"/>
      <c r="MP174" s="119"/>
      <c r="MQ174" s="119"/>
      <c r="MR174" s="119"/>
      <c r="MS174" s="119"/>
      <c r="MT174" s="119"/>
      <c r="MU174" s="119"/>
      <c r="MV174" s="119"/>
      <c r="MW174" s="119"/>
      <c r="MX174" s="119"/>
      <c r="MY174" s="119"/>
      <c r="MZ174" s="119"/>
      <c r="NA174" s="119"/>
      <c r="NB174" s="119"/>
      <c r="NC174" s="119"/>
      <c r="ND174" s="119"/>
      <c r="NE174" s="119"/>
      <c r="NF174" s="119"/>
      <c r="NG174" s="119"/>
      <c r="NH174" s="119"/>
      <c r="NI174" s="119"/>
      <c r="NJ174" s="119"/>
      <c r="NK174" s="119"/>
      <c r="NL174" s="119"/>
      <c r="NM174" s="119"/>
      <c r="NN174" s="119"/>
      <c r="NO174" s="119"/>
      <c r="NP174" s="119"/>
      <c r="NQ174" s="119"/>
      <c r="NR174" s="119"/>
      <c r="NS174" s="119"/>
      <c r="NT174" s="119"/>
      <c r="NU174" s="119"/>
      <c r="NV174" s="119"/>
      <c r="NW174" s="119"/>
      <c r="NX174" s="119"/>
      <c r="NY174" s="119"/>
      <c r="NZ174" s="119"/>
      <c r="OA174" s="119"/>
      <c r="OB174" s="119"/>
      <c r="OC174" s="119"/>
      <c r="OD174" s="119"/>
      <c r="OE174" s="119"/>
      <c r="OF174" s="119"/>
      <c r="OG174" s="119"/>
      <c r="OH174" s="119"/>
      <c r="OI174" s="119"/>
      <c r="OJ174" s="119"/>
      <c r="OK174" s="119"/>
      <c r="OL174" s="119"/>
      <c r="OM174" s="119"/>
      <c r="ON174" s="119"/>
      <c r="OO174" s="119"/>
      <c r="OP174" s="119"/>
      <c r="OQ174" s="119"/>
      <c r="OR174" s="119"/>
      <c r="OS174" s="119"/>
      <c r="OT174" s="119"/>
      <c r="OU174" s="119"/>
      <c r="OV174" s="119"/>
      <c r="OW174" s="119"/>
      <c r="OX174" s="119"/>
      <c r="OY174" s="119"/>
      <c r="OZ174" s="119"/>
      <c r="PA174" s="119"/>
      <c r="PB174" s="119"/>
      <c r="PC174" s="119"/>
      <c r="PD174" s="119"/>
      <c r="PE174" s="119"/>
      <c r="PF174" s="119"/>
      <c r="PG174" s="119"/>
      <c r="PH174" s="119"/>
      <c r="PI174" s="119"/>
      <c r="PJ174" s="119"/>
      <c r="PK174" s="119"/>
      <c r="PL174" s="119"/>
      <c r="PM174" s="119"/>
      <c r="PN174" s="119"/>
      <c r="PO174" s="119"/>
      <c r="PP174" s="119"/>
      <c r="PQ174" s="119"/>
      <c r="PR174" s="119"/>
      <c r="PS174" s="153"/>
    </row>
    <row r="175" spans="1:435" x14ac:dyDescent="0.25">
      <c r="A175" s="65"/>
      <c r="B175" s="117" t="s">
        <v>363</v>
      </c>
      <c r="C175" s="120" t="s">
        <v>240</v>
      </c>
      <c r="D175" s="88">
        <f>'Нормативы и коэффициенты МОО'!$B$6</f>
        <v>38179.43</v>
      </c>
      <c r="E175" s="88">
        <f>'Нормативы и коэффициенты МОО'!$B$7</f>
        <v>53705.98</v>
      </c>
      <c r="F175" s="88">
        <f>'Нормативы и коэффициенты МОО'!$B$8</f>
        <v>55204.57</v>
      </c>
      <c r="G175" s="88">
        <f>'Нормативы и коэффициенты МОО'!$B$9</f>
        <v>78009.87</v>
      </c>
      <c r="H175" s="88">
        <f>'Нормативы и коэффициенты МОО'!$B$10</f>
        <v>23154.491086338148</v>
      </c>
      <c r="I175" s="88">
        <f>'Нормативы и коэффициенты МОО'!$B$11</f>
        <v>4412.8</v>
      </c>
      <c r="J175" s="88">
        <f>'Нормативы и коэффициенты МОО'!$B$12</f>
        <v>5883.73</v>
      </c>
      <c r="K175" s="88">
        <f>'Нормативы и коэффициенты МОО'!$C$6</f>
        <v>10181.18</v>
      </c>
      <c r="L175" s="88">
        <f>'Нормативы и коэффициенты МОО'!$C$7</f>
        <v>14321.59</v>
      </c>
      <c r="M175" s="88">
        <f>'Нормативы и коэффициенты МОО'!$C$8</f>
        <v>14721.22</v>
      </c>
      <c r="N175" s="88">
        <f>'Нормативы и коэффициенты МОО'!$C$9</f>
        <v>48613.13</v>
      </c>
      <c r="O175" s="88">
        <f>'Нормативы и коэффициенты МОО'!$C$10</f>
        <v>0</v>
      </c>
      <c r="P175" s="88">
        <f>'Нормативы и коэффициенты МОО'!$C$11</f>
        <v>0</v>
      </c>
      <c r="Q175" s="88">
        <f>'Нормативы и коэффициенты МОО'!$C$12</f>
        <v>1569</v>
      </c>
      <c r="R175" s="88">
        <f>'Нормативы и коэффициенты МОО'!$B$17</f>
        <v>1</v>
      </c>
      <c r="S175" s="88">
        <f>'Нормативы и коэффициенты МОО'!$B$18</f>
        <v>1</v>
      </c>
      <c r="T175" s="88">
        <f>'Нормативы и коэффициенты МОО'!$B$19</f>
        <v>1</v>
      </c>
      <c r="U175" s="88">
        <f>'Нормативы и коэффициенты МОО'!$B$20</f>
        <v>1</v>
      </c>
      <c r="V175" s="88">
        <f>'Нормативы и коэффициенты МОО'!$B$21</f>
        <v>1</v>
      </c>
      <c r="W175" s="88">
        <f>'Нормативы и коэффициенты МОО'!$B$22</f>
        <v>1</v>
      </c>
      <c r="X175" s="88">
        <f>'Нормативы и коэффициенты МОО'!$C$17</f>
        <v>2.1</v>
      </c>
      <c r="Y175" s="88">
        <f>'Нормативы и коэффициенты МОО'!$C$20</f>
        <v>1</v>
      </c>
      <c r="Z175" s="88">
        <f>'Нормативы и коэффициенты МОО'!$C$21</f>
        <v>1</v>
      </c>
      <c r="AA175" s="88">
        <f>'Нормативы и коэффициенты МОО'!$C$22</f>
        <v>2.1</v>
      </c>
      <c r="AB175" s="88">
        <f>'Нормативы и коэффициенты МОО'!$D$17</f>
        <v>1.83</v>
      </c>
      <c r="AC175" s="88">
        <f>'Нормативы и коэффициенты МОО'!$D$20</f>
        <v>1</v>
      </c>
      <c r="AD175" s="88">
        <f>'Нормативы и коэффициенты МОО'!$D$21</f>
        <v>1</v>
      </c>
      <c r="AE175" s="88">
        <f>'Нормативы и коэффициенты МОО'!$D$22</f>
        <v>1.83</v>
      </c>
      <c r="AF175" s="88">
        <f>'Нормативы и коэффициенты МОО'!$E$17</f>
        <v>1.74</v>
      </c>
      <c r="AG175" s="88">
        <f>'Нормативы и коэффициенты МОО'!$E$20</f>
        <v>1</v>
      </c>
      <c r="AH175" s="88">
        <f>'Нормативы и коэффициенты МОО'!$E$21</f>
        <v>1</v>
      </c>
      <c r="AI175" s="88">
        <f>'Нормативы и коэффициенты МОО'!$E$22</f>
        <v>1.74</v>
      </c>
      <c r="AJ175" s="88">
        <f>'Нормативы и коэффициенты МОО'!$F$17</f>
        <v>1.56</v>
      </c>
      <c r="AK175" s="88">
        <f>'Нормативы и коэффициенты МОО'!$F$20</f>
        <v>1</v>
      </c>
      <c r="AL175" s="88">
        <f>'Нормативы и коэффициенты МОО'!$F$21</f>
        <v>1</v>
      </c>
      <c r="AM175" s="88">
        <f>'Нормативы и коэффициенты МОО'!$F$22</f>
        <v>1.56</v>
      </c>
      <c r="AN175" s="88">
        <f>'Нормативы и коэффициенты МОО'!$G$17</f>
        <v>1.56</v>
      </c>
      <c r="AO175" s="88">
        <f>'Нормативы и коэффициенты МОО'!$G$20</f>
        <v>1</v>
      </c>
      <c r="AP175" s="88">
        <f>'Нормативы и коэффициенты МОО'!$G$21</f>
        <v>1</v>
      </c>
      <c r="AQ175" s="88">
        <f>'Нормативы и коэффициенты МОО'!$G$22</f>
        <v>1.56</v>
      </c>
      <c r="AR175" s="88">
        <f>'Нормативы и коэффициенты МОО'!$H$17</f>
        <v>2.31</v>
      </c>
      <c r="AS175" s="88">
        <f>'Нормативы и коэффициенты МОО'!$H$20</f>
        <v>1</v>
      </c>
      <c r="AT175" s="88">
        <f>'Нормативы и коэффициенты МОО'!$H$21</f>
        <v>1</v>
      </c>
      <c r="AU175" s="88">
        <f>'Нормативы и коэффициенты МОО'!$H$22</f>
        <v>2.31</v>
      </c>
      <c r="AV175" s="88">
        <f>'Нормативы и коэффициенты МОО'!$I$17</f>
        <v>1.56</v>
      </c>
      <c r="AW175" s="88">
        <f>'Нормативы и коэффициенты МОО'!$I$20</f>
        <v>1</v>
      </c>
      <c r="AX175" s="88">
        <f>'Нормативы и коэффициенты МОО'!$I$21</f>
        <v>1</v>
      </c>
      <c r="AY175" s="88">
        <f>'Нормативы и коэффициенты МОО'!$I$22</f>
        <v>1.56</v>
      </c>
      <c r="AZ175" s="88">
        <f>'Нормативы и коэффициенты МОО'!$J$17</f>
        <v>2.64</v>
      </c>
      <c r="BA175" s="88">
        <f>'Нормативы и коэффициенты МОО'!$J$20</f>
        <v>1</v>
      </c>
      <c r="BB175" s="88">
        <f>'Нормативы и коэффициенты МОО'!$J$21</f>
        <v>1</v>
      </c>
      <c r="BC175" s="88">
        <f>'Нормативы и коэффициенты МОО'!$J$22</f>
        <v>2.64</v>
      </c>
      <c r="BD175" s="88">
        <f>'Нормативы и коэффициенты МОО'!$K$17</f>
        <v>2.31</v>
      </c>
      <c r="BE175" s="88">
        <f>'Нормативы и коэффициенты МОО'!$K$20</f>
        <v>1</v>
      </c>
      <c r="BF175" s="88">
        <f>'Нормативы и коэффициенты МОО'!$K$21</f>
        <v>1</v>
      </c>
      <c r="BG175" s="88">
        <f>'Нормативы и коэффициенты МОО'!$K$22</f>
        <v>2.31</v>
      </c>
      <c r="BH175" s="88">
        <f>'Нормативы и коэффициенты МОО'!$L$18</f>
        <v>2</v>
      </c>
      <c r="BI175" s="88">
        <f>'Нормативы и коэффициенты МОО'!$L$19</f>
        <v>2</v>
      </c>
      <c r="BJ175" s="88">
        <f>'Нормативы и коэффициенты МОО'!$L$20</f>
        <v>1</v>
      </c>
      <c r="BK175" s="88">
        <f>'Нормативы и коэффициенты МОО'!$L$21</f>
        <v>1</v>
      </c>
      <c r="BL175" s="88">
        <f>'Нормативы и коэффициенты МОО'!$L$22</f>
        <v>2</v>
      </c>
      <c r="BM175" s="88">
        <f>'Нормативы и коэффициенты МОО'!$N$17</f>
        <v>1</v>
      </c>
      <c r="BN175" s="88">
        <f>'Нормативы и коэффициенты МОО'!$N$18</f>
        <v>1</v>
      </c>
      <c r="BO175" s="88">
        <f>'Нормативы и коэффициенты МОО'!$N$19</f>
        <v>1</v>
      </c>
      <c r="BP175" s="88">
        <f>'Нормативы и коэффициенты МОО'!$N$20</f>
        <v>1</v>
      </c>
      <c r="BQ175" s="88">
        <f>'Нормативы и коэффициенты МОО'!$N$21</f>
        <v>1</v>
      </c>
      <c r="BR175" s="88">
        <f>'Нормативы и коэффициенты МОО'!$N$22</f>
        <v>1</v>
      </c>
      <c r="BS175" s="88">
        <f>'Нормативы и коэффициенты МОО'!$O$17</f>
        <v>1.2</v>
      </c>
      <c r="BT175" s="88">
        <f>'Нормативы и коэффициенты МОО'!$O$18</f>
        <v>1.2</v>
      </c>
      <c r="BU175" s="88">
        <f>'Нормативы и коэффициенты МОО'!$O$19</f>
        <v>1.2</v>
      </c>
      <c r="BV175" s="88">
        <f>'Нормативы и коэффициенты МОО'!$O$20</f>
        <v>1</v>
      </c>
      <c r="BW175" s="88">
        <f>'Нормативы и коэффициенты МОО'!$O$21</f>
        <v>1</v>
      </c>
      <c r="BX175" s="88">
        <f>'Нормативы и коэффициенты МОО'!$O$22</f>
        <v>1</v>
      </c>
      <c r="BY175" s="88">
        <f>'Нормативы и коэффициенты МОО'!$P$17</f>
        <v>1.2</v>
      </c>
      <c r="BZ175" s="88">
        <f>'Нормативы и коэффициенты МОО'!$P$18</f>
        <v>1.2</v>
      </c>
      <c r="CA175" s="88">
        <f>'Нормативы и коэффициенты МОО'!$P$19</f>
        <v>1.2</v>
      </c>
      <c r="CB175" s="88">
        <f>'Нормативы и коэффициенты МОО'!$P$20</f>
        <v>1</v>
      </c>
      <c r="CC175" s="88">
        <f>'Нормативы и коэффициенты МОО'!$P$21</f>
        <v>1</v>
      </c>
      <c r="CD175" s="88">
        <f>'Нормативы и коэффициенты МОО'!$P$22</f>
        <v>1</v>
      </c>
      <c r="CE175" s="88">
        <f>'Нормативы и коэффициенты МОО'!$Q$17</f>
        <v>1</v>
      </c>
      <c r="CF175" s="88">
        <f>'Нормативы и коэффициенты МОО'!$Q$18</f>
        <v>1</v>
      </c>
      <c r="CG175" s="88">
        <f>'Нормативы и коэффициенты МОО'!$Q$19</f>
        <v>1</v>
      </c>
      <c r="CH175" s="88">
        <f>'Нормативы и коэффициенты МОО'!$Q$20</f>
        <v>1</v>
      </c>
      <c r="CI175" s="88">
        <f>'Нормативы и коэффициенты МОО'!$Q$21</f>
        <v>1</v>
      </c>
      <c r="CJ175" s="88">
        <f>'Нормативы и коэффициенты МОО'!$Q$22</f>
        <v>1</v>
      </c>
      <c r="CK175" s="88">
        <f>'Нормативы и коэффициенты МОО'!$R$17</f>
        <v>2</v>
      </c>
      <c r="CL175" s="88">
        <f>'Нормативы и коэффициенты МОО'!$R$18</f>
        <v>2</v>
      </c>
      <c r="CM175" s="88">
        <f>'Нормативы и коэффициенты МОО'!$R$19</f>
        <v>2</v>
      </c>
      <c r="CN175" s="88">
        <f>'Нормативы и коэффициенты МОО'!$R$20</f>
        <v>2</v>
      </c>
      <c r="CO175" s="88">
        <f>'Нормативы и коэффициенты МОО'!$R$21</f>
        <v>2</v>
      </c>
      <c r="CP175" s="88">
        <f>'Нормативы и коэффициенты МОО'!$R$22</f>
        <v>2</v>
      </c>
      <c r="CQ175" s="88">
        <f>'Нормативы и коэффициенты МОО'!$S$17</f>
        <v>1</v>
      </c>
      <c r="CR175" s="88">
        <f>'Нормативы и коэффициенты МОО'!$S$18</f>
        <v>1</v>
      </c>
      <c r="CS175" s="88">
        <f>'Нормативы и коэффициенты МОО'!$S$19</f>
        <v>1</v>
      </c>
      <c r="CT175" s="88">
        <f>'Нормативы и коэффициенты МОО'!$S$20</f>
        <v>2</v>
      </c>
      <c r="CU175" s="88">
        <f>'Нормативы и коэффициенты МОО'!$S$21</f>
        <v>2</v>
      </c>
      <c r="CV175" s="88">
        <f>'Нормативы и коэффициенты МОО'!$S$22</f>
        <v>1</v>
      </c>
      <c r="CW175" s="88">
        <f>'Нормативы и коэффициенты МОО'!$T$17</f>
        <v>1</v>
      </c>
      <c r="CX175" s="88">
        <f>'Нормативы и коэффициенты МОО'!$T$18</f>
        <v>1</v>
      </c>
      <c r="CY175" s="88">
        <f>'Нормативы и коэффициенты МОО'!$T$19</f>
        <v>1</v>
      </c>
      <c r="CZ175" s="88">
        <f>'Нормативы и коэффициенты МОО'!$T$20</f>
        <v>1</v>
      </c>
      <c r="DA175" s="88">
        <f>'Нормативы и коэффициенты МОО'!$T$21</f>
        <v>1</v>
      </c>
      <c r="DB175" s="88">
        <f>'Нормативы и коэффициенты МОО'!$T$22</f>
        <v>1</v>
      </c>
      <c r="DC175" s="88">
        <f>'Нормативы и коэффициенты МОО'!$U$17</f>
        <v>1</v>
      </c>
      <c r="DD175" s="88">
        <f>'Нормативы и коэффициенты МОО'!$U$18</f>
        <v>1</v>
      </c>
      <c r="DE175" s="88">
        <f>'Нормативы и коэффициенты МОО'!$U$19</f>
        <v>1</v>
      </c>
      <c r="DF175" s="88">
        <f>'Нормативы и коэффициенты МОО'!$U$20</f>
        <v>1</v>
      </c>
      <c r="DG175" s="88">
        <f>'Нормативы и коэффициенты МОО'!$U$21</f>
        <v>1</v>
      </c>
      <c r="DH175" s="88">
        <f>'Нормативы и коэффициенты МОО'!$U$22</f>
        <v>1</v>
      </c>
      <c r="DI175" s="88">
        <f>'Нормативы и коэффициенты МОО'!$V$17</f>
        <v>1</v>
      </c>
      <c r="DJ175" s="88">
        <f>'Нормативы и коэффициенты МОО'!$V$18</f>
        <v>1</v>
      </c>
      <c r="DK175" s="88">
        <f>'Нормативы и коэффициенты МОО'!$V$19</f>
        <v>1</v>
      </c>
      <c r="DL175" s="88">
        <f>'Нормативы и коэффициенты МОО'!$V$20</f>
        <v>1</v>
      </c>
      <c r="DM175" s="88">
        <f>'Нормативы и коэффициенты МОО'!$V$21</f>
        <v>1</v>
      </c>
      <c r="DN175" s="88">
        <f>'Нормативы и коэффициенты МОО'!$V$22</f>
        <v>1</v>
      </c>
      <c r="DO175" s="177">
        <f>ROUND(DQ175*$D175*$R175*$BM175*$CE175*IF($JN175&gt;500,$CW175,IF($JN175&gt;250,$DI175,IF($JN175&gt;0,$DC175,0)))/1000,0)</f>
        <v>1642</v>
      </c>
      <c r="DP175" s="177">
        <f>ROUND(DQ175*$K175*$R175*$BM175*$CE175*IF($JN175&gt;500,$CW175,IF($JN175&gt;250,$DI175,IF($JN175&gt;0,$DC175,0)))/1000,0)</f>
        <v>438</v>
      </c>
      <c r="DQ175" s="70">
        <f>Контингент!D180</f>
        <v>43</v>
      </c>
      <c r="DR175" s="177">
        <f>ROUND(DT175*$D175*$R175*$BM175*$CE175*IF($JN175&gt;500,$CW175,IF($JN175&gt;250,$DI175,IF($JN175&gt;0,$DC175,0)))/1000,0)+ROUND(DT175*$G175*$U175*$BM175*$CE175*IF($JN175&gt;500,$CW175,IF($JN175&gt;250,$DI175,IF($JN175&gt;0,$DC175,0)))/1000,0)</f>
        <v>0</v>
      </c>
      <c r="DS175" s="177">
        <f>ROUND(DT175*$K175*$R175*$BM175*$CE175*IF($JN175&gt;500,$CW175,IF($JN175&gt;250,$DI175,IF($JN175&gt;0,$DC175,0)))/1000,0)+ROUND(DT175*$N175*$U175*$BM175*$CE175*IF($JN175&gt;500,$CW175,IF($JN175&gt;250,$DI175,IF($JN175&gt;0,$DC175,0)))/1000,0)</f>
        <v>0</v>
      </c>
      <c r="DT175" s="70">
        <f>Контингент!E180</f>
        <v>0</v>
      </c>
      <c r="DU175" s="177">
        <f>ROUND(DW175*$D175*$R175*$BY175*$CE175*IF($JN175&gt;500,$CW175,IF($JN175&gt;250,$DI175,IF($JN175&gt;0,$DC175,0)))/1000,0)</f>
        <v>0</v>
      </c>
      <c r="DV175" s="177">
        <f>ROUND(DW175*$K175*$R175*$BY175*$CE175*IF($JN175&gt;500,$CW175,IF($JN175&gt;250,$DI175,IF($JN175&gt;0,$DC175,0)))/1000,0)</f>
        <v>0</v>
      </c>
      <c r="DW175" s="70">
        <f>Контингент!AP180</f>
        <v>0</v>
      </c>
      <c r="DX175" s="177">
        <f>ROUND(DZ175*$D175*$R175*$BM175*$CK175*IF($JN175&gt;500,$CW175,IF($JN175&gt;250,$DI175,IF($JN175&gt;0,$DC175,0)))/1000,0)</f>
        <v>0</v>
      </c>
      <c r="DY175" s="177">
        <f>ROUND(DZ175*$K175*$R175*$BM175*$CK175*IF($JN175&gt;500,$CW175,IF($JN175&gt;250,$DI175,IF($JN175&gt;0,$DC175,0)))/1000,0)</f>
        <v>0</v>
      </c>
      <c r="DZ175" s="70">
        <f>Контингент!K180</f>
        <v>0</v>
      </c>
      <c r="EA175" s="177">
        <f>ROUND(EC175*$D175*$R175*$BM175*$CK175*IF($JN175&gt;500,$CW175,IF($JN175&gt;250,$DI175,IF($JN175&gt;0,$DC175,0)))/1000,0)+ROUND(EC175*$G175*$U175*$BM175*$CN175*IF($JN175&gt;500,$CW175,IF($JN175&gt;250,$DI175,IF($JN175&gt;0,$DC175,0)))/1000,0)</f>
        <v>0</v>
      </c>
      <c r="EB175" s="177">
        <f>ROUND(EC175*$K175*$R175*$BM175*$CK175*IF($JN175&gt;500,$CW175,IF($JN175&gt;250,$DI175,IF($JN175&gt;0,$DC175,0)))/1000,0)+ROUND(EC175*$N175*$U175*$BM175*$CN175*IF($JN175&gt;500,$CW175,IF($JN175&gt;250,$DI175,IF($JN175&gt;0,$DC175,0)))/1000,0)</f>
        <v>0</v>
      </c>
      <c r="EC175" s="70">
        <f>Контингент!L180</f>
        <v>0</v>
      </c>
      <c r="ED175" s="177">
        <f>ROUND(EF175*$D175*$R175*$BY175*$CK175*IF($JN175&gt;500,$CW175,IF($JN175&gt;250,$DI175,IF($JN175&gt;0,$DC175,0)))/1000,0)</f>
        <v>0</v>
      </c>
      <c r="EE175" s="177">
        <f>ROUND(EF175*$K175*$R175*$BY175*$CK175*IF($JN175&gt;500,$CW175,IF($JN175&gt;250,$DI175,IF($JN175&gt;0,$DC175,0)))/1000,0)</f>
        <v>0</v>
      </c>
      <c r="EF175" s="70">
        <f>Контингент!AT180</f>
        <v>0</v>
      </c>
      <c r="EG175" s="177">
        <f>ROUND(EI175*$D175*$X175*$BM175*$CE175*IF($JN175&gt;500,$CW175,IF($JN175&gt;250,$DI175,IF($JN175&gt;0,$DC175,0)))/1000,0)</f>
        <v>0</v>
      </c>
      <c r="EH175" s="177">
        <f>ROUND(EI175*$K175*$X175*$BM175*$CE175*IF($JN175&gt;500,$CW175,IF($JN175&gt;250,$DI175,IF($JN175&gt;0,$DC175,0)))/1000,0)</f>
        <v>0</v>
      </c>
      <c r="EI175" s="70">
        <f>Контингент!R180</f>
        <v>0</v>
      </c>
      <c r="EJ175" s="177">
        <f>ROUND(EL175*$D175*$AB175*$BM175*$CQ175*IF($JN175&gt;500,$CW175,IF($JN175&gt;250,$DI175,IF($JN175&gt;0,$DC175,0)))/1000,0)</f>
        <v>0</v>
      </c>
      <c r="EK175" s="177">
        <f>ROUND(EL175*$K175*$AB175*$BM175*$CQ175*IF($JN175&gt;500,$CW175,IF($JN175&gt;250,$DI175,IF($JN175&gt;0,$DC175,0)))/1000,0)</f>
        <v>0</v>
      </c>
      <c r="EL175" s="70">
        <f>Контингент!S180</f>
        <v>0</v>
      </c>
      <c r="EM175" s="177">
        <f>ROUND(EO175*$D175*$AF175*$BM175*$CE175*IF($JN175&gt;500,$CW175,IF($JN175&gt;250,$DI175,IF($JN175&gt;0,$DC175,0)))/1000,0)</f>
        <v>0</v>
      </c>
      <c r="EN175" s="177">
        <f>ROUND(EO175*$K175*$AF175*$BM175*$CE175*IF($JN175&gt;500,$CW175,IF($JN175&gt;250,$DI175,IF($JN175&gt;0,$DC175,0)))/1000,0)</f>
        <v>0</v>
      </c>
      <c r="EO175" s="70">
        <f>Контингент!T180</f>
        <v>0</v>
      </c>
      <c r="EP175" s="177">
        <f>ROUND(ER175*$D175*$AJ175*$BM175*$CQ175*IF($JN175&gt;500,$CW175,IF($JN175&gt;250,$DI175,IF($JN175&gt;0,$DC175,0)))/1000,0)</f>
        <v>0</v>
      </c>
      <c r="EQ175" s="177">
        <f>ROUND(ER175*$K175*$AJ175*$BM175*$CQ175*IF($JN175&gt;500,$CW175,IF($JN175&gt;250,$DI175,IF($JN175&gt;0,$DC175,0)))/1000,0)</f>
        <v>0</v>
      </c>
      <c r="ER175" s="70">
        <f>Контингент!U180</f>
        <v>0</v>
      </c>
      <c r="ES175" s="177">
        <f>ROUND(EU175*$D175*$AN175*$BM175*$CQ175*IF($JN175&gt;500,$CW175,IF($JN175&gt;250,$DI175,IF($JN175&gt;0,$DC175,0)))/1000,0)</f>
        <v>0</v>
      </c>
      <c r="ET175" s="177">
        <f>ROUND(EU175*$K175*$AN175*$BM175*$CQ175*IF($JN175&gt;500,$CW175,IF($JN175&gt;250,$DI175,IF($JN175&gt;0,$DC175,0)))/1000,0)</f>
        <v>0</v>
      </c>
      <c r="EU175" s="70">
        <f>Контингент!V180</f>
        <v>0</v>
      </c>
      <c r="EV175" s="177">
        <f>ROUND(EX175*$D175*$AR175*$BM175*$CE175*IF($JN175&gt;500,$CW175,IF($JN175&gt;250,$DI175,IF($JN175&gt;0,$DC175,0)))/1000,0)</f>
        <v>0</v>
      </c>
      <c r="EW175" s="177">
        <f>ROUND(EX175*$K175*$AR175*$BM175*$CE175*IF($JN175&gt;500,$CW175,IF($JN175&gt;250,$DI175,IF($JN175&gt;0,$DC175,0)))/1000,0)</f>
        <v>0</v>
      </c>
      <c r="EX175" s="70">
        <f>Контингент!W180</f>
        <v>0</v>
      </c>
      <c r="EY175" s="177">
        <f>ROUND(FA175*$D175*$AV175*$BM175*$CQ175*IF($JN175&gt;500,$CW175,IF($JN175&gt;250,$DI175,IF($JN175&gt;0,$DC175,0)))/1000,0)</f>
        <v>60</v>
      </c>
      <c r="EZ175" s="177">
        <f>ROUND(FA175*$K175*$AV175*$BM175*$CQ175*IF($JN175&gt;500,$CW175,IF($JN175&gt;250,$DI175,IF($JN175&gt;0,$DC175,0)))/1000,0)</f>
        <v>16</v>
      </c>
      <c r="FA175" s="70">
        <f>Контингент!X180</f>
        <v>1</v>
      </c>
      <c r="FB175" s="177">
        <f>ROUND(FD175*$D175*$AZ175*$BM175*$CE175*IF($JN175&gt;500,$CW175,IF($JN175&gt;250,$DI175,IF($JN175&gt;0,$DC175,0)))/1000,0)</f>
        <v>0</v>
      </c>
      <c r="FC175" s="177">
        <f>ROUND(FD175*$K175*$AZ175*$BM175*$CE175*IF($JN175&gt;500,$CW175,IF($JN175&gt;250,$DI175,IF($JN175&gt;0,$DC175,0)))/1000,0)</f>
        <v>0</v>
      </c>
      <c r="FD175" s="70">
        <f>Контингент!Y180</f>
        <v>0</v>
      </c>
      <c r="FE175" s="177">
        <f>ROUND(FG175*$D175*$BD175*$BM175*$CE175*IF($JN175&gt;500,$CW175,IF($JN175&gt;250,$DI175,IF($JN175&gt;0,$DC175,0)))/1000,0)</f>
        <v>0</v>
      </c>
      <c r="FF175" s="177">
        <f>ROUND(FG175*$K175*$BD175*$BM175*$CE175*IF($JN175&gt;500,$CW175,IF($JN175&gt;250,$DI175,IF($JN175&gt;0,$DC175,0)))/1000,0)</f>
        <v>0</v>
      </c>
      <c r="FG175" s="70">
        <f>Контингент!Z180</f>
        <v>0</v>
      </c>
      <c r="FH175" s="177">
        <f>ROUND(FJ175*$D175*$X175*$BM175*$CE175*IF($JN175&gt;500,$CW175,IF($JN175&gt;250,$DI175,IF($JN175&gt;0,$DC175,0)))/1000,0)+ROUND(FJ175*$G175*$BJ175*$BM175*$CN175*IF($JN175&gt;500,$CW175,IF($JN175&gt;250,$DI175,IF($JN175&gt;0,$DC175,0)))/1000,0)</f>
        <v>0</v>
      </c>
      <c r="FI175" s="177">
        <f>ROUND(FJ175*$K175*$X175*$BM175*$CE175*IF($JN175&gt;500,$CW175,IF($JN175&gt;250,$DI175,IF($JN175&gt;0,$DC175,0)))/1000,0)+ROUND(FJ175*$N175*$BJ175*$BM175*$CN175*IF($JN175&gt;500,$CW175,IF($JN175&gt;250,$DI175,IF($JN175&gt;0,$DC175,0)))/1000,0)</f>
        <v>0</v>
      </c>
      <c r="FJ175" s="70">
        <f>Контингент!AB180</f>
        <v>0</v>
      </c>
      <c r="FK175" s="177">
        <f>ROUND(FM175*$D175*$AB175*$BM175*$CQ175*IF($JN175&gt;500,$CW175,IF($JN175&gt;250,$DI175,IF($JN175&gt;0,$DC175,0)))/1000,0)+ROUND(FM175*$G175*$BJ175*$BM175*$CT175*IF($JN175&gt;500,$CW175,IF($JN175&gt;250,$DI175,IF($JN175&gt;0,$DC175,0)))/1000,0)</f>
        <v>0</v>
      </c>
      <c r="FL175" s="177">
        <f>ROUND(FM175*$K175*$AB175*$BM175*$CQ175*IF($JN175&gt;500,$CW175,IF($JN175&gt;250,$DI175,IF($JN175&gt;0,$DC175,0)))/1000,0)+ROUND(FM175*$N175*$BJ175*$BM175*$CT175*IF($JN175&gt;500,$CW175,IF($JN175&gt;250,$DI175,IF($JN175&gt;0,$DC175,0)))/1000,0)</f>
        <v>0</v>
      </c>
      <c r="FM175" s="70">
        <f>Контингент!AC180</f>
        <v>0</v>
      </c>
      <c r="FN175" s="177">
        <f>ROUND(FP175*$D175*$AF175*$BM175*$CE175*IF($JN175&gt;500,$CW175,IF($JN175&gt;250,$DI175,IF($JN175&gt;0,$DC175,0)))/1000,0)+ROUND(FP175*$G175*$BJ175*$BM175*$CN175*IF($JN175&gt;500,$CW175,IF($JN175&gt;250,$DI175,IF($JN175&gt;0,$DC175,0)))/1000,0)</f>
        <v>0</v>
      </c>
      <c r="FO175" s="177">
        <f>ROUND(FP175*$K175*$AF175*$BM175*$CE175*IF($JN175&gt;500,$CW175,IF($JN175&gt;250,$DI175,IF($JN175&gt;0,$DC175,0)))/1000,0)+ROUND(FP175*$N175*$BJ175*$BM175*$CN175*IF($JN175&gt;500,$CW175,IF($JN175&gt;250,$DI175,IF($JN175&gt;0,$DC175,0)))/1000,0)</f>
        <v>0</v>
      </c>
      <c r="FP175" s="70">
        <f>Контингент!AD180</f>
        <v>0</v>
      </c>
      <c r="FQ175" s="177">
        <f>ROUND(FS175*$D175*$AJ175*$BM175*$CQ175*IF($JN175&gt;500,$CW175,IF($JN175&gt;250,$DI175,IF($JN175&gt;0,$DC175,0)))/1000,0)+ROUND(FS175*$G175*$BJ175*$BM175*$CT175*IF($JN175&gt;500,$CW175,IF($JN175&gt;250,$DI175,IF($JN175&gt;0,$DC175,0)))/1000,0)</f>
        <v>0</v>
      </c>
      <c r="FR175" s="177">
        <f>ROUND(FS175*$K175*$AJ175*$BM175*$CQ175*IF($JN175&gt;500,$CW175,IF($JN175&gt;250,$DI175,IF($JN175&gt;0,$DC175,0)))/1000,0)+ROUND(FS175*$N175*$BJ175*$BM175*$CT175*IF($JN175&gt;500,$CW175,IF($JN175&gt;250,$DI175,IF($JN175&gt;0,$DC175,0)))/1000,0)</f>
        <v>0</v>
      </c>
      <c r="FS175" s="70">
        <f>Контингент!AE180</f>
        <v>0</v>
      </c>
      <c r="FT175" s="177">
        <f>ROUND(FV175*$D175*$AN175*$BM175*$CQ175*IF($JN175&gt;500,$CW175,IF($JN175&gt;250,$DI175,IF($JN175&gt;0,$DC175,0)))/1000,0)+ROUND(FV175*$G175*$BJ175*$BM175*$CT175*IF($JN175&gt;500,$CW175,IF($JN175&gt;250,$DI175,IF($JN175&gt;0,$DC175,0)))/1000,0)</f>
        <v>0</v>
      </c>
      <c r="FU175" s="177">
        <f>ROUND(FV175*$K175*$AN175*$BM175*$CQ175*IF($JN175&gt;500,$CW175,IF($JN175&gt;250,$DI175,IF($JN175&gt;0,$DC175,0)))/1000,0)+ROUND(FV175*$N175*$BJ175*$BM175*$CT175*IF($JN175&gt;500,$CW175,IF($JN175&gt;250,$DI175,IF($JN175&gt;0,$DC175,0)))/1000,0)</f>
        <v>0</v>
      </c>
      <c r="FV175" s="70">
        <f>Контингент!AF180</f>
        <v>0</v>
      </c>
      <c r="FW175" s="177">
        <f>ROUND(FY175*$D175*$AR175*$BM175*$CE175*IF($JN175&gt;500,$CW175,IF($JN175&gt;250,$DI175,IF($JN175&gt;0,$DC175,0)))/1000,0)+ROUND(FY175*$G175*$BJ175*$BM175*$CN175*IF($JN175&gt;500,$CW175,IF($JN175&gt;250,$DI175,IF($JN175&gt;0,$DC175,0)))/1000,0)</f>
        <v>0</v>
      </c>
      <c r="FX175" s="177">
        <f>ROUND(FY175*$K175*$AR175*$BM175*$CE175*IF($JN175&gt;500,$CW175,IF($JN175&gt;250,$DI175,IF($JN175&gt;0,$DC175,0)))/1000,0)+ROUND(FY175*$N175*$BJ175*$BM175*$CN175*IF($JN175&gt;500,$CW175,IF($JN175&gt;250,$DI175,IF($JN175&gt;0,$DC175,0)))/1000,0)</f>
        <v>0</v>
      </c>
      <c r="FY175" s="70">
        <f>Контингент!AG180</f>
        <v>0</v>
      </c>
      <c r="FZ175" s="177">
        <f>ROUND(GB175*$D175*$AV175*$BM175*$CQ175*IF($JN175&gt;500,$CW175,IF($JN175&gt;250,$DI175,IF($JN175&gt;0,$DC175,0)))/1000,0)+ROUND(GB175*$G175*$BJ175*$BM175*$CT175*IF($JN175&gt;500,$CW175,IF($JN175&gt;250,$DI175,IF($JN175&gt;0,$DC175,0)))/1000,0)</f>
        <v>0</v>
      </c>
      <c r="GA175" s="177">
        <f>ROUND(GB175*$K175*$AV175*$BM175*$CQ175*IF($JN175&gt;500,$CW175,IF($JN175&gt;250,$DI175,IF($JN175&gt;0,$DC175,0)))/1000,0)+ROUND(GB175*$N175*$BJ175*$BM175*$CT175*IF($JN175&gt;500,$CW175,IF($JN175&gt;250,$DI175,IF($JN175&gt;0,$DC175,0)))/1000,0)</f>
        <v>0</v>
      </c>
      <c r="GB175" s="70">
        <f>Контингент!AH180</f>
        <v>0</v>
      </c>
      <c r="GC175" s="177">
        <f>ROUND(GE175*$D175*$AZ175*$BM175*$CE175*IF($JN175&gt;500,$CW175,IF($JN175&gt;250,$DI175,IF($JN175&gt;0,$DC175,0)))/1000,0)+ROUND(GE175*$G175*$BJ175*$BM175*$CN175*IF($JN175&gt;500,$CW175,IF($JN175&gt;250,$DI175,IF($JN175&gt;0,$DC175,0)))/1000,0)</f>
        <v>0</v>
      </c>
      <c r="GD175" s="177">
        <f>ROUND(GE175*$K175*$AZ175*$BM175*$CE175*IF($JN175&gt;500,$CW175,IF($JN175&gt;250,$DI175,IF($JN175&gt;0,$DC175,0)))/1000,0)+ROUND(GE175*$N175*$BJ175*$BM175*$CN175*IF($JN175&gt;500,$CW175,IF($JN175&gt;250,$DI175,IF($JN175&gt;0,$DC175,0)))/1000,0)</f>
        <v>0</v>
      </c>
      <c r="GE175" s="70">
        <f>Контингент!AI180</f>
        <v>0</v>
      </c>
      <c r="GF175" s="177">
        <f>ROUND(GH175*$D175*$BD175*$BM175*$CE175*IF($JN175&gt;500,$CW175,IF($JN175&gt;250,$DI175,IF($JN175&gt;0,$DC175,0)))/1000,0)+ROUND(GH175*$G175*$BJ175*$BM175*$CN175*IF($JN175&gt;500,$CW175,IF($JN175&gt;250,$DI175,IF($JN175&gt;0,$DC175,0)))/1000,0)</f>
        <v>0</v>
      </c>
      <c r="GG175" s="177">
        <f>ROUND(GH175*$K175*$BD175*$BM175*$CE175*IF($JN175&gt;500,$CW175,IF($JN175&gt;250,$DI175,IF($JN175&gt;0,$DC175,0)))/1000,0)+ROUND(GH175*$N175*$BJ175*$BM175*$CN175*IF($JN175&gt;500,$CW175,IF($JN175&gt;250,$DI175,IF($JN175&gt;0,$DC175,0)))/1000,0)</f>
        <v>0</v>
      </c>
      <c r="GH175" s="70">
        <f>Контингент!AJ180</f>
        <v>0</v>
      </c>
      <c r="GI175" s="177">
        <f>ROUND(GK175*$D175*$X175*$BY175*$CE175*IF($JN175&gt;500,$CW175,IF($JN175&gt;250,$DI175,IF($JN175&gt;0,$DC175,0)))/1000,0)</f>
        <v>0</v>
      </c>
      <c r="GJ175" s="177">
        <f>ROUND(GK175*$K175*$X175*$BY175*$CE175*IF($JN175&gt;500,$CW175,IF($JN175&gt;250,$DI175,IF($JN175&gt;0,$DC175,0)))/1000,0)</f>
        <v>0</v>
      </c>
      <c r="GK175" s="70">
        <f>Контингент!AX180</f>
        <v>0</v>
      </c>
      <c r="GL175" s="177">
        <f>ROUND(GN175*$D175*$AB175*$BY175*$CQ175*IF($JN175&gt;500,$CW175,IF($JN175&gt;250,$DI175,IF($JN175&gt;0,$DC175,0)))/1000,0)</f>
        <v>0</v>
      </c>
      <c r="GM175" s="177">
        <f>ROUND(GN175*$K175*$AB175*$BY175*$CQ175*IF($JN175&gt;500,$CW175,IF($JN175&gt;250,$DI175,IF($JN175&gt;0,$DC175,0)))/1000,0)</f>
        <v>0</v>
      </c>
      <c r="GN175" s="70">
        <f>Контингент!AY180</f>
        <v>0</v>
      </c>
      <c r="GO175" s="177">
        <f>ROUND(GQ175*$D175*$AF175*$BY175*$CE175*IF($JN175&gt;500,$CW175,IF($JN175&gt;250,$DI175,IF($JN175&gt;0,$DC175,0)))/1000,0)</f>
        <v>0</v>
      </c>
      <c r="GP175" s="177">
        <f>ROUND(GQ175*$K175*$AF175*$BY175*$CE175*IF($JN175&gt;500,$CW175,IF($JN175&gt;250,$DI175,IF($JN175&gt;0,$DC175,0)))/1000,0)</f>
        <v>0</v>
      </c>
      <c r="GQ175" s="70">
        <f>Контингент!AZ180</f>
        <v>0</v>
      </c>
      <c r="GR175" s="177">
        <f>ROUND(GT175*$D175*$AJ175*$BY175*$CQ175*IF($JN175&gt;500,$CW175,IF($JN175&gt;250,$DI175,IF($JN175&gt;0,$DC175,0)))/1000,0)</f>
        <v>0</v>
      </c>
      <c r="GS175" s="177">
        <f>ROUND(GT175*$K175*$AJ175*$BY175*$CQ175*IF($JN175&gt;500,$CW175,IF($JN175&gt;250,$DI175,IF($JN175&gt;0,$DC175,0)))/1000,0)</f>
        <v>0</v>
      </c>
      <c r="GT175" s="70">
        <f>Контингент!BA180</f>
        <v>0</v>
      </c>
      <c r="GU175" s="177">
        <f>ROUND(GW175*$D175*$AN175*$BY175*$CQ175*IF($JN175&gt;500,$CW175,IF($JN175&gt;250,$DI175,IF($JN175&gt;0,$DC175,0)))/1000,0)</f>
        <v>0</v>
      </c>
      <c r="GV175" s="177">
        <f>ROUND(GW175*$K175*$AN175*$BY175*$CQ175*IF($JN175&gt;500,$CW175,IF($JN175&gt;250,$DI175,IF($JN175&gt;0,$DC175,0)))/1000,0)</f>
        <v>0</v>
      </c>
      <c r="GW175" s="70">
        <f>Контингент!BB180</f>
        <v>0</v>
      </c>
      <c r="GX175" s="177">
        <f>ROUND(GZ175*$D175*$AR175*$BY175*$CE175*IF($JN175&gt;500,$CW175,IF($JN175&gt;250,$DI175,IF($JN175&gt;0,$DC175,0)))/1000,0)</f>
        <v>0</v>
      </c>
      <c r="GY175" s="177">
        <f>ROUND(GZ175*$K175*$AR175*$BY175*$CE175*IF($JN175&gt;500,$CW175,IF($JN175&gt;250,$DI175,IF($JN175&gt;0,$DC175,0)))/1000,0)</f>
        <v>0</v>
      </c>
      <c r="GZ175" s="70">
        <f>Контингент!BC180</f>
        <v>0</v>
      </c>
      <c r="HA175" s="177">
        <f>ROUND(HC175*$D175*$AV175*$BY175*$CQ175*IF($JN175&gt;500,$CW175,IF($JN175&gt;250,$DI175,IF($JN175&gt;0,$DC175,0)))/1000,0)</f>
        <v>0</v>
      </c>
      <c r="HB175" s="177">
        <f>ROUND(HC175*$K175*$AV175*$BY175*$CQ175*IF($JN175&gt;500,$CW175,IF($JN175&gt;250,$DI175,IF($JN175&gt;0,$DC175,0)))/1000,0)</f>
        <v>0</v>
      </c>
      <c r="HC175" s="70">
        <f>Контингент!BD180</f>
        <v>0</v>
      </c>
      <c r="HD175" s="177">
        <f>ROUND(HF175*$D175*$AZ175*$BY175*$CE175*IF($JN175&gt;500,$CW175,IF($JN175&gt;250,$DI175,IF($JN175&gt;0,$DC175,0)))/1000,0)</f>
        <v>0</v>
      </c>
      <c r="HE175" s="177">
        <f>ROUND(HF175*$K175*$AZ175*$BY175*$CE175*IF($JN175&gt;500,$CW175,IF($JN175&gt;250,$DI175,IF($JN175&gt;0,$DC175,0)))/1000,0)</f>
        <v>0</v>
      </c>
      <c r="HF175" s="70">
        <f>Контингент!BE180</f>
        <v>0</v>
      </c>
      <c r="HG175" s="177">
        <f>ROUND(HI175*$D175*$BD175*$BY175*$CE175*IF($JN175&gt;500,$CW175,IF($JN175&gt;250,$DI175,IF($JN175&gt;0,$DC175,0)))/1000,0)</f>
        <v>0</v>
      </c>
      <c r="HH175" s="177">
        <f>ROUND(HI175*$K175*$BD175*$BY175*$CE175*IF($JN175&gt;500,$CW175,IF($JN175&gt;250,$DI175,IF($JN175&gt;0,$DC175,0)))/1000,0)</f>
        <v>0</v>
      </c>
      <c r="HI175" s="70">
        <f>Контингент!BF180</f>
        <v>0</v>
      </c>
      <c r="HJ175" s="177">
        <f>ROUND(HL175*$E175*$S175*$BN175*$CF175*IF($JN175&gt;500,$CX175,IF($JN175&gt;250,$DJ175,IF($JN175&gt;0,$DD175,0)))/1000,0)</f>
        <v>1719</v>
      </c>
      <c r="HK175" s="177">
        <f>ROUND(HL175*$L175*$S175*$BN175*$CF175*IF($JN175&gt;500,$CX175,IF($JN175&gt;250,$DJ175,IF($JN175&gt;0,$DD175,0)))/1000,0)</f>
        <v>458</v>
      </c>
      <c r="HL175" s="70">
        <f>Контингент!F180</f>
        <v>32</v>
      </c>
      <c r="HM175" s="177">
        <f>ROUND(HO175*$E175*$S175*$BN175*$CF175*IF($JN175&gt;500,$CX175,IF($JN175&gt;250,$DJ175,IF($JN175&gt;0,$DD175,0)))/1000,0)+ROUND(HO175*$G175*$U175*$BN175*$CF175*IF($JN175&gt;500,$CX175,IF($JN175&gt;250,$DJ175,IF($JN175&gt;0,$DD175,0)))/1000,0)</f>
        <v>0</v>
      </c>
      <c r="HN175" s="177">
        <f>ROUND(HO175*$L175*$S175*$BN175*$CF175*IF($JN175&gt;500,$CX175,IF($JN175&gt;250,$DJ175,IF($JN175&gt;0,$DD175,0)))/1000,0)+ROUND(HO175*$N175*$U175*$BN175*$CF175*IF($JN175&gt;500,$CX175,IF($JN175&gt;250,$DJ175,IF($JN175&gt;0,$DD175,0)))/1000,0)</f>
        <v>0</v>
      </c>
      <c r="HO175" s="70">
        <f>Контингент!G180</f>
        <v>0</v>
      </c>
      <c r="HP175" s="177">
        <f>ROUND(HR175*$E175*$S175*$BZ175*$CF175*IF($JN175&gt;500,$CX175,IF($JN175&gt;250,$DJ175,IF($JN175&gt;0,$DD175,0)))/1000,0)</f>
        <v>0</v>
      </c>
      <c r="HQ175" s="177">
        <f>ROUND(HR175*$L175*$S175*$BZ175*$CF175*IF($JN175&gt;500,$CX175,IF($JN175&gt;250,$DJ175,IF($JN175&gt;0,$DD175,0)))/1000,0)</f>
        <v>0</v>
      </c>
      <c r="HR175" s="70">
        <f>Контингент!AQ180</f>
        <v>0</v>
      </c>
      <c r="HS175" s="177">
        <f>ROUND(HU175*$E175*$S175*$BN175*$CL175*IF($JN175&gt;500,$CX175,IF($JN175&gt;250,$DJ175,IF($JN175&gt;0,$DD175,0)))/1000,0)</f>
        <v>0</v>
      </c>
      <c r="HT175" s="177">
        <f>ROUND(HU175*$L175*$S175*$BN175*$CL175*IF($JN175&gt;500,$CX175,IF($JN175&gt;250,$DJ175,IF($JN175&gt;0,$DD175,0)))/1000,0)</f>
        <v>0</v>
      </c>
      <c r="HU175" s="70">
        <f>Контингент!M180</f>
        <v>0</v>
      </c>
      <c r="HV175" s="177">
        <f>ROUND(HX175*$E175*$S175*$BN175*$CL175*IF($JN175&gt;500,$CX175,IF($JN175&gt;250,$DJ175,IF($JN175&gt;0,$DD175,0)))/1000,0)+ROUND(HX175*$G175*$U175*$BN175*$CN175*IF($JN175&gt;500,$CX175,IF($JN175&gt;250,$DJ175,IF($JN175&gt;0,$DD175,0)))/1000,0)</f>
        <v>0</v>
      </c>
      <c r="HW175" s="177">
        <f>ROUND(HX175*$L175*$S175*$BN175*$CL175*IF($JN175&gt;500,$CX175,IF($JN175&gt;250,$DJ175,IF($JN175&gt;0,$DD175,0)))/1000,0)+ROUND(HX175*$N175*$U175*$BN175*$CN175*IF($JN175&gt;500,$CX175,IF($JN175&gt;250,$DJ175,IF($JN175&gt;0,$DD175,0)))/1000,0)</f>
        <v>0</v>
      </c>
      <c r="HX175" s="70">
        <f>Контингент!N180</f>
        <v>0</v>
      </c>
      <c r="HY175" s="177">
        <f>ROUND(IA175*$E175*$S175*$BZ175*$CL175*IF($JN175&gt;500,$CX175,IF($JN175&gt;250,$DJ175,IF($JN175&gt;0,$DD175,0)))/1000,0)</f>
        <v>0</v>
      </c>
      <c r="HZ175" s="177">
        <f>ROUND(IA175*$L175*$S175*$BZ175*$CL175*IF($JN175&gt;500,$CX175,IF($JN175&gt;250,$DJ175,IF($JN175&gt;0,$DD175,0)))/1000,0)</f>
        <v>0</v>
      </c>
      <c r="IA175" s="70">
        <f>Контингент!AU180</f>
        <v>0</v>
      </c>
      <c r="IB175" s="177">
        <f>ROUND(ID175*$E175*$BH175*$BN175*$CR175*IF($JN175&gt;500,$CX175,IF($JN175&gt;250,$DJ175,IF($JN175&gt;0,$DD175,0)))/1000,0)</f>
        <v>0</v>
      </c>
      <c r="IC175" s="177">
        <f>ROUND(ID175*$L175*$BH175*$BN175*$CR175*IF($JN175&gt;500,$CX175,IF($JN175&gt;250,$DJ175,IF($JN175&gt;0,$DD175,0)))/1000,0)</f>
        <v>0</v>
      </c>
      <c r="ID175" s="70">
        <f>Контингент!AL180</f>
        <v>0</v>
      </c>
      <c r="IE175" s="177">
        <f>ROUND(IG175*$E175*$BH175*$BN175*$CR175*IF($JN175&gt;500,$CX175,IF($JN175&gt;250,$DJ175,IF($JN175&gt;0,$DD175,0)))/1000,0)+ROUND(IG175*$G175*$BJ175*$BN175*$CT175*IF($JN175&gt;500,$CX175,IF($JN175&gt;250,$DJ175,IF($JN175&gt;0,$DD175,0)))/1000,0)</f>
        <v>0</v>
      </c>
      <c r="IF175" s="177">
        <f>ROUND(IG175*$L175*$BH175*$BN175*$CR175*IF($JN175&gt;500,$CX175,IF($JN175&gt;250,$DJ175,IF($JN175&gt;0,$DD175,0)))/1000,0)+ROUND(IG175*$N175*$BJ175*$BN175*$CT175*IF($JN175&gt;500,$CX175,IF($JN175&gt;250,$DJ175,IF($JN175&gt;0,$DD175,0)))/1000,0)</f>
        <v>0</v>
      </c>
      <c r="IG175" s="70">
        <f>Контингент!AM180</f>
        <v>0</v>
      </c>
      <c r="IH175" s="177">
        <f>ROUND(IJ175*$E175*$BH175*$BZ175*$CR175*IF($JN175&gt;500,$CX175,IF($JN175&gt;250,$DJ175,IF($JN175&gt;0,$DD175,0)))/1000,0)</f>
        <v>0</v>
      </c>
      <c r="II175" s="177">
        <f>ROUND(IJ175*$L175*$BH175*$BZ175*$CR175*IF($JN175&gt;500,$CX175,IF($JN175&gt;250,$DJ175,IF($JN175&gt;0,$DD175,0)))/1000,0)</f>
        <v>0</v>
      </c>
      <c r="IJ175" s="70">
        <f>Контингент!BH180</f>
        <v>0</v>
      </c>
      <c r="IK175" s="177">
        <f>ROUND(IM175*$F175*$T175*$BO175*$CG175*IF($JN175&gt;500,$CY175,IF($JN175&gt;250,$DK175,IF($JN175&gt;0,$DE175,0)))/1000,0)</f>
        <v>773</v>
      </c>
      <c r="IL175" s="177">
        <f>ROUND(IM175*$M175*$T175*$BO175*$CG175*IF($JN175&gt;500,$CY175,IF($JN175&gt;250,$DK175,IF($JN175&gt;0,$DE175,0)))/1000,0)</f>
        <v>206</v>
      </c>
      <c r="IM175" s="70">
        <f>Контингент!H180+Контингент!I180</f>
        <v>14</v>
      </c>
      <c r="IN175" s="177">
        <f>ROUND(IP175*$F175*$T175*$BO175*$CG175*IF($JN175&gt;500,$CY175,IF($JN175&gt;250,$DK175,IF($JN175&gt;0,$DE175,0)))/1000,0)+ROUND(IP175*$G175*$U175*$BO175*$CG175*IF($JN175&gt;500,$CY175,IF($JN175&gt;250,$DK175,IF($JN175&gt;0,$DE175,0)))/1000,0)</f>
        <v>0</v>
      </c>
      <c r="IO175" s="177">
        <f>ROUND(IP175*$M175*$T175*$BO175*$CG175*IF($JN175&gt;500,$CY175,IF($JN175&gt;250,$DK175,IF($JN175&gt;0,$DE175,0)))/1000,0)+ROUND(IP175*$N175*$U175*$BO175*$CG175*IF($JN175&gt;500,$CY175,IF($JN175&gt;250,$DK175,IF($JN175&gt;0,$DE175,0)))/1000,0)</f>
        <v>0</v>
      </c>
      <c r="IP175" s="70">
        <f>Контингент!J180</f>
        <v>0</v>
      </c>
      <c r="IQ175" s="177">
        <f>ROUND(IS175*$F175*$T175*$CA175*$CG175*IF($JN175&gt;500,$CY175,IF($JN175&gt;250,$DK175,IF($JN175&gt;0,$DE175,0)))/1000,0)</f>
        <v>0</v>
      </c>
      <c r="IR175" s="177">
        <f>ROUND(IS175*$M175*$T175*$CA175*$CG175*IF($JN175&gt;500,$CY175,IF($JN175&gt;250,$DK175,IF($JN175&gt;0,$DE175,0)))/1000,0)</f>
        <v>0</v>
      </c>
      <c r="IS175" s="70">
        <f>Контингент!AR180+Контингент!AS180</f>
        <v>0</v>
      </c>
      <c r="IT175" s="177">
        <f>ROUND(IV175*$F175*$T175*$BO175*$CM175*IF($JN175&gt;500,$CY175,IF($JN175&gt;250,$DK175,IF($JN175&gt;0,$DE175,0)))/1000,0)</f>
        <v>0</v>
      </c>
      <c r="IU175" s="177">
        <f>ROUND(IV175*$M175*$T175*$BO175*$CM175*IF($JN175&gt;500,$CY175,IF($JN175&gt;250,$DK175,IF($JN175&gt;0,$DE175,0)))/1000,0)</f>
        <v>0</v>
      </c>
      <c r="IV175" s="70">
        <f>Контингент!O180+Контингент!P180</f>
        <v>0</v>
      </c>
      <c r="IW175" s="177">
        <f>ROUND(IY175*$F175*$T175*$BO175*$CM175*IF($JN175&gt;500,$CY175,IF($JN175&gt;250,$DK175,IF($JN175&gt;0,$DE175,0)))/1000,0)+ROUND(IY175*$G175*$U175*$BO175*$CM175*IF($JN175&gt;500,$CY175,IF($JN175&gt;250,$DK175,IF($JN175&gt;0,$DE175,0)))/1000,0)</f>
        <v>0</v>
      </c>
      <c r="IX175" s="177">
        <f>ROUND(IY175*$M175*$T175*$BO175*$CM175*IF($JN175&gt;500,$CY175,IF($JN175&gt;250,$DK175,IF($JN175&gt;0,$DE175,0)))/1000,0)+ROUND(IY175*$N175*$U175*$BO175*$CM175*IF($JN175&gt;500,$CY175,IF($JN175&gt;250,$DK175,IF($JN175&gt;0,$DE175,0)))/1000,0)</f>
        <v>0</v>
      </c>
      <c r="IY175" s="70">
        <f>Контингент!Q180</f>
        <v>0</v>
      </c>
      <c r="IZ175" s="177">
        <f>ROUND(JB175*$F175*$T175*$CA175*$CM175*IF($JN175&gt;500,$CY175,IF($JN175&gt;250,$DK175,IF($JN175&gt;0,$DE175,0)))/1000,0)</f>
        <v>0</v>
      </c>
      <c r="JA175" s="177">
        <f>ROUND(JB175*$M175*$T175*$CA175*$CM175*IF($JN175&gt;500,$CY175,IF($JN175&gt;250,$DK175,IF($JN175&gt;0,$DE175,0)))/1000,0)</f>
        <v>0</v>
      </c>
      <c r="JB175" s="70">
        <f>Контингент!AV180+Контингент!AW180</f>
        <v>0</v>
      </c>
      <c r="JC175" s="177">
        <f>ROUND(JE175*$F175*$BI175*$BO175*$CG175*IF($JN175&gt;500,$CY175,IF($JN175&gt;250,$DK175,IF($JN175&gt;0,$DE175,0)))/1000,0)</f>
        <v>0</v>
      </c>
      <c r="JD175" s="177">
        <f>ROUND(JE175*$M175*$BI175*$BO175*$CG175*IF($JN175&gt;500,$CY175,IF($JN175&gt;250,$DK175,IF($JN175&gt;0,$DE175,0)))/1000,0)</f>
        <v>0</v>
      </c>
      <c r="JE175" s="70">
        <f>Контингент!AN180</f>
        <v>0</v>
      </c>
      <c r="JF175" s="177">
        <f>ROUND(JH175*$F175*$BI175*$BO175*$CS175*IF($JN175&gt;500,$CY175,IF($JN175&gt;250,$DK175,IF($JN175&gt;0,$DE175,0)))/1000,0)+ROUND(JH175*$G175*$BJ175*$BO175*$CT175*IF($JN175&gt;500,$CY175,IF($JN175&gt;250,$DK175,IF($JN175&gt;0,$DE175,0)))/1000,0)</f>
        <v>0</v>
      </c>
      <c r="JG175" s="177">
        <f>ROUND(JH175*$M175*$BI175*$BO175*$CS175*IF($JN175&gt;500,$CY175,IF($JN175&gt;250,$DK175,IF($JN175&gt;0,$DE175,0)))/1000,0)+ROUND(JH175*$N175*$BJ175*$BO175*$CT175*IF($JN175&gt;500,$CY175,IF($JN175&gt;250,$DK175,IF($JN175&gt;0,$DE175,0)))/1000,0)</f>
        <v>0</v>
      </c>
      <c r="JH175" s="70">
        <f>Контингент!AO180</f>
        <v>0</v>
      </c>
      <c r="JI175" s="177">
        <f>ROUND(JK175*$F175*$BI175*$CA175*$CS175*IF($JN175&gt;500,$CY175,IF($JN175&gt;250,$DK175,IF($JN175&gt;0,$DE175,0)))/1000,0)</f>
        <v>0</v>
      </c>
      <c r="JJ175" s="177">
        <f>ROUND(JK175*$M175*$BI175*$CA175*$CS175*IF($JN175&gt;500,$CY175,IF($JN175&gt;250,$DK175,IF($JN175&gt;0,$DE175,0)))/1000,0)</f>
        <v>0</v>
      </c>
      <c r="JK175" s="70">
        <f>Контингент!BI180</f>
        <v>0</v>
      </c>
      <c r="JL175" s="70">
        <f>DQ175+DT175+DW175+DZ175+EC175+EF175+EI175+EL175+EO175+ER175+EU175+EX175+FA175+FD175+FG175+FJ175+FM175+FP175+FS175+FV175+FY175+GB175+GE175+GH175+GK175+GN175+GQ175+GT175+GW175+GZ175+HC175+HF175+HI175+HL175+HO175+HR175+HU175+HX175+IA175+ID175+IG175+IJ175+IM175+IP175+IS175+IV175+IY175+JB175++JE175+JH175+JK175</f>
        <v>90</v>
      </c>
      <c r="JM175" s="70">
        <f>Контингент!CZ180</f>
        <v>0</v>
      </c>
      <c r="JN175" s="70">
        <f>JL175+JM175</f>
        <v>90</v>
      </c>
      <c r="JO175" s="177">
        <f>DO175+DR175+DU175+DX175+EA175+ED175+EG175+EJ175+EM175+EP175+ES175+EV175+EY175+FB175+FE175+FH175+FK175+FN175+FQ175+FT175+FW175+FZ175+GC175+GF175+GI175+GL175+GO175+GR175+GU175+GX175+HA175+HD175+HG175+HJ175+HM175+HP175+HS175+HV175+HY175+IB175+IE175+IH175+IK175+IN175+IQ175+IT175+IW175+IZ175+JC175+JF175+JI175</f>
        <v>4194</v>
      </c>
      <c r="JP175" s="177">
        <f>DP175+DS175+DV175+DY175+EB175+EE175+EH175+EK175+EN175+EQ175+ET175+EW175+EZ175+FC175+FF175+FI175+FL175+FO175+FR175+FU175+FX175+GA175+GD175+GG175+GJ175+GM175+GP175+GS175+GV175+GY175+HB175+HE175+HH175+HK175+HN175+HQ175+HT175+HW175+HZ175+IC175+IF175+II175+IL175+IO175+IR175+IU175+IX175+JA175+JD175+JG175+JJ175</f>
        <v>1118</v>
      </c>
      <c r="JQ175" s="143">
        <f>'Нормативы и коэффициенты МОО'!$Y$17</f>
        <v>0.89426399999999995</v>
      </c>
      <c r="JR175" s="14">
        <v>1</v>
      </c>
      <c r="JS175" s="177">
        <f>ROUND(JO175*JQ175*JR175,0)</f>
        <v>3751</v>
      </c>
      <c r="JT175" s="177">
        <f>ROUND(JP175*JQ175*JR175,0)</f>
        <v>1000</v>
      </c>
      <c r="JU175" s="177">
        <f>ROUND(JW175*$H175*$V175*$BQ175*$CI175*IF($JN175&gt;500,$DA175,IF($JN175&gt;250,$DM175,IF($JN175&gt;0,$DG175,0)))/1000,0)</f>
        <v>0</v>
      </c>
      <c r="JV175" s="177">
        <f>ROUND(JW175*$O175*$V175*$BQ175*$CI175*IF($JN175&gt;500,$DA175,IF($JN175&gt;250,$DM175,IF($JN175&gt;0,$DG175,0)))/1000,0)</f>
        <v>0</v>
      </c>
      <c r="JW175" s="70">
        <f>Контингент!DU180</f>
        <v>0</v>
      </c>
      <c r="JX175" s="177">
        <f>ROUND(JZ175*$H175*$V175*$BQ175*$CO175*IF($JN175&gt;500,$DA175,IF($JN175&gt;250,$DM175,IF($JN175&gt;0,$DG175,0)))/1000,0)</f>
        <v>0</v>
      </c>
      <c r="JY175" s="177">
        <f>ROUND(JZ175*$O175*$V175*$BQ175*$CO175*IF($JN175&gt;500,$DA175,IF($JN175&gt;250,$DM175,IF($JN175&gt;0,$DG175,0)))/1000,0)</f>
        <v>0</v>
      </c>
      <c r="JZ175" s="70">
        <f>Контингент!DV180</f>
        <v>0</v>
      </c>
      <c r="KA175" s="177">
        <f>ROUND(KC175*$H175*$BK175*$BQ175*$CU175*IF($JN175&gt;500,$DA175,IF($JN175&gt;250,$DM175,IF($JN175&gt;0,$DG175,0)))/1000,0)</f>
        <v>0</v>
      </c>
      <c r="KB175" s="177">
        <f>ROUND(KC175*$O175*$BK175*$BQ175*$CU175*IF($JN175&gt;500,$DA175,IF($JN175&gt;250,$DM175,IF($JN175&gt;0,$DG175,0)))/1000,0)</f>
        <v>0</v>
      </c>
      <c r="KC175" s="70">
        <f>(Контингент!DW180+Контингент!DX180+Контингент!DY180+Контингент!DZ180+Контингент!EA180+Контингент!EB180+Контингент!EC180+Контингент!ED180+Контингент!EE180)</f>
        <v>0</v>
      </c>
      <c r="KD175" s="177">
        <f>ROUND(KF175*$H175*$V175*$BQ175*$CI175*IF($JN175&gt;500,$DA175,IF($JN175&gt;250,$DM175,IF($JN175&gt;0,$DG175,0)))/1000,0)</f>
        <v>0</v>
      </c>
      <c r="KE175" s="177">
        <f>ROUND(KF175*$O175*$V175*$BQ175*$CI175*IF($JN175&gt;500,$DA175,IF($JN175&gt;250,$DM175,IF($JN175&gt;0,$DG175,0)))/1000,0)</f>
        <v>0</v>
      </c>
      <c r="KF175" s="70">
        <f>Контингент!EF180</f>
        <v>0</v>
      </c>
      <c r="KG175" s="177">
        <f>ROUND(KI175*$H175*$V175*$BQ175*$CO175*IF($JN175&gt;500,$DA175,IF($JN175&gt;250,$DM175,IF($JN175&gt;0,$DG175,0)))/1000,0)</f>
        <v>0</v>
      </c>
      <c r="KH175" s="177">
        <f>ROUND(KI175*$O175*$V175*$BQ175*$CO175*IF($JN175&gt;500,$DA175,IF($JN175&gt;250,$DM175,IF($JN175&gt;0,$DG175,0)))/1000,0)</f>
        <v>0</v>
      </c>
      <c r="KI175" s="70">
        <f>Контингент!EG180</f>
        <v>0</v>
      </c>
      <c r="KJ175" s="177">
        <f>ROUND(KL175*$H175*$BK175*$BQ175*$CU175*IF($JN175&gt;500,$DA175,IF($JN175&gt;250,$DM175,IF($JN175&gt;0,$DG175,0)))/1000,0)</f>
        <v>0</v>
      </c>
      <c r="KK175" s="177">
        <f>ROUND(KL175*$O175*$BK175*$BQ175*$CU175*IF($JN175&gt;500,$DA175,IF($JN175&gt;250,$DM175,IF($JN175&gt;0,$DG175,0)))/1000,0)</f>
        <v>0</v>
      </c>
      <c r="KL175" s="70">
        <f>Контингент!EH180</f>
        <v>0</v>
      </c>
      <c r="KM175" s="177">
        <f>ROUND(KO175*$H175*$V175*$BQ175*$CI175*IF($JN175&gt;500,$DA175,IF($JN175&gt;250,$DM175,IF($JN175&gt;0,$DG175,0)))/1000,0)</f>
        <v>0</v>
      </c>
      <c r="KN175" s="177">
        <f>ROUND(KO175*$O175*$V175*$BQ175*$CI175*IF($JN175&gt;500,$DA175,IF($JN175&gt;250,$DM175,IF($JN175&gt;0,$DG175,0)))/1000,0)</f>
        <v>0</v>
      </c>
      <c r="KO175" s="70">
        <f>Контингент!EI180</f>
        <v>0</v>
      </c>
      <c r="KP175" s="177">
        <f>ROUND(KR175*$H175*$V175*$BQ175*$CO175*IF($JN175&gt;500,$DA175,IF($JN175&gt;250,$DM175,IF($JN175&gt;0,$DG175,0)))/1000,0)</f>
        <v>0</v>
      </c>
      <c r="KQ175" s="177">
        <f>ROUND(KR175*$O175*$V175*$BQ175*$CO175*IF($JN175&gt;500,$DA175,IF($JN175&gt;250,$DM175,IF($JN175&gt;0,$DG175,0)))/1000,0)</f>
        <v>0</v>
      </c>
      <c r="KR175" s="70">
        <f>Контингент!EJ180</f>
        <v>0</v>
      </c>
      <c r="KS175" s="177">
        <f>ROUND(KU175*$H175*$BK175*$BQ175*$CU175*IF($JN175&gt;500,$DA175,IF($JN175&gt;250,$DM175,IF($JN175&gt;0,$DG175,0)))/1000,0)</f>
        <v>0</v>
      </c>
      <c r="KT175" s="177">
        <f>ROUND(KU175*$O175*$BK175*$BQ175*$CU175*IF($JN175&gt;500,$DA175,IF($JN175&gt;250,$DM175,IF($JN175&gt;0,$DG175,0)))/1000,0)</f>
        <v>0</v>
      </c>
      <c r="KU175" s="70">
        <f>Контингент!EK180</f>
        <v>0</v>
      </c>
      <c r="KV175" s="70">
        <f>JW175+JZ175+KC175+KF175+KI175+KL175+KO175+KR175+KU175</f>
        <v>0</v>
      </c>
      <c r="KW175" s="177">
        <f>JU175+JX175+KA175+KD175+KG175+KJ175+KM175+KP175+KS175</f>
        <v>0</v>
      </c>
      <c r="KX175" s="177">
        <f>JV175+JY175+KB175+KE175+KH175+KK175+KN175+KQ175+KT175</f>
        <v>0</v>
      </c>
      <c r="KY175" s="143">
        <f>'Нормативы и коэффициенты МОО'!$Y$17</f>
        <v>0.89426399999999995</v>
      </c>
      <c r="KZ175" s="14">
        <v>1</v>
      </c>
      <c r="LA175" s="177">
        <f>ROUND(KW175*KY175*KZ175,0)</f>
        <v>0</v>
      </c>
      <c r="LB175" s="177">
        <f>ROUND(KX175*KY175*KZ175,0)</f>
        <v>0</v>
      </c>
      <c r="LC175" s="177">
        <f>ROUND(LE175*$I175*$W175*$BR175*$CJ175*IF($JN175&gt;500,$DB175,IF($JN175&gt;250,$DN175,IF($JN175&gt;0,$DH175,0)))/1000,0)</f>
        <v>0</v>
      </c>
      <c r="LD175" s="177">
        <f>ROUND(LE175*$P175*$W175*$BR175*$CJ175*IF($JN175&gt;500,$DB175,IF($JN175&gt;250,$DN175,IF($JN175&gt;0,$DH175,0)))/1000,0)</f>
        <v>0</v>
      </c>
      <c r="LE175" s="70">
        <f>Контингент!DC180</f>
        <v>0</v>
      </c>
      <c r="LF175" s="177">
        <f>ROUND(LH175*$I175*$W175*$BR175*$CP175*IF($JN175&gt;500,$DB175,IF($JN175&gt;250,$DN175,IF($JN175&gt;0,$DH175,0)))/1000,0)</f>
        <v>0</v>
      </c>
      <c r="LG175" s="177">
        <f>ROUND(LH175*$P175*$W175*$BR175*$CP175*IF($JN175&gt;500,$DB175,IF($JN175&gt;250,$DN175,IF($JN175&gt;0,$DH175,0)))/1000,0)</f>
        <v>0</v>
      </c>
      <c r="LH175" s="70">
        <f>Контингент!DD180</f>
        <v>0</v>
      </c>
      <c r="LI175" s="177">
        <f>ROUND(LK175*$I175*$AA175*$BR175*$CJ175*IF($JN175&gt;500,$DB175,IF($JN175&gt;250,$DN175,IF($JN175&gt;0,$DH175,0)))/1000,0)</f>
        <v>0</v>
      </c>
      <c r="LJ175" s="177">
        <f>ROUND(LK175*$P175*$AA175*$BR175*$CJ175*IF($JN175&gt;500,$DB175,IF($JN175&gt;250,$DN175,IF($JN175&gt;0,$DH175,0)))/1000,0)</f>
        <v>0</v>
      </c>
      <c r="LK175" s="70">
        <f>Контингент!DE180</f>
        <v>0</v>
      </c>
      <c r="LL175" s="177">
        <f>ROUND(LN175*$I175*$AE175*$BR175*$CJ175*IF($JN175&gt;500,$DB175,IF($JN175&gt;250,$DN175,IF($JN175&gt;0,$DH175,0)))/1000,0)</f>
        <v>0</v>
      </c>
      <c r="LM175" s="177">
        <f>ROUND(LN175*$P175*$AE175*$BR175*$CJ175*IF($JN175&gt;500,$DB175,IF($JN175&gt;250,$DN175,IF($JN175&gt;0,$DH175,0)))/1000,0)</f>
        <v>0</v>
      </c>
      <c r="LN175" s="70">
        <f>Контингент!DF180</f>
        <v>0</v>
      </c>
      <c r="LO175" s="177">
        <f>ROUND(LQ175*$I175*$AI175*$BR175*$CJ175*IF($JN175&gt;500,$DB175,IF($JN175&gt;250,$DN175,IF($JN175&gt;0,$DH175,0)))/1000,0)</f>
        <v>0</v>
      </c>
      <c r="LP175" s="177">
        <f>ROUND(LQ175*$P175*$AI175*$BR175*$CJ175*IF($JN175&gt;500,$DB175,IF($JN175&gt;250,$DN175,IF($JN175&gt;0,$DH175,0)))/1000,0)</f>
        <v>0</v>
      </c>
      <c r="LQ175" s="70">
        <f>Контингент!DG180</f>
        <v>0</v>
      </c>
      <c r="LR175" s="177">
        <f>ROUND(LT175*$I175*$AM175*$BR175*$CJ175*IF($JN175&gt;500,$DB175,IF($JN175&gt;250,$DN175,IF($JN175&gt;0,$DH175,0)))/1000,0)</f>
        <v>0</v>
      </c>
      <c r="LS175" s="177">
        <f>ROUND(LT175*$P175*$AM175*$BR175*$CJ175*IF($JN175&gt;500,$DB175,IF($JN175&gt;250,$DN175,IF($JN175&gt;0,$DH175,0)))/1000,0)</f>
        <v>0</v>
      </c>
      <c r="LT175" s="70">
        <f>Контингент!DH180</f>
        <v>0</v>
      </c>
      <c r="LU175" s="177">
        <f>ROUND(LW175*$I175*$AQ175*$BR175*$CJ175*IF($JN175&gt;500,$DB175,IF($JN175&gt;250,$DN175,IF($JN175&gt;0,$DH175,0)))/1000,0)</f>
        <v>0</v>
      </c>
      <c r="LV175" s="177">
        <f>ROUND(LW175*$P175*$AQ175*$BR175*$CJ175*IF($JN175&gt;500,$DB175,IF($JN175&gt;250,$DN175,IF($JN175&gt;0,$DH175,0)))/1000,0)</f>
        <v>0</v>
      </c>
      <c r="LW175" s="70">
        <f>Контингент!DI180</f>
        <v>0</v>
      </c>
      <c r="LX175" s="177">
        <f>ROUND(LZ175*$I175*$AU175*$BR175*$CJ175*IF($JN175&gt;500,$DB175,IF($JN175&gt;250,$DN175,IF($JN175&gt;0,$DH175,0)))/1000,0)</f>
        <v>0</v>
      </c>
      <c r="LY175" s="177">
        <f>ROUND(LZ175*$P175*$AU175*$BR175*$CJ175*IF($JN175&gt;500,$DB175,IF($JN175&gt;250,$DN175,IF($JN175&gt;0,$DH175,0)))/1000,0)</f>
        <v>0</v>
      </c>
      <c r="LZ175" s="70">
        <f>Контингент!DJ180</f>
        <v>0</v>
      </c>
      <c r="MA175" s="177">
        <f>ROUND(MC175*$I175*$AY175*$BR175*$CJ175*IF($JN175&gt;500,$DB175,IF($JN175&gt;250,$DN175,IF($JN175&gt;0,$DH175,0)))/1000,0)</f>
        <v>0</v>
      </c>
      <c r="MB175" s="177">
        <f>ROUND(MC175*$P175*$AY175*$BR175*$CJ175*IF($JN175&gt;500,$DB175,IF($JN175&gt;250,$DN175,IF($JN175&gt;0,$DH175,0)))/1000,0)</f>
        <v>0</v>
      </c>
      <c r="MC175" s="70">
        <f>Контингент!DK180</f>
        <v>0</v>
      </c>
      <c r="MD175" s="177">
        <f>ROUND(MF175*$I175*$BC175*$BR175*$CJ175*IF($JN175&gt;500,$DB175,IF($JN175&gt;250,$DN175,IF($JN175&gt;0,$DH175,0)))/1000,0)</f>
        <v>0</v>
      </c>
      <c r="ME175" s="177">
        <f>ROUND(MF175*$P175*$BC175*$BR175*$CJ175*IF($JN175&gt;500,$DB175,IF($JN175&gt;250,$DN175,IF($JN175&gt;0,$DH175,0)))/1000,0)</f>
        <v>0</v>
      </c>
      <c r="MF175" s="70">
        <f>Контингент!DL180</f>
        <v>0</v>
      </c>
      <c r="MG175" s="177">
        <f>ROUND(MI175*$I175*$BG175*$BR175*$CJ175*IF($JN175&gt;500,$DB175,IF($JN175&gt;250,$DN175,IF($JN175&gt;0,$DH175,0)))/1000,0)</f>
        <v>0</v>
      </c>
      <c r="MH175" s="177">
        <f>ROUND(MI175*$P175*$BG175*$BR175*$CJ175*IF($JN175&gt;500,$DB175,IF($JN175&gt;250,$DN175,IF($JN175&gt;0,$DH175,0)))/1000,0)</f>
        <v>0</v>
      </c>
      <c r="MI175" s="70">
        <f>Контингент!DM180</f>
        <v>0</v>
      </c>
      <c r="MJ175" s="177">
        <f>ROUND(ML175*$I175*$W175*$BR175*$CJ175*IF($JN175&gt;500,$DB175,IF($JN175&gt;250,$DN175,IF($JN175&gt;0,$DH175,0)))/1000,0)</f>
        <v>0</v>
      </c>
      <c r="MK175" s="177">
        <f>ROUND(ML175*$P175*$W175*$BR175*$CJ175*IF($JN175&gt;500,$DB175,IF($JN175&gt;250,$DN175,IF($JN175&gt;0,$DH175,0)))/1000,0)</f>
        <v>0</v>
      </c>
      <c r="ML175" s="70">
        <f>Контингент!DN180</f>
        <v>0</v>
      </c>
      <c r="MM175" s="177">
        <f>ROUND(MO175*$I175*$W175*$BR175*$CP175*IF($JN175&gt;500,$DB175,IF($JN175&gt;250,$DN175,IF($JN175&gt;0,$DH175,0)))/1000,0)</f>
        <v>0</v>
      </c>
      <c r="MN175" s="177">
        <f>ROUND(MO175*$P175*$W175*$BR175*$CP175*IF($JN175&gt;500,$DB175,IF($JN175&gt;250,$DN175,IF($JN175&gt;0,$DH175,0)))/1000,0)</f>
        <v>0</v>
      </c>
      <c r="MO175" s="70">
        <f>Контингент!DO180</f>
        <v>0</v>
      </c>
      <c r="MP175" s="177">
        <f>ROUND(MR175*$I175*$BH175*$BR175*$CJ175*IF($JN175&gt;500,$DB175,IF($JN175&gt;250,$DN175,IF($JN175&gt;0,$DH175,0)))/1000,0)</f>
        <v>0</v>
      </c>
      <c r="MQ175" s="177">
        <f>ROUND(MR175*$P175*$BH175*$BR175*$CJ175*IF($JN175&gt;500,$DB175,IF($JN175&gt;250,$DN175,IF($JN175&gt;0,$DH175,0)))/1000,0)</f>
        <v>0</v>
      </c>
      <c r="MR175" s="70">
        <f>Контингент!DP180</f>
        <v>0</v>
      </c>
      <c r="MS175" s="177">
        <f>ROUND(MU175*$I175*$W175*$BR175*$CJ175*IF($JN175&gt;500,$DB175,IF($JN175&gt;250,$DN175,IF($JN175&gt;0,$DH175,0)))/1000,0)</f>
        <v>0</v>
      </c>
      <c r="MT175" s="177">
        <f>ROUND(MU175*$P175*$W175*$BR175*$CJ175*IF($JN175&gt;500,$DB175,IF($JN175&gt;250,$DN175,IF($JN175&gt;0,$DH175,0)))/1000,0)</f>
        <v>0</v>
      </c>
      <c r="MU175" s="70">
        <f>Контингент!DQ180</f>
        <v>0</v>
      </c>
      <c r="MV175" s="177">
        <f>ROUND(MX175*$I175*$W175*$BR175*$CP175*IF($JN175&gt;500,$DB175,IF($JN175&gt;250,$DN175,IF($JN175&gt;0,$DH175,0)))/1000,0)</f>
        <v>0</v>
      </c>
      <c r="MW175" s="177">
        <f>ROUND(MX175*$P175*$W175*$BR175*$CP175*IF($JN175&gt;500,$DB175,IF($JN175&gt;250,$DN175,IF($JN175&gt;0,$DH175,0)))/1000,0)</f>
        <v>0</v>
      </c>
      <c r="MX175" s="70">
        <f>Контингент!DR180</f>
        <v>0</v>
      </c>
      <c r="MY175" s="177">
        <f>ROUND(NA175*$I175*$BI175*$BR175*$CJ175*IF($JN175&gt;500,$DB175,IF($JN175&gt;250,$DN175,IF($JN175&gt;0,$DH175,0)))/1000,0)</f>
        <v>0</v>
      </c>
      <c r="MZ175" s="177">
        <f>ROUND(NA175*$P175*$BI175*$BR175*$CJ175*IF($JN175&gt;500,$DB175,IF($JN175&gt;250,$DN175,IF($JN175&gt;0,$DH175,0)))/1000,0)</f>
        <v>0</v>
      </c>
      <c r="NA175" s="70">
        <f>Контингент!DS180</f>
        <v>0</v>
      </c>
      <c r="NB175" s="70">
        <f>LE175+LH175+LK175+LN175+LQ175+LT175+LW175+LZ175+MC175+MF175+MI175+ML175+MO175+MR175+MU175+MX175+NA175</f>
        <v>0</v>
      </c>
      <c r="NC175" s="177">
        <f>LC175+LF175+LI175+LL175+LO175+LR175+LU175+LX175+MA175+MD175+MG175+MJ175+MM175+MP175+MS175+MV175+MY175</f>
        <v>0</v>
      </c>
      <c r="ND175" s="177">
        <f>LD175+LG175+LJ175+LM175+LP175+LS175+LV175+LY175+MB175+ME175+MH175+MK175+MN175+MQ175+MT175+MW175+MZ175</f>
        <v>0</v>
      </c>
      <c r="NE175" s="143">
        <f>'Нормативы и коэффициенты МОО'!$Y$17</f>
        <v>0.89426399999999995</v>
      </c>
      <c r="NF175" s="14">
        <v>1</v>
      </c>
      <c r="NG175" s="14">
        <v>12</v>
      </c>
      <c r="NH175" s="14">
        <v>8</v>
      </c>
      <c r="NI175" s="177">
        <f>ROUND(NC175*NE175*NF175/NG175*NH175,0)</f>
        <v>0</v>
      </c>
      <c r="NJ175" s="177">
        <f>ROUND(ND175*NE175*NF175/NG175*NH175,0)</f>
        <v>0</v>
      </c>
      <c r="NK175" s="177">
        <f>ROUND(NM175*$J175*$W175*$BR175*$CJ175*IF($JN175&gt;500,$DB175,IF($JN175&gt;250,$DN175,IF($JN175&gt;0,$DH175,0)))/1000,0)</f>
        <v>0</v>
      </c>
      <c r="NL175" s="177">
        <f>ROUND(NM175*$Q175*$W175*$BR175*$CJ175*IF($JN175&gt;500,$DB175,IF($JN175&gt;250,$DN175,IF($JN175&gt;0,$DH175,0)))/1000,0)</f>
        <v>0</v>
      </c>
      <c r="NM175" s="70">
        <f>Контингент!DC180</f>
        <v>0</v>
      </c>
      <c r="NN175" s="177">
        <f>ROUND(NP175*$J175*$W175*$BR175*$CP175*IF($JN175&gt;500,$DB175,IF($JN175&gt;250,$DN175,IF($JN175&gt;0,$DH175,0)))/1000,0)</f>
        <v>0</v>
      </c>
      <c r="NO175" s="177">
        <f>ROUND(NP175*$Q175*$W175*$BR175*$CP175*IF($JN175&gt;500,$DB175,IF($JN175&gt;250,$DN175,IF($JN175&gt;0,$DH175,0)))/1000,0)</f>
        <v>0</v>
      </c>
      <c r="NP175" s="70">
        <f>Контингент!DD180</f>
        <v>0</v>
      </c>
      <c r="NQ175" s="177">
        <f>ROUND(NS175*$J175*$AA175*$BR175*$CJ175*IF($JN175&gt;500,$DB175,IF($JN175&gt;250,$DN175,IF($JN175&gt;0,$DH175,0)))/1000,0)</f>
        <v>0</v>
      </c>
      <c r="NR175" s="177">
        <f>ROUND(NS175*$Q175*$AA175*$BR175*$CJ175*IF($JN175&gt;500,$DB175,IF($JN175&gt;250,$DN175,IF($JN175&gt;0,$DH175,0)))/1000,0)</f>
        <v>0</v>
      </c>
      <c r="NS175" s="70">
        <f>Контингент!DE180</f>
        <v>0</v>
      </c>
      <c r="NT175" s="177">
        <f>ROUND(NV175*$J175*$AE175*$BR175*$CJ175*IF($JN175&gt;500,$DB175,IF($JN175&gt;250,$DN175,IF($JN175&gt;0,$DH175,0)))/1000,0)</f>
        <v>0</v>
      </c>
      <c r="NU175" s="177">
        <f>ROUND(NV175*$Q175*$AE175*$BR175*$CJ175*IF($JN175&gt;500,$DB175,IF($JN175&gt;250,$DN175,IF($JN175&gt;0,$DH175,0)))/1000,0)</f>
        <v>0</v>
      </c>
      <c r="NV175" s="70">
        <f>Контингент!DF180</f>
        <v>0</v>
      </c>
      <c r="NW175" s="177">
        <f>ROUND(NY175*$J175*$AI175*$BR175*$CJ175*IF($JN175&gt;500,$DB175,IF($JN175&gt;250,$DN175,IF($JN175&gt;0,$DH175,0)))/1000,0)</f>
        <v>0</v>
      </c>
      <c r="NX175" s="177">
        <f>ROUND(NY175*$Q175*$AI175*$BR175*$CJ175*IF($JN175&gt;500,$DB175,IF($JN175&gt;250,$DN175,IF($JN175&gt;0,$DH175,0)))/1000,0)</f>
        <v>0</v>
      </c>
      <c r="NY175" s="70">
        <f>Контингент!DG180</f>
        <v>0</v>
      </c>
      <c r="NZ175" s="177">
        <f>ROUND(OB175*$J175*$AM175*$BR175*$CJ175*IF($JN175&gt;500,$DB175,IF($JN175&gt;250,$DN175,IF($JN175&gt;0,$DH175,0)))/1000,0)</f>
        <v>0</v>
      </c>
      <c r="OA175" s="177">
        <f>ROUND(OB175*$Q175*$AM175*$BR175*$CJ175*IF($JN175&gt;500,$DB175,IF($JN175&gt;250,$DN175,IF($JN175&gt;0,$DH175,0)))/1000,0)</f>
        <v>0</v>
      </c>
      <c r="OB175" s="70">
        <f>Контингент!DH180</f>
        <v>0</v>
      </c>
      <c r="OC175" s="177">
        <f>ROUND(OE175*$J175*$AQ175*$BR175*$CJ175*IF($JN175&gt;500,$DB175,IF($JN175&gt;250,$DN175,IF($JN175&gt;0,$DH175,0)))/1000,0)</f>
        <v>0</v>
      </c>
      <c r="OD175" s="177">
        <f>ROUND(OE175*$Q175*$AQ175*$BR175*$CJ175*IF($JN175&gt;500,$DB175,IF($JN175&gt;250,$DN175,IF($JN175&gt;0,$DH175,0)))/1000,0)</f>
        <v>0</v>
      </c>
      <c r="OE175" s="70">
        <f>Контингент!DI180</f>
        <v>0</v>
      </c>
      <c r="OF175" s="177">
        <f>ROUND(OH175*$J175*$AU175*$BR175*$CJ175*IF($JN175&gt;500,$DB175,IF($JN175&gt;250,$DN175,IF($JN175&gt;0,$DH175,0)))/1000,0)</f>
        <v>0</v>
      </c>
      <c r="OG175" s="177">
        <f>ROUND(OH175*$Q175*$AU175*$BR175*$CJ175*IF($JN175&gt;500,$DB175,IF($JN175&gt;250,$DN175,IF($JN175&gt;0,$DH175,0)))/1000,0)</f>
        <v>0</v>
      </c>
      <c r="OH175" s="70">
        <f>Контингент!DJ180</f>
        <v>0</v>
      </c>
      <c r="OI175" s="177">
        <f>ROUND(OK175*$J175*$AY175*$BR175*$CJ175*IF($JN175&gt;500,$DB175,IF($JN175&gt;250,$DN175,IF($JN175&gt;0,$DH175,0)))/1000,0)</f>
        <v>0</v>
      </c>
      <c r="OJ175" s="177">
        <f>ROUND(OK175*$Q175*$AY175*$BR175*$CJ175*IF($JN175&gt;500,$DB175,IF($JN175&gt;250,$DN175,IF($JN175&gt;0,$DH175,0)))/1000,0)</f>
        <v>0</v>
      </c>
      <c r="OK175" s="70">
        <f>Контингент!DK180</f>
        <v>0</v>
      </c>
      <c r="OL175" s="177">
        <f>ROUND(ON175*$J175*$BC175*$BR175*$CJ175*IF($JN175&gt;500,$DB175,IF($JN175&gt;250,$DN175,IF($JN175&gt;0,$DH175,0)))/1000,0)</f>
        <v>0</v>
      </c>
      <c r="OM175" s="177">
        <f>ROUND(ON175*$Q175*$BC175*$BR175*$CJ175*IF($JN175&gt;500,$DB175,IF($JN175&gt;250,$DN175,IF($JN175&gt;0,$DH175,0)))/1000,0)</f>
        <v>0</v>
      </c>
      <c r="ON175" s="70">
        <f>Контингент!DL180</f>
        <v>0</v>
      </c>
      <c r="OO175" s="177">
        <f>ROUND(OQ175*$J175*$BG175*$BR175*$CJ175*IF($JN175&gt;500,$DB175,IF($JN175&gt;250,$DN175,IF($JN175&gt;0,$DH175,0)))/1000,0)</f>
        <v>0</v>
      </c>
      <c r="OP175" s="177">
        <f>ROUND(OQ175*$Q175*$BG175*$BR175*$CJ175*IF($JN175&gt;500,$DB175,IF($JN175&gt;250,$DN175,IF($JN175&gt;0,$DH175,0)))/1000,0)</f>
        <v>0</v>
      </c>
      <c r="OQ175" s="70">
        <f>Контингент!DM180</f>
        <v>0</v>
      </c>
      <c r="OR175" s="177">
        <f>ROUND(OT175*$J175*$W175*$BR175*$CJ175*IF($JN175&gt;500,$DB175,IF($JN175&gt;250,$DN175,IF($JN175&gt;0,$DH175,0)))/1000,0)</f>
        <v>0</v>
      </c>
      <c r="OS175" s="177">
        <f>ROUND(OT175*$Q175*$W175*$BR175*$CJ175*IF($JN175&gt;500,$DB175,IF($JN175&gt;250,$DN175,IF($JN175&gt;0,$DH175,0)))/1000,0)</f>
        <v>0</v>
      </c>
      <c r="OT175" s="70">
        <f>Контингент!DN180</f>
        <v>0</v>
      </c>
      <c r="OU175" s="177">
        <f>ROUND(OW175*$J175*$W175*$BR175*$CP175*IF($JN175&gt;500,$DB175,IF($JN175&gt;250,$DN175,IF($JN175&gt;0,$DH175,0)))/1000,0)</f>
        <v>0</v>
      </c>
      <c r="OV175" s="177">
        <f>ROUND(OW175*$Q175*$W175*$BR175*$CP175*IF($JN175&gt;500,$DB175,IF($JN175&gt;250,$DN175,IF($JN175&gt;0,$DH175,0)))/1000,0)</f>
        <v>0</v>
      </c>
      <c r="OW175" s="70">
        <f>Контингент!DO180</f>
        <v>0</v>
      </c>
      <c r="OX175" s="177">
        <f>ROUND(OZ175*$J175*$BH175*$BR175*$CJ175*IF($JN175&gt;500,$DB175,IF($JN175&gt;250,$DN175,IF($JN175&gt;0,$DH175,0)))/1000,0)</f>
        <v>0</v>
      </c>
      <c r="OY175" s="177">
        <f>ROUND(OZ175*$Q175*$BH175*$BR175*$CJ175*IF($JN175&gt;500,$DB175,IF($JN175&gt;250,$DN175,IF($JN175&gt;0,$DH175,0)))/1000,0)</f>
        <v>0</v>
      </c>
      <c r="OZ175" s="70">
        <f>Контингент!DP180</f>
        <v>0</v>
      </c>
      <c r="PA175" s="177">
        <f>ROUND(PC175*$J175*$W175*$BR175*$CJ175*IF($JN175&gt;500,$DB175,IF($JN175&gt;250,$DN175,IF($JN175&gt;0,$DH175,0)))/1000,0)</f>
        <v>0</v>
      </c>
      <c r="PB175" s="177">
        <f>ROUND(PC175*$Q175*$W175*$BR175*$CJ175*IF($JN175&gt;500,$DB175,IF($JN175&gt;250,$DN175,IF($JN175&gt;0,$DH175,0)))/1000,0)</f>
        <v>0</v>
      </c>
      <c r="PC175" s="70">
        <f>Контингент!DQ180</f>
        <v>0</v>
      </c>
      <c r="PD175" s="177">
        <f>ROUND(PF175*$J175*$W175*$BR175*$CP175*IF($JN175&gt;500,$DB175,IF($JN175&gt;250,$DN175,IF($JN175&gt;0,$DH175,0)))/1000,0)</f>
        <v>0</v>
      </c>
      <c r="PE175" s="177">
        <f>ROUND(PF175*$Q175*$W175*$BR175*$CP175*IF($JN175&gt;500,$DB175,IF($JN175&gt;250,$DN175,IF($JN175&gt;0,$DH175,0)))/1000,0)</f>
        <v>0</v>
      </c>
      <c r="PF175" s="70">
        <f>Контингент!DR180</f>
        <v>0</v>
      </c>
      <c r="PG175" s="177">
        <f>ROUND(PI175*$J175*$BI175*$BR175*$CJ175*IF($JN175&gt;500,$DB175,IF($JN175&gt;250,$DN175,IF($JN175&gt;0,$DH175,0)))/1000,0)</f>
        <v>0</v>
      </c>
      <c r="PH175" s="177">
        <f>ROUND(PI175*$Q175*$BI175*$BR175*$CJ175*IF($JN175&gt;500,$DB175,IF($JN175&gt;250,$DN175,IF($JN175&gt;0,$DH175,0)))/1000,0)</f>
        <v>0</v>
      </c>
      <c r="PI175" s="70">
        <f>Контингент!DS180</f>
        <v>0</v>
      </c>
      <c r="PJ175" s="70">
        <f>NM175+NP175+NS175+NV175+NY175+OB175+OE175+OH175+OK175+ON175+OQ175+OT175+OW175+OZ175+PC175+PF175+PI175</f>
        <v>0</v>
      </c>
      <c r="PK175" s="177">
        <f>NK175+NN175+NQ175+NT175+NW175+NZ175+OC175+OF175+OI175+OL175+OO175+OR175+OU175+OX175+PA175+PD175+PG175</f>
        <v>0</v>
      </c>
      <c r="PL175" s="177">
        <f>NL175+NO175+NR175+NU175+NX175+OA175+OD175+OG175+OJ175+OM175+OP175+OS175+OV175+OY175+PB175+PE175+PH175</f>
        <v>0</v>
      </c>
      <c r="PM175" s="143">
        <f>'Нормативы и коэффициенты МОО'!$Y$17</f>
        <v>0.89426399999999995</v>
      </c>
      <c r="PN175" s="14">
        <v>1</v>
      </c>
      <c r="PO175" s="14">
        <v>12</v>
      </c>
      <c r="PP175" s="14">
        <v>4</v>
      </c>
      <c r="PQ175" s="177">
        <f>ROUND(PK175*PM175*PN175/PO175*PP175,0)</f>
        <v>0</v>
      </c>
      <c r="PR175" s="177">
        <f>ROUND(PL175*PM175*PN175/PO175*PP175,0)</f>
        <v>0</v>
      </c>
      <c r="PS175" s="153"/>
    </row>
    <row r="176" spans="1:435" x14ac:dyDescent="0.25">
      <c r="A176" s="84"/>
      <c r="B176" s="116" t="s">
        <v>97</v>
      </c>
      <c r="C176" s="119"/>
      <c r="D176" s="119"/>
      <c r="E176" s="119"/>
      <c r="F176" s="119"/>
      <c r="G176" s="119"/>
      <c r="H176" s="119"/>
      <c r="I176" s="119"/>
      <c r="J176" s="119"/>
      <c r="K176" s="119"/>
      <c r="L176" s="119"/>
      <c r="M176" s="119"/>
      <c r="N176" s="119"/>
      <c r="O176" s="119"/>
      <c r="P176" s="119"/>
      <c r="Q176" s="119"/>
      <c r="R176" s="119"/>
      <c r="S176" s="119"/>
      <c r="T176" s="119"/>
      <c r="U176" s="119"/>
      <c r="V176" s="119"/>
      <c r="W176" s="119"/>
      <c r="X176" s="119"/>
      <c r="Y176" s="119"/>
      <c r="Z176" s="119"/>
      <c r="AA176" s="119"/>
      <c r="AB176" s="119"/>
      <c r="AC176" s="119"/>
      <c r="AD176" s="119"/>
      <c r="AE176" s="119"/>
      <c r="AF176" s="119"/>
      <c r="AG176" s="119"/>
      <c r="AH176" s="119"/>
      <c r="AI176" s="119"/>
      <c r="AJ176" s="119"/>
      <c r="AK176" s="119"/>
      <c r="AL176" s="119"/>
      <c r="AM176" s="119"/>
      <c r="AN176" s="119"/>
      <c r="AO176" s="119"/>
      <c r="AP176" s="119"/>
      <c r="AQ176" s="119"/>
      <c r="AR176" s="119"/>
      <c r="AS176" s="119"/>
      <c r="AT176" s="119"/>
      <c r="AU176" s="119"/>
      <c r="AV176" s="119"/>
      <c r="AW176" s="119"/>
      <c r="AX176" s="119"/>
      <c r="AY176" s="119"/>
      <c r="AZ176" s="119"/>
      <c r="BA176" s="119"/>
      <c r="BB176" s="119"/>
      <c r="BC176" s="119"/>
      <c r="BD176" s="119"/>
      <c r="BE176" s="119"/>
      <c r="BF176" s="119"/>
      <c r="BG176" s="119"/>
      <c r="BH176" s="119"/>
      <c r="BI176" s="119"/>
      <c r="BJ176" s="119"/>
      <c r="BK176" s="119"/>
      <c r="BL176" s="119"/>
      <c r="BM176" s="119"/>
      <c r="BN176" s="119"/>
      <c r="BO176" s="119"/>
      <c r="BP176" s="119"/>
      <c r="BQ176" s="119"/>
      <c r="BR176" s="119"/>
      <c r="BS176" s="119"/>
      <c r="BT176" s="119"/>
      <c r="BU176" s="119"/>
      <c r="BV176" s="119"/>
      <c r="BW176" s="119"/>
      <c r="BX176" s="119"/>
      <c r="BY176" s="119"/>
      <c r="BZ176" s="119"/>
      <c r="CA176" s="119"/>
      <c r="CB176" s="119"/>
      <c r="CC176" s="119"/>
      <c r="CD176" s="119"/>
      <c r="CE176" s="119"/>
      <c r="CF176" s="119"/>
      <c r="CG176" s="119"/>
      <c r="CH176" s="119"/>
      <c r="CI176" s="119"/>
      <c r="CJ176" s="119"/>
      <c r="CK176" s="119"/>
      <c r="CL176" s="119"/>
      <c r="CM176" s="119"/>
      <c r="CN176" s="119"/>
      <c r="CO176" s="119"/>
      <c r="CP176" s="119"/>
      <c r="CQ176" s="119"/>
      <c r="CR176" s="119"/>
      <c r="CS176" s="119"/>
      <c r="CT176" s="119"/>
      <c r="CU176" s="119"/>
      <c r="CV176" s="119"/>
      <c r="CW176" s="119"/>
      <c r="CX176" s="119"/>
      <c r="CY176" s="119"/>
      <c r="CZ176" s="119"/>
      <c r="DA176" s="119"/>
      <c r="DB176" s="119"/>
      <c r="DC176" s="119"/>
      <c r="DD176" s="119"/>
      <c r="DE176" s="119"/>
      <c r="DF176" s="119"/>
      <c r="DG176" s="119"/>
      <c r="DH176" s="119"/>
      <c r="DI176" s="119"/>
      <c r="DJ176" s="119"/>
      <c r="DK176" s="119"/>
      <c r="DL176" s="119"/>
      <c r="DM176" s="119"/>
      <c r="DN176" s="119"/>
      <c r="DO176" s="119"/>
      <c r="DP176" s="119"/>
      <c r="DQ176" s="119"/>
      <c r="DR176" s="119"/>
      <c r="DS176" s="119"/>
      <c r="DT176" s="119"/>
      <c r="DU176" s="119"/>
      <c r="DV176" s="119"/>
      <c r="DW176" s="119"/>
      <c r="DX176" s="119"/>
      <c r="DY176" s="119"/>
      <c r="DZ176" s="119"/>
      <c r="EA176" s="119"/>
      <c r="EB176" s="119"/>
      <c r="EC176" s="119"/>
      <c r="ED176" s="119"/>
      <c r="EE176" s="119"/>
      <c r="EF176" s="119"/>
      <c r="EG176" s="119"/>
      <c r="EH176" s="119"/>
      <c r="EI176" s="119"/>
      <c r="EJ176" s="119"/>
      <c r="EK176" s="119"/>
      <c r="EL176" s="119"/>
      <c r="EM176" s="119"/>
      <c r="EN176" s="119"/>
      <c r="EO176" s="119"/>
      <c r="EP176" s="119"/>
      <c r="EQ176" s="119"/>
      <c r="ER176" s="119"/>
      <c r="ES176" s="119"/>
      <c r="ET176" s="119"/>
      <c r="EU176" s="119"/>
      <c r="EV176" s="119"/>
      <c r="EW176" s="119"/>
      <c r="EX176" s="119"/>
      <c r="EY176" s="119"/>
      <c r="EZ176" s="119"/>
      <c r="FA176" s="119"/>
      <c r="FB176" s="119"/>
      <c r="FC176" s="119"/>
      <c r="FD176" s="119"/>
      <c r="FE176" s="119"/>
      <c r="FF176" s="119"/>
      <c r="FG176" s="119"/>
      <c r="FH176" s="119"/>
      <c r="FI176" s="119"/>
      <c r="FJ176" s="119"/>
      <c r="FK176" s="119"/>
      <c r="FL176" s="119"/>
      <c r="FM176" s="119"/>
      <c r="FN176" s="119"/>
      <c r="FO176" s="119"/>
      <c r="FP176" s="119"/>
      <c r="FQ176" s="119"/>
      <c r="FR176" s="119"/>
      <c r="FS176" s="119"/>
      <c r="FT176" s="119"/>
      <c r="FU176" s="119"/>
      <c r="FV176" s="119"/>
      <c r="FW176" s="119"/>
      <c r="FX176" s="119"/>
      <c r="FY176" s="119"/>
      <c r="FZ176" s="119"/>
      <c r="GA176" s="119"/>
      <c r="GB176" s="119"/>
      <c r="GC176" s="119"/>
      <c r="GD176" s="119"/>
      <c r="GE176" s="119"/>
      <c r="GF176" s="119"/>
      <c r="GG176" s="119"/>
      <c r="GH176" s="119"/>
      <c r="GI176" s="119"/>
      <c r="GJ176" s="119"/>
      <c r="GK176" s="119"/>
      <c r="GL176" s="119"/>
      <c r="GM176" s="119"/>
      <c r="GN176" s="119"/>
      <c r="GO176" s="119"/>
      <c r="GP176" s="119"/>
      <c r="GQ176" s="119"/>
      <c r="GR176" s="119"/>
      <c r="GS176" s="119"/>
      <c r="GT176" s="119"/>
      <c r="GU176" s="119"/>
      <c r="GV176" s="119"/>
      <c r="GW176" s="119"/>
      <c r="GX176" s="119"/>
      <c r="GY176" s="119"/>
      <c r="GZ176" s="119"/>
      <c r="HA176" s="119"/>
      <c r="HB176" s="119"/>
      <c r="HC176" s="119"/>
      <c r="HD176" s="119"/>
      <c r="HE176" s="119"/>
      <c r="HF176" s="119"/>
      <c r="HG176" s="119"/>
      <c r="HH176" s="119"/>
      <c r="HI176" s="119"/>
      <c r="HJ176" s="119"/>
      <c r="HK176" s="119"/>
      <c r="HL176" s="119"/>
      <c r="HM176" s="119"/>
      <c r="HN176" s="119"/>
      <c r="HO176" s="119"/>
      <c r="HP176" s="119"/>
      <c r="HQ176" s="119"/>
      <c r="HR176" s="119"/>
      <c r="HS176" s="119"/>
      <c r="HT176" s="119"/>
      <c r="HU176" s="119"/>
      <c r="HV176" s="119"/>
      <c r="HW176" s="119"/>
      <c r="HX176" s="119"/>
      <c r="HY176" s="119"/>
      <c r="HZ176" s="119"/>
      <c r="IA176" s="119"/>
      <c r="IB176" s="119"/>
      <c r="IC176" s="119"/>
      <c r="ID176" s="119"/>
      <c r="IE176" s="119"/>
      <c r="IF176" s="119"/>
      <c r="IG176" s="119"/>
      <c r="IH176" s="119"/>
      <c r="II176" s="119"/>
      <c r="IJ176" s="119"/>
      <c r="IK176" s="119"/>
      <c r="IL176" s="119"/>
      <c r="IM176" s="119"/>
      <c r="IN176" s="119"/>
      <c r="IO176" s="119"/>
      <c r="IP176" s="119"/>
      <c r="IQ176" s="119"/>
      <c r="IR176" s="119"/>
      <c r="IS176" s="119"/>
      <c r="IT176" s="119"/>
      <c r="IU176" s="119"/>
      <c r="IV176" s="119"/>
      <c r="IW176" s="119"/>
      <c r="IX176" s="119"/>
      <c r="IY176" s="119"/>
      <c r="IZ176" s="119"/>
      <c r="JA176" s="119"/>
      <c r="JB176" s="119"/>
      <c r="JC176" s="119"/>
      <c r="JD176" s="119"/>
      <c r="JE176" s="119"/>
      <c r="JF176" s="119"/>
      <c r="JG176" s="119"/>
      <c r="JH176" s="119"/>
      <c r="JI176" s="119"/>
      <c r="JJ176" s="119"/>
      <c r="JK176" s="119"/>
      <c r="JL176" s="119"/>
      <c r="JM176" s="119"/>
      <c r="JN176" s="119"/>
      <c r="JO176" s="119"/>
      <c r="JP176" s="119"/>
      <c r="JQ176" s="119"/>
      <c r="JR176" s="119"/>
      <c r="JS176" s="119"/>
      <c r="JT176" s="119"/>
      <c r="JU176" s="119"/>
      <c r="JV176" s="119"/>
      <c r="JW176" s="119"/>
      <c r="JX176" s="119"/>
      <c r="JY176" s="119"/>
      <c r="JZ176" s="119"/>
      <c r="KA176" s="119"/>
      <c r="KB176" s="119"/>
      <c r="KC176" s="119"/>
      <c r="KD176" s="119"/>
      <c r="KE176" s="119"/>
      <c r="KF176" s="119"/>
      <c r="KG176" s="119"/>
      <c r="KH176" s="119"/>
      <c r="KI176" s="119"/>
      <c r="KJ176" s="119"/>
      <c r="KK176" s="119"/>
      <c r="KL176" s="119"/>
      <c r="KM176" s="119"/>
      <c r="KN176" s="119"/>
      <c r="KO176" s="119"/>
      <c r="KP176" s="119"/>
      <c r="KQ176" s="119"/>
      <c r="KR176" s="119"/>
      <c r="KS176" s="119"/>
      <c r="KT176" s="119"/>
      <c r="KU176" s="119"/>
      <c r="KV176" s="119"/>
      <c r="KW176" s="119"/>
      <c r="KX176" s="119"/>
      <c r="KY176" s="119"/>
      <c r="KZ176" s="119"/>
      <c r="LA176" s="119"/>
      <c r="LB176" s="119"/>
      <c r="LC176" s="119"/>
      <c r="LD176" s="119"/>
      <c r="LE176" s="119"/>
      <c r="LF176" s="119"/>
      <c r="LG176" s="119"/>
      <c r="LH176" s="119"/>
      <c r="LI176" s="119"/>
      <c r="LJ176" s="119"/>
      <c r="LK176" s="119"/>
      <c r="LL176" s="119"/>
      <c r="LM176" s="119"/>
      <c r="LN176" s="119"/>
      <c r="LO176" s="119"/>
      <c r="LP176" s="119"/>
      <c r="LQ176" s="119"/>
      <c r="LR176" s="119"/>
      <c r="LS176" s="119"/>
      <c r="LT176" s="119"/>
      <c r="LU176" s="119"/>
      <c r="LV176" s="119"/>
      <c r="LW176" s="119"/>
      <c r="LX176" s="119"/>
      <c r="LY176" s="119"/>
      <c r="LZ176" s="119"/>
      <c r="MA176" s="119"/>
      <c r="MB176" s="119"/>
      <c r="MC176" s="119"/>
      <c r="MD176" s="119"/>
      <c r="ME176" s="119"/>
      <c r="MF176" s="119"/>
      <c r="MG176" s="119"/>
      <c r="MH176" s="119"/>
      <c r="MI176" s="119"/>
      <c r="MJ176" s="119"/>
      <c r="MK176" s="119"/>
      <c r="ML176" s="119"/>
      <c r="MM176" s="119"/>
      <c r="MN176" s="119"/>
      <c r="MO176" s="119"/>
      <c r="MP176" s="119"/>
      <c r="MQ176" s="119"/>
      <c r="MR176" s="119"/>
      <c r="MS176" s="119"/>
      <c r="MT176" s="119"/>
      <c r="MU176" s="119"/>
      <c r="MV176" s="119"/>
      <c r="MW176" s="119"/>
      <c r="MX176" s="119"/>
      <c r="MY176" s="119"/>
      <c r="MZ176" s="119"/>
      <c r="NA176" s="119"/>
      <c r="NB176" s="119"/>
      <c r="NC176" s="119"/>
      <c r="ND176" s="119"/>
      <c r="NE176" s="119"/>
      <c r="NF176" s="119"/>
      <c r="NG176" s="119"/>
      <c r="NH176" s="119"/>
      <c r="NI176" s="119"/>
      <c r="NJ176" s="119"/>
      <c r="NK176" s="119"/>
      <c r="NL176" s="119"/>
      <c r="NM176" s="119"/>
      <c r="NN176" s="119"/>
      <c r="NO176" s="119"/>
      <c r="NP176" s="119"/>
      <c r="NQ176" s="119"/>
      <c r="NR176" s="119"/>
      <c r="NS176" s="119"/>
      <c r="NT176" s="119"/>
      <c r="NU176" s="119"/>
      <c r="NV176" s="119"/>
      <c r="NW176" s="119"/>
      <c r="NX176" s="119"/>
      <c r="NY176" s="119"/>
      <c r="NZ176" s="119"/>
      <c r="OA176" s="119"/>
      <c r="OB176" s="119"/>
      <c r="OC176" s="119"/>
      <c r="OD176" s="119"/>
      <c r="OE176" s="119"/>
      <c r="OF176" s="119"/>
      <c r="OG176" s="119"/>
      <c r="OH176" s="119"/>
      <c r="OI176" s="119"/>
      <c r="OJ176" s="119"/>
      <c r="OK176" s="119"/>
      <c r="OL176" s="119"/>
      <c r="OM176" s="119"/>
      <c r="ON176" s="119"/>
      <c r="OO176" s="119"/>
      <c r="OP176" s="119"/>
      <c r="OQ176" s="119"/>
      <c r="OR176" s="119"/>
      <c r="OS176" s="119"/>
      <c r="OT176" s="119"/>
      <c r="OU176" s="119"/>
      <c r="OV176" s="119"/>
      <c r="OW176" s="119"/>
      <c r="OX176" s="119"/>
      <c r="OY176" s="119"/>
      <c r="OZ176" s="119"/>
      <c r="PA176" s="119"/>
      <c r="PB176" s="119"/>
      <c r="PC176" s="119"/>
      <c r="PD176" s="119"/>
      <c r="PE176" s="119"/>
      <c r="PF176" s="119"/>
      <c r="PG176" s="119"/>
      <c r="PH176" s="119"/>
      <c r="PI176" s="119"/>
      <c r="PJ176" s="119"/>
      <c r="PK176" s="119"/>
      <c r="PL176" s="119"/>
      <c r="PM176" s="119"/>
      <c r="PN176" s="119"/>
      <c r="PO176" s="119"/>
      <c r="PP176" s="119"/>
      <c r="PQ176" s="119"/>
      <c r="PR176" s="119"/>
      <c r="PS176" s="153"/>
    </row>
    <row r="177" spans="1:435" x14ac:dyDescent="0.25">
      <c r="A177" s="84"/>
      <c r="B177" s="116" t="s">
        <v>98</v>
      </c>
      <c r="C177" s="119"/>
      <c r="D177" s="119"/>
      <c r="E177" s="119"/>
      <c r="F177" s="119"/>
      <c r="G177" s="119"/>
      <c r="H177" s="119"/>
      <c r="I177" s="119"/>
      <c r="J177" s="119"/>
      <c r="K177" s="119"/>
      <c r="L177" s="119"/>
      <c r="M177" s="119"/>
      <c r="N177" s="119"/>
      <c r="O177" s="119"/>
      <c r="P177" s="119"/>
      <c r="Q177" s="119"/>
      <c r="R177" s="119"/>
      <c r="S177" s="119"/>
      <c r="T177" s="119"/>
      <c r="U177" s="119"/>
      <c r="V177" s="119"/>
      <c r="W177" s="119"/>
      <c r="X177" s="119"/>
      <c r="Y177" s="119"/>
      <c r="Z177" s="119"/>
      <c r="AA177" s="119"/>
      <c r="AB177" s="119"/>
      <c r="AC177" s="119"/>
      <c r="AD177" s="119"/>
      <c r="AE177" s="119"/>
      <c r="AF177" s="119"/>
      <c r="AG177" s="119"/>
      <c r="AH177" s="119"/>
      <c r="AI177" s="119"/>
      <c r="AJ177" s="119"/>
      <c r="AK177" s="119"/>
      <c r="AL177" s="119"/>
      <c r="AM177" s="119"/>
      <c r="AN177" s="119"/>
      <c r="AO177" s="119"/>
      <c r="AP177" s="119"/>
      <c r="AQ177" s="119"/>
      <c r="AR177" s="119"/>
      <c r="AS177" s="119"/>
      <c r="AT177" s="119"/>
      <c r="AU177" s="119"/>
      <c r="AV177" s="119"/>
      <c r="AW177" s="119"/>
      <c r="AX177" s="119"/>
      <c r="AY177" s="119"/>
      <c r="AZ177" s="119"/>
      <c r="BA177" s="119"/>
      <c r="BB177" s="119"/>
      <c r="BC177" s="119"/>
      <c r="BD177" s="119"/>
      <c r="BE177" s="119"/>
      <c r="BF177" s="119"/>
      <c r="BG177" s="119"/>
      <c r="BH177" s="119"/>
      <c r="BI177" s="119"/>
      <c r="BJ177" s="119"/>
      <c r="BK177" s="119"/>
      <c r="BL177" s="119"/>
      <c r="BM177" s="119"/>
      <c r="BN177" s="119"/>
      <c r="BO177" s="119"/>
      <c r="BP177" s="119"/>
      <c r="BQ177" s="119"/>
      <c r="BR177" s="119"/>
      <c r="BS177" s="119"/>
      <c r="BT177" s="119"/>
      <c r="BU177" s="119"/>
      <c r="BV177" s="119"/>
      <c r="BW177" s="119"/>
      <c r="BX177" s="119"/>
      <c r="BY177" s="119"/>
      <c r="BZ177" s="119"/>
      <c r="CA177" s="119"/>
      <c r="CB177" s="119"/>
      <c r="CC177" s="119"/>
      <c r="CD177" s="119"/>
      <c r="CE177" s="119"/>
      <c r="CF177" s="119"/>
      <c r="CG177" s="119"/>
      <c r="CH177" s="119"/>
      <c r="CI177" s="119"/>
      <c r="CJ177" s="119"/>
      <c r="CK177" s="119"/>
      <c r="CL177" s="119"/>
      <c r="CM177" s="119"/>
      <c r="CN177" s="119"/>
      <c r="CO177" s="119"/>
      <c r="CP177" s="119"/>
      <c r="CQ177" s="119"/>
      <c r="CR177" s="119"/>
      <c r="CS177" s="119"/>
      <c r="CT177" s="119"/>
      <c r="CU177" s="119"/>
      <c r="CV177" s="119"/>
      <c r="CW177" s="119"/>
      <c r="CX177" s="119"/>
      <c r="CY177" s="119"/>
      <c r="CZ177" s="119"/>
      <c r="DA177" s="119"/>
      <c r="DB177" s="119"/>
      <c r="DC177" s="119"/>
      <c r="DD177" s="119"/>
      <c r="DE177" s="119"/>
      <c r="DF177" s="119"/>
      <c r="DG177" s="119"/>
      <c r="DH177" s="119"/>
      <c r="DI177" s="119"/>
      <c r="DJ177" s="119"/>
      <c r="DK177" s="119"/>
      <c r="DL177" s="119"/>
      <c r="DM177" s="119"/>
      <c r="DN177" s="119"/>
      <c r="DO177" s="119"/>
      <c r="DP177" s="119"/>
      <c r="DQ177" s="119"/>
      <c r="DR177" s="119"/>
      <c r="DS177" s="119"/>
      <c r="DT177" s="119"/>
      <c r="DU177" s="119"/>
      <c r="DV177" s="119"/>
      <c r="DW177" s="119"/>
      <c r="DX177" s="119"/>
      <c r="DY177" s="119"/>
      <c r="DZ177" s="119"/>
      <c r="EA177" s="119"/>
      <c r="EB177" s="119"/>
      <c r="EC177" s="119"/>
      <c r="ED177" s="119"/>
      <c r="EE177" s="119"/>
      <c r="EF177" s="119"/>
      <c r="EG177" s="119"/>
      <c r="EH177" s="119"/>
      <c r="EI177" s="119"/>
      <c r="EJ177" s="119"/>
      <c r="EK177" s="119"/>
      <c r="EL177" s="119"/>
      <c r="EM177" s="119"/>
      <c r="EN177" s="119"/>
      <c r="EO177" s="119"/>
      <c r="EP177" s="119"/>
      <c r="EQ177" s="119"/>
      <c r="ER177" s="119"/>
      <c r="ES177" s="119"/>
      <c r="ET177" s="119"/>
      <c r="EU177" s="119"/>
      <c r="EV177" s="119"/>
      <c r="EW177" s="119"/>
      <c r="EX177" s="119"/>
      <c r="EY177" s="119"/>
      <c r="EZ177" s="119"/>
      <c r="FA177" s="119"/>
      <c r="FB177" s="119"/>
      <c r="FC177" s="119"/>
      <c r="FD177" s="119"/>
      <c r="FE177" s="119"/>
      <c r="FF177" s="119"/>
      <c r="FG177" s="119"/>
      <c r="FH177" s="119"/>
      <c r="FI177" s="119"/>
      <c r="FJ177" s="119"/>
      <c r="FK177" s="119"/>
      <c r="FL177" s="119"/>
      <c r="FM177" s="119"/>
      <c r="FN177" s="119"/>
      <c r="FO177" s="119"/>
      <c r="FP177" s="119"/>
      <c r="FQ177" s="119"/>
      <c r="FR177" s="119"/>
      <c r="FS177" s="119"/>
      <c r="FT177" s="119"/>
      <c r="FU177" s="119"/>
      <c r="FV177" s="119"/>
      <c r="FW177" s="119"/>
      <c r="FX177" s="119"/>
      <c r="FY177" s="119"/>
      <c r="FZ177" s="119"/>
      <c r="GA177" s="119"/>
      <c r="GB177" s="119"/>
      <c r="GC177" s="119"/>
      <c r="GD177" s="119"/>
      <c r="GE177" s="119"/>
      <c r="GF177" s="119"/>
      <c r="GG177" s="119"/>
      <c r="GH177" s="119"/>
      <c r="GI177" s="119"/>
      <c r="GJ177" s="119"/>
      <c r="GK177" s="119"/>
      <c r="GL177" s="119"/>
      <c r="GM177" s="119"/>
      <c r="GN177" s="119"/>
      <c r="GO177" s="119"/>
      <c r="GP177" s="119"/>
      <c r="GQ177" s="119"/>
      <c r="GR177" s="119"/>
      <c r="GS177" s="119"/>
      <c r="GT177" s="119"/>
      <c r="GU177" s="119"/>
      <c r="GV177" s="119"/>
      <c r="GW177" s="119"/>
      <c r="GX177" s="119"/>
      <c r="GY177" s="119"/>
      <c r="GZ177" s="119"/>
      <c r="HA177" s="119"/>
      <c r="HB177" s="119"/>
      <c r="HC177" s="119"/>
      <c r="HD177" s="119"/>
      <c r="HE177" s="119"/>
      <c r="HF177" s="119"/>
      <c r="HG177" s="119"/>
      <c r="HH177" s="119"/>
      <c r="HI177" s="119"/>
      <c r="HJ177" s="119"/>
      <c r="HK177" s="119"/>
      <c r="HL177" s="119"/>
      <c r="HM177" s="119"/>
      <c r="HN177" s="119"/>
      <c r="HO177" s="119"/>
      <c r="HP177" s="119"/>
      <c r="HQ177" s="119"/>
      <c r="HR177" s="119"/>
      <c r="HS177" s="119"/>
      <c r="HT177" s="119"/>
      <c r="HU177" s="119"/>
      <c r="HV177" s="119"/>
      <c r="HW177" s="119"/>
      <c r="HX177" s="119"/>
      <c r="HY177" s="119"/>
      <c r="HZ177" s="119"/>
      <c r="IA177" s="119"/>
      <c r="IB177" s="119"/>
      <c r="IC177" s="119"/>
      <c r="ID177" s="119"/>
      <c r="IE177" s="119"/>
      <c r="IF177" s="119"/>
      <c r="IG177" s="119"/>
      <c r="IH177" s="119"/>
      <c r="II177" s="119"/>
      <c r="IJ177" s="119"/>
      <c r="IK177" s="119"/>
      <c r="IL177" s="119"/>
      <c r="IM177" s="119"/>
      <c r="IN177" s="119"/>
      <c r="IO177" s="119"/>
      <c r="IP177" s="119"/>
      <c r="IQ177" s="119"/>
      <c r="IR177" s="119"/>
      <c r="IS177" s="119"/>
      <c r="IT177" s="119"/>
      <c r="IU177" s="119"/>
      <c r="IV177" s="119"/>
      <c r="IW177" s="119"/>
      <c r="IX177" s="119"/>
      <c r="IY177" s="119"/>
      <c r="IZ177" s="119"/>
      <c r="JA177" s="119"/>
      <c r="JB177" s="119"/>
      <c r="JC177" s="119"/>
      <c r="JD177" s="119"/>
      <c r="JE177" s="119"/>
      <c r="JF177" s="119"/>
      <c r="JG177" s="119"/>
      <c r="JH177" s="119"/>
      <c r="JI177" s="119"/>
      <c r="JJ177" s="119"/>
      <c r="JK177" s="119"/>
      <c r="JL177" s="119"/>
      <c r="JM177" s="119"/>
      <c r="JN177" s="119"/>
      <c r="JO177" s="119"/>
      <c r="JP177" s="119"/>
      <c r="JQ177" s="119"/>
      <c r="JR177" s="119"/>
      <c r="JS177" s="119"/>
      <c r="JT177" s="119"/>
      <c r="JU177" s="119"/>
      <c r="JV177" s="119"/>
      <c r="JW177" s="119"/>
      <c r="JX177" s="119"/>
      <c r="JY177" s="119"/>
      <c r="JZ177" s="119"/>
      <c r="KA177" s="119"/>
      <c r="KB177" s="119"/>
      <c r="KC177" s="119"/>
      <c r="KD177" s="119"/>
      <c r="KE177" s="119"/>
      <c r="KF177" s="119"/>
      <c r="KG177" s="119"/>
      <c r="KH177" s="119"/>
      <c r="KI177" s="119"/>
      <c r="KJ177" s="119"/>
      <c r="KK177" s="119"/>
      <c r="KL177" s="119"/>
      <c r="KM177" s="119"/>
      <c r="KN177" s="119"/>
      <c r="KO177" s="119"/>
      <c r="KP177" s="119"/>
      <c r="KQ177" s="119"/>
      <c r="KR177" s="119"/>
      <c r="KS177" s="119"/>
      <c r="KT177" s="119"/>
      <c r="KU177" s="119"/>
      <c r="KV177" s="119"/>
      <c r="KW177" s="119"/>
      <c r="KX177" s="119"/>
      <c r="KY177" s="119"/>
      <c r="KZ177" s="119"/>
      <c r="LA177" s="119"/>
      <c r="LB177" s="119"/>
      <c r="LC177" s="119"/>
      <c r="LD177" s="119"/>
      <c r="LE177" s="119"/>
      <c r="LF177" s="119"/>
      <c r="LG177" s="119"/>
      <c r="LH177" s="119"/>
      <c r="LI177" s="119"/>
      <c r="LJ177" s="119"/>
      <c r="LK177" s="119"/>
      <c r="LL177" s="119"/>
      <c r="LM177" s="119"/>
      <c r="LN177" s="119"/>
      <c r="LO177" s="119"/>
      <c r="LP177" s="119"/>
      <c r="LQ177" s="119"/>
      <c r="LR177" s="119"/>
      <c r="LS177" s="119"/>
      <c r="LT177" s="119"/>
      <c r="LU177" s="119"/>
      <c r="LV177" s="119"/>
      <c r="LW177" s="119"/>
      <c r="LX177" s="119"/>
      <c r="LY177" s="119"/>
      <c r="LZ177" s="119"/>
      <c r="MA177" s="119"/>
      <c r="MB177" s="119"/>
      <c r="MC177" s="119"/>
      <c r="MD177" s="119"/>
      <c r="ME177" s="119"/>
      <c r="MF177" s="119"/>
      <c r="MG177" s="119"/>
      <c r="MH177" s="119"/>
      <c r="MI177" s="119"/>
      <c r="MJ177" s="119"/>
      <c r="MK177" s="119"/>
      <c r="ML177" s="119"/>
      <c r="MM177" s="119"/>
      <c r="MN177" s="119"/>
      <c r="MO177" s="119"/>
      <c r="MP177" s="119"/>
      <c r="MQ177" s="119"/>
      <c r="MR177" s="119"/>
      <c r="MS177" s="119"/>
      <c r="MT177" s="119"/>
      <c r="MU177" s="119"/>
      <c r="MV177" s="119"/>
      <c r="MW177" s="119"/>
      <c r="MX177" s="119"/>
      <c r="MY177" s="119"/>
      <c r="MZ177" s="119"/>
      <c r="NA177" s="119"/>
      <c r="NB177" s="119"/>
      <c r="NC177" s="119"/>
      <c r="ND177" s="119"/>
      <c r="NE177" s="119"/>
      <c r="NF177" s="119"/>
      <c r="NG177" s="119"/>
      <c r="NH177" s="119"/>
      <c r="NI177" s="119"/>
      <c r="NJ177" s="119"/>
      <c r="NK177" s="119"/>
      <c r="NL177" s="119"/>
      <c r="NM177" s="119"/>
      <c r="NN177" s="119"/>
      <c r="NO177" s="119"/>
      <c r="NP177" s="119"/>
      <c r="NQ177" s="119"/>
      <c r="NR177" s="119"/>
      <c r="NS177" s="119"/>
      <c r="NT177" s="119"/>
      <c r="NU177" s="119"/>
      <c r="NV177" s="119"/>
      <c r="NW177" s="119"/>
      <c r="NX177" s="119"/>
      <c r="NY177" s="119"/>
      <c r="NZ177" s="119"/>
      <c r="OA177" s="119"/>
      <c r="OB177" s="119"/>
      <c r="OC177" s="119"/>
      <c r="OD177" s="119"/>
      <c r="OE177" s="119"/>
      <c r="OF177" s="119"/>
      <c r="OG177" s="119"/>
      <c r="OH177" s="119"/>
      <c r="OI177" s="119"/>
      <c r="OJ177" s="119"/>
      <c r="OK177" s="119"/>
      <c r="OL177" s="119"/>
      <c r="OM177" s="119"/>
      <c r="ON177" s="119"/>
      <c r="OO177" s="119"/>
      <c r="OP177" s="119"/>
      <c r="OQ177" s="119"/>
      <c r="OR177" s="119"/>
      <c r="OS177" s="119"/>
      <c r="OT177" s="119"/>
      <c r="OU177" s="119"/>
      <c r="OV177" s="119"/>
      <c r="OW177" s="119"/>
      <c r="OX177" s="119"/>
      <c r="OY177" s="119"/>
      <c r="OZ177" s="119"/>
      <c r="PA177" s="119"/>
      <c r="PB177" s="119"/>
      <c r="PC177" s="119"/>
      <c r="PD177" s="119"/>
      <c r="PE177" s="119"/>
      <c r="PF177" s="119"/>
      <c r="PG177" s="119"/>
      <c r="PH177" s="119"/>
      <c r="PI177" s="119"/>
      <c r="PJ177" s="119"/>
      <c r="PK177" s="119"/>
      <c r="PL177" s="119"/>
      <c r="PM177" s="119"/>
      <c r="PN177" s="119"/>
      <c r="PO177" s="119"/>
      <c r="PP177" s="119"/>
      <c r="PQ177" s="119"/>
      <c r="PR177" s="119"/>
      <c r="PS177" s="153"/>
    </row>
    <row r="178" spans="1:435" x14ac:dyDescent="0.25">
      <c r="A178" s="84"/>
      <c r="B178" s="116" t="s">
        <v>99</v>
      </c>
      <c r="C178" s="119"/>
      <c r="D178" s="119"/>
      <c r="E178" s="119"/>
      <c r="F178" s="119"/>
      <c r="G178" s="119"/>
      <c r="H178" s="119"/>
      <c r="I178" s="119"/>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19"/>
      <c r="FL178" s="119"/>
      <c r="FM178" s="119"/>
      <c r="FN178" s="119"/>
      <c r="FO178" s="119"/>
      <c r="FP178" s="119"/>
      <c r="FQ178" s="119"/>
      <c r="FR178" s="119"/>
      <c r="FS178" s="119"/>
      <c r="FT178" s="119"/>
      <c r="FU178" s="119"/>
      <c r="FV178" s="119"/>
      <c r="FW178" s="119"/>
      <c r="FX178" s="119"/>
      <c r="FY178" s="119"/>
      <c r="FZ178" s="119"/>
      <c r="GA178" s="119"/>
      <c r="GB178" s="119"/>
      <c r="GC178" s="119"/>
      <c r="GD178" s="119"/>
      <c r="GE178" s="119"/>
      <c r="GF178" s="119"/>
      <c r="GG178" s="119"/>
      <c r="GH178" s="119"/>
      <c r="GI178" s="119"/>
      <c r="GJ178" s="119"/>
      <c r="GK178" s="119"/>
      <c r="GL178" s="119"/>
      <c r="GM178" s="119"/>
      <c r="GN178" s="119"/>
      <c r="GO178" s="119"/>
      <c r="GP178" s="119"/>
      <c r="GQ178" s="119"/>
      <c r="GR178" s="119"/>
      <c r="GS178" s="119"/>
      <c r="GT178" s="119"/>
      <c r="GU178" s="119"/>
      <c r="GV178" s="119"/>
      <c r="GW178" s="119"/>
      <c r="GX178" s="119"/>
      <c r="GY178" s="119"/>
      <c r="GZ178" s="119"/>
      <c r="HA178" s="119"/>
      <c r="HB178" s="119"/>
      <c r="HC178" s="119"/>
      <c r="HD178" s="119"/>
      <c r="HE178" s="119"/>
      <c r="HF178" s="119"/>
      <c r="HG178" s="119"/>
      <c r="HH178" s="119"/>
      <c r="HI178" s="119"/>
      <c r="HJ178" s="119"/>
      <c r="HK178" s="119"/>
      <c r="HL178" s="119"/>
      <c r="HM178" s="119"/>
      <c r="HN178" s="119"/>
      <c r="HO178" s="119"/>
      <c r="HP178" s="119"/>
      <c r="HQ178" s="119"/>
      <c r="HR178" s="119"/>
      <c r="HS178" s="119"/>
      <c r="HT178" s="119"/>
      <c r="HU178" s="119"/>
      <c r="HV178" s="119"/>
      <c r="HW178" s="119"/>
      <c r="HX178" s="119"/>
      <c r="HY178" s="119"/>
      <c r="HZ178" s="119"/>
      <c r="IA178" s="119"/>
      <c r="IB178" s="119"/>
      <c r="IC178" s="119"/>
      <c r="ID178" s="119"/>
      <c r="IE178" s="119"/>
      <c r="IF178" s="119"/>
      <c r="IG178" s="119"/>
      <c r="IH178" s="119"/>
      <c r="II178" s="119"/>
      <c r="IJ178" s="119"/>
      <c r="IK178" s="119"/>
      <c r="IL178" s="119"/>
      <c r="IM178" s="119"/>
      <c r="IN178" s="119"/>
      <c r="IO178" s="119"/>
      <c r="IP178" s="119"/>
      <c r="IQ178" s="119"/>
      <c r="IR178" s="119"/>
      <c r="IS178" s="119"/>
      <c r="IT178" s="119"/>
      <c r="IU178" s="119"/>
      <c r="IV178" s="119"/>
      <c r="IW178" s="119"/>
      <c r="IX178" s="119"/>
      <c r="IY178" s="119"/>
      <c r="IZ178" s="119"/>
      <c r="JA178" s="119"/>
      <c r="JB178" s="119"/>
      <c r="JC178" s="119"/>
      <c r="JD178" s="119"/>
      <c r="JE178" s="119"/>
      <c r="JF178" s="119"/>
      <c r="JG178" s="119"/>
      <c r="JH178" s="119"/>
      <c r="JI178" s="119"/>
      <c r="JJ178" s="119"/>
      <c r="JK178" s="119"/>
      <c r="JL178" s="119"/>
      <c r="JM178" s="119"/>
      <c r="JN178" s="119"/>
      <c r="JO178" s="119"/>
      <c r="JP178" s="119"/>
      <c r="JQ178" s="119"/>
      <c r="JR178" s="119"/>
      <c r="JS178" s="119"/>
      <c r="JT178" s="119"/>
      <c r="JU178" s="119"/>
      <c r="JV178" s="119"/>
      <c r="JW178" s="119"/>
      <c r="JX178" s="119"/>
      <c r="JY178" s="119"/>
      <c r="JZ178" s="119"/>
      <c r="KA178" s="119"/>
      <c r="KB178" s="119"/>
      <c r="KC178" s="119"/>
      <c r="KD178" s="119"/>
      <c r="KE178" s="119"/>
      <c r="KF178" s="119"/>
      <c r="KG178" s="119"/>
      <c r="KH178" s="119"/>
      <c r="KI178" s="119"/>
      <c r="KJ178" s="119"/>
      <c r="KK178" s="119"/>
      <c r="KL178" s="119"/>
      <c r="KM178" s="119"/>
      <c r="KN178" s="119"/>
      <c r="KO178" s="119"/>
      <c r="KP178" s="119"/>
      <c r="KQ178" s="119"/>
      <c r="KR178" s="119"/>
      <c r="KS178" s="119"/>
      <c r="KT178" s="119"/>
      <c r="KU178" s="119"/>
      <c r="KV178" s="119"/>
      <c r="KW178" s="119"/>
      <c r="KX178" s="119"/>
      <c r="KY178" s="119"/>
      <c r="KZ178" s="119"/>
      <c r="LA178" s="119"/>
      <c r="LB178" s="119"/>
      <c r="LC178" s="119"/>
      <c r="LD178" s="119"/>
      <c r="LE178" s="119"/>
      <c r="LF178" s="119"/>
      <c r="LG178" s="119"/>
      <c r="LH178" s="119"/>
      <c r="LI178" s="119"/>
      <c r="LJ178" s="119"/>
      <c r="LK178" s="119"/>
      <c r="LL178" s="119"/>
      <c r="LM178" s="119"/>
      <c r="LN178" s="119"/>
      <c r="LO178" s="119"/>
      <c r="LP178" s="119"/>
      <c r="LQ178" s="119"/>
      <c r="LR178" s="119"/>
      <c r="LS178" s="119"/>
      <c r="LT178" s="119"/>
      <c r="LU178" s="119"/>
      <c r="LV178" s="119"/>
      <c r="LW178" s="119"/>
      <c r="LX178" s="119"/>
      <c r="LY178" s="119"/>
      <c r="LZ178" s="119"/>
      <c r="MA178" s="119"/>
      <c r="MB178" s="119"/>
      <c r="MC178" s="119"/>
      <c r="MD178" s="119"/>
      <c r="ME178" s="119"/>
      <c r="MF178" s="119"/>
      <c r="MG178" s="119"/>
      <c r="MH178" s="119"/>
      <c r="MI178" s="119"/>
      <c r="MJ178" s="119"/>
      <c r="MK178" s="119"/>
      <c r="ML178" s="119"/>
      <c r="MM178" s="119"/>
      <c r="MN178" s="119"/>
      <c r="MO178" s="119"/>
      <c r="MP178" s="119"/>
      <c r="MQ178" s="119"/>
      <c r="MR178" s="119"/>
      <c r="MS178" s="119"/>
      <c r="MT178" s="119"/>
      <c r="MU178" s="119"/>
      <c r="MV178" s="119"/>
      <c r="MW178" s="119"/>
      <c r="MX178" s="119"/>
      <c r="MY178" s="119"/>
      <c r="MZ178" s="119"/>
      <c r="NA178" s="119"/>
      <c r="NB178" s="119"/>
      <c r="NC178" s="119"/>
      <c r="ND178" s="119"/>
      <c r="NE178" s="119"/>
      <c r="NF178" s="119"/>
      <c r="NG178" s="119"/>
      <c r="NH178" s="119"/>
      <c r="NI178" s="119"/>
      <c r="NJ178" s="119"/>
      <c r="NK178" s="119"/>
      <c r="NL178" s="119"/>
      <c r="NM178" s="119"/>
      <c r="NN178" s="119"/>
      <c r="NO178" s="119"/>
      <c r="NP178" s="119"/>
      <c r="NQ178" s="119"/>
      <c r="NR178" s="119"/>
      <c r="NS178" s="119"/>
      <c r="NT178" s="119"/>
      <c r="NU178" s="119"/>
      <c r="NV178" s="119"/>
      <c r="NW178" s="119"/>
      <c r="NX178" s="119"/>
      <c r="NY178" s="119"/>
      <c r="NZ178" s="119"/>
      <c r="OA178" s="119"/>
      <c r="OB178" s="119"/>
      <c r="OC178" s="119"/>
      <c r="OD178" s="119"/>
      <c r="OE178" s="119"/>
      <c r="OF178" s="119"/>
      <c r="OG178" s="119"/>
      <c r="OH178" s="119"/>
      <c r="OI178" s="119"/>
      <c r="OJ178" s="119"/>
      <c r="OK178" s="119"/>
      <c r="OL178" s="119"/>
      <c r="OM178" s="119"/>
      <c r="ON178" s="119"/>
      <c r="OO178" s="119"/>
      <c r="OP178" s="119"/>
      <c r="OQ178" s="119"/>
      <c r="OR178" s="119"/>
      <c r="OS178" s="119"/>
      <c r="OT178" s="119"/>
      <c r="OU178" s="119"/>
      <c r="OV178" s="119"/>
      <c r="OW178" s="119"/>
      <c r="OX178" s="119"/>
      <c r="OY178" s="119"/>
      <c r="OZ178" s="119"/>
      <c r="PA178" s="119"/>
      <c r="PB178" s="119"/>
      <c r="PC178" s="119"/>
      <c r="PD178" s="119"/>
      <c r="PE178" s="119"/>
      <c r="PF178" s="119"/>
      <c r="PG178" s="119"/>
      <c r="PH178" s="119"/>
      <c r="PI178" s="119"/>
      <c r="PJ178" s="119"/>
      <c r="PK178" s="119"/>
      <c r="PL178" s="119"/>
      <c r="PM178" s="119"/>
      <c r="PN178" s="119"/>
      <c r="PO178" s="119"/>
      <c r="PP178" s="119"/>
      <c r="PQ178" s="119"/>
      <c r="PR178" s="119"/>
      <c r="PS178" s="153"/>
    </row>
    <row r="179" spans="1:435" x14ac:dyDescent="0.25">
      <c r="A179" s="112"/>
      <c r="B179" s="117" t="s">
        <v>364</v>
      </c>
      <c r="C179" s="120" t="s">
        <v>240</v>
      </c>
      <c r="D179" s="88">
        <f>'Нормативы и коэффициенты МОО'!$B$6</f>
        <v>38179.43</v>
      </c>
      <c r="E179" s="88">
        <f>'Нормативы и коэффициенты МОО'!$B$7</f>
        <v>53705.98</v>
      </c>
      <c r="F179" s="88">
        <f>'Нормативы и коэффициенты МОО'!$B$8</f>
        <v>55204.57</v>
      </c>
      <c r="G179" s="88">
        <f>'Нормативы и коэффициенты МОО'!$B$9</f>
        <v>78009.87</v>
      </c>
      <c r="H179" s="88">
        <f>'Нормативы и коэффициенты МОО'!$B$10</f>
        <v>23154.491086338148</v>
      </c>
      <c r="I179" s="88">
        <f>'Нормативы и коэффициенты МОО'!$B$11</f>
        <v>4412.8</v>
      </c>
      <c r="J179" s="88">
        <f>'Нормативы и коэффициенты МОО'!$B$12</f>
        <v>5883.73</v>
      </c>
      <c r="K179" s="88">
        <f>'Нормативы и коэффициенты МОО'!$C$6</f>
        <v>10181.18</v>
      </c>
      <c r="L179" s="88">
        <f>'Нормативы и коэффициенты МОО'!$C$7</f>
        <v>14321.59</v>
      </c>
      <c r="M179" s="88">
        <f>'Нормативы и коэффициенты МОО'!$C$8</f>
        <v>14721.22</v>
      </c>
      <c r="N179" s="88">
        <f>'Нормативы и коэффициенты МОО'!$C$9</f>
        <v>48613.13</v>
      </c>
      <c r="O179" s="88">
        <f>'Нормативы и коэффициенты МОО'!$C$10</f>
        <v>0</v>
      </c>
      <c r="P179" s="88">
        <f>'Нормативы и коэффициенты МОО'!$C$11</f>
        <v>0</v>
      </c>
      <c r="Q179" s="88">
        <f>'Нормативы и коэффициенты МОО'!$C$12</f>
        <v>1569</v>
      </c>
      <c r="R179" s="88">
        <f>'Нормативы и коэффициенты МОО'!$B$17</f>
        <v>1</v>
      </c>
      <c r="S179" s="88">
        <f>'Нормативы и коэффициенты МОО'!$B$18</f>
        <v>1</v>
      </c>
      <c r="T179" s="88">
        <f>'Нормативы и коэффициенты МОО'!$B$19</f>
        <v>1</v>
      </c>
      <c r="U179" s="88">
        <f>'Нормативы и коэффициенты МОО'!$B$20</f>
        <v>1</v>
      </c>
      <c r="V179" s="88">
        <f>'Нормативы и коэффициенты МОО'!$B$21</f>
        <v>1</v>
      </c>
      <c r="W179" s="88">
        <f>'Нормативы и коэффициенты МОО'!$B$22</f>
        <v>1</v>
      </c>
      <c r="X179" s="88">
        <f>'Нормативы и коэффициенты МОО'!$C$17</f>
        <v>2.1</v>
      </c>
      <c r="Y179" s="88">
        <f>'Нормативы и коэффициенты МОО'!$C$20</f>
        <v>1</v>
      </c>
      <c r="Z179" s="88">
        <f>'Нормативы и коэффициенты МОО'!$C$21</f>
        <v>1</v>
      </c>
      <c r="AA179" s="88">
        <f>'Нормативы и коэффициенты МОО'!$C$22</f>
        <v>2.1</v>
      </c>
      <c r="AB179" s="88">
        <f>'Нормативы и коэффициенты МОО'!$D$17</f>
        <v>1.83</v>
      </c>
      <c r="AC179" s="88">
        <f>'Нормативы и коэффициенты МОО'!$D$20</f>
        <v>1</v>
      </c>
      <c r="AD179" s="88">
        <f>'Нормативы и коэффициенты МОО'!$D$21</f>
        <v>1</v>
      </c>
      <c r="AE179" s="88">
        <f>'Нормативы и коэффициенты МОО'!$D$22</f>
        <v>1.83</v>
      </c>
      <c r="AF179" s="88">
        <f>'Нормативы и коэффициенты МОО'!$E$17</f>
        <v>1.74</v>
      </c>
      <c r="AG179" s="88">
        <f>'Нормативы и коэффициенты МОО'!$E$20</f>
        <v>1</v>
      </c>
      <c r="AH179" s="88">
        <f>'Нормативы и коэффициенты МОО'!$E$21</f>
        <v>1</v>
      </c>
      <c r="AI179" s="88">
        <f>'Нормативы и коэффициенты МОО'!$E$22</f>
        <v>1.74</v>
      </c>
      <c r="AJ179" s="88">
        <f>'Нормативы и коэффициенты МОО'!$F$17</f>
        <v>1.56</v>
      </c>
      <c r="AK179" s="88">
        <f>'Нормативы и коэффициенты МОО'!$F$20</f>
        <v>1</v>
      </c>
      <c r="AL179" s="88">
        <f>'Нормативы и коэффициенты МОО'!$F$21</f>
        <v>1</v>
      </c>
      <c r="AM179" s="88">
        <f>'Нормативы и коэффициенты МОО'!$F$22</f>
        <v>1.56</v>
      </c>
      <c r="AN179" s="88">
        <f>'Нормативы и коэффициенты МОО'!$G$17</f>
        <v>1.56</v>
      </c>
      <c r="AO179" s="88">
        <f>'Нормативы и коэффициенты МОО'!$G$20</f>
        <v>1</v>
      </c>
      <c r="AP179" s="88">
        <f>'Нормативы и коэффициенты МОО'!$G$21</f>
        <v>1</v>
      </c>
      <c r="AQ179" s="88">
        <f>'Нормативы и коэффициенты МОО'!$G$22</f>
        <v>1.56</v>
      </c>
      <c r="AR179" s="88">
        <f>'Нормативы и коэффициенты МОО'!$H$17</f>
        <v>2.31</v>
      </c>
      <c r="AS179" s="88">
        <f>'Нормативы и коэффициенты МОО'!$H$20</f>
        <v>1</v>
      </c>
      <c r="AT179" s="88">
        <f>'Нормативы и коэффициенты МОО'!$H$21</f>
        <v>1</v>
      </c>
      <c r="AU179" s="88">
        <f>'Нормативы и коэффициенты МОО'!$H$22</f>
        <v>2.31</v>
      </c>
      <c r="AV179" s="88">
        <f>'Нормативы и коэффициенты МОО'!$I$17</f>
        <v>1.56</v>
      </c>
      <c r="AW179" s="88">
        <f>'Нормативы и коэффициенты МОО'!$I$20</f>
        <v>1</v>
      </c>
      <c r="AX179" s="88">
        <f>'Нормативы и коэффициенты МОО'!$I$21</f>
        <v>1</v>
      </c>
      <c r="AY179" s="88">
        <f>'Нормативы и коэффициенты МОО'!$I$22</f>
        <v>1.56</v>
      </c>
      <c r="AZ179" s="88">
        <f>'Нормативы и коэффициенты МОО'!$J$17</f>
        <v>2.64</v>
      </c>
      <c r="BA179" s="88">
        <f>'Нормативы и коэффициенты МОО'!$J$20</f>
        <v>1</v>
      </c>
      <c r="BB179" s="88">
        <f>'Нормативы и коэффициенты МОО'!$J$21</f>
        <v>1</v>
      </c>
      <c r="BC179" s="88">
        <f>'Нормативы и коэффициенты МОО'!$J$22</f>
        <v>2.64</v>
      </c>
      <c r="BD179" s="88">
        <f>'Нормативы и коэффициенты МОО'!$K$17</f>
        <v>2.31</v>
      </c>
      <c r="BE179" s="88">
        <f>'Нормативы и коэффициенты МОО'!$K$20</f>
        <v>1</v>
      </c>
      <c r="BF179" s="88">
        <f>'Нормативы и коэффициенты МОО'!$K$21</f>
        <v>1</v>
      </c>
      <c r="BG179" s="88">
        <f>'Нормативы и коэффициенты МОО'!$K$22</f>
        <v>2.31</v>
      </c>
      <c r="BH179" s="88">
        <f>'Нормативы и коэффициенты МОО'!$L$18</f>
        <v>2</v>
      </c>
      <c r="BI179" s="88">
        <f>'Нормативы и коэффициенты МОО'!$L$19</f>
        <v>2</v>
      </c>
      <c r="BJ179" s="88">
        <f>'Нормативы и коэффициенты МОО'!$L$20</f>
        <v>1</v>
      </c>
      <c r="BK179" s="88">
        <f>'Нормативы и коэффициенты МОО'!$L$21</f>
        <v>1</v>
      </c>
      <c r="BL179" s="88">
        <f>'Нормативы и коэффициенты МОО'!$L$22</f>
        <v>2</v>
      </c>
      <c r="BM179" s="88">
        <f>'Нормативы и коэффициенты МОО'!$N$17</f>
        <v>1</v>
      </c>
      <c r="BN179" s="88">
        <f>'Нормативы и коэффициенты МОО'!$N$18</f>
        <v>1</v>
      </c>
      <c r="BO179" s="88">
        <f>'Нормативы и коэффициенты МОО'!$N$19</f>
        <v>1</v>
      </c>
      <c r="BP179" s="88">
        <f>'Нормативы и коэффициенты МОО'!$N$20</f>
        <v>1</v>
      </c>
      <c r="BQ179" s="88">
        <f>'Нормативы и коэффициенты МОО'!$N$21</f>
        <v>1</v>
      </c>
      <c r="BR179" s="88">
        <f>'Нормативы и коэффициенты МОО'!$N$22</f>
        <v>1</v>
      </c>
      <c r="BS179" s="88">
        <f>'Нормативы и коэффициенты МОО'!$O$17</f>
        <v>1.2</v>
      </c>
      <c r="BT179" s="88">
        <f>'Нормативы и коэффициенты МОО'!$O$18</f>
        <v>1.2</v>
      </c>
      <c r="BU179" s="88">
        <f>'Нормативы и коэффициенты МОО'!$O$19</f>
        <v>1.2</v>
      </c>
      <c r="BV179" s="88">
        <f>'Нормативы и коэффициенты МОО'!$O$20</f>
        <v>1</v>
      </c>
      <c r="BW179" s="88">
        <f>'Нормативы и коэффициенты МОО'!$O$21</f>
        <v>1</v>
      </c>
      <c r="BX179" s="88">
        <f>'Нормативы и коэффициенты МОО'!$O$22</f>
        <v>1</v>
      </c>
      <c r="BY179" s="88">
        <f>'Нормативы и коэффициенты МОО'!$P$17</f>
        <v>1.2</v>
      </c>
      <c r="BZ179" s="88">
        <f>'Нормативы и коэффициенты МОО'!$P$18</f>
        <v>1.2</v>
      </c>
      <c r="CA179" s="88">
        <f>'Нормативы и коэффициенты МОО'!$P$19</f>
        <v>1.2</v>
      </c>
      <c r="CB179" s="88">
        <f>'Нормативы и коэффициенты МОО'!$P$20</f>
        <v>1</v>
      </c>
      <c r="CC179" s="88">
        <f>'Нормативы и коэффициенты МОО'!$P$21</f>
        <v>1</v>
      </c>
      <c r="CD179" s="88">
        <f>'Нормативы и коэффициенты МОО'!$P$22</f>
        <v>1</v>
      </c>
      <c r="CE179" s="88">
        <f>'Нормативы и коэффициенты МОО'!$Q$17</f>
        <v>1</v>
      </c>
      <c r="CF179" s="88">
        <f>'Нормативы и коэффициенты МОО'!$Q$18</f>
        <v>1</v>
      </c>
      <c r="CG179" s="88">
        <f>'Нормативы и коэффициенты МОО'!$Q$19</f>
        <v>1</v>
      </c>
      <c r="CH179" s="88">
        <f>'Нормативы и коэффициенты МОО'!$Q$20</f>
        <v>1</v>
      </c>
      <c r="CI179" s="88">
        <f>'Нормативы и коэффициенты МОО'!$Q$21</f>
        <v>1</v>
      </c>
      <c r="CJ179" s="88">
        <f>'Нормативы и коэффициенты МОО'!$Q$22</f>
        <v>1</v>
      </c>
      <c r="CK179" s="88">
        <f>'Нормативы и коэффициенты МОО'!$R$17</f>
        <v>2</v>
      </c>
      <c r="CL179" s="88">
        <f>'Нормативы и коэффициенты МОО'!$R$18</f>
        <v>2</v>
      </c>
      <c r="CM179" s="88">
        <f>'Нормативы и коэффициенты МОО'!$R$19</f>
        <v>2</v>
      </c>
      <c r="CN179" s="88">
        <f>'Нормативы и коэффициенты МОО'!$R$20</f>
        <v>2</v>
      </c>
      <c r="CO179" s="88">
        <f>'Нормативы и коэффициенты МОО'!$R$21</f>
        <v>2</v>
      </c>
      <c r="CP179" s="88">
        <f>'Нормативы и коэффициенты МОО'!$R$22</f>
        <v>2</v>
      </c>
      <c r="CQ179" s="88">
        <f>'Нормативы и коэффициенты МОО'!$S$17</f>
        <v>1</v>
      </c>
      <c r="CR179" s="88">
        <f>'Нормативы и коэффициенты МОО'!$S$18</f>
        <v>1</v>
      </c>
      <c r="CS179" s="88">
        <f>'Нормативы и коэффициенты МОО'!$S$19</f>
        <v>1</v>
      </c>
      <c r="CT179" s="88">
        <f>'Нормативы и коэффициенты МОО'!$S$20</f>
        <v>2</v>
      </c>
      <c r="CU179" s="88">
        <f>'Нормативы и коэффициенты МОО'!$S$21</f>
        <v>2</v>
      </c>
      <c r="CV179" s="88">
        <f>'Нормативы и коэффициенты МОО'!$S$22</f>
        <v>1</v>
      </c>
      <c r="CW179" s="88">
        <f>'Нормативы и коэффициенты МОО'!$T$17</f>
        <v>1</v>
      </c>
      <c r="CX179" s="88">
        <f>'Нормативы и коэффициенты МОО'!$T$18</f>
        <v>1</v>
      </c>
      <c r="CY179" s="88">
        <f>'Нормативы и коэффициенты МОО'!$T$19</f>
        <v>1</v>
      </c>
      <c r="CZ179" s="88">
        <f>'Нормативы и коэффициенты МОО'!$T$20</f>
        <v>1</v>
      </c>
      <c r="DA179" s="88">
        <f>'Нормативы и коэффициенты МОО'!$T$21</f>
        <v>1</v>
      </c>
      <c r="DB179" s="88">
        <f>'Нормативы и коэффициенты МОО'!$T$22</f>
        <v>1</v>
      </c>
      <c r="DC179" s="88">
        <f>'Нормативы и коэффициенты МОО'!$U$17</f>
        <v>1</v>
      </c>
      <c r="DD179" s="88">
        <f>'Нормативы и коэффициенты МОО'!$U$18</f>
        <v>1</v>
      </c>
      <c r="DE179" s="88">
        <f>'Нормативы и коэффициенты МОО'!$U$19</f>
        <v>1</v>
      </c>
      <c r="DF179" s="88">
        <f>'Нормативы и коэффициенты МОО'!$U$20</f>
        <v>1</v>
      </c>
      <c r="DG179" s="88">
        <f>'Нормативы и коэффициенты МОО'!$U$21</f>
        <v>1</v>
      </c>
      <c r="DH179" s="88">
        <f>'Нормативы и коэффициенты МОО'!$U$22</f>
        <v>1</v>
      </c>
      <c r="DI179" s="88">
        <f>'Нормативы и коэффициенты МОО'!$V$17</f>
        <v>1</v>
      </c>
      <c r="DJ179" s="88">
        <f>'Нормативы и коэффициенты МОО'!$V$18</f>
        <v>1</v>
      </c>
      <c r="DK179" s="88">
        <f>'Нормативы и коэффициенты МОО'!$V$19</f>
        <v>1</v>
      </c>
      <c r="DL179" s="88">
        <f>'Нормативы и коэффициенты МОО'!$V$20</f>
        <v>1</v>
      </c>
      <c r="DM179" s="88">
        <f>'Нормативы и коэффициенты МОО'!$V$21</f>
        <v>1</v>
      </c>
      <c r="DN179" s="88">
        <f>'Нормативы и коэффициенты МОО'!$V$22</f>
        <v>1</v>
      </c>
      <c r="DO179" s="177">
        <f t="shared" ref="DO179:DO184" si="3442">ROUND(DQ179*$D179*$R179*$BM179*$CE179*IF($JN179&gt;500,$CW179,IF($JN179&gt;250,$DI179,IF($JN179&gt;0,$DC179,0)))/1000,0)</f>
        <v>4085</v>
      </c>
      <c r="DP179" s="177">
        <f t="shared" ref="DP179:DP184" si="3443">ROUND(DQ179*$K179*$R179*$BM179*$CE179*IF($JN179&gt;500,$CW179,IF($JN179&gt;250,$DI179,IF($JN179&gt;0,$DC179,0)))/1000,0)</f>
        <v>1089</v>
      </c>
      <c r="DQ179" s="70">
        <f>Контингент!D184</f>
        <v>107</v>
      </c>
      <c r="DR179" s="177">
        <f t="shared" ref="DR179:DR184" si="3444">ROUND(DT179*$D179*$R179*$BM179*$CE179*IF($JN179&gt;500,$CW179,IF($JN179&gt;250,$DI179,IF($JN179&gt;0,$DC179,0)))/1000,0)+ROUND(DT179*$G179*$U179*$BM179*$CE179*IF($JN179&gt;500,$CW179,IF($JN179&gt;250,$DI179,IF($JN179&gt;0,$DC179,0)))/1000,0)</f>
        <v>0</v>
      </c>
      <c r="DS179" s="177">
        <f t="shared" ref="DS179:DS184" si="3445">ROUND(DT179*$K179*$R179*$BM179*$CE179*IF($JN179&gt;500,$CW179,IF($JN179&gt;250,$DI179,IF($JN179&gt;0,$DC179,0)))/1000,0)+ROUND(DT179*$N179*$U179*$BM179*$CE179*IF($JN179&gt;500,$CW179,IF($JN179&gt;250,$DI179,IF($JN179&gt;0,$DC179,0)))/1000,0)</f>
        <v>0</v>
      </c>
      <c r="DT179" s="70">
        <f>Контингент!E184</f>
        <v>0</v>
      </c>
      <c r="DU179" s="177">
        <f t="shared" ref="DU179:DU184" si="3446">ROUND(DW179*$D179*$R179*$BY179*$CE179*IF($JN179&gt;500,$CW179,IF($JN179&gt;250,$DI179,IF($JN179&gt;0,$DC179,0)))/1000,0)</f>
        <v>0</v>
      </c>
      <c r="DV179" s="177">
        <f t="shared" ref="DV179:DV184" si="3447">ROUND(DW179*$K179*$R179*$BY179*$CE179*IF($JN179&gt;500,$CW179,IF($JN179&gt;250,$DI179,IF($JN179&gt;0,$DC179,0)))/1000,0)</f>
        <v>0</v>
      </c>
      <c r="DW179" s="70">
        <f>Контингент!AP184</f>
        <v>0</v>
      </c>
      <c r="DX179" s="177">
        <f t="shared" ref="DX179:DX184" si="3448">ROUND(DZ179*$D179*$R179*$BM179*$CK179*IF($JN179&gt;500,$CW179,IF($JN179&gt;250,$DI179,IF($JN179&gt;0,$DC179,0)))/1000,0)</f>
        <v>0</v>
      </c>
      <c r="DY179" s="177">
        <f t="shared" ref="DY179:DY184" si="3449">ROUND(DZ179*$K179*$R179*$BM179*$CK179*IF($JN179&gt;500,$CW179,IF($JN179&gt;250,$DI179,IF($JN179&gt;0,$DC179,0)))/1000,0)</f>
        <v>0</v>
      </c>
      <c r="DZ179" s="70">
        <f>Контингент!K184</f>
        <v>0</v>
      </c>
      <c r="EA179" s="177">
        <f t="shared" ref="EA179:EA184" si="3450">ROUND(EC179*$D179*$R179*$BM179*$CK179*IF($JN179&gt;500,$CW179,IF($JN179&gt;250,$DI179,IF($JN179&gt;0,$DC179,0)))/1000,0)+ROUND(EC179*$G179*$U179*$BM179*$CN179*IF($JN179&gt;500,$CW179,IF($JN179&gt;250,$DI179,IF($JN179&gt;0,$DC179,0)))/1000,0)</f>
        <v>0</v>
      </c>
      <c r="EB179" s="177">
        <f t="shared" ref="EB179:EB184" si="3451">ROUND(EC179*$K179*$R179*$BM179*$CK179*IF($JN179&gt;500,$CW179,IF($JN179&gt;250,$DI179,IF($JN179&gt;0,$DC179,0)))/1000,0)+ROUND(EC179*$N179*$U179*$BM179*$CN179*IF($JN179&gt;500,$CW179,IF($JN179&gt;250,$DI179,IF($JN179&gt;0,$DC179,0)))/1000,0)</f>
        <v>0</v>
      </c>
      <c r="EC179" s="70">
        <f>Контингент!L184</f>
        <v>0</v>
      </c>
      <c r="ED179" s="177">
        <f t="shared" ref="ED179:ED184" si="3452">ROUND(EF179*$D179*$R179*$BY179*$CK179*IF($JN179&gt;500,$CW179,IF($JN179&gt;250,$DI179,IF($JN179&gt;0,$DC179,0)))/1000,0)</f>
        <v>0</v>
      </c>
      <c r="EE179" s="177">
        <f t="shared" ref="EE179:EE184" si="3453">ROUND(EF179*$K179*$R179*$BY179*$CK179*IF($JN179&gt;500,$CW179,IF($JN179&gt;250,$DI179,IF($JN179&gt;0,$DC179,0)))/1000,0)</f>
        <v>0</v>
      </c>
      <c r="EF179" s="70">
        <f>Контингент!AT184</f>
        <v>0</v>
      </c>
      <c r="EG179" s="177">
        <f t="shared" ref="EG179:EG184" si="3454">ROUND(EI179*$D179*$X179*$BM179*$CE179*IF($JN179&gt;500,$CW179,IF($JN179&gt;250,$DI179,IF($JN179&gt;0,$DC179,0)))/1000,0)</f>
        <v>0</v>
      </c>
      <c r="EH179" s="177">
        <f t="shared" ref="EH179:EH184" si="3455">ROUND(EI179*$K179*$X179*$BM179*$CE179*IF($JN179&gt;500,$CW179,IF($JN179&gt;250,$DI179,IF($JN179&gt;0,$DC179,0)))/1000,0)</f>
        <v>0</v>
      </c>
      <c r="EI179" s="70">
        <f>Контингент!R184</f>
        <v>0</v>
      </c>
      <c r="EJ179" s="177">
        <f t="shared" ref="EJ179:EJ184" si="3456">ROUND(EL179*$D179*$AB179*$BM179*$CQ179*IF($JN179&gt;500,$CW179,IF($JN179&gt;250,$DI179,IF($JN179&gt;0,$DC179,0)))/1000,0)</f>
        <v>0</v>
      </c>
      <c r="EK179" s="177">
        <f t="shared" ref="EK179:EK184" si="3457">ROUND(EL179*$K179*$AB179*$BM179*$CQ179*IF($JN179&gt;500,$CW179,IF($JN179&gt;250,$DI179,IF($JN179&gt;0,$DC179,0)))/1000,0)</f>
        <v>0</v>
      </c>
      <c r="EL179" s="70">
        <f>Контингент!S184</f>
        <v>0</v>
      </c>
      <c r="EM179" s="177">
        <f t="shared" ref="EM179:EM184" si="3458">ROUND(EO179*$D179*$AF179*$BM179*$CE179*IF($JN179&gt;500,$CW179,IF($JN179&gt;250,$DI179,IF($JN179&gt;0,$DC179,0)))/1000,0)</f>
        <v>0</v>
      </c>
      <c r="EN179" s="177">
        <f t="shared" ref="EN179:EN184" si="3459">ROUND(EO179*$K179*$AF179*$BM179*$CE179*IF($JN179&gt;500,$CW179,IF($JN179&gt;250,$DI179,IF($JN179&gt;0,$DC179,0)))/1000,0)</f>
        <v>0</v>
      </c>
      <c r="EO179" s="70">
        <f>Контингент!T184</f>
        <v>0</v>
      </c>
      <c r="EP179" s="177">
        <f t="shared" ref="EP179:EP184" si="3460">ROUND(ER179*$D179*$AJ179*$BM179*$CQ179*IF($JN179&gt;500,$CW179,IF($JN179&gt;250,$DI179,IF($JN179&gt;0,$DC179,0)))/1000,0)</f>
        <v>0</v>
      </c>
      <c r="EQ179" s="177">
        <f t="shared" ref="EQ179:EQ184" si="3461">ROUND(ER179*$K179*$AJ179*$BM179*$CQ179*IF($JN179&gt;500,$CW179,IF($JN179&gt;250,$DI179,IF($JN179&gt;0,$DC179,0)))/1000,0)</f>
        <v>0</v>
      </c>
      <c r="ER179" s="70">
        <f>Контингент!U184</f>
        <v>0</v>
      </c>
      <c r="ES179" s="177">
        <f t="shared" ref="ES179:ES184" si="3462">ROUND(EU179*$D179*$AN179*$BM179*$CQ179*IF($JN179&gt;500,$CW179,IF($JN179&gt;250,$DI179,IF($JN179&gt;0,$DC179,0)))/1000,0)</f>
        <v>0</v>
      </c>
      <c r="ET179" s="177">
        <f t="shared" ref="ET179:ET184" si="3463">ROUND(EU179*$K179*$AN179*$BM179*$CQ179*IF($JN179&gt;500,$CW179,IF($JN179&gt;250,$DI179,IF($JN179&gt;0,$DC179,0)))/1000,0)</f>
        <v>0</v>
      </c>
      <c r="EU179" s="70">
        <f>Контингент!V184</f>
        <v>0</v>
      </c>
      <c r="EV179" s="177">
        <f t="shared" ref="EV179:EV184" si="3464">ROUND(EX179*$D179*$AR179*$BM179*$CE179*IF($JN179&gt;500,$CW179,IF($JN179&gt;250,$DI179,IF($JN179&gt;0,$DC179,0)))/1000,0)</f>
        <v>0</v>
      </c>
      <c r="EW179" s="177">
        <f t="shared" ref="EW179:EW184" si="3465">ROUND(EX179*$K179*$AR179*$BM179*$CE179*IF($JN179&gt;500,$CW179,IF($JN179&gt;250,$DI179,IF($JN179&gt;0,$DC179,0)))/1000,0)</f>
        <v>0</v>
      </c>
      <c r="EX179" s="70">
        <f>Контингент!W184</f>
        <v>0</v>
      </c>
      <c r="EY179" s="177">
        <f t="shared" ref="EY179:EY184" si="3466">ROUND(FA179*$D179*$AV179*$BM179*$CQ179*IF($JN179&gt;500,$CW179,IF($JN179&gt;250,$DI179,IF($JN179&gt;0,$DC179,0)))/1000,0)</f>
        <v>0</v>
      </c>
      <c r="EZ179" s="177">
        <f t="shared" ref="EZ179:EZ184" si="3467">ROUND(FA179*$K179*$AV179*$BM179*$CQ179*IF($JN179&gt;500,$CW179,IF($JN179&gt;250,$DI179,IF($JN179&gt;0,$DC179,0)))/1000,0)</f>
        <v>0</v>
      </c>
      <c r="FA179" s="70">
        <f>Контингент!X184</f>
        <v>0</v>
      </c>
      <c r="FB179" s="177">
        <f t="shared" ref="FB179:FB184" si="3468">ROUND(FD179*$D179*$AZ179*$BM179*$CE179*IF($JN179&gt;500,$CW179,IF($JN179&gt;250,$DI179,IF($JN179&gt;0,$DC179,0)))/1000,0)</f>
        <v>0</v>
      </c>
      <c r="FC179" s="177">
        <f t="shared" ref="FC179:FC184" si="3469">ROUND(FD179*$K179*$AZ179*$BM179*$CE179*IF($JN179&gt;500,$CW179,IF($JN179&gt;250,$DI179,IF($JN179&gt;0,$DC179,0)))/1000,0)</f>
        <v>0</v>
      </c>
      <c r="FD179" s="70">
        <f>Контингент!Y184</f>
        <v>0</v>
      </c>
      <c r="FE179" s="177">
        <f t="shared" ref="FE179:FE184" si="3470">ROUND(FG179*$D179*$BD179*$BM179*$CE179*IF($JN179&gt;500,$CW179,IF($JN179&gt;250,$DI179,IF($JN179&gt;0,$DC179,0)))/1000,0)</f>
        <v>0</v>
      </c>
      <c r="FF179" s="177">
        <f t="shared" ref="FF179:FF184" si="3471">ROUND(FG179*$K179*$BD179*$BM179*$CE179*IF($JN179&gt;500,$CW179,IF($JN179&gt;250,$DI179,IF($JN179&gt;0,$DC179,0)))/1000,0)</f>
        <v>0</v>
      </c>
      <c r="FG179" s="70">
        <f>Контингент!Z184</f>
        <v>0</v>
      </c>
      <c r="FH179" s="177">
        <f t="shared" ref="FH179:FH184" si="3472">ROUND(FJ179*$D179*$X179*$BM179*$CE179*IF($JN179&gt;500,$CW179,IF($JN179&gt;250,$DI179,IF($JN179&gt;0,$DC179,0)))/1000,0)+ROUND(FJ179*$G179*$BJ179*$BM179*$CN179*IF($JN179&gt;500,$CW179,IF($JN179&gt;250,$DI179,IF($JN179&gt;0,$DC179,0)))/1000,0)</f>
        <v>0</v>
      </c>
      <c r="FI179" s="177">
        <f t="shared" ref="FI179:FI184" si="3473">ROUND(FJ179*$K179*$X179*$BM179*$CE179*IF($JN179&gt;500,$CW179,IF($JN179&gt;250,$DI179,IF($JN179&gt;0,$DC179,0)))/1000,0)+ROUND(FJ179*$N179*$BJ179*$BM179*$CN179*IF($JN179&gt;500,$CW179,IF($JN179&gt;250,$DI179,IF($JN179&gt;0,$DC179,0)))/1000,0)</f>
        <v>0</v>
      </c>
      <c r="FJ179" s="70">
        <f>Контингент!AB184</f>
        <v>0</v>
      </c>
      <c r="FK179" s="177">
        <f t="shared" ref="FK179:FK184" si="3474">ROUND(FM179*$D179*$AB179*$BM179*$CQ179*IF($JN179&gt;500,$CW179,IF($JN179&gt;250,$DI179,IF($JN179&gt;0,$DC179,0)))/1000,0)+ROUND(FM179*$G179*$BJ179*$BM179*$CT179*IF($JN179&gt;500,$CW179,IF($JN179&gt;250,$DI179,IF($JN179&gt;0,$DC179,0)))/1000,0)</f>
        <v>0</v>
      </c>
      <c r="FL179" s="177">
        <f t="shared" ref="FL179:FL184" si="3475">ROUND(FM179*$K179*$AB179*$BM179*$CQ179*IF($JN179&gt;500,$CW179,IF($JN179&gt;250,$DI179,IF($JN179&gt;0,$DC179,0)))/1000,0)+ROUND(FM179*$N179*$BJ179*$BM179*$CT179*IF($JN179&gt;500,$CW179,IF($JN179&gt;250,$DI179,IF($JN179&gt;0,$DC179,0)))/1000,0)</f>
        <v>0</v>
      </c>
      <c r="FM179" s="70">
        <f>Контингент!AC184</f>
        <v>0</v>
      </c>
      <c r="FN179" s="177">
        <f t="shared" ref="FN179:FN184" si="3476">ROUND(FP179*$D179*$AF179*$BM179*$CE179*IF($JN179&gt;500,$CW179,IF($JN179&gt;250,$DI179,IF($JN179&gt;0,$DC179,0)))/1000,0)+ROUND(FP179*$G179*$BJ179*$BM179*$CN179*IF($JN179&gt;500,$CW179,IF($JN179&gt;250,$DI179,IF($JN179&gt;0,$DC179,0)))/1000,0)</f>
        <v>0</v>
      </c>
      <c r="FO179" s="177">
        <f t="shared" ref="FO179:FO184" si="3477">ROUND(FP179*$K179*$AF179*$BM179*$CE179*IF($JN179&gt;500,$CW179,IF($JN179&gt;250,$DI179,IF($JN179&gt;0,$DC179,0)))/1000,0)+ROUND(FP179*$N179*$BJ179*$BM179*$CN179*IF($JN179&gt;500,$CW179,IF($JN179&gt;250,$DI179,IF($JN179&gt;0,$DC179,0)))/1000,0)</f>
        <v>0</v>
      </c>
      <c r="FP179" s="70">
        <f>Контингент!AD184</f>
        <v>0</v>
      </c>
      <c r="FQ179" s="177">
        <f t="shared" ref="FQ179:FQ184" si="3478">ROUND(FS179*$D179*$AJ179*$BM179*$CQ179*IF($JN179&gt;500,$CW179,IF($JN179&gt;250,$DI179,IF($JN179&gt;0,$DC179,0)))/1000,0)+ROUND(FS179*$G179*$BJ179*$BM179*$CT179*IF($JN179&gt;500,$CW179,IF($JN179&gt;250,$DI179,IF($JN179&gt;0,$DC179,0)))/1000,0)</f>
        <v>0</v>
      </c>
      <c r="FR179" s="177">
        <f t="shared" ref="FR179:FR184" si="3479">ROUND(FS179*$K179*$AJ179*$BM179*$CQ179*IF($JN179&gt;500,$CW179,IF($JN179&gt;250,$DI179,IF($JN179&gt;0,$DC179,0)))/1000,0)+ROUND(FS179*$N179*$BJ179*$BM179*$CT179*IF($JN179&gt;500,$CW179,IF($JN179&gt;250,$DI179,IF($JN179&gt;0,$DC179,0)))/1000,0)</f>
        <v>0</v>
      </c>
      <c r="FS179" s="70">
        <f>Контингент!AE184</f>
        <v>0</v>
      </c>
      <c r="FT179" s="177">
        <f t="shared" ref="FT179:FT184" si="3480">ROUND(FV179*$D179*$AN179*$BM179*$CQ179*IF($JN179&gt;500,$CW179,IF($JN179&gt;250,$DI179,IF($JN179&gt;0,$DC179,0)))/1000,0)+ROUND(FV179*$G179*$BJ179*$BM179*$CT179*IF($JN179&gt;500,$CW179,IF($JN179&gt;250,$DI179,IF($JN179&gt;0,$DC179,0)))/1000,0)</f>
        <v>0</v>
      </c>
      <c r="FU179" s="177">
        <f t="shared" ref="FU179:FU184" si="3481">ROUND(FV179*$K179*$AN179*$BM179*$CQ179*IF($JN179&gt;500,$CW179,IF($JN179&gt;250,$DI179,IF($JN179&gt;0,$DC179,0)))/1000,0)+ROUND(FV179*$N179*$BJ179*$BM179*$CT179*IF($JN179&gt;500,$CW179,IF($JN179&gt;250,$DI179,IF($JN179&gt;0,$DC179,0)))/1000,0)</f>
        <v>0</v>
      </c>
      <c r="FV179" s="70">
        <f>Контингент!AF184</f>
        <v>0</v>
      </c>
      <c r="FW179" s="177">
        <f t="shared" ref="FW179:FW184" si="3482">ROUND(FY179*$D179*$AR179*$BM179*$CE179*IF($JN179&gt;500,$CW179,IF($JN179&gt;250,$DI179,IF($JN179&gt;0,$DC179,0)))/1000,0)+ROUND(FY179*$G179*$BJ179*$BM179*$CN179*IF($JN179&gt;500,$CW179,IF($JN179&gt;250,$DI179,IF($JN179&gt;0,$DC179,0)))/1000,0)</f>
        <v>0</v>
      </c>
      <c r="FX179" s="177">
        <f t="shared" ref="FX179:FX184" si="3483">ROUND(FY179*$K179*$AR179*$BM179*$CE179*IF($JN179&gt;500,$CW179,IF($JN179&gt;250,$DI179,IF($JN179&gt;0,$DC179,0)))/1000,0)+ROUND(FY179*$N179*$BJ179*$BM179*$CN179*IF($JN179&gt;500,$CW179,IF($JN179&gt;250,$DI179,IF($JN179&gt;0,$DC179,0)))/1000,0)</f>
        <v>0</v>
      </c>
      <c r="FY179" s="70">
        <f>Контингент!AG184</f>
        <v>0</v>
      </c>
      <c r="FZ179" s="177">
        <f t="shared" ref="FZ179:FZ184" si="3484">ROUND(GB179*$D179*$AV179*$BM179*$CQ179*IF($JN179&gt;500,$CW179,IF($JN179&gt;250,$DI179,IF($JN179&gt;0,$DC179,0)))/1000,0)+ROUND(GB179*$G179*$BJ179*$BM179*$CT179*IF($JN179&gt;500,$CW179,IF($JN179&gt;250,$DI179,IF($JN179&gt;0,$DC179,0)))/1000,0)</f>
        <v>0</v>
      </c>
      <c r="GA179" s="177">
        <f t="shared" ref="GA179:GA184" si="3485">ROUND(GB179*$K179*$AV179*$BM179*$CQ179*IF($JN179&gt;500,$CW179,IF($JN179&gt;250,$DI179,IF($JN179&gt;0,$DC179,0)))/1000,0)+ROUND(GB179*$N179*$BJ179*$BM179*$CT179*IF($JN179&gt;500,$CW179,IF($JN179&gt;250,$DI179,IF($JN179&gt;0,$DC179,0)))/1000,0)</f>
        <v>0</v>
      </c>
      <c r="GB179" s="70">
        <f>Контингент!AH184</f>
        <v>0</v>
      </c>
      <c r="GC179" s="177">
        <f t="shared" ref="GC179:GC184" si="3486">ROUND(GE179*$D179*$AZ179*$BM179*$CE179*IF($JN179&gt;500,$CW179,IF($JN179&gt;250,$DI179,IF($JN179&gt;0,$DC179,0)))/1000,0)+ROUND(GE179*$G179*$BJ179*$BM179*$CN179*IF($JN179&gt;500,$CW179,IF($JN179&gt;250,$DI179,IF($JN179&gt;0,$DC179,0)))/1000,0)</f>
        <v>0</v>
      </c>
      <c r="GD179" s="177">
        <f t="shared" ref="GD179:GD184" si="3487">ROUND(GE179*$K179*$AZ179*$BM179*$CE179*IF($JN179&gt;500,$CW179,IF($JN179&gt;250,$DI179,IF($JN179&gt;0,$DC179,0)))/1000,0)+ROUND(GE179*$N179*$BJ179*$BM179*$CN179*IF($JN179&gt;500,$CW179,IF($JN179&gt;250,$DI179,IF($JN179&gt;0,$DC179,0)))/1000,0)</f>
        <v>0</v>
      </c>
      <c r="GE179" s="70">
        <f>Контингент!AI184</f>
        <v>0</v>
      </c>
      <c r="GF179" s="177">
        <f t="shared" ref="GF179:GF184" si="3488">ROUND(GH179*$D179*$BD179*$BM179*$CE179*IF($JN179&gt;500,$CW179,IF($JN179&gt;250,$DI179,IF($JN179&gt;0,$DC179,0)))/1000,0)+ROUND(GH179*$G179*$BJ179*$BM179*$CN179*IF($JN179&gt;500,$CW179,IF($JN179&gt;250,$DI179,IF($JN179&gt;0,$DC179,0)))/1000,0)</f>
        <v>0</v>
      </c>
      <c r="GG179" s="177">
        <f t="shared" ref="GG179:GG184" si="3489">ROUND(GH179*$K179*$BD179*$BM179*$CE179*IF($JN179&gt;500,$CW179,IF($JN179&gt;250,$DI179,IF($JN179&gt;0,$DC179,0)))/1000,0)+ROUND(GH179*$N179*$BJ179*$BM179*$CN179*IF($JN179&gt;500,$CW179,IF($JN179&gt;250,$DI179,IF($JN179&gt;0,$DC179,0)))/1000,0)</f>
        <v>0</v>
      </c>
      <c r="GH179" s="70">
        <f>Контингент!AJ184</f>
        <v>0</v>
      </c>
      <c r="GI179" s="177">
        <f t="shared" ref="GI179:GI184" si="3490">ROUND(GK179*$D179*$X179*$BY179*$CE179*IF($JN179&gt;500,$CW179,IF($JN179&gt;250,$DI179,IF($JN179&gt;0,$DC179,0)))/1000,0)</f>
        <v>0</v>
      </c>
      <c r="GJ179" s="177">
        <f t="shared" ref="GJ179:GJ184" si="3491">ROUND(GK179*$K179*$X179*$BY179*$CE179*IF($JN179&gt;500,$CW179,IF($JN179&gt;250,$DI179,IF($JN179&gt;0,$DC179,0)))/1000,0)</f>
        <v>0</v>
      </c>
      <c r="GK179" s="70">
        <f>Контингент!AX184</f>
        <v>0</v>
      </c>
      <c r="GL179" s="177">
        <f t="shared" ref="GL179:GL184" si="3492">ROUND(GN179*$D179*$AB179*$BY179*$CQ179*IF($JN179&gt;500,$CW179,IF($JN179&gt;250,$DI179,IF($JN179&gt;0,$DC179,0)))/1000,0)</f>
        <v>0</v>
      </c>
      <c r="GM179" s="177">
        <f t="shared" ref="GM179:GM184" si="3493">ROUND(GN179*$K179*$AB179*$BY179*$CQ179*IF($JN179&gt;500,$CW179,IF($JN179&gt;250,$DI179,IF($JN179&gt;0,$DC179,0)))/1000,0)</f>
        <v>0</v>
      </c>
      <c r="GN179" s="70">
        <f>Контингент!AY184</f>
        <v>0</v>
      </c>
      <c r="GO179" s="177">
        <f t="shared" ref="GO179:GO184" si="3494">ROUND(GQ179*$D179*$AF179*$BY179*$CE179*IF($JN179&gt;500,$CW179,IF($JN179&gt;250,$DI179,IF($JN179&gt;0,$DC179,0)))/1000,0)</f>
        <v>0</v>
      </c>
      <c r="GP179" s="177">
        <f t="shared" ref="GP179:GP184" si="3495">ROUND(GQ179*$K179*$AF179*$BY179*$CE179*IF($JN179&gt;500,$CW179,IF($JN179&gt;250,$DI179,IF($JN179&gt;0,$DC179,0)))/1000,0)</f>
        <v>0</v>
      </c>
      <c r="GQ179" s="70">
        <f>Контингент!AZ184</f>
        <v>0</v>
      </c>
      <c r="GR179" s="177">
        <f t="shared" ref="GR179:GR184" si="3496">ROUND(GT179*$D179*$AJ179*$BY179*$CQ179*IF($JN179&gt;500,$CW179,IF($JN179&gt;250,$DI179,IF($JN179&gt;0,$DC179,0)))/1000,0)</f>
        <v>0</v>
      </c>
      <c r="GS179" s="177">
        <f t="shared" ref="GS179:GS184" si="3497">ROUND(GT179*$K179*$AJ179*$BY179*$CQ179*IF($JN179&gt;500,$CW179,IF($JN179&gt;250,$DI179,IF($JN179&gt;0,$DC179,0)))/1000,0)</f>
        <v>0</v>
      </c>
      <c r="GT179" s="70">
        <f>Контингент!BA184</f>
        <v>0</v>
      </c>
      <c r="GU179" s="177">
        <f t="shared" ref="GU179:GU184" si="3498">ROUND(GW179*$D179*$AN179*$BY179*$CQ179*IF($JN179&gt;500,$CW179,IF($JN179&gt;250,$DI179,IF($JN179&gt;0,$DC179,0)))/1000,0)</f>
        <v>0</v>
      </c>
      <c r="GV179" s="177">
        <f t="shared" ref="GV179:GV184" si="3499">ROUND(GW179*$K179*$AN179*$BY179*$CQ179*IF($JN179&gt;500,$CW179,IF($JN179&gt;250,$DI179,IF($JN179&gt;0,$DC179,0)))/1000,0)</f>
        <v>0</v>
      </c>
      <c r="GW179" s="70">
        <f>Контингент!BB184</f>
        <v>0</v>
      </c>
      <c r="GX179" s="177">
        <f t="shared" ref="GX179:GX184" si="3500">ROUND(GZ179*$D179*$AR179*$BY179*$CE179*IF($JN179&gt;500,$CW179,IF($JN179&gt;250,$DI179,IF($JN179&gt;0,$DC179,0)))/1000,0)</f>
        <v>0</v>
      </c>
      <c r="GY179" s="177">
        <f t="shared" ref="GY179:GY184" si="3501">ROUND(GZ179*$K179*$AR179*$BY179*$CE179*IF($JN179&gt;500,$CW179,IF($JN179&gt;250,$DI179,IF($JN179&gt;0,$DC179,0)))/1000,0)</f>
        <v>0</v>
      </c>
      <c r="GZ179" s="70">
        <f>Контингент!BC184</f>
        <v>0</v>
      </c>
      <c r="HA179" s="177">
        <f t="shared" ref="HA179:HA184" si="3502">ROUND(HC179*$D179*$AV179*$BY179*$CQ179*IF($JN179&gt;500,$CW179,IF($JN179&gt;250,$DI179,IF($JN179&gt;0,$DC179,0)))/1000,0)</f>
        <v>0</v>
      </c>
      <c r="HB179" s="177">
        <f t="shared" ref="HB179:HB184" si="3503">ROUND(HC179*$K179*$AV179*$BY179*$CQ179*IF($JN179&gt;500,$CW179,IF($JN179&gt;250,$DI179,IF($JN179&gt;0,$DC179,0)))/1000,0)</f>
        <v>0</v>
      </c>
      <c r="HC179" s="70">
        <f>Контингент!BD184</f>
        <v>0</v>
      </c>
      <c r="HD179" s="177">
        <f t="shared" ref="HD179:HD184" si="3504">ROUND(HF179*$D179*$AZ179*$BY179*$CE179*IF($JN179&gt;500,$CW179,IF($JN179&gt;250,$DI179,IF($JN179&gt;0,$DC179,0)))/1000,0)</f>
        <v>0</v>
      </c>
      <c r="HE179" s="177">
        <f t="shared" ref="HE179:HE184" si="3505">ROUND(HF179*$K179*$AZ179*$BY179*$CE179*IF($JN179&gt;500,$CW179,IF($JN179&gt;250,$DI179,IF($JN179&gt;0,$DC179,0)))/1000,0)</f>
        <v>0</v>
      </c>
      <c r="HF179" s="70">
        <f>Контингент!BE184</f>
        <v>0</v>
      </c>
      <c r="HG179" s="177">
        <f t="shared" ref="HG179:HG184" si="3506">ROUND(HI179*$D179*$BD179*$BY179*$CE179*IF($JN179&gt;500,$CW179,IF($JN179&gt;250,$DI179,IF($JN179&gt;0,$DC179,0)))/1000,0)</f>
        <v>0</v>
      </c>
      <c r="HH179" s="177">
        <f t="shared" ref="HH179:HH184" si="3507">ROUND(HI179*$K179*$BD179*$BY179*$CE179*IF($JN179&gt;500,$CW179,IF($JN179&gt;250,$DI179,IF($JN179&gt;0,$DC179,0)))/1000,0)</f>
        <v>0</v>
      </c>
      <c r="HI179" s="70">
        <f>Контингент!BF184</f>
        <v>0</v>
      </c>
      <c r="HJ179" s="177">
        <f t="shared" ref="HJ179:HJ184" si="3508">ROUND(HL179*$E179*$S179*$BN179*$CF179*IF($JN179&gt;500,$CX179,IF($JN179&gt;250,$DJ179,IF($JN179&gt;0,$DD179,0)))/1000,0)</f>
        <v>3598</v>
      </c>
      <c r="HK179" s="177">
        <f t="shared" ref="HK179:HK184" si="3509">ROUND(HL179*$L179*$S179*$BN179*$CF179*IF($JN179&gt;500,$CX179,IF($JN179&gt;250,$DJ179,IF($JN179&gt;0,$DD179,0)))/1000,0)</f>
        <v>960</v>
      </c>
      <c r="HL179" s="70">
        <f>Контингент!F184</f>
        <v>67</v>
      </c>
      <c r="HM179" s="177">
        <f t="shared" ref="HM179:HM184" si="3510">ROUND(HO179*$E179*$S179*$BN179*$CF179*IF($JN179&gt;500,$CX179,IF($JN179&gt;250,$DJ179,IF($JN179&gt;0,$DD179,0)))/1000,0)+ROUND(HO179*$G179*$U179*$BN179*$CF179*IF($JN179&gt;500,$CX179,IF($JN179&gt;250,$DJ179,IF($JN179&gt;0,$DD179,0)))/1000,0)</f>
        <v>0</v>
      </c>
      <c r="HN179" s="177">
        <f t="shared" ref="HN179:HN184" si="3511">ROUND(HO179*$L179*$S179*$BN179*$CF179*IF($JN179&gt;500,$CX179,IF($JN179&gt;250,$DJ179,IF($JN179&gt;0,$DD179,0)))/1000,0)+ROUND(HO179*$N179*$U179*$BN179*$CF179*IF($JN179&gt;500,$CX179,IF($JN179&gt;250,$DJ179,IF($JN179&gt;0,$DD179,0)))/1000,0)</f>
        <v>0</v>
      </c>
      <c r="HO179" s="70">
        <f>Контингент!G184</f>
        <v>0</v>
      </c>
      <c r="HP179" s="177">
        <f t="shared" ref="HP179:HP184" si="3512">ROUND(HR179*$E179*$S179*$BZ179*$CF179*IF($JN179&gt;500,$CX179,IF($JN179&gt;250,$DJ179,IF($JN179&gt;0,$DD179,0)))/1000,0)</f>
        <v>0</v>
      </c>
      <c r="HQ179" s="177">
        <f t="shared" ref="HQ179:HQ184" si="3513">ROUND(HR179*$L179*$S179*$BZ179*$CF179*IF($JN179&gt;500,$CX179,IF($JN179&gt;250,$DJ179,IF($JN179&gt;0,$DD179,0)))/1000,0)</f>
        <v>0</v>
      </c>
      <c r="HR179" s="70">
        <f>Контингент!AQ184</f>
        <v>0</v>
      </c>
      <c r="HS179" s="177">
        <f t="shared" ref="HS179:HS184" si="3514">ROUND(HU179*$E179*$S179*$BN179*$CL179*IF($JN179&gt;500,$CX179,IF($JN179&gt;250,$DJ179,IF($JN179&gt;0,$DD179,0)))/1000,0)</f>
        <v>0</v>
      </c>
      <c r="HT179" s="177">
        <f t="shared" ref="HT179:HT184" si="3515">ROUND(HU179*$L179*$S179*$BN179*$CL179*IF($JN179&gt;500,$CX179,IF($JN179&gt;250,$DJ179,IF($JN179&gt;0,$DD179,0)))/1000,0)</f>
        <v>0</v>
      </c>
      <c r="HU179" s="70">
        <f>Контингент!M184</f>
        <v>0</v>
      </c>
      <c r="HV179" s="177">
        <f t="shared" ref="HV179:HV184" si="3516">ROUND(HX179*$E179*$S179*$BN179*$CL179*IF($JN179&gt;500,$CX179,IF($JN179&gt;250,$DJ179,IF($JN179&gt;0,$DD179,0)))/1000,0)+ROUND(HX179*$G179*$U179*$BN179*$CN179*IF($JN179&gt;500,$CX179,IF($JN179&gt;250,$DJ179,IF($JN179&gt;0,$DD179,0)))/1000,0)</f>
        <v>0</v>
      </c>
      <c r="HW179" s="177">
        <f t="shared" ref="HW179:HW184" si="3517">ROUND(HX179*$L179*$S179*$BN179*$CL179*IF($JN179&gt;500,$CX179,IF($JN179&gt;250,$DJ179,IF($JN179&gt;0,$DD179,0)))/1000,0)+ROUND(HX179*$N179*$U179*$BN179*$CN179*IF($JN179&gt;500,$CX179,IF($JN179&gt;250,$DJ179,IF($JN179&gt;0,$DD179,0)))/1000,0)</f>
        <v>0</v>
      </c>
      <c r="HX179" s="70">
        <f>Контингент!N184</f>
        <v>0</v>
      </c>
      <c r="HY179" s="177">
        <f t="shared" ref="HY179:HY184" si="3518">ROUND(IA179*$E179*$S179*$BZ179*$CL179*IF($JN179&gt;500,$CX179,IF($JN179&gt;250,$DJ179,IF($JN179&gt;0,$DD179,0)))/1000,0)</f>
        <v>0</v>
      </c>
      <c r="HZ179" s="177">
        <f t="shared" ref="HZ179:HZ184" si="3519">ROUND(IA179*$L179*$S179*$BZ179*$CL179*IF($JN179&gt;500,$CX179,IF($JN179&gt;250,$DJ179,IF($JN179&gt;0,$DD179,0)))/1000,0)</f>
        <v>0</v>
      </c>
      <c r="IA179" s="70">
        <f>Контингент!AU184</f>
        <v>0</v>
      </c>
      <c r="IB179" s="177">
        <f t="shared" ref="IB179:IB184" si="3520">ROUND(ID179*$E179*$BH179*$BN179*$CR179*IF($JN179&gt;500,$CX179,IF($JN179&gt;250,$DJ179,IF($JN179&gt;0,$DD179,0)))/1000,0)</f>
        <v>0</v>
      </c>
      <c r="IC179" s="177">
        <f t="shared" ref="IC179:IC184" si="3521">ROUND(ID179*$L179*$BH179*$BN179*$CR179*IF($JN179&gt;500,$CX179,IF($JN179&gt;250,$DJ179,IF($JN179&gt;0,$DD179,0)))/1000,0)</f>
        <v>0</v>
      </c>
      <c r="ID179" s="70">
        <f>Контингент!AL184</f>
        <v>0</v>
      </c>
      <c r="IE179" s="177">
        <f t="shared" ref="IE179:IE184" si="3522">ROUND(IG179*$E179*$BH179*$BN179*$CR179*IF($JN179&gt;500,$CX179,IF($JN179&gt;250,$DJ179,IF($JN179&gt;0,$DD179,0)))/1000,0)+ROUND(IG179*$G179*$BJ179*$BN179*$CT179*IF($JN179&gt;500,$CX179,IF($JN179&gt;250,$DJ179,IF($JN179&gt;0,$DD179,0)))/1000,0)</f>
        <v>0</v>
      </c>
      <c r="IF179" s="177">
        <f t="shared" ref="IF179:IF184" si="3523">ROUND(IG179*$L179*$BH179*$BN179*$CR179*IF($JN179&gt;500,$CX179,IF($JN179&gt;250,$DJ179,IF($JN179&gt;0,$DD179,0)))/1000,0)+ROUND(IG179*$N179*$BJ179*$BN179*$CT179*IF($JN179&gt;500,$CX179,IF($JN179&gt;250,$DJ179,IF($JN179&gt;0,$DD179,0)))/1000,0)</f>
        <v>0</v>
      </c>
      <c r="IG179" s="70">
        <f>Контингент!AM184</f>
        <v>0</v>
      </c>
      <c r="IH179" s="177">
        <f t="shared" ref="IH179:IH184" si="3524">ROUND(IJ179*$E179*$BH179*$BZ179*$CR179*IF($JN179&gt;500,$CX179,IF($JN179&gt;250,$DJ179,IF($JN179&gt;0,$DD179,0)))/1000,0)</f>
        <v>0</v>
      </c>
      <c r="II179" s="177">
        <f t="shared" ref="II179:II184" si="3525">ROUND(IJ179*$L179*$BH179*$BZ179*$CR179*IF($JN179&gt;500,$CX179,IF($JN179&gt;250,$DJ179,IF($JN179&gt;0,$DD179,0)))/1000,0)</f>
        <v>0</v>
      </c>
      <c r="IJ179" s="70">
        <f>Контингент!BH184</f>
        <v>0</v>
      </c>
      <c r="IK179" s="177">
        <f t="shared" ref="IK179:IK184" si="3526">ROUND(IM179*$F179*$T179*$BO179*$CG179*IF($JN179&gt;500,$CY179,IF($JN179&gt;250,$DK179,IF($JN179&gt;0,$DE179,0)))/1000,0)</f>
        <v>718</v>
      </c>
      <c r="IL179" s="177">
        <f t="shared" ref="IL179:IL184" si="3527">ROUND(IM179*$M179*$T179*$BO179*$CG179*IF($JN179&gt;500,$CY179,IF($JN179&gt;250,$DK179,IF($JN179&gt;0,$DE179,0)))/1000,0)</f>
        <v>191</v>
      </c>
      <c r="IM179" s="70">
        <f>Контингент!H184+Контингент!I184</f>
        <v>13</v>
      </c>
      <c r="IN179" s="177">
        <f t="shared" ref="IN179:IN184" si="3528">ROUND(IP179*$F179*$T179*$BO179*$CG179*IF($JN179&gt;500,$CY179,IF($JN179&gt;250,$DK179,IF($JN179&gt;0,$DE179,0)))/1000,0)+ROUND(IP179*$G179*$U179*$BO179*$CG179*IF($JN179&gt;500,$CY179,IF($JN179&gt;250,$DK179,IF($JN179&gt;0,$DE179,0)))/1000,0)</f>
        <v>0</v>
      </c>
      <c r="IO179" s="177">
        <f t="shared" ref="IO179:IO184" si="3529">ROUND(IP179*$M179*$T179*$BO179*$CG179*IF($JN179&gt;500,$CY179,IF($JN179&gt;250,$DK179,IF($JN179&gt;0,$DE179,0)))/1000,0)+ROUND(IP179*$N179*$U179*$BO179*$CG179*IF($JN179&gt;500,$CY179,IF($JN179&gt;250,$DK179,IF($JN179&gt;0,$DE179,0)))/1000,0)</f>
        <v>0</v>
      </c>
      <c r="IP179" s="70">
        <f>Контингент!J184</f>
        <v>0</v>
      </c>
      <c r="IQ179" s="177">
        <f t="shared" ref="IQ179:IQ184" si="3530">ROUND(IS179*$F179*$T179*$CA179*$CG179*IF($JN179&gt;500,$CY179,IF($JN179&gt;250,$DK179,IF($JN179&gt;0,$DE179,0)))/1000,0)</f>
        <v>0</v>
      </c>
      <c r="IR179" s="177">
        <f t="shared" ref="IR179:IR184" si="3531">ROUND(IS179*$M179*$T179*$CA179*$CG179*IF($JN179&gt;500,$CY179,IF($JN179&gt;250,$DK179,IF($JN179&gt;0,$DE179,0)))/1000,0)</f>
        <v>0</v>
      </c>
      <c r="IS179" s="70">
        <f>Контингент!AR184+Контингент!AS184</f>
        <v>0</v>
      </c>
      <c r="IT179" s="177">
        <f t="shared" ref="IT179:IT184" si="3532">ROUND(IV179*$F179*$T179*$BO179*$CM179*IF($JN179&gt;500,$CY179,IF($JN179&gt;250,$DK179,IF($JN179&gt;0,$DE179,0)))/1000,0)</f>
        <v>0</v>
      </c>
      <c r="IU179" s="177">
        <f t="shared" ref="IU179:IU184" si="3533">ROUND(IV179*$M179*$T179*$BO179*$CM179*IF($JN179&gt;500,$CY179,IF($JN179&gt;250,$DK179,IF($JN179&gt;0,$DE179,0)))/1000,0)</f>
        <v>0</v>
      </c>
      <c r="IV179" s="70">
        <f>Контингент!O184+Контингент!P184</f>
        <v>0</v>
      </c>
      <c r="IW179" s="177">
        <f t="shared" ref="IW179:IW184" si="3534">ROUND(IY179*$F179*$T179*$BO179*$CM179*IF($JN179&gt;500,$CY179,IF($JN179&gt;250,$DK179,IF($JN179&gt;0,$DE179,0)))/1000,0)+ROUND(IY179*$G179*$U179*$BO179*$CM179*IF($JN179&gt;500,$CY179,IF($JN179&gt;250,$DK179,IF($JN179&gt;0,$DE179,0)))/1000,0)</f>
        <v>0</v>
      </c>
      <c r="IX179" s="177">
        <f t="shared" ref="IX179:IX184" si="3535">ROUND(IY179*$M179*$T179*$BO179*$CM179*IF($JN179&gt;500,$CY179,IF($JN179&gt;250,$DK179,IF($JN179&gt;0,$DE179,0)))/1000,0)+ROUND(IY179*$N179*$U179*$BO179*$CM179*IF($JN179&gt;500,$CY179,IF($JN179&gt;250,$DK179,IF($JN179&gt;0,$DE179,0)))/1000,0)</f>
        <v>0</v>
      </c>
      <c r="IY179" s="70">
        <f>Контингент!Q184</f>
        <v>0</v>
      </c>
      <c r="IZ179" s="177">
        <f t="shared" ref="IZ179:IZ184" si="3536">ROUND(JB179*$F179*$T179*$CA179*$CM179*IF($JN179&gt;500,$CY179,IF($JN179&gt;250,$DK179,IF($JN179&gt;0,$DE179,0)))/1000,0)</f>
        <v>0</v>
      </c>
      <c r="JA179" s="177">
        <f t="shared" ref="JA179:JA184" si="3537">ROUND(JB179*$M179*$T179*$CA179*$CM179*IF($JN179&gt;500,$CY179,IF($JN179&gt;250,$DK179,IF($JN179&gt;0,$DE179,0)))/1000,0)</f>
        <v>0</v>
      </c>
      <c r="JB179" s="70">
        <f>Контингент!AV184+Контингент!AW184</f>
        <v>0</v>
      </c>
      <c r="JC179" s="177">
        <f t="shared" ref="JC179:JC184" si="3538">ROUND(JE179*$F179*$BI179*$BO179*$CG179*IF($JN179&gt;500,$CY179,IF($JN179&gt;250,$DK179,IF($JN179&gt;0,$DE179,0)))/1000,0)</f>
        <v>0</v>
      </c>
      <c r="JD179" s="177">
        <f t="shared" ref="JD179:JD184" si="3539">ROUND(JE179*$M179*$BI179*$BO179*$CG179*IF($JN179&gt;500,$CY179,IF($JN179&gt;250,$DK179,IF($JN179&gt;0,$DE179,0)))/1000,0)</f>
        <v>0</v>
      </c>
      <c r="JE179" s="70">
        <f>Контингент!AN184</f>
        <v>0</v>
      </c>
      <c r="JF179" s="177">
        <f t="shared" ref="JF179:JF184" si="3540">ROUND(JH179*$F179*$BI179*$BO179*$CS179*IF($JN179&gt;500,$CY179,IF($JN179&gt;250,$DK179,IF($JN179&gt;0,$DE179,0)))/1000,0)+ROUND(JH179*$G179*$BJ179*$BO179*$CT179*IF($JN179&gt;500,$CY179,IF($JN179&gt;250,$DK179,IF($JN179&gt;0,$DE179,0)))/1000,0)</f>
        <v>0</v>
      </c>
      <c r="JG179" s="177">
        <f t="shared" ref="JG179:JG184" si="3541">ROUND(JH179*$M179*$BI179*$BO179*$CS179*IF($JN179&gt;500,$CY179,IF($JN179&gt;250,$DK179,IF($JN179&gt;0,$DE179,0)))/1000,0)+ROUND(JH179*$N179*$BJ179*$BO179*$CT179*IF($JN179&gt;500,$CY179,IF($JN179&gt;250,$DK179,IF($JN179&gt;0,$DE179,0)))/1000,0)</f>
        <v>0</v>
      </c>
      <c r="JH179" s="70">
        <f>Контингент!AO184</f>
        <v>0</v>
      </c>
      <c r="JI179" s="177">
        <f t="shared" ref="JI179:JI184" si="3542">ROUND(JK179*$F179*$BI179*$CA179*$CS179*IF($JN179&gt;500,$CY179,IF($JN179&gt;250,$DK179,IF($JN179&gt;0,$DE179,0)))/1000,0)</f>
        <v>0</v>
      </c>
      <c r="JJ179" s="177">
        <f t="shared" ref="JJ179:JJ184" si="3543">ROUND(JK179*$M179*$BI179*$CA179*$CS179*IF($JN179&gt;500,$CY179,IF($JN179&gt;250,$DK179,IF($JN179&gt;0,$DE179,0)))/1000,0)</f>
        <v>0</v>
      </c>
      <c r="JK179" s="70">
        <f>Контингент!BI184</f>
        <v>0</v>
      </c>
      <c r="JL179" s="70">
        <f t="shared" ref="JL179:JL184" si="3544">DQ179+DT179+DW179+DZ179+EC179+EF179+EI179+EL179+EO179+ER179+EU179+EX179+FA179+FD179+FG179+FJ179+FM179+FP179+FS179+FV179+FY179+GB179+GE179+GH179+GK179+GN179+GQ179+GT179+GW179+GZ179+HC179+HF179+HI179+HL179+HO179+HR179+HU179+HX179+IA179+ID179+IG179+IJ179+IM179+IP179+IS179+IV179+IY179+JB179++JE179+JH179+JK179</f>
        <v>187</v>
      </c>
      <c r="JM179" s="70">
        <f>Контингент!CZ184</f>
        <v>0</v>
      </c>
      <c r="JN179" s="70">
        <f t="shared" ref="JN179:JN184" si="3545">JL179+JM179</f>
        <v>187</v>
      </c>
      <c r="JO179" s="177">
        <f t="shared" ref="JO179:JO184" si="3546">DO179+DR179+DU179+DX179+EA179+ED179+EG179+EJ179+EM179+EP179+ES179+EV179+EY179+FB179+FE179+FH179+FK179+FN179+FQ179+FT179+FW179+FZ179+GC179+GF179+GI179+GL179+GO179+GR179+GU179+GX179+HA179+HD179+HG179+HJ179+HM179+HP179+HS179+HV179+HY179+IB179+IE179+IH179+IK179+IN179+IQ179+IT179+IW179+IZ179+JC179+JF179+JI179</f>
        <v>8401</v>
      </c>
      <c r="JP179" s="177">
        <f t="shared" ref="JP179:JP184" si="3547">DP179+DS179+DV179+DY179+EB179+EE179+EH179+EK179+EN179+EQ179+ET179+EW179+EZ179+FC179+FF179+FI179+FL179+FO179+FR179+FU179+FX179+GA179+GD179+GG179+GJ179+GM179+GP179+GS179+GV179+GY179+HB179+HE179+HH179+HK179+HN179+HQ179+HT179+HW179+HZ179+IC179+IF179+II179+IL179+IO179+IR179+IU179+IX179+JA179+JD179+JG179+JJ179</f>
        <v>2240</v>
      </c>
      <c r="JQ179" s="143">
        <f>'Нормативы и коэффициенты МОО'!$Y$17</f>
        <v>0.89426399999999995</v>
      </c>
      <c r="JR179" s="14">
        <v>1</v>
      </c>
      <c r="JS179" s="177">
        <f t="shared" ref="JS179:JS184" si="3548">ROUND(JO179*JQ179*JR179,0)</f>
        <v>7513</v>
      </c>
      <c r="JT179" s="177">
        <f t="shared" ref="JT179:JT184" si="3549">ROUND(JP179*JQ179*JR179,0)</f>
        <v>2003</v>
      </c>
      <c r="JU179" s="177">
        <f t="shared" ref="JU179:JU184" si="3550">ROUND(JW179*$H179*$V179*$BQ179*$CI179*IF($JN179&gt;500,$DA179,IF($JN179&gt;250,$DM179,IF($JN179&gt;0,$DG179,0)))/1000,0)</f>
        <v>0</v>
      </c>
      <c r="JV179" s="177">
        <f t="shared" ref="JV179:JV184" si="3551">ROUND(JW179*$O179*$V179*$BQ179*$CI179*IF($JN179&gt;500,$DA179,IF($JN179&gt;250,$DM179,IF($JN179&gt;0,$DG179,0)))/1000,0)</f>
        <v>0</v>
      </c>
      <c r="JW179" s="70">
        <f>Контингент!DU184</f>
        <v>0</v>
      </c>
      <c r="JX179" s="177">
        <f t="shared" ref="JX179:JX184" si="3552">ROUND(JZ179*$H179*$V179*$BQ179*$CO179*IF($JN179&gt;500,$DA179,IF($JN179&gt;250,$DM179,IF($JN179&gt;0,$DG179,0)))/1000,0)</f>
        <v>0</v>
      </c>
      <c r="JY179" s="177">
        <f t="shared" ref="JY179:JY184" si="3553">ROUND(JZ179*$O179*$V179*$BQ179*$CO179*IF($JN179&gt;500,$DA179,IF($JN179&gt;250,$DM179,IF($JN179&gt;0,$DG179,0)))/1000,0)</f>
        <v>0</v>
      </c>
      <c r="JZ179" s="70">
        <f>Контингент!DV184</f>
        <v>0</v>
      </c>
      <c r="KA179" s="177">
        <f t="shared" ref="KA179:KA184" si="3554">ROUND(KC179*$H179*$BK179*$BQ179*$CU179*IF($JN179&gt;500,$DA179,IF($JN179&gt;250,$DM179,IF($JN179&gt;0,$DG179,0)))/1000,0)</f>
        <v>0</v>
      </c>
      <c r="KB179" s="177">
        <f t="shared" ref="KB179:KB184" si="3555">ROUND(KC179*$O179*$BK179*$BQ179*$CU179*IF($JN179&gt;500,$DA179,IF($JN179&gt;250,$DM179,IF($JN179&gt;0,$DG179,0)))/1000,0)</f>
        <v>0</v>
      </c>
      <c r="KC179" s="70">
        <f>(Контингент!DW184+Контингент!DX184+Контингент!DY184+Контингент!DZ184+Контингент!EA184+Контингент!EB184+Контингент!EC184+Контингент!ED184+Контингент!EE184)</f>
        <v>0</v>
      </c>
      <c r="KD179" s="177">
        <f t="shared" ref="KD179:KD184" si="3556">ROUND(KF179*$H179*$V179*$BQ179*$CI179*IF($JN179&gt;500,$DA179,IF($JN179&gt;250,$DM179,IF($JN179&gt;0,$DG179,0)))/1000,0)</f>
        <v>0</v>
      </c>
      <c r="KE179" s="177">
        <f t="shared" ref="KE179:KE184" si="3557">ROUND(KF179*$O179*$V179*$BQ179*$CI179*IF($JN179&gt;500,$DA179,IF($JN179&gt;250,$DM179,IF($JN179&gt;0,$DG179,0)))/1000,0)</f>
        <v>0</v>
      </c>
      <c r="KF179" s="70">
        <f>Контингент!EF184</f>
        <v>0</v>
      </c>
      <c r="KG179" s="177">
        <f t="shared" ref="KG179:KG184" si="3558">ROUND(KI179*$H179*$V179*$BQ179*$CO179*IF($JN179&gt;500,$DA179,IF($JN179&gt;250,$DM179,IF($JN179&gt;0,$DG179,0)))/1000,0)</f>
        <v>0</v>
      </c>
      <c r="KH179" s="177">
        <f t="shared" ref="KH179:KH184" si="3559">ROUND(KI179*$O179*$V179*$BQ179*$CO179*IF($JN179&gt;500,$DA179,IF($JN179&gt;250,$DM179,IF($JN179&gt;0,$DG179,0)))/1000,0)</f>
        <v>0</v>
      </c>
      <c r="KI179" s="70">
        <f>Контингент!EG184</f>
        <v>0</v>
      </c>
      <c r="KJ179" s="177">
        <f t="shared" ref="KJ179:KJ184" si="3560">ROUND(KL179*$H179*$BK179*$BQ179*$CU179*IF($JN179&gt;500,$DA179,IF($JN179&gt;250,$DM179,IF($JN179&gt;0,$DG179,0)))/1000,0)</f>
        <v>0</v>
      </c>
      <c r="KK179" s="177">
        <f t="shared" ref="KK179:KK184" si="3561">ROUND(KL179*$O179*$BK179*$BQ179*$CU179*IF($JN179&gt;500,$DA179,IF($JN179&gt;250,$DM179,IF($JN179&gt;0,$DG179,0)))/1000,0)</f>
        <v>0</v>
      </c>
      <c r="KL179" s="70">
        <f>Контингент!EH184</f>
        <v>0</v>
      </c>
      <c r="KM179" s="177">
        <f t="shared" ref="KM179:KM184" si="3562">ROUND(KO179*$H179*$V179*$BQ179*$CI179*IF($JN179&gt;500,$DA179,IF($JN179&gt;250,$DM179,IF($JN179&gt;0,$DG179,0)))/1000,0)</f>
        <v>0</v>
      </c>
      <c r="KN179" s="177">
        <f t="shared" ref="KN179:KN184" si="3563">ROUND(KO179*$O179*$V179*$BQ179*$CI179*IF($JN179&gt;500,$DA179,IF($JN179&gt;250,$DM179,IF($JN179&gt;0,$DG179,0)))/1000,0)</f>
        <v>0</v>
      </c>
      <c r="KO179" s="70">
        <f>Контингент!EI184</f>
        <v>0</v>
      </c>
      <c r="KP179" s="177">
        <f t="shared" ref="KP179:KP184" si="3564">ROUND(KR179*$H179*$V179*$BQ179*$CO179*IF($JN179&gt;500,$DA179,IF($JN179&gt;250,$DM179,IF($JN179&gt;0,$DG179,0)))/1000,0)</f>
        <v>0</v>
      </c>
      <c r="KQ179" s="177">
        <f t="shared" ref="KQ179:KQ184" si="3565">ROUND(KR179*$O179*$V179*$BQ179*$CO179*IF($JN179&gt;500,$DA179,IF($JN179&gt;250,$DM179,IF($JN179&gt;0,$DG179,0)))/1000,0)</f>
        <v>0</v>
      </c>
      <c r="KR179" s="70">
        <f>Контингент!EJ184</f>
        <v>0</v>
      </c>
      <c r="KS179" s="177">
        <f t="shared" ref="KS179:KS184" si="3566">ROUND(KU179*$H179*$BK179*$BQ179*$CU179*IF($JN179&gt;500,$DA179,IF($JN179&gt;250,$DM179,IF($JN179&gt;0,$DG179,0)))/1000,0)</f>
        <v>0</v>
      </c>
      <c r="KT179" s="177">
        <f t="shared" ref="KT179:KT184" si="3567">ROUND(KU179*$O179*$BK179*$BQ179*$CU179*IF($JN179&gt;500,$DA179,IF($JN179&gt;250,$DM179,IF($JN179&gt;0,$DG179,0)))/1000,0)</f>
        <v>0</v>
      </c>
      <c r="KU179" s="70">
        <f>Контингент!EK184</f>
        <v>0</v>
      </c>
      <c r="KV179" s="70">
        <f t="shared" ref="KV179:KV184" si="3568">JW179+JZ179+KC179+KF179+KI179+KL179+KO179+KR179+KU179</f>
        <v>0</v>
      </c>
      <c r="KW179" s="177">
        <f t="shared" ref="KW179:KW184" si="3569">JU179+JX179+KA179+KD179+KG179+KJ179+KM179+KP179+KS179</f>
        <v>0</v>
      </c>
      <c r="KX179" s="177">
        <f t="shared" ref="KX179:KX184" si="3570">JV179+JY179+KB179+KE179+KH179+KK179+KN179+KQ179+KT179</f>
        <v>0</v>
      </c>
      <c r="KY179" s="143">
        <f>'Нормативы и коэффициенты МОО'!$Y$17</f>
        <v>0.89426399999999995</v>
      </c>
      <c r="KZ179" s="14">
        <v>1</v>
      </c>
      <c r="LA179" s="177">
        <f t="shared" ref="LA179:LA184" si="3571">ROUND(KW179*KY179*KZ179,0)</f>
        <v>0</v>
      </c>
      <c r="LB179" s="177">
        <f t="shared" ref="LB179:LB184" si="3572">ROUND(KX179*KY179*KZ179,0)</f>
        <v>0</v>
      </c>
      <c r="LC179" s="177">
        <f t="shared" ref="LC179:LC184" si="3573">ROUND(LE179*$I179*$W179*$BR179*$CJ179*IF($JN179&gt;500,$DB179,IF($JN179&gt;250,$DN179,IF($JN179&gt;0,$DH179,0)))/1000,0)</f>
        <v>0</v>
      </c>
      <c r="LD179" s="177">
        <f t="shared" ref="LD179:LD184" si="3574">ROUND(LE179*$P179*$W179*$BR179*$CJ179*IF($JN179&gt;500,$DB179,IF($JN179&gt;250,$DN179,IF($JN179&gt;0,$DH179,0)))/1000,0)</f>
        <v>0</v>
      </c>
      <c r="LE179" s="70">
        <f>Контингент!DC184</f>
        <v>0</v>
      </c>
      <c r="LF179" s="177">
        <f t="shared" ref="LF179:LF184" si="3575">ROUND(LH179*$I179*$W179*$BR179*$CP179*IF($JN179&gt;500,$DB179,IF($JN179&gt;250,$DN179,IF($JN179&gt;0,$DH179,0)))/1000,0)</f>
        <v>0</v>
      </c>
      <c r="LG179" s="177">
        <f t="shared" ref="LG179:LG184" si="3576">ROUND(LH179*$P179*$W179*$BR179*$CP179*IF($JN179&gt;500,$DB179,IF($JN179&gt;250,$DN179,IF($JN179&gt;0,$DH179,0)))/1000,0)</f>
        <v>0</v>
      </c>
      <c r="LH179" s="70">
        <f>Контингент!DD184</f>
        <v>0</v>
      </c>
      <c r="LI179" s="177">
        <f t="shared" ref="LI179:LI184" si="3577">ROUND(LK179*$I179*$AA179*$BR179*$CJ179*IF($JN179&gt;500,$DB179,IF($JN179&gt;250,$DN179,IF($JN179&gt;0,$DH179,0)))/1000,0)</f>
        <v>0</v>
      </c>
      <c r="LJ179" s="177">
        <f t="shared" ref="LJ179:LJ184" si="3578">ROUND(LK179*$P179*$AA179*$BR179*$CJ179*IF($JN179&gt;500,$DB179,IF($JN179&gt;250,$DN179,IF($JN179&gt;0,$DH179,0)))/1000,0)</f>
        <v>0</v>
      </c>
      <c r="LK179" s="70">
        <f>Контингент!DE184</f>
        <v>0</v>
      </c>
      <c r="LL179" s="177">
        <f t="shared" ref="LL179:LL184" si="3579">ROUND(LN179*$I179*$AE179*$BR179*$CJ179*IF($JN179&gt;500,$DB179,IF($JN179&gt;250,$DN179,IF($JN179&gt;0,$DH179,0)))/1000,0)</f>
        <v>0</v>
      </c>
      <c r="LM179" s="177">
        <f t="shared" ref="LM179:LM184" si="3580">ROUND(LN179*$P179*$AE179*$BR179*$CJ179*IF($JN179&gt;500,$DB179,IF($JN179&gt;250,$DN179,IF($JN179&gt;0,$DH179,0)))/1000,0)</f>
        <v>0</v>
      </c>
      <c r="LN179" s="70">
        <f>Контингент!DF184</f>
        <v>0</v>
      </c>
      <c r="LO179" s="177">
        <f t="shared" ref="LO179:LO184" si="3581">ROUND(LQ179*$I179*$AI179*$BR179*$CJ179*IF($JN179&gt;500,$DB179,IF($JN179&gt;250,$DN179,IF($JN179&gt;0,$DH179,0)))/1000,0)</f>
        <v>0</v>
      </c>
      <c r="LP179" s="177">
        <f t="shared" ref="LP179:LP184" si="3582">ROUND(LQ179*$P179*$AI179*$BR179*$CJ179*IF($JN179&gt;500,$DB179,IF($JN179&gt;250,$DN179,IF($JN179&gt;0,$DH179,0)))/1000,0)</f>
        <v>0</v>
      </c>
      <c r="LQ179" s="70">
        <f>Контингент!DG184</f>
        <v>0</v>
      </c>
      <c r="LR179" s="177">
        <f t="shared" ref="LR179:LR184" si="3583">ROUND(LT179*$I179*$AM179*$BR179*$CJ179*IF($JN179&gt;500,$DB179,IF($JN179&gt;250,$DN179,IF($JN179&gt;0,$DH179,0)))/1000,0)</f>
        <v>0</v>
      </c>
      <c r="LS179" s="177">
        <f t="shared" ref="LS179:LS184" si="3584">ROUND(LT179*$P179*$AM179*$BR179*$CJ179*IF($JN179&gt;500,$DB179,IF($JN179&gt;250,$DN179,IF($JN179&gt;0,$DH179,0)))/1000,0)</f>
        <v>0</v>
      </c>
      <c r="LT179" s="70">
        <f>Контингент!DH184</f>
        <v>0</v>
      </c>
      <c r="LU179" s="177">
        <f t="shared" ref="LU179:LU184" si="3585">ROUND(LW179*$I179*$AQ179*$BR179*$CJ179*IF($JN179&gt;500,$DB179,IF($JN179&gt;250,$DN179,IF($JN179&gt;0,$DH179,0)))/1000,0)</f>
        <v>0</v>
      </c>
      <c r="LV179" s="177">
        <f t="shared" ref="LV179:LV184" si="3586">ROUND(LW179*$P179*$AQ179*$BR179*$CJ179*IF($JN179&gt;500,$DB179,IF($JN179&gt;250,$DN179,IF($JN179&gt;0,$DH179,0)))/1000,0)</f>
        <v>0</v>
      </c>
      <c r="LW179" s="70">
        <f>Контингент!DI184</f>
        <v>0</v>
      </c>
      <c r="LX179" s="177">
        <f t="shared" ref="LX179:LX184" si="3587">ROUND(LZ179*$I179*$AU179*$BR179*$CJ179*IF($JN179&gt;500,$DB179,IF($JN179&gt;250,$DN179,IF($JN179&gt;0,$DH179,0)))/1000,0)</f>
        <v>0</v>
      </c>
      <c r="LY179" s="177">
        <f t="shared" ref="LY179:LY184" si="3588">ROUND(LZ179*$P179*$AU179*$BR179*$CJ179*IF($JN179&gt;500,$DB179,IF($JN179&gt;250,$DN179,IF($JN179&gt;0,$DH179,0)))/1000,0)</f>
        <v>0</v>
      </c>
      <c r="LZ179" s="70">
        <f>Контингент!DJ184</f>
        <v>0</v>
      </c>
      <c r="MA179" s="177">
        <f t="shared" ref="MA179:MA184" si="3589">ROUND(MC179*$I179*$AY179*$BR179*$CJ179*IF($JN179&gt;500,$DB179,IF($JN179&gt;250,$DN179,IF($JN179&gt;0,$DH179,0)))/1000,0)</f>
        <v>0</v>
      </c>
      <c r="MB179" s="177">
        <f t="shared" ref="MB179:MB184" si="3590">ROUND(MC179*$P179*$AY179*$BR179*$CJ179*IF($JN179&gt;500,$DB179,IF($JN179&gt;250,$DN179,IF($JN179&gt;0,$DH179,0)))/1000,0)</f>
        <v>0</v>
      </c>
      <c r="MC179" s="70">
        <f>Контингент!DK184</f>
        <v>0</v>
      </c>
      <c r="MD179" s="177">
        <f t="shared" ref="MD179:MD184" si="3591">ROUND(MF179*$I179*$BC179*$BR179*$CJ179*IF($JN179&gt;500,$DB179,IF($JN179&gt;250,$DN179,IF($JN179&gt;0,$DH179,0)))/1000,0)</f>
        <v>0</v>
      </c>
      <c r="ME179" s="177">
        <f t="shared" ref="ME179:ME184" si="3592">ROUND(MF179*$P179*$BC179*$BR179*$CJ179*IF($JN179&gt;500,$DB179,IF($JN179&gt;250,$DN179,IF($JN179&gt;0,$DH179,0)))/1000,0)</f>
        <v>0</v>
      </c>
      <c r="MF179" s="70">
        <f>Контингент!DL184</f>
        <v>0</v>
      </c>
      <c r="MG179" s="177">
        <f t="shared" ref="MG179:MG184" si="3593">ROUND(MI179*$I179*$BG179*$BR179*$CJ179*IF($JN179&gt;500,$DB179,IF($JN179&gt;250,$DN179,IF($JN179&gt;0,$DH179,0)))/1000,0)</f>
        <v>0</v>
      </c>
      <c r="MH179" s="177">
        <f t="shared" ref="MH179:MH184" si="3594">ROUND(MI179*$P179*$BG179*$BR179*$CJ179*IF($JN179&gt;500,$DB179,IF($JN179&gt;250,$DN179,IF($JN179&gt;0,$DH179,0)))/1000,0)</f>
        <v>0</v>
      </c>
      <c r="MI179" s="70">
        <f>Контингент!DM184</f>
        <v>0</v>
      </c>
      <c r="MJ179" s="177">
        <f t="shared" ref="MJ179:MJ184" si="3595">ROUND(ML179*$I179*$W179*$BR179*$CJ179*IF($JN179&gt;500,$DB179,IF($JN179&gt;250,$DN179,IF($JN179&gt;0,$DH179,0)))/1000,0)</f>
        <v>0</v>
      </c>
      <c r="MK179" s="177">
        <f t="shared" ref="MK179:MK184" si="3596">ROUND(ML179*$P179*$W179*$BR179*$CJ179*IF($JN179&gt;500,$DB179,IF($JN179&gt;250,$DN179,IF($JN179&gt;0,$DH179,0)))/1000,0)</f>
        <v>0</v>
      </c>
      <c r="ML179" s="70">
        <f>Контингент!DN184</f>
        <v>0</v>
      </c>
      <c r="MM179" s="177">
        <f t="shared" ref="MM179:MM184" si="3597">ROUND(MO179*$I179*$W179*$BR179*$CP179*IF($JN179&gt;500,$DB179,IF($JN179&gt;250,$DN179,IF($JN179&gt;0,$DH179,0)))/1000,0)</f>
        <v>0</v>
      </c>
      <c r="MN179" s="177">
        <f t="shared" ref="MN179:MN184" si="3598">ROUND(MO179*$P179*$W179*$BR179*$CP179*IF($JN179&gt;500,$DB179,IF($JN179&gt;250,$DN179,IF($JN179&gt;0,$DH179,0)))/1000,0)</f>
        <v>0</v>
      </c>
      <c r="MO179" s="70">
        <f>Контингент!DO184</f>
        <v>0</v>
      </c>
      <c r="MP179" s="177">
        <f t="shared" ref="MP179:MP184" si="3599">ROUND(MR179*$I179*$BH179*$BR179*$CJ179*IF($JN179&gt;500,$DB179,IF($JN179&gt;250,$DN179,IF($JN179&gt;0,$DH179,0)))/1000,0)</f>
        <v>0</v>
      </c>
      <c r="MQ179" s="177">
        <f t="shared" ref="MQ179:MQ184" si="3600">ROUND(MR179*$P179*$BH179*$BR179*$CJ179*IF($JN179&gt;500,$DB179,IF($JN179&gt;250,$DN179,IF($JN179&gt;0,$DH179,0)))/1000,0)</f>
        <v>0</v>
      </c>
      <c r="MR179" s="70">
        <f>Контингент!DP184</f>
        <v>0</v>
      </c>
      <c r="MS179" s="177">
        <f t="shared" ref="MS179:MS184" si="3601">ROUND(MU179*$I179*$W179*$BR179*$CJ179*IF($JN179&gt;500,$DB179,IF($JN179&gt;250,$DN179,IF($JN179&gt;0,$DH179,0)))/1000,0)</f>
        <v>0</v>
      </c>
      <c r="MT179" s="177">
        <f t="shared" ref="MT179:MT184" si="3602">ROUND(MU179*$P179*$W179*$BR179*$CJ179*IF($JN179&gt;500,$DB179,IF($JN179&gt;250,$DN179,IF($JN179&gt;0,$DH179,0)))/1000,0)</f>
        <v>0</v>
      </c>
      <c r="MU179" s="70">
        <f>Контингент!DQ184</f>
        <v>0</v>
      </c>
      <c r="MV179" s="177">
        <f t="shared" ref="MV179:MV184" si="3603">ROUND(MX179*$I179*$W179*$BR179*$CP179*IF($JN179&gt;500,$DB179,IF($JN179&gt;250,$DN179,IF($JN179&gt;0,$DH179,0)))/1000,0)</f>
        <v>0</v>
      </c>
      <c r="MW179" s="177">
        <f t="shared" ref="MW179:MW184" si="3604">ROUND(MX179*$P179*$W179*$BR179*$CP179*IF($JN179&gt;500,$DB179,IF($JN179&gt;250,$DN179,IF($JN179&gt;0,$DH179,0)))/1000,0)</f>
        <v>0</v>
      </c>
      <c r="MX179" s="70">
        <f>Контингент!DR184</f>
        <v>0</v>
      </c>
      <c r="MY179" s="177">
        <f t="shared" ref="MY179:MY184" si="3605">ROUND(NA179*$I179*$BI179*$BR179*$CJ179*IF($JN179&gt;500,$DB179,IF($JN179&gt;250,$DN179,IF($JN179&gt;0,$DH179,0)))/1000,0)</f>
        <v>0</v>
      </c>
      <c r="MZ179" s="177">
        <f t="shared" ref="MZ179:MZ184" si="3606">ROUND(NA179*$P179*$BI179*$BR179*$CJ179*IF($JN179&gt;500,$DB179,IF($JN179&gt;250,$DN179,IF($JN179&gt;0,$DH179,0)))/1000,0)</f>
        <v>0</v>
      </c>
      <c r="NA179" s="70">
        <f>Контингент!DS184</f>
        <v>0</v>
      </c>
      <c r="NB179" s="70">
        <f t="shared" ref="NB179:NB184" si="3607">LE179+LH179+LK179+LN179+LQ179+LT179+LW179+LZ179+MC179+MF179+MI179+ML179+MO179+MR179+MU179+MX179+NA179</f>
        <v>0</v>
      </c>
      <c r="NC179" s="177">
        <f t="shared" ref="NC179:NC184" si="3608">LC179+LF179+LI179+LL179+LO179+LR179+LU179+LX179+MA179+MD179+MG179+MJ179+MM179+MP179+MS179+MV179+MY179</f>
        <v>0</v>
      </c>
      <c r="ND179" s="177">
        <f t="shared" ref="ND179:ND184" si="3609">LD179+LG179+LJ179+LM179+LP179+LS179+LV179+LY179+MB179+ME179+MH179+MK179+MN179+MQ179+MT179+MW179+MZ179</f>
        <v>0</v>
      </c>
      <c r="NE179" s="143">
        <f>'Нормативы и коэффициенты МОО'!$Y$17</f>
        <v>0.89426399999999995</v>
      </c>
      <c r="NF179" s="14">
        <v>1</v>
      </c>
      <c r="NG179" s="14">
        <v>12</v>
      </c>
      <c r="NH179" s="14">
        <v>8</v>
      </c>
      <c r="NI179" s="177">
        <f t="shared" ref="NI179:NI184" si="3610">ROUND(NC179*NE179*NF179/NG179*NH179,0)</f>
        <v>0</v>
      </c>
      <c r="NJ179" s="177">
        <f t="shared" ref="NJ179:NJ184" si="3611">ROUND(ND179*NE179*NF179/NG179*NH179,0)</f>
        <v>0</v>
      </c>
      <c r="NK179" s="177">
        <f t="shared" ref="NK179:NK184" si="3612">ROUND(NM179*$J179*$W179*$BR179*$CJ179*IF($JN179&gt;500,$DB179,IF($JN179&gt;250,$DN179,IF($JN179&gt;0,$DH179,0)))/1000,0)</f>
        <v>0</v>
      </c>
      <c r="NL179" s="177">
        <f t="shared" ref="NL179:NL184" si="3613">ROUND(NM179*$Q179*$W179*$BR179*$CJ179*IF($JN179&gt;500,$DB179,IF($JN179&gt;250,$DN179,IF($JN179&gt;0,$DH179,0)))/1000,0)</f>
        <v>0</v>
      </c>
      <c r="NM179" s="70">
        <f>Контингент!DC184</f>
        <v>0</v>
      </c>
      <c r="NN179" s="177">
        <f t="shared" ref="NN179:NN184" si="3614">ROUND(NP179*$J179*$W179*$BR179*$CP179*IF($JN179&gt;500,$DB179,IF($JN179&gt;250,$DN179,IF($JN179&gt;0,$DH179,0)))/1000,0)</f>
        <v>0</v>
      </c>
      <c r="NO179" s="177">
        <f t="shared" ref="NO179:NO184" si="3615">ROUND(NP179*$Q179*$W179*$BR179*$CP179*IF($JN179&gt;500,$DB179,IF($JN179&gt;250,$DN179,IF($JN179&gt;0,$DH179,0)))/1000,0)</f>
        <v>0</v>
      </c>
      <c r="NP179" s="70">
        <f>Контингент!DD184</f>
        <v>0</v>
      </c>
      <c r="NQ179" s="177">
        <f t="shared" ref="NQ179:NQ184" si="3616">ROUND(NS179*$J179*$AA179*$BR179*$CJ179*IF($JN179&gt;500,$DB179,IF($JN179&gt;250,$DN179,IF($JN179&gt;0,$DH179,0)))/1000,0)</f>
        <v>0</v>
      </c>
      <c r="NR179" s="177">
        <f t="shared" ref="NR179:NR184" si="3617">ROUND(NS179*$Q179*$AA179*$BR179*$CJ179*IF($JN179&gt;500,$DB179,IF($JN179&gt;250,$DN179,IF($JN179&gt;0,$DH179,0)))/1000,0)</f>
        <v>0</v>
      </c>
      <c r="NS179" s="70">
        <f>Контингент!DE184</f>
        <v>0</v>
      </c>
      <c r="NT179" s="177">
        <f t="shared" ref="NT179:NT184" si="3618">ROUND(NV179*$J179*$AE179*$BR179*$CJ179*IF($JN179&gt;500,$DB179,IF($JN179&gt;250,$DN179,IF($JN179&gt;0,$DH179,0)))/1000,0)</f>
        <v>0</v>
      </c>
      <c r="NU179" s="177">
        <f t="shared" ref="NU179:NU184" si="3619">ROUND(NV179*$Q179*$AE179*$BR179*$CJ179*IF($JN179&gt;500,$DB179,IF($JN179&gt;250,$DN179,IF($JN179&gt;0,$DH179,0)))/1000,0)</f>
        <v>0</v>
      </c>
      <c r="NV179" s="70">
        <f>Контингент!DF184</f>
        <v>0</v>
      </c>
      <c r="NW179" s="177">
        <f t="shared" ref="NW179:NW184" si="3620">ROUND(NY179*$J179*$AI179*$BR179*$CJ179*IF($JN179&gt;500,$DB179,IF($JN179&gt;250,$DN179,IF($JN179&gt;0,$DH179,0)))/1000,0)</f>
        <v>0</v>
      </c>
      <c r="NX179" s="177">
        <f t="shared" ref="NX179:NX184" si="3621">ROUND(NY179*$Q179*$AI179*$BR179*$CJ179*IF($JN179&gt;500,$DB179,IF($JN179&gt;250,$DN179,IF($JN179&gt;0,$DH179,0)))/1000,0)</f>
        <v>0</v>
      </c>
      <c r="NY179" s="70">
        <f>Контингент!DG184</f>
        <v>0</v>
      </c>
      <c r="NZ179" s="177">
        <f t="shared" ref="NZ179:NZ184" si="3622">ROUND(OB179*$J179*$AM179*$BR179*$CJ179*IF($JN179&gt;500,$DB179,IF($JN179&gt;250,$DN179,IF($JN179&gt;0,$DH179,0)))/1000,0)</f>
        <v>0</v>
      </c>
      <c r="OA179" s="177">
        <f t="shared" ref="OA179:OA184" si="3623">ROUND(OB179*$Q179*$AM179*$BR179*$CJ179*IF($JN179&gt;500,$DB179,IF($JN179&gt;250,$DN179,IF($JN179&gt;0,$DH179,0)))/1000,0)</f>
        <v>0</v>
      </c>
      <c r="OB179" s="70">
        <f>Контингент!DH184</f>
        <v>0</v>
      </c>
      <c r="OC179" s="177">
        <f t="shared" ref="OC179:OC184" si="3624">ROUND(OE179*$J179*$AQ179*$BR179*$CJ179*IF($JN179&gt;500,$DB179,IF($JN179&gt;250,$DN179,IF($JN179&gt;0,$DH179,0)))/1000,0)</f>
        <v>0</v>
      </c>
      <c r="OD179" s="177">
        <f t="shared" ref="OD179:OD184" si="3625">ROUND(OE179*$Q179*$AQ179*$BR179*$CJ179*IF($JN179&gt;500,$DB179,IF($JN179&gt;250,$DN179,IF($JN179&gt;0,$DH179,0)))/1000,0)</f>
        <v>0</v>
      </c>
      <c r="OE179" s="70">
        <f>Контингент!DI184</f>
        <v>0</v>
      </c>
      <c r="OF179" s="177">
        <f t="shared" ref="OF179:OF184" si="3626">ROUND(OH179*$J179*$AU179*$BR179*$CJ179*IF($JN179&gt;500,$DB179,IF($JN179&gt;250,$DN179,IF($JN179&gt;0,$DH179,0)))/1000,0)</f>
        <v>0</v>
      </c>
      <c r="OG179" s="177">
        <f t="shared" ref="OG179:OG184" si="3627">ROUND(OH179*$Q179*$AU179*$BR179*$CJ179*IF($JN179&gt;500,$DB179,IF($JN179&gt;250,$DN179,IF($JN179&gt;0,$DH179,0)))/1000,0)</f>
        <v>0</v>
      </c>
      <c r="OH179" s="70">
        <f>Контингент!DJ184</f>
        <v>0</v>
      </c>
      <c r="OI179" s="177">
        <f t="shared" ref="OI179:OI184" si="3628">ROUND(OK179*$J179*$AY179*$BR179*$CJ179*IF($JN179&gt;500,$DB179,IF($JN179&gt;250,$DN179,IF($JN179&gt;0,$DH179,0)))/1000,0)</f>
        <v>0</v>
      </c>
      <c r="OJ179" s="177">
        <f t="shared" ref="OJ179:OJ184" si="3629">ROUND(OK179*$Q179*$AY179*$BR179*$CJ179*IF($JN179&gt;500,$DB179,IF($JN179&gt;250,$DN179,IF($JN179&gt;0,$DH179,0)))/1000,0)</f>
        <v>0</v>
      </c>
      <c r="OK179" s="70">
        <f>Контингент!DK184</f>
        <v>0</v>
      </c>
      <c r="OL179" s="177">
        <f t="shared" ref="OL179:OL184" si="3630">ROUND(ON179*$J179*$BC179*$BR179*$CJ179*IF($JN179&gt;500,$DB179,IF($JN179&gt;250,$DN179,IF($JN179&gt;0,$DH179,0)))/1000,0)</f>
        <v>0</v>
      </c>
      <c r="OM179" s="177">
        <f t="shared" ref="OM179:OM184" si="3631">ROUND(ON179*$Q179*$BC179*$BR179*$CJ179*IF($JN179&gt;500,$DB179,IF($JN179&gt;250,$DN179,IF($JN179&gt;0,$DH179,0)))/1000,0)</f>
        <v>0</v>
      </c>
      <c r="ON179" s="70">
        <f>Контингент!DL184</f>
        <v>0</v>
      </c>
      <c r="OO179" s="177">
        <f t="shared" ref="OO179:OO184" si="3632">ROUND(OQ179*$J179*$BG179*$BR179*$CJ179*IF($JN179&gt;500,$DB179,IF($JN179&gt;250,$DN179,IF($JN179&gt;0,$DH179,0)))/1000,0)</f>
        <v>0</v>
      </c>
      <c r="OP179" s="177">
        <f t="shared" ref="OP179:OP184" si="3633">ROUND(OQ179*$Q179*$BG179*$BR179*$CJ179*IF($JN179&gt;500,$DB179,IF($JN179&gt;250,$DN179,IF($JN179&gt;0,$DH179,0)))/1000,0)</f>
        <v>0</v>
      </c>
      <c r="OQ179" s="70">
        <f>Контингент!DM184</f>
        <v>0</v>
      </c>
      <c r="OR179" s="177">
        <f t="shared" ref="OR179:OR184" si="3634">ROUND(OT179*$J179*$W179*$BR179*$CJ179*IF($JN179&gt;500,$DB179,IF($JN179&gt;250,$DN179,IF($JN179&gt;0,$DH179,0)))/1000,0)</f>
        <v>0</v>
      </c>
      <c r="OS179" s="177">
        <f t="shared" ref="OS179:OS184" si="3635">ROUND(OT179*$Q179*$W179*$BR179*$CJ179*IF($JN179&gt;500,$DB179,IF($JN179&gt;250,$DN179,IF($JN179&gt;0,$DH179,0)))/1000,0)</f>
        <v>0</v>
      </c>
      <c r="OT179" s="70">
        <f>Контингент!DN184</f>
        <v>0</v>
      </c>
      <c r="OU179" s="177">
        <f t="shared" ref="OU179:OU184" si="3636">ROUND(OW179*$J179*$W179*$BR179*$CP179*IF($JN179&gt;500,$DB179,IF($JN179&gt;250,$DN179,IF($JN179&gt;0,$DH179,0)))/1000,0)</f>
        <v>0</v>
      </c>
      <c r="OV179" s="177">
        <f t="shared" ref="OV179:OV184" si="3637">ROUND(OW179*$Q179*$W179*$BR179*$CP179*IF($JN179&gt;500,$DB179,IF($JN179&gt;250,$DN179,IF($JN179&gt;0,$DH179,0)))/1000,0)</f>
        <v>0</v>
      </c>
      <c r="OW179" s="70">
        <f>Контингент!DO184</f>
        <v>0</v>
      </c>
      <c r="OX179" s="177">
        <f t="shared" ref="OX179:OX184" si="3638">ROUND(OZ179*$J179*$BH179*$BR179*$CJ179*IF($JN179&gt;500,$DB179,IF($JN179&gt;250,$DN179,IF($JN179&gt;0,$DH179,0)))/1000,0)</f>
        <v>0</v>
      </c>
      <c r="OY179" s="177">
        <f t="shared" ref="OY179:OY184" si="3639">ROUND(OZ179*$Q179*$BH179*$BR179*$CJ179*IF($JN179&gt;500,$DB179,IF($JN179&gt;250,$DN179,IF($JN179&gt;0,$DH179,0)))/1000,0)</f>
        <v>0</v>
      </c>
      <c r="OZ179" s="70">
        <f>Контингент!DP184</f>
        <v>0</v>
      </c>
      <c r="PA179" s="177">
        <f t="shared" ref="PA179:PA184" si="3640">ROUND(PC179*$J179*$W179*$BR179*$CJ179*IF($JN179&gt;500,$DB179,IF($JN179&gt;250,$DN179,IF($JN179&gt;0,$DH179,0)))/1000,0)</f>
        <v>0</v>
      </c>
      <c r="PB179" s="177">
        <f t="shared" ref="PB179:PB184" si="3641">ROUND(PC179*$Q179*$W179*$BR179*$CJ179*IF($JN179&gt;500,$DB179,IF($JN179&gt;250,$DN179,IF($JN179&gt;0,$DH179,0)))/1000,0)</f>
        <v>0</v>
      </c>
      <c r="PC179" s="70">
        <f>Контингент!DQ184</f>
        <v>0</v>
      </c>
      <c r="PD179" s="177">
        <f t="shared" ref="PD179:PD184" si="3642">ROUND(PF179*$J179*$W179*$BR179*$CP179*IF($JN179&gt;500,$DB179,IF($JN179&gt;250,$DN179,IF($JN179&gt;0,$DH179,0)))/1000,0)</f>
        <v>0</v>
      </c>
      <c r="PE179" s="177">
        <f t="shared" ref="PE179:PE184" si="3643">ROUND(PF179*$Q179*$W179*$BR179*$CP179*IF($JN179&gt;500,$DB179,IF($JN179&gt;250,$DN179,IF($JN179&gt;0,$DH179,0)))/1000,0)</f>
        <v>0</v>
      </c>
      <c r="PF179" s="70">
        <f>Контингент!DR184</f>
        <v>0</v>
      </c>
      <c r="PG179" s="177">
        <f t="shared" ref="PG179:PG184" si="3644">ROUND(PI179*$J179*$BI179*$BR179*$CJ179*IF($JN179&gt;500,$DB179,IF($JN179&gt;250,$DN179,IF($JN179&gt;0,$DH179,0)))/1000,0)</f>
        <v>0</v>
      </c>
      <c r="PH179" s="177">
        <f t="shared" ref="PH179:PH184" si="3645">ROUND(PI179*$Q179*$BI179*$BR179*$CJ179*IF($JN179&gt;500,$DB179,IF($JN179&gt;250,$DN179,IF($JN179&gt;0,$DH179,0)))/1000,0)</f>
        <v>0</v>
      </c>
      <c r="PI179" s="70">
        <f>Контингент!DS184</f>
        <v>0</v>
      </c>
      <c r="PJ179" s="70">
        <f t="shared" ref="PJ179:PJ184" si="3646">NM179+NP179+NS179+NV179+NY179+OB179+OE179+OH179+OK179+ON179+OQ179+OT179+OW179+OZ179+PC179+PF179+PI179</f>
        <v>0</v>
      </c>
      <c r="PK179" s="177">
        <f t="shared" ref="PK179:PK184" si="3647">NK179+NN179+NQ179+NT179+NW179+NZ179+OC179+OF179+OI179+OL179+OO179+OR179+OU179+OX179+PA179+PD179+PG179</f>
        <v>0</v>
      </c>
      <c r="PL179" s="177">
        <f t="shared" ref="PL179:PL184" si="3648">NL179+NO179+NR179+NU179+NX179+OA179+OD179+OG179+OJ179+OM179+OP179+OS179+OV179+OY179+PB179+PE179+PH179</f>
        <v>0</v>
      </c>
      <c r="PM179" s="143">
        <f>'Нормативы и коэффициенты МОО'!$Y$17</f>
        <v>0.89426399999999995</v>
      </c>
      <c r="PN179" s="14">
        <v>1</v>
      </c>
      <c r="PO179" s="14">
        <v>12</v>
      </c>
      <c r="PP179" s="14">
        <v>4</v>
      </c>
      <c r="PQ179" s="177">
        <f t="shared" ref="PQ179:PQ184" si="3649">ROUND(PK179*PM179*PN179/PO179*PP179,0)</f>
        <v>0</v>
      </c>
      <c r="PR179" s="177">
        <f t="shared" ref="PR179:PR184" si="3650">ROUND(PL179*PM179*PN179/PO179*PP179,0)</f>
        <v>0</v>
      </c>
      <c r="PS179" s="153"/>
    </row>
    <row r="180" spans="1:435" x14ac:dyDescent="0.25">
      <c r="A180" s="112"/>
      <c r="B180" s="117" t="s">
        <v>365</v>
      </c>
      <c r="C180" s="120" t="s">
        <v>240</v>
      </c>
      <c r="D180" s="88">
        <f>'Нормативы и коэффициенты МОО'!$B$6</f>
        <v>38179.43</v>
      </c>
      <c r="E180" s="88">
        <f>'Нормативы и коэффициенты МОО'!$B$7</f>
        <v>53705.98</v>
      </c>
      <c r="F180" s="88">
        <f>'Нормативы и коэффициенты МОО'!$B$8</f>
        <v>55204.57</v>
      </c>
      <c r="G180" s="88">
        <f>'Нормативы и коэффициенты МОО'!$B$9</f>
        <v>78009.87</v>
      </c>
      <c r="H180" s="88">
        <f>'Нормативы и коэффициенты МОО'!$B$10</f>
        <v>23154.491086338148</v>
      </c>
      <c r="I180" s="88">
        <f>'Нормативы и коэффициенты МОО'!$B$11</f>
        <v>4412.8</v>
      </c>
      <c r="J180" s="88">
        <f>'Нормативы и коэффициенты МОО'!$B$12</f>
        <v>5883.73</v>
      </c>
      <c r="K180" s="88">
        <f>'Нормативы и коэффициенты МОО'!$C$6</f>
        <v>10181.18</v>
      </c>
      <c r="L180" s="88">
        <f>'Нормативы и коэффициенты МОО'!$C$7</f>
        <v>14321.59</v>
      </c>
      <c r="M180" s="88">
        <f>'Нормативы и коэффициенты МОО'!$C$8</f>
        <v>14721.22</v>
      </c>
      <c r="N180" s="88">
        <f>'Нормативы и коэффициенты МОО'!$C$9</f>
        <v>48613.13</v>
      </c>
      <c r="O180" s="88">
        <f>'Нормативы и коэффициенты МОО'!$C$10</f>
        <v>0</v>
      </c>
      <c r="P180" s="88">
        <f>'Нормативы и коэффициенты МОО'!$C$11</f>
        <v>0</v>
      </c>
      <c r="Q180" s="88">
        <f>'Нормативы и коэффициенты МОО'!$C$12</f>
        <v>1569</v>
      </c>
      <c r="R180" s="88">
        <f>'Нормативы и коэффициенты МОО'!$B$17</f>
        <v>1</v>
      </c>
      <c r="S180" s="88">
        <f>'Нормативы и коэффициенты МОО'!$B$18</f>
        <v>1</v>
      </c>
      <c r="T180" s="88">
        <f>'Нормативы и коэффициенты МОО'!$B$19</f>
        <v>1</v>
      </c>
      <c r="U180" s="88">
        <f>'Нормативы и коэффициенты МОО'!$B$20</f>
        <v>1</v>
      </c>
      <c r="V180" s="88">
        <f>'Нормативы и коэффициенты МОО'!$B$21</f>
        <v>1</v>
      </c>
      <c r="W180" s="88">
        <f>'Нормативы и коэффициенты МОО'!$B$22</f>
        <v>1</v>
      </c>
      <c r="X180" s="88">
        <f>'Нормативы и коэффициенты МОО'!$C$17</f>
        <v>2.1</v>
      </c>
      <c r="Y180" s="88">
        <f>'Нормативы и коэффициенты МОО'!$C$20</f>
        <v>1</v>
      </c>
      <c r="Z180" s="88">
        <f>'Нормативы и коэффициенты МОО'!$C$21</f>
        <v>1</v>
      </c>
      <c r="AA180" s="88">
        <f>'Нормативы и коэффициенты МОО'!$C$22</f>
        <v>2.1</v>
      </c>
      <c r="AB180" s="88">
        <f>'Нормативы и коэффициенты МОО'!$D$17</f>
        <v>1.83</v>
      </c>
      <c r="AC180" s="88">
        <f>'Нормативы и коэффициенты МОО'!$D$20</f>
        <v>1</v>
      </c>
      <c r="AD180" s="88">
        <f>'Нормативы и коэффициенты МОО'!$D$21</f>
        <v>1</v>
      </c>
      <c r="AE180" s="88">
        <f>'Нормативы и коэффициенты МОО'!$D$22</f>
        <v>1.83</v>
      </c>
      <c r="AF180" s="88">
        <f>'Нормативы и коэффициенты МОО'!$E$17</f>
        <v>1.74</v>
      </c>
      <c r="AG180" s="88">
        <f>'Нормативы и коэффициенты МОО'!$E$20</f>
        <v>1</v>
      </c>
      <c r="AH180" s="88">
        <f>'Нормативы и коэффициенты МОО'!$E$21</f>
        <v>1</v>
      </c>
      <c r="AI180" s="88">
        <f>'Нормативы и коэффициенты МОО'!$E$22</f>
        <v>1.74</v>
      </c>
      <c r="AJ180" s="88">
        <f>'Нормативы и коэффициенты МОО'!$F$17</f>
        <v>1.56</v>
      </c>
      <c r="AK180" s="88">
        <f>'Нормативы и коэффициенты МОО'!$F$20</f>
        <v>1</v>
      </c>
      <c r="AL180" s="88">
        <f>'Нормативы и коэффициенты МОО'!$F$21</f>
        <v>1</v>
      </c>
      <c r="AM180" s="88">
        <f>'Нормативы и коэффициенты МОО'!$F$22</f>
        <v>1.56</v>
      </c>
      <c r="AN180" s="88">
        <f>'Нормативы и коэффициенты МОО'!$G$17</f>
        <v>1.56</v>
      </c>
      <c r="AO180" s="88">
        <f>'Нормативы и коэффициенты МОО'!$G$20</f>
        <v>1</v>
      </c>
      <c r="AP180" s="88">
        <f>'Нормативы и коэффициенты МОО'!$G$21</f>
        <v>1</v>
      </c>
      <c r="AQ180" s="88">
        <f>'Нормативы и коэффициенты МОО'!$G$22</f>
        <v>1.56</v>
      </c>
      <c r="AR180" s="88">
        <f>'Нормативы и коэффициенты МОО'!$H$17</f>
        <v>2.31</v>
      </c>
      <c r="AS180" s="88">
        <f>'Нормативы и коэффициенты МОО'!$H$20</f>
        <v>1</v>
      </c>
      <c r="AT180" s="88">
        <f>'Нормативы и коэффициенты МОО'!$H$21</f>
        <v>1</v>
      </c>
      <c r="AU180" s="88">
        <f>'Нормативы и коэффициенты МОО'!$H$22</f>
        <v>2.31</v>
      </c>
      <c r="AV180" s="88">
        <f>'Нормативы и коэффициенты МОО'!$I$17</f>
        <v>1.56</v>
      </c>
      <c r="AW180" s="88">
        <f>'Нормативы и коэффициенты МОО'!$I$20</f>
        <v>1</v>
      </c>
      <c r="AX180" s="88">
        <f>'Нормативы и коэффициенты МОО'!$I$21</f>
        <v>1</v>
      </c>
      <c r="AY180" s="88">
        <f>'Нормативы и коэффициенты МОО'!$I$22</f>
        <v>1.56</v>
      </c>
      <c r="AZ180" s="88">
        <f>'Нормативы и коэффициенты МОО'!$J$17</f>
        <v>2.64</v>
      </c>
      <c r="BA180" s="88">
        <f>'Нормативы и коэффициенты МОО'!$J$20</f>
        <v>1</v>
      </c>
      <c r="BB180" s="88">
        <f>'Нормативы и коэффициенты МОО'!$J$21</f>
        <v>1</v>
      </c>
      <c r="BC180" s="88">
        <f>'Нормативы и коэффициенты МОО'!$J$22</f>
        <v>2.64</v>
      </c>
      <c r="BD180" s="88">
        <f>'Нормативы и коэффициенты МОО'!$K$17</f>
        <v>2.31</v>
      </c>
      <c r="BE180" s="88">
        <f>'Нормативы и коэффициенты МОО'!$K$20</f>
        <v>1</v>
      </c>
      <c r="BF180" s="88">
        <f>'Нормативы и коэффициенты МОО'!$K$21</f>
        <v>1</v>
      </c>
      <c r="BG180" s="88">
        <f>'Нормативы и коэффициенты МОО'!$K$22</f>
        <v>2.31</v>
      </c>
      <c r="BH180" s="88">
        <f>'Нормативы и коэффициенты МОО'!$L$18</f>
        <v>2</v>
      </c>
      <c r="BI180" s="88">
        <f>'Нормативы и коэффициенты МОО'!$L$19</f>
        <v>2</v>
      </c>
      <c r="BJ180" s="88">
        <f>'Нормативы и коэффициенты МОО'!$L$20</f>
        <v>1</v>
      </c>
      <c r="BK180" s="88">
        <f>'Нормативы и коэффициенты МОО'!$L$21</f>
        <v>1</v>
      </c>
      <c r="BL180" s="88">
        <f>'Нормативы и коэффициенты МОО'!$L$22</f>
        <v>2</v>
      </c>
      <c r="BM180" s="88">
        <f>'Нормативы и коэффициенты МОО'!$N$17</f>
        <v>1</v>
      </c>
      <c r="BN180" s="88">
        <f>'Нормативы и коэффициенты МОО'!$N$18</f>
        <v>1</v>
      </c>
      <c r="BO180" s="88">
        <f>'Нормативы и коэффициенты МОО'!$N$19</f>
        <v>1</v>
      </c>
      <c r="BP180" s="88">
        <f>'Нормативы и коэффициенты МОО'!$N$20</f>
        <v>1</v>
      </c>
      <c r="BQ180" s="88">
        <f>'Нормативы и коэффициенты МОО'!$N$21</f>
        <v>1</v>
      </c>
      <c r="BR180" s="88">
        <f>'Нормативы и коэффициенты МОО'!$N$22</f>
        <v>1</v>
      </c>
      <c r="BS180" s="88">
        <f>'Нормативы и коэффициенты МОО'!$O$17</f>
        <v>1.2</v>
      </c>
      <c r="BT180" s="88">
        <f>'Нормативы и коэффициенты МОО'!$O$18</f>
        <v>1.2</v>
      </c>
      <c r="BU180" s="88">
        <f>'Нормативы и коэффициенты МОО'!$O$19</f>
        <v>1.2</v>
      </c>
      <c r="BV180" s="88">
        <f>'Нормативы и коэффициенты МОО'!$O$20</f>
        <v>1</v>
      </c>
      <c r="BW180" s="88">
        <f>'Нормативы и коэффициенты МОО'!$O$21</f>
        <v>1</v>
      </c>
      <c r="BX180" s="88">
        <f>'Нормативы и коэффициенты МОО'!$O$22</f>
        <v>1</v>
      </c>
      <c r="BY180" s="88">
        <f>'Нормативы и коэффициенты МОО'!$P$17</f>
        <v>1.2</v>
      </c>
      <c r="BZ180" s="88">
        <f>'Нормативы и коэффициенты МОО'!$P$18</f>
        <v>1.2</v>
      </c>
      <c r="CA180" s="88">
        <f>'Нормативы и коэффициенты МОО'!$P$19</f>
        <v>1.2</v>
      </c>
      <c r="CB180" s="88">
        <f>'Нормативы и коэффициенты МОО'!$P$20</f>
        <v>1</v>
      </c>
      <c r="CC180" s="88">
        <f>'Нормативы и коэффициенты МОО'!$P$21</f>
        <v>1</v>
      </c>
      <c r="CD180" s="88">
        <f>'Нормативы и коэффициенты МОО'!$P$22</f>
        <v>1</v>
      </c>
      <c r="CE180" s="88">
        <f>'Нормативы и коэффициенты МОО'!$Q$17</f>
        <v>1</v>
      </c>
      <c r="CF180" s="88">
        <f>'Нормативы и коэффициенты МОО'!$Q$18</f>
        <v>1</v>
      </c>
      <c r="CG180" s="88">
        <f>'Нормативы и коэффициенты МОО'!$Q$19</f>
        <v>1</v>
      </c>
      <c r="CH180" s="88">
        <f>'Нормативы и коэффициенты МОО'!$Q$20</f>
        <v>1</v>
      </c>
      <c r="CI180" s="88">
        <f>'Нормативы и коэффициенты МОО'!$Q$21</f>
        <v>1</v>
      </c>
      <c r="CJ180" s="88">
        <f>'Нормативы и коэффициенты МОО'!$Q$22</f>
        <v>1</v>
      </c>
      <c r="CK180" s="88">
        <f>'Нормативы и коэффициенты МОО'!$R$17</f>
        <v>2</v>
      </c>
      <c r="CL180" s="88">
        <f>'Нормативы и коэффициенты МОО'!$R$18</f>
        <v>2</v>
      </c>
      <c r="CM180" s="88">
        <f>'Нормативы и коэффициенты МОО'!$R$19</f>
        <v>2</v>
      </c>
      <c r="CN180" s="88">
        <f>'Нормативы и коэффициенты МОО'!$R$20</f>
        <v>2</v>
      </c>
      <c r="CO180" s="88">
        <f>'Нормативы и коэффициенты МОО'!$R$21</f>
        <v>2</v>
      </c>
      <c r="CP180" s="88">
        <f>'Нормативы и коэффициенты МОО'!$R$22</f>
        <v>2</v>
      </c>
      <c r="CQ180" s="88">
        <f>'Нормативы и коэффициенты МОО'!$S$17</f>
        <v>1</v>
      </c>
      <c r="CR180" s="88">
        <f>'Нормативы и коэффициенты МОО'!$S$18</f>
        <v>1</v>
      </c>
      <c r="CS180" s="88">
        <f>'Нормативы и коэффициенты МОО'!$S$19</f>
        <v>1</v>
      </c>
      <c r="CT180" s="88">
        <f>'Нормативы и коэффициенты МОО'!$S$20</f>
        <v>2</v>
      </c>
      <c r="CU180" s="88">
        <f>'Нормативы и коэффициенты МОО'!$S$21</f>
        <v>2</v>
      </c>
      <c r="CV180" s="88">
        <f>'Нормативы и коэффициенты МОО'!$S$22</f>
        <v>1</v>
      </c>
      <c r="CW180" s="88">
        <f>'Нормативы и коэффициенты МОО'!$T$17</f>
        <v>1</v>
      </c>
      <c r="CX180" s="88">
        <f>'Нормативы и коэффициенты МОО'!$T$18</f>
        <v>1</v>
      </c>
      <c r="CY180" s="88">
        <f>'Нормативы и коэффициенты МОО'!$T$19</f>
        <v>1</v>
      </c>
      <c r="CZ180" s="88">
        <f>'Нормативы и коэффициенты МОО'!$T$20</f>
        <v>1</v>
      </c>
      <c r="DA180" s="88">
        <f>'Нормативы и коэффициенты МОО'!$T$21</f>
        <v>1</v>
      </c>
      <c r="DB180" s="88">
        <f>'Нормативы и коэффициенты МОО'!$T$22</f>
        <v>1</v>
      </c>
      <c r="DC180" s="88">
        <f>'Нормативы и коэффициенты МОО'!$U$17</f>
        <v>1</v>
      </c>
      <c r="DD180" s="88">
        <f>'Нормативы и коэффициенты МОО'!$U$18</f>
        <v>1</v>
      </c>
      <c r="DE180" s="88">
        <f>'Нормативы и коэффициенты МОО'!$U$19</f>
        <v>1</v>
      </c>
      <c r="DF180" s="88">
        <f>'Нормативы и коэффициенты МОО'!$U$20</f>
        <v>1</v>
      </c>
      <c r="DG180" s="88">
        <f>'Нормативы и коэффициенты МОО'!$U$21</f>
        <v>1</v>
      </c>
      <c r="DH180" s="88">
        <f>'Нормативы и коэффициенты МОО'!$U$22</f>
        <v>1</v>
      </c>
      <c r="DI180" s="88">
        <f>'Нормативы и коэффициенты МОО'!$V$17</f>
        <v>1</v>
      </c>
      <c r="DJ180" s="88">
        <f>'Нормативы и коэффициенты МОО'!$V$18</f>
        <v>1</v>
      </c>
      <c r="DK180" s="88">
        <f>'Нормативы и коэффициенты МОО'!$V$19</f>
        <v>1</v>
      </c>
      <c r="DL180" s="88">
        <f>'Нормативы и коэффициенты МОО'!$V$20</f>
        <v>1</v>
      </c>
      <c r="DM180" s="88">
        <f>'Нормативы и коэффициенты МОО'!$V$21</f>
        <v>1</v>
      </c>
      <c r="DN180" s="88">
        <f>'Нормативы и коэффициенты МОО'!$V$22</f>
        <v>1</v>
      </c>
      <c r="DO180" s="177">
        <f t="shared" si="3442"/>
        <v>0</v>
      </c>
      <c r="DP180" s="177">
        <f t="shared" si="3443"/>
        <v>0</v>
      </c>
      <c r="DQ180" s="70">
        <f>Контингент!D185</f>
        <v>0</v>
      </c>
      <c r="DR180" s="177">
        <f t="shared" si="3444"/>
        <v>0</v>
      </c>
      <c r="DS180" s="177">
        <f t="shared" si="3445"/>
        <v>0</v>
      </c>
      <c r="DT180" s="70">
        <f>Контингент!E185</f>
        <v>0</v>
      </c>
      <c r="DU180" s="177">
        <f t="shared" si="3446"/>
        <v>0</v>
      </c>
      <c r="DV180" s="177">
        <f t="shared" si="3447"/>
        <v>0</v>
      </c>
      <c r="DW180" s="70">
        <f>Контингент!AP185</f>
        <v>0</v>
      </c>
      <c r="DX180" s="177">
        <f t="shared" si="3448"/>
        <v>0</v>
      </c>
      <c r="DY180" s="177">
        <f t="shared" si="3449"/>
        <v>0</v>
      </c>
      <c r="DZ180" s="70">
        <f>Контингент!K185</f>
        <v>0</v>
      </c>
      <c r="EA180" s="177">
        <f t="shared" si="3450"/>
        <v>0</v>
      </c>
      <c r="EB180" s="177">
        <f t="shared" si="3451"/>
        <v>0</v>
      </c>
      <c r="EC180" s="70">
        <f>Контингент!L185</f>
        <v>0</v>
      </c>
      <c r="ED180" s="177">
        <f t="shared" si="3452"/>
        <v>0</v>
      </c>
      <c r="EE180" s="177">
        <f t="shared" si="3453"/>
        <v>0</v>
      </c>
      <c r="EF180" s="70">
        <f>Контингент!AT185</f>
        <v>0</v>
      </c>
      <c r="EG180" s="177">
        <f t="shared" si="3454"/>
        <v>0</v>
      </c>
      <c r="EH180" s="177">
        <f t="shared" si="3455"/>
        <v>0</v>
      </c>
      <c r="EI180" s="70">
        <f>Контингент!R185</f>
        <v>0</v>
      </c>
      <c r="EJ180" s="177">
        <f t="shared" si="3456"/>
        <v>0</v>
      </c>
      <c r="EK180" s="177">
        <f t="shared" si="3457"/>
        <v>0</v>
      </c>
      <c r="EL180" s="70">
        <f>Контингент!S185</f>
        <v>0</v>
      </c>
      <c r="EM180" s="177">
        <f t="shared" si="3458"/>
        <v>0</v>
      </c>
      <c r="EN180" s="177">
        <f t="shared" si="3459"/>
        <v>0</v>
      </c>
      <c r="EO180" s="70">
        <f>Контингент!T185</f>
        <v>0</v>
      </c>
      <c r="EP180" s="177">
        <f t="shared" si="3460"/>
        <v>0</v>
      </c>
      <c r="EQ180" s="177">
        <f t="shared" si="3461"/>
        <v>0</v>
      </c>
      <c r="ER180" s="70">
        <f>Контингент!U185</f>
        <v>0</v>
      </c>
      <c r="ES180" s="177">
        <f t="shared" si="3462"/>
        <v>0</v>
      </c>
      <c r="ET180" s="177">
        <f t="shared" si="3463"/>
        <v>0</v>
      </c>
      <c r="EU180" s="70">
        <f>Контингент!V185</f>
        <v>0</v>
      </c>
      <c r="EV180" s="177">
        <f t="shared" si="3464"/>
        <v>0</v>
      </c>
      <c r="EW180" s="177">
        <f t="shared" si="3465"/>
        <v>0</v>
      </c>
      <c r="EX180" s="70">
        <f>Контингент!W185</f>
        <v>0</v>
      </c>
      <c r="EY180" s="177">
        <f t="shared" si="3466"/>
        <v>0</v>
      </c>
      <c r="EZ180" s="177">
        <f t="shared" si="3467"/>
        <v>0</v>
      </c>
      <c r="FA180" s="70">
        <f>Контингент!X185</f>
        <v>0</v>
      </c>
      <c r="FB180" s="177">
        <f t="shared" si="3468"/>
        <v>0</v>
      </c>
      <c r="FC180" s="177">
        <f t="shared" si="3469"/>
        <v>0</v>
      </c>
      <c r="FD180" s="70">
        <f>Контингент!Y185</f>
        <v>0</v>
      </c>
      <c r="FE180" s="177">
        <f t="shared" si="3470"/>
        <v>0</v>
      </c>
      <c r="FF180" s="177">
        <f t="shared" si="3471"/>
        <v>0</v>
      </c>
      <c r="FG180" s="70">
        <f>Контингент!Z185</f>
        <v>0</v>
      </c>
      <c r="FH180" s="177">
        <f t="shared" si="3472"/>
        <v>0</v>
      </c>
      <c r="FI180" s="177">
        <f t="shared" si="3473"/>
        <v>0</v>
      </c>
      <c r="FJ180" s="70">
        <f>Контингент!AB185</f>
        <v>0</v>
      </c>
      <c r="FK180" s="177">
        <f t="shared" si="3474"/>
        <v>0</v>
      </c>
      <c r="FL180" s="177">
        <f t="shared" si="3475"/>
        <v>0</v>
      </c>
      <c r="FM180" s="70">
        <f>Контингент!AC185</f>
        <v>0</v>
      </c>
      <c r="FN180" s="177">
        <f t="shared" si="3476"/>
        <v>0</v>
      </c>
      <c r="FO180" s="177">
        <f t="shared" si="3477"/>
        <v>0</v>
      </c>
      <c r="FP180" s="70">
        <f>Контингент!AD185</f>
        <v>0</v>
      </c>
      <c r="FQ180" s="177">
        <f t="shared" si="3478"/>
        <v>0</v>
      </c>
      <c r="FR180" s="177">
        <f t="shared" si="3479"/>
        <v>0</v>
      </c>
      <c r="FS180" s="70">
        <f>Контингент!AE185</f>
        <v>0</v>
      </c>
      <c r="FT180" s="177">
        <f t="shared" si="3480"/>
        <v>0</v>
      </c>
      <c r="FU180" s="177">
        <f t="shared" si="3481"/>
        <v>0</v>
      </c>
      <c r="FV180" s="70">
        <f>Контингент!AF185</f>
        <v>0</v>
      </c>
      <c r="FW180" s="177">
        <f t="shared" si="3482"/>
        <v>0</v>
      </c>
      <c r="FX180" s="177">
        <f t="shared" si="3483"/>
        <v>0</v>
      </c>
      <c r="FY180" s="70">
        <f>Контингент!AG185</f>
        <v>0</v>
      </c>
      <c r="FZ180" s="177">
        <f t="shared" si="3484"/>
        <v>0</v>
      </c>
      <c r="GA180" s="177">
        <f t="shared" si="3485"/>
        <v>0</v>
      </c>
      <c r="GB180" s="70">
        <f>Контингент!AH185</f>
        <v>0</v>
      </c>
      <c r="GC180" s="177">
        <f t="shared" si="3486"/>
        <v>0</v>
      </c>
      <c r="GD180" s="177">
        <f t="shared" si="3487"/>
        <v>0</v>
      </c>
      <c r="GE180" s="70">
        <f>Контингент!AI185</f>
        <v>0</v>
      </c>
      <c r="GF180" s="177">
        <f t="shared" si="3488"/>
        <v>0</v>
      </c>
      <c r="GG180" s="177">
        <f t="shared" si="3489"/>
        <v>0</v>
      </c>
      <c r="GH180" s="70">
        <f>Контингент!AJ185</f>
        <v>0</v>
      </c>
      <c r="GI180" s="177">
        <f t="shared" si="3490"/>
        <v>0</v>
      </c>
      <c r="GJ180" s="177">
        <f t="shared" si="3491"/>
        <v>0</v>
      </c>
      <c r="GK180" s="70">
        <f>Контингент!AX185</f>
        <v>0</v>
      </c>
      <c r="GL180" s="177">
        <f t="shared" si="3492"/>
        <v>0</v>
      </c>
      <c r="GM180" s="177">
        <f t="shared" si="3493"/>
        <v>0</v>
      </c>
      <c r="GN180" s="70">
        <f>Контингент!AY185</f>
        <v>0</v>
      </c>
      <c r="GO180" s="177">
        <f t="shared" si="3494"/>
        <v>0</v>
      </c>
      <c r="GP180" s="177">
        <f t="shared" si="3495"/>
        <v>0</v>
      </c>
      <c r="GQ180" s="70">
        <f>Контингент!AZ185</f>
        <v>0</v>
      </c>
      <c r="GR180" s="177">
        <f t="shared" si="3496"/>
        <v>0</v>
      </c>
      <c r="GS180" s="177">
        <f t="shared" si="3497"/>
        <v>0</v>
      </c>
      <c r="GT180" s="70">
        <f>Контингент!BA185</f>
        <v>0</v>
      </c>
      <c r="GU180" s="177">
        <f t="shared" si="3498"/>
        <v>0</v>
      </c>
      <c r="GV180" s="177">
        <f t="shared" si="3499"/>
        <v>0</v>
      </c>
      <c r="GW180" s="70">
        <f>Контингент!BB185</f>
        <v>0</v>
      </c>
      <c r="GX180" s="177">
        <f t="shared" si="3500"/>
        <v>0</v>
      </c>
      <c r="GY180" s="177">
        <f t="shared" si="3501"/>
        <v>0</v>
      </c>
      <c r="GZ180" s="70">
        <f>Контингент!BC185</f>
        <v>0</v>
      </c>
      <c r="HA180" s="177">
        <f t="shared" si="3502"/>
        <v>0</v>
      </c>
      <c r="HB180" s="177">
        <f t="shared" si="3503"/>
        <v>0</v>
      </c>
      <c r="HC180" s="70">
        <f>Контингент!BD185</f>
        <v>0</v>
      </c>
      <c r="HD180" s="177">
        <f t="shared" si="3504"/>
        <v>0</v>
      </c>
      <c r="HE180" s="177">
        <f t="shared" si="3505"/>
        <v>0</v>
      </c>
      <c r="HF180" s="70">
        <f>Контингент!BE185</f>
        <v>0</v>
      </c>
      <c r="HG180" s="177">
        <f t="shared" si="3506"/>
        <v>0</v>
      </c>
      <c r="HH180" s="177">
        <f t="shared" si="3507"/>
        <v>0</v>
      </c>
      <c r="HI180" s="70">
        <f>Контингент!BF185</f>
        <v>0</v>
      </c>
      <c r="HJ180" s="177">
        <f t="shared" si="3508"/>
        <v>1343</v>
      </c>
      <c r="HK180" s="177">
        <f t="shared" si="3509"/>
        <v>358</v>
      </c>
      <c r="HL180" s="70">
        <f>Контингент!F185</f>
        <v>25</v>
      </c>
      <c r="HM180" s="177">
        <f t="shared" si="3510"/>
        <v>0</v>
      </c>
      <c r="HN180" s="177">
        <f t="shared" si="3511"/>
        <v>0</v>
      </c>
      <c r="HO180" s="70">
        <f>Контингент!G185</f>
        <v>0</v>
      </c>
      <c r="HP180" s="177">
        <f t="shared" si="3512"/>
        <v>0</v>
      </c>
      <c r="HQ180" s="177">
        <f t="shared" si="3513"/>
        <v>0</v>
      </c>
      <c r="HR180" s="70">
        <f>Контингент!AQ185</f>
        <v>0</v>
      </c>
      <c r="HS180" s="177">
        <f t="shared" si="3514"/>
        <v>0</v>
      </c>
      <c r="HT180" s="177">
        <f t="shared" si="3515"/>
        <v>0</v>
      </c>
      <c r="HU180" s="70">
        <f>Контингент!M185</f>
        <v>0</v>
      </c>
      <c r="HV180" s="177">
        <f t="shared" si="3516"/>
        <v>0</v>
      </c>
      <c r="HW180" s="177">
        <f t="shared" si="3517"/>
        <v>0</v>
      </c>
      <c r="HX180" s="70">
        <f>Контингент!N185</f>
        <v>0</v>
      </c>
      <c r="HY180" s="177">
        <f t="shared" si="3518"/>
        <v>0</v>
      </c>
      <c r="HZ180" s="177">
        <f t="shared" si="3519"/>
        <v>0</v>
      </c>
      <c r="IA180" s="70">
        <f>Контингент!AU185</f>
        <v>0</v>
      </c>
      <c r="IB180" s="177">
        <f t="shared" si="3520"/>
        <v>0</v>
      </c>
      <c r="IC180" s="177">
        <f t="shared" si="3521"/>
        <v>0</v>
      </c>
      <c r="ID180" s="70">
        <f>Контингент!AL185</f>
        <v>0</v>
      </c>
      <c r="IE180" s="177">
        <f t="shared" si="3522"/>
        <v>0</v>
      </c>
      <c r="IF180" s="177">
        <f t="shared" si="3523"/>
        <v>0</v>
      </c>
      <c r="IG180" s="70">
        <f>Контингент!AM185</f>
        <v>0</v>
      </c>
      <c r="IH180" s="177">
        <f t="shared" si="3524"/>
        <v>0</v>
      </c>
      <c r="II180" s="177">
        <f t="shared" si="3525"/>
        <v>0</v>
      </c>
      <c r="IJ180" s="70">
        <f>Контингент!BH185</f>
        <v>0</v>
      </c>
      <c r="IK180" s="177">
        <f t="shared" si="3526"/>
        <v>2153</v>
      </c>
      <c r="IL180" s="177">
        <f t="shared" si="3527"/>
        <v>574</v>
      </c>
      <c r="IM180" s="70">
        <f>Контингент!H185+Контингент!I185</f>
        <v>39</v>
      </c>
      <c r="IN180" s="177">
        <f t="shared" si="3528"/>
        <v>0</v>
      </c>
      <c r="IO180" s="177">
        <f t="shared" si="3529"/>
        <v>0</v>
      </c>
      <c r="IP180" s="70">
        <f>Контингент!J185</f>
        <v>0</v>
      </c>
      <c r="IQ180" s="177">
        <f t="shared" si="3530"/>
        <v>0</v>
      </c>
      <c r="IR180" s="177">
        <f t="shared" si="3531"/>
        <v>0</v>
      </c>
      <c r="IS180" s="70">
        <f>Контингент!AR185+Контингент!AS185</f>
        <v>0</v>
      </c>
      <c r="IT180" s="177">
        <f t="shared" si="3532"/>
        <v>0</v>
      </c>
      <c r="IU180" s="177">
        <f t="shared" si="3533"/>
        <v>0</v>
      </c>
      <c r="IV180" s="70">
        <f>Контингент!O185+Контингент!P185</f>
        <v>0</v>
      </c>
      <c r="IW180" s="177">
        <f t="shared" si="3534"/>
        <v>0</v>
      </c>
      <c r="IX180" s="177">
        <f t="shared" si="3535"/>
        <v>0</v>
      </c>
      <c r="IY180" s="70">
        <f>Контингент!Q185</f>
        <v>0</v>
      </c>
      <c r="IZ180" s="177">
        <f t="shared" si="3536"/>
        <v>0</v>
      </c>
      <c r="JA180" s="177">
        <f t="shared" si="3537"/>
        <v>0</v>
      </c>
      <c r="JB180" s="70">
        <f>Контингент!AV185+Контингент!AW185</f>
        <v>0</v>
      </c>
      <c r="JC180" s="177">
        <f t="shared" si="3538"/>
        <v>0</v>
      </c>
      <c r="JD180" s="177">
        <f t="shared" si="3539"/>
        <v>0</v>
      </c>
      <c r="JE180" s="70">
        <f>Контингент!AN185</f>
        <v>0</v>
      </c>
      <c r="JF180" s="177">
        <f t="shared" si="3540"/>
        <v>0</v>
      </c>
      <c r="JG180" s="177">
        <f t="shared" si="3541"/>
        <v>0</v>
      </c>
      <c r="JH180" s="70">
        <f>Контингент!AO185</f>
        <v>0</v>
      </c>
      <c r="JI180" s="177">
        <f t="shared" si="3542"/>
        <v>0</v>
      </c>
      <c r="JJ180" s="177">
        <f t="shared" si="3543"/>
        <v>0</v>
      </c>
      <c r="JK180" s="70">
        <f>Контингент!BI185</f>
        <v>0</v>
      </c>
      <c r="JL180" s="70">
        <f t="shared" si="3544"/>
        <v>64</v>
      </c>
      <c r="JM180" s="70">
        <f>Контингент!CZ185</f>
        <v>0</v>
      </c>
      <c r="JN180" s="70">
        <f t="shared" si="3545"/>
        <v>64</v>
      </c>
      <c r="JO180" s="177">
        <f t="shared" si="3546"/>
        <v>3496</v>
      </c>
      <c r="JP180" s="177">
        <f t="shared" si="3547"/>
        <v>932</v>
      </c>
      <c r="JQ180" s="143">
        <f>'Нормативы и коэффициенты МОО'!$Y$17</f>
        <v>0.89426399999999995</v>
      </c>
      <c r="JR180" s="14">
        <v>1</v>
      </c>
      <c r="JS180" s="177">
        <f t="shared" si="3548"/>
        <v>3126</v>
      </c>
      <c r="JT180" s="177">
        <f t="shared" si="3549"/>
        <v>833</v>
      </c>
      <c r="JU180" s="177">
        <f t="shared" si="3550"/>
        <v>0</v>
      </c>
      <c r="JV180" s="177">
        <f t="shared" si="3551"/>
        <v>0</v>
      </c>
      <c r="JW180" s="70">
        <f>Контингент!DU185</f>
        <v>0</v>
      </c>
      <c r="JX180" s="177">
        <f t="shared" si="3552"/>
        <v>0</v>
      </c>
      <c r="JY180" s="177">
        <f t="shared" si="3553"/>
        <v>0</v>
      </c>
      <c r="JZ180" s="70">
        <f>Контингент!DV185</f>
        <v>0</v>
      </c>
      <c r="KA180" s="177">
        <f t="shared" si="3554"/>
        <v>0</v>
      </c>
      <c r="KB180" s="177">
        <f t="shared" si="3555"/>
        <v>0</v>
      </c>
      <c r="KC180" s="70">
        <f>(Контингент!DW185+Контингент!DX185+Контингент!DY185+Контингент!DZ185+Контингент!EA185+Контингент!EB185+Контингент!EC185+Контингент!ED185+Контингент!EE185)</f>
        <v>0</v>
      </c>
      <c r="KD180" s="177">
        <f t="shared" si="3556"/>
        <v>0</v>
      </c>
      <c r="KE180" s="177">
        <f t="shared" si="3557"/>
        <v>0</v>
      </c>
      <c r="KF180" s="70">
        <f>Контингент!EF185</f>
        <v>0</v>
      </c>
      <c r="KG180" s="177">
        <f t="shared" si="3558"/>
        <v>0</v>
      </c>
      <c r="KH180" s="177">
        <f t="shared" si="3559"/>
        <v>0</v>
      </c>
      <c r="KI180" s="70">
        <f>Контингент!EG185</f>
        <v>0</v>
      </c>
      <c r="KJ180" s="177">
        <f t="shared" si="3560"/>
        <v>0</v>
      </c>
      <c r="KK180" s="177">
        <f t="shared" si="3561"/>
        <v>0</v>
      </c>
      <c r="KL180" s="70">
        <f>Контингент!EH185</f>
        <v>0</v>
      </c>
      <c r="KM180" s="177">
        <f t="shared" si="3562"/>
        <v>0</v>
      </c>
      <c r="KN180" s="177">
        <f t="shared" si="3563"/>
        <v>0</v>
      </c>
      <c r="KO180" s="70">
        <f>Контингент!EI185</f>
        <v>0</v>
      </c>
      <c r="KP180" s="177">
        <f t="shared" si="3564"/>
        <v>0</v>
      </c>
      <c r="KQ180" s="177">
        <f t="shared" si="3565"/>
        <v>0</v>
      </c>
      <c r="KR180" s="70">
        <f>Контингент!EJ185</f>
        <v>0</v>
      </c>
      <c r="KS180" s="177">
        <f t="shared" si="3566"/>
        <v>0</v>
      </c>
      <c r="KT180" s="177">
        <f t="shared" si="3567"/>
        <v>0</v>
      </c>
      <c r="KU180" s="70">
        <f>Контингент!EK185</f>
        <v>0</v>
      </c>
      <c r="KV180" s="70">
        <f t="shared" si="3568"/>
        <v>0</v>
      </c>
      <c r="KW180" s="177">
        <f t="shared" si="3569"/>
        <v>0</v>
      </c>
      <c r="KX180" s="177">
        <f t="shared" si="3570"/>
        <v>0</v>
      </c>
      <c r="KY180" s="143">
        <f>'Нормативы и коэффициенты МОО'!$Y$17</f>
        <v>0.89426399999999995</v>
      </c>
      <c r="KZ180" s="14">
        <v>1</v>
      </c>
      <c r="LA180" s="177">
        <f t="shared" si="3571"/>
        <v>0</v>
      </c>
      <c r="LB180" s="177">
        <f t="shared" si="3572"/>
        <v>0</v>
      </c>
      <c r="LC180" s="177">
        <f t="shared" si="3573"/>
        <v>0</v>
      </c>
      <c r="LD180" s="177">
        <f t="shared" si="3574"/>
        <v>0</v>
      </c>
      <c r="LE180" s="70">
        <f>Контингент!DC185</f>
        <v>0</v>
      </c>
      <c r="LF180" s="177">
        <f t="shared" si="3575"/>
        <v>0</v>
      </c>
      <c r="LG180" s="177">
        <f t="shared" si="3576"/>
        <v>0</v>
      </c>
      <c r="LH180" s="70">
        <f>Контингент!DD185</f>
        <v>0</v>
      </c>
      <c r="LI180" s="177">
        <f t="shared" si="3577"/>
        <v>0</v>
      </c>
      <c r="LJ180" s="177">
        <f t="shared" si="3578"/>
        <v>0</v>
      </c>
      <c r="LK180" s="70">
        <f>Контингент!DE185</f>
        <v>0</v>
      </c>
      <c r="LL180" s="177">
        <f t="shared" si="3579"/>
        <v>0</v>
      </c>
      <c r="LM180" s="177">
        <f t="shared" si="3580"/>
        <v>0</v>
      </c>
      <c r="LN180" s="70">
        <f>Контингент!DF185</f>
        <v>0</v>
      </c>
      <c r="LO180" s="177">
        <f t="shared" si="3581"/>
        <v>0</v>
      </c>
      <c r="LP180" s="177">
        <f t="shared" si="3582"/>
        <v>0</v>
      </c>
      <c r="LQ180" s="70">
        <f>Контингент!DG185</f>
        <v>0</v>
      </c>
      <c r="LR180" s="177">
        <f t="shared" si="3583"/>
        <v>0</v>
      </c>
      <c r="LS180" s="177">
        <f t="shared" si="3584"/>
        <v>0</v>
      </c>
      <c r="LT180" s="70">
        <f>Контингент!DH185</f>
        <v>0</v>
      </c>
      <c r="LU180" s="177">
        <f t="shared" si="3585"/>
        <v>0</v>
      </c>
      <c r="LV180" s="177">
        <f t="shared" si="3586"/>
        <v>0</v>
      </c>
      <c r="LW180" s="70">
        <f>Контингент!DI185</f>
        <v>0</v>
      </c>
      <c r="LX180" s="177">
        <f t="shared" si="3587"/>
        <v>0</v>
      </c>
      <c r="LY180" s="177">
        <f t="shared" si="3588"/>
        <v>0</v>
      </c>
      <c r="LZ180" s="70">
        <f>Контингент!DJ185</f>
        <v>0</v>
      </c>
      <c r="MA180" s="177">
        <f t="shared" si="3589"/>
        <v>0</v>
      </c>
      <c r="MB180" s="177">
        <f t="shared" si="3590"/>
        <v>0</v>
      </c>
      <c r="MC180" s="70">
        <f>Контингент!DK185</f>
        <v>0</v>
      </c>
      <c r="MD180" s="177">
        <f t="shared" si="3591"/>
        <v>0</v>
      </c>
      <c r="ME180" s="177">
        <f t="shared" si="3592"/>
        <v>0</v>
      </c>
      <c r="MF180" s="70">
        <f>Контингент!DL185</f>
        <v>0</v>
      </c>
      <c r="MG180" s="177">
        <f t="shared" si="3593"/>
        <v>0</v>
      </c>
      <c r="MH180" s="177">
        <f t="shared" si="3594"/>
        <v>0</v>
      </c>
      <c r="MI180" s="70">
        <f>Контингент!DM185</f>
        <v>0</v>
      </c>
      <c r="MJ180" s="177">
        <f t="shared" si="3595"/>
        <v>0</v>
      </c>
      <c r="MK180" s="177">
        <f t="shared" si="3596"/>
        <v>0</v>
      </c>
      <c r="ML180" s="70">
        <f>Контингент!DN185</f>
        <v>0</v>
      </c>
      <c r="MM180" s="177">
        <f t="shared" si="3597"/>
        <v>0</v>
      </c>
      <c r="MN180" s="177">
        <f t="shared" si="3598"/>
        <v>0</v>
      </c>
      <c r="MO180" s="70">
        <f>Контингент!DO185</f>
        <v>0</v>
      </c>
      <c r="MP180" s="177">
        <f t="shared" si="3599"/>
        <v>0</v>
      </c>
      <c r="MQ180" s="177">
        <f t="shared" si="3600"/>
        <v>0</v>
      </c>
      <c r="MR180" s="70">
        <f>Контингент!DP185</f>
        <v>0</v>
      </c>
      <c r="MS180" s="177">
        <f t="shared" si="3601"/>
        <v>0</v>
      </c>
      <c r="MT180" s="177">
        <f t="shared" si="3602"/>
        <v>0</v>
      </c>
      <c r="MU180" s="70">
        <f>Контингент!DQ185</f>
        <v>0</v>
      </c>
      <c r="MV180" s="177">
        <f t="shared" si="3603"/>
        <v>0</v>
      </c>
      <c r="MW180" s="177">
        <f t="shared" si="3604"/>
        <v>0</v>
      </c>
      <c r="MX180" s="70">
        <f>Контингент!DR185</f>
        <v>0</v>
      </c>
      <c r="MY180" s="177">
        <f t="shared" si="3605"/>
        <v>0</v>
      </c>
      <c r="MZ180" s="177">
        <f t="shared" si="3606"/>
        <v>0</v>
      </c>
      <c r="NA180" s="70">
        <f>Контингент!DS185</f>
        <v>0</v>
      </c>
      <c r="NB180" s="70">
        <f t="shared" si="3607"/>
        <v>0</v>
      </c>
      <c r="NC180" s="177">
        <f t="shared" si="3608"/>
        <v>0</v>
      </c>
      <c r="ND180" s="177">
        <f t="shared" si="3609"/>
        <v>0</v>
      </c>
      <c r="NE180" s="143">
        <f>'Нормативы и коэффициенты МОО'!$Y$17</f>
        <v>0.89426399999999995</v>
      </c>
      <c r="NF180" s="14">
        <v>1</v>
      </c>
      <c r="NG180" s="14">
        <v>12</v>
      </c>
      <c r="NH180" s="14">
        <v>8</v>
      </c>
      <c r="NI180" s="177">
        <f t="shared" si="3610"/>
        <v>0</v>
      </c>
      <c r="NJ180" s="177">
        <f t="shared" si="3611"/>
        <v>0</v>
      </c>
      <c r="NK180" s="177">
        <f t="shared" si="3612"/>
        <v>0</v>
      </c>
      <c r="NL180" s="177">
        <f t="shared" si="3613"/>
        <v>0</v>
      </c>
      <c r="NM180" s="70">
        <f>Контингент!DC185</f>
        <v>0</v>
      </c>
      <c r="NN180" s="177">
        <f t="shared" si="3614"/>
        <v>0</v>
      </c>
      <c r="NO180" s="177">
        <f t="shared" si="3615"/>
        <v>0</v>
      </c>
      <c r="NP180" s="70">
        <f>Контингент!DD185</f>
        <v>0</v>
      </c>
      <c r="NQ180" s="177">
        <f t="shared" si="3616"/>
        <v>0</v>
      </c>
      <c r="NR180" s="177">
        <f t="shared" si="3617"/>
        <v>0</v>
      </c>
      <c r="NS180" s="70">
        <f>Контингент!DE185</f>
        <v>0</v>
      </c>
      <c r="NT180" s="177">
        <f t="shared" si="3618"/>
        <v>0</v>
      </c>
      <c r="NU180" s="177">
        <f t="shared" si="3619"/>
        <v>0</v>
      </c>
      <c r="NV180" s="70">
        <f>Контингент!DF185</f>
        <v>0</v>
      </c>
      <c r="NW180" s="177">
        <f t="shared" si="3620"/>
        <v>0</v>
      </c>
      <c r="NX180" s="177">
        <f t="shared" si="3621"/>
        <v>0</v>
      </c>
      <c r="NY180" s="70">
        <f>Контингент!DG185</f>
        <v>0</v>
      </c>
      <c r="NZ180" s="177">
        <f t="shared" si="3622"/>
        <v>0</v>
      </c>
      <c r="OA180" s="177">
        <f t="shared" si="3623"/>
        <v>0</v>
      </c>
      <c r="OB180" s="70">
        <f>Контингент!DH185</f>
        <v>0</v>
      </c>
      <c r="OC180" s="177">
        <f t="shared" si="3624"/>
        <v>0</v>
      </c>
      <c r="OD180" s="177">
        <f t="shared" si="3625"/>
        <v>0</v>
      </c>
      <c r="OE180" s="70">
        <f>Контингент!DI185</f>
        <v>0</v>
      </c>
      <c r="OF180" s="177">
        <f t="shared" si="3626"/>
        <v>0</v>
      </c>
      <c r="OG180" s="177">
        <f t="shared" si="3627"/>
        <v>0</v>
      </c>
      <c r="OH180" s="70">
        <f>Контингент!DJ185</f>
        <v>0</v>
      </c>
      <c r="OI180" s="177">
        <f t="shared" si="3628"/>
        <v>0</v>
      </c>
      <c r="OJ180" s="177">
        <f t="shared" si="3629"/>
        <v>0</v>
      </c>
      <c r="OK180" s="70">
        <f>Контингент!DK185</f>
        <v>0</v>
      </c>
      <c r="OL180" s="177">
        <f t="shared" si="3630"/>
        <v>0</v>
      </c>
      <c r="OM180" s="177">
        <f t="shared" si="3631"/>
        <v>0</v>
      </c>
      <c r="ON180" s="70">
        <f>Контингент!DL185</f>
        <v>0</v>
      </c>
      <c r="OO180" s="177">
        <f t="shared" si="3632"/>
        <v>0</v>
      </c>
      <c r="OP180" s="177">
        <f t="shared" si="3633"/>
        <v>0</v>
      </c>
      <c r="OQ180" s="70">
        <f>Контингент!DM185</f>
        <v>0</v>
      </c>
      <c r="OR180" s="177">
        <f t="shared" si="3634"/>
        <v>0</v>
      </c>
      <c r="OS180" s="177">
        <f t="shared" si="3635"/>
        <v>0</v>
      </c>
      <c r="OT180" s="70">
        <f>Контингент!DN185</f>
        <v>0</v>
      </c>
      <c r="OU180" s="177">
        <f t="shared" si="3636"/>
        <v>0</v>
      </c>
      <c r="OV180" s="177">
        <f t="shared" si="3637"/>
        <v>0</v>
      </c>
      <c r="OW180" s="70">
        <f>Контингент!DO185</f>
        <v>0</v>
      </c>
      <c r="OX180" s="177">
        <f t="shared" si="3638"/>
        <v>0</v>
      </c>
      <c r="OY180" s="177">
        <f t="shared" si="3639"/>
        <v>0</v>
      </c>
      <c r="OZ180" s="70">
        <f>Контингент!DP185</f>
        <v>0</v>
      </c>
      <c r="PA180" s="177">
        <f t="shared" si="3640"/>
        <v>0</v>
      </c>
      <c r="PB180" s="177">
        <f t="shared" si="3641"/>
        <v>0</v>
      </c>
      <c r="PC180" s="70">
        <f>Контингент!DQ185</f>
        <v>0</v>
      </c>
      <c r="PD180" s="177">
        <f t="shared" si="3642"/>
        <v>0</v>
      </c>
      <c r="PE180" s="177">
        <f t="shared" si="3643"/>
        <v>0</v>
      </c>
      <c r="PF180" s="70">
        <f>Контингент!DR185</f>
        <v>0</v>
      </c>
      <c r="PG180" s="177">
        <f t="shared" si="3644"/>
        <v>0</v>
      </c>
      <c r="PH180" s="177">
        <f t="shared" si="3645"/>
        <v>0</v>
      </c>
      <c r="PI180" s="70">
        <f>Контингент!DS185</f>
        <v>0</v>
      </c>
      <c r="PJ180" s="70">
        <f t="shared" si="3646"/>
        <v>0</v>
      </c>
      <c r="PK180" s="177">
        <f t="shared" si="3647"/>
        <v>0</v>
      </c>
      <c r="PL180" s="177">
        <f t="shared" si="3648"/>
        <v>0</v>
      </c>
      <c r="PM180" s="143">
        <f>'Нормативы и коэффициенты МОО'!$Y$17</f>
        <v>0.89426399999999995</v>
      </c>
      <c r="PN180" s="14">
        <v>1</v>
      </c>
      <c r="PO180" s="14">
        <v>12</v>
      </c>
      <c r="PP180" s="14">
        <v>4</v>
      </c>
      <c r="PQ180" s="177">
        <f t="shared" si="3649"/>
        <v>0</v>
      </c>
      <c r="PR180" s="177">
        <f t="shared" si="3650"/>
        <v>0</v>
      </c>
      <c r="PS180" s="153"/>
    </row>
    <row r="181" spans="1:435" x14ac:dyDescent="0.25">
      <c r="A181" s="112"/>
      <c r="B181" s="117" t="s">
        <v>366</v>
      </c>
      <c r="C181" s="120" t="s">
        <v>240</v>
      </c>
      <c r="D181" s="88">
        <f>'Нормативы и коэффициенты МОО'!$B$6</f>
        <v>38179.43</v>
      </c>
      <c r="E181" s="88">
        <f>'Нормативы и коэффициенты МОО'!$B$7</f>
        <v>53705.98</v>
      </c>
      <c r="F181" s="88">
        <f>'Нормативы и коэффициенты МОО'!$B$8</f>
        <v>55204.57</v>
      </c>
      <c r="G181" s="88">
        <f>'Нормативы и коэффициенты МОО'!$B$9</f>
        <v>78009.87</v>
      </c>
      <c r="H181" s="88">
        <f>'Нормативы и коэффициенты МОО'!$B$10</f>
        <v>23154.491086338148</v>
      </c>
      <c r="I181" s="88">
        <f>'Нормативы и коэффициенты МОО'!$B$11</f>
        <v>4412.8</v>
      </c>
      <c r="J181" s="88">
        <f>'Нормативы и коэффициенты МОО'!$B$12</f>
        <v>5883.73</v>
      </c>
      <c r="K181" s="88">
        <f>'Нормативы и коэффициенты МОО'!$C$6</f>
        <v>10181.18</v>
      </c>
      <c r="L181" s="88">
        <f>'Нормативы и коэффициенты МОО'!$C$7</f>
        <v>14321.59</v>
      </c>
      <c r="M181" s="88">
        <f>'Нормативы и коэффициенты МОО'!$C$8</f>
        <v>14721.22</v>
      </c>
      <c r="N181" s="88">
        <f>'Нормативы и коэффициенты МОО'!$C$9</f>
        <v>48613.13</v>
      </c>
      <c r="O181" s="88">
        <f>'Нормативы и коэффициенты МОО'!$C$10</f>
        <v>0</v>
      </c>
      <c r="P181" s="88">
        <f>'Нормативы и коэффициенты МОО'!$C$11</f>
        <v>0</v>
      </c>
      <c r="Q181" s="88">
        <f>'Нормативы и коэффициенты МОО'!$C$12</f>
        <v>1569</v>
      </c>
      <c r="R181" s="88">
        <f>'Нормативы и коэффициенты МОО'!$B$17</f>
        <v>1</v>
      </c>
      <c r="S181" s="88">
        <f>'Нормативы и коэффициенты МОО'!$B$18</f>
        <v>1</v>
      </c>
      <c r="T181" s="88">
        <f>'Нормативы и коэффициенты МОО'!$B$19</f>
        <v>1</v>
      </c>
      <c r="U181" s="88">
        <f>'Нормативы и коэффициенты МОО'!$B$20</f>
        <v>1</v>
      </c>
      <c r="V181" s="88">
        <f>'Нормативы и коэффициенты МОО'!$B$21</f>
        <v>1</v>
      </c>
      <c r="W181" s="88">
        <f>'Нормативы и коэффициенты МОО'!$B$22</f>
        <v>1</v>
      </c>
      <c r="X181" s="88">
        <f>'Нормативы и коэффициенты МОО'!$C$17</f>
        <v>2.1</v>
      </c>
      <c r="Y181" s="88">
        <f>'Нормативы и коэффициенты МОО'!$C$20</f>
        <v>1</v>
      </c>
      <c r="Z181" s="88">
        <f>'Нормативы и коэффициенты МОО'!$C$21</f>
        <v>1</v>
      </c>
      <c r="AA181" s="88">
        <f>'Нормативы и коэффициенты МОО'!$C$22</f>
        <v>2.1</v>
      </c>
      <c r="AB181" s="88">
        <f>'Нормативы и коэффициенты МОО'!$D$17</f>
        <v>1.83</v>
      </c>
      <c r="AC181" s="88">
        <f>'Нормативы и коэффициенты МОО'!$D$20</f>
        <v>1</v>
      </c>
      <c r="AD181" s="88">
        <f>'Нормативы и коэффициенты МОО'!$D$21</f>
        <v>1</v>
      </c>
      <c r="AE181" s="88">
        <f>'Нормативы и коэффициенты МОО'!$D$22</f>
        <v>1.83</v>
      </c>
      <c r="AF181" s="88">
        <f>'Нормативы и коэффициенты МОО'!$E$17</f>
        <v>1.74</v>
      </c>
      <c r="AG181" s="88">
        <f>'Нормативы и коэффициенты МОО'!$E$20</f>
        <v>1</v>
      </c>
      <c r="AH181" s="88">
        <f>'Нормативы и коэффициенты МОО'!$E$21</f>
        <v>1</v>
      </c>
      <c r="AI181" s="88">
        <f>'Нормативы и коэффициенты МОО'!$E$22</f>
        <v>1.74</v>
      </c>
      <c r="AJ181" s="88">
        <f>'Нормативы и коэффициенты МОО'!$F$17</f>
        <v>1.56</v>
      </c>
      <c r="AK181" s="88">
        <f>'Нормативы и коэффициенты МОО'!$F$20</f>
        <v>1</v>
      </c>
      <c r="AL181" s="88">
        <f>'Нормативы и коэффициенты МОО'!$F$21</f>
        <v>1</v>
      </c>
      <c r="AM181" s="88">
        <f>'Нормативы и коэффициенты МОО'!$F$22</f>
        <v>1.56</v>
      </c>
      <c r="AN181" s="88">
        <f>'Нормативы и коэффициенты МОО'!$G$17</f>
        <v>1.56</v>
      </c>
      <c r="AO181" s="88">
        <f>'Нормативы и коэффициенты МОО'!$G$20</f>
        <v>1</v>
      </c>
      <c r="AP181" s="88">
        <f>'Нормативы и коэффициенты МОО'!$G$21</f>
        <v>1</v>
      </c>
      <c r="AQ181" s="88">
        <f>'Нормативы и коэффициенты МОО'!$G$22</f>
        <v>1.56</v>
      </c>
      <c r="AR181" s="88">
        <f>'Нормативы и коэффициенты МОО'!$H$17</f>
        <v>2.31</v>
      </c>
      <c r="AS181" s="88">
        <f>'Нормативы и коэффициенты МОО'!$H$20</f>
        <v>1</v>
      </c>
      <c r="AT181" s="88">
        <f>'Нормативы и коэффициенты МОО'!$H$21</f>
        <v>1</v>
      </c>
      <c r="AU181" s="88">
        <f>'Нормативы и коэффициенты МОО'!$H$22</f>
        <v>2.31</v>
      </c>
      <c r="AV181" s="88">
        <f>'Нормативы и коэффициенты МОО'!$I$17</f>
        <v>1.56</v>
      </c>
      <c r="AW181" s="88">
        <f>'Нормативы и коэффициенты МОО'!$I$20</f>
        <v>1</v>
      </c>
      <c r="AX181" s="88">
        <f>'Нормативы и коэффициенты МОО'!$I$21</f>
        <v>1</v>
      </c>
      <c r="AY181" s="88">
        <f>'Нормативы и коэффициенты МОО'!$I$22</f>
        <v>1.56</v>
      </c>
      <c r="AZ181" s="88">
        <f>'Нормативы и коэффициенты МОО'!$J$17</f>
        <v>2.64</v>
      </c>
      <c r="BA181" s="88">
        <f>'Нормативы и коэффициенты МОО'!$J$20</f>
        <v>1</v>
      </c>
      <c r="BB181" s="88">
        <f>'Нормативы и коэффициенты МОО'!$J$21</f>
        <v>1</v>
      </c>
      <c r="BC181" s="88">
        <f>'Нормативы и коэффициенты МОО'!$J$22</f>
        <v>2.64</v>
      </c>
      <c r="BD181" s="88">
        <f>'Нормативы и коэффициенты МОО'!$K$17</f>
        <v>2.31</v>
      </c>
      <c r="BE181" s="88">
        <f>'Нормативы и коэффициенты МОО'!$K$20</f>
        <v>1</v>
      </c>
      <c r="BF181" s="88">
        <f>'Нормативы и коэффициенты МОО'!$K$21</f>
        <v>1</v>
      </c>
      <c r="BG181" s="88">
        <f>'Нормативы и коэффициенты МОО'!$K$22</f>
        <v>2.31</v>
      </c>
      <c r="BH181" s="88">
        <f>'Нормативы и коэффициенты МОО'!$L$18</f>
        <v>2</v>
      </c>
      <c r="BI181" s="88">
        <f>'Нормативы и коэффициенты МОО'!$L$19</f>
        <v>2</v>
      </c>
      <c r="BJ181" s="88">
        <f>'Нормативы и коэффициенты МОО'!$L$20</f>
        <v>1</v>
      </c>
      <c r="BK181" s="88">
        <f>'Нормативы и коэффициенты МОО'!$L$21</f>
        <v>1</v>
      </c>
      <c r="BL181" s="88">
        <f>'Нормативы и коэффициенты МОО'!$L$22</f>
        <v>2</v>
      </c>
      <c r="BM181" s="88">
        <f>'Нормативы и коэффициенты МОО'!$N$17</f>
        <v>1</v>
      </c>
      <c r="BN181" s="88">
        <f>'Нормативы и коэффициенты МОО'!$N$18</f>
        <v>1</v>
      </c>
      <c r="BO181" s="88">
        <f>'Нормативы и коэффициенты МОО'!$N$19</f>
        <v>1</v>
      </c>
      <c r="BP181" s="88">
        <f>'Нормативы и коэффициенты МОО'!$N$20</f>
        <v>1</v>
      </c>
      <c r="BQ181" s="88">
        <f>'Нормативы и коэффициенты МОО'!$N$21</f>
        <v>1</v>
      </c>
      <c r="BR181" s="88">
        <f>'Нормативы и коэффициенты МОО'!$N$22</f>
        <v>1</v>
      </c>
      <c r="BS181" s="88">
        <f>'Нормативы и коэффициенты МОО'!$O$17</f>
        <v>1.2</v>
      </c>
      <c r="BT181" s="88">
        <f>'Нормативы и коэффициенты МОО'!$O$18</f>
        <v>1.2</v>
      </c>
      <c r="BU181" s="88">
        <f>'Нормативы и коэффициенты МОО'!$O$19</f>
        <v>1.2</v>
      </c>
      <c r="BV181" s="88">
        <f>'Нормативы и коэффициенты МОО'!$O$20</f>
        <v>1</v>
      </c>
      <c r="BW181" s="88">
        <f>'Нормативы и коэффициенты МОО'!$O$21</f>
        <v>1</v>
      </c>
      <c r="BX181" s="88">
        <f>'Нормативы и коэффициенты МОО'!$O$22</f>
        <v>1</v>
      </c>
      <c r="BY181" s="88">
        <f>'Нормативы и коэффициенты МОО'!$P$17</f>
        <v>1.2</v>
      </c>
      <c r="BZ181" s="88">
        <f>'Нормативы и коэффициенты МОО'!$P$18</f>
        <v>1.2</v>
      </c>
      <c r="CA181" s="88">
        <f>'Нормативы и коэффициенты МОО'!$P$19</f>
        <v>1.2</v>
      </c>
      <c r="CB181" s="88">
        <f>'Нормативы и коэффициенты МОО'!$P$20</f>
        <v>1</v>
      </c>
      <c r="CC181" s="88">
        <f>'Нормативы и коэффициенты МОО'!$P$21</f>
        <v>1</v>
      </c>
      <c r="CD181" s="88">
        <f>'Нормативы и коэффициенты МОО'!$P$22</f>
        <v>1</v>
      </c>
      <c r="CE181" s="88">
        <f>'Нормативы и коэффициенты МОО'!$Q$17</f>
        <v>1</v>
      </c>
      <c r="CF181" s="88">
        <f>'Нормативы и коэффициенты МОО'!$Q$18</f>
        <v>1</v>
      </c>
      <c r="CG181" s="88">
        <f>'Нормативы и коэффициенты МОО'!$Q$19</f>
        <v>1</v>
      </c>
      <c r="CH181" s="88">
        <f>'Нормативы и коэффициенты МОО'!$Q$20</f>
        <v>1</v>
      </c>
      <c r="CI181" s="88">
        <f>'Нормативы и коэффициенты МОО'!$Q$21</f>
        <v>1</v>
      </c>
      <c r="CJ181" s="88">
        <f>'Нормативы и коэффициенты МОО'!$Q$22</f>
        <v>1</v>
      </c>
      <c r="CK181" s="88">
        <f>'Нормативы и коэффициенты МОО'!$R$17</f>
        <v>2</v>
      </c>
      <c r="CL181" s="88">
        <f>'Нормативы и коэффициенты МОО'!$R$18</f>
        <v>2</v>
      </c>
      <c r="CM181" s="88">
        <f>'Нормативы и коэффициенты МОО'!$R$19</f>
        <v>2</v>
      </c>
      <c r="CN181" s="88">
        <f>'Нормативы и коэффициенты МОО'!$R$20</f>
        <v>2</v>
      </c>
      <c r="CO181" s="88">
        <f>'Нормативы и коэффициенты МОО'!$R$21</f>
        <v>2</v>
      </c>
      <c r="CP181" s="88">
        <f>'Нормативы и коэффициенты МОО'!$R$22</f>
        <v>2</v>
      </c>
      <c r="CQ181" s="88">
        <f>'Нормативы и коэффициенты МОО'!$S$17</f>
        <v>1</v>
      </c>
      <c r="CR181" s="88">
        <f>'Нормативы и коэффициенты МОО'!$S$18</f>
        <v>1</v>
      </c>
      <c r="CS181" s="88">
        <f>'Нормативы и коэффициенты МОО'!$S$19</f>
        <v>1</v>
      </c>
      <c r="CT181" s="88">
        <f>'Нормативы и коэффициенты МОО'!$S$20</f>
        <v>2</v>
      </c>
      <c r="CU181" s="88">
        <f>'Нормативы и коэффициенты МОО'!$S$21</f>
        <v>2</v>
      </c>
      <c r="CV181" s="88">
        <f>'Нормативы и коэффициенты МОО'!$S$22</f>
        <v>1</v>
      </c>
      <c r="CW181" s="88">
        <f>'Нормативы и коэффициенты МОО'!$T$17</f>
        <v>1</v>
      </c>
      <c r="CX181" s="88">
        <f>'Нормативы и коэффициенты МОО'!$T$18</f>
        <v>1</v>
      </c>
      <c r="CY181" s="88">
        <f>'Нормативы и коэффициенты МОО'!$T$19</f>
        <v>1</v>
      </c>
      <c r="CZ181" s="88">
        <f>'Нормативы и коэффициенты МОО'!$T$20</f>
        <v>1</v>
      </c>
      <c r="DA181" s="88">
        <f>'Нормативы и коэффициенты МОО'!$T$21</f>
        <v>1</v>
      </c>
      <c r="DB181" s="88">
        <f>'Нормативы и коэффициенты МОО'!$T$22</f>
        <v>1</v>
      </c>
      <c r="DC181" s="88">
        <f>'Нормативы и коэффициенты МОО'!$U$17</f>
        <v>1</v>
      </c>
      <c r="DD181" s="88">
        <f>'Нормативы и коэффициенты МОО'!$U$18</f>
        <v>1</v>
      </c>
      <c r="DE181" s="88">
        <f>'Нормативы и коэффициенты МОО'!$U$19</f>
        <v>1</v>
      </c>
      <c r="DF181" s="88">
        <f>'Нормативы и коэффициенты МОО'!$U$20</f>
        <v>1</v>
      </c>
      <c r="DG181" s="88">
        <f>'Нормативы и коэффициенты МОО'!$U$21</f>
        <v>1</v>
      </c>
      <c r="DH181" s="88">
        <f>'Нормативы и коэффициенты МОО'!$U$22</f>
        <v>1</v>
      </c>
      <c r="DI181" s="88">
        <f>'Нормативы и коэффициенты МОО'!$V$17</f>
        <v>1</v>
      </c>
      <c r="DJ181" s="88">
        <f>'Нормативы и коэффициенты МОО'!$V$18</f>
        <v>1</v>
      </c>
      <c r="DK181" s="88">
        <f>'Нормативы и коэффициенты МОО'!$V$19</f>
        <v>1</v>
      </c>
      <c r="DL181" s="88">
        <f>'Нормативы и коэффициенты МОО'!$V$20</f>
        <v>1</v>
      </c>
      <c r="DM181" s="88">
        <f>'Нормативы и коэффициенты МОО'!$V$21</f>
        <v>1</v>
      </c>
      <c r="DN181" s="88">
        <f>'Нормативы и коэффициенты МОО'!$V$22</f>
        <v>1</v>
      </c>
      <c r="DO181" s="177">
        <f t="shared" si="3442"/>
        <v>0</v>
      </c>
      <c r="DP181" s="177">
        <f t="shared" si="3443"/>
        <v>0</v>
      </c>
      <c r="DQ181" s="70">
        <f>Контингент!D186</f>
        <v>0</v>
      </c>
      <c r="DR181" s="177">
        <f t="shared" si="3444"/>
        <v>0</v>
      </c>
      <c r="DS181" s="177">
        <f t="shared" si="3445"/>
        <v>0</v>
      </c>
      <c r="DT181" s="70">
        <f>Контингент!E186</f>
        <v>0</v>
      </c>
      <c r="DU181" s="177">
        <f t="shared" si="3446"/>
        <v>0</v>
      </c>
      <c r="DV181" s="177">
        <f t="shared" si="3447"/>
        <v>0</v>
      </c>
      <c r="DW181" s="70">
        <f>Контингент!AP186</f>
        <v>0</v>
      </c>
      <c r="DX181" s="177">
        <f t="shared" si="3448"/>
        <v>0</v>
      </c>
      <c r="DY181" s="177">
        <f t="shared" si="3449"/>
        <v>0</v>
      </c>
      <c r="DZ181" s="70">
        <f>Контингент!K186</f>
        <v>0</v>
      </c>
      <c r="EA181" s="177">
        <f t="shared" si="3450"/>
        <v>0</v>
      </c>
      <c r="EB181" s="177">
        <f t="shared" si="3451"/>
        <v>0</v>
      </c>
      <c r="EC181" s="70">
        <f>Контингент!L186</f>
        <v>0</v>
      </c>
      <c r="ED181" s="177">
        <f t="shared" si="3452"/>
        <v>0</v>
      </c>
      <c r="EE181" s="177">
        <f t="shared" si="3453"/>
        <v>0</v>
      </c>
      <c r="EF181" s="70">
        <f>Контингент!AT186</f>
        <v>0</v>
      </c>
      <c r="EG181" s="177">
        <f t="shared" si="3454"/>
        <v>0</v>
      </c>
      <c r="EH181" s="177">
        <f t="shared" si="3455"/>
        <v>0</v>
      </c>
      <c r="EI181" s="70">
        <f>Контингент!R186</f>
        <v>0</v>
      </c>
      <c r="EJ181" s="177">
        <f t="shared" si="3456"/>
        <v>0</v>
      </c>
      <c r="EK181" s="177">
        <f t="shared" si="3457"/>
        <v>0</v>
      </c>
      <c r="EL181" s="70">
        <f>Контингент!S186</f>
        <v>0</v>
      </c>
      <c r="EM181" s="177">
        <f t="shared" si="3458"/>
        <v>0</v>
      </c>
      <c r="EN181" s="177">
        <f t="shared" si="3459"/>
        <v>0</v>
      </c>
      <c r="EO181" s="70">
        <f>Контингент!T186</f>
        <v>0</v>
      </c>
      <c r="EP181" s="177">
        <f t="shared" si="3460"/>
        <v>0</v>
      </c>
      <c r="EQ181" s="177">
        <f t="shared" si="3461"/>
        <v>0</v>
      </c>
      <c r="ER181" s="70">
        <f>Контингент!U186</f>
        <v>0</v>
      </c>
      <c r="ES181" s="177">
        <f t="shared" si="3462"/>
        <v>0</v>
      </c>
      <c r="ET181" s="177">
        <f t="shared" si="3463"/>
        <v>0</v>
      </c>
      <c r="EU181" s="70">
        <f>Контингент!V186</f>
        <v>0</v>
      </c>
      <c r="EV181" s="177">
        <f t="shared" si="3464"/>
        <v>0</v>
      </c>
      <c r="EW181" s="177">
        <f t="shared" si="3465"/>
        <v>0</v>
      </c>
      <c r="EX181" s="70">
        <f>Контингент!W186</f>
        <v>0</v>
      </c>
      <c r="EY181" s="177">
        <f t="shared" si="3466"/>
        <v>0</v>
      </c>
      <c r="EZ181" s="177">
        <f t="shared" si="3467"/>
        <v>0</v>
      </c>
      <c r="FA181" s="70">
        <f>Контингент!X186</f>
        <v>0</v>
      </c>
      <c r="FB181" s="177">
        <f t="shared" si="3468"/>
        <v>0</v>
      </c>
      <c r="FC181" s="177">
        <f t="shared" si="3469"/>
        <v>0</v>
      </c>
      <c r="FD181" s="70">
        <f>Контингент!Y186</f>
        <v>0</v>
      </c>
      <c r="FE181" s="177">
        <f t="shared" si="3470"/>
        <v>0</v>
      </c>
      <c r="FF181" s="177">
        <f t="shared" si="3471"/>
        <v>0</v>
      </c>
      <c r="FG181" s="70">
        <f>Контингент!Z186</f>
        <v>0</v>
      </c>
      <c r="FH181" s="177">
        <f t="shared" si="3472"/>
        <v>0</v>
      </c>
      <c r="FI181" s="177">
        <f t="shared" si="3473"/>
        <v>0</v>
      </c>
      <c r="FJ181" s="70">
        <f>Контингент!AB186</f>
        <v>0</v>
      </c>
      <c r="FK181" s="177">
        <f t="shared" si="3474"/>
        <v>0</v>
      </c>
      <c r="FL181" s="177">
        <f t="shared" si="3475"/>
        <v>0</v>
      </c>
      <c r="FM181" s="70">
        <f>Контингент!AC186</f>
        <v>0</v>
      </c>
      <c r="FN181" s="177">
        <f t="shared" si="3476"/>
        <v>0</v>
      </c>
      <c r="FO181" s="177">
        <f t="shared" si="3477"/>
        <v>0</v>
      </c>
      <c r="FP181" s="70">
        <f>Контингент!AD186</f>
        <v>0</v>
      </c>
      <c r="FQ181" s="177">
        <f t="shared" si="3478"/>
        <v>0</v>
      </c>
      <c r="FR181" s="177">
        <f t="shared" si="3479"/>
        <v>0</v>
      </c>
      <c r="FS181" s="70">
        <f>Контингент!AE186</f>
        <v>0</v>
      </c>
      <c r="FT181" s="177">
        <f t="shared" si="3480"/>
        <v>0</v>
      </c>
      <c r="FU181" s="177">
        <f t="shared" si="3481"/>
        <v>0</v>
      </c>
      <c r="FV181" s="70">
        <f>Контингент!AF186</f>
        <v>0</v>
      </c>
      <c r="FW181" s="177">
        <f t="shared" si="3482"/>
        <v>0</v>
      </c>
      <c r="FX181" s="177">
        <f t="shared" si="3483"/>
        <v>0</v>
      </c>
      <c r="FY181" s="70">
        <f>Контингент!AG186</f>
        <v>0</v>
      </c>
      <c r="FZ181" s="177">
        <f t="shared" si="3484"/>
        <v>0</v>
      </c>
      <c r="GA181" s="177">
        <f t="shared" si="3485"/>
        <v>0</v>
      </c>
      <c r="GB181" s="70">
        <f>Контингент!AH186</f>
        <v>0</v>
      </c>
      <c r="GC181" s="177">
        <f t="shared" si="3486"/>
        <v>0</v>
      </c>
      <c r="GD181" s="177">
        <f t="shared" si="3487"/>
        <v>0</v>
      </c>
      <c r="GE181" s="70">
        <f>Контингент!AI186</f>
        <v>0</v>
      </c>
      <c r="GF181" s="177">
        <f t="shared" si="3488"/>
        <v>0</v>
      </c>
      <c r="GG181" s="177">
        <f t="shared" si="3489"/>
        <v>0</v>
      </c>
      <c r="GH181" s="70">
        <f>Контингент!AJ186</f>
        <v>0</v>
      </c>
      <c r="GI181" s="177">
        <f t="shared" si="3490"/>
        <v>0</v>
      </c>
      <c r="GJ181" s="177">
        <f t="shared" si="3491"/>
        <v>0</v>
      </c>
      <c r="GK181" s="70">
        <f>Контингент!AX186</f>
        <v>0</v>
      </c>
      <c r="GL181" s="177">
        <f t="shared" si="3492"/>
        <v>0</v>
      </c>
      <c r="GM181" s="177">
        <f t="shared" si="3493"/>
        <v>0</v>
      </c>
      <c r="GN181" s="70">
        <f>Контингент!AY186</f>
        <v>0</v>
      </c>
      <c r="GO181" s="177">
        <f t="shared" si="3494"/>
        <v>0</v>
      </c>
      <c r="GP181" s="177">
        <f t="shared" si="3495"/>
        <v>0</v>
      </c>
      <c r="GQ181" s="70">
        <f>Контингент!AZ186</f>
        <v>0</v>
      </c>
      <c r="GR181" s="177">
        <f t="shared" si="3496"/>
        <v>0</v>
      </c>
      <c r="GS181" s="177">
        <f t="shared" si="3497"/>
        <v>0</v>
      </c>
      <c r="GT181" s="70">
        <f>Контингент!BA186</f>
        <v>0</v>
      </c>
      <c r="GU181" s="177">
        <f t="shared" si="3498"/>
        <v>0</v>
      </c>
      <c r="GV181" s="177">
        <f t="shared" si="3499"/>
        <v>0</v>
      </c>
      <c r="GW181" s="70">
        <f>Контингент!BB186</f>
        <v>0</v>
      </c>
      <c r="GX181" s="177">
        <f t="shared" si="3500"/>
        <v>0</v>
      </c>
      <c r="GY181" s="177">
        <f t="shared" si="3501"/>
        <v>0</v>
      </c>
      <c r="GZ181" s="70">
        <f>Контингент!BC186</f>
        <v>0</v>
      </c>
      <c r="HA181" s="177">
        <f t="shared" si="3502"/>
        <v>0</v>
      </c>
      <c r="HB181" s="177">
        <f t="shared" si="3503"/>
        <v>0</v>
      </c>
      <c r="HC181" s="70">
        <f>Контингент!BD186</f>
        <v>0</v>
      </c>
      <c r="HD181" s="177">
        <f t="shared" si="3504"/>
        <v>0</v>
      </c>
      <c r="HE181" s="177">
        <f t="shared" si="3505"/>
        <v>0</v>
      </c>
      <c r="HF181" s="70">
        <f>Контингент!BE186</f>
        <v>0</v>
      </c>
      <c r="HG181" s="177">
        <f t="shared" si="3506"/>
        <v>0</v>
      </c>
      <c r="HH181" s="177">
        <f t="shared" si="3507"/>
        <v>0</v>
      </c>
      <c r="HI181" s="70">
        <f>Контингент!BF186</f>
        <v>0</v>
      </c>
      <c r="HJ181" s="177">
        <f t="shared" si="3508"/>
        <v>7035</v>
      </c>
      <c r="HK181" s="177">
        <f t="shared" si="3509"/>
        <v>1876</v>
      </c>
      <c r="HL181" s="70">
        <f>Контингент!F186</f>
        <v>131</v>
      </c>
      <c r="HM181" s="177">
        <f t="shared" si="3510"/>
        <v>0</v>
      </c>
      <c r="HN181" s="177">
        <f t="shared" si="3511"/>
        <v>0</v>
      </c>
      <c r="HO181" s="70">
        <f>Контингент!G186</f>
        <v>0</v>
      </c>
      <c r="HP181" s="177">
        <f t="shared" si="3512"/>
        <v>0</v>
      </c>
      <c r="HQ181" s="177">
        <f t="shared" si="3513"/>
        <v>0</v>
      </c>
      <c r="HR181" s="70">
        <f>Контингент!AQ186</f>
        <v>0</v>
      </c>
      <c r="HS181" s="177">
        <f t="shared" si="3514"/>
        <v>0</v>
      </c>
      <c r="HT181" s="177">
        <f t="shared" si="3515"/>
        <v>0</v>
      </c>
      <c r="HU181" s="70">
        <f>Контингент!M186</f>
        <v>0</v>
      </c>
      <c r="HV181" s="177">
        <f t="shared" si="3516"/>
        <v>0</v>
      </c>
      <c r="HW181" s="177">
        <f t="shared" si="3517"/>
        <v>0</v>
      </c>
      <c r="HX181" s="70">
        <f>Контингент!N186</f>
        <v>0</v>
      </c>
      <c r="HY181" s="177">
        <f t="shared" si="3518"/>
        <v>0</v>
      </c>
      <c r="HZ181" s="177">
        <f t="shared" si="3519"/>
        <v>0</v>
      </c>
      <c r="IA181" s="70">
        <f>Контингент!AU186</f>
        <v>0</v>
      </c>
      <c r="IB181" s="177">
        <f t="shared" si="3520"/>
        <v>0</v>
      </c>
      <c r="IC181" s="177">
        <f t="shared" si="3521"/>
        <v>0</v>
      </c>
      <c r="ID181" s="70">
        <f>Контингент!AL186</f>
        <v>0</v>
      </c>
      <c r="IE181" s="177">
        <f t="shared" si="3522"/>
        <v>0</v>
      </c>
      <c r="IF181" s="177">
        <f t="shared" si="3523"/>
        <v>0</v>
      </c>
      <c r="IG181" s="70">
        <f>Контингент!AM186</f>
        <v>0</v>
      </c>
      <c r="IH181" s="177">
        <f t="shared" si="3524"/>
        <v>0</v>
      </c>
      <c r="II181" s="177">
        <f t="shared" si="3525"/>
        <v>0</v>
      </c>
      <c r="IJ181" s="70">
        <f>Контингент!BH186</f>
        <v>0</v>
      </c>
      <c r="IK181" s="177">
        <f t="shared" si="3526"/>
        <v>3367</v>
      </c>
      <c r="IL181" s="177">
        <f t="shared" si="3527"/>
        <v>898</v>
      </c>
      <c r="IM181" s="70">
        <f>Контингент!H186+Контингент!I186</f>
        <v>61</v>
      </c>
      <c r="IN181" s="177">
        <f t="shared" si="3528"/>
        <v>0</v>
      </c>
      <c r="IO181" s="177">
        <f t="shared" si="3529"/>
        <v>0</v>
      </c>
      <c r="IP181" s="70">
        <f>Контингент!J186</f>
        <v>0</v>
      </c>
      <c r="IQ181" s="177">
        <f t="shared" si="3530"/>
        <v>0</v>
      </c>
      <c r="IR181" s="177">
        <f t="shared" si="3531"/>
        <v>0</v>
      </c>
      <c r="IS181" s="70">
        <f>Контингент!AR186+Контингент!AS186</f>
        <v>0</v>
      </c>
      <c r="IT181" s="177">
        <f t="shared" si="3532"/>
        <v>0</v>
      </c>
      <c r="IU181" s="177">
        <f t="shared" si="3533"/>
        <v>0</v>
      </c>
      <c r="IV181" s="70">
        <f>Контингент!O186+Контингент!P186</f>
        <v>0</v>
      </c>
      <c r="IW181" s="177">
        <f t="shared" si="3534"/>
        <v>0</v>
      </c>
      <c r="IX181" s="177">
        <f t="shared" si="3535"/>
        <v>0</v>
      </c>
      <c r="IY181" s="70">
        <f>Контингент!Q186</f>
        <v>0</v>
      </c>
      <c r="IZ181" s="177">
        <f t="shared" si="3536"/>
        <v>0</v>
      </c>
      <c r="JA181" s="177">
        <f t="shared" si="3537"/>
        <v>0</v>
      </c>
      <c r="JB181" s="70">
        <f>Контингент!AV186+Контингент!AW186</f>
        <v>0</v>
      </c>
      <c r="JC181" s="177">
        <f t="shared" si="3538"/>
        <v>0</v>
      </c>
      <c r="JD181" s="177">
        <f t="shared" si="3539"/>
        <v>0</v>
      </c>
      <c r="JE181" s="70">
        <f>Контингент!AN186</f>
        <v>0</v>
      </c>
      <c r="JF181" s="177">
        <f t="shared" si="3540"/>
        <v>0</v>
      </c>
      <c r="JG181" s="177">
        <f t="shared" si="3541"/>
        <v>0</v>
      </c>
      <c r="JH181" s="70">
        <f>Контингент!AO186</f>
        <v>0</v>
      </c>
      <c r="JI181" s="177">
        <f t="shared" si="3542"/>
        <v>0</v>
      </c>
      <c r="JJ181" s="177">
        <f t="shared" si="3543"/>
        <v>0</v>
      </c>
      <c r="JK181" s="70">
        <f>Контингент!BI186</f>
        <v>0</v>
      </c>
      <c r="JL181" s="70">
        <f t="shared" si="3544"/>
        <v>192</v>
      </c>
      <c r="JM181" s="70">
        <f>Контингент!CZ186</f>
        <v>0</v>
      </c>
      <c r="JN181" s="70">
        <f t="shared" si="3545"/>
        <v>192</v>
      </c>
      <c r="JO181" s="177">
        <f t="shared" si="3546"/>
        <v>10402</v>
      </c>
      <c r="JP181" s="177">
        <f t="shared" si="3547"/>
        <v>2774</v>
      </c>
      <c r="JQ181" s="143">
        <f>'Нормативы и коэффициенты МОО'!$Y$17</f>
        <v>0.89426399999999995</v>
      </c>
      <c r="JR181" s="14">
        <v>1</v>
      </c>
      <c r="JS181" s="177">
        <f t="shared" si="3548"/>
        <v>9302</v>
      </c>
      <c r="JT181" s="177">
        <f t="shared" si="3549"/>
        <v>2481</v>
      </c>
      <c r="JU181" s="177">
        <f t="shared" si="3550"/>
        <v>0</v>
      </c>
      <c r="JV181" s="177">
        <f t="shared" si="3551"/>
        <v>0</v>
      </c>
      <c r="JW181" s="70">
        <f>Контингент!DU186</f>
        <v>0</v>
      </c>
      <c r="JX181" s="177">
        <f t="shared" si="3552"/>
        <v>0</v>
      </c>
      <c r="JY181" s="177">
        <f t="shared" si="3553"/>
        <v>0</v>
      </c>
      <c r="JZ181" s="70">
        <f>Контингент!DV186</f>
        <v>0</v>
      </c>
      <c r="KA181" s="177">
        <f t="shared" si="3554"/>
        <v>0</v>
      </c>
      <c r="KB181" s="177">
        <f t="shared" si="3555"/>
        <v>0</v>
      </c>
      <c r="KC181" s="70">
        <f>(Контингент!DW186+Контингент!DX186+Контингент!DY186+Контингент!DZ186+Контингент!EA186+Контингент!EB186+Контингент!EC186+Контингент!ED186+Контингент!EE186)</f>
        <v>0</v>
      </c>
      <c r="KD181" s="177">
        <f t="shared" si="3556"/>
        <v>0</v>
      </c>
      <c r="KE181" s="177">
        <f t="shared" si="3557"/>
        <v>0</v>
      </c>
      <c r="KF181" s="70">
        <f>Контингент!EF186</f>
        <v>0</v>
      </c>
      <c r="KG181" s="177">
        <f t="shared" si="3558"/>
        <v>0</v>
      </c>
      <c r="KH181" s="177">
        <f t="shared" si="3559"/>
        <v>0</v>
      </c>
      <c r="KI181" s="70">
        <f>Контингент!EG186</f>
        <v>0</v>
      </c>
      <c r="KJ181" s="177">
        <f t="shared" si="3560"/>
        <v>0</v>
      </c>
      <c r="KK181" s="177">
        <f t="shared" si="3561"/>
        <v>0</v>
      </c>
      <c r="KL181" s="70">
        <f>Контингент!EH186</f>
        <v>0</v>
      </c>
      <c r="KM181" s="177">
        <f t="shared" si="3562"/>
        <v>0</v>
      </c>
      <c r="KN181" s="177">
        <f t="shared" si="3563"/>
        <v>0</v>
      </c>
      <c r="KO181" s="70">
        <f>Контингент!EI186</f>
        <v>0</v>
      </c>
      <c r="KP181" s="177">
        <f t="shared" si="3564"/>
        <v>0</v>
      </c>
      <c r="KQ181" s="177">
        <f t="shared" si="3565"/>
        <v>0</v>
      </c>
      <c r="KR181" s="70">
        <f>Контингент!EJ186</f>
        <v>0</v>
      </c>
      <c r="KS181" s="177">
        <f t="shared" si="3566"/>
        <v>0</v>
      </c>
      <c r="KT181" s="177">
        <f t="shared" si="3567"/>
        <v>0</v>
      </c>
      <c r="KU181" s="70">
        <f>Контингент!EK186</f>
        <v>0</v>
      </c>
      <c r="KV181" s="70">
        <f t="shared" si="3568"/>
        <v>0</v>
      </c>
      <c r="KW181" s="177">
        <f t="shared" si="3569"/>
        <v>0</v>
      </c>
      <c r="KX181" s="177">
        <f t="shared" si="3570"/>
        <v>0</v>
      </c>
      <c r="KY181" s="143">
        <f>'Нормативы и коэффициенты МОО'!$Y$17</f>
        <v>0.89426399999999995</v>
      </c>
      <c r="KZ181" s="14">
        <v>1</v>
      </c>
      <c r="LA181" s="177">
        <f t="shared" si="3571"/>
        <v>0</v>
      </c>
      <c r="LB181" s="177">
        <f t="shared" si="3572"/>
        <v>0</v>
      </c>
      <c r="LC181" s="177">
        <f t="shared" si="3573"/>
        <v>0</v>
      </c>
      <c r="LD181" s="177">
        <f t="shared" si="3574"/>
        <v>0</v>
      </c>
      <c r="LE181" s="70">
        <f>Контингент!DC186</f>
        <v>0</v>
      </c>
      <c r="LF181" s="177">
        <f t="shared" si="3575"/>
        <v>0</v>
      </c>
      <c r="LG181" s="177">
        <f t="shared" si="3576"/>
        <v>0</v>
      </c>
      <c r="LH181" s="70">
        <f>Контингент!DD186</f>
        <v>0</v>
      </c>
      <c r="LI181" s="177">
        <f t="shared" si="3577"/>
        <v>0</v>
      </c>
      <c r="LJ181" s="177">
        <f t="shared" si="3578"/>
        <v>0</v>
      </c>
      <c r="LK181" s="70">
        <f>Контингент!DE186</f>
        <v>0</v>
      </c>
      <c r="LL181" s="177">
        <f t="shared" si="3579"/>
        <v>0</v>
      </c>
      <c r="LM181" s="177">
        <f t="shared" si="3580"/>
        <v>0</v>
      </c>
      <c r="LN181" s="70">
        <f>Контингент!DF186</f>
        <v>0</v>
      </c>
      <c r="LO181" s="177">
        <f t="shared" si="3581"/>
        <v>0</v>
      </c>
      <c r="LP181" s="177">
        <f t="shared" si="3582"/>
        <v>0</v>
      </c>
      <c r="LQ181" s="70">
        <f>Контингент!DG186</f>
        <v>0</v>
      </c>
      <c r="LR181" s="177">
        <f t="shared" si="3583"/>
        <v>0</v>
      </c>
      <c r="LS181" s="177">
        <f t="shared" si="3584"/>
        <v>0</v>
      </c>
      <c r="LT181" s="70">
        <f>Контингент!DH186</f>
        <v>0</v>
      </c>
      <c r="LU181" s="177">
        <f t="shared" si="3585"/>
        <v>0</v>
      </c>
      <c r="LV181" s="177">
        <f t="shared" si="3586"/>
        <v>0</v>
      </c>
      <c r="LW181" s="70">
        <f>Контингент!DI186</f>
        <v>0</v>
      </c>
      <c r="LX181" s="177">
        <f t="shared" si="3587"/>
        <v>0</v>
      </c>
      <c r="LY181" s="177">
        <f t="shared" si="3588"/>
        <v>0</v>
      </c>
      <c r="LZ181" s="70">
        <f>Контингент!DJ186</f>
        <v>0</v>
      </c>
      <c r="MA181" s="177">
        <f t="shared" si="3589"/>
        <v>0</v>
      </c>
      <c r="MB181" s="177">
        <f t="shared" si="3590"/>
        <v>0</v>
      </c>
      <c r="MC181" s="70">
        <f>Контингент!DK186</f>
        <v>0</v>
      </c>
      <c r="MD181" s="177">
        <f t="shared" si="3591"/>
        <v>0</v>
      </c>
      <c r="ME181" s="177">
        <f t="shared" si="3592"/>
        <v>0</v>
      </c>
      <c r="MF181" s="70">
        <f>Контингент!DL186</f>
        <v>0</v>
      </c>
      <c r="MG181" s="177">
        <f t="shared" si="3593"/>
        <v>0</v>
      </c>
      <c r="MH181" s="177">
        <f t="shared" si="3594"/>
        <v>0</v>
      </c>
      <c r="MI181" s="70">
        <f>Контингент!DM186</f>
        <v>0</v>
      </c>
      <c r="MJ181" s="177">
        <f t="shared" si="3595"/>
        <v>0</v>
      </c>
      <c r="MK181" s="177">
        <f t="shared" si="3596"/>
        <v>0</v>
      </c>
      <c r="ML181" s="70">
        <f>Контингент!DN186</f>
        <v>0</v>
      </c>
      <c r="MM181" s="177">
        <f t="shared" si="3597"/>
        <v>0</v>
      </c>
      <c r="MN181" s="177">
        <f t="shared" si="3598"/>
        <v>0</v>
      </c>
      <c r="MO181" s="70">
        <f>Контингент!DO186</f>
        <v>0</v>
      </c>
      <c r="MP181" s="177">
        <f t="shared" si="3599"/>
        <v>0</v>
      </c>
      <c r="MQ181" s="177">
        <f t="shared" si="3600"/>
        <v>0</v>
      </c>
      <c r="MR181" s="70">
        <f>Контингент!DP186</f>
        <v>0</v>
      </c>
      <c r="MS181" s="177">
        <f t="shared" si="3601"/>
        <v>0</v>
      </c>
      <c r="MT181" s="177">
        <f t="shared" si="3602"/>
        <v>0</v>
      </c>
      <c r="MU181" s="70">
        <f>Контингент!DQ186</f>
        <v>0</v>
      </c>
      <c r="MV181" s="177">
        <f t="shared" si="3603"/>
        <v>0</v>
      </c>
      <c r="MW181" s="177">
        <f t="shared" si="3604"/>
        <v>0</v>
      </c>
      <c r="MX181" s="70">
        <f>Контингент!DR186</f>
        <v>0</v>
      </c>
      <c r="MY181" s="177">
        <f t="shared" si="3605"/>
        <v>0</v>
      </c>
      <c r="MZ181" s="177">
        <f t="shared" si="3606"/>
        <v>0</v>
      </c>
      <c r="NA181" s="70">
        <f>Контингент!DS186</f>
        <v>0</v>
      </c>
      <c r="NB181" s="70">
        <f t="shared" si="3607"/>
        <v>0</v>
      </c>
      <c r="NC181" s="177">
        <f t="shared" si="3608"/>
        <v>0</v>
      </c>
      <c r="ND181" s="177">
        <f t="shared" si="3609"/>
        <v>0</v>
      </c>
      <c r="NE181" s="143">
        <f>'Нормативы и коэффициенты МОО'!$Y$17</f>
        <v>0.89426399999999995</v>
      </c>
      <c r="NF181" s="14">
        <v>1</v>
      </c>
      <c r="NG181" s="14">
        <v>12</v>
      </c>
      <c r="NH181" s="14">
        <v>8</v>
      </c>
      <c r="NI181" s="177">
        <f t="shared" si="3610"/>
        <v>0</v>
      </c>
      <c r="NJ181" s="177">
        <f t="shared" si="3611"/>
        <v>0</v>
      </c>
      <c r="NK181" s="177">
        <f t="shared" si="3612"/>
        <v>0</v>
      </c>
      <c r="NL181" s="177">
        <f t="shared" si="3613"/>
        <v>0</v>
      </c>
      <c r="NM181" s="70">
        <f>Контингент!DC186</f>
        <v>0</v>
      </c>
      <c r="NN181" s="177">
        <f t="shared" si="3614"/>
        <v>0</v>
      </c>
      <c r="NO181" s="177">
        <f t="shared" si="3615"/>
        <v>0</v>
      </c>
      <c r="NP181" s="70">
        <f>Контингент!DD186</f>
        <v>0</v>
      </c>
      <c r="NQ181" s="177">
        <f t="shared" si="3616"/>
        <v>0</v>
      </c>
      <c r="NR181" s="177">
        <f t="shared" si="3617"/>
        <v>0</v>
      </c>
      <c r="NS181" s="70">
        <f>Контингент!DE186</f>
        <v>0</v>
      </c>
      <c r="NT181" s="177">
        <f t="shared" si="3618"/>
        <v>0</v>
      </c>
      <c r="NU181" s="177">
        <f t="shared" si="3619"/>
        <v>0</v>
      </c>
      <c r="NV181" s="70">
        <f>Контингент!DF186</f>
        <v>0</v>
      </c>
      <c r="NW181" s="177">
        <f t="shared" si="3620"/>
        <v>0</v>
      </c>
      <c r="NX181" s="177">
        <f t="shared" si="3621"/>
        <v>0</v>
      </c>
      <c r="NY181" s="70">
        <f>Контингент!DG186</f>
        <v>0</v>
      </c>
      <c r="NZ181" s="177">
        <f t="shared" si="3622"/>
        <v>0</v>
      </c>
      <c r="OA181" s="177">
        <f t="shared" si="3623"/>
        <v>0</v>
      </c>
      <c r="OB181" s="70">
        <f>Контингент!DH186</f>
        <v>0</v>
      </c>
      <c r="OC181" s="177">
        <f t="shared" si="3624"/>
        <v>0</v>
      </c>
      <c r="OD181" s="177">
        <f t="shared" si="3625"/>
        <v>0</v>
      </c>
      <c r="OE181" s="70">
        <f>Контингент!DI186</f>
        <v>0</v>
      </c>
      <c r="OF181" s="177">
        <f t="shared" si="3626"/>
        <v>0</v>
      </c>
      <c r="OG181" s="177">
        <f t="shared" si="3627"/>
        <v>0</v>
      </c>
      <c r="OH181" s="70">
        <f>Контингент!DJ186</f>
        <v>0</v>
      </c>
      <c r="OI181" s="177">
        <f t="shared" si="3628"/>
        <v>0</v>
      </c>
      <c r="OJ181" s="177">
        <f t="shared" si="3629"/>
        <v>0</v>
      </c>
      <c r="OK181" s="70">
        <f>Контингент!DK186</f>
        <v>0</v>
      </c>
      <c r="OL181" s="177">
        <f t="shared" si="3630"/>
        <v>0</v>
      </c>
      <c r="OM181" s="177">
        <f t="shared" si="3631"/>
        <v>0</v>
      </c>
      <c r="ON181" s="70">
        <f>Контингент!DL186</f>
        <v>0</v>
      </c>
      <c r="OO181" s="177">
        <f t="shared" si="3632"/>
        <v>0</v>
      </c>
      <c r="OP181" s="177">
        <f t="shared" si="3633"/>
        <v>0</v>
      </c>
      <c r="OQ181" s="70">
        <f>Контингент!DM186</f>
        <v>0</v>
      </c>
      <c r="OR181" s="177">
        <f t="shared" si="3634"/>
        <v>0</v>
      </c>
      <c r="OS181" s="177">
        <f t="shared" si="3635"/>
        <v>0</v>
      </c>
      <c r="OT181" s="70">
        <f>Контингент!DN186</f>
        <v>0</v>
      </c>
      <c r="OU181" s="177">
        <f t="shared" si="3636"/>
        <v>0</v>
      </c>
      <c r="OV181" s="177">
        <f t="shared" si="3637"/>
        <v>0</v>
      </c>
      <c r="OW181" s="70">
        <f>Контингент!DO186</f>
        <v>0</v>
      </c>
      <c r="OX181" s="177">
        <f t="shared" si="3638"/>
        <v>0</v>
      </c>
      <c r="OY181" s="177">
        <f t="shared" si="3639"/>
        <v>0</v>
      </c>
      <c r="OZ181" s="70">
        <f>Контингент!DP186</f>
        <v>0</v>
      </c>
      <c r="PA181" s="177">
        <f t="shared" si="3640"/>
        <v>0</v>
      </c>
      <c r="PB181" s="177">
        <f t="shared" si="3641"/>
        <v>0</v>
      </c>
      <c r="PC181" s="70">
        <f>Контингент!DQ186</f>
        <v>0</v>
      </c>
      <c r="PD181" s="177">
        <f t="shared" si="3642"/>
        <v>0</v>
      </c>
      <c r="PE181" s="177">
        <f t="shared" si="3643"/>
        <v>0</v>
      </c>
      <c r="PF181" s="70">
        <f>Контингент!DR186</f>
        <v>0</v>
      </c>
      <c r="PG181" s="177">
        <f t="shared" si="3644"/>
        <v>0</v>
      </c>
      <c r="PH181" s="177">
        <f t="shared" si="3645"/>
        <v>0</v>
      </c>
      <c r="PI181" s="70">
        <f>Контингент!DS186</f>
        <v>0</v>
      </c>
      <c r="PJ181" s="70">
        <f t="shared" si="3646"/>
        <v>0</v>
      </c>
      <c r="PK181" s="177">
        <f t="shared" si="3647"/>
        <v>0</v>
      </c>
      <c r="PL181" s="177">
        <f t="shared" si="3648"/>
        <v>0</v>
      </c>
      <c r="PM181" s="143">
        <f>'Нормативы и коэффициенты МОО'!$Y$17</f>
        <v>0.89426399999999995</v>
      </c>
      <c r="PN181" s="14">
        <v>1</v>
      </c>
      <c r="PO181" s="14">
        <v>12</v>
      </c>
      <c r="PP181" s="14">
        <v>4</v>
      </c>
      <c r="PQ181" s="177">
        <f t="shared" si="3649"/>
        <v>0</v>
      </c>
      <c r="PR181" s="177">
        <f t="shared" si="3650"/>
        <v>0</v>
      </c>
      <c r="PS181" s="153"/>
    </row>
    <row r="182" spans="1:435" x14ac:dyDescent="0.25">
      <c r="A182" s="112"/>
      <c r="B182" s="117" t="s">
        <v>367</v>
      </c>
      <c r="C182" s="120" t="s">
        <v>240</v>
      </c>
      <c r="D182" s="88">
        <f>'Нормативы и коэффициенты МОО'!$B$6</f>
        <v>38179.43</v>
      </c>
      <c r="E182" s="88">
        <f>'Нормативы и коэффициенты МОО'!$B$7</f>
        <v>53705.98</v>
      </c>
      <c r="F182" s="88">
        <f>'Нормативы и коэффициенты МОО'!$B$8</f>
        <v>55204.57</v>
      </c>
      <c r="G182" s="88">
        <f>'Нормативы и коэффициенты МОО'!$B$9</f>
        <v>78009.87</v>
      </c>
      <c r="H182" s="88">
        <f>'Нормативы и коэффициенты МОО'!$B$10</f>
        <v>23154.491086338148</v>
      </c>
      <c r="I182" s="88">
        <f>'Нормативы и коэффициенты МОО'!$B$11</f>
        <v>4412.8</v>
      </c>
      <c r="J182" s="88">
        <f>'Нормативы и коэффициенты МОО'!$B$12</f>
        <v>5883.73</v>
      </c>
      <c r="K182" s="88">
        <f>'Нормативы и коэффициенты МОО'!$C$6</f>
        <v>10181.18</v>
      </c>
      <c r="L182" s="88">
        <f>'Нормативы и коэффициенты МОО'!$C$7</f>
        <v>14321.59</v>
      </c>
      <c r="M182" s="88">
        <f>'Нормативы и коэффициенты МОО'!$C$8</f>
        <v>14721.22</v>
      </c>
      <c r="N182" s="88">
        <f>'Нормативы и коэффициенты МОО'!$C$9</f>
        <v>48613.13</v>
      </c>
      <c r="O182" s="88">
        <f>'Нормативы и коэффициенты МОО'!$C$10</f>
        <v>0</v>
      </c>
      <c r="P182" s="88">
        <f>'Нормативы и коэффициенты МОО'!$C$11</f>
        <v>0</v>
      </c>
      <c r="Q182" s="88">
        <f>'Нормативы и коэффициенты МОО'!$C$12</f>
        <v>1569</v>
      </c>
      <c r="R182" s="88">
        <f>'Нормативы и коэффициенты МОО'!$B$17</f>
        <v>1</v>
      </c>
      <c r="S182" s="88">
        <f>'Нормативы и коэффициенты МОО'!$B$18</f>
        <v>1</v>
      </c>
      <c r="T182" s="88">
        <f>'Нормативы и коэффициенты МОО'!$B$19</f>
        <v>1</v>
      </c>
      <c r="U182" s="88">
        <f>'Нормативы и коэффициенты МОО'!$B$20</f>
        <v>1</v>
      </c>
      <c r="V182" s="88">
        <f>'Нормативы и коэффициенты МОО'!$B$21</f>
        <v>1</v>
      </c>
      <c r="W182" s="88">
        <f>'Нормативы и коэффициенты МОО'!$B$22</f>
        <v>1</v>
      </c>
      <c r="X182" s="88">
        <f>'Нормативы и коэффициенты МОО'!$C$17</f>
        <v>2.1</v>
      </c>
      <c r="Y182" s="88">
        <f>'Нормативы и коэффициенты МОО'!$C$20</f>
        <v>1</v>
      </c>
      <c r="Z182" s="88">
        <f>'Нормативы и коэффициенты МОО'!$C$21</f>
        <v>1</v>
      </c>
      <c r="AA182" s="88">
        <f>'Нормативы и коэффициенты МОО'!$C$22</f>
        <v>2.1</v>
      </c>
      <c r="AB182" s="88">
        <f>'Нормативы и коэффициенты МОО'!$D$17</f>
        <v>1.83</v>
      </c>
      <c r="AC182" s="88">
        <f>'Нормативы и коэффициенты МОО'!$D$20</f>
        <v>1</v>
      </c>
      <c r="AD182" s="88">
        <f>'Нормативы и коэффициенты МОО'!$D$21</f>
        <v>1</v>
      </c>
      <c r="AE182" s="88">
        <f>'Нормативы и коэффициенты МОО'!$D$22</f>
        <v>1.83</v>
      </c>
      <c r="AF182" s="88">
        <f>'Нормативы и коэффициенты МОО'!$E$17</f>
        <v>1.74</v>
      </c>
      <c r="AG182" s="88">
        <f>'Нормативы и коэффициенты МОО'!$E$20</f>
        <v>1</v>
      </c>
      <c r="AH182" s="88">
        <f>'Нормативы и коэффициенты МОО'!$E$21</f>
        <v>1</v>
      </c>
      <c r="AI182" s="88">
        <f>'Нормативы и коэффициенты МОО'!$E$22</f>
        <v>1.74</v>
      </c>
      <c r="AJ182" s="88">
        <f>'Нормативы и коэффициенты МОО'!$F$17</f>
        <v>1.56</v>
      </c>
      <c r="AK182" s="88">
        <f>'Нормативы и коэффициенты МОО'!$F$20</f>
        <v>1</v>
      </c>
      <c r="AL182" s="88">
        <f>'Нормативы и коэффициенты МОО'!$F$21</f>
        <v>1</v>
      </c>
      <c r="AM182" s="88">
        <f>'Нормативы и коэффициенты МОО'!$F$22</f>
        <v>1.56</v>
      </c>
      <c r="AN182" s="88">
        <f>'Нормативы и коэффициенты МОО'!$G$17</f>
        <v>1.56</v>
      </c>
      <c r="AO182" s="88">
        <f>'Нормативы и коэффициенты МОО'!$G$20</f>
        <v>1</v>
      </c>
      <c r="AP182" s="88">
        <f>'Нормативы и коэффициенты МОО'!$G$21</f>
        <v>1</v>
      </c>
      <c r="AQ182" s="88">
        <f>'Нормативы и коэффициенты МОО'!$G$22</f>
        <v>1.56</v>
      </c>
      <c r="AR182" s="88">
        <f>'Нормативы и коэффициенты МОО'!$H$17</f>
        <v>2.31</v>
      </c>
      <c r="AS182" s="88">
        <f>'Нормативы и коэффициенты МОО'!$H$20</f>
        <v>1</v>
      </c>
      <c r="AT182" s="88">
        <f>'Нормативы и коэффициенты МОО'!$H$21</f>
        <v>1</v>
      </c>
      <c r="AU182" s="88">
        <f>'Нормативы и коэффициенты МОО'!$H$22</f>
        <v>2.31</v>
      </c>
      <c r="AV182" s="88">
        <f>'Нормативы и коэффициенты МОО'!$I$17</f>
        <v>1.56</v>
      </c>
      <c r="AW182" s="88">
        <f>'Нормативы и коэффициенты МОО'!$I$20</f>
        <v>1</v>
      </c>
      <c r="AX182" s="88">
        <f>'Нормативы и коэффициенты МОО'!$I$21</f>
        <v>1</v>
      </c>
      <c r="AY182" s="88">
        <f>'Нормативы и коэффициенты МОО'!$I$22</f>
        <v>1.56</v>
      </c>
      <c r="AZ182" s="88">
        <f>'Нормативы и коэффициенты МОО'!$J$17</f>
        <v>2.64</v>
      </c>
      <c r="BA182" s="88">
        <f>'Нормативы и коэффициенты МОО'!$J$20</f>
        <v>1</v>
      </c>
      <c r="BB182" s="88">
        <f>'Нормативы и коэффициенты МОО'!$J$21</f>
        <v>1</v>
      </c>
      <c r="BC182" s="88">
        <f>'Нормативы и коэффициенты МОО'!$J$22</f>
        <v>2.64</v>
      </c>
      <c r="BD182" s="88">
        <f>'Нормативы и коэффициенты МОО'!$K$17</f>
        <v>2.31</v>
      </c>
      <c r="BE182" s="88">
        <f>'Нормативы и коэффициенты МОО'!$K$20</f>
        <v>1</v>
      </c>
      <c r="BF182" s="88">
        <f>'Нормативы и коэффициенты МОО'!$K$21</f>
        <v>1</v>
      </c>
      <c r="BG182" s="88">
        <f>'Нормативы и коэффициенты МОО'!$K$22</f>
        <v>2.31</v>
      </c>
      <c r="BH182" s="88">
        <f>'Нормативы и коэффициенты МОО'!$L$18</f>
        <v>2</v>
      </c>
      <c r="BI182" s="88">
        <f>'Нормативы и коэффициенты МОО'!$L$19</f>
        <v>2</v>
      </c>
      <c r="BJ182" s="88">
        <f>'Нормативы и коэффициенты МОО'!$L$20</f>
        <v>1</v>
      </c>
      <c r="BK182" s="88">
        <f>'Нормативы и коэффициенты МОО'!$L$21</f>
        <v>1</v>
      </c>
      <c r="BL182" s="88">
        <f>'Нормативы и коэффициенты МОО'!$L$22</f>
        <v>2</v>
      </c>
      <c r="BM182" s="88">
        <f>'Нормативы и коэффициенты МОО'!$N$17</f>
        <v>1</v>
      </c>
      <c r="BN182" s="88">
        <f>'Нормативы и коэффициенты МОО'!$N$18</f>
        <v>1</v>
      </c>
      <c r="BO182" s="88">
        <f>'Нормативы и коэффициенты МОО'!$N$19</f>
        <v>1</v>
      </c>
      <c r="BP182" s="88">
        <f>'Нормативы и коэффициенты МОО'!$N$20</f>
        <v>1</v>
      </c>
      <c r="BQ182" s="88">
        <f>'Нормативы и коэффициенты МОО'!$N$21</f>
        <v>1</v>
      </c>
      <c r="BR182" s="88">
        <f>'Нормативы и коэффициенты МОО'!$N$22</f>
        <v>1</v>
      </c>
      <c r="BS182" s="88">
        <f>'Нормативы и коэффициенты МОО'!$O$17</f>
        <v>1.2</v>
      </c>
      <c r="BT182" s="88">
        <f>'Нормативы и коэффициенты МОО'!$O$18</f>
        <v>1.2</v>
      </c>
      <c r="BU182" s="88">
        <f>'Нормативы и коэффициенты МОО'!$O$19</f>
        <v>1.2</v>
      </c>
      <c r="BV182" s="88">
        <f>'Нормативы и коэффициенты МОО'!$O$20</f>
        <v>1</v>
      </c>
      <c r="BW182" s="88">
        <f>'Нормативы и коэффициенты МОО'!$O$21</f>
        <v>1</v>
      </c>
      <c r="BX182" s="88">
        <f>'Нормативы и коэффициенты МОО'!$O$22</f>
        <v>1</v>
      </c>
      <c r="BY182" s="88">
        <f>'Нормативы и коэффициенты МОО'!$P$17</f>
        <v>1.2</v>
      </c>
      <c r="BZ182" s="88">
        <f>'Нормативы и коэффициенты МОО'!$P$18</f>
        <v>1.2</v>
      </c>
      <c r="CA182" s="88">
        <f>'Нормативы и коэффициенты МОО'!$P$19</f>
        <v>1.2</v>
      </c>
      <c r="CB182" s="88">
        <f>'Нормативы и коэффициенты МОО'!$P$20</f>
        <v>1</v>
      </c>
      <c r="CC182" s="88">
        <f>'Нормативы и коэффициенты МОО'!$P$21</f>
        <v>1</v>
      </c>
      <c r="CD182" s="88">
        <f>'Нормативы и коэффициенты МОО'!$P$22</f>
        <v>1</v>
      </c>
      <c r="CE182" s="88">
        <f>'Нормативы и коэффициенты МОО'!$Q$17</f>
        <v>1</v>
      </c>
      <c r="CF182" s="88">
        <f>'Нормативы и коэффициенты МОО'!$Q$18</f>
        <v>1</v>
      </c>
      <c r="CG182" s="88">
        <f>'Нормативы и коэффициенты МОО'!$Q$19</f>
        <v>1</v>
      </c>
      <c r="CH182" s="88">
        <f>'Нормативы и коэффициенты МОО'!$Q$20</f>
        <v>1</v>
      </c>
      <c r="CI182" s="88">
        <f>'Нормативы и коэффициенты МОО'!$Q$21</f>
        <v>1</v>
      </c>
      <c r="CJ182" s="88">
        <f>'Нормативы и коэффициенты МОО'!$Q$22</f>
        <v>1</v>
      </c>
      <c r="CK182" s="88">
        <f>'Нормативы и коэффициенты МОО'!$R$17</f>
        <v>2</v>
      </c>
      <c r="CL182" s="88">
        <f>'Нормативы и коэффициенты МОО'!$R$18</f>
        <v>2</v>
      </c>
      <c r="CM182" s="88">
        <f>'Нормативы и коэффициенты МОО'!$R$19</f>
        <v>2</v>
      </c>
      <c r="CN182" s="88">
        <f>'Нормативы и коэффициенты МОО'!$R$20</f>
        <v>2</v>
      </c>
      <c r="CO182" s="88">
        <f>'Нормативы и коэффициенты МОО'!$R$21</f>
        <v>2</v>
      </c>
      <c r="CP182" s="88">
        <f>'Нормативы и коэффициенты МОО'!$R$22</f>
        <v>2</v>
      </c>
      <c r="CQ182" s="88">
        <f>'Нормативы и коэффициенты МОО'!$S$17</f>
        <v>1</v>
      </c>
      <c r="CR182" s="88">
        <f>'Нормативы и коэффициенты МОО'!$S$18</f>
        <v>1</v>
      </c>
      <c r="CS182" s="88">
        <f>'Нормативы и коэффициенты МОО'!$S$19</f>
        <v>1</v>
      </c>
      <c r="CT182" s="88">
        <f>'Нормативы и коэффициенты МОО'!$S$20</f>
        <v>2</v>
      </c>
      <c r="CU182" s="88">
        <f>'Нормативы и коэффициенты МОО'!$S$21</f>
        <v>2</v>
      </c>
      <c r="CV182" s="88">
        <f>'Нормативы и коэффициенты МОО'!$S$22</f>
        <v>1</v>
      </c>
      <c r="CW182" s="88">
        <f>'Нормативы и коэффициенты МОО'!$T$17</f>
        <v>1</v>
      </c>
      <c r="CX182" s="88">
        <f>'Нормативы и коэффициенты МОО'!$T$18</f>
        <v>1</v>
      </c>
      <c r="CY182" s="88">
        <f>'Нормативы и коэффициенты МОО'!$T$19</f>
        <v>1</v>
      </c>
      <c r="CZ182" s="88">
        <f>'Нормативы и коэффициенты МОО'!$T$20</f>
        <v>1</v>
      </c>
      <c r="DA182" s="88">
        <f>'Нормативы и коэффициенты МОО'!$T$21</f>
        <v>1</v>
      </c>
      <c r="DB182" s="88">
        <f>'Нормативы и коэффициенты МОО'!$T$22</f>
        <v>1</v>
      </c>
      <c r="DC182" s="88">
        <f>'Нормативы и коэффициенты МОО'!$U$17</f>
        <v>1</v>
      </c>
      <c r="DD182" s="88">
        <f>'Нормативы и коэффициенты МОО'!$U$18</f>
        <v>1</v>
      </c>
      <c r="DE182" s="88">
        <f>'Нормативы и коэффициенты МОО'!$U$19</f>
        <v>1</v>
      </c>
      <c r="DF182" s="88">
        <f>'Нормативы и коэффициенты МОО'!$U$20</f>
        <v>1</v>
      </c>
      <c r="DG182" s="88">
        <f>'Нормативы и коэффициенты МОО'!$U$21</f>
        <v>1</v>
      </c>
      <c r="DH182" s="88">
        <f>'Нормативы и коэффициенты МОО'!$U$22</f>
        <v>1</v>
      </c>
      <c r="DI182" s="88">
        <f>'Нормативы и коэффициенты МОО'!$V$17</f>
        <v>1</v>
      </c>
      <c r="DJ182" s="88">
        <f>'Нормативы и коэффициенты МОО'!$V$18</f>
        <v>1</v>
      </c>
      <c r="DK182" s="88">
        <f>'Нормативы и коэффициенты МОО'!$V$19</f>
        <v>1</v>
      </c>
      <c r="DL182" s="88">
        <f>'Нормативы и коэффициенты МОО'!$V$20</f>
        <v>1</v>
      </c>
      <c r="DM182" s="88">
        <f>'Нормативы и коэффициенты МОО'!$V$21</f>
        <v>1</v>
      </c>
      <c r="DN182" s="88">
        <f>'Нормативы и коэффициенты МОО'!$V$22</f>
        <v>1</v>
      </c>
      <c r="DO182" s="177">
        <f t="shared" si="3442"/>
        <v>1145</v>
      </c>
      <c r="DP182" s="177">
        <f t="shared" si="3443"/>
        <v>305</v>
      </c>
      <c r="DQ182" s="70">
        <f>Контингент!D187</f>
        <v>30</v>
      </c>
      <c r="DR182" s="177">
        <f t="shared" si="3444"/>
        <v>0</v>
      </c>
      <c r="DS182" s="177">
        <f t="shared" si="3445"/>
        <v>0</v>
      </c>
      <c r="DT182" s="70">
        <f>Контингент!E187</f>
        <v>0</v>
      </c>
      <c r="DU182" s="177">
        <f t="shared" si="3446"/>
        <v>0</v>
      </c>
      <c r="DV182" s="177">
        <f t="shared" si="3447"/>
        <v>0</v>
      </c>
      <c r="DW182" s="70">
        <f>Контингент!AP187</f>
        <v>0</v>
      </c>
      <c r="DX182" s="177">
        <f t="shared" si="3448"/>
        <v>0</v>
      </c>
      <c r="DY182" s="177">
        <f t="shared" si="3449"/>
        <v>0</v>
      </c>
      <c r="DZ182" s="70">
        <f>Контингент!K187</f>
        <v>0</v>
      </c>
      <c r="EA182" s="177">
        <f t="shared" si="3450"/>
        <v>0</v>
      </c>
      <c r="EB182" s="177">
        <f t="shared" si="3451"/>
        <v>0</v>
      </c>
      <c r="EC182" s="70">
        <f>Контингент!L187</f>
        <v>0</v>
      </c>
      <c r="ED182" s="177">
        <f t="shared" si="3452"/>
        <v>0</v>
      </c>
      <c r="EE182" s="177">
        <f t="shared" si="3453"/>
        <v>0</v>
      </c>
      <c r="EF182" s="70">
        <f>Контингент!AT187</f>
        <v>0</v>
      </c>
      <c r="EG182" s="177">
        <f t="shared" si="3454"/>
        <v>0</v>
      </c>
      <c r="EH182" s="177">
        <f t="shared" si="3455"/>
        <v>0</v>
      </c>
      <c r="EI182" s="70">
        <f>Контингент!R187</f>
        <v>0</v>
      </c>
      <c r="EJ182" s="177">
        <f t="shared" si="3456"/>
        <v>0</v>
      </c>
      <c r="EK182" s="177">
        <f t="shared" si="3457"/>
        <v>0</v>
      </c>
      <c r="EL182" s="70">
        <f>Контингент!S187</f>
        <v>0</v>
      </c>
      <c r="EM182" s="177">
        <f t="shared" si="3458"/>
        <v>0</v>
      </c>
      <c r="EN182" s="177">
        <f t="shared" si="3459"/>
        <v>0</v>
      </c>
      <c r="EO182" s="70">
        <f>Контингент!T187</f>
        <v>0</v>
      </c>
      <c r="EP182" s="177">
        <f t="shared" si="3460"/>
        <v>0</v>
      </c>
      <c r="EQ182" s="177">
        <f t="shared" si="3461"/>
        <v>0</v>
      </c>
      <c r="ER182" s="70">
        <f>Контингент!U187</f>
        <v>0</v>
      </c>
      <c r="ES182" s="177">
        <f t="shared" si="3462"/>
        <v>0</v>
      </c>
      <c r="ET182" s="177">
        <f t="shared" si="3463"/>
        <v>0</v>
      </c>
      <c r="EU182" s="70">
        <f>Контингент!V187</f>
        <v>0</v>
      </c>
      <c r="EV182" s="177">
        <f t="shared" si="3464"/>
        <v>0</v>
      </c>
      <c r="EW182" s="177">
        <f t="shared" si="3465"/>
        <v>0</v>
      </c>
      <c r="EX182" s="70">
        <f>Контингент!W187</f>
        <v>0</v>
      </c>
      <c r="EY182" s="177">
        <f t="shared" si="3466"/>
        <v>0</v>
      </c>
      <c r="EZ182" s="177">
        <f t="shared" si="3467"/>
        <v>0</v>
      </c>
      <c r="FA182" s="70">
        <f>Контингент!X187</f>
        <v>0</v>
      </c>
      <c r="FB182" s="177">
        <f t="shared" si="3468"/>
        <v>0</v>
      </c>
      <c r="FC182" s="177">
        <f t="shared" si="3469"/>
        <v>0</v>
      </c>
      <c r="FD182" s="70">
        <f>Контингент!Y187</f>
        <v>0</v>
      </c>
      <c r="FE182" s="177">
        <f t="shared" si="3470"/>
        <v>0</v>
      </c>
      <c r="FF182" s="177">
        <f t="shared" si="3471"/>
        <v>0</v>
      </c>
      <c r="FG182" s="70">
        <f>Контингент!Z187</f>
        <v>0</v>
      </c>
      <c r="FH182" s="177">
        <f t="shared" si="3472"/>
        <v>0</v>
      </c>
      <c r="FI182" s="177">
        <f t="shared" si="3473"/>
        <v>0</v>
      </c>
      <c r="FJ182" s="70">
        <f>Контингент!AB187</f>
        <v>0</v>
      </c>
      <c r="FK182" s="177">
        <f t="shared" si="3474"/>
        <v>0</v>
      </c>
      <c r="FL182" s="177">
        <f t="shared" si="3475"/>
        <v>0</v>
      </c>
      <c r="FM182" s="70">
        <f>Контингент!AC187</f>
        <v>0</v>
      </c>
      <c r="FN182" s="177">
        <f t="shared" si="3476"/>
        <v>0</v>
      </c>
      <c r="FO182" s="177">
        <f t="shared" si="3477"/>
        <v>0</v>
      </c>
      <c r="FP182" s="70">
        <f>Контингент!AD187</f>
        <v>0</v>
      </c>
      <c r="FQ182" s="177">
        <f t="shared" si="3478"/>
        <v>0</v>
      </c>
      <c r="FR182" s="177">
        <f t="shared" si="3479"/>
        <v>0</v>
      </c>
      <c r="FS182" s="70">
        <f>Контингент!AE187</f>
        <v>0</v>
      </c>
      <c r="FT182" s="177">
        <f t="shared" si="3480"/>
        <v>0</v>
      </c>
      <c r="FU182" s="177">
        <f t="shared" si="3481"/>
        <v>0</v>
      </c>
      <c r="FV182" s="70">
        <f>Контингент!AF187</f>
        <v>0</v>
      </c>
      <c r="FW182" s="177">
        <f t="shared" si="3482"/>
        <v>0</v>
      </c>
      <c r="FX182" s="177">
        <f t="shared" si="3483"/>
        <v>0</v>
      </c>
      <c r="FY182" s="70">
        <f>Контингент!AG187</f>
        <v>0</v>
      </c>
      <c r="FZ182" s="177">
        <f t="shared" si="3484"/>
        <v>0</v>
      </c>
      <c r="GA182" s="177">
        <f t="shared" si="3485"/>
        <v>0</v>
      </c>
      <c r="GB182" s="70">
        <f>Контингент!AH187</f>
        <v>0</v>
      </c>
      <c r="GC182" s="177">
        <f t="shared" si="3486"/>
        <v>0</v>
      </c>
      <c r="GD182" s="177">
        <f t="shared" si="3487"/>
        <v>0</v>
      </c>
      <c r="GE182" s="70">
        <f>Контингент!AI187</f>
        <v>0</v>
      </c>
      <c r="GF182" s="177">
        <f t="shared" si="3488"/>
        <v>0</v>
      </c>
      <c r="GG182" s="177">
        <f t="shared" si="3489"/>
        <v>0</v>
      </c>
      <c r="GH182" s="70">
        <f>Контингент!AJ187</f>
        <v>0</v>
      </c>
      <c r="GI182" s="177">
        <f t="shared" si="3490"/>
        <v>0</v>
      </c>
      <c r="GJ182" s="177">
        <f t="shared" si="3491"/>
        <v>0</v>
      </c>
      <c r="GK182" s="70">
        <f>Контингент!AX187</f>
        <v>0</v>
      </c>
      <c r="GL182" s="177">
        <f t="shared" si="3492"/>
        <v>0</v>
      </c>
      <c r="GM182" s="177">
        <f t="shared" si="3493"/>
        <v>0</v>
      </c>
      <c r="GN182" s="70">
        <f>Контингент!AY187</f>
        <v>0</v>
      </c>
      <c r="GO182" s="177">
        <f t="shared" si="3494"/>
        <v>0</v>
      </c>
      <c r="GP182" s="177">
        <f t="shared" si="3495"/>
        <v>0</v>
      </c>
      <c r="GQ182" s="70">
        <f>Контингент!AZ187</f>
        <v>0</v>
      </c>
      <c r="GR182" s="177">
        <f t="shared" si="3496"/>
        <v>0</v>
      </c>
      <c r="GS182" s="177">
        <f t="shared" si="3497"/>
        <v>0</v>
      </c>
      <c r="GT182" s="70">
        <f>Контингент!BA187</f>
        <v>0</v>
      </c>
      <c r="GU182" s="177">
        <f t="shared" si="3498"/>
        <v>0</v>
      </c>
      <c r="GV182" s="177">
        <f t="shared" si="3499"/>
        <v>0</v>
      </c>
      <c r="GW182" s="70">
        <f>Контингент!BB187</f>
        <v>0</v>
      </c>
      <c r="GX182" s="177">
        <f t="shared" si="3500"/>
        <v>0</v>
      </c>
      <c r="GY182" s="177">
        <f t="shared" si="3501"/>
        <v>0</v>
      </c>
      <c r="GZ182" s="70">
        <f>Контингент!BC187</f>
        <v>0</v>
      </c>
      <c r="HA182" s="177">
        <f t="shared" si="3502"/>
        <v>0</v>
      </c>
      <c r="HB182" s="177">
        <f t="shared" si="3503"/>
        <v>0</v>
      </c>
      <c r="HC182" s="70">
        <f>Контингент!BD187</f>
        <v>0</v>
      </c>
      <c r="HD182" s="177">
        <f t="shared" si="3504"/>
        <v>0</v>
      </c>
      <c r="HE182" s="177">
        <f t="shared" si="3505"/>
        <v>0</v>
      </c>
      <c r="HF182" s="70">
        <f>Контингент!BE187</f>
        <v>0</v>
      </c>
      <c r="HG182" s="177">
        <f t="shared" si="3506"/>
        <v>0</v>
      </c>
      <c r="HH182" s="177">
        <f t="shared" si="3507"/>
        <v>0</v>
      </c>
      <c r="HI182" s="70">
        <f>Контингент!BF187</f>
        <v>0</v>
      </c>
      <c r="HJ182" s="177">
        <f t="shared" si="3508"/>
        <v>1611</v>
      </c>
      <c r="HK182" s="177">
        <f t="shared" si="3509"/>
        <v>430</v>
      </c>
      <c r="HL182" s="70">
        <f>Контингент!F187</f>
        <v>30</v>
      </c>
      <c r="HM182" s="177">
        <f t="shared" si="3510"/>
        <v>0</v>
      </c>
      <c r="HN182" s="177">
        <f t="shared" si="3511"/>
        <v>0</v>
      </c>
      <c r="HO182" s="70">
        <f>Контингент!G187</f>
        <v>0</v>
      </c>
      <c r="HP182" s="177">
        <f t="shared" si="3512"/>
        <v>0</v>
      </c>
      <c r="HQ182" s="177">
        <f t="shared" si="3513"/>
        <v>0</v>
      </c>
      <c r="HR182" s="70">
        <f>Контингент!AQ187</f>
        <v>0</v>
      </c>
      <c r="HS182" s="177">
        <f t="shared" si="3514"/>
        <v>0</v>
      </c>
      <c r="HT182" s="177">
        <f t="shared" si="3515"/>
        <v>0</v>
      </c>
      <c r="HU182" s="70">
        <f>Контингент!M187</f>
        <v>0</v>
      </c>
      <c r="HV182" s="177">
        <f t="shared" si="3516"/>
        <v>0</v>
      </c>
      <c r="HW182" s="177">
        <f t="shared" si="3517"/>
        <v>0</v>
      </c>
      <c r="HX182" s="70">
        <f>Контингент!N187</f>
        <v>0</v>
      </c>
      <c r="HY182" s="177">
        <f t="shared" si="3518"/>
        <v>0</v>
      </c>
      <c r="HZ182" s="177">
        <f t="shared" si="3519"/>
        <v>0</v>
      </c>
      <c r="IA182" s="70">
        <f>Контингент!AU187</f>
        <v>0</v>
      </c>
      <c r="IB182" s="177">
        <f t="shared" si="3520"/>
        <v>0</v>
      </c>
      <c r="IC182" s="177">
        <f t="shared" si="3521"/>
        <v>0</v>
      </c>
      <c r="ID182" s="70">
        <f>Контингент!AL187</f>
        <v>0</v>
      </c>
      <c r="IE182" s="177">
        <f t="shared" si="3522"/>
        <v>0</v>
      </c>
      <c r="IF182" s="177">
        <f t="shared" si="3523"/>
        <v>0</v>
      </c>
      <c r="IG182" s="70">
        <f>Контингент!AM187</f>
        <v>0</v>
      </c>
      <c r="IH182" s="177">
        <f t="shared" si="3524"/>
        <v>0</v>
      </c>
      <c r="II182" s="177">
        <f t="shared" si="3525"/>
        <v>0</v>
      </c>
      <c r="IJ182" s="70">
        <f>Контингент!BH187</f>
        <v>0</v>
      </c>
      <c r="IK182" s="177">
        <f t="shared" si="3526"/>
        <v>828</v>
      </c>
      <c r="IL182" s="177">
        <f t="shared" si="3527"/>
        <v>221</v>
      </c>
      <c r="IM182" s="70">
        <f>Контингент!H187+Контингент!I187</f>
        <v>15</v>
      </c>
      <c r="IN182" s="177">
        <f t="shared" si="3528"/>
        <v>0</v>
      </c>
      <c r="IO182" s="177">
        <f t="shared" si="3529"/>
        <v>0</v>
      </c>
      <c r="IP182" s="70">
        <f>Контингент!J187</f>
        <v>0</v>
      </c>
      <c r="IQ182" s="177">
        <f t="shared" si="3530"/>
        <v>0</v>
      </c>
      <c r="IR182" s="177">
        <f t="shared" si="3531"/>
        <v>0</v>
      </c>
      <c r="IS182" s="70">
        <f>Контингент!AR187+Контингент!AS187</f>
        <v>0</v>
      </c>
      <c r="IT182" s="177">
        <f t="shared" si="3532"/>
        <v>0</v>
      </c>
      <c r="IU182" s="177">
        <f t="shared" si="3533"/>
        <v>0</v>
      </c>
      <c r="IV182" s="70">
        <f>Контингент!O187+Контингент!P187</f>
        <v>0</v>
      </c>
      <c r="IW182" s="177">
        <f t="shared" si="3534"/>
        <v>0</v>
      </c>
      <c r="IX182" s="177">
        <f t="shared" si="3535"/>
        <v>0</v>
      </c>
      <c r="IY182" s="70">
        <f>Контингент!Q187</f>
        <v>0</v>
      </c>
      <c r="IZ182" s="177">
        <f t="shared" si="3536"/>
        <v>0</v>
      </c>
      <c r="JA182" s="177">
        <f t="shared" si="3537"/>
        <v>0</v>
      </c>
      <c r="JB182" s="70">
        <f>Контингент!AV187+Контингент!AW187</f>
        <v>0</v>
      </c>
      <c r="JC182" s="177">
        <f t="shared" si="3538"/>
        <v>0</v>
      </c>
      <c r="JD182" s="177">
        <f t="shared" si="3539"/>
        <v>0</v>
      </c>
      <c r="JE182" s="70">
        <f>Контингент!AN187</f>
        <v>0</v>
      </c>
      <c r="JF182" s="177">
        <f t="shared" si="3540"/>
        <v>0</v>
      </c>
      <c r="JG182" s="177">
        <f t="shared" si="3541"/>
        <v>0</v>
      </c>
      <c r="JH182" s="70">
        <f>Контингент!AO187</f>
        <v>0</v>
      </c>
      <c r="JI182" s="177">
        <f t="shared" si="3542"/>
        <v>0</v>
      </c>
      <c r="JJ182" s="177">
        <f t="shared" si="3543"/>
        <v>0</v>
      </c>
      <c r="JK182" s="70">
        <f>Контингент!BI187</f>
        <v>0</v>
      </c>
      <c r="JL182" s="70">
        <f t="shared" si="3544"/>
        <v>75</v>
      </c>
      <c r="JM182" s="70">
        <f>Контингент!CZ187</f>
        <v>0</v>
      </c>
      <c r="JN182" s="70">
        <f t="shared" si="3545"/>
        <v>75</v>
      </c>
      <c r="JO182" s="177">
        <f t="shared" si="3546"/>
        <v>3584</v>
      </c>
      <c r="JP182" s="177">
        <f t="shared" si="3547"/>
        <v>956</v>
      </c>
      <c r="JQ182" s="143">
        <f>'Нормативы и коэффициенты МОО'!$Y$17</f>
        <v>0.89426399999999995</v>
      </c>
      <c r="JR182" s="14">
        <v>1</v>
      </c>
      <c r="JS182" s="177">
        <f t="shared" si="3548"/>
        <v>3205</v>
      </c>
      <c r="JT182" s="177">
        <f t="shared" si="3549"/>
        <v>855</v>
      </c>
      <c r="JU182" s="177">
        <f t="shared" si="3550"/>
        <v>0</v>
      </c>
      <c r="JV182" s="177">
        <f t="shared" si="3551"/>
        <v>0</v>
      </c>
      <c r="JW182" s="70">
        <f>Контингент!DU187</f>
        <v>0</v>
      </c>
      <c r="JX182" s="177">
        <f t="shared" si="3552"/>
        <v>0</v>
      </c>
      <c r="JY182" s="177">
        <f t="shared" si="3553"/>
        <v>0</v>
      </c>
      <c r="JZ182" s="70">
        <f>Контингент!DV187</f>
        <v>0</v>
      </c>
      <c r="KA182" s="177">
        <f t="shared" si="3554"/>
        <v>0</v>
      </c>
      <c r="KB182" s="177">
        <f t="shared" si="3555"/>
        <v>0</v>
      </c>
      <c r="KC182" s="70">
        <f>(Контингент!DW187+Контингент!DX187+Контингент!DY187+Контингент!DZ187+Контингент!EA187+Контингент!EB187+Контингент!EC187+Контингент!ED187+Контингент!EE187)</f>
        <v>0</v>
      </c>
      <c r="KD182" s="177">
        <f t="shared" si="3556"/>
        <v>0</v>
      </c>
      <c r="KE182" s="177">
        <f t="shared" si="3557"/>
        <v>0</v>
      </c>
      <c r="KF182" s="70">
        <f>Контингент!EF187</f>
        <v>0</v>
      </c>
      <c r="KG182" s="177">
        <f t="shared" si="3558"/>
        <v>0</v>
      </c>
      <c r="KH182" s="177">
        <f t="shared" si="3559"/>
        <v>0</v>
      </c>
      <c r="KI182" s="70">
        <f>Контингент!EG187</f>
        <v>0</v>
      </c>
      <c r="KJ182" s="177">
        <f t="shared" si="3560"/>
        <v>0</v>
      </c>
      <c r="KK182" s="177">
        <f t="shared" si="3561"/>
        <v>0</v>
      </c>
      <c r="KL182" s="70">
        <f>Контингент!EH187</f>
        <v>0</v>
      </c>
      <c r="KM182" s="177">
        <f t="shared" si="3562"/>
        <v>0</v>
      </c>
      <c r="KN182" s="177">
        <f t="shared" si="3563"/>
        <v>0</v>
      </c>
      <c r="KO182" s="70">
        <f>Контингент!EI187</f>
        <v>0</v>
      </c>
      <c r="KP182" s="177">
        <f t="shared" si="3564"/>
        <v>0</v>
      </c>
      <c r="KQ182" s="177">
        <f t="shared" si="3565"/>
        <v>0</v>
      </c>
      <c r="KR182" s="70">
        <f>Контингент!EJ187</f>
        <v>0</v>
      </c>
      <c r="KS182" s="177">
        <f t="shared" si="3566"/>
        <v>0</v>
      </c>
      <c r="KT182" s="177">
        <f t="shared" si="3567"/>
        <v>0</v>
      </c>
      <c r="KU182" s="70">
        <f>Контингент!EK187</f>
        <v>0</v>
      </c>
      <c r="KV182" s="70">
        <f t="shared" si="3568"/>
        <v>0</v>
      </c>
      <c r="KW182" s="177">
        <f t="shared" si="3569"/>
        <v>0</v>
      </c>
      <c r="KX182" s="177">
        <f t="shared" si="3570"/>
        <v>0</v>
      </c>
      <c r="KY182" s="143">
        <f>'Нормативы и коэффициенты МОО'!$Y$17</f>
        <v>0.89426399999999995</v>
      </c>
      <c r="KZ182" s="14">
        <v>1</v>
      </c>
      <c r="LA182" s="177">
        <f t="shared" si="3571"/>
        <v>0</v>
      </c>
      <c r="LB182" s="177">
        <f t="shared" si="3572"/>
        <v>0</v>
      </c>
      <c r="LC182" s="177">
        <f t="shared" si="3573"/>
        <v>309</v>
      </c>
      <c r="LD182" s="177">
        <f t="shared" si="3574"/>
        <v>0</v>
      </c>
      <c r="LE182" s="70">
        <f>Контингент!DC187</f>
        <v>70</v>
      </c>
      <c r="LF182" s="177">
        <f t="shared" si="3575"/>
        <v>0</v>
      </c>
      <c r="LG182" s="177">
        <f t="shared" si="3576"/>
        <v>0</v>
      </c>
      <c r="LH182" s="70">
        <f>Контингент!DD187</f>
        <v>0</v>
      </c>
      <c r="LI182" s="177">
        <f t="shared" si="3577"/>
        <v>0</v>
      </c>
      <c r="LJ182" s="177">
        <f t="shared" si="3578"/>
        <v>0</v>
      </c>
      <c r="LK182" s="70">
        <f>Контингент!DE187</f>
        <v>0</v>
      </c>
      <c r="LL182" s="177">
        <f t="shared" si="3579"/>
        <v>0</v>
      </c>
      <c r="LM182" s="177">
        <f t="shared" si="3580"/>
        <v>0</v>
      </c>
      <c r="LN182" s="70">
        <f>Контингент!DF187</f>
        <v>0</v>
      </c>
      <c r="LO182" s="177">
        <f t="shared" si="3581"/>
        <v>0</v>
      </c>
      <c r="LP182" s="177">
        <f t="shared" si="3582"/>
        <v>0</v>
      </c>
      <c r="LQ182" s="70">
        <f>Контингент!DG187</f>
        <v>0</v>
      </c>
      <c r="LR182" s="177">
        <f t="shared" si="3583"/>
        <v>0</v>
      </c>
      <c r="LS182" s="177">
        <f t="shared" si="3584"/>
        <v>0</v>
      </c>
      <c r="LT182" s="70">
        <f>Контингент!DH187</f>
        <v>0</v>
      </c>
      <c r="LU182" s="177">
        <f t="shared" si="3585"/>
        <v>0</v>
      </c>
      <c r="LV182" s="177">
        <f t="shared" si="3586"/>
        <v>0</v>
      </c>
      <c r="LW182" s="70">
        <f>Контингент!DI187</f>
        <v>0</v>
      </c>
      <c r="LX182" s="177">
        <f t="shared" si="3587"/>
        <v>0</v>
      </c>
      <c r="LY182" s="177">
        <f t="shared" si="3588"/>
        <v>0</v>
      </c>
      <c r="LZ182" s="70">
        <f>Контингент!DJ187</f>
        <v>0</v>
      </c>
      <c r="MA182" s="177">
        <f t="shared" si="3589"/>
        <v>0</v>
      </c>
      <c r="MB182" s="177">
        <f t="shared" si="3590"/>
        <v>0</v>
      </c>
      <c r="MC182" s="70">
        <f>Контингент!DK187</f>
        <v>0</v>
      </c>
      <c r="MD182" s="177">
        <f t="shared" si="3591"/>
        <v>0</v>
      </c>
      <c r="ME182" s="177">
        <f t="shared" si="3592"/>
        <v>0</v>
      </c>
      <c r="MF182" s="70">
        <f>Контингент!DL187</f>
        <v>0</v>
      </c>
      <c r="MG182" s="177">
        <f t="shared" si="3593"/>
        <v>0</v>
      </c>
      <c r="MH182" s="177">
        <f t="shared" si="3594"/>
        <v>0</v>
      </c>
      <c r="MI182" s="70">
        <f>Контингент!DM187</f>
        <v>0</v>
      </c>
      <c r="MJ182" s="177">
        <f t="shared" si="3595"/>
        <v>269</v>
      </c>
      <c r="MK182" s="177">
        <f t="shared" si="3596"/>
        <v>0</v>
      </c>
      <c r="ML182" s="70">
        <f>Контингент!DN187</f>
        <v>61</v>
      </c>
      <c r="MM182" s="177">
        <f t="shared" si="3597"/>
        <v>0</v>
      </c>
      <c r="MN182" s="177">
        <f t="shared" si="3598"/>
        <v>0</v>
      </c>
      <c r="MO182" s="70">
        <f>Контингент!DO187</f>
        <v>0</v>
      </c>
      <c r="MP182" s="177">
        <f t="shared" si="3599"/>
        <v>0</v>
      </c>
      <c r="MQ182" s="177">
        <f t="shared" si="3600"/>
        <v>0</v>
      </c>
      <c r="MR182" s="70">
        <f>Контингент!DP187</f>
        <v>0</v>
      </c>
      <c r="MS182" s="177">
        <f t="shared" si="3601"/>
        <v>0</v>
      </c>
      <c r="MT182" s="177">
        <f t="shared" si="3602"/>
        <v>0</v>
      </c>
      <c r="MU182" s="70">
        <f>Контингент!DQ187</f>
        <v>0</v>
      </c>
      <c r="MV182" s="177">
        <f t="shared" si="3603"/>
        <v>0</v>
      </c>
      <c r="MW182" s="177">
        <f t="shared" si="3604"/>
        <v>0</v>
      </c>
      <c r="MX182" s="70">
        <f>Контингент!DR187</f>
        <v>0</v>
      </c>
      <c r="MY182" s="177">
        <f t="shared" si="3605"/>
        <v>0</v>
      </c>
      <c r="MZ182" s="177">
        <f t="shared" si="3606"/>
        <v>0</v>
      </c>
      <c r="NA182" s="70">
        <f>Контингент!DS187</f>
        <v>0</v>
      </c>
      <c r="NB182" s="70">
        <f t="shared" si="3607"/>
        <v>131</v>
      </c>
      <c r="NC182" s="177">
        <f t="shared" si="3608"/>
        <v>578</v>
      </c>
      <c r="ND182" s="177">
        <f t="shared" si="3609"/>
        <v>0</v>
      </c>
      <c r="NE182" s="143">
        <f>'Нормативы и коэффициенты МОО'!$Y$17</f>
        <v>0.89426399999999995</v>
      </c>
      <c r="NF182" s="14">
        <v>1</v>
      </c>
      <c r="NG182" s="14">
        <v>12</v>
      </c>
      <c r="NH182" s="14">
        <v>8</v>
      </c>
      <c r="NI182" s="177">
        <f t="shared" si="3610"/>
        <v>345</v>
      </c>
      <c r="NJ182" s="177">
        <f t="shared" si="3611"/>
        <v>0</v>
      </c>
      <c r="NK182" s="177">
        <f t="shared" si="3612"/>
        <v>412</v>
      </c>
      <c r="NL182" s="177">
        <f t="shared" si="3613"/>
        <v>110</v>
      </c>
      <c r="NM182" s="70">
        <f>Контингент!DC187</f>
        <v>70</v>
      </c>
      <c r="NN182" s="177">
        <f t="shared" si="3614"/>
        <v>0</v>
      </c>
      <c r="NO182" s="177">
        <f t="shared" si="3615"/>
        <v>0</v>
      </c>
      <c r="NP182" s="70">
        <f>Контингент!DD187</f>
        <v>0</v>
      </c>
      <c r="NQ182" s="177">
        <f t="shared" si="3616"/>
        <v>0</v>
      </c>
      <c r="NR182" s="177">
        <f t="shared" si="3617"/>
        <v>0</v>
      </c>
      <c r="NS182" s="70">
        <f>Контингент!DE187</f>
        <v>0</v>
      </c>
      <c r="NT182" s="177">
        <f t="shared" si="3618"/>
        <v>0</v>
      </c>
      <c r="NU182" s="177">
        <f t="shared" si="3619"/>
        <v>0</v>
      </c>
      <c r="NV182" s="70">
        <f>Контингент!DF187</f>
        <v>0</v>
      </c>
      <c r="NW182" s="177">
        <f t="shared" si="3620"/>
        <v>0</v>
      </c>
      <c r="NX182" s="177">
        <f t="shared" si="3621"/>
        <v>0</v>
      </c>
      <c r="NY182" s="70">
        <f>Контингент!DG187</f>
        <v>0</v>
      </c>
      <c r="NZ182" s="177">
        <f t="shared" si="3622"/>
        <v>0</v>
      </c>
      <c r="OA182" s="177">
        <f t="shared" si="3623"/>
        <v>0</v>
      </c>
      <c r="OB182" s="70">
        <f>Контингент!DH187</f>
        <v>0</v>
      </c>
      <c r="OC182" s="177">
        <f t="shared" si="3624"/>
        <v>0</v>
      </c>
      <c r="OD182" s="177">
        <f t="shared" si="3625"/>
        <v>0</v>
      </c>
      <c r="OE182" s="70">
        <f>Контингент!DI187</f>
        <v>0</v>
      </c>
      <c r="OF182" s="177">
        <f t="shared" si="3626"/>
        <v>0</v>
      </c>
      <c r="OG182" s="177">
        <f t="shared" si="3627"/>
        <v>0</v>
      </c>
      <c r="OH182" s="70">
        <f>Контингент!DJ187</f>
        <v>0</v>
      </c>
      <c r="OI182" s="177">
        <f t="shared" si="3628"/>
        <v>0</v>
      </c>
      <c r="OJ182" s="177">
        <f t="shared" si="3629"/>
        <v>0</v>
      </c>
      <c r="OK182" s="70">
        <f>Контингент!DK187</f>
        <v>0</v>
      </c>
      <c r="OL182" s="177">
        <f t="shared" si="3630"/>
        <v>0</v>
      </c>
      <c r="OM182" s="177">
        <f t="shared" si="3631"/>
        <v>0</v>
      </c>
      <c r="ON182" s="70">
        <f>Контингент!DL187</f>
        <v>0</v>
      </c>
      <c r="OO182" s="177">
        <f t="shared" si="3632"/>
        <v>0</v>
      </c>
      <c r="OP182" s="177">
        <f t="shared" si="3633"/>
        <v>0</v>
      </c>
      <c r="OQ182" s="70">
        <f>Контингент!DM187</f>
        <v>0</v>
      </c>
      <c r="OR182" s="177">
        <f t="shared" si="3634"/>
        <v>359</v>
      </c>
      <c r="OS182" s="177">
        <f t="shared" si="3635"/>
        <v>96</v>
      </c>
      <c r="OT182" s="70">
        <f>Контингент!DN187</f>
        <v>61</v>
      </c>
      <c r="OU182" s="177">
        <f t="shared" si="3636"/>
        <v>0</v>
      </c>
      <c r="OV182" s="177">
        <f t="shared" si="3637"/>
        <v>0</v>
      </c>
      <c r="OW182" s="70">
        <f>Контингент!DO187</f>
        <v>0</v>
      </c>
      <c r="OX182" s="177">
        <f t="shared" si="3638"/>
        <v>0</v>
      </c>
      <c r="OY182" s="177">
        <f t="shared" si="3639"/>
        <v>0</v>
      </c>
      <c r="OZ182" s="70">
        <f>Контингент!DP187</f>
        <v>0</v>
      </c>
      <c r="PA182" s="177">
        <f t="shared" si="3640"/>
        <v>0</v>
      </c>
      <c r="PB182" s="177">
        <f t="shared" si="3641"/>
        <v>0</v>
      </c>
      <c r="PC182" s="70">
        <f>Контингент!DQ187</f>
        <v>0</v>
      </c>
      <c r="PD182" s="177">
        <f t="shared" si="3642"/>
        <v>0</v>
      </c>
      <c r="PE182" s="177">
        <f t="shared" si="3643"/>
        <v>0</v>
      </c>
      <c r="PF182" s="70">
        <f>Контингент!DR187</f>
        <v>0</v>
      </c>
      <c r="PG182" s="177">
        <f t="shared" si="3644"/>
        <v>0</v>
      </c>
      <c r="PH182" s="177">
        <f t="shared" si="3645"/>
        <v>0</v>
      </c>
      <c r="PI182" s="70">
        <f>Контингент!DS187</f>
        <v>0</v>
      </c>
      <c r="PJ182" s="70">
        <f t="shared" si="3646"/>
        <v>131</v>
      </c>
      <c r="PK182" s="177">
        <f t="shared" si="3647"/>
        <v>771</v>
      </c>
      <c r="PL182" s="177">
        <f t="shared" si="3648"/>
        <v>206</v>
      </c>
      <c r="PM182" s="143">
        <f>'Нормативы и коэффициенты МОО'!$Y$17</f>
        <v>0.89426399999999995</v>
      </c>
      <c r="PN182" s="14">
        <v>1</v>
      </c>
      <c r="PO182" s="14">
        <v>12</v>
      </c>
      <c r="PP182" s="14">
        <v>4</v>
      </c>
      <c r="PQ182" s="177">
        <f t="shared" si="3649"/>
        <v>230</v>
      </c>
      <c r="PR182" s="177">
        <f t="shared" si="3650"/>
        <v>61</v>
      </c>
      <c r="PS182" s="153"/>
    </row>
    <row r="183" spans="1:435" x14ac:dyDescent="0.25">
      <c r="A183" s="112"/>
      <c r="B183" s="117" t="s">
        <v>368</v>
      </c>
      <c r="C183" s="120" t="s">
        <v>240</v>
      </c>
      <c r="D183" s="88">
        <f>'Нормативы и коэффициенты МОО'!$B$6</f>
        <v>38179.43</v>
      </c>
      <c r="E183" s="88">
        <f>'Нормативы и коэффициенты МОО'!$B$7</f>
        <v>53705.98</v>
      </c>
      <c r="F183" s="88">
        <f>'Нормативы и коэффициенты МОО'!$B$8</f>
        <v>55204.57</v>
      </c>
      <c r="G183" s="88">
        <f>'Нормативы и коэффициенты МОО'!$B$9</f>
        <v>78009.87</v>
      </c>
      <c r="H183" s="88">
        <f>'Нормативы и коэффициенты МОО'!$B$10</f>
        <v>23154.491086338148</v>
      </c>
      <c r="I183" s="88">
        <f>'Нормативы и коэффициенты МОО'!$B$11</f>
        <v>4412.8</v>
      </c>
      <c r="J183" s="88">
        <f>'Нормативы и коэффициенты МОО'!$B$12</f>
        <v>5883.73</v>
      </c>
      <c r="K183" s="88">
        <f>'Нормативы и коэффициенты МОО'!$C$6</f>
        <v>10181.18</v>
      </c>
      <c r="L183" s="88">
        <f>'Нормативы и коэффициенты МОО'!$C$7</f>
        <v>14321.59</v>
      </c>
      <c r="M183" s="88">
        <f>'Нормативы и коэффициенты МОО'!$C$8</f>
        <v>14721.22</v>
      </c>
      <c r="N183" s="88">
        <f>'Нормативы и коэффициенты МОО'!$C$9</f>
        <v>48613.13</v>
      </c>
      <c r="O183" s="88">
        <f>'Нормативы и коэффициенты МОО'!$C$10</f>
        <v>0</v>
      </c>
      <c r="P183" s="88">
        <f>'Нормативы и коэффициенты МОО'!$C$11</f>
        <v>0</v>
      </c>
      <c r="Q183" s="88">
        <f>'Нормативы и коэффициенты МОО'!$C$12</f>
        <v>1569</v>
      </c>
      <c r="R183" s="88">
        <f>'Нормативы и коэффициенты МОО'!$B$17</f>
        <v>1</v>
      </c>
      <c r="S183" s="88">
        <f>'Нормативы и коэффициенты МОО'!$B$18</f>
        <v>1</v>
      </c>
      <c r="T183" s="88">
        <f>'Нормативы и коэффициенты МОО'!$B$19</f>
        <v>1</v>
      </c>
      <c r="U183" s="88">
        <f>'Нормативы и коэффициенты МОО'!$B$20</f>
        <v>1</v>
      </c>
      <c r="V183" s="88">
        <f>'Нормативы и коэффициенты МОО'!$B$21</f>
        <v>1</v>
      </c>
      <c r="W183" s="88">
        <f>'Нормативы и коэффициенты МОО'!$B$22</f>
        <v>1</v>
      </c>
      <c r="X183" s="88">
        <f>'Нормативы и коэффициенты МОО'!$C$17</f>
        <v>2.1</v>
      </c>
      <c r="Y183" s="88">
        <f>'Нормативы и коэффициенты МОО'!$C$20</f>
        <v>1</v>
      </c>
      <c r="Z183" s="88">
        <f>'Нормативы и коэффициенты МОО'!$C$21</f>
        <v>1</v>
      </c>
      <c r="AA183" s="88">
        <f>'Нормативы и коэффициенты МОО'!$C$22</f>
        <v>2.1</v>
      </c>
      <c r="AB183" s="88">
        <f>'Нормативы и коэффициенты МОО'!$D$17</f>
        <v>1.83</v>
      </c>
      <c r="AC183" s="88">
        <f>'Нормативы и коэффициенты МОО'!$D$20</f>
        <v>1</v>
      </c>
      <c r="AD183" s="88">
        <f>'Нормативы и коэффициенты МОО'!$D$21</f>
        <v>1</v>
      </c>
      <c r="AE183" s="88">
        <f>'Нормативы и коэффициенты МОО'!$D$22</f>
        <v>1.83</v>
      </c>
      <c r="AF183" s="88">
        <f>'Нормативы и коэффициенты МОО'!$E$17</f>
        <v>1.74</v>
      </c>
      <c r="AG183" s="88">
        <f>'Нормативы и коэффициенты МОО'!$E$20</f>
        <v>1</v>
      </c>
      <c r="AH183" s="88">
        <f>'Нормативы и коэффициенты МОО'!$E$21</f>
        <v>1</v>
      </c>
      <c r="AI183" s="88">
        <f>'Нормативы и коэффициенты МОО'!$E$22</f>
        <v>1.74</v>
      </c>
      <c r="AJ183" s="88">
        <f>'Нормативы и коэффициенты МОО'!$F$17</f>
        <v>1.56</v>
      </c>
      <c r="AK183" s="88">
        <f>'Нормативы и коэффициенты МОО'!$F$20</f>
        <v>1</v>
      </c>
      <c r="AL183" s="88">
        <f>'Нормативы и коэффициенты МОО'!$F$21</f>
        <v>1</v>
      </c>
      <c r="AM183" s="88">
        <f>'Нормативы и коэффициенты МОО'!$F$22</f>
        <v>1.56</v>
      </c>
      <c r="AN183" s="88">
        <f>'Нормативы и коэффициенты МОО'!$G$17</f>
        <v>1.56</v>
      </c>
      <c r="AO183" s="88">
        <f>'Нормативы и коэффициенты МОО'!$G$20</f>
        <v>1</v>
      </c>
      <c r="AP183" s="88">
        <f>'Нормативы и коэффициенты МОО'!$G$21</f>
        <v>1</v>
      </c>
      <c r="AQ183" s="88">
        <f>'Нормативы и коэффициенты МОО'!$G$22</f>
        <v>1.56</v>
      </c>
      <c r="AR183" s="88">
        <f>'Нормативы и коэффициенты МОО'!$H$17</f>
        <v>2.31</v>
      </c>
      <c r="AS183" s="88">
        <f>'Нормативы и коэффициенты МОО'!$H$20</f>
        <v>1</v>
      </c>
      <c r="AT183" s="88">
        <f>'Нормативы и коэффициенты МОО'!$H$21</f>
        <v>1</v>
      </c>
      <c r="AU183" s="88">
        <f>'Нормативы и коэффициенты МОО'!$H$22</f>
        <v>2.31</v>
      </c>
      <c r="AV183" s="88">
        <f>'Нормативы и коэффициенты МОО'!$I$17</f>
        <v>1.56</v>
      </c>
      <c r="AW183" s="88">
        <f>'Нормативы и коэффициенты МОО'!$I$20</f>
        <v>1</v>
      </c>
      <c r="AX183" s="88">
        <f>'Нормативы и коэффициенты МОО'!$I$21</f>
        <v>1</v>
      </c>
      <c r="AY183" s="88">
        <f>'Нормативы и коэффициенты МОО'!$I$22</f>
        <v>1.56</v>
      </c>
      <c r="AZ183" s="88">
        <f>'Нормативы и коэффициенты МОО'!$J$17</f>
        <v>2.64</v>
      </c>
      <c r="BA183" s="88">
        <f>'Нормативы и коэффициенты МОО'!$J$20</f>
        <v>1</v>
      </c>
      <c r="BB183" s="88">
        <f>'Нормативы и коэффициенты МОО'!$J$21</f>
        <v>1</v>
      </c>
      <c r="BC183" s="88">
        <f>'Нормативы и коэффициенты МОО'!$J$22</f>
        <v>2.64</v>
      </c>
      <c r="BD183" s="88">
        <f>'Нормативы и коэффициенты МОО'!$K$17</f>
        <v>2.31</v>
      </c>
      <c r="BE183" s="88">
        <f>'Нормативы и коэффициенты МОО'!$K$20</f>
        <v>1</v>
      </c>
      <c r="BF183" s="88">
        <f>'Нормативы и коэффициенты МОО'!$K$21</f>
        <v>1</v>
      </c>
      <c r="BG183" s="88">
        <f>'Нормативы и коэффициенты МОО'!$K$22</f>
        <v>2.31</v>
      </c>
      <c r="BH183" s="88">
        <f>'Нормативы и коэффициенты МОО'!$L$18</f>
        <v>2</v>
      </c>
      <c r="BI183" s="88">
        <f>'Нормативы и коэффициенты МОО'!$L$19</f>
        <v>2</v>
      </c>
      <c r="BJ183" s="88">
        <f>'Нормативы и коэффициенты МОО'!$L$20</f>
        <v>1</v>
      </c>
      <c r="BK183" s="88">
        <f>'Нормативы и коэффициенты МОО'!$L$21</f>
        <v>1</v>
      </c>
      <c r="BL183" s="88">
        <f>'Нормативы и коэффициенты МОО'!$L$22</f>
        <v>2</v>
      </c>
      <c r="BM183" s="88">
        <f>'Нормативы и коэффициенты МОО'!$N$17</f>
        <v>1</v>
      </c>
      <c r="BN183" s="88">
        <f>'Нормативы и коэффициенты МОО'!$N$18</f>
        <v>1</v>
      </c>
      <c r="BO183" s="88">
        <f>'Нормативы и коэффициенты МОО'!$N$19</f>
        <v>1</v>
      </c>
      <c r="BP183" s="88">
        <f>'Нормативы и коэффициенты МОО'!$N$20</f>
        <v>1</v>
      </c>
      <c r="BQ183" s="88">
        <f>'Нормативы и коэффициенты МОО'!$N$21</f>
        <v>1</v>
      </c>
      <c r="BR183" s="88">
        <f>'Нормативы и коэффициенты МОО'!$N$22</f>
        <v>1</v>
      </c>
      <c r="BS183" s="88">
        <f>'Нормативы и коэффициенты МОО'!$O$17</f>
        <v>1.2</v>
      </c>
      <c r="BT183" s="88">
        <f>'Нормативы и коэффициенты МОО'!$O$18</f>
        <v>1.2</v>
      </c>
      <c r="BU183" s="88">
        <f>'Нормативы и коэффициенты МОО'!$O$19</f>
        <v>1.2</v>
      </c>
      <c r="BV183" s="88">
        <f>'Нормативы и коэффициенты МОО'!$O$20</f>
        <v>1</v>
      </c>
      <c r="BW183" s="88">
        <f>'Нормативы и коэффициенты МОО'!$O$21</f>
        <v>1</v>
      </c>
      <c r="BX183" s="88">
        <f>'Нормативы и коэффициенты МОО'!$O$22</f>
        <v>1</v>
      </c>
      <c r="BY183" s="88">
        <f>'Нормативы и коэффициенты МОО'!$P$17</f>
        <v>1.2</v>
      </c>
      <c r="BZ183" s="88">
        <f>'Нормативы и коэффициенты МОО'!$P$18</f>
        <v>1.2</v>
      </c>
      <c r="CA183" s="88">
        <f>'Нормативы и коэффициенты МОО'!$P$19</f>
        <v>1.2</v>
      </c>
      <c r="CB183" s="88">
        <f>'Нормативы и коэффициенты МОО'!$P$20</f>
        <v>1</v>
      </c>
      <c r="CC183" s="88">
        <f>'Нормативы и коэффициенты МОО'!$P$21</f>
        <v>1</v>
      </c>
      <c r="CD183" s="88">
        <f>'Нормативы и коэффициенты МОО'!$P$22</f>
        <v>1</v>
      </c>
      <c r="CE183" s="88">
        <f>'Нормативы и коэффициенты МОО'!$Q$17</f>
        <v>1</v>
      </c>
      <c r="CF183" s="88">
        <f>'Нормативы и коэффициенты МОО'!$Q$18</f>
        <v>1</v>
      </c>
      <c r="CG183" s="88">
        <f>'Нормативы и коэффициенты МОО'!$Q$19</f>
        <v>1</v>
      </c>
      <c r="CH183" s="88">
        <f>'Нормативы и коэффициенты МОО'!$Q$20</f>
        <v>1</v>
      </c>
      <c r="CI183" s="88">
        <f>'Нормативы и коэффициенты МОО'!$Q$21</f>
        <v>1</v>
      </c>
      <c r="CJ183" s="88">
        <f>'Нормативы и коэффициенты МОО'!$Q$22</f>
        <v>1</v>
      </c>
      <c r="CK183" s="88">
        <f>'Нормативы и коэффициенты МОО'!$R$17</f>
        <v>2</v>
      </c>
      <c r="CL183" s="88">
        <f>'Нормативы и коэффициенты МОО'!$R$18</f>
        <v>2</v>
      </c>
      <c r="CM183" s="88">
        <f>'Нормативы и коэффициенты МОО'!$R$19</f>
        <v>2</v>
      </c>
      <c r="CN183" s="88">
        <f>'Нормативы и коэффициенты МОО'!$R$20</f>
        <v>2</v>
      </c>
      <c r="CO183" s="88">
        <f>'Нормативы и коэффициенты МОО'!$R$21</f>
        <v>2</v>
      </c>
      <c r="CP183" s="88">
        <f>'Нормативы и коэффициенты МОО'!$R$22</f>
        <v>2</v>
      </c>
      <c r="CQ183" s="88">
        <f>'Нормативы и коэффициенты МОО'!$S$17</f>
        <v>1</v>
      </c>
      <c r="CR183" s="88">
        <f>'Нормативы и коэффициенты МОО'!$S$18</f>
        <v>1</v>
      </c>
      <c r="CS183" s="88">
        <f>'Нормативы и коэффициенты МОО'!$S$19</f>
        <v>1</v>
      </c>
      <c r="CT183" s="88">
        <f>'Нормативы и коэффициенты МОО'!$S$20</f>
        <v>2</v>
      </c>
      <c r="CU183" s="88">
        <f>'Нормативы и коэффициенты МОО'!$S$21</f>
        <v>2</v>
      </c>
      <c r="CV183" s="88">
        <f>'Нормативы и коэффициенты МОО'!$S$22</f>
        <v>1</v>
      </c>
      <c r="CW183" s="88">
        <f>'Нормативы и коэффициенты МОО'!$T$17</f>
        <v>1</v>
      </c>
      <c r="CX183" s="88">
        <f>'Нормативы и коэффициенты МОО'!$T$18</f>
        <v>1</v>
      </c>
      <c r="CY183" s="88">
        <f>'Нормативы и коэффициенты МОО'!$T$19</f>
        <v>1</v>
      </c>
      <c r="CZ183" s="88">
        <f>'Нормативы и коэффициенты МОО'!$T$20</f>
        <v>1</v>
      </c>
      <c r="DA183" s="88">
        <f>'Нормативы и коэффициенты МОО'!$T$21</f>
        <v>1</v>
      </c>
      <c r="DB183" s="88">
        <f>'Нормативы и коэффициенты МОО'!$T$22</f>
        <v>1</v>
      </c>
      <c r="DC183" s="88">
        <f>'Нормативы и коэффициенты МОО'!$U$17</f>
        <v>1</v>
      </c>
      <c r="DD183" s="88">
        <f>'Нормативы и коэффициенты МОО'!$U$18</f>
        <v>1</v>
      </c>
      <c r="DE183" s="88">
        <f>'Нормативы и коэффициенты МОО'!$U$19</f>
        <v>1</v>
      </c>
      <c r="DF183" s="88">
        <f>'Нормативы и коэффициенты МОО'!$U$20</f>
        <v>1</v>
      </c>
      <c r="DG183" s="88">
        <f>'Нормативы и коэффициенты МОО'!$U$21</f>
        <v>1</v>
      </c>
      <c r="DH183" s="88">
        <f>'Нормативы и коэффициенты МОО'!$U$22</f>
        <v>1</v>
      </c>
      <c r="DI183" s="88">
        <f>'Нормативы и коэффициенты МОО'!$V$17</f>
        <v>1</v>
      </c>
      <c r="DJ183" s="88">
        <f>'Нормативы и коэффициенты МОО'!$V$18</f>
        <v>1</v>
      </c>
      <c r="DK183" s="88">
        <f>'Нормативы и коэффициенты МОО'!$V$19</f>
        <v>1</v>
      </c>
      <c r="DL183" s="88">
        <f>'Нормативы и коэффициенты МОО'!$V$20</f>
        <v>1</v>
      </c>
      <c r="DM183" s="88">
        <f>'Нормативы и коэффициенты МОО'!$V$21</f>
        <v>1</v>
      </c>
      <c r="DN183" s="88">
        <f>'Нормативы и коэффициенты МОО'!$V$22</f>
        <v>1</v>
      </c>
      <c r="DO183" s="177">
        <f t="shared" si="3442"/>
        <v>5918</v>
      </c>
      <c r="DP183" s="177">
        <f t="shared" si="3443"/>
        <v>1578</v>
      </c>
      <c r="DQ183" s="70">
        <f>Контингент!D188</f>
        <v>155</v>
      </c>
      <c r="DR183" s="177">
        <f t="shared" si="3444"/>
        <v>0</v>
      </c>
      <c r="DS183" s="177">
        <f t="shared" si="3445"/>
        <v>0</v>
      </c>
      <c r="DT183" s="70">
        <f>Контингент!E188</f>
        <v>0</v>
      </c>
      <c r="DU183" s="177">
        <f t="shared" si="3446"/>
        <v>0</v>
      </c>
      <c r="DV183" s="177">
        <f t="shared" si="3447"/>
        <v>0</v>
      </c>
      <c r="DW183" s="70">
        <f>Контингент!AP188</f>
        <v>0</v>
      </c>
      <c r="DX183" s="177">
        <f t="shared" si="3448"/>
        <v>0</v>
      </c>
      <c r="DY183" s="177">
        <f t="shared" si="3449"/>
        <v>0</v>
      </c>
      <c r="DZ183" s="70">
        <f>Контингент!K188</f>
        <v>0</v>
      </c>
      <c r="EA183" s="177">
        <f t="shared" si="3450"/>
        <v>0</v>
      </c>
      <c r="EB183" s="177">
        <f t="shared" si="3451"/>
        <v>0</v>
      </c>
      <c r="EC183" s="70">
        <f>Контингент!L188</f>
        <v>0</v>
      </c>
      <c r="ED183" s="177">
        <f t="shared" si="3452"/>
        <v>0</v>
      </c>
      <c r="EE183" s="177">
        <f t="shared" si="3453"/>
        <v>0</v>
      </c>
      <c r="EF183" s="70">
        <f>Контингент!AT188</f>
        <v>0</v>
      </c>
      <c r="EG183" s="177">
        <f t="shared" si="3454"/>
        <v>0</v>
      </c>
      <c r="EH183" s="177">
        <f t="shared" si="3455"/>
        <v>0</v>
      </c>
      <c r="EI183" s="70">
        <f>Контингент!R188</f>
        <v>0</v>
      </c>
      <c r="EJ183" s="177">
        <f t="shared" si="3456"/>
        <v>0</v>
      </c>
      <c r="EK183" s="177">
        <f t="shared" si="3457"/>
        <v>0</v>
      </c>
      <c r="EL183" s="70">
        <f>Контингент!S188</f>
        <v>0</v>
      </c>
      <c r="EM183" s="177">
        <f t="shared" si="3458"/>
        <v>0</v>
      </c>
      <c r="EN183" s="177">
        <f t="shared" si="3459"/>
        <v>0</v>
      </c>
      <c r="EO183" s="70">
        <f>Контингент!T188</f>
        <v>0</v>
      </c>
      <c r="EP183" s="177">
        <f t="shared" si="3460"/>
        <v>0</v>
      </c>
      <c r="EQ183" s="177">
        <f t="shared" si="3461"/>
        <v>0</v>
      </c>
      <c r="ER183" s="70">
        <f>Контингент!U188</f>
        <v>0</v>
      </c>
      <c r="ES183" s="177">
        <f t="shared" si="3462"/>
        <v>0</v>
      </c>
      <c r="ET183" s="177">
        <f t="shared" si="3463"/>
        <v>0</v>
      </c>
      <c r="EU183" s="70">
        <f>Контингент!V188</f>
        <v>0</v>
      </c>
      <c r="EV183" s="177">
        <f t="shared" si="3464"/>
        <v>0</v>
      </c>
      <c r="EW183" s="177">
        <f t="shared" si="3465"/>
        <v>0</v>
      </c>
      <c r="EX183" s="70">
        <f>Контингент!W188</f>
        <v>0</v>
      </c>
      <c r="EY183" s="177">
        <f t="shared" si="3466"/>
        <v>0</v>
      </c>
      <c r="EZ183" s="177">
        <f t="shared" si="3467"/>
        <v>0</v>
      </c>
      <c r="FA183" s="70">
        <f>Контингент!X188</f>
        <v>0</v>
      </c>
      <c r="FB183" s="177">
        <f t="shared" si="3468"/>
        <v>0</v>
      </c>
      <c r="FC183" s="177">
        <f t="shared" si="3469"/>
        <v>0</v>
      </c>
      <c r="FD183" s="70">
        <f>Контингент!Y188</f>
        <v>0</v>
      </c>
      <c r="FE183" s="177">
        <f t="shared" si="3470"/>
        <v>0</v>
      </c>
      <c r="FF183" s="177">
        <f t="shared" si="3471"/>
        <v>0</v>
      </c>
      <c r="FG183" s="70">
        <f>Контингент!Z188</f>
        <v>0</v>
      </c>
      <c r="FH183" s="177">
        <f t="shared" si="3472"/>
        <v>0</v>
      </c>
      <c r="FI183" s="177">
        <f t="shared" si="3473"/>
        <v>0</v>
      </c>
      <c r="FJ183" s="70">
        <f>Контингент!AB188</f>
        <v>0</v>
      </c>
      <c r="FK183" s="177">
        <f t="shared" si="3474"/>
        <v>0</v>
      </c>
      <c r="FL183" s="177">
        <f t="shared" si="3475"/>
        <v>0</v>
      </c>
      <c r="FM183" s="70">
        <f>Контингент!AC188</f>
        <v>0</v>
      </c>
      <c r="FN183" s="177">
        <f t="shared" si="3476"/>
        <v>0</v>
      </c>
      <c r="FO183" s="177">
        <f t="shared" si="3477"/>
        <v>0</v>
      </c>
      <c r="FP183" s="70">
        <f>Контингент!AD188</f>
        <v>0</v>
      </c>
      <c r="FQ183" s="177">
        <f t="shared" si="3478"/>
        <v>0</v>
      </c>
      <c r="FR183" s="177">
        <f t="shared" si="3479"/>
        <v>0</v>
      </c>
      <c r="FS183" s="70">
        <f>Контингент!AE188</f>
        <v>0</v>
      </c>
      <c r="FT183" s="177">
        <f t="shared" si="3480"/>
        <v>0</v>
      </c>
      <c r="FU183" s="177">
        <f t="shared" si="3481"/>
        <v>0</v>
      </c>
      <c r="FV183" s="70">
        <f>Контингент!AF188</f>
        <v>0</v>
      </c>
      <c r="FW183" s="177">
        <f t="shared" si="3482"/>
        <v>0</v>
      </c>
      <c r="FX183" s="177">
        <f t="shared" si="3483"/>
        <v>0</v>
      </c>
      <c r="FY183" s="70">
        <f>Контингент!AG188</f>
        <v>0</v>
      </c>
      <c r="FZ183" s="177">
        <f t="shared" si="3484"/>
        <v>0</v>
      </c>
      <c r="GA183" s="177">
        <f t="shared" si="3485"/>
        <v>0</v>
      </c>
      <c r="GB183" s="70">
        <f>Контингент!AH188</f>
        <v>0</v>
      </c>
      <c r="GC183" s="177">
        <f t="shared" si="3486"/>
        <v>0</v>
      </c>
      <c r="GD183" s="177">
        <f t="shared" si="3487"/>
        <v>0</v>
      </c>
      <c r="GE183" s="70">
        <f>Контингент!AI188</f>
        <v>0</v>
      </c>
      <c r="GF183" s="177">
        <f t="shared" si="3488"/>
        <v>0</v>
      </c>
      <c r="GG183" s="177">
        <f t="shared" si="3489"/>
        <v>0</v>
      </c>
      <c r="GH183" s="70">
        <f>Контингент!AJ188</f>
        <v>0</v>
      </c>
      <c r="GI183" s="177">
        <f t="shared" si="3490"/>
        <v>0</v>
      </c>
      <c r="GJ183" s="177">
        <f t="shared" si="3491"/>
        <v>0</v>
      </c>
      <c r="GK183" s="70">
        <f>Контингент!AX188</f>
        <v>0</v>
      </c>
      <c r="GL183" s="177">
        <f t="shared" si="3492"/>
        <v>0</v>
      </c>
      <c r="GM183" s="177">
        <f t="shared" si="3493"/>
        <v>0</v>
      </c>
      <c r="GN183" s="70">
        <f>Контингент!AY188</f>
        <v>0</v>
      </c>
      <c r="GO183" s="177">
        <f t="shared" si="3494"/>
        <v>0</v>
      </c>
      <c r="GP183" s="177">
        <f t="shared" si="3495"/>
        <v>0</v>
      </c>
      <c r="GQ183" s="70">
        <f>Контингент!AZ188</f>
        <v>0</v>
      </c>
      <c r="GR183" s="177">
        <f t="shared" si="3496"/>
        <v>0</v>
      </c>
      <c r="GS183" s="177">
        <f t="shared" si="3497"/>
        <v>0</v>
      </c>
      <c r="GT183" s="70">
        <f>Контингент!BA188</f>
        <v>0</v>
      </c>
      <c r="GU183" s="177">
        <f t="shared" si="3498"/>
        <v>0</v>
      </c>
      <c r="GV183" s="177">
        <f t="shared" si="3499"/>
        <v>0</v>
      </c>
      <c r="GW183" s="70">
        <f>Контингент!BB188</f>
        <v>0</v>
      </c>
      <c r="GX183" s="177">
        <f t="shared" si="3500"/>
        <v>0</v>
      </c>
      <c r="GY183" s="177">
        <f t="shared" si="3501"/>
        <v>0</v>
      </c>
      <c r="GZ183" s="70">
        <f>Контингент!BC188</f>
        <v>0</v>
      </c>
      <c r="HA183" s="177">
        <f t="shared" si="3502"/>
        <v>0</v>
      </c>
      <c r="HB183" s="177">
        <f t="shared" si="3503"/>
        <v>0</v>
      </c>
      <c r="HC183" s="70">
        <f>Контингент!BD188</f>
        <v>0</v>
      </c>
      <c r="HD183" s="177">
        <f t="shared" si="3504"/>
        <v>0</v>
      </c>
      <c r="HE183" s="177">
        <f t="shared" si="3505"/>
        <v>0</v>
      </c>
      <c r="HF183" s="70">
        <f>Контингент!BE188</f>
        <v>0</v>
      </c>
      <c r="HG183" s="177">
        <f t="shared" si="3506"/>
        <v>0</v>
      </c>
      <c r="HH183" s="177">
        <f t="shared" si="3507"/>
        <v>0</v>
      </c>
      <c r="HI183" s="70">
        <f>Контингент!BF188</f>
        <v>0</v>
      </c>
      <c r="HJ183" s="177">
        <f t="shared" si="3508"/>
        <v>6176</v>
      </c>
      <c r="HK183" s="177">
        <f t="shared" si="3509"/>
        <v>1647</v>
      </c>
      <c r="HL183" s="70">
        <f>Контингент!F188</f>
        <v>115</v>
      </c>
      <c r="HM183" s="177">
        <f t="shared" si="3510"/>
        <v>0</v>
      </c>
      <c r="HN183" s="177">
        <f t="shared" si="3511"/>
        <v>0</v>
      </c>
      <c r="HO183" s="70">
        <f>Контингент!G188</f>
        <v>0</v>
      </c>
      <c r="HP183" s="177">
        <f t="shared" si="3512"/>
        <v>0</v>
      </c>
      <c r="HQ183" s="177">
        <f t="shared" si="3513"/>
        <v>0</v>
      </c>
      <c r="HR183" s="70">
        <f>Контингент!AQ188</f>
        <v>0</v>
      </c>
      <c r="HS183" s="177">
        <f t="shared" si="3514"/>
        <v>0</v>
      </c>
      <c r="HT183" s="177">
        <f t="shared" si="3515"/>
        <v>0</v>
      </c>
      <c r="HU183" s="70">
        <f>Контингент!M188</f>
        <v>0</v>
      </c>
      <c r="HV183" s="177">
        <f t="shared" si="3516"/>
        <v>0</v>
      </c>
      <c r="HW183" s="177">
        <f t="shared" si="3517"/>
        <v>0</v>
      </c>
      <c r="HX183" s="70">
        <f>Контингент!N188</f>
        <v>0</v>
      </c>
      <c r="HY183" s="177">
        <f t="shared" si="3518"/>
        <v>0</v>
      </c>
      <c r="HZ183" s="177">
        <f t="shared" si="3519"/>
        <v>0</v>
      </c>
      <c r="IA183" s="70">
        <f>Контингент!AU188</f>
        <v>0</v>
      </c>
      <c r="IB183" s="177">
        <f t="shared" si="3520"/>
        <v>0</v>
      </c>
      <c r="IC183" s="177">
        <f t="shared" si="3521"/>
        <v>0</v>
      </c>
      <c r="ID183" s="70">
        <f>Контингент!AL188</f>
        <v>0</v>
      </c>
      <c r="IE183" s="177">
        <f t="shared" si="3522"/>
        <v>0</v>
      </c>
      <c r="IF183" s="177">
        <f t="shared" si="3523"/>
        <v>0</v>
      </c>
      <c r="IG183" s="70">
        <f>Контингент!AM188</f>
        <v>0</v>
      </c>
      <c r="IH183" s="177">
        <f t="shared" si="3524"/>
        <v>0</v>
      </c>
      <c r="II183" s="177">
        <f t="shared" si="3525"/>
        <v>0</v>
      </c>
      <c r="IJ183" s="70">
        <f>Контингент!BH188</f>
        <v>0</v>
      </c>
      <c r="IK183" s="177">
        <f t="shared" si="3526"/>
        <v>828</v>
      </c>
      <c r="IL183" s="177">
        <f t="shared" si="3527"/>
        <v>221</v>
      </c>
      <c r="IM183" s="70">
        <f>Контингент!H188+Контингент!I188</f>
        <v>15</v>
      </c>
      <c r="IN183" s="177">
        <f t="shared" si="3528"/>
        <v>0</v>
      </c>
      <c r="IO183" s="177">
        <f t="shared" si="3529"/>
        <v>0</v>
      </c>
      <c r="IP183" s="70">
        <f>Контингент!J188</f>
        <v>0</v>
      </c>
      <c r="IQ183" s="177">
        <f t="shared" si="3530"/>
        <v>0</v>
      </c>
      <c r="IR183" s="177">
        <f t="shared" si="3531"/>
        <v>0</v>
      </c>
      <c r="IS183" s="70">
        <f>Контингент!AR188+Контингент!AS188</f>
        <v>0</v>
      </c>
      <c r="IT183" s="177">
        <f t="shared" si="3532"/>
        <v>0</v>
      </c>
      <c r="IU183" s="177">
        <f t="shared" si="3533"/>
        <v>0</v>
      </c>
      <c r="IV183" s="70">
        <f>Контингент!O188+Контингент!P188</f>
        <v>0</v>
      </c>
      <c r="IW183" s="177">
        <f t="shared" si="3534"/>
        <v>0</v>
      </c>
      <c r="IX183" s="177">
        <f t="shared" si="3535"/>
        <v>0</v>
      </c>
      <c r="IY183" s="70">
        <f>Контингент!Q188</f>
        <v>0</v>
      </c>
      <c r="IZ183" s="177">
        <f t="shared" si="3536"/>
        <v>0</v>
      </c>
      <c r="JA183" s="177">
        <f t="shared" si="3537"/>
        <v>0</v>
      </c>
      <c r="JB183" s="70">
        <f>Контингент!AV188+Контингент!AW188</f>
        <v>0</v>
      </c>
      <c r="JC183" s="177">
        <f t="shared" si="3538"/>
        <v>0</v>
      </c>
      <c r="JD183" s="177">
        <f t="shared" si="3539"/>
        <v>0</v>
      </c>
      <c r="JE183" s="70">
        <f>Контингент!AN188</f>
        <v>0</v>
      </c>
      <c r="JF183" s="177">
        <f t="shared" si="3540"/>
        <v>0</v>
      </c>
      <c r="JG183" s="177">
        <f t="shared" si="3541"/>
        <v>0</v>
      </c>
      <c r="JH183" s="70">
        <f>Контингент!AO188</f>
        <v>0</v>
      </c>
      <c r="JI183" s="177">
        <f t="shared" si="3542"/>
        <v>0</v>
      </c>
      <c r="JJ183" s="177">
        <f t="shared" si="3543"/>
        <v>0</v>
      </c>
      <c r="JK183" s="70">
        <f>Контингент!BI188</f>
        <v>0</v>
      </c>
      <c r="JL183" s="70">
        <f t="shared" si="3544"/>
        <v>285</v>
      </c>
      <c r="JM183" s="70">
        <f>Контингент!CZ188</f>
        <v>0</v>
      </c>
      <c r="JN183" s="70">
        <f t="shared" si="3545"/>
        <v>285</v>
      </c>
      <c r="JO183" s="177">
        <f t="shared" si="3546"/>
        <v>12922</v>
      </c>
      <c r="JP183" s="177">
        <f t="shared" si="3547"/>
        <v>3446</v>
      </c>
      <c r="JQ183" s="143">
        <f>'Нормативы и коэффициенты МОО'!$Y$17</f>
        <v>0.89426399999999995</v>
      </c>
      <c r="JR183" s="14">
        <v>1</v>
      </c>
      <c r="JS183" s="177">
        <f t="shared" si="3548"/>
        <v>11556</v>
      </c>
      <c r="JT183" s="177">
        <f t="shared" si="3549"/>
        <v>3082</v>
      </c>
      <c r="JU183" s="177">
        <f t="shared" si="3550"/>
        <v>1667</v>
      </c>
      <c r="JV183" s="177">
        <f t="shared" si="3551"/>
        <v>0</v>
      </c>
      <c r="JW183" s="70">
        <f>Контингент!DU188</f>
        <v>72</v>
      </c>
      <c r="JX183" s="177">
        <f t="shared" si="3552"/>
        <v>0</v>
      </c>
      <c r="JY183" s="177">
        <f t="shared" si="3553"/>
        <v>0</v>
      </c>
      <c r="JZ183" s="70">
        <f>Контингент!DV188</f>
        <v>0</v>
      </c>
      <c r="KA183" s="177">
        <f t="shared" si="3554"/>
        <v>0</v>
      </c>
      <c r="KB183" s="177">
        <f t="shared" si="3555"/>
        <v>0</v>
      </c>
      <c r="KC183" s="70">
        <f>(Контингент!DW188+Контингент!DX188+Контингент!DY188+Контингент!DZ188+Контингент!EA188+Контингент!EB188+Контингент!EC188+Контингент!ED188+Контингент!EE188)</f>
        <v>0</v>
      </c>
      <c r="KD183" s="177">
        <f t="shared" si="3556"/>
        <v>857</v>
      </c>
      <c r="KE183" s="177">
        <f t="shared" si="3557"/>
        <v>0</v>
      </c>
      <c r="KF183" s="70">
        <f>Контингент!EF188</f>
        <v>37</v>
      </c>
      <c r="KG183" s="177">
        <f t="shared" si="3558"/>
        <v>0</v>
      </c>
      <c r="KH183" s="177">
        <f t="shared" si="3559"/>
        <v>0</v>
      </c>
      <c r="KI183" s="70">
        <f>Контингент!EG188</f>
        <v>0</v>
      </c>
      <c r="KJ183" s="177">
        <f t="shared" si="3560"/>
        <v>0</v>
      </c>
      <c r="KK183" s="177">
        <f t="shared" si="3561"/>
        <v>0</v>
      </c>
      <c r="KL183" s="70">
        <f>Контингент!EH188</f>
        <v>0</v>
      </c>
      <c r="KM183" s="177">
        <f t="shared" si="3562"/>
        <v>0</v>
      </c>
      <c r="KN183" s="177">
        <f t="shared" si="3563"/>
        <v>0</v>
      </c>
      <c r="KO183" s="70">
        <f>Контингент!EI188</f>
        <v>0</v>
      </c>
      <c r="KP183" s="177">
        <f t="shared" si="3564"/>
        <v>0</v>
      </c>
      <c r="KQ183" s="177">
        <f t="shared" si="3565"/>
        <v>0</v>
      </c>
      <c r="KR183" s="70">
        <f>Контингент!EJ188</f>
        <v>0</v>
      </c>
      <c r="KS183" s="177">
        <f t="shared" si="3566"/>
        <v>0</v>
      </c>
      <c r="KT183" s="177">
        <f t="shared" si="3567"/>
        <v>0</v>
      </c>
      <c r="KU183" s="70">
        <f>Контингент!EK188</f>
        <v>0</v>
      </c>
      <c r="KV183" s="70">
        <f t="shared" si="3568"/>
        <v>109</v>
      </c>
      <c r="KW183" s="177">
        <f t="shared" si="3569"/>
        <v>2524</v>
      </c>
      <c r="KX183" s="177">
        <f t="shared" si="3570"/>
        <v>0</v>
      </c>
      <c r="KY183" s="143">
        <f>'Нормативы и коэффициенты МОО'!$Y$17</f>
        <v>0.89426399999999995</v>
      </c>
      <c r="KZ183" s="14">
        <v>1</v>
      </c>
      <c r="LA183" s="177">
        <f t="shared" si="3571"/>
        <v>2257</v>
      </c>
      <c r="LB183" s="177">
        <f t="shared" si="3572"/>
        <v>0</v>
      </c>
      <c r="LC183" s="177">
        <f t="shared" si="3573"/>
        <v>265</v>
      </c>
      <c r="LD183" s="177">
        <f t="shared" si="3574"/>
        <v>0</v>
      </c>
      <c r="LE183" s="70">
        <f>Контингент!DC188</f>
        <v>60</v>
      </c>
      <c r="LF183" s="177">
        <f t="shared" si="3575"/>
        <v>0</v>
      </c>
      <c r="LG183" s="177">
        <f t="shared" si="3576"/>
        <v>0</v>
      </c>
      <c r="LH183" s="70">
        <f>Контингент!DD188</f>
        <v>0</v>
      </c>
      <c r="LI183" s="177">
        <f t="shared" si="3577"/>
        <v>0</v>
      </c>
      <c r="LJ183" s="177">
        <f t="shared" si="3578"/>
        <v>0</v>
      </c>
      <c r="LK183" s="70">
        <f>Контингент!DE188</f>
        <v>0</v>
      </c>
      <c r="LL183" s="177">
        <f t="shared" si="3579"/>
        <v>0</v>
      </c>
      <c r="LM183" s="177">
        <f t="shared" si="3580"/>
        <v>0</v>
      </c>
      <c r="LN183" s="70">
        <f>Контингент!DF188</f>
        <v>0</v>
      </c>
      <c r="LO183" s="177">
        <f t="shared" si="3581"/>
        <v>0</v>
      </c>
      <c r="LP183" s="177">
        <f t="shared" si="3582"/>
        <v>0</v>
      </c>
      <c r="LQ183" s="70">
        <f>Контингент!DG188</f>
        <v>0</v>
      </c>
      <c r="LR183" s="177">
        <f t="shared" si="3583"/>
        <v>0</v>
      </c>
      <c r="LS183" s="177">
        <f t="shared" si="3584"/>
        <v>0</v>
      </c>
      <c r="LT183" s="70">
        <f>Контингент!DH188</f>
        <v>0</v>
      </c>
      <c r="LU183" s="177">
        <f t="shared" si="3585"/>
        <v>0</v>
      </c>
      <c r="LV183" s="177">
        <f t="shared" si="3586"/>
        <v>0</v>
      </c>
      <c r="LW183" s="70">
        <f>Контингент!DI188</f>
        <v>0</v>
      </c>
      <c r="LX183" s="177">
        <f t="shared" si="3587"/>
        <v>0</v>
      </c>
      <c r="LY183" s="177">
        <f t="shared" si="3588"/>
        <v>0</v>
      </c>
      <c r="LZ183" s="70">
        <f>Контингент!DJ188</f>
        <v>0</v>
      </c>
      <c r="MA183" s="177">
        <f t="shared" si="3589"/>
        <v>0</v>
      </c>
      <c r="MB183" s="177">
        <f t="shared" si="3590"/>
        <v>0</v>
      </c>
      <c r="MC183" s="70">
        <f>Контингент!DK188</f>
        <v>0</v>
      </c>
      <c r="MD183" s="177">
        <f t="shared" si="3591"/>
        <v>0</v>
      </c>
      <c r="ME183" s="177">
        <f t="shared" si="3592"/>
        <v>0</v>
      </c>
      <c r="MF183" s="70">
        <f>Контингент!DL188</f>
        <v>0</v>
      </c>
      <c r="MG183" s="177">
        <f t="shared" si="3593"/>
        <v>0</v>
      </c>
      <c r="MH183" s="177">
        <f t="shared" si="3594"/>
        <v>0</v>
      </c>
      <c r="MI183" s="70">
        <f>Контингент!DM188</f>
        <v>0</v>
      </c>
      <c r="MJ183" s="177">
        <f t="shared" si="3595"/>
        <v>106</v>
      </c>
      <c r="MK183" s="177">
        <f t="shared" si="3596"/>
        <v>0</v>
      </c>
      <c r="ML183" s="70">
        <f>Контингент!DN188</f>
        <v>24</v>
      </c>
      <c r="MM183" s="177">
        <f t="shared" si="3597"/>
        <v>0</v>
      </c>
      <c r="MN183" s="177">
        <f t="shared" si="3598"/>
        <v>0</v>
      </c>
      <c r="MO183" s="70">
        <f>Контингент!DO188</f>
        <v>0</v>
      </c>
      <c r="MP183" s="177">
        <f t="shared" si="3599"/>
        <v>0</v>
      </c>
      <c r="MQ183" s="177">
        <f t="shared" si="3600"/>
        <v>0</v>
      </c>
      <c r="MR183" s="70">
        <f>Контингент!DP188</f>
        <v>0</v>
      </c>
      <c r="MS183" s="177">
        <f t="shared" si="3601"/>
        <v>0</v>
      </c>
      <c r="MT183" s="177">
        <f t="shared" si="3602"/>
        <v>0</v>
      </c>
      <c r="MU183" s="70">
        <f>Контингент!DQ188</f>
        <v>0</v>
      </c>
      <c r="MV183" s="177">
        <f t="shared" si="3603"/>
        <v>0</v>
      </c>
      <c r="MW183" s="177">
        <f t="shared" si="3604"/>
        <v>0</v>
      </c>
      <c r="MX183" s="70">
        <f>Контингент!DR188</f>
        <v>0</v>
      </c>
      <c r="MY183" s="177">
        <f t="shared" si="3605"/>
        <v>0</v>
      </c>
      <c r="MZ183" s="177">
        <f t="shared" si="3606"/>
        <v>0</v>
      </c>
      <c r="NA183" s="70">
        <f>Контингент!DS188</f>
        <v>0</v>
      </c>
      <c r="NB183" s="70">
        <f t="shared" si="3607"/>
        <v>84</v>
      </c>
      <c r="NC183" s="177">
        <f t="shared" si="3608"/>
        <v>371</v>
      </c>
      <c r="ND183" s="177">
        <f t="shared" si="3609"/>
        <v>0</v>
      </c>
      <c r="NE183" s="143">
        <f>'Нормативы и коэффициенты МОО'!$Y$17</f>
        <v>0.89426399999999995</v>
      </c>
      <c r="NF183" s="14">
        <v>1</v>
      </c>
      <c r="NG183" s="14">
        <v>12</v>
      </c>
      <c r="NH183" s="14">
        <v>8</v>
      </c>
      <c r="NI183" s="177">
        <f t="shared" si="3610"/>
        <v>221</v>
      </c>
      <c r="NJ183" s="177">
        <f t="shared" si="3611"/>
        <v>0</v>
      </c>
      <c r="NK183" s="177">
        <f t="shared" si="3612"/>
        <v>353</v>
      </c>
      <c r="NL183" s="177">
        <f t="shared" si="3613"/>
        <v>94</v>
      </c>
      <c r="NM183" s="70">
        <f>Контингент!DC188</f>
        <v>60</v>
      </c>
      <c r="NN183" s="177">
        <f t="shared" si="3614"/>
        <v>0</v>
      </c>
      <c r="NO183" s="177">
        <f t="shared" si="3615"/>
        <v>0</v>
      </c>
      <c r="NP183" s="70">
        <f>Контингент!DD188</f>
        <v>0</v>
      </c>
      <c r="NQ183" s="177">
        <f t="shared" si="3616"/>
        <v>0</v>
      </c>
      <c r="NR183" s="177">
        <f t="shared" si="3617"/>
        <v>0</v>
      </c>
      <c r="NS183" s="70">
        <f>Контингент!DE188</f>
        <v>0</v>
      </c>
      <c r="NT183" s="177">
        <f t="shared" si="3618"/>
        <v>0</v>
      </c>
      <c r="NU183" s="177">
        <f t="shared" si="3619"/>
        <v>0</v>
      </c>
      <c r="NV183" s="70">
        <f>Контингент!DF188</f>
        <v>0</v>
      </c>
      <c r="NW183" s="177">
        <f t="shared" si="3620"/>
        <v>0</v>
      </c>
      <c r="NX183" s="177">
        <f t="shared" si="3621"/>
        <v>0</v>
      </c>
      <c r="NY183" s="70">
        <f>Контингент!DG188</f>
        <v>0</v>
      </c>
      <c r="NZ183" s="177">
        <f t="shared" si="3622"/>
        <v>0</v>
      </c>
      <c r="OA183" s="177">
        <f t="shared" si="3623"/>
        <v>0</v>
      </c>
      <c r="OB183" s="70">
        <f>Контингент!DH188</f>
        <v>0</v>
      </c>
      <c r="OC183" s="177">
        <f t="shared" si="3624"/>
        <v>0</v>
      </c>
      <c r="OD183" s="177">
        <f t="shared" si="3625"/>
        <v>0</v>
      </c>
      <c r="OE183" s="70">
        <f>Контингент!DI188</f>
        <v>0</v>
      </c>
      <c r="OF183" s="177">
        <f t="shared" si="3626"/>
        <v>0</v>
      </c>
      <c r="OG183" s="177">
        <f t="shared" si="3627"/>
        <v>0</v>
      </c>
      <c r="OH183" s="70">
        <f>Контингент!DJ188</f>
        <v>0</v>
      </c>
      <c r="OI183" s="177">
        <f t="shared" si="3628"/>
        <v>0</v>
      </c>
      <c r="OJ183" s="177">
        <f t="shared" si="3629"/>
        <v>0</v>
      </c>
      <c r="OK183" s="70">
        <f>Контингент!DK188</f>
        <v>0</v>
      </c>
      <c r="OL183" s="177">
        <f t="shared" si="3630"/>
        <v>0</v>
      </c>
      <c r="OM183" s="177">
        <f t="shared" si="3631"/>
        <v>0</v>
      </c>
      <c r="ON183" s="70">
        <f>Контингент!DL188</f>
        <v>0</v>
      </c>
      <c r="OO183" s="177">
        <f t="shared" si="3632"/>
        <v>0</v>
      </c>
      <c r="OP183" s="177">
        <f t="shared" si="3633"/>
        <v>0</v>
      </c>
      <c r="OQ183" s="70">
        <f>Контингент!DM188</f>
        <v>0</v>
      </c>
      <c r="OR183" s="177">
        <f t="shared" si="3634"/>
        <v>141</v>
      </c>
      <c r="OS183" s="177">
        <f t="shared" si="3635"/>
        <v>38</v>
      </c>
      <c r="OT183" s="70">
        <f>Контингент!DN188</f>
        <v>24</v>
      </c>
      <c r="OU183" s="177">
        <f t="shared" si="3636"/>
        <v>0</v>
      </c>
      <c r="OV183" s="177">
        <f t="shared" si="3637"/>
        <v>0</v>
      </c>
      <c r="OW183" s="70">
        <f>Контингент!DO188</f>
        <v>0</v>
      </c>
      <c r="OX183" s="177">
        <f t="shared" si="3638"/>
        <v>0</v>
      </c>
      <c r="OY183" s="177">
        <f t="shared" si="3639"/>
        <v>0</v>
      </c>
      <c r="OZ183" s="70">
        <f>Контингент!DP188</f>
        <v>0</v>
      </c>
      <c r="PA183" s="177">
        <f t="shared" si="3640"/>
        <v>0</v>
      </c>
      <c r="PB183" s="177">
        <f t="shared" si="3641"/>
        <v>0</v>
      </c>
      <c r="PC183" s="70">
        <f>Контингент!DQ188</f>
        <v>0</v>
      </c>
      <c r="PD183" s="177">
        <f t="shared" si="3642"/>
        <v>0</v>
      </c>
      <c r="PE183" s="177">
        <f t="shared" si="3643"/>
        <v>0</v>
      </c>
      <c r="PF183" s="70">
        <f>Контингент!DR188</f>
        <v>0</v>
      </c>
      <c r="PG183" s="177">
        <f t="shared" si="3644"/>
        <v>0</v>
      </c>
      <c r="PH183" s="177">
        <f t="shared" si="3645"/>
        <v>0</v>
      </c>
      <c r="PI183" s="70">
        <f>Контингент!DS188</f>
        <v>0</v>
      </c>
      <c r="PJ183" s="70">
        <f t="shared" si="3646"/>
        <v>84</v>
      </c>
      <c r="PK183" s="177">
        <f t="shared" si="3647"/>
        <v>494</v>
      </c>
      <c r="PL183" s="177">
        <f t="shared" si="3648"/>
        <v>132</v>
      </c>
      <c r="PM183" s="143">
        <f>'Нормативы и коэффициенты МОО'!$Y$17</f>
        <v>0.89426399999999995</v>
      </c>
      <c r="PN183" s="14">
        <v>1</v>
      </c>
      <c r="PO183" s="14">
        <v>12</v>
      </c>
      <c r="PP183" s="14">
        <v>4</v>
      </c>
      <c r="PQ183" s="177">
        <f t="shared" si="3649"/>
        <v>147</v>
      </c>
      <c r="PR183" s="177">
        <f t="shared" si="3650"/>
        <v>39</v>
      </c>
      <c r="PS183" s="153"/>
    </row>
    <row r="184" spans="1:435" x14ac:dyDescent="0.25">
      <c r="A184" s="168"/>
      <c r="B184" s="117" t="s">
        <v>403</v>
      </c>
      <c r="C184" s="120" t="s">
        <v>240</v>
      </c>
      <c r="D184" s="88">
        <f>'Нормативы и коэффициенты МОО'!$B$6</f>
        <v>38179.43</v>
      </c>
      <c r="E184" s="88">
        <f>'Нормативы и коэффициенты МОО'!$B$7</f>
        <v>53705.98</v>
      </c>
      <c r="F184" s="88">
        <f>'Нормативы и коэффициенты МОО'!$B$8</f>
        <v>55204.57</v>
      </c>
      <c r="G184" s="88">
        <f>'Нормативы и коэффициенты МОО'!$B$9</f>
        <v>78009.87</v>
      </c>
      <c r="H184" s="88">
        <f>'Нормативы и коэффициенты МОО'!$B$10</f>
        <v>23154.491086338148</v>
      </c>
      <c r="I184" s="88">
        <f>'Нормативы и коэффициенты МОО'!$B$11</f>
        <v>4412.8</v>
      </c>
      <c r="J184" s="88">
        <f>'Нормативы и коэффициенты МОО'!$B$12</f>
        <v>5883.73</v>
      </c>
      <c r="K184" s="88">
        <f>'Нормативы и коэффициенты МОО'!$C$6</f>
        <v>10181.18</v>
      </c>
      <c r="L184" s="88">
        <f>'Нормативы и коэффициенты МОО'!$C$7</f>
        <v>14321.59</v>
      </c>
      <c r="M184" s="88">
        <f>'Нормативы и коэффициенты МОО'!$C$8</f>
        <v>14721.22</v>
      </c>
      <c r="N184" s="88">
        <f>'Нормативы и коэффициенты МОО'!$C$9</f>
        <v>48613.13</v>
      </c>
      <c r="O184" s="88">
        <f>'Нормативы и коэффициенты МОО'!$C$10</f>
        <v>0</v>
      </c>
      <c r="P184" s="88">
        <f>'Нормативы и коэффициенты МОО'!$C$11</f>
        <v>0</v>
      </c>
      <c r="Q184" s="88">
        <f>'Нормативы и коэффициенты МОО'!$C$12</f>
        <v>1569</v>
      </c>
      <c r="R184" s="88">
        <f>'Нормативы и коэффициенты МОО'!$B$17</f>
        <v>1</v>
      </c>
      <c r="S184" s="88">
        <f>'Нормативы и коэффициенты МОО'!$B$18</f>
        <v>1</v>
      </c>
      <c r="T184" s="88">
        <f>'Нормативы и коэффициенты МОО'!$B$19</f>
        <v>1</v>
      </c>
      <c r="U184" s="88">
        <f>'Нормативы и коэффициенты МОО'!$B$20</f>
        <v>1</v>
      </c>
      <c r="V184" s="88">
        <f>'Нормативы и коэффициенты МОО'!$B$21</f>
        <v>1</v>
      </c>
      <c r="W184" s="88">
        <f>'Нормативы и коэффициенты МОО'!$B$22</f>
        <v>1</v>
      </c>
      <c r="X184" s="88">
        <f>'Нормативы и коэффициенты МОО'!$C$17</f>
        <v>2.1</v>
      </c>
      <c r="Y184" s="88">
        <f>'Нормативы и коэффициенты МОО'!$C$20</f>
        <v>1</v>
      </c>
      <c r="Z184" s="88">
        <f>'Нормативы и коэффициенты МОО'!$C$21</f>
        <v>1</v>
      </c>
      <c r="AA184" s="88">
        <f>'Нормативы и коэффициенты МОО'!$C$22</f>
        <v>2.1</v>
      </c>
      <c r="AB184" s="88">
        <f>'Нормативы и коэффициенты МОО'!$D$17</f>
        <v>1.83</v>
      </c>
      <c r="AC184" s="88">
        <f>'Нормативы и коэффициенты МОО'!$D$20</f>
        <v>1</v>
      </c>
      <c r="AD184" s="88">
        <f>'Нормативы и коэффициенты МОО'!$D$21</f>
        <v>1</v>
      </c>
      <c r="AE184" s="88">
        <f>'Нормативы и коэффициенты МОО'!$D$22</f>
        <v>1.83</v>
      </c>
      <c r="AF184" s="88">
        <f>'Нормативы и коэффициенты МОО'!$E$17</f>
        <v>1.74</v>
      </c>
      <c r="AG184" s="88">
        <f>'Нормативы и коэффициенты МОО'!$E$20</f>
        <v>1</v>
      </c>
      <c r="AH184" s="88">
        <f>'Нормативы и коэффициенты МОО'!$E$21</f>
        <v>1</v>
      </c>
      <c r="AI184" s="88">
        <f>'Нормативы и коэффициенты МОО'!$E$22</f>
        <v>1.74</v>
      </c>
      <c r="AJ184" s="88">
        <f>'Нормативы и коэффициенты МОО'!$F$17</f>
        <v>1.56</v>
      </c>
      <c r="AK184" s="88">
        <f>'Нормативы и коэффициенты МОО'!$F$20</f>
        <v>1</v>
      </c>
      <c r="AL184" s="88">
        <f>'Нормативы и коэффициенты МОО'!$F$21</f>
        <v>1</v>
      </c>
      <c r="AM184" s="88">
        <f>'Нормативы и коэффициенты МОО'!$F$22</f>
        <v>1.56</v>
      </c>
      <c r="AN184" s="88">
        <f>'Нормативы и коэффициенты МОО'!$G$17</f>
        <v>1.56</v>
      </c>
      <c r="AO184" s="88">
        <f>'Нормативы и коэффициенты МОО'!$G$20</f>
        <v>1</v>
      </c>
      <c r="AP184" s="88">
        <f>'Нормативы и коэффициенты МОО'!$G$21</f>
        <v>1</v>
      </c>
      <c r="AQ184" s="88">
        <f>'Нормативы и коэффициенты МОО'!$G$22</f>
        <v>1.56</v>
      </c>
      <c r="AR184" s="88">
        <f>'Нормативы и коэффициенты МОО'!$H$17</f>
        <v>2.31</v>
      </c>
      <c r="AS184" s="88">
        <f>'Нормативы и коэффициенты МОО'!$H$20</f>
        <v>1</v>
      </c>
      <c r="AT184" s="88">
        <f>'Нормативы и коэффициенты МОО'!$H$21</f>
        <v>1</v>
      </c>
      <c r="AU184" s="88">
        <f>'Нормативы и коэффициенты МОО'!$H$22</f>
        <v>2.31</v>
      </c>
      <c r="AV184" s="88">
        <f>'Нормативы и коэффициенты МОО'!$I$17</f>
        <v>1.56</v>
      </c>
      <c r="AW184" s="88">
        <f>'Нормативы и коэффициенты МОО'!$I$20</f>
        <v>1</v>
      </c>
      <c r="AX184" s="88">
        <f>'Нормативы и коэффициенты МОО'!$I$21</f>
        <v>1</v>
      </c>
      <c r="AY184" s="88">
        <f>'Нормативы и коэффициенты МОО'!$I$22</f>
        <v>1.56</v>
      </c>
      <c r="AZ184" s="88">
        <f>'Нормативы и коэффициенты МОО'!$J$17</f>
        <v>2.64</v>
      </c>
      <c r="BA184" s="88">
        <f>'Нормативы и коэффициенты МОО'!$J$20</f>
        <v>1</v>
      </c>
      <c r="BB184" s="88">
        <f>'Нормативы и коэффициенты МОО'!$J$21</f>
        <v>1</v>
      </c>
      <c r="BC184" s="88">
        <f>'Нормативы и коэффициенты МОО'!$J$22</f>
        <v>2.64</v>
      </c>
      <c r="BD184" s="88">
        <f>'Нормативы и коэффициенты МОО'!$K$17</f>
        <v>2.31</v>
      </c>
      <c r="BE184" s="88">
        <f>'Нормативы и коэффициенты МОО'!$K$20</f>
        <v>1</v>
      </c>
      <c r="BF184" s="88">
        <f>'Нормативы и коэффициенты МОО'!$K$21</f>
        <v>1</v>
      </c>
      <c r="BG184" s="88">
        <f>'Нормативы и коэффициенты МОО'!$K$22</f>
        <v>2.31</v>
      </c>
      <c r="BH184" s="88">
        <f>'Нормативы и коэффициенты МОО'!$L$18</f>
        <v>2</v>
      </c>
      <c r="BI184" s="88">
        <f>'Нормативы и коэффициенты МОО'!$L$19</f>
        <v>2</v>
      </c>
      <c r="BJ184" s="88">
        <f>'Нормативы и коэффициенты МОО'!$L$20</f>
        <v>1</v>
      </c>
      <c r="BK184" s="88">
        <f>'Нормативы и коэффициенты МОО'!$L$21</f>
        <v>1</v>
      </c>
      <c r="BL184" s="88">
        <f>'Нормативы и коэффициенты МОО'!$L$22</f>
        <v>2</v>
      </c>
      <c r="BM184" s="88">
        <f>'Нормативы и коэффициенты МОО'!$N$17</f>
        <v>1</v>
      </c>
      <c r="BN184" s="88">
        <f>'Нормативы и коэффициенты МОО'!$N$18</f>
        <v>1</v>
      </c>
      <c r="BO184" s="88">
        <f>'Нормативы и коэффициенты МОО'!$N$19</f>
        <v>1</v>
      </c>
      <c r="BP184" s="88">
        <f>'Нормативы и коэффициенты МОО'!$N$20</f>
        <v>1</v>
      </c>
      <c r="BQ184" s="88">
        <f>'Нормативы и коэффициенты МОО'!$N$21</f>
        <v>1</v>
      </c>
      <c r="BR184" s="88">
        <f>'Нормативы и коэффициенты МОО'!$N$22</f>
        <v>1</v>
      </c>
      <c r="BS184" s="88">
        <f>'Нормативы и коэффициенты МОО'!$O$17</f>
        <v>1.2</v>
      </c>
      <c r="BT184" s="88">
        <f>'Нормативы и коэффициенты МОО'!$O$18</f>
        <v>1.2</v>
      </c>
      <c r="BU184" s="88">
        <f>'Нормативы и коэффициенты МОО'!$O$19</f>
        <v>1.2</v>
      </c>
      <c r="BV184" s="88">
        <f>'Нормативы и коэффициенты МОО'!$O$20</f>
        <v>1</v>
      </c>
      <c r="BW184" s="88">
        <f>'Нормативы и коэффициенты МОО'!$O$21</f>
        <v>1</v>
      </c>
      <c r="BX184" s="88">
        <f>'Нормативы и коэффициенты МОО'!$O$22</f>
        <v>1</v>
      </c>
      <c r="BY184" s="88">
        <f>'Нормативы и коэффициенты МОО'!$P$17</f>
        <v>1.2</v>
      </c>
      <c r="BZ184" s="88">
        <f>'Нормативы и коэффициенты МОО'!$P$18</f>
        <v>1.2</v>
      </c>
      <c r="CA184" s="88">
        <f>'Нормативы и коэффициенты МОО'!$P$19</f>
        <v>1.2</v>
      </c>
      <c r="CB184" s="88">
        <f>'Нормативы и коэффициенты МОО'!$P$20</f>
        <v>1</v>
      </c>
      <c r="CC184" s="88">
        <f>'Нормативы и коэффициенты МОО'!$P$21</f>
        <v>1</v>
      </c>
      <c r="CD184" s="88">
        <f>'Нормативы и коэффициенты МОО'!$P$22</f>
        <v>1</v>
      </c>
      <c r="CE184" s="88">
        <f>'Нормативы и коэффициенты МОО'!$Q$17</f>
        <v>1</v>
      </c>
      <c r="CF184" s="88">
        <f>'Нормативы и коэффициенты МОО'!$Q$18</f>
        <v>1</v>
      </c>
      <c r="CG184" s="88">
        <f>'Нормативы и коэффициенты МОО'!$Q$19</f>
        <v>1</v>
      </c>
      <c r="CH184" s="88">
        <f>'Нормативы и коэффициенты МОО'!$Q$20</f>
        <v>1</v>
      </c>
      <c r="CI184" s="88">
        <f>'Нормативы и коэффициенты МОО'!$Q$21</f>
        <v>1</v>
      </c>
      <c r="CJ184" s="88">
        <f>'Нормативы и коэффициенты МОО'!$Q$22</f>
        <v>1</v>
      </c>
      <c r="CK184" s="88">
        <f>'Нормативы и коэффициенты МОО'!$R$17</f>
        <v>2</v>
      </c>
      <c r="CL184" s="88">
        <f>'Нормативы и коэффициенты МОО'!$R$18</f>
        <v>2</v>
      </c>
      <c r="CM184" s="88">
        <f>'Нормативы и коэффициенты МОО'!$R$19</f>
        <v>2</v>
      </c>
      <c r="CN184" s="88">
        <f>'Нормативы и коэффициенты МОО'!$R$20</f>
        <v>2</v>
      </c>
      <c r="CO184" s="88">
        <f>'Нормативы и коэффициенты МОО'!$R$21</f>
        <v>2</v>
      </c>
      <c r="CP184" s="88">
        <f>'Нормативы и коэффициенты МОО'!$R$22</f>
        <v>2</v>
      </c>
      <c r="CQ184" s="88">
        <f>'Нормативы и коэффициенты МОО'!$S$17</f>
        <v>1</v>
      </c>
      <c r="CR184" s="88">
        <f>'Нормативы и коэффициенты МОО'!$S$18</f>
        <v>1</v>
      </c>
      <c r="CS184" s="88">
        <f>'Нормативы и коэффициенты МОО'!$S$19</f>
        <v>1</v>
      </c>
      <c r="CT184" s="88">
        <f>'Нормативы и коэффициенты МОО'!$S$20</f>
        <v>2</v>
      </c>
      <c r="CU184" s="88">
        <f>'Нормативы и коэффициенты МОО'!$S$21</f>
        <v>2</v>
      </c>
      <c r="CV184" s="88">
        <f>'Нормативы и коэффициенты МОО'!$S$22</f>
        <v>1</v>
      </c>
      <c r="CW184" s="88">
        <f>'Нормативы и коэффициенты МОО'!$T$17</f>
        <v>1</v>
      </c>
      <c r="CX184" s="88">
        <f>'Нормативы и коэффициенты МОО'!$T$18</f>
        <v>1</v>
      </c>
      <c r="CY184" s="88">
        <f>'Нормативы и коэффициенты МОО'!$T$19</f>
        <v>1</v>
      </c>
      <c r="CZ184" s="88">
        <f>'Нормативы и коэффициенты МОО'!$T$20</f>
        <v>1</v>
      </c>
      <c r="DA184" s="88">
        <f>'Нормативы и коэффициенты МОО'!$T$21</f>
        <v>1</v>
      </c>
      <c r="DB184" s="88">
        <f>'Нормативы и коэффициенты МОО'!$T$22</f>
        <v>1</v>
      </c>
      <c r="DC184" s="88">
        <f>'Нормативы и коэффициенты МОО'!$U$17</f>
        <v>1</v>
      </c>
      <c r="DD184" s="88">
        <f>'Нормативы и коэффициенты МОО'!$U$18</f>
        <v>1</v>
      </c>
      <c r="DE184" s="88">
        <f>'Нормативы и коэффициенты МОО'!$U$19</f>
        <v>1</v>
      </c>
      <c r="DF184" s="88">
        <f>'Нормативы и коэффициенты МОО'!$U$20</f>
        <v>1</v>
      </c>
      <c r="DG184" s="88">
        <f>'Нормативы и коэффициенты МОО'!$U$21</f>
        <v>1</v>
      </c>
      <c r="DH184" s="88">
        <f>'Нормативы и коэффициенты МОО'!$U$22</f>
        <v>1</v>
      </c>
      <c r="DI184" s="88">
        <f>'Нормативы и коэффициенты МОО'!$V$17</f>
        <v>1</v>
      </c>
      <c r="DJ184" s="88">
        <f>'Нормативы и коэффициенты МОО'!$V$18</f>
        <v>1</v>
      </c>
      <c r="DK184" s="88">
        <f>'Нормативы и коэффициенты МОО'!$V$19</f>
        <v>1</v>
      </c>
      <c r="DL184" s="88">
        <f>'Нормативы и коэффициенты МОО'!$V$20</f>
        <v>1</v>
      </c>
      <c r="DM184" s="88">
        <f>'Нормативы и коэффициенты МОО'!$V$21</f>
        <v>1</v>
      </c>
      <c r="DN184" s="88">
        <f>'Нормативы и коэффициенты МОО'!$V$22</f>
        <v>1</v>
      </c>
      <c r="DO184" s="177">
        <f t="shared" si="3442"/>
        <v>1145</v>
      </c>
      <c r="DP184" s="177">
        <f t="shared" si="3443"/>
        <v>305</v>
      </c>
      <c r="DQ184" s="70">
        <f>Контингент!D189</f>
        <v>30</v>
      </c>
      <c r="DR184" s="177">
        <f t="shared" si="3444"/>
        <v>0</v>
      </c>
      <c r="DS184" s="177">
        <f t="shared" si="3445"/>
        <v>0</v>
      </c>
      <c r="DT184" s="70">
        <f>Контингент!E189</f>
        <v>0</v>
      </c>
      <c r="DU184" s="177">
        <f t="shared" si="3446"/>
        <v>0</v>
      </c>
      <c r="DV184" s="177">
        <f t="shared" si="3447"/>
        <v>0</v>
      </c>
      <c r="DW184" s="70">
        <f>Контингент!AP189</f>
        <v>0</v>
      </c>
      <c r="DX184" s="177">
        <f t="shared" si="3448"/>
        <v>0</v>
      </c>
      <c r="DY184" s="177">
        <f t="shared" si="3449"/>
        <v>0</v>
      </c>
      <c r="DZ184" s="70">
        <f>Контингент!K189</f>
        <v>0</v>
      </c>
      <c r="EA184" s="177">
        <f t="shared" si="3450"/>
        <v>0</v>
      </c>
      <c r="EB184" s="177">
        <f t="shared" si="3451"/>
        <v>0</v>
      </c>
      <c r="EC184" s="70">
        <f>Контингент!L189</f>
        <v>0</v>
      </c>
      <c r="ED184" s="177">
        <f t="shared" si="3452"/>
        <v>0</v>
      </c>
      <c r="EE184" s="177">
        <f t="shared" si="3453"/>
        <v>0</v>
      </c>
      <c r="EF184" s="70">
        <f>Контингент!AT189</f>
        <v>0</v>
      </c>
      <c r="EG184" s="177">
        <f t="shared" si="3454"/>
        <v>0</v>
      </c>
      <c r="EH184" s="177">
        <f t="shared" si="3455"/>
        <v>0</v>
      </c>
      <c r="EI184" s="70">
        <f>Контингент!R189</f>
        <v>0</v>
      </c>
      <c r="EJ184" s="177">
        <f t="shared" si="3456"/>
        <v>0</v>
      </c>
      <c r="EK184" s="177">
        <f t="shared" si="3457"/>
        <v>0</v>
      </c>
      <c r="EL184" s="70">
        <f>Контингент!S189</f>
        <v>0</v>
      </c>
      <c r="EM184" s="177">
        <f t="shared" si="3458"/>
        <v>0</v>
      </c>
      <c r="EN184" s="177">
        <f t="shared" si="3459"/>
        <v>0</v>
      </c>
      <c r="EO184" s="70">
        <f>Контингент!T189</f>
        <v>0</v>
      </c>
      <c r="EP184" s="177">
        <f t="shared" si="3460"/>
        <v>0</v>
      </c>
      <c r="EQ184" s="177">
        <f t="shared" si="3461"/>
        <v>0</v>
      </c>
      <c r="ER184" s="70">
        <f>Контингент!U189</f>
        <v>0</v>
      </c>
      <c r="ES184" s="177">
        <f t="shared" si="3462"/>
        <v>0</v>
      </c>
      <c r="ET184" s="177">
        <f t="shared" si="3463"/>
        <v>0</v>
      </c>
      <c r="EU184" s="70">
        <f>Контингент!V189</f>
        <v>0</v>
      </c>
      <c r="EV184" s="177">
        <f t="shared" si="3464"/>
        <v>0</v>
      </c>
      <c r="EW184" s="177">
        <f t="shared" si="3465"/>
        <v>0</v>
      </c>
      <c r="EX184" s="70">
        <f>Контингент!W189</f>
        <v>0</v>
      </c>
      <c r="EY184" s="177">
        <f t="shared" si="3466"/>
        <v>0</v>
      </c>
      <c r="EZ184" s="177">
        <f t="shared" si="3467"/>
        <v>0</v>
      </c>
      <c r="FA184" s="70">
        <f>Контингент!X189</f>
        <v>0</v>
      </c>
      <c r="FB184" s="177">
        <f t="shared" si="3468"/>
        <v>0</v>
      </c>
      <c r="FC184" s="177">
        <f t="shared" si="3469"/>
        <v>0</v>
      </c>
      <c r="FD184" s="70">
        <f>Контингент!Y189</f>
        <v>0</v>
      </c>
      <c r="FE184" s="177">
        <f t="shared" si="3470"/>
        <v>0</v>
      </c>
      <c r="FF184" s="177">
        <f t="shared" si="3471"/>
        <v>0</v>
      </c>
      <c r="FG184" s="70">
        <f>Контингент!Z189</f>
        <v>0</v>
      </c>
      <c r="FH184" s="177">
        <f t="shared" si="3472"/>
        <v>0</v>
      </c>
      <c r="FI184" s="177">
        <f t="shared" si="3473"/>
        <v>0</v>
      </c>
      <c r="FJ184" s="70">
        <f>Контингент!AB189</f>
        <v>0</v>
      </c>
      <c r="FK184" s="177">
        <f t="shared" si="3474"/>
        <v>0</v>
      </c>
      <c r="FL184" s="177">
        <f t="shared" si="3475"/>
        <v>0</v>
      </c>
      <c r="FM184" s="70">
        <f>Контингент!AC189</f>
        <v>0</v>
      </c>
      <c r="FN184" s="177">
        <f t="shared" si="3476"/>
        <v>0</v>
      </c>
      <c r="FO184" s="177">
        <f t="shared" si="3477"/>
        <v>0</v>
      </c>
      <c r="FP184" s="70">
        <f>Контингент!AD189</f>
        <v>0</v>
      </c>
      <c r="FQ184" s="177">
        <f t="shared" si="3478"/>
        <v>0</v>
      </c>
      <c r="FR184" s="177">
        <f t="shared" si="3479"/>
        <v>0</v>
      </c>
      <c r="FS184" s="70">
        <f>Контингент!AE189</f>
        <v>0</v>
      </c>
      <c r="FT184" s="177">
        <f t="shared" si="3480"/>
        <v>0</v>
      </c>
      <c r="FU184" s="177">
        <f t="shared" si="3481"/>
        <v>0</v>
      </c>
      <c r="FV184" s="70">
        <f>Контингент!AF189</f>
        <v>0</v>
      </c>
      <c r="FW184" s="177">
        <f t="shared" si="3482"/>
        <v>0</v>
      </c>
      <c r="FX184" s="177">
        <f t="shared" si="3483"/>
        <v>0</v>
      </c>
      <c r="FY184" s="70">
        <f>Контингент!AG189</f>
        <v>0</v>
      </c>
      <c r="FZ184" s="177">
        <f t="shared" si="3484"/>
        <v>0</v>
      </c>
      <c r="GA184" s="177">
        <f t="shared" si="3485"/>
        <v>0</v>
      </c>
      <c r="GB184" s="70">
        <f>Контингент!AH189</f>
        <v>0</v>
      </c>
      <c r="GC184" s="177">
        <f t="shared" si="3486"/>
        <v>0</v>
      </c>
      <c r="GD184" s="177">
        <f t="shared" si="3487"/>
        <v>0</v>
      </c>
      <c r="GE184" s="70">
        <f>Контингент!AI189</f>
        <v>0</v>
      </c>
      <c r="GF184" s="177">
        <f t="shared" si="3488"/>
        <v>0</v>
      </c>
      <c r="GG184" s="177">
        <f t="shared" si="3489"/>
        <v>0</v>
      </c>
      <c r="GH184" s="70">
        <f>Контингент!AJ189</f>
        <v>0</v>
      </c>
      <c r="GI184" s="177">
        <f t="shared" si="3490"/>
        <v>0</v>
      </c>
      <c r="GJ184" s="177">
        <f t="shared" si="3491"/>
        <v>0</v>
      </c>
      <c r="GK184" s="70">
        <f>Контингент!AX189</f>
        <v>0</v>
      </c>
      <c r="GL184" s="177">
        <f t="shared" si="3492"/>
        <v>0</v>
      </c>
      <c r="GM184" s="177">
        <f t="shared" si="3493"/>
        <v>0</v>
      </c>
      <c r="GN184" s="70">
        <f>Контингент!AY189</f>
        <v>0</v>
      </c>
      <c r="GO184" s="177">
        <f t="shared" si="3494"/>
        <v>0</v>
      </c>
      <c r="GP184" s="177">
        <f t="shared" si="3495"/>
        <v>0</v>
      </c>
      <c r="GQ184" s="70">
        <f>Контингент!AZ189</f>
        <v>0</v>
      </c>
      <c r="GR184" s="177">
        <f t="shared" si="3496"/>
        <v>0</v>
      </c>
      <c r="GS184" s="177">
        <f t="shared" si="3497"/>
        <v>0</v>
      </c>
      <c r="GT184" s="70">
        <f>Контингент!BA189</f>
        <v>0</v>
      </c>
      <c r="GU184" s="177">
        <f t="shared" si="3498"/>
        <v>0</v>
      </c>
      <c r="GV184" s="177">
        <f t="shared" si="3499"/>
        <v>0</v>
      </c>
      <c r="GW184" s="70">
        <f>Контингент!BB189</f>
        <v>0</v>
      </c>
      <c r="GX184" s="177">
        <f t="shared" si="3500"/>
        <v>0</v>
      </c>
      <c r="GY184" s="177">
        <f t="shared" si="3501"/>
        <v>0</v>
      </c>
      <c r="GZ184" s="70">
        <f>Контингент!BC189</f>
        <v>0</v>
      </c>
      <c r="HA184" s="177">
        <f t="shared" si="3502"/>
        <v>0</v>
      </c>
      <c r="HB184" s="177">
        <f t="shared" si="3503"/>
        <v>0</v>
      </c>
      <c r="HC184" s="70">
        <f>Контингент!BD189</f>
        <v>0</v>
      </c>
      <c r="HD184" s="177">
        <f t="shared" si="3504"/>
        <v>0</v>
      </c>
      <c r="HE184" s="177">
        <f t="shared" si="3505"/>
        <v>0</v>
      </c>
      <c r="HF184" s="70">
        <f>Контингент!BE189</f>
        <v>0</v>
      </c>
      <c r="HG184" s="177">
        <f t="shared" si="3506"/>
        <v>0</v>
      </c>
      <c r="HH184" s="177">
        <f t="shared" si="3507"/>
        <v>0</v>
      </c>
      <c r="HI184" s="70">
        <f>Контингент!BF189</f>
        <v>0</v>
      </c>
      <c r="HJ184" s="177">
        <f t="shared" si="3508"/>
        <v>0</v>
      </c>
      <c r="HK184" s="177">
        <f t="shared" si="3509"/>
        <v>0</v>
      </c>
      <c r="HL184" s="70">
        <f>Контингент!F189</f>
        <v>0</v>
      </c>
      <c r="HM184" s="177">
        <f t="shared" si="3510"/>
        <v>0</v>
      </c>
      <c r="HN184" s="177">
        <f t="shared" si="3511"/>
        <v>0</v>
      </c>
      <c r="HO184" s="70">
        <f>Контингент!G189</f>
        <v>0</v>
      </c>
      <c r="HP184" s="177">
        <f t="shared" si="3512"/>
        <v>0</v>
      </c>
      <c r="HQ184" s="177">
        <f t="shared" si="3513"/>
        <v>0</v>
      </c>
      <c r="HR184" s="70">
        <f>Контингент!AQ189</f>
        <v>0</v>
      </c>
      <c r="HS184" s="177">
        <f t="shared" si="3514"/>
        <v>0</v>
      </c>
      <c r="HT184" s="177">
        <f t="shared" si="3515"/>
        <v>0</v>
      </c>
      <c r="HU184" s="70">
        <f>Контингент!M189</f>
        <v>0</v>
      </c>
      <c r="HV184" s="177">
        <f t="shared" si="3516"/>
        <v>0</v>
      </c>
      <c r="HW184" s="177">
        <f t="shared" si="3517"/>
        <v>0</v>
      </c>
      <c r="HX184" s="70">
        <f>Контингент!N189</f>
        <v>0</v>
      </c>
      <c r="HY184" s="177">
        <f t="shared" si="3518"/>
        <v>0</v>
      </c>
      <c r="HZ184" s="177">
        <f t="shared" si="3519"/>
        <v>0</v>
      </c>
      <c r="IA184" s="70">
        <f>Контингент!AU189</f>
        <v>0</v>
      </c>
      <c r="IB184" s="177">
        <f t="shared" si="3520"/>
        <v>0</v>
      </c>
      <c r="IC184" s="177">
        <f t="shared" si="3521"/>
        <v>0</v>
      </c>
      <c r="ID184" s="70">
        <f>Контингент!AL189</f>
        <v>0</v>
      </c>
      <c r="IE184" s="177">
        <f t="shared" si="3522"/>
        <v>0</v>
      </c>
      <c r="IF184" s="177">
        <f t="shared" si="3523"/>
        <v>0</v>
      </c>
      <c r="IG184" s="70">
        <f>Контингент!AM189</f>
        <v>0</v>
      </c>
      <c r="IH184" s="177">
        <f t="shared" si="3524"/>
        <v>0</v>
      </c>
      <c r="II184" s="177">
        <f t="shared" si="3525"/>
        <v>0</v>
      </c>
      <c r="IJ184" s="70">
        <f>Контингент!BH189</f>
        <v>0</v>
      </c>
      <c r="IK184" s="177">
        <f t="shared" si="3526"/>
        <v>0</v>
      </c>
      <c r="IL184" s="177">
        <f t="shared" si="3527"/>
        <v>0</v>
      </c>
      <c r="IM184" s="70">
        <f>Контингент!H189+Контингент!I189</f>
        <v>0</v>
      </c>
      <c r="IN184" s="177">
        <f t="shared" si="3528"/>
        <v>0</v>
      </c>
      <c r="IO184" s="177">
        <f t="shared" si="3529"/>
        <v>0</v>
      </c>
      <c r="IP184" s="70">
        <f>Контингент!J189</f>
        <v>0</v>
      </c>
      <c r="IQ184" s="177">
        <f t="shared" si="3530"/>
        <v>0</v>
      </c>
      <c r="IR184" s="177">
        <f t="shared" si="3531"/>
        <v>0</v>
      </c>
      <c r="IS184" s="70">
        <f>Контингент!AR189+Контингент!AS189</f>
        <v>0</v>
      </c>
      <c r="IT184" s="177">
        <f t="shared" si="3532"/>
        <v>0</v>
      </c>
      <c r="IU184" s="177">
        <f t="shared" si="3533"/>
        <v>0</v>
      </c>
      <c r="IV184" s="70">
        <f>Контингент!O189+Контингент!P189</f>
        <v>0</v>
      </c>
      <c r="IW184" s="177">
        <f t="shared" si="3534"/>
        <v>0</v>
      </c>
      <c r="IX184" s="177">
        <f t="shared" si="3535"/>
        <v>0</v>
      </c>
      <c r="IY184" s="70">
        <f>Контингент!Q189</f>
        <v>0</v>
      </c>
      <c r="IZ184" s="177">
        <f t="shared" si="3536"/>
        <v>0</v>
      </c>
      <c r="JA184" s="177">
        <f t="shared" si="3537"/>
        <v>0</v>
      </c>
      <c r="JB184" s="70">
        <f>Контингент!AV189+Контингент!AW189</f>
        <v>0</v>
      </c>
      <c r="JC184" s="177">
        <f t="shared" si="3538"/>
        <v>0</v>
      </c>
      <c r="JD184" s="177">
        <f t="shared" si="3539"/>
        <v>0</v>
      </c>
      <c r="JE184" s="70">
        <f>Контингент!AN189</f>
        <v>0</v>
      </c>
      <c r="JF184" s="177">
        <f t="shared" si="3540"/>
        <v>0</v>
      </c>
      <c r="JG184" s="177">
        <f t="shared" si="3541"/>
        <v>0</v>
      </c>
      <c r="JH184" s="70">
        <f>Контингент!AO189</f>
        <v>0</v>
      </c>
      <c r="JI184" s="177">
        <f t="shared" si="3542"/>
        <v>0</v>
      </c>
      <c r="JJ184" s="177">
        <f t="shared" si="3543"/>
        <v>0</v>
      </c>
      <c r="JK184" s="70">
        <f>Контингент!BI189</f>
        <v>0</v>
      </c>
      <c r="JL184" s="70">
        <f t="shared" si="3544"/>
        <v>30</v>
      </c>
      <c r="JM184" s="70">
        <f>Контингент!CZ189</f>
        <v>0</v>
      </c>
      <c r="JN184" s="70">
        <f t="shared" si="3545"/>
        <v>30</v>
      </c>
      <c r="JO184" s="177">
        <f t="shared" si="3546"/>
        <v>1145</v>
      </c>
      <c r="JP184" s="177">
        <f t="shared" si="3547"/>
        <v>305</v>
      </c>
      <c r="JQ184" s="143">
        <f>'Нормативы и коэффициенты МОО'!$Y$17</f>
        <v>0.89426399999999995</v>
      </c>
      <c r="JR184" s="14">
        <v>1</v>
      </c>
      <c r="JS184" s="177">
        <f t="shared" si="3548"/>
        <v>1024</v>
      </c>
      <c r="JT184" s="177">
        <f t="shared" si="3549"/>
        <v>273</v>
      </c>
      <c r="JU184" s="177">
        <f t="shared" si="3550"/>
        <v>0</v>
      </c>
      <c r="JV184" s="177">
        <f t="shared" si="3551"/>
        <v>0</v>
      </c>
      <c r="JW184" s="70">
        <f>Контингент!DU189</f>
        <v>0</v>
      </c>
      <c r="JX184" s="177">
        <f t="shared" si="3552"/>
        <v>0</v>
      </c>
      <c r="JY184" s="177">
        <f t="shared" si="3553"/>
        <v>0</v>
      </c>
      <c r="JZ184" s="70">
        <f>Контингент!DV189</f>
        <v>0</v>
      </c>
      <c r="KA184" s="177">
        <f t="shared" si="3554"/>
        <v>0</v>
      </c>
      <c r="KB184" s="177">
        <f t="shared" si="3555"/>
        <v>0</v>
      </c>
      <c r="KC184" s="70">
        <f>(Контингент!DW189+Контингент!DX189+Контингент!DY189+Контингент!DZ189+Контингент!EA189+Контингент!EB189+Контингент!EC189+Контингент!ED189+Контингент!EE189)</f>
        <v>0</v>
      </c>
      <c r="KD184" s="177">
        <f t="shared" si="3556"/>
        <v>0</v>
      </c>
      <c r="KE184" s="177">
        <f t="shared" si="3557"/>
        <v>0</v>
      </c>
      <c r="KF184" s="70">
        <f>Контингент!EF189</f>
        <v>0</v>
      </c>
      <c r="KG184" s="177">
        <f t="shared" si="3558"/>
        <v>0</v>
      </c>
      <c r="KH184" s="177">
        <f t="shared" si="3559"/>
        <v>0</v>
      </c>
      <c r="KI184" s="70">
        <f>Контингент!EG189</f>
        <v>0</v>
      </c>
      <c r="KJ184" s="177">
        <f t="shared" si="3560"/>
        <v>0</v>
      </c>
      <c r="KK184" s="177">
        <f t="shared" si="3561"/>
        <v>0</v>
      </c>
      <c r="KL184" s="70">
        <f>Контингент!EH189</f>
        <v>0</v>
      </c>
      <c r="KM184" s="177">
        <f t="shared" si="3562"/>
        <v>0</v>
      </c>
      <c r="KN184" s="177">
        <f t="shared" si="3563"/>
        <v>0</v>
      </c>
      <c r="KO184" s="70">
        <f>Контингент!EI189</f>
        <v>0</v>
      </c>
      <c r="KP184" s="177">
        <f t="shared" si="3564"/>
        <v>0</v>
      </c>
      <c r="KQ184" s="177">
        <f t="shared" si="3565"/>
        <v>0</v>
      </c>
      <c r="KR184" s="70">
        <f>Контингент!EJ189</f>
        <v>0</v>
      </c>
      <c r="KS184" s="177">
        <f t="shared" si="3566"/>
        <v>0</v>
      </c>
      <c r="KT184" s="177">
        <f t="shared" si="3567"/>
        <v>0</v>
      </c>
      <c r="KU184" s="70">
        <f>Контингент!EK189</f>
        <v>0</v>
      </c>
      <c r="KV184" s="70">
        <f t="shared" si="3568"/>
        <v>0</v>
      </c>
      <c r="KW184" s="177">
        <f t="shared" si="3569"/>
        <v>0</v>
      </c>
      <c r="KX184" s="177">
        <f t="shared" si="3570"/>
        <v>0</v>
      </c>
      <c r="KY184" s="143">
        <f>'Нормативы и коэффициенты МОО'!$Y$17</f>
        <v>0.89426399999999995</v>
      </c>
      <c r="KZ184" s="14">
        <v>1</v>
      </c>
      <c r="LA184" s="177">
        <f t="shared" si="3571"/>
        <v>0</v>
      </c>
      <c r="LB184" s="177">
        <f t="shared" si="3572"/>
        <v>0</v>
      </c>
      <c r="LC184" s="177">
        <f t="shared" si="3573"/>
        <v>0</v>
      </c>
      <c r="LD184" s="177">
        <f t="shared" si="3574"/>
        <v>0</v>
      </c>
      <c r="LE184" s="70">
        <f>Контингент!DC189</f>
        <v>0</v>
      </c>
      <c r="LF184" s="177">
        <f t="shared" si="3575"/>
        <v>0</v>
      </c>
      <c r="LG184" s="177">
        <f t="shared" si="3576"/>
        <v>0</v>
      </c>
      <c r="LH184" s="70">
        <f>Контингент!DD189</f>
        <v>0</v>
      </c>
      <c r="LI184" s="177">
        <f t="shared" si="3577"/>
        <v>0</v>
      </c>
      <c r="LJ184" s="177">
        <f t="shared" si="3578"/>
        <v>0</v>
      </c>
      <c r="LK184" s="70">
        <f>Контингент!DE189</f>
        <v>0</v>
      </c>
      <c r="LL184" s="177">
        <f t="shared" si="3579"/>
        <v>0</v>
      </c>
      <c r="LM184" s="177">
        <f t="shared" si="3580"/>
        <v>0</v>
      </c>
      <c r="LN184" s="70">
        <f>Контингент!DF189</f>
        <v>0</v>
      </c>
      <c r="LO184" s="177">
        <f t="shared" si="3581"/>
        <v>0</v>
      </c>
      <c r="LP184" s="177">
        <f t="shared" si="3582"/>
        <v>0</v>
      </c>
      <c r="LQ184" s="70">
        <f>Контингент!DG189</f>
        <v>0</v>
      </c>
      <c r="LR184" s="177">
        <f t="shared" si="3583"/>
        <v>0</v>
      </c>
      <c r="LS184" s="177">
        <f t="shared" si="3584"/>
        <v>0</v>
      </c>
      <c r="LT184" s="70">
        <f>Контингент!DH189</f>
        <v>0</v>
      </c>
      <c r="LU184" s="177">
        <f t="shared" si="3585"/>
        <v>0</v>
      </c>
      <c r="LV184" s="177">
        <f t="shared" si="3586"/>
        <v>0</v>
      </c>
      <c r="LW184" s="70">
        <f>Контингент!DI189</f>
        <v>0</v>
      </c>
      <c r="LX184" s="177">
        <f t="shared" si="3587"/>
        <v>0</v>
      </c>
      <c r="LY184" s="177">
        <f t="shared" si="3588"/>
        <v>0</v>
      </c>
      <c r="LZ184" s="70">
        <f>Контингент!DJ189</f>
        <v>0</v>
      </c>
      <c r="MA184" s="177">
        <f t="shared" si="3589"/>
        <v>0</v>
      </c>
      <c r="MB184" s="177">
        <f t="shared" si="3590"/>
        <v>0</v>
      </c>
      <c r="MC184" s="70">
        <f>Контингент!DK189</f>
        <v>0</v>
      </c>
      <c r="MD184" s="177">
        <f t="shared" si="3591"/>
        <v>0</v>
      </c>
      <c r="ME184" s="177">
        <f t="shared" si="3592"/>
        <v>0</v>
      </c>
      <c r="MF184" s="70">
        <f>Контингент!DL189</f>
        <v>0</v>
      </c>
      <c r="MG184" s="177">
        <f t="shared" si="3593"/>
        <v>0</v>
      </c>
      <c r="MH184" s="177">
        <f t="shared" si="3594"/>
        <v>0</v>
      </c>
      <c r="MI184" s="70">
        <f>Контингент!DM189</f>
        <v>0</v>
      </c>
      <c r="MJ184" s="177">
        <f t="shared" si="3595"/>
        <v>0</v>
      </c>
      <c r="MK184" s="177">
        <f t="shared" si="3596"/>
        <v>0</v>
      </c>
      <c r="ML184" s="70">
        <f>Контингент!DN189</f>
        <v>0</v>
      </c>
      <c r="MM184" s="177">
        <f t="shared" si="3597"/>
        <v>0</v>
      </c>
      <c r="MN184" s="177">
        <f t="shared" si="3598"/>
        <v>0</v>
      </c>
      <c r="MO184" s="70">
        <f>Контингент!DO189</f>
        <v>0</v>
      </c>
      <c r="MP184" s="177">
        <f t="shared" si="3599"/>
        <v>0</v>
      </c>
      <c r="MQ184" s="177">
        <f t="shared" si="3600"/>
        <v>0</v>
      </c>
      <c r="MR184" s="70">
        <f>Контингент!DP189</f>
        <v>0</v>
      </c>
      <c r="MS184" s="177">
        <f t="shared" si="3601"/>
        <v>0</v>
      </c>
      <c r="MT184" s="177">
        <f t="shared" si="3602"/>
        <v>0</v>
      </c>
      <c r="MU184" s="70">
        <f>Контингент!DQ189</f>
        <v>0</v>
      </c>
      <c r="MV184" s="177">
        <f t="shared" si="3603"/>
        <v>0</v>
      </c>
      <c r="MW184" s="177">
        <f t="shared" si="3604"/>
        <v>0</v>
      </c>
      <c r="MX184" s="70">
        <f>Контингент!DR189</f>
        <v>0</v>
      </c>
      <c r="MY184" s="177">
        <f t="shared" si="3605"/>
        <v>0</v>
      </c>
      <c r="MZ184" s="177">
        <f t="shared" si="3606"/>
        <v>0</v>
      </c>
      <c r="NA184" s="70">
        <f>Контингент!DS189</f>
        <v>0</v>
      </c>
      <c r="NB184" s="70">
        <f t="shared" si="3607"/>
        <v>0</v>
      </c>
      <c r="NC184" s="177">
        <f t="shared" si="3608"/>
        <v>0</v>
      </c>
      <c r="ND184" s="177">
        <f t="shared" si="3609"/>
        <v>0</v>
      </c>
      <c r="NE184" s="143">
        <f>'Нормативы и коэффициенты МОО'!$Y$17</f>
        <v>0.89426399999999995</v>
      </c>
      <c r="NF184" s="14">
        <v>1</v>
      </c>
      <c r="NG184" s="14">
        <v>12</v>
      </c>
      <c r="NH184" s="14">
        <v>8</v>
      </c>
      <c r="NI184" s="177">
        <f t="shared" si="3610"/>
        <v>0</v>
      </c>
      <c r="NJ184" s="177">
        <f t="shared" si="3611"/>
        <v>0</v>
      </c>
      <c r="NK184" s="177">
        <f t="shared" si="3612"/>
        <v>0</v>
      </c>
      <c r="NL184" s="177">
        <f t="shared" si="3613"/>
        <v>0</v>
      </c>
      <c r="NM184" s="70">
        <f>Контингент!DC189</f>
        <v>0</v>
      </c>
      <c r="NN184" s="177">
        <f t="shared" si="3614"/>
        <v>0</v>
      </c>
      <c r="NO184" s="177">
        <f t="shared" si="3615"/>
        <v>0</v>
      </c>
      <c r="NP184" s="70">
        <f>Контингент!DD189</f>
        <v>0</v>
      </c>
      <c r="NQ184" s="177">
        <f t="shared" si="3616"/>
        <v>0</v>
      </c>
      <c r="NR184" s="177">
        <f t="shared" si="3617"/>
        <v>0</v>
      </c>
      <c r="NS184" s="70">
        <f>Контингент!DE189</f>
        <v>0</v>
      </c>
      <c r="NT184" s="177">
        <f t="shared" si="3618"/>
        <v>0</v>
      </c>
      <c r="NU184" s="177">
        <f t="shared" si="3619"/>
        <v>0</v>
      </c>
      <c r="NV184" s="70">
        <f>Контингент!DF189</f>
        <v>0</v>
      </c>
      <c r="NW184" s="177">
        <f t="shared" si="3620"/>
        <v>0</v>
      </c>
      <c r="NX184" s="177">
        <f t="shared" si="3621"/>
        <v>0</v>
      </c>
      <c r="NY184" s="70">
        <f>Контингент!DG189</f>
        <v>0</v>
      </c>
      <c r="NZ184" s="177">
        <f t="shared" si="3622"/>
        <v>0</v>
      </c>
      <c r="OA184" s="177">
        <f t="shared" si="3623"/>
        <v>0</v>
      </c>
      <c r="OB184" s="70">
        <f>Контингент!DH189</f>
        <v>0</v>
      </c>
      <c r="OC184" s="177">
        <f t="shared" si="3624"/>
        <v>0</v>
      </c>
      <c r="OD184" s="177">
        <f t="shared" si="3625"/>
        <v>0</v>
      </c>
      <c r="OE184" s="70">
        <f>Контингент!DI189</f>
        <v>0</v>
      </c>
      <c r="OF184" s="177">
        <f t="shared" si="3626"/>
        <v>0</v>
      </c>
      <c r="OG184" s="177">
        <f t="shared" si="3627"/>
        <v>0</v>
      </c>
      <c r="OH184" s="70">
        <f>Контингент!DJ189</f>
        <v>0</v>
      </c>
      <c r="OI184" s="177">
        <f t="shared" si="3628"/>
        <v>0</v>
      </c>
      <c r="OJ184" s="177">
        <f t="shared" si="3629"/>
        <v>0</v>
      </c>
      <c r="OK184" s="70">
        <f>Контингент!DK189</f>
        <v>0</v>
      </c>
      <c r="OL184" s="177">
        <f t="shared" si="3630"/>
        <v>0</v>
      </c>
      <c r="OM184" s="177">
        <f t="shared" si="3631"/>
        <v>0</v>
      </c>
      <c r="ON184" s="70">
        <f>Контингент!DL189</f>
        <v>0</v>
      </c>
      <c r="OO184" s="177">
        <f t="shared" si="3632"/>
        <v>0</v>
      </c>
      <c r="OP184" s="177">
        <f t="shared" si="3633"/>
        <v>0</v>
      </c>
      <c r="OQ184" s="70">
        <f>Контингент!DM189</f>
        <v>0</v>
      </c>
      <c r="OR184" s="177">
        <f t="shared" si="3634"/>
        <v>0</v>
      </c>
      <c r="OS184" s="177">
        <f t="shared" si="3635"/>
        <v>0</v>
      </c>
      <c r="OT184" s="70">
        <f>Контингент!DN189</f>
        <v>0</v>
      </c>
      <c r="OU184" s="177">
        <f t="shared" si="3636"/>
        <v>0</v>
      </c>
      <c r="OV184" s="177">
        <f t="shared" si="3637"/>
        <v>0</v>
      </c>
      <c r="OW184" s="70">
        <f>Контингент!DO189</f>
        <v>0</v>
      </c>
      <c r="OX184" s="177">
        <f t="shared" si="3638"/>
        <v>0</v>
      </c>
      <c r="OY184" s="177">
        <f t="shared" si="3639"/>
        <v>0</v>
      </c>
      <c r="OZ184" s="70">
        <f>Контингент!DP189</f>
        <v>0</v>
      </c>
      <c r="PA184" s="177">
        <f t="shared" si="3640"/>
        <v>0</v>
      </c>
      <c r="PB184" s="177">
        <f t="shared" si="3641"/>
        <v>0</v>
      </c>
      <c r="PC184" s="70">
        <f>Контингент!DQ189</f>
        <v>0</v>
      </c>
      <c r="PD184" s="177">
        <f t="shared" si="3642"/>
        <v>0</v>
      </c>
      <c r="PE184" s="177">
        <f t="shared" si="3643"/>
        <v>0</v>
      </c>
      <c r="PF184" s="70">
        <f>Контингент!DR189</f>
        <v>0</v>
      </c>
      <c r="PG184" s="177">
        <f t="shared" si="3644"/>
        <v>0</v>
      </c>
      <c r="PH184" s="177">
        <f t="shared" si="3645"/>
        <v>0</v>
      </c>
      <c r="PI184" s="70">
        <f>Контингент!DS189</f>
        <v>0</v>
      </c>
      <c r="PJ184" s="70">
        <f t="shared" si="3646"/>
        <v>0</v>
      </c>
      <c r="PK184" s="177">
        <f t="shared" si="3647"/>
        <v>0</v>
      </c>
      <c r="PL184" s="177">
        <f t="shared" si="3648"/>
        <v>0</v>
      </c>
      <c r="PM184" s="143">
        <f>'Нормативы и коэффициенты МОО'!$Y$17</f>
        <v>0.89426399999999995</v>
      </c>
      <c r="PN184" s="14">
        <v>1</v>
      </c>
      <c r="PO184" s="14">
        <v>12</v>
      </c>
      <c r="PP184" s="14">
        <v>4</v>
      </c>
      <c r="PQ184" s="177">
        <f t="shared" si="3649"/>
        <v>0</v>
      </c>
      <c r="PR184" s="177">
        <f t="shared" si="3650"/>
        <v>0</v>
      </c>
      <c r="PS184" s="153"/>
    </row>
    <row r="185" spans="1:435" x14ac:dyDescent="0.25">
      <c r="A185" s="84"/>
      <c r="B185" s="116" t="s">
        <v>100</v>
      </c>
      <c r="C185" s="119"/>
      <c r="D185" s="119"/>
      <c r="E185" s="119"/>
      <c r="F185" s="119"/>
      <c r="G185" s="119"/>
      <c r="H185" s="119"/>
      <c r="I185" s="119"/>
      <c r="J185" s="119"/>
      <c r="K185" s="119"/>
      <c r="L185" s="119"/>
      <c r="M185" s="119"/>
      <c r="N185" s="119"/>
      <c r="O185" s="119"/>
      <c r="P185" s="119"/>
      <c r="Q185" s="119"/>
      <c r="R185" s="119"/>
      <c r="S185" s="119"/>
      <c r="T185" s="119"/>
      <c r="U185" s="119"/>
      <c r="V185" s="119"/>
      <c r="W185" s="119"/>
      <c r="X185" s="119"/>
      <c r="Y185" s="119"/>
      <c r="Z185" s="119"/>
      <c r="AA185" s="119"/>
      <c r="AB185" s="119"/>
      <c r="AC185" s="119"/>
      <c r="AD185" s="119"/>
      <c r="AE185" s="119"/>
      <c r="AF185" s="119"/>
      <c r="AG185" s="119"/>
      <c r="AH185" s="119"/>
      <c r="AI185" s="119"/>
      <c r="AJ185" s="119"/>
      <c r="AK185" s="119"/>
      <c r="AL185" s="119"/>
      <c r="AM185" s="119"/>
      <c r="AN185" s="119"/>
      <c r="AO185" s="119"/>
      <c r="AP185" s="119"/>
      <c r="AQ185" s="119"/>
      <c r="AR185" s="119"/>
      <c r="AS185" s="119"/>
      <c r="AT185" s="119"/>
      <c r="AU185" s="119"/>
      <c r="AV185" s="119"/>
      <c r="AW185" s="119"/>
      <c r="AX185" s="119"/>
      <c r="AY185" s="119"/>
      <c r="AZ185" s="119"/>
      <c r="BA185" s="119"/>
      <c r="BB185" s="119"/>
      <c r="BC185" s="119"/>
      <c r="BD185" s="119"/>
      <c r="BE185" s="119"/>
      <c r="BF185" s="119"/>
      <c r="BG185" s="119"/>
      <c r="BH185" s="119"/>
      <c r="BI185" s="119"/>
      <c r="BJ185" s="119"/>
      <c r="BK185" s="119"/>
      <c r="BL185" s="119"/>
      <c r="BM185" s="119"/>
      <c r="BN185" s="119"/>
      <c r="BO185" s="119"/>
      <c r="BP185" s="119"/>
      <c r="BQ185" s="119"/>
      <c r="BR185" s="119"/>
      <c r="BS185" s="119"/>
      <c r="BT185" s="119"/>
      <c r="BU185" s="119"/>
      <c r="BV185" s="119"/>
      <c r="BW185" s="119"/>
      <c r="BX185" s="119"/>
      <c r="BY185" s="119"/>
      <c r="BZ185" s="119"/>
      <c r="CA185" s="119"/>
      <c r="CB185" s="119"/>
      <c r="CC185" s="119"/>
      <c r="CD185" s="119"/>
      <c r="CE185" s="119"/>
      <c r="CF185" s="119"/>
      <c r="CG185" s="119"/>
      <c r="CH185" s="119"/>
      <c r="CI185" s="119"/>
      <c r="CJ185" s="119"/>
      <c r="CK185" s="119"/>
      <c r="CL185" s="119"/>
      <c r="CM185" s="119"/>
      <c r="CN185" s="119"/>
      <c r="CO185" s="119"/>
      <c r="CP185" s="119"/>
      <c r="CQ185" s="119"/>
      <c r="CR185" s="119"/>
      <c r="CS185" s="119"/>
      <c r="CT185" s="119"/>
      <c r="CU185" s="119"/>
      <c r="CV185" s="119"/>
      <c r="CW185" s="119"/>
      <c r="CX185" s="119"/>
      <c r="CY185" s="119"/>
      <c r="CZ185" s="119"/>
      <c r="DA185" s="119"/>
      <c r="DB185" s="119"/>
      <c r="DC185" s="119"/>
      <c r="DD185" s="119"/>
      <c r="DE185" s="119"/>
      <c r="DF185" s="119"/>
      <c r="DG185" s="119"/>
      <c r="DH185" s="119"/>
      <c r="DI185" s="119"/>
      <c r="DJ185" s="119"/>
      <c r="DK185" s="119"/>
      <c r="DL185" s="119"/>
      <c r="DM185" s="119"/>
      <c r="DN185" s="119"/>
      <c r="DO185" s="119"/>
      <c r="DP185" s="119"/>
      <c r="DQ185" s="119"/>
      <c r="DR185" s="119"/>
      <c r="DS185" s="119"/>
      <c r="DT185" s="119"/>
      <c r="DU185" s="119"/>
      <c r="DV185" s="119"/>
      <c r="DW185" s="119"/>
      <c r="DX185" s="119"/>
      <c r="DY185" s="119"/>
      <c r="DZ185" s="119"/>
      <c r="EA185" s="119"/>
      <c r="EB185" s="119"/>
      <c r="EC185" s="119"/>
      <c r="ED185" s="119"/>
      <c r="EE185" s="119"/>
      <c r="EF185" s="119"/>
      <c r="EG185" s="119"/>
      <c r="EH185" s="119"/>
      <c r="EI185" s="119"/>
      <c r="EJ185" s="119"/>
      <c r="EK185" s="119"/>
      <c r="EL185" s="119"/>
      <c r="EM185" s="119"/>
      <c r="EN185" s="119"/>
      <c r="EO185" s="119"/>
      <c r="EP185" s="119"/>
      <c r="EQ185" s="119"/>
      <c r="ER185" s="119"/>
      <c r="ES185" s="119"/>
      <c r="ET185" s="119"/>
      <c r="EU185" s="119"/>
      <c r="EV185" s="119"/>
      <c r="EW185" s="119"/>
      <c r="EX185" s="119"/>
      <c r="EY185" s="119"/>
      <c r="EZ185" s="119"/>
      <c r="FA185" s="119"/>
      <c r="FB185" s="119"/>
      <c r="FC185" s="119"/>
      <c r="FD185" s="119"/>
      <c r="FE185" s="119"/>
      <c r="FF185" s="119"/>
      <c r="FG185" s="119"/>
      <c r="FH185" s="119"/>
      <c r="FI185" s="119"/>
      <c r="FJ185" s="119"/>
      <c r="FK185" s="119"/>
      <c r="FL185" s="119"/>
      <c r="FM185" s="119"/>
      <c r="FN185" s="119"/>
      <c r="FO185" s="119"/>
      <c r="FP185" s="119"/>
      <c r="FQ185" s="119"/>
      <c r="FR185" s="119"/>
      <c r="FS185" s="119"/>
      <c r="FT185" s="119"/>
      <c r="FU185" s="119"/>
      <c r="FV185" s="119"/>
      <c r="FW185" s="119"/>
      <c r="FX185" s="119"/>
      <c r="FY185" s="119"/>
      <c r="FZ185" s="119"/>
      <c r="GA185" s="119"/>
      <c r="GB185" s="119"/>
      <c r="GC185" s="119"/>
      <c r="GD185" s="119"/>
      <c r="GE185" s="119"/>
      <c r="GF185" s="119"/>
      <c r="GG185" s="119"/>
      <c r="GH185" s="119"/>
      <c r="GI185" s="119"/>
      <c r="GJ185" s="119"/>
      <c r="GK185" s="119"/>
      <c r="GL185" s="119"/>
      <c r="GM185" s="119"/>
      <c r="GN185" s="119"/>
      <c r="GO185" s="119"/>
      <c r="GP185" s="119"/>
      <c r="GQ185" s="119"/>
      <c r="GR185" s="119"/>
      <c r="GS185" s="119"/>
      <c r="GT185" s="119"/>
      <c r="GU185" s="119"/>
      <c r="GV185" s="119"/>
      <c r="GW185" s="119"/>
      <c r="GX185" s="119"/>
      <c r="GY185" s="119"/>
      <c r="GZ185" s="119"/>
      <c r="HA185" s="119"/>
      <c r="HB185" s="119"/>
      <c r="HC185" s="119"/>
      <c r="HD185" s="119"/>
      <c r="HE185" s="119"/>
      <c r="HF185" s="119"/>
      <c r="HG185" s="119"/>
      <c r="HH185" s="119"/>
      <c r="HI185" s="119"/>
      <c r="HJ185" s="119"/>
      <c r="HK185" s="119"/>
      <c r="HL185" s="119"/>
      <c r="HM185" s="119"/>
      <c r="HN185" s="119"/>
      <c r="HO185" s="119"/>
      <c r="HP185" s="119"/>
      <c r="HQ185" s="119"/>
      <c r="HR185" s="119"/>
      <c r="HS185" s="119"/>
      <c r="HT185" s="119"/>
      <c r="HU185" s="119"/>
      <c r="HV185" s="119"/>
      <c r="HW185" s="119"/>
      <c r="HX185" s="119"/>
      <c r="HY185" s="119"/>
      <c r="HZ185" s="119"/>
      <c r="IA185" s="119"/>
      <c r="IB185" s="119"/>
      <c r="IC185" s="119"/>
      <c r="ID185" s="119"/>
      <c r="IE185" s="119"/>
      <c r="IF185" s="119"/>
      <c r="IG185" s="119"/>
      <c r="IH185" s="119"/>
      <c r="II185" s="119"/>
      <c r="IJ185" s="119"/>
      <c r="IK185" s="119"/>
      <c r="IL185" s="119"/>
      <c r="IM185" s="119"/>
      <c r="IN185" s="119"/>
      <c r="IO185" s="119"/>
      <c r="IP185" s="119"/>
      <c r="IQ185" s="119"/>
      <c r="IR185" s="119"/>
      <c r="IS185" s="119"/>
      <c r="IT185" s="119"/>
      <c r="IU185" s="119"/>
      <c r="IV185" s="119"/>
      <c r="IW185" s="119"/>
      <c r="IX185" s="119"/>
      <c r="IY185" s="119"/>
      <c r="IZ185" s="119"/>
      <c r="JA185" s="119"/>
      <c r="JB185" s="119"/>
      <c r="JC185" s="119"/>
      <c r="JD185" s="119"/>
      <c r="JE185" s="119"/>
      <c r="JF185" s="119"/>
      <c r="JG185" s="119"/>
      <c r="JH185" s="119"/>
      <c r="JI185" s="119"/>
      <c r="JJ185" s="119"/>
      <c r="JK185" s="119"/>
      <c r="JL185" s="119"/>
      <c r="JM185" s="119"/>
      <c r="JN185" s="119"/>
      <c r="JO185" s="119"/>
      <c r="JP185" s="119"/>
      <c r="JQ185" s="119"/>
      <c r="JR185" s="119"/>
      <c r="JS185" s="119"/>
      <c r="JT185" s="119"/>
      <c r="JU185" s="119"/>
      <c r="JV185" s="119"/>
      <c r="JW185" s="119"/>
      <c r="JX185" s="119"/>
      <c r="JY185" s="119"/>
      <c r="JZ185" s="119"/>
      <c r="KA185" s="119"/>
      <c r="KB185" s="119"/>
      <c r="KC185" s="119"/>
      <c r="KD185" s="119"/>
      <c r="KE185" s="119"/>
      <c r="KF185" s="119"/>
      <c r="KG185" s="119"/>
      <c r="KH185" s="119"/>
      <c r="KI185" s="119"/>
      <c r="KJ185" s="119"/>
      <c r="KK185" s="119"/>
      <c r="KL185" s="119"/>
      <c r="KM185" s="119"/>
      <c r="KN185" s="119"/>
      <c r="KO185" s="119"/>
      <c r="KP185" s="119"/>
      <c r="KQ185" s="119"/>
      <c r="KR185" s="119"/>
      <c r="KS185" s="119"/>
      <c r="KT185" s="119"/>
      <c r="KU185" s="119"/>
      <c r="KV185" s="119"/>
      <c r="KW185" s="119"/>
      <c r="KX185" s="119"/>
      <c r="KY185" s="119"/>
      <c r="KZ185" s="119"/>
      <c r="LA185" s="119"/>
      <c r="LB185" s="119"/>
      <c r="LC185" s="119"/>
      <c r="LD185" s="119"/>
      <c r="LE185" s="119"/>
      <c r="LF185" s="119"/>
      <c r="LG185" s="119"/>
      <c r="LH185" s="119"/>
      <c r="LI185" s="119"/>
      <c r="LJ185" s="119"/>
      <c r="LK185" s="119"/>
      <c r="LL185" s="119"/>
      <c r="LM185" s="119"/>
      <c r="LN185" s="119"/>
      <c r="LO185" s="119"/>
      <c r="LP185" s="119"/>
      <c r="LQ185" s="119"/>
      <c r="LR185" s="119"/>
      <c r="LS185" s="119"/>
      <c r="LT185" s="119"/>
      <c r="LU185" s="119"/>
      <c r="LV185" s="119"/>
      <c r="LW185" s="119"/>
      <c r="LX185" s="119"/>
      <c r="LY185" s="119"/>
      <c r="LZ185" s="119"/>
      <c r="MA185" s="119"/>
      <c r="MB185" s="119"/>
      <c r="MC185" s="119"/>
      <c r="MD185" s="119"/>
      <c r="ME185" s="119"/>
      <c r="MF185" s="119"/>
      <c r="MG185" s="119"/>
      <c r="MH185" s="119"/>
      <c r="MI185" s="119"/>
      <c r="MJ185" s="119"/>
      <c r="MK185" s="119"/>
      <c r="ML185" s="119"/>
      <c r="MM185" s="119"/>
      <c r="MN185" s="119"/>
      <c r="MO185" s="119"/>
      <c r="MP185" s="119"/>
      <c r="MQ185" s="119"/>
      <c r="MR185" s="119"/>
      <c r="MS185" s="119"/>
      <c r="MT185" s="119"/>
      <c r="MU185" s="119"/>
      <c r="MV185" s="119"/>
      <c r="MW185" s="119"/>
      <c r="MX185" s="119"/>
      <c r="MY185" s="119"/>
      <c r="MZ185" s="119"/>
      <c r="NA185" s="119"/>
      <c r="NB185" s="119"/>
      <c r="NC185" s="119"/>
      <c r="ND185" s="119"/>
      <c r="NE185" s="119"/>
      <c r="NF185" s="119"/>
      <c r="NG185" s="119"/>
      <c r="NH185" s="119"/>
      <c r="NI185" s="119"/>
      <c r="NJ185" s="119"/>
      <c r="NK185" s="119"/>
      <c r="NL185" s="119"/>
      <c r="NM185" s="119"/>
      <c r="NN185" s="119"/>
      <c r="NO185" s="119"/>
      <c r="NP185" s="119"/>
      <c r="NQ185" s="119"/>
      <c r="NR185" s="119"/>
      <c r="NS185" s="119"/>
      <c r="NT185" s="119"/>
      <c r="NU185" s="119"/>
      <c r="NV185" s="119"/>
      <c r="NW185" s="119"/>
      <c r="NX185" s="119"/>
      <c r="NY185" s="119"/>
      <c r="NZ185" s="119"/>
      <c r="OA185" s="119"/>
      <c r="OB185" s="119"/>
      <c r="OC185" s="119"/>
      <c r="OD185" s="119"/>
      <c r="OE185" s="119"/>
      <c r="OF185" s="119"/>
      <c r="OG185" s="119"/>
      <c r="OH185" s="119"/>
      <c r="OI185" s="119"/>
      <c r="OJ185" s="119"/>
      <c r="OK185" s="119"/>
      <c r="OL185" s="119"/>
      <c r="OM185" s="119"/>
      <c r="ON185" s="119"/>
      <c r="OO185" s="119"/>
      <c r="OP185" s="119"/>
      <c r="OQ185" s="119"/>
      <c r="OR185" s="119"/>
      <c r="OS185" s="119"/>
      <c r="OT185" s="119"/>
      <c r="OU185" s="119"/>
      <c r="OV185" s="119"/>
      <c r="OW185" s="119"/>
      <c r="OX185" s="119"/>
      <c r="OY185" s="119"/>
      <c r="OZ185" s="119"/>
      <c r="PA185" s="119"/>
      <c r="PB185" s="119"/>
      <c r="PC185" s="119"/>
      <c r="PD185" s="119"/>
      <c r="PE185" s="119"/>
      <c r="PF185" s="119"/>
      <c r="PG185" s="119"/>
      <c r="PH185" s="119"/>
      <c r="PI185" s="119"/>
      <c r="PJ185" s="119"/>
      <c r="PK185" s="119"/>
      <c r="PL185" s="119"/>
      <c r="PM185" s="119"/>
      <c r="PN185" s="119"/>
      <c r="PO185" s="119"/>
      <c r="PP185" s="119"/>
      <c r="PQ185" s="119"/>
      <c r="PR185" s="119"/>
      <c r="PS185" s="153"/>
    </row>
    <row r="186" spans="1:435" x14ac:dyDescent="0.25">
      <c r="A186" s="112"/>
      <c r="B186" s="117" t="s">
        <v>369</v>
      </c>
      <c r="C186" s="120" t="s">
        <v>240</v>
      </c>
      <c r="D186" s="88">
        <f>'Нормативы и коэффициенты МОО'!$B$6</f>
        <v>38179.43</v>
      </c>
      <c r="E186" s="88">
        <f>'Нормативы и коэффициенты МОО'!$B$7</f>
        <v>53705.98</v>
      </c>
      <c r="F186" s="88">
        <f>'Нормативы и коэффициенты МОО'!$B$8</f>
        <v>55204.57</v>
      </c>
      <c r="G186" s="88">
        <f>'Нормативы и коэффициенты МОО'!$B$9</f>
        <v>78009.87</v>
      </c>
      <c r="H186" s="88">
        <f>'Нормативы и коэффициенты МОО'!$B$10</f>
        <v>23154.491086338148</v>
      </c>
      <c r="I186" s="88">
        <f>'Нормативы и коэффициенты МОО'!$B$11</f>
        <v>4412.8</v>
      </c>
      <c r="J186" s="88">
        <f>'Нормативы и коэффициенты МОО'!$B$12</f>
        <v>5883.73</v>
      </c>
      <c r="K186" s="88">
        <f>'Нормативы и коэффициенты МОО'!$C$6</f>
        <v>10181.18</v>
      </c>
      <c r="L186" s="88">
        <f>'Нормативы и коэффициенты МОО'!$C$7</f>
        <v>14321.59</v>
      </c>
      <c r="M186" s="88">
        <f>'Нормативы и коэффициенты МОО'!$C$8</f>
        <v>14721.22</v>
      </c>
      <c r="N186" s="88">
        <f>'Нормативы и коэффициенты МОО'!$C$9</f>
        <v>48613.13</v>
      </c>
      <c r="O186" s="88">
        <f>'Нормативы и коэффициенты МОО'!$C$10</f>
        <v>0</v>
      </c>
      <c r="P186" s="88">
        <f>'Нормативы и коэффициенты МОО'!$C$11</f>
        <v>0</v>
      </c>
      <c r="Q186" s="88">
        <f>'Нормативы и коэффициенты МОО'!$C$12</f>
        <v>1569</v>
      </c>
      <c r="R186" s="88">
        <f>'Нормативы и коэффициенты МОО'!$B$17</f>
        <v>1</v>
      </c>
      <c r="S186" s="88">
        <f>'Нормативы и коэффициенты МОО'!$B$18</f>
        <v>1</v>
      </c>
      <c r="T186" s="88">
        <f>'Нормативы и коэффициенты МОО'!$B$19</f>
        <v>1</v>
      </c>
      <c r="U186" s="88">
        <f>'Нормативы и коэффициенты МОО'!$B$20</f>
        <v>1</v>
      </c>
      <c r="V186" s="88">
        <f>'Нормативы и коэффициенты МОО'!$B$21</f>
        <v>1</v>
      </c>
      <c r="W186" s="88">
        <f>'Нормативы и коэффициенты МОО'!$B$22</f>
        <v>1</v>
      </c>
      <c r="X186" s="88">
        <f>'Нормативы и коэффициенты МОО'!$C$17</f>
        <v>2.1</v>
      </c>
      <c r="Y186" s="88">
        <f>'Нормативы и коэффициенты МОО'!$C$20</f>
        <v>1</v>
      </c>
      <c r="Z186" s="88">
        <f>'Нормативы и коэффициенты МОО'!$C$21</f>
        <v>1</v>
      </c>
      <c r="AA186" s="88">
        <f>'Нормативы и коэффициенты МОО'!$C$22</f>
        <v>2.1</v>
      </c>
      <c r="AB186" s="88">
        <f>'Нормативы и коэффициенты МОО'!$D$17</f>
        <v>1.83</v>
      </c>
      <c r="AC186" s="88">
        <f>'Нормативы и коэффициенты МОО'!$D$20</f>
        <v>1</v>
      </c>
      <c r="AD186" s="88">
        <f>'Нормативы и коэффициенты МОО'!$D$21</f>
        <v>1</v>
      </c>
      <c r="AE186" s="88">
        <f>'Нормативы и коэффициенты МОО'!$D$22</f>
        <v>1.83</v>
      </c>
      <c r="AF186" s="88">
        <f>'Нормативы и коэффициенты МОО'!$E$17</f>
        <v>1.74</v>
      </c>
      <c r="AG186" s="88">
        <f>'Нормативы и коэффициенты МОО'!$E$20</f>
        <v>1</v>
      </c>
      <c r="AH186" s="88">
        <f>'Нормативы и коэффициенты МОО'!$E$21</f>
        <v>1</v>
      </c>
      <c r="AI186" s="88">
        <f>'Нормативы и коэффициенты МОО'!$E$22</f>
        <v>1.74</v>
      </c>
      <c r="AJ186" s="88">
        <f>'Нормативы и коэффициенты МОО'!$F$17</f>
        <v>1.56</v>
      </c>
      <c r="AK186" s="88">
        <f>'Нормативы и коэффициенты МОО'!$F$20</f>
        <v>1</v>
      </c>
      <c r="AL186" s="88">
        <f>'Нормативы и коэффициенты МОО'!$F$21</f>
        <v>1</v>
      </c>
      <c r="AM186" s="88">
        <f>'Нормативы и коэффициенты МОО'!$F$22</f>
        <v>1.56</v>
      </c>
      <c r="AN186" s="88">
        <f>'Нормативы и коэффициенты МОО'!$G$17</f>
        <v>1.56</v>
      </c>
      <c r="AO186" s="88">
        <f>'Нормативы и коэффициенты МОО'!$G$20</f>
        <v>1</v>
      </c>
      <c r="AP186" s="88">
        <f>'Нормативы и коэффициенты МОО'!$G$21</f>
        <v>1</v>
      </c>
      <c r="AQ186" s="88">
        <f>'Нормативы и коэффициенты МОО'!$G$22</f>
        <v>1.56</v>
      </c>
      <c r="AR186" s="88">
        <f>'Нормативы и коэффициенты МОО'!$H$17</f>
        <v>2.31</v>
      </c>
      <c r="AS186" s="88">
        <f>'Нормативы и коэффициенты МОО'!$H$20</f>
        <v>1</v>
      </c>
      <c r="AT186" s="88">
        <f>'Нормативы и коэффициенты МОО'!$H$21</f>
        <v>1</v>
      </c>
      <c r="AU186" s="88">
        <f>'Нормативы и коэффициенты МОО'!$H$22</f>
        <v>2.31</v>
      </c>
      <c r="AV186" s="88">
        <f>'Нормативы и коэффициенты МОО'!$I$17</f>
        <v>1.56</v>
      </c>
      <c r="AW186" s="88">
        <f>'Нормативы и коэффициенты МОО'!$I$20</f>
        <v>1</v>
      </c>
      <c r="AX186" s="88">
        <f>'Нормативы и коэффициенты МОО'!$I$21</f>
        <v>1</v>
      </c>
      <c r="AY186" s="88">
        <f>'Нормативы и коэффициенты МОО'!$I$22</f>
        <v>1.56</v>
      </c>
      <c r="AZ186" s="88">
        <f>'Нормативы и коэффициенты МОО'!$J$17</f>
        <v>2.64</v>
      </c>
      <c r="BA186" s="88">
        <f>'Нормативы и коэффициенты МОО'!$J$20</f>
        <v>1</v>
      </c>
      <c r="BB186" s="88">
        <f>'Нормативы и коэффициенты МОО'!$J$21</f>
        <v>1</v>
      </c>
      <c r="BC186" s="88">
        <f>'Нормативы и коэффициенты МОО'!$J$22</f>
        <v>2.64</v>
      </c>
      <c r="BD186" s="88">
        <f>'Нормативы и коэффициенты МОО'!$K$17</f>
        <v>2.31</v>
      </c>
      <c r="BE186" s="88">
        <f>'Нормативы и коэффициенты МОО'!$K$20</f>
        <v>1</v>
      </c>
      <c r="BF186" s="88">
        <f>'Нормативы и коэффициенты МОО'!$K$21</f>
        <v>1</v>
      </c>
      <c r="BG186" s="88">
        <f>'Нормативы и коэффициенты МОО'!$K$22</f>
        <v>2.31</v>
      </c>
      <c r="BH186" s="88">
        <f>'Нормативы и коэффициенты МОО'!$L$18</f>
        <v>2</v>
      </c>
      <c r="BI186" s="88">
        <f>'Нормативы и коэффициенты МОО'!$L$19</f>
        <v>2</v>
      </c>
      <c r="BJ186" s="88">
        <f>'Нормативы и коэффициенты МОО'!$L$20</f>
        <v>1</v>
      </c>
      <c r="BK186" s="88">
        <f>'Нормативы и коэффициенты МОО'!$L$21</f>
        <v>1</v>
      </c>
      <c r="BL186" s="88">
        <f>'Нормативы и коэффициенты МОО'!$L$22</f>
        <v>2</v>
      </c>
      <c r="BM186" s="88">
        <f>'Нормативы и коэффициенты МОО'!$N$17</f>
        <v>1</v>
      </c>
      <c r="BN186" s="88">
        <f>'Нормативы и коэффициенты МОО'!$N$18</f>
        <v>1</v>
      </c>
      <c r="BO186" s="88">
        <f>'Нормативы и коэффициенты МОО'!$N$19</f>
        <v>1</v>
      </c>
      <c r="BP186" s="88">
        <f>'Нормативы и коэффициенты МОО'!$N$20</f>
        <v>1</v>
      </c>
      <c r="BQ186" s="88">
        <f>'Нормативы и коэффициенты МОО'!$N$21</f>
        <v>1</v>
      </c>
      <c r="BR186" s="88">
        <f>'Нормативы и коэффициенты МОО'!$N$22</f>
        <v>1</v>
      </c>
      <c r="BS186" s="88">
        <f>'Нормативы и коэффициенты МОО'!$O$17</f>
        <v>1.2</v>
      </c>
      <c r="BT186" s="88">
        <f>'Нормативы и коэффициенты МОО'!$O$18</f>
        <v>1.2</v>
      </c>
      <c r="BU186" s="88">
        <f>'Нормативы и коэффициенты МОО'!$O$19</f>
        <v>1.2</v>
      </c>
      <c r="BV186" s="88">
        <f>'Нормативы и коэффициенты МОО'!$O$20</f>
        <v>1</v>
      </c>
      <c r="BW186" s="88">
        <f>'Нормативы и коэффициенты МОО'!$O$21</f>
        <v>1</v>
      </c>
      <c r="BX186" s="88">
        <f>'Нормативы и коэффициенты МОО'!$O$22</f>
        <v>1</v>
      </c>
      <c r="BY186" s="88">
        <f>'Нормативы и коэффициенты МОО'!$P$17</f>
        <v>1.2</v>
      </c>
      <c r="BZ186" s="88">
        <f>'Нормативы и коэффициенты МОО'!$P$18</f>
        <v>1.2</v>
      </c>
      <c r="CA186" s="88">
        <f>'Нормативы и коэффициенты МОО'!$P$19</f>
        <v>1.2</v>
      </c>
      <c r="CB186" s="88">
        <f>'Нормативы и коэффициенты МОО'!$P$20</f>
        <v>1</v>
      </c>
      <c r="CC186" s="88">
        <f>'Нормативы и коэффициенты МОО'!$P$21</f>
        <v>1</v>
      </c>
      <c r="CD186" s="88">
        <f>'Нормативы и коэффициенты МОО'!$P$22</f>
        <v>1</v>
      </c>
      <c r="CE186" s="88">
        <f>'Нормативы и коэффициенты МОО'!$Q$17</f>
        <v>1</v>
      </c>
      <c r="CF186" s="88">
        <f>'Нормативы и коэффициенты МОО'!$Q$18</f>
        <v>1</v>
      </c>
      <c r="CG186" s="88">
        <f>'Нормативы и коэффициенты МОО'!$Q$19</f>
        <v>1</v>
      </c>
      <c r="CH186" s="88">
        <f>'Нормативы и коэффициенты МОО'!$Q$20</f>
        <v>1</v>
      </c>
      <c r="CI186" s="88">
        <f>'Нормативы и коэффициенты МОО'!$Q$21</f>
        <v>1</v>
      </c>
      <c r="CJ186" s="88">
        <f>'Нормативы и коэффициенты МОО'!$Q$22</f>
        <v>1</v>
      </c>
      <c r="CK186" s="88">
        <f>'Нормативы и коэффициенты МОО'!$R$17</f>
        <v>2</v>
      </c>
      <c r="CL186" s="88">
        <f>'Нормативы и коэффициенты МОО'!$R$18</f>
        <v>2</v>
      </c>
      <c r="CM186" s="88">
        <f>'Нормативы и коэффициенты МОО'!$R$19</f>
        <v>2</v>
      </c>
      <c r="CN186" s="88">
        <f>'Нормативы и коэффициенты МОО'!$R$20</f>
        <v>2</v>
      </c>
      <c r="CO186" s="88">
        <f>'Нормативы и коэффициенты МОО'!$R$21</f>
        <v>2</v>
      </c>
      <c r="CP186" s="88">
        <f>'Нормативы и коэффициенты МОО'!$R$22</f>
        <v>2</v>
      </c>
      <c r="CQ186" s="88">
        <f>'Нормативы и коэффициенты МОО'!$S$17</f>
        <v>1</v>
      </c>
      <c r="CR186" s="88">
        <f>'Нормативы и коэффициенты МОО'!$S$18</f>
        <v>1</v>
      </c>
      <c r="CS186" s="88">
        <f>'Нормативы и коэффициенты МОО'!$S$19</f>
        <v>1</v>
      </c>
      <c r="CT186" s="88">
        <f>'Нормативы и коэффициенты МОО'!$S$20</f>
        <v>2</v>
      </c>
      <c r="CU186" s="88">
        <f>'Нормативы и коэффициенты МОО'!$S$21</f>
        <v>2</v>
      </c>
      <c r="CV186" s="88">
        <f>'Нормативы и коэффициенты МОО'!$S$22</f>
        <v>1</v>
      </c>
      <c r="CW186" s="88">
        <f>'Нормативы и коэффициенты МОО'!$T$17</f>
        <v>1</v>
      </c>
      <c r="CX186" s="88">
        <f>'Нормативы и коэффициенты МОО'!$T$18</f>
        <v>1</v>
      </c>
      <c r="CY186" s="88">
        <f>'Нормативы и коэффициенты МОО'!$T$19</f>
        <v>1</v>
      </c>
      <c r="CZ186" s="88">
        <f>'Нормативы и коэффициенты МОО'!$T$20</f>
        <v>1</v>
      </c>
      <c r="DA186" s="88">
        <f>'Нормативы и коэффициенты МОО'!$T$21</f>
        <v>1</v>
      </c>
      <c r="DB186" s="88">
        <f>'Нормативы и коэффициенты МОО'!$T$22</f>
        <v>1</v>
      </c>
      <c r="DC186" s="88">
        <f>'Нормативы и коэффициенты МОО'!$U$17</f>
        <v>1</v>
      </c>
      <c r="DD186" s="88">
        <f>'Нормативы и коэффициенты МОО'!$U$18</f>
        <v>1</v>
      </c>
      <c r="DE186" s="88">
        <f>'Нормативы и коэффициенты МОО'!$U$19</f>
        <v>1</v>
      </c>
      <c r="DF186" s="88">
        <f>'Нормативы и коэффициенты МОО'!$U$20</f>
        <v>1</v>
      </c>
      <c r="DG186" s="88">
        <f>'Нормативы и коэффициенты МОО'!$U$21</f>
        <v>1</v>
      </c>
      <c r="DH186" s="88">
        <f>'Нормативы и коэффициенты МОО'!$U$22</f>
        <v>1</v>
      </c>
      <c r="DI186" s="88">
        <f>'Нормативы и коэффициенты МОО'!$V$17</f>
        <v>1</v>
      </c>
      <c r="DJ186" s="88">
        <f>'Нормативы и коэффициенты МОО'!$V$18</f>
        <v>1</v>
      </c>
      <c r="DK186" s="88">
        <f>'Нормативы и коэффициенты МОО'!$V$19</f>
        <v>1</v>
      </c>
      <c r="DL186" s="88">
        <f>'Нормативы и коэффициенты МОО'!$V$20</f>
        <v>1</v>
      </c>
      <c r="DM186" s="88">
        <f>'Нормативы и коэффициенты МОО'!$V$21</f>
        <v>1</v>
      </c>
      <c r="DN186" s="88">
        <f>'Нормативы и коэффициенты МОО'!$V$22</f>
        <v>1</v>
      </c>
      <c r="DO186" s="177">
        <f>ROUND(DQ186*$D186*$R186*$BM186*$CE186*IF($JN186&gt;500,$CW186,IF($JN186&gt;250,$DI186,IF($JN186&gt;0,$DC186,0)))/1000,0)</f>
        <v>1222</v>
      </c>
      <c r="DP186" s="177">
        <f>ROUND(DQ186*$K186*$R186*$BM186*$CE186*IF($JN186&gt;500,$CW186,IF($JN186&gt;250,$DI186,IF($JN186&gt;0,$DC186,0)))/1000,0)</f>
        <v>326</v>
      </c>
      <c r="DQ186" s="70">
        <f>Контингент!D191</f>
        <v>32</v>
      </c>
      <c r="DR186" s="177">
        <f>ROUND(DT186*$D186*$R186*$BM186*$CE186*IF($JN186&gt;500,$CW186,IF($JN186&gt;250,$DI186,IF($JN186&gt;0,$DC186,0)))/1000,0)+ROUND(DT186*$G186*$U186*$BM186*$CE186*IF($JN186&gt;500,$CW186,IF($JN186&gt;250,$DI186,IF($JN186&gt;0,$DC186,0)))/1000,0)</f>
        <v>0</v>
      </c>
      <c r="DS186" s="177">
        <f>ROUND(DT186*$K186*$R186*$BM186*$CE186*IF($JN186&gt;500,$CW186,IF($JN186&gt;250,$DI186,IF($JN186&gt;0,$DC186,0)))/1000,0)+ROUND(DT186*$N186*$U186*$BM186*$CE186*IF($JN186&gt;500,$CW186,IF($JN186&gt;250,$DI186,IF($JN186&gt;0,$DC186,0)))/1000,0)</f>
        <v>0</v>
      </c>
      <c r="DT186" s="70">
        <f>Контингент!E191</f>
        <v>0</v>
      </c>
      <c r="DU186" s="177">
        <f>ROUND(DW186*$D186*$R186*$BY186*$CE186*IF($JN186&gt;500,$CW186,IF($JN186&gt;250,$DI186,IF($JN186&gt;0,$DC186,0)))/1000,0)</f>
        <v>0</v>
      </c>
      <c r="DV186" s="177">
        <f>ROUND(DW186*$K186*$R186*$BY186*$CE186*IF($JN186&gt;500,$CW186,IF($JN186&gt;250,$DI186,IF($JN186&gt;0,$DC186,0)))/1000,0)</f>
        <v>0</v>
      </c>
      <c r="DW186" s="70">
        <f>Контингент!AP191</f>
        <v>0</v>
      </c>
      <c r="DX186" s="177">
        <f>ROUND(DZ186*$D186*$R186*$BM186*$CK186*IF($JN186&gt;500,$CW186,IF($JN186&gt;250,$DI186,IF($JN186&gt;0,$DC186,0)))/1000,0)</f>
        <v>0</v>
      </c>
      <c r="DY186" s="177">
        <f>ROUND(DZ186*$K186*$R186*$BM186*$CK186*IF($JN186&gt;500,$CW186,IF($JN186&gt;250,$DI186,IF($JN186&gt;0,$DC186,0)))/1000,0)</f>
        <v>0</v>
      </c>
      <c r="DZ186" s="70">
        <f>Контингент!K191</f>
        <v>0</v>
      </c>
      <c r="EA186" s="177">
        <f>ROUND(EC186*$D186*$R186*$BM186*$CK186*IF($JN186&gt;500,$CW186,IF($JN186&gt;250,$DI186,IF($JN186&gt;0,$DC186,0)))/1000,0)+ROUND(EC186*$G186*$U186*$BM186*$CN186*IF($JN186&gt;500,$CW186,IF($JN186&gt;250,$DI186,IF($JN186&gt;0,$DC186,0)))/1000,0)</f>
        <v>0</v>
      </c>
      <c r="EB186" s="177">
        <f>ROUND(EC186*$K186*$R186*$BM186*$CK186*IF($JN186&gt;500,$CW186,IF($JN186&gt;250,$DI186,IF($JN186&gt;0,$DC186,0)))/1000,0)+ROUND(EC186*$N186*$U186*$BM186*$CN186*IF($JN186&gt;500,$CW186,IF($JN186&gt;250,$DI186,IF($JN186&gt;0,$DC186,0)))/1000,0)</f>
        <v>0</v>
      </c>
      <c r="EC186" s="70">
        <f>Контингент!L191</f>
        <v>0</v>
      </c>
      <c r="ED186" s="177">
        <f>ROUND(EF186*$D186*$R186*$BY186*$CK186*IF($JN186&gt;500,$CW186,IF($JN186&gt;250,$DI186,IF($JN186&gt;0,$DC186,0)))/1000,0)</f>
        <v>0</v>
      </c>
      <c r="EE186" s="177">
        <f>ROUND(EF186*$K186*$R186*$BY186*$CK186*IF($JN186&gt;500,$CW186,IF($JN186&gt;250,$DI186,IF($JN186&gt;0,$DC186,0)))/1000,0)</f>
        <v>0</v>
      </c>
      <c r="EF186" s="70">
        <f>Контингент!AT191</f>
        <v>0</v>
      </c>
      <c r="EG186" s="177">
        <f>ROUND(EI186*$D186*$X186*$BM186*$CE186*IF($JN186&gt;500,$CW186,IF($JN186&gt;250,$DI186,IF($JN186&gt;0,$DC186,0)))/1000,0)</f>
        <v>0</v>
      </c>
      <c r="EH186" s="177">
        <f>ROUND(EI186*$K186*$X186*$BM186*$CE186*IF($JN186&gt;500,$CW186,IF($JN186&gt;250,$DI186,IF($JN186&gt;0,$DC186,0)))/1000,0)</f>
        <v>0</v>
      </c>
      <c r="EI186" s="70">
        <f>Контингент!R191</f>
        <v>0</v>
      </c>
      <c r="EJ186" s="177">
        <f>ROUND(EL186*$D186*$AB186*$BM186*$CQ186*IF($JN186&gt;500,$CW186,IF($JN186&gt;250,$DI186,IF($JN186&gt;0,$DC186,0)))/1000,0)</f>
        <v>0</v>
      </c>
      <c r="EK186" s="177">
        <f>ROUND(EL186*$K186*$AB186*$BM186*$CQ186*IF($JN186&gt;500,$CW186,IF($JN186&gt;250,$DI186,IF($JN186&gt;0,$DC186,0)))/1000,0)</f>
        <v>0</v>
      </c>
      <c r="EL186" s="70">
        <f>Контингент!S191</f>
        <v>0</v>
      </c>
      <c r="EM186" s="177">
        <f>ROUND(EO186*$D186*$AF186*$BM186*$CE186*IF($JN186&gt;500,$CW186,IF($JN186&gt;250,$DI186,IF($JN186&gt;0,$DC186,0)))/1000,0)</f>
        <v>0</v>
      </c>
      <c r="EN186" s="177">
        <f>ROUND(EO186*$K186*$AF186*$BM186*$CE186*IF($JN186&gt;500,$CW186,IF($JN186&gt;250,$DI186,IF($JN186&gt;0,$DC186,0)))/1000,0)</f>
        <v>0</v>
      </c>
      <c r="EO186" s="70">
        <f>Контингент!T191</f>
        <v>0</v>
      </c>
      <c r="EP186" s="177">
        <f>ROUND(ER186*$D186*$AJ186*$BM186*$CQ186*IF($JN186&gt;500,$CW186,IF($JN186&gt;250,$DI186,IF($JN186&gt;0,$DC186,0)))/1000,0)</f>
        <v>0</v>
      </c>
      <c r="EQ186" s="177">
        <f>ROUND(ER186*$K186*$AJ186*$BM186*$CQ186*IF($JN186&gt;500,$CW186,IF($JN186&gt;250,$DI186,IF($JN186&gt;0,$DC186,0)))/1000,0)</f>
        <v>0</v>
      </c>
      <c r="ER186" s="70">
        <f>Контингент!U191</f>
        <v>0</v>
      </c>
      <c r="ES186" s="177">
        <f>ROUND(EU186*$D186*$AN186*$BM186*$CQ186*IF($JN186&gt;500,$CW186,IF($JN186&gt;250,$DI186,IF($JN186&gt;0,$DC186,0)))/1000,0)</f>
        <v>0</v>
      </c>
      <c r="ET186" s="177">
        <f>ROUND(EU186*$K186*$AN186*$BM186*$CQ186*IF($JN186&gt;500,$CW186,IF($JN186&gt;250,$DI186,IF($JN186&gt;0,$DC186,0)))/1000,0)</f>
        <v>0</v>
      </c>
      <c r="EU186" s="70">
        <f>Контингент!V191</f>
        <v>0</v>
      </c>
      <c r="EV186" s="177">
        <f>ROUND(EX186*$D186*$AR186*$BM186*$CE186*IF($JN186&gt;500,$CW186,IF($JN186&gt;250,$DI186,IF($JN186&gt;0,$DC186,0)))/1000,0)</f>
        <v>0</v>
      </c>
      <c r="EW186" s="177">
        <f>ROUND(EX186*$K186*$AR186*$BM186*$CE186*IF($JN186&gt;500,$CW186,IF($JN186&gt;250,$DI186,IF($JN186&gt;0,$DC186,0)))/1000,0)</f>
        <v>0</v>
      </c>
      <c r="EX186" s="70">
        <f>Контингент!W191</f>
        <v>0</v>
      </c>
      <c r="EY186" s="177">
        <f>ROUND(FA186*$D186*$AV186*$BM186*$CQ186*IF($JN186&gt;500,$CW186,IF($JN186&gt;250,$DI186,IF($JN186&gt;0,$DC186,0)))/1000,0)</f>
        <v>0</v>
      </c>
      <c r="EZ186" s="177">
        <f>ROUND(FA186*$K186*$AV186*$BM186*$CQ186*IF($JN186&gt;500,$CW186,IF($JN186&gt;250,$DI186,IF($JN186&gt;0,$DC186,0)))/1000,0)</f>
        <v>0</v>
      </c>
      <c r="FA186" s="70">
        <f>Контингент!X191</f>
        <v>0</v>
      </c>
      <c r="FB186" s="177">
        <f>ROUND(FD186*$D186*$AZ186*$BM186*$CE186*IF($JN186&gt;500,$CW186,IF($JN186&gt;250,$DI186,IF($JN186&gt;0,$DC186,0)))/1000,0)</f>
        <v>0</v>
      </c>
      <c r="FC186" s="177">
        <f>ROUND(FD186*$K186*$AZ186*$BM186*$CE186*IF($JN186&gt;500,$CW186,IF($JN186&gt;250,$DI186,IF($JN186&gt;0,$DC186,0)))/1000,0)</f>
        <v>0</v>
      </c>
      <c r="FD186" s="70">
        <f>Контингент!Y191</f>
        <v>0</v>
      </c>
      <c r="FE186" s="177">
        <f>ROUND(FG186*$D186*$BD186*$BM186*$CE186*IF($JN186&gt;500,$CW186,IF($JN186&gt;250,$DI186,IF($JN186&gt;0,$DC186,0)))/1000,0)</f>
        <v>0</v>
      </c>
      <c r="FF186" s="177">
        <f>ROUND(FG186*$K186*$BD186*$BM186*$CE186*IF($JN186&gt;500,$CW186,IF($JN186&gt;250,$DI186,IF($JN186&gt;0,$DC186,0)))/1000,0)</f>
        <v>0</v>
      </c>
      <c r="FG186" s="70">
        <f>Контингент!Z191</f>
        <v>0</v>
      </c>
      <c r="FH186" s="177">
        <f>ROUND(FJ186*$D186*$X186*$BM186*$CE186*IF($JN186&gt;500,$CW186,IF($JN186&gt;250,$DI186,IF($JN186&gt;0,$DC186,0)))/1000,0)+ROUND(FJ186*$G186*$BJ186*$BM186*$CN186*IF($JN186&gt;500,$CW186,IF($JN186&gt;250,$DI186,IF($JN186&gt;0,$DC186,0)))/1000,0)</f>
        <v>0</v>
      </c>
      <c r="FI186" s="177">
        <f>ROUND(FJ186*$K186*$X186*$BM186*$CE186*IF($JN186&gt;500,$CW186,IF($JN186&gt;250,$DI186,IF($JN186&gt;0,$DC186,0)))/1000,0)+ROUND(FJ186*$N186*$BJ186*$BM186*$CN186*IF($JN186&gt;500,$CW186,IF($JN186&gt;250,$DI186,IF($JN186&gt;0,$DC186,0)))/1000,0)</f>
        <v>0</v>
      </c>
      <c r="FJ186" s="70">
        <f>Контингент!AB191</f>
        <v>0</v>
      </c>
      <c r="FK186" s="177">
        <f>ROUND(FM186*$D186*$AB186*$BM186*$CQ186*IF($JN186&gt;500,$CW186,IF($JN186&gt;250,$DI186,IF($JN186&gt;0,$DC186,0)))/1000,0)+ROUND(FM186*$G186*$BJ186*$BM186*$CT186*IF($JN186&gt;500,$CW186,IF($JN186&gt;250,$DI186,IF($JN186&gt;0,$DC186,0)))/1000,0)</f>
        <v>0</v>
      </c>
      <c r="FL186" s="177">
        <f>ROUND(FM186*$K186*$AB186*$BM186*$CQ186*IF($JN186&gt;500,$CW186,IF($JN186&gt;250,$DI186,IF($JN186&gt;0,$DC186,0)))/1000,0)+ROUND(FM186*$N186*$BJ186*$BM186*$CT186*IF($JN186&gt;500,$CW186,IF($JN186&gt;250,$DI186,IF($JN186&gt;0,$DC186,0)))/1000,0)</f>
        <v>0</v>
      </c>
      <c r="FM186" s="70">
        <f>Контингент!AC191</f>
        <v>0</v>
      </c>
      <c r="FN186" s="177">
        <f>ROUND(FP186*$D186*$AF186*$BM186*$CE186*IF($JN186&gt;500,$CW186,IF($JN186&gt;250,$DI186,IF($JN186&gt;0,$DC186,0)))/1000,0)+ROUND(FP186*$G186*$BJ186*$BM186*$CN186*IF($JN186&gt;500,$CW186,IF($JN186&gt;250,$DI186,IF($JN186&gt;0,$DC186,0)))/1000,0)</f>
        <v>0</v>
      </c>
      <c r="FO186" s="177">
        <f>ROUND(FP186*$K186*$AF186*$BM186*$CE186*IF($JN186&gt;500,$CW186,IF($JN186&gt;250,$DI186,IF($JN186&gt;0,$DC186,0)))/1000,0)+ROUND(FP186*$N186*$BJ186*$BM186*$CN186*IF($JN186&gt;500,$CW186,IF($JN186&gt;250,$DI186,IF($JN186&gt;0,$DC186,0)))/1000,0)</f>
        <v>0</v>
      </c>
      <c r="FP186" s="70">
        <f>Контингент!AD191</f>
        <v>0</v>
      </c>
      <c r="FQ186" s="177">
        <f>ROUND(FS186*$D186*$AJ186*$BM186*$CQ186*IF($JN186&gt;500,$CW186,IF($JN186&gt;250,$DI186,IF($JN186&gt;0,$DC186,0)))/1000,0)+ROUND(FS186*$G186*$BJ186*$BM186*$CT186*IF($JN186&gt;500,$CW186,IF($JN186&gt;250,$DI186,IF($JN186&gt;0,$DC186,0)))/1000,0)</f>
        <v>0</v>
      </c>
      <c r="FR186" s="177">
        <f>ROUND(FS186*$K186*$AJ186*$BM186*$CQ186*IF($JN186&gt;500,$CW186,IF($JN186&gt;250,$DI186,IF($JN186&gt;0,$DC186,0)))/1000,0)+ROUND(FS186*$N186*$BJ186*$BM186*$CT186*IF($JN186&gt;500,$CW186,IF($JN186&gt;250,$DI186,IF($JN186&gt;0,$DC186,0)))/1000,0)</f>
        <v>0</v>
      </c>
      <c r="FS186" s="70">
        <f>Контингент!AE191</f>
        <v>0</v>
      </c>
      <c r="FT186" s="177">
        <f>ROUND(FV186*$D186*$AN186*$BM186*$CQ186*IF($JN186&gt;500,$CW186,IF($JN186&gt;250,$DI186,IF($JN186&gt;0,$DC186,0)))/1000,0)+ROUND(FV186*$G186*$BJ186*$BM186*$CT186*IF($JN186&gt;500,$CW186,IF($JN186&gt;250,$DI186,IF($JN186&gt;0,$DC186,0)))/1000,0)</f>
        <v>0</v>
      </c>
      <c r="FU186" s="177">
        <f>ROUND(FV186*$K186*$AN186*$BM186*$CQ186*IF($JN186&gt;500,$CW186,IF($JN186&gt;250,$DI186,IF($JN186&gt;0,$DC186,0)))/1000,0)+ROUND(FV186*$N186*$BJ186*$BM186*$CT186*IF($JN186&gt;500,$CW186,IF($JN186&gt;250,$DI186,IF($JN186&gt;0,$DC186,0)))/1000,0)</f>
        <v>0</v>
      </c>
      <c r="FV186" s="70">
        <f>Контингент!AF191</f>
        <v>0</v>
      </c>
      <c r="FW186" s="177">
        <f>ROUND(FY186*$D186*$AR186*$BM186*$CE186*IF($JN186&gt;500,$CW186,IF($JN186&gt;250,$DI186,IF($JN186&gt;0,$DC186,0)))/1000,0)+ROUND(FY186*$G186*$BJ186*$BM186*$CN186*IF($JN186&gt;500,$CW186,IF($JN186&gt;250,$DI186,IF($JN186&gt;0,$DC186,0)))/1000,0)</f>
        <v>0</v>
      </c>
      <c r="FX186" s="177">
        <f>ROUND(FY186*$K186*$AR186*$BM186*$CE186*IF($JN186&gt;500,$CW186,IF($JN186&gt;250,$DI186,IF($JN186&gt;0,$DC186,0)))/1000,0)+ROUND(FY186*$N186*$BJ186*$BM186*$CN186*IF($JN186&gt;500,$CW186,IF($JN186&gt;250,$DI186,IF($JN186&gt;0,$DC186,0)))/1000,0)</f>
        <v>0</v>
      </c>
      <c r="FY186" s="70">
        <f>Контингент!AG191</f>
        <v>0</v>
      </c>
      <c r="FZ186" s="177">
        <f>ROUND(GB186*$D186*$AV186*$BM186*$CQ186*IF($JN186&gt;500,$CW186,IF($JN186&gt;250,$DI186,IF($JN186&gt;0,$DC186,0)))/1000,0)+ROUND(GB186*$G186*$BJ186*$BM186*$CT186*IF($JN186&gt;500,$CW186,IF($JN186&gt;250,$DI186,IF($JN186&gt;0,$DC186,0)))/1000,0)</f>
        <v>0</v>
      </c>
      <c r="GA186" s="177">
        <f>ROUND(GB186*$K186*$AV186*$BM186*$CQ186*IF($JN186&gt;500,$CW186,IF($JN186&gt;250,$DI186,IF($JN186&gt;0,$DC186,0)))/1000,0)+ROUND(GB186*$N186*$BJ186*$BM186*$CT186*IF($JN186&gt;500,$CW186,IF($JN186&gt;250,$DI186,IF($JN186&gt;0,$DC186,0)))/1000,0)</f>
        <v>0</v>
      </c>
      <c r="GB186" s="70">
        <f>Контингент!AH191</f>
        <v>0</v>
      </c>
      <c r="GC186" s="177">
        <f>ROUND(GE186*$D186*$AZ186*$BM186*$CE186*IF($JN186&gt;500,$CW186,IF($JN186&gt;250,$DI186,IF($JN186&gt;0,$DC186,0)))/1000,0)+ROUND(GE186*$G186*$BJ186*$BM186*$CN186*IF($JN186&gt;500,$CW186,IF($JN186&gt;250,$DI186,IF($JN186&gt;0,$DC186,0)))/1000,0)</f>
        <v>0</v>
      </c>
      <c r="GD186" s="177">
        <f>ROUND(GE186*$K186*$AZ186*$BM186*$CE186*IF($JN186&gt;500,$CW186,IF($JN186&gt;250,$DI186,IF($JN186&gt;0,$DC186,0)))/1000,0)+ROUND(GE186*$N186*$BJ186*$BM186*$CN186*IF($JN186&gt;500,$CW186,IF($JN186&gt;250,$DI186,IF($JN186&gt;0,$DC186,0)))/1000,0)</f>
        <v>0</v>
      </c>
      <c r="GE186" s="70">
        <f>Контингент!AI191</f>
        <v>0</v>
      </c>
      <c r="GF186" s="177">
        <f>ROUND(GH186*$D186*$BD186*$BM186*$CE186*IF($JN186&gt;500,$CW186,IF($JN186&gt;250,$DI186,IF($JN186&gt;0,$DC186,0)))/1000,0)+ROUND(GH186*$G186*$BJ186*$BM186*$CN186*IF($JN186&gt;500,$CW186,IF($JN186&gt;250,$DI186,IF($JN186&gt;0,$DC186,0)))/1000,0)</f>
        <v>0</v>
      </c>
      <c r="GG186" s="177">
        <f>ROUND(GH186*$K186*$BD186*$BM186*$CE186*IF($JN186&gt;500,$CW186,IF($JN186&gt;250,$DI186,IF($JN186&gt;0,$DC186,0)))/1000,0)+ROUND(GH186*$N186*$BJ186*$BM186*$CN186*IF($JN186&gt;500,$CW186,IF($JN186&gt;250,$DI186,IF($JN186&gt;0,$DC186,0)))/1000,0)</f>
        <v>0</v>
      </c>
      <c r="GH186" s="70">
        <f>Контингент!AJ191</f>
        <v>0</v>
      </c>
      <c r="GI186" s="177">
        <f>ROUND(GK186*$D186*$X186*$BY186*$CE186*IF($JN186&gt;500,$CW186,IF($JN186&gt;250,$DI186,IF($JN186&gt;0,$DC186,0)))/1000,0)</f>
        <v>0</v>
      </c>
      <c r="GJ186" s="177">
        <f>ROUND(GK186*$K186*$X186*$BY186*$CE186*IF($JN186&gt;500,$CW186,IF($JN186&gt;250,$DI186,IF($JN186&gt;0,$DC186,0)))/1000,0)</f>
        <v>0</v>
      </c>
      <c r="GK186" s="70">
        <f>Контингент!AX191</f>
        <v>0</v>
      </c>
      <c r="GL186" s="177">
        <f>ROUND(GN186*$D186*$AB186*$BY186*$CQ186*IF($JN186&gt;500,$CW186,IF($JN186&gt;250,$DI186,IF($JN186&gt;0,$DC186,0)))/1000,0)</f>
        <v>0</v>
      </c>
      <c r="GM186" s="177">
        <f>ROUND(GN186*$K186*$AB186*$BY186*$CQ186*IF($JN186&gt;500,$CW186,IF($JN186&gt;250,$DI186,IF($JN186&gt;0,$DC186,0)))/1000,0)</f>
        <v>0</v>
      </c>
      <c r="GN186" s="70">
        <f>Контингент!AY191</f>
        <v>0</v>
      </c>
      <c r="GO186" s="177">
        <f>ROUND(GQ186*$D186*$AF186*$BY186*$CE186*IF($JN186&gt;500,$CW186,IF($JN186&gt;250,$DI186,IF($JN186&gt;0,$DC186,0)))/1000,0)</f>
        <v>0</v>
      </c>
      <c r="GP186" s="177">
        <f>ROUND(GQ186*$K186*$AF186*$BY186*$CE186*IF($JN186&gt;500,$CW186,IF($JN186&gt;250,$DI186,IF($JN186&gt;0,$DC186,0)))/1000,0)</f>
        <v>0</v>
      </c>
      <c r="GQ186" s="70">
        <f>Контингент!AZ191</f>
        <v>0</v>
      </c>
      <c r="GR186" s="177">
        <f>ROUND(GT186*$D186*$AJ186*$BY186*$CQ186*IF($JN186&gt;500,$CW186,IF($JN186&gt;250,$DI186,IF($JN186&gt;0,$DC186,0)))/1000,0)</f>
        <v>0</v>
      </c>
      <c r="GS186" s="177">
        <f>ROUND(GT186*$K186*$AJ186*$BY186*$CQ186*IF($JN186&gt;500,$CW186,IF($JN186&gt;250,$DI186,IF($JN186&gt;0,$DC186,0)))/1000,0)</f>
        <v>0</v>
      </c>
      <c r="GT186" s="70">
        <f>Контингент!BA191</f>
        <v>0</v>
      </c>
      <c r="GU186" s="177">
        <f>ROUND(GW186*$D186*$AN186*$BY186*$CQ186*IF($JN186&gt;500,$CW186,IF($JN186&gt;250,$DI186,IF($JN186&gt;0,$DC186,0)))/1000,0)</f>
        <v>0</v>
      </c>
      <c r="GV186" s="177">
        <f>ROUND(GW186*$K186*$AN186*$BY186*$CQ186*IF($JN186&gt;500,$CW186,IF($JN186&gt;250,$DI186,IF($JN186&gt;0,$DC186,0)))/1000,0)</f>
        <v>0</v>
      </c>
      <c r="GW186" s="70">
        <f>Контингент!BB191</f>
        <v>0</v>
      </c>
      <c r="GX186" s="177">
        <f>ROUND(GZ186*$D186*$AR186*$BY186*$CE186*IF($JN186&gt;500,$CW186,IF($JN186&gt;250,$DI186,IF($JN186&gt;0,$DC186,0)))/1000,0)</f>
        <v>0</v>
      </c>
      <c r="GY186" s="177">
        <f>ROUND(GZ186*$K186*$AR186*$BY186*$CE186*IF($JN186&gt;500,$CW186,IF($JN186&gt;250,$DI186,IF($JN186&gt;0,$DC186,0)))/1000,0)</f>
        <v>0</v>
      </c>
      <c r="GZ186" s="70">
        <f>Контингент!BC191</f>
        <v>0</v>
      </c>
      <c r="HA186" s="177">
        <f>ROUND(HC186*$D186*$AV186*$BY186*$CQ186*IF($JN186&gt;500,$CW186,IF($JN186&gt;250,$DI186,IF($JN186&gt;0,$DC186,0)))/1000,0)</f>
        <v>0</v>
      </c>
      <c r="HB186" s="177">
        <f>ROUND(HC186*$K186*$AV186*$BY186*$CQ186*IF($JN186&gt;500,$CW186,IF($JN186&gt;250,$DI186,IF($JN186&gt;0,$DC186,0)))/1000,0)</f>
        <v>0</v>
      </c>
      <c r="HC186" s="70">
        <f>Контингент!BD191</f>
        <v>0</v>
      </c>
      <c r="HD186" s="177">
        <f>ROUND(HF186*$D186*$AZ186*$BY186*$CE186*IF($JN186&gt;500,$CW186,IF($JN186&gt;250,$DI186,IF($JN186&gt;0,$DC186,0)))/1000,0)</f>
        <v>0</v>
      </c>
      <c r="HE186" s="177">
        <f>ROUND(HF186*$K186*$AZ186*$BY186*$CE186*IF($JN186&gt;500,$CW186,IF($JN186&gt;250,$DI186,IF($JN186&gt;0,$DC186,0)))/1000,0)</f>
        <v>0</v>
      </c>
      <c r="HF186" s="70">
        <f>Контингент!BE191</f>
        <v>0</v>
      </c>
      <c r="HG186" s="177">
        <f>ROUND(HI186*$D186*$BD186*$BY186*$CE186*IF($JN186&gt;500,$CW186,IF($JN186&gt;250,$DI186,IF($JN186&gt;0,$DC186,0)))/1000,0)</f>
        <v>0</v>
      </c>
      <c r="HH186" s="177">
        <f>ROUND(HI186*$K186*$BD186*$BY186*$CE186*IF($JN186&gt;500,$CW186,IF($JN186&gt;250,$DI186,IF($JN186&gt;0,$DC186,0)))/1000,0)</f>
        <v>0</v>
      </c>
      <c r="HI186" s="70">
        <f>Контингент!BF191</f>
        <v>0</v>
      </c>
      <c r="HJ186" s="177">
        <f>ROUND(HL186*$E186*$S186*$BN186*$CF186*IF($JN186&gt;500,$CX186,IF($JN186&gt;250,$DJ186,IF($JN186&gt;0,$DD186,0)))/1000,0)</f>
        <v>2041</v>
      </c>
      <c r="HK186" s="177">
        <f>ROUND(HL186*$L186*$S186*$BN186*$CF186*IF($JN186&gt;500,$CX186,IF($JN186&gt;250,$DJ186,IF($JN186&gt;0,$DD186,0)))/1000,0)</f>
        <v>544</v>
      </c>
      <c r="HL186" s="70">
        <f>Контингент!F191</f>
        <v>38</v>
      </c>
      <c r="HM186" s="177">
        <f>ROUND(HO186*$E186*$S186*$BN186*$CF186*IF($JN186&gt;500,$CX186,IF($JN186&gt;250,$DJ186,IF($JN186&gt;0,$DD186,0)))/1000,0)+ROUND(HO186*$G186*$U186*$BN186*$CF186*IF($JN186&gt;500,$CX186,IF($JN186&gt;250,$DJ186,IF($JN186&gt;0,$DD186,0)))/1000,0)</f>
        <v>0</v>
      </c>
      <c r="HN186" s="177">
        <f>ROUND(HO186*$L186*$S186*$BN186*$CF186*IF($JN186&gt;500,$CX186,IF($JN186&gt;250,$DJ186,IF($JN186&gt;0,$DD186,0)))/1000,0)+ROUND(HO186*$N186*$U186*$BN186*$CF186*IF($JN186&gt;500,$CX186,IF($JN186&gt;250,$DJ186,IF($JN186&gt;0,$DD186,0)))/1000,0)</f>
        <v>0</v>
      </c>
      <c r="HO186" s="70">
        <f>Контингент!G191</f>
        <v>0</v>
      </c>
      <c r="HP186" s="177">
        <f>ROUND(HR186*$E186*$S186*$BZ186*$CF186*IF($JN186&gt;500,$CX186,IF($JN186&gt;250,$DJ186,IF($JN186&gt;0,$DD186,0)))/1000,0)</f>
        <v>0</v>
      </c>
      <c r="HQ186" s="177">
        <f>ROUND(HR186*$L186*$S186*$BZ186*$CF186*IF($JN186&gt;500,$CX186,IF($JN186&gt;250,$DJ186,IF($JN186&gt;0,$DD186,0)))/1000,0)</f>
        <v>0</v>
      </c>
      <c r="HR186" s="70">
        <f>Контингент!AQ191</f>
        <v>0</v>
      </c>
      <c r="HS186" s="177">
        <f>ROUND(HU186*$E186*$S186*$BN186*$CL186*IF($JN186&gt;500,$CX186,IF($JN186&gt;250,$DJ186,IF($JN186&gt;0,$DD186,0)))/1000,0)</f>
        <v>0</v>
      </c>
      <c r="HT186" s="177">
        <f>ROUND(HU186*$L186*$S186*$BN186*$CL186*IF($JN186&gt;500,$CX186,IF($JN186&gt;250,$DJ186,IF($JN186&gt;0,$DD186,0)))/1000,0)</f>
        <v>0</v>
      </c>
      <c r="HU186" s="70">
        <f>Контингент!M191</f>
        <v>0</v>
      </c>
      <c r="HV186" s="177">
        <f>ROUND(HX186*$E186*$S186*$BN186*$CL186*IF($JN186&gt;500,$CX186,IF($JN186&gt;250,$DJ186,IF($JN186&gt;0,$DD186,0)))/1000,0)+ROUND(HX186*$G186*$U186*$BN186*$CN186*IF($JN186&gt;500,$CX186,IF($JN186&gt;250,$DJ186,IF($JN186&gt;0,$DD186,0)))/1000,0)</f>
        <v>0</v>
      </c>
      <c r="HW186" s="177">
        <f>ROUND(HX186*$L186*$S186*$BN186*$CL186*IF($JN186&gt;500,$CX186,IF($JN186&gt;250,$DJ186,IF($JN186&gt;0,$DD186,0)))/1000,0)+ROUND(HX186*$N186*$U186*$BN186*$CN186*IF($JN186&gt;500,$CX186,IF($JN186&gt;250,$DJ186,IF($JN186&gt;0,$DD186,0)))/1000,0)</f>
        <v>0</v>
      </c>
      <c r="HX186" s="70">
        <f>Контингент!N191</f>
        <v>0</v>
      </c>
      <c r="HY186" s="177">
        <f>ROUND(IA186*$E186*$S186*$BZ186*$CL186*IF($JN186&gt;500,$CX186,IF($JN186&gt;250,$DJ186,IF($JN186&gt;0,$DD186,0)))/1000,0)</f>
        <v>0</v>
      </c>
      <c r="HZ186" s="177">
        <f>ROUND(IA186*$L186*$S186*$BZ186*$CL186*IF($JN186&gt;500,$CX186,IF($JN186&gt;250,$DJ186,IF($JN186&gt;0,$DD186,0)))/1000,0)</f>
        <v>0</v>
      </c>
      <c r="IA186" s="70">
        <f>Контингент!AU191</f>
        <v>0</v>
      </c>
      <c r="IB186" s="177">
        <f>ROUND(ID186*$E186*$BH186*$BN186*$CR186*IF($JN186&gt;500,$CX186,IF($JN186&gt;250,$DJ186,IF($JN186&gt;0,$DD186,0)))/1000,0)</f>
        <v>0</v>
      </c>
      <c r="IC186" s="177">
        <f>ROUND(ID186*$L186*$BH186*$BN186*$CR186*IF($JN186&gt;500,$CX186,IF($JN186&gt;250,$DJ186,IF($JN186&gt;0,$DD186,0)))/1000,0)</f>
        <v>0</v>
      </c>
      <c r="ID186" s="70">
        <f>Контингент!AL191</f>
        <v>0</v>
      </c>
      <c r="IE186" s="177">
        <f>ROUND(IG186*$E186*$BH186*$BN186*$CR186*IF($JN186&gt;500,$CX186,IF($JN186&gt;250,$DJ186,IF($JN186&gt;0,$DD186,0)))/1000,0)+ROUND(IG186*$G186*$BJ186*$BN186*$CT186*IF($JN186&gt;500,$CX186,IF($JN186&gt;250,$DJ186,IF($JN186&gt;0,$DD186,0)))/1000,0)</f>
        <v>0</v>
      </c>
      <c r="IF186" s="177">
        <f>ROUND(IG186*$L186*$BH186*$BN186*$CR186*IF($JN186&gt;500,$CX186,IF($JN186&gt;250,$DJ186,IF($JN186&gt;0,$DD186,0)))/1000,0)+ROUND(IG186*$N186*$BJ186*$BN186*$CT186*IF($JN186&gt;500,$CX186,IF($JN186&gt;250,$DJ186,IF($JN186&gt;0,$DD186,0)))/1000,0)</f>
        <v>0</v>
      </c>
      <c r="IG186" s="70">
        <f>Контингент!AM191</f>
        <v>0</v>
      </c>
      <c r="IH186" s="177">
        <f>ROUND(IJ186*$E186*$BH186*$BZ186*$CR186*IF($JN186&gt;500,$CX186,IF($JN186&gt;250,$DJ186,IF($JN186&gt;0,$DD186,0)))/1000,0)</f>
        <v>0</v>
      </c>
      <c r="II186" s="177">
        <f>ROUND(IJ186*$L186*$BH186*$BZ186*$CR186*IF($JN186&gt;500,$CX186,IF($JN186&gt;250,$DJ186,IF($JN186&gt;0,$DD186,0)))/1000,0)</f>
        <v>0</v>
      </c>
      <c r="IJ186" s="70">
        <f>Контингент!BH191</f>
        <v>0</v>
      </c>
      <c r="IK186" s="177">
        <f>ROUND(IM186*$F186*$T186*$BO186*$CG186*IF($JN186&gt;500,$CY186,IF($JN186&gt;250,$DK186,IF($JN186&gt;0,$DE186,0)))/1000,0)</f>
        <v>552</v>
      </c>
      <c r="IL186" s="177">
        <f>ROUND(IM186*$M186*$T186*$BO186*$CG186*IF($JN186&gt;500,$CY186,IF($JN186&gt;250,$DK186,IF($JN186&gt;0,$DE186,0)))/1000,0)</f>
        <v>147</v>
      </c>
      <c r="IM186" s="70">
        <f>Контингент!H191+Контингент!I191</f>
        <v>10</v>
      </c>
      <c r="IN186" s="177">
        <f>ROUND(IP186*$F186*$T186*$BO186*$CG186*IF($JN186&gt;500,$CY186,IF($JN186&gt;250,$DK186,IF($JN186&gt;0,$DE186,0)))/1000,0)+ROUND(IP186*$G186*$U186*$BO186*$CG186*IF($JN186&gt;500,$CY186,IF($JN186&gt;250,$DK186,IF($JN186&gt;0,$DE186,0)))/1000,0)</f>
        <v>0</v>
      </c>
      <c r="IO186" s="177">
        <f>ROUND(IP186*$M186*$T186*$BO186*$CG186*IF($JN186&gt;500,$CY186,IF($JN186&gt;250,$DK186,IF($JN186&gt;0,$DE186,0)))/1000,0)+ROUND(IP186*$N186*$U186*$BO186*$CG186*IF($JN186&gt;500,$CY186,IF($JN186&gt;250,$DK186,IF($JN186&gt;0,$DE186,0)))/1000,0)</f>
        <v>0</v>
      </c>
      <c r="IP186" s="70">
        <f>Контингент!J191</f>
        <v>0</v>
      </c>
      <c r="IQ186" s="177">
        <f>ROUND(IS186*$F186*$T186*$CA186*$CG186*IF($JN186&gt;500,$CY186,IF($JN186&gt;250,$DK186,IF($JN186&gt;0,$DE186,0)))/1000,0)</f>
        <v>0</v>
      </c>
      <c r="IR186" s="177">
        <f>ROUND(IS186*$M186*$T186*$CA186*$CG186*IF($JN186&gt;500,$CY186,IF($JN186&gt;250,$DK186,IF($JN186&gt;0,$DE186,0)))/1000,0)</f>
        <v>0</v>
      </c>
      <c r="IS186" s="70">
        <f>Контингент!AR191+Контингент!AS191</f>
        <v>0</v>
      </c>
      <c r="IT186" s="177">
        <f>ROUND(IV186*$F186*$T186*$BO186*$CM186*IF($JN186&gt;500,$CY186,IF($JN186&gt;250,$DK186,IF($JN186&gt;0,$DE186,0)))/1000,0)</f>
        <v>0</v>
      </c>
      <c r="IU186" s="177">
        <f>ROUND(IV186*$M186*$T186*$BO186*$CM186*IF($JN186&gt;500,$CY186,IF($JN186&gt;250,$DK186,IF($JN186&gt;0,$DE186,0)))/1000,0)</f>
        <v>0</v>
      </c>
      <c r="IV186" s="70">
        <f>Контингент!O191+Контингент!P191</f>
        <v>0</v>
      </c>
      <c r="IW186" s="177">
        <f>ROUND(IY186*$F186*$T186*$BO186*$CM186*IF($JN186&gt;500,$CY186,IF($JN186&gt;250,$DK186,IF($JN186&gt;0,$DE186,0)))/1000,0)+ROUND(IY186*$G186*$U186*$BO186*$CM186*IF($JN186&gt;500,$CY186,IF($JN186&gt;250,$DK186,IF($JN186&gt;0,$DE186,0)))/1000,0)</f>
        <v>0</v>
      </c>
      <c r="IX186" s="177">
        <f>ROUND(IY186*$M186*$T186*$BO186*$CM186*IF($JN186&gt;500,$CY186,IF($JN186&gt;250,$DK186,IF($JN186&gt;0,$DE186,0)))/1000,0)+ROUND(IY186*$N186*$U186*$BO186*$CM186*IF($JN186&gt;500,$CY186,IF($JN186&gt;250,$DK186,IF($JN186&gt;0,$DE186,0)))/1000,0)</f>
        <v>0</v>
      </c>
      <c r="IY186" s="70">
        <f>Контингент!Q191</f>
        <v>0</v>
      </c>
      <c r="IZ186" s="177">
        <f>ROUND(JB186*$F186*$T186*$CA186*$CM186*IF($JN186&gt;500,$CY186,IF($JN186&gt;250,$DK186,IF($JN186&gt;0,$DE186,0)))/1000,0)</f>
        <v>0</v>
      </c>
      <c r="JA186" s="177">
        <f>ROUND(JB186*$M186*$T186*$CA186*$CM186*IF($JN186&gt;500,$CY186,IF($JN186&gt;250,$DK186,IF($JN186&gt;0,$DE186,0)))/1000,0)</f>
        <v>0</v>
      </c>
      <c r="JB186" s="70">
        <f>Контингент!AV191+Контингент!AW191</f>
        <v>0</v>
      </c>
      <c r="JC186" s="177">
        <f>ROUND(JE186*$F186*$BI186*$BO186*$CG186*IF($JN186&gt;500,$CY186,IF($JN186&gt;250,$DK186,IF($JN186&gt;0,$DE186,0)))/1000,0)</f>
        <v>0</v>
      </c>
      <c r="JD186" s="177">
        <f>ROUND(JE186*$M186*$BI186*$BO186*$CG186*IF($JN186&gt;500,$CY186,IF($JN186&gt;250,$DK186,IF($JN186&gt;0,$DE186,0)))/1000,0)</f>
        <v>0</v>
      </c>
      <c r="JE186" s="70">
        <f>Контингент!AN191</f>
        <v>0</v>
      </c>
      <c r="JF186" s="177">
        <f>ROUND(JH186*$F186*$BI186*$BO186*$CS186*IF($JN186&gt;500,$CY186,IF($JN186&gt;250,$DK186,IF($JN186&gt;0,$DE186,0)))/1000,0)+ROUND(JH186*$G186*$BJ186*$BO186*$CT186*IF($JN186&gt;500,$CY186,IF($JN186&gt;250,$DK186,IF($JN186&gt;0,$DE186,0)))/1000,0)</f>
        <v>0</v>
      </c>
      <c r="JG186" s="177">
        <f>ROUND(JH186*$M186*$BI186*$BO186*$CS186*IF($JN186&gt;500,$CY186,IF($JN186&gt;250,$DK186,IF($JN186&gt;0,$DE186,0)))/1000,0)+ROUND(JH186*$N186*$BJ186*$BO186*$CT186*IF($JN186&gt;500,$CY186,IF($JN186&gt;250,$DK186,IF($JN186&gt;0,$DE186,0)))/1000,0)</f>
        <v>0</v>
      </c>
      <c r="JH186" s="70">
        <f>Контингент!AO191</f>
        <v>0</v>
      </c>
      <c r="JI186" s="177">
        <f>ROUND(JK186*$F186*$BI186*$CA186*$CS186*IF($JN186&gt;500,$CY186,IF($JN186&gt;250,$DK186,IF($JN186&gt;0,$DE186,0)))/1000,0)</f>
        <v>0</v>
      </c>
      <c r="JJ186" s="177">
        <f>ROUND(JK186*$M186*$BI186*$CA186*$CS186*IF($JN186&gt;500,$CY186,IF($JN186&gt;250,$DK186,IF($JN186&gt;0,$DE186,0)))/1000,0)</f>
        <v>0</v>
      </c>
      <c r="JK186" s="70">
        <f>Контингент!BI191</f>
        <v>0</v>
      </c>
      <c r="JL186" s="70">
        <f>DQ186+DT186+DW186+DZ186+EC186+EF186+EI186+EL186+EO186+ER186+EU186+EX186+FA186+FD186+FG186+FJ186+FM186+FP186+FS186+FV186+FY186+GB186+GE186+GH186+GK186+GN186+GQ186+GT186+GW186+GZ186+HC186+HF186+HI186+HL186+HO186+HR186+HU186+HX186+IA186+ID186+IG186+IJ186+IM186+IP186+IS186+IV186+IY186+JB186++JE186+JH186+JK186</f>
        <v>80</v>
      </c>
      <c r="JM186" s="70">
        <f>Контингент!CZ191</f>
        <v>0</v>
      </c>
      <c r="JN186" s="70">
        <f>JL186+JM186</f>
        <v>80</v>
      </c>
      <c r="JO186" s="177">
        <f>DO186+DR186+DU186+DX186+EA186+ED186+EG186+EJ186+EM186+EP186+ES186+EV186+EY186+FB186+FE186+FH186+FK186+FN186+FQ186+FT186+FW186+FZ186+GC186+GF186+GI186+GL186+GO186+GR186+GU186+GX186+HA186+HD186+HG186+HJ186+HM186+HP186+HS186+HV186+HY186+IB186+IE186+IH186+IK186+IN186+IQ186+IT186+IW186+IZ186+JC186+JF186+JI186</f>
        <v>3815</v>
      </c>
      <c r="JP186" s="177">
        <f>DP186+DS186+DV186+DY186+EB186+EE186+EH186+EK186+EN186+EQ186+ET186+EW186+EZ186+FC186+FF186+FI186+FL186+FO186+FR186+FU186+FX186+GA186+GD186+GG186+GJ186+GM186+GP186+GS186+GV186+GY186+HB186+HE186+HH186+HK186+HN186+HQ186+HT186+HW186+HZ186+IC186+IF186+II186+IL186+IO186+IR186+IU186+IX186+JA186+JD186+JG186+JJ186</f>
        <v>1017</v>
      </c>
      <c r="JQ186" s="143">
        <f>'Нормативы и коэффициенты МОО'!$Y$17</f>
        <v>0.89426399999999995</v>
      </c>
      <c r="JR186" s="14">
        <v>1</v>
      </c>
      <c r="JS186" s="177">
        <f>ROUND(JO186*JQ186*JR186,0)</f>
        <v>3412</v>
      </c>
      <c r="JT186" s="177">
        <f>ROUND(JP186*JQ186*JR186,0)</f>
        <v>909</v>
      </c>
      <c r="JU186" s="177">
        <f>ROUND(JW186*$H186*$V186*$BQ186*$CI186*IF($JN186&gt;500,$DA186,IF($JN186&gt;250,$DM186,IF($JN186&gt;0,$DG186,0)))/1000,0)</f>
        <v>0</v>
      </c>
      <c r="JV186" s="177">
        <f>ROUND(JW186*$O186*$V186*$BQ186*$CI186*IF($JN186&gt;500,$DA186,IF($JN186&gt;250,$DM186,IF($JN186&gt;0,$DG186,0)))/1000,0)</f>
        <v>0</v>
      </c>
      <c r="JW186" s="70">
        <f>Контингент!DU191</f>
        <v>0</v>
      </c>
      <c r="JX186" s="177">
        <f>ROUND(JZ186*$H186*$V186*$BQ186*$CO186*IF($JN186&gt;500,$DA186,IF($JN186&gt;250,$DM186,IF($JN186&gt;0,$DG186,0)))/1000,0)</f>
        <v>0</v>
      </c>
      <c r="JY186" s="177">
        <f>ROUND(JZ186*$O186*$V186*$BQ186*$CO186*IF($JN186&gt;500,$DA186,IF($JN186&gt;250,$DM186,IF($JN186&gt;0,$DG186,0)))/1000,0)</f>
        <v>0</v>
      </c>
      <c r="JZ186" s="70">
        <f>Контингент!DV191</f>
        <v>0</v>
      </c>
      <c r="KA186" s="177">
        <f>ROUND(KC186*$H186*$BK186*$BQ186*$CU186*IF($JN186&gt;500,$DA186,IF($JN186&gt;250,$DM186,IF($JN186&gt;0,$DG186,0)))/1000,0)</f>
        <v>0</v>
      </c>
      <c r="KB186" s="177">
        <f>ROUND(KC186*$O186*$BK186*$BQ186*$CU186*IF($JN186&gt;500,$DA186,IF($JN186&gt;250,$DM186,IF($JN186&gt;0,$DG186,0)))/1000,0)</f>
        <v>0</v>
      </c>
      <c r="KC186" s="70">
        <f>(Контингент!DW191+Контингент!DX191+Контингент!DY191+Контингент!DZ191+Контингент!EA191+Контингент!EB191+Контингент!EC191+Контингент!ED191+Контингент!EE191)</f>
        <v>0</v>
      </c>
      <c r="KD186" s="177">
        <f>ROUND(KF186*$H186*$V186*$BQ186*$CI186*IF($JN186&gt;500,$DA186,IF($JN186&gt;250,$DM186,IF($JN186&gt;0,$DG186,0)))/1000,0)</f>
        <v>0</v>
      </c>
      <c r="KE186" s="177">
        <f>ROUND(KF186*$O186*$V186*$BQ186*$CI186*IF($JN186&gt;500,$DA186,IF($JN186&gt;250,$DM186,IF($JN186&gt;0,$DG186,0)))/1000,0)</f>
        <v>0</v>
      </c>
      <c r="KF186" s="70">
        <f>Контингент!EF191</f>
        <v>0</v>
      </c>
      <c r="KG186" s="177">
        <f>ROUND(KI186*$H186*$V186*$BQ186*$CO186*IF($JN186&gt;500,$DA186,IF($JN186&gt;250,$DM186,IF($JN186&gt;0,$DG186,0)))/1000,0)</f>
        <v>0</v>
      </c>
      <c r="KH186" s="177">
        <f>ROUND(KI186*$O186*$V186*$BQ186*$CO186*IF($JN186&gt;500,$DA186,IF($JN186&gt;250,$DM186,IF($JN186&gt;0,$DG186,0)))/1000,0)</f>
        <v>0</v>
      </c>
      <c r="KI186" s="70">
        <f>Контингент!EG191</f>
        <v>0</v>
      </c>
      <c r="KJ186" s="177">
        <f>ROUND(KL186*$H186*$BK186*$BQ186*$CU186*IF($JN186&gt;500,$DA186,IF($JN186&gt;250,$DM186,IF($JN186&gt;0,$DG186,0)))/1000,0)</f>
        <v>0</v>
      </c>
      <c r="KK186" s="177">
        <f>ROUND(KL186*$O186*$BK186*$BQ186*$CU186*IF($JN186&gt;500,$DA186,IF($JN186&gt;250,$DM186,IF($JN186&gt;0,$DG186,0)))/1000,0)</f>
        <v>0</v>
      </c>
      <c r="KL186" s="70">
        <f>Контингент!EH191</f>
        <v>0</v>
      </c>
      <c r="KM186" s="177">
        <f>ROUND(KO186*$H186*$V186*$BQ186*$CI186*IF($JN186&gt;500,$DA186,IF($JN186&gt;250,$DM186,IF($JN186&gt;0,$DG186,0)))/1000,0)</f>
        <v>0</v>
      </c>
      <c r="KN186" s="177">
        <f>ROUND(KO186*$O186*$V186*$BQ186*$CI186*IF($JN186&gt;500,$DA186,IF($JN186&gt;250,$DM186,IF($JN186&gt;0,$DG186,0)))/1000,0)</f>
        <v>0</v>
      </c>
      <c r="KO186" s="70">
        <f>Контингент!EI191</f>
        <v>0</v>
      </c>
      <c r="KP186" s="177">
        <f>ROUND(KR186*$H186*$V186*$BQ186*$CO186*IF($JN186&gt;500,$DA186,IF($JN186&gt;250,$DM186,IF($JN186&gt;0,$DG186,0)))/1000,0)</f>
        <v>0</v>
      </c>
      <c r="KQ186" s="177">
        <f>ROUND(KR186*$O186*$V186*$BQ186*$CO186*IF($JN186&gt;500,$DA186,IF($JN186&gt;250,$DM186,IF($JN186&gt;0,$DG186,0)))/1000,0)</f>
        <v>0</v>
      </c>
      <c r="KR186" s="70">
        <f>Контингент!EJ191</f>
        <v>0</v>
      </c>
      <c r="KS186" s="177">
        <f>ROUND(KU186*$H186*$BK186*$BQ186*$CU186*IF($JN186&gt;500,$DA186,IF($JN186&gt;250,$DM186,IF($JN186&gt;0,$DG186,0)))/1000,0)</f>
        <v>0</v>
      </c>
      <c r="KT186" s="177">
        <f>ROUND(KU186*$O186*$BK186*$BQ186*$CU186*IF($JN186&gt;500,$DA186,IF($JN186&gt;250,$DM186,IF($JN186&gt;0,$DG186,0)))/1000,0)</f>
        <v>0</v>
      </c>
      <c r="KU186" s="70">
        <f>Контингент!EK191</f>
        <v>0</v>
      </c>
      <c r="KV186" s="70">
        <f>JW186+JZ186+KC186+KF186+KI186+KL186+KO186+KR186+KU186</f>
        <v>0</v>
      </c>
      <c r="KW186" s="177">
        <f>JU186+JX186+KA186+KD186+KG186+KJ186+KM186+KP186+KS186</f>
        <v>0</v>
      </c>
      <c r="KX186" s="177">
        <f>JV186+JY186+KB186+KE186+KH186+KK186+KN186+KQ186+KT186</f>
        <v>0</v>
      </c>
      <c r="KY186" s="143">
        <f>'Нормативы и коэффициенты МОО'!$Y$17</f>
        <v>0.89426399999999995</v>
      </c>
      <c r="KZ186" s="14">
        <v>1</v>
      </c>
      <c r="LA186" s="177">
        <f>ROUND(KW186*KY186*KZ186,0)</f>
        <v>0</v>
      </c>
      <c r="LB186" s="177">
        <f>ROUND(KX186*KY186*KZ186,0)</f>
        <v>0</v>
      </c>
      <c r="LC186" s="177">
        <f>ROUND(LE186*$I186*$W186*$BR186*$CJ186*IF($JN186&gt;500,$DB186,IF($JN186&gt;250,$DN186,IF($JN186&gt;0,$DH186,0)))/1000,0)</f>
        <v>0</v>
      </c>
      <c r="LD186" s="177">
        <f>ROUND(LE186*$P186*$W186*$BR186*$CJ186*IF($JN186&gt;500,$DB186,IF($JN186&gt;250,$DN186,IF($JN186&gt;0,$DH186,0)))/1000,0)</f>
        <v>0</v>
      </c>
      <c r="LE186" s="70">
        <f>Контингент!DC191</f>
        <v>0</v>
      </c>
      <c r="LF186" s="177">
        <f>ROUND(LH186*$I186*$W186*$BR186*$CP186*IF($JN186&gt;500,$DB186,IF($JN186&gt;250,$DN186,IF($JN186&gt;0,$DH186,0)))/1000,0)</f>
        <v>0</v>
      </c>
      <c r="LG186" s="177">
        <f>ROUND(LH186*$P186*$W186*$BR186*$CP186*IF($JN186&gt;500,$DB186,IF($JN186&gt;250,$DN186,IF($JN186&gt;0,$DH186,0)))/1000,0)</f>
        <v>0</v>
      </c>
      <c r="LH186" s="70">
        <f>Контингент!DD191</f>
        <v>0</v>
      </c>
      <c r="LI186" s="177">
        <f>ROUND(LK186*$I186*$AA186*$BR186*$CJ186*IF($JN186&gt;500,$DB186,IF($JN186&gt;250,$DN186,IF($JN186&gt;0,$DH186,0)))/1000,0)</f>
        <v>0</v>
      </c>
      <c r="LJ186" s="177">
        <f>ROUND(LK186*$P186*$AA186*$BR186*$CJ186*IF($JN186&gt;500,$DB186,IF($JN186&gt;250,$DN186,IF($JN186&gt;0,$DH186,0)))/1000,0)</f>
        <v>0</v>
      </c>
      <c r="LK186" s="70">
        <f>Контингент!DE191</f>
        <v>0</v>
      </c>
      <c r="LL186" s="177">
        <f>ROUND(LN186*$I186*$AE186*$BR186*$CJ186*IF($JN186&gt;500,$DB186,IF($JN186&gt;250,$DN186,IF($JN186&gt;0,$DH186,0)))/1000,0)</f>
        <v>0</v>
      </c>
      <c r="LM186" s="177">
        <f>ROUND(LN186*$P186*$AE186*$BR186*$CJ186*IF($JN186&gt;500,$DB186,IF($JN186&gt;250,$DN186,IF($JN186&gt;0,$DH186,0)))/1000,0)</f>
        <v>0</v>
      </c>
      <c r="LN186" s="70">
        <f>Контингент!DF191</f>
        <v>0</v>
      </c>
      <c r="LO186" s="177">
        <f>ROUND(LQ186*$I186*$AI186*$BR186*$CJ186*IF($JN186&gt;500,$DB186,IF($JN186&gt;250,$DN186,IF($JN186&gt;0,$DH186,0)))/1000,0)</f>
        <v>0</v>
      </c>
      <c r="LP186" s="177">
        <f>ROUND(LQ186*$P186*$AI186*$BR186*$CJ186*IF($JN186&gt;500,$DB186,IF($JN186&gt;250,$DN186,IF($JN186&gt;0,$DH186,0)))/1000,0)</f>
        <v>0</v>
      </c>
      <c r="LQ186" s="70">
        <f>Контингент!DG191</f>
        <v>0</v>
      </c>
      <c r="LR186" s="177">
        <f>ROUND(LT186*$I186*$AM186*$BR186*$CJ186*IF($JN186&gt;500,$DB186,IF($JN186&gt;250,$DN186,IF($JN186&gt;0,$DH186,0)))/1000,0)</f>
        <v>0</v>
      </c>
      <c r="LS186" s="177">
        <f>ROUND(LT186*$P186*$AM186*$BR186*$CJ186*IF($JN186&gt;500,$DB186,IF($JN186&gt;250,$DN186,IF($JN186&gt;0,$DH186,0)))/1000,0)</f>
        <v>0</v>
      </c>
      <c r="LT186" s="70">
        <f>Контингент!DH191</f>
        <v>0</v>
      </c>
      <c r="LU186" s="177">
        <f>ROUND(LW186*$I186*$AQ186*$BR186*$CJ186*IF($JN186&gt;500,$DB186,IF($JN186&gt;250,$DN186,IF($JN186&gt;0,$DH186,0)))/1000,0)</f>
        <v>0</v>
      </c>
      <c r="LV186" s="177">
        <f>ROUND(LW186*$P186*$AQ186*$BR186*$CJ186*IF($JN186&gt;500,$DB186,IF($JN186&gt;250,$DN186,IF($JN186&gt;0,$DH186,0)))/1000,0)</f>
        <v>0</v>
      </c>
      <c r="LW186" s="70">
        <f>Контингент!DI191</f>
        <v>0</v>
      </c>
      <c r="LX186" s="177">
        <f>ROUND(LZ186*$I186*$AU186*$BR186*$CJ186*IF($JN186&gt;500,$DB186,IF($JN186&gt;250,$DN186,IF($JN186&gt;0,$DH186,0)))/1000,0)</f>
        <v>0</v>
      </c>
      <c r="LY186" s="177">
        <f>ROUND(LZ186*$P186*$AU186*$BR186*$CJ186*IF($JN186&gt;500,$DB186,IF($JN186&gt;250,$DN186,IF($JN186&gt;0,$DH186,0)))/1000,0)</f>
        <v>0</v>
      </c>
      <c r="LZ186" s="70">
        <f>Контингент!DJ191</f>
        <v>0</v>
      </c>
      <c r="MA186" s="177">
        <f>ROUND(MC186*$I186*$AY186*$BR186*$CJ186*IF($JN186&gt;500,$DB186,IF($JN186&gt;250,$DN186,IF($JN186&gt;0,$DH186,0)))/1000,0)</f>
        <v>0</v>
      </c>
      <c r="MB186" s="177">
        <f>ROUND(MC186*$P186*$AY186*$BR186*$CJ186*IF($JN186&gt;500,$DB186,IF($JN186&gt;250,$DN186,IF($JN186&gt;0,$DH186,0)))/1000,0)</f>
        <v>0</v>
      </c>
      <c r="MC186" s="70">
        <f>Контингент!DK191</f>
        <v>0</v>
      </c>
      <c r="MD186" s="177">
        <f>ROUND(MF186*$I186*$BC186*$BR186*$CJ186*IF($JN186&gt;500,$DB186,IF($JN186&gt;250,$DN186,IF($JN186&gt;0,$DH186,0)))/1000,0)</f>
        <v>0</v>
      </c>
      <c r="ME186" s="177">
        <f>ROUND(MF186*$P186*$BC186*$BR186*$CJ186*IF($JN186&gt;500,$DB186,IF($JN186&gt;250,$DN186,IF($JN186&gt;0,$DH186,0)))/1000,0)</f>
        <v>0</v>
      </c>
      <c r="MF186" s="70">
        <f>Контингент!DL191</f>
        <v>0</v>
      </c>
      <c r="MG186" s="177">
        <f>ROUND(MI186*$I186*$BG186*$BR186*$CJ186*IF($JN186&gt;500,$DB186,IF($JN186&gt;250,$DN186,IF($JN186&gt;0,$DH186,0)))/1000,0)</f>
        <v>0</v>
      </c>
      <c r="MH186" s="177">
        <f>ROUND(MI186*$P186*$BG186*$BR186*$CJ186*IF($JN186&gt;500,$DB186,IF($JN186&gt;250,$DN186,IF($JN186&gt;0,$DH186,0)))/1000,0)</f>
        <v>0</v>
      </c>
      <c r="MI186" s="70">
        <f>Контингент!DM191</f>
        <v>0</v>
      </c>
      <c r="MJ186" s="177">
        <f>ROUND(ML186*$I186*$W186*$BR186*$CJ186*IF($JN186&gt;500,$DB186,IF($JN186&gt;250,$DN186,IF($JN186&gt;0,$DH186,0)))/1000,0)</f>
        <v>0</v>
      </c>
      <c r="MK186" s="177">
        <f>ROUND(ML186*$P186*$W186*$BR186*$CJ186*IF($JN186&gt;500,$DB186,IF($JN186&gt;250,$DN186,IF($JN186&gt;0,$DH186,0)))/1000,0)</f>
        <v>0</v>
      </c>
      <c r="ML186" s="70">
        <f>Контингент!DN191</f>
        <v>0</v>
      </c>
      <c r="MM186" s="177">
        <f>ROUND(MO186*$I186*$W186*$BR186*$CP186*IF($JN186&gt;500,$DB186,IF($JN186&gt;250,$DN186,IF($JN186&gt;0,$DH186,0)))/1000,0)</f>
        <v>0</v>
      </c>
      <c r="MN186" s="177">
        <f>ROUND(MO186*$P186*$W186*$BR186*$CP186*IF($JN186&gt;500,$DB186,IF($JN186&gt;250,$DN186,IF($JN186&gt;0,$DH186,0)))/1000,0)</f>
        <v>0</v>
      </c>
      <c r="MO186" s="70">
        <f>Контингент!DO191</f>
        <v>0</v>
      </c>
      <c r="MP186" s="177">
        <f>ROUND(MR186*$I186*$BH186*$BR186*$CJ186*IF($JN186&gt;500,$DB186,IF($JN186&gt;250,$DN186,IF($JN186&gt;0,$DH186,0)))/1000,0)</f>
        <v>0</v>
      </c>
      <c r="MQ186" s="177">
        <f>ROUND(MR186*$P186*$BH186*$BR186*$CJ186*IF($JN186&gt;500,$DB186,IF($JN186&gt;250,$DN186,IF($JN186&gt;0,$DH186,0)))/1000,0)</f>
        <v>0</v>
      </c>
      <c r="MR186" s="70">
        <f>Контингент!DP191</f>
        <v>0</v>
      </c>
      <c r="MS186" s="177">
        <f>ROUND(MU186*$I186*$W186*$BR186*$CJ186*IF($JN186&gt;500,$DB186,IF($JN186&gt;250,$DN186,IF($JN186&gt;0,$DH186,0)))/1000,0)</f>
        <v>0</v>
      </c>
      <c r="MT186" s="177">
        <f>ROUND(MU186*$P186*$W186*$BR186*$CJ186*IF($JN186&gt;500,$DB186,IF($JN186&gt;250,$DN186,IF($JN186&gt;0,$DH186,0)))/1000,0)</f>
        <v>0</v>
      </c>
      <c r="MU186" s="70">
        <f>Контингент!DQ191</f>
        <v>0</v>
      </c>
      <c r="MV186" s="177">
        <f>ROUND(MX186*$I186*$W186*$BR186*$CP186*IF($JN186&gt;500,$DB186,IF($JN186&gt;250,$DN186,IF($JN186&gt;0,$DH186,0)))/1000,0)</f>
        <v>0</v>
      </c>
      <c r="MW186" s="177">
        <f>ROUND(MX186*$P186*$W186*$BR186*$CP186*IF($JN186&gt;500,$DB186,IF($JN186&gt;250,$DN186,IF($JN186&gt;0,$DH186,0)))/1000,0)</f>
        <v>0</v>
      </c>
      <c r="MX186" s="70">
        <f>Контингент!DR191</f>
        <v>0</v>
      </c>
      <c r="MY186" s="177">
        <f>ROUND(NA186*$I186*$BI186*$BR186*$CJ186*IF($JN186&gt;500,$DB186,IF($JN186&gt;250,$DN186,IF($JN186&gt;0,$DH186,0)))/1000,0)</f>
        <v>0</v>
      </c>
      <c r="MZ186" s="177">
        <f>ROUND(NA186*$P186*$BI186*$BR186*$CJ186*IF($JN186&gt;500,$DB186,IF($JN186&gt;250,$DN186,IF($JN186&gt;0,$DH186,0)))/1000,0)</f>
        <v>0</v>
      </c>
      <c r="NA186" s="70">
        <f>Контингент!DS191</f>
        <v>0</v>
      </c>
      <c r="NB186" s="70">
        <f>LE186+LH186+LK186+LN186+LQ186+LT186+LW186+LZ186+MC186+MF186+MI186+ML186+MO186+MR186+MU186+MX186+NA186</f>
        <v>0</v>
      </c>
      <c r="NC186" s="177">
        <f>LC186+LF186+LI186+LL186+LO186+LR186+LU186+LX186+MA186+MD186+MG186+MJ186+MM186+MP186+MS186+MV186+MY186</f>
        <v>0</v>
      </c>
      <c r="ND186" s="177">
        <f>LD186+LG186+LJ186+LM186+LP186+LS186+LV186+LY186+MB186+ME186+MH186+MK186+MN186+MQ186+MT186+MW186+MZ186</f>
        <v>0</v>
      </c>
      <c r="NE186" s="143">
        <f>'Нормативы и коэффициенты МОО'!$Y$17</f>
        <v>0.89426399999999995</v>
      </c>
      <c r="NF186" s="14">
        <v>1</v>
      </c>
      <c r="NG186" s="14">
        <v>12</v>
      </c>
      <c r="NH186" s="14">
        <v>8</v>
      </c>
      <c r="NI186" s="177">
        <f>ROUND(NC186*NE186*NF186/NG186*NH186,0)</f>
        <v>0</v>
      </c>
      <c r="NJ186" s="177">
        <f>ROUND(ND186*NE186*NF186/NG186*NH186,0)</f>
        <v>0</v>
      </c>
      <c r="NK186" s="177">
        <f>ROUND(NM186*$J186*$W186*$BR186*$CJ186*IF($JN186&gt;500,$DB186,IF($JN186&gt;250,$DN186,IF($JN186&gt;0,$DH186,0)))/1000,0)</f>
        <v>0</v>
      </c>
      <c r="NL186" s="177">
        <f>ROUND(NM186*$Q186*$W186*$BR186*$CJ186*IF($JN186&gt;500,$DB186,IF($JN186&gt;250,$DN186,IF($JN186&gt;0,$DH186,0)))/1000,0)</f>
        <v>0</v>
      </c>
      <c r="NM186" s="70">
        <f>Контингент!DC191</f>
        <v>0</v>
      </c>
      <c r="NN186" s="177">
        <f>ROUND(NP186*$J186*$W186*$BR186*$CP186*IF($JN186&gt;500,$DB186,IF($JN186&gt;250,$DN186,IF($JN186&gt;0,$DH186,0)))/1000,0)</f>
        <v>0</v>
      </c>
      <c r="NO186" s="177">
        <f>ROUND(NP186*$Q186*$W186*$BR186*$CP186*IF($JN186&gt;500,$DB186,IF($JN186&gt;250,$DN186,IF($JN186&gt;0,$DH186,0)))/1000,0)</f>
        <v>0</v>
      </c>
      <c r="NP186" s="70">
        <f>Контингент!DD191</f>
        <v>0</v>
      </c>
      <c r="NQ186" s="177">
        <f>ROUND(NS186*$J186*$AA186*$BR186*$CJ186*IF($JN186&gt;500,$DB186,IF($JN186&gt;250,$DN186,IF($JN186&gt;0,$DH186,0)))/1000,0)</f>
        <v>0</v>
      </c>
      <c r="NR186" s="177">
        <f>ROUND(NS186*$Q186*$AA186*$BR186*$CJ186*IF($JN186&gt;500,$DB186,IF($JN186&gt;250,$DN186,IF($JN186&gt;0,$DH186,0)))/1000,0)</f>
        <v>0</v>
      </c>
      <c r="NS186" s="70">
        <f>Контингент!DE191</f>
        <v>0</v>
      </c>
      <c r="NT186" s="177">
        <f>ROUND(NV186*$J186*$AE186*$BR186*$CJ186*IF($JN186&gt;500,$DB186,IF($JN186&gt;250,$DN186,IF($JN186&gt;0,$DH186,0)))/1000,0)</f>
        <v>0</v>
      </c>
      <c r="NU186" s="177">
        <f>ROUND(NV186*$Q186*$AE186*$BR186*$CJ186*IF($JN186&gt;500,$DB186,IF($JN186&gt;250,$DN186,IF($JN186&gt;0,$DH186,0)))/1000,0)</f>
        <v>0</v>
      </c>
      <c r="NV186" s="70">
        <f>Контингент!DF191</f>
        <v>0</v>
      </c>
      <c r="NW186" s="177">
        <f>ROUND(NY186*$J186*$AI186*$BR186*$CJ186*IF($JN186&gt;500,$DB186,IF($JN186&gt;250,$DN186,IF($JN186&gt;0,$DH186,0)))/1000,0)</f>
        <v>0</v>
      </c>
      <c r="NX186" s="177">
        <f>ROUND(NY186*$Q186*$AI186*$BR186*$CJ186*IF($JN186&gt;500,$DB186,IF($JN186&gt;250,$DN186,IF($JN186&gt;0,$DH186,0)))/1000,0)</f>
        <v>0</v>
      </c>
      <c r="NY186" s="70">
        <f>Контингент!DG191</f>
        <v>0</v>
      </c>
      <c r="NZ186" s="177">
        <f>ROUND(OB186*$J186*$AM186*$BR186*$CJ186*IF($JN186&gt;500,$DB186,IF($JN186&gt;250,$DN186,IF($JN186&gt;0,$DH186,0)))/1000,0)</f>
        <v>0</v>
      </c>
      <c r="OA186" s="177">
        <f>ROUND(OB186*$Q186*$AM186*$BR186*$CJ186*IF($JN186&gt;500,$DB186,IF($JN186&gt;250,$DN186,IF($JN186&gt;0,$DH186,0)))/1000,0)</f>
        <v>0</v>
      </c>
      <c r="OB186" s="70">
        <f>Контингент!DH191</f>
        <v>0</v>
      </c>
      <c r="OC186" s="177">
        <f>ROUND(OE186*$J186*$AQ186*$BR186*$CJ186*IF($JN186&gt;500,$DB186,IF($JN186&gt;250,$DN186,IF($JN186&gt;0,$DH186,0)))/1000,0)</f>
        <v>0</v>
      </c>
      <c r="OD186" s="177">
        <f>ROUND(OE186*$Q186*$AQ186*$BR186*$CJ186*IF($JN186&gt;500,$DB186,IF($JN186&gt;250,$DN186,IF($JN186&gt;0,$DH186,0)))/1000,0)</f>
        <v>0</v>
      </c>
      <c r="OE186" s="70">
        <f>Контингент!DI191</f>
        <v>0</v>
      </c>
      <c r="OF186" s="177">
        <f>ROUND(OH186*$J186*$AU186*$BR186*$CJ186*IF($JN186&gt;500,$DB186,IF($JN186&gt;250,$DN186,IF($JN186&gt;0,$DH186,0)))/1000,0)</f>
        <v>0</v>
      </c>
      <c r="OG186" s="177">
        <f>ROUND(OH186*$Q186*$AU186*$BR186*$CJ186*IF($JN186&gt;500,$DB186,IF($JN186&gt;250,$DN186,IF($JN186&gt;0,$DH186,0)))/1000,0)</f>
        <v>0</v>
      </c>
      <c r="OH186" s="70">
        <f>Контингент!DJ191</f>
        <v>0</v>
      </c>
      <c r="OI186" s="177">
        <f>ROUND(OK186*$J186*$AY186*$BR186*$CJ186*IF($JN186&gt;500,$DB186,IF($JN186&gt;250,$DN186,IF($JN186&gt;0,$DH186,0)))/1000,0)</f>
        <v>0</v>
      </c>
      <c r="OJ186" s="177">
        <f>ROUND(OK186*$Q186*$AY186*$BR186*$CJ186*IF($JN186&gt;500,$DB186,IF($JN186&gt;250,$DN186,IF($JN186&gt;0,$DH186,0)))/1000,0)</f>
        <v>0</v>
      </c>
      <c r="OK186" s="70">
        <f>Контингент!DK191</f>
        <v>0</v>
      </c>
      <c r="OL186" s="177">
        <f>ROUND(ON186*$J186*$BC186*$BR186*$CJ186*IF($JN186&gt;500,$DB186,IF($JN186&gt;250,$DN186,IF($JN186&gt;0,$DH186,0)))/1000,0)</f>
        <v>0</v>
      </c>
      <c r="OM186" s="177">
        <f>ROUND(ON186*$Q186*$BC186*$BR186*$CJ186*IF($JN186&gt;500,$DB186,IF($JN186&gt;250,$DN186,IF($JN186&gt;0,$DH186,0)))/1000,0)</f>
        <v>0</v>
      </c>
      <c r="ON186" s="70">
        <f>Контингент!DL191</f>
        <v>0</v>
      </c>
      <c r="OO186" s="177">
        <f>ROUND(OQ186*$J186*$BG186*$BR186*$CJ186*IF($JN186&gt;500,$DB186,IF($JN186&gt;250,$DN186,IF($JN186&gt;0,$DH186,0)))/1000,0)</f>
        <v>0</v>
      </c>
      <c r="OP186" s="177">
        <f>ROUND(OQ186*$Q186*$BG186*$BR186*$CJ186*IF($JN186&gt;500,$DB186,IF($JN186&gt;250,$DN186,IF($JN186&gt;0,$DH186,0)))/1000,0)</f>
        <v>0</v>
      </c>
      <c r="OQ186" s="70">
        <f>Контингент!DM191</f>
        <v>0</v>
      </c>
      <c r="OR186" s="177">
        <f>ROUND(OT186*$J186*$W186*$BR186*$CJ186*IF($JN186&gt;500,$DB186,IF($JN186&gt;250,$DN186,IF($JN186&gt;0,$DH186,0)))/1000,0)</f>
        <v>0</v>
      </c>
      <c r="OS186" s="177">
        <f>ROUND(OT186*$Q186*$W186*$BR186*$CJ186*IF($JN186&gt;500,$DB186,IF($JN186&gt;250,$DN186,IF($JN186&gt;0,$DH186,0)))/1000,0)</f>
        <v>0</v>
      </c>
      <c r="OT186" s="70">
        <f>Контингент!DN191</f>
        <v>0</v>
      </c>
      <c r="OU186" s="177">
        <f>ROUND(OW186*$J186*$W186*$BR186*$CP186*IF($JN186&gt;500,$DB186,IF($JN186&gt;250,$DN186,IF($JN186&gt;0,$DH186,0)))/1000,0)</f>
        <v>0</v>
      </c>
      <c r="OV186" s="177">
        <f>ROUND(OW186*$Q186*$W186*$BR186*$CP186*IF($JN186&gt;500,$DB186,IF($JN186&gt;250,$DN186,IF($JN186&gt;0,$DH186,0)))/1000,0)</f>
        <v>0</v>
      </c>
      <c r="OW186" s="70">
        <f>Контингент!DO191</f>
        <v>0</v>
      </c>
      <c r="OX186" s="177">
        <f>ROUND(OZ186*$J186*$BH186*$BR186*$CJ186*IF($JN186&gt;500,$DB186,IF($JN186&gt;250,$DN186,IF($JN186&gt;0,$DH186,0)))/1000,0)</f>
        <v>0</v>
      </c>
      <c r="OY186" s="177">
        <f>ROUND(OZ186*$Q186*$BH186*$BR186*$CJ186*IF($JN186&gt;500,$DB186,IF($JN186&gt;250,$DN186,IF($JN186&gt;0,$DH186,0)))/1000,0)</f>
        <v>0</v>
      </c>
      <c r="OZ186" s="70">
        <f>Контингент!DP191</f>
        <v>0</v>
      </c>
      <c r="PA186" s="177">
        <f>ROUND(PC186*$J186*$W186*$BR186*$CJ186*IF($JN186&gt;500,$DB186,IF($JN186&gt;250,$DN186,IF($JN186&gt;0,$DH186,0)))/1000,0)</f>
        <v>0</v>
      </c>
      <c r="PB186" s="177">
        <f>ROUND(PC186*$Q186*$W186*$BR186*$CJ186*IF($JN186&gt;500,$DB186,IF($JN186&gt;250,$DN186,IF($JN186&gt;0,$DH186,0)))/1000,0)</f>
        <v>0</v>
      </c>
      <c r="PC186" s="70">
        <f>Контингент!DQ191</f>
        <v>0</v>
      </c>
      <c r="PD186" s="177">
        <f>ROUND(PF186*$J186*$W186*$BR186*$CP186*IF($JN186&gt;500,$DB186,IF($JN186&gt;250,$DN186,IF($JN186&gt;0,$DH186,0)))/1000,0)</f>
        <v>0</v>
      </c>
      <c r="PE186" s="177">
        <f>ROUND(PF186*$Q186*$W186*$BR186*$CP186*IF($JN186&gt;500,$DB186,IF($JN186&gt;250,$DN186,IF($JN186&gt;0,$DH186,0)))/1000,0)</f>
        <v>0</v>
      </c>
      <c r="PF186" s="70">
        <f>Контингент!DR191</f>
        <v>0</v>
      </c>
      <c r="PG186" s="177">
        <f>ROUND(PI186*$J186*$BI186*$BR186*$CJ186*IF($JN186&gt;500,$DB186,IF($JN186&gt;250,$DN186,IF($JN186&gt;0,$DH186,0)))/1000,0)</f>
        <v>0</v>
      </c>
      <c r="PH186" s="177">
        <f>ROUND(PI186*$Q186*$BI186*$BR186*$CJ186*IF($JN186&gt;500,$DB186,IF($JN186&gt;250,$DN186,IF($JN186&gt;0,$DH186,0)))/1000,0)</f>
        <v>0</v>
      </c>
      <c r="PI186" s="70">
        <f>Контингент!DS191</f>
        <v>0</v>
      </c>
      <c r="PJ186" s="70">
        <f>NM186+NP186+NS186+NV186+NY186+OB186+OE186+OH186+OK186+ON186+OQ186+OT186+OW186+OZ186+PC186+PF186+PI186</f>
        <v>0</v>
      </c>
      <c r="PK186" s="177">
        <f>NK186+NN186+NQ186+NT186+NW186+NZ186+OC186+OF186+OI186+OL186+OO186+OR186+OU186+OX186+PA186+PD186+PG186</f>
        <v>0</v>
      </c>
      <c r="PL186" s="177">
        <f>NL186+NO186+NR186+NU186+NX186+OA186+OD186+OG186+OJ186+OM186+OP186+OS186+OV186+OY186+PB186+PE186+PH186</f>
        <v>0</v>
      </c>
      <c r="PM186" s="143">
        <f>'Нормативы и коэффициенты МОО'!$Y$17</f>
        <v>0.89426399999999995</v>
      </c>
      <c r="PN186" s="14">
        <v>1</v>
      </c>
      <c r="PO186" s="14">
        <v>12</v>
      </c>
      <c r="PP186" s="14">
        <v>4</v>
      </c>
      <c r="PQ186" s="177">
        <f>ROUND(PK186*PM186*PN186/PO186*PP186,0)</f>
        <v>0</v>
      </c>
      <c r="PR186" s="177">
        <f>ROUND(PL186*PM186*PN186/PO186*PP186,0)</f>
        <v>0</v>
      </c>
      <c r="PS186" s="153"/>
    </row>
    <row r="187" spans="1:435" x14ac:dyDescent="0.25">
      <c r="A187" s="84"/>
      <c r="B187" s="116" t="s">
        <v>101</v>
      </c>
      <c r="C187" s="119"/>
      <c r="D187" s="119"/>
      <c r="E187" s="119"/>
      <c r="F187" s="119"/>
      <c r="G187" s="119"/>
      <c r="H187" s="119"/>
      <c r="I187" s="119"/>
      <c r="J187" s="119"/>
      <c r="K187" s="119"/>
      <c r="L187" s="119"/>
      <c r="M187" s="119"/>
      <c r="N187" s="119"/>
      <c r="O187" s="119"/>
      <c r="P187" s="119"/>
      <c r="Q187" s="119"/>
      <c r="R187" s="119"/>
      <c r="S187" s="119"/>
      <c r="T187" s="119"/>
      <c r="U187" s="119"/>
      <c r="V187" s="119"/>
      <c r="W187" s="119"/>
      <c r="X187" s="119"/>
      <c r="Y187" s="119"/>
      <c r="Z187" s="119"/>
      <c r="AA187" s="119"/>
      <c r="AB187" s="119"/>
      <c r="AC187" s="119"/>
      <c r="AD187" s="119"/>
      <c r="AE187" s="119"/>
      <c r="AF187" s="119"/>
      <c r="AG187" s="119"/>
      <c r="AH187" s="119"/>
      <c r="AI187" s="119"/>
      <c r="AJ187" s="119"/>
      <c r="AK187" s="119"/>
      <c r="AL187" s="119"/>
      <c r="AM187" s="119"/>
      <c r="AN187" s="119"/>
      <c r="AO187" s="119"/>
      <c r="AP187" s="119"/>
      <c r="AQ187" s="119"/>
      <c r="AR187" s="119"/>
      <c r="AS187" s="119"/>
      <c r="AT187" s="119"/>
      <c r="AU187" s="119"/>
      <c r="AV187" s="119"/>
      <c r="AW187" s="119"/>
      <c r="AX187" s="119"/>
      <c r="AY187" s="119"/>
      <c r="AZ187" s="119"/>
      <c r="BA187" s="119"/>
      <c r="BB187" s="119"/>
      <c r="BC187" s="119"/>
      <c r="BD187" s="119"/>
      <c r="BE187" s="119"/>
      <c r="BF187" s="119"/>
      <c r="BG187" s="119"/>
      <c r="BH187" s="119"/>
      <c r="BI187" s="119"/>
      <c r="BJ187" s="119"/>
      <c r="BK187" s="119"/>
      <c r="BL187" s="119"/>
      <c r="BM187" s="119"/>
      <c r="BN187" s="119"/>
      <c r="BO187" s="119"/>
      <c r="BP187" s="119"/>
      <c r="BQ187" s="119"/>
      <c r="BR187" s="119"/>
      <c r="BS187" s="119"/>
      <c r="BT187" s="119"/>
      <c r="BU187" s="119"/>
      <c r="BV187" s="119"/>
      <c r="BW187" s="119"/>
      <c r="BX187" s="119"/>
      <c r="BY187" s="119"/>
      <c r="BZ187" s="119"/>
      <c r="CA187" s="119"/>
      <c r="CB187" s="119"/>
      <c r="CC187" s="119"/>
      <c r="CD187" s="119"/>
      <c r="CE187" s="119"/>
      <c r="CF187" s="119"/>
      <c r="CG187" s="119"/>
      <c r="CH187" s="119"/>
      <c r="CI187" s="119"/>
      <c r="CJ187" s="119"/>
      <c r="CK187" s="119"/>
      <c r="CL187" s="119"/>
      <c r="CM187" s="119"/>
      <c r="CN187" s="119"/>
      <c r="CO187" s="119"/>
      <c r="CP187" s="119"/>
      <c r="CQ187" s="119"/>
      <c r="CR187" s="119"/>
      <c r="CS187" s="119"/>
      <c r="CT187" s="119"/>
      <c r="CU187" s="119"/>
      <c r="CV187" s="119"/>
      <c r="CW187" s="119"/>
      <c r="CX187" s="119"/>
      <c r="CY187" s="119"/>
      <c r="CZ187" s="119"/>
      <c r="DA187" s="119"/>
      <c r="DB187" s="119"/>
      <c r="DC187" s="119"/>
      <c r="DD187" s="119"/>
      <c r="DE187" s="119"/>
      <c r="DF187" s="119"/>
      <c r="DG187" s="119"/>
      <c r="DH187" s="119"/>
      <c r="DI187" s="119"/>
      <c r="DJ187" s="119"/>
      <c r="DK187" s="119"/>
      <c r="DL187" s="119"/>
      <c r="DM187" s="119"/>
      <c r="DN187" s="119"/>
      <c r="DO187" s="119"/>
      <c r="DP187" s="119"/>
      <c r="DQ187" s="119"/>
      <c r="DR187" s="119"/>
      <c r="DS187" s="119"/>
      <c r="DT187" s="119"/>
      <c r="DU187" s="119"/>
      <c r="DV187" s="119"/>
      <c r="DW187" s="119"/>
      <c r="DX187" s="119"/>
      <c r="DY187" s="119"/>
      <c r="DZ187" s="119"/>
      <c r="EA187" s="119"/>
      <c r="EB187" s="119"/>
      <c r="EC187" s="119"/>
      <c r="ED187" s="119"/>
      <c r="EE187" s="119"/>
      <c r="EF187" s="119"/>
      <c r="EG187" s="119"/>
      <c r="EH187" s="119"/>
      <c r="EI187" s="119"/>
      <c r="EJ187" s="119"/>
      <c r="EK187" s="119"/>
      <c r="EL187" s="119"/>
      <c r="EM187" s="119"/>
      <c r="EN187" s="119"/>
      <c r="EO187" s="119"/>
      <c r="EP187" s="119"/>
      <c r="EQ187" s="119"/>
      <c r="ER187" s="119"/>
      <c r="ES187" s="119"/>
      <c r="ET187" s="119"/>
      <c r="EU187" s="119"/>
      <c r="EV187" s="119"/>
      <c r="EW187" s="119"/>
      <c r="EX187" s="119"/>
      <c r="EY187" s="119"/>
      <c r="EZ187" s="119"/>
      <c r="FA187" s="119"/>
      <c r="FB187" s="119"/>
      <c r="FC187" s="119"/>
      <c r="FD187" s="119"/>
      <c r="FE187" s="119"/>
      <c r="FF187" s="119"/>
      <c r="FG187" s="119"/>
      <c r="FH187" s="119"/>
      <c r="FI187" s="119"/>
      <c r="FJ187" s="119"/>
      <c r="FK187" s="119"/>
      <c r="FL187" s="119"/>
      <c r="FM187" s="119"/>
      <c r="FN187" s="119"/>
      <c r="FO187" s="119"/>
      <c r="FP187" s="119"/>
      <c r="FQ187" s="119"/>
      <c r="FR187" s="119"/>
      <c r="FS187" s="119"/>
      <c r="FT187" s="119"/>
      <c r="FU187" s="119"/>
      <c r="FV187" s="119"/>
      <c r="FW187" s="119"/>
      <c r="FX187" s="119"/>
      <c r="FY187" s="119"/>
      <c r="FZ187" s="119"/>
      <c r="GA187" s="119"/>
      <c r="GB187" s="119"/>
      <c r="GC187" s="119"/>
      <c r="GD187" s="119"/>
      <c r="GE187" s="119"/>
      <c r="GF187" s="119"/>
      <c r="GG187" s="119"/>
      <c r="GH187" s="119"/>
      <c r="GI187" s="119"/>
      <c r="GJ187" s="119"/>
      <c r="GK187" s="119"/>
      <c r="GL187" s="119"/>
      <c r="GM187" s="119"/>
      <c r="GN187" s="119"/>
      <c r="GO187" s="119"/>
      <c r="GP187" s="119"/>
      <c r="GQ187" s="119"/>
      <c r="GR187" s="119"/>
      <c r="GS187" s="119"/>
      <c r="GT187" s="119"/>
      <c r="GU187" s="119"/>
      <c r="GV187" s="119"/>
      <c r="GW187" s="119"/>
      <c r="GX187" s="119"/>
      <c r="GY187" s="119"/>
      <c r="GZ187" s="119"/>
      <c r="HA187" s="119"/>
      <c r="HB187" s="119"/>
      <c r="HC187" s="119"/>
      <c r="HD187" s="119"/>
      <c r="HE187" s="119"/>
      <c r="HF187" s="119"/>
      <c r="HG187" s="119"/>
      <c r="HH187" s="119"/>
      <c r="HI187" s="119"/>
      <c r="HJ187" s="119"/>
      <c r="HK187" s="119"/>
      <c r="HL187" s="119"/>
      <c r="HM187" s="119"/>
      <c r="HN187" s="119"/>
      <c r="HO187" s="119"/>
      <c r="HP187" s="119"/>
      <c r="HQ187" s="119"/>
      <c r="HR187" s="119"/>
      <c r="HS187" s="119"/>
      <c r="HT187" s="119"/>
      <c r="HU187" s="119"/>
      <c r="HV187" s="119"/>
      <c r="HW187" s="119"/>
      <c r="HX187" s="119"/>
      <c r="HY187" s="119"/>
      <c r="HZ187" s="119"/>
      <c r="IA187" s="119"/>
      <c r="IB187" s="119"/>
      <c r="IC187" s="119"/>
      <c r="ID187" s="119"/>
      <c r="IE187" s="119"/>
      <c r="IF187" s="119"/>
      <c r="IG187" s="119"/>
      <c r="IH187" s="119"/>
      <c r="II187" s="119"/>
      <c r="IJ187" s="119"/>
      <c r="IK187" s="119"/>
      <c r="IL187" s="119"/>
      <c r="IM187" s="119"/>
      <c r="IN187" s="119"/>
      <c r="IO187" s="119"/>
      <c r="IP187" s="119"/>
      <c r="IQ187" s="119"/>
      <c r="IR187" s="119"/>
      <c r="IS187" s="119"/>
      <c r="IT187" s="119"/>
      <c r="IU187" s="119"/>
      <c r="IV187" s="119"/>
      <c r="IW187" s="119"/>
      <c r="IX187" s="119"/>
      <c r="IY187" s="119"/>
      <c r="IZ187" s="119"/>
      <c r="JA187" s="119"/>
      <c r="JB187" s="119"/>
      <c r="JC187" s="119"/>
      <c r="JD187" s="119"/>
      <c r="JE187" s="119"/>
      <c r="JF187" s="119"/>
      <c r="JG187" s="119"/>
      <c r="JH187" s="119"/>
      <c r="JI187" s="119"/>
      <c r="JJ187" s="119"/>
      <c r="JK187" s="119"/>
      <c r="JL187" s="119"/>
      <c r="JM187" s="119"/>
      <c r="JN187" s="119"/>
      <c r="JO187" s="119"/>
      <c r="JP187" s="119"/>
      <c r="JQ187" s="119"/>
      <c r="JR187" s="119"/>
      <c r="JS187" s="119"/>
      <c r="JT187" s="119"/>
      <c r="JU187" s="119"/>
      <c r="JV187" s="119"/>
      <c r="JW187" s="119"/>
      <c r="JX187" s="119"/>
      <c r="JY187" s="119"/>
      <c r="JZ187" s="119"/>
      <c r="KA187" s="119"/>
      <c r="KB187" s="119"/>
      <c r="KC187" s="119"/>
      <c r="KD187" s="119"/>
      <c r="KE187" s="119"/>
      <c r="KF187" s="119"/>
      <c r="KG187" s="119"/>
      <c r="KH187" s="119"/>
      <c r="KI187" s="119"/>
      <c r="KJ187" s="119"/>
      <c r="KK187" s="119"/>
      <c r="KL187" s="119"/>
      <c r="KM187" s="119"/>
      <c r="KN187" s="119"/>
      <c r="KO187" s="119"/>
      <c r="KP187" s="119"/>
      <c r="KQ187" s="119"/>
      <c r="KR187" s="119"/>
      <c r="KS187" s="119"/>
      <c r="KT187" s="119"/>
      <c r="KU187" s="119"/>
      <c r="KV187" s="119"/>
      <c r="KW187" s="119"/>
      <c r="KX187" s="119"/>
      <c r="KY187" s="119"/>
      <c r="KZ187" s="119"/>
      <c r="LA187" s="119"/>
      <c r="LB187" s="119"/>
      <c r="LC187" s="119"/>
      <c r="LD187" s="119"/>
      <c r="LE187" s="119"/>
      <c r="LF187" s="119"/>
      <c r="LG187" s="119"/>
      <c r="LH187" s="119"/>
      <c r="LI187" s="119"/>
      <c r="LJ187" s="119"/>
      <c r="LK187" s="119"/>
      <c r="LL187" s="119"/>
      <c r="LM187" s="119"/>
      <c r="LN187" s="119"/>
      <c r="LO187" s="119"/>
      <c r="LP187" s="119"/>
      <c r="LQ187" s="119"/>
      <c r="LR187" s="119"/>
      <c r="LS187" s="119"/>
      <c r="LT187" s="119"/>
      <c r="LU187" s="119"/>
      <c r="LV187" s="119"/>
      <c r="LW187" s="119"/>
      <c r="LX187" s="119"/>
      <c r="LY187" s="119"/>
      <c r="LZ187" s="119"/>
      <c r="MA187" s="119"/>
      <c r="MB187" s="119"/>
      <c r="MC187" s="119"/>
      <c r="MD187" s="119"/>
      <c r="ME187" s="119"/>
      <c r="MF187" s="119"/>
      <c r="MG187" s="119"/>
      <c r="MH187" s="119"/>
      <c r="MI187" s="119"/>
      <c r="MJ187" s="119"/>
      <c r="MK187" s="119"/>
      <c r="ML187" s="119"/>
      <c r="MM187" s="119"/>
      <c r="MN187" s="119"/>
      <c r="MO187" s="119"/>
      <c r="MP187" s="119"/>
      <c r="MQ187" s="119"/>
      <c r="MR187" s="119"/>
      <c r="MS187" s="119"/>
      <c r="MT187" s="119"/>
      <c r="MU187" s="119"/>
      <c r="MV187" s="119"/>
      <c r="MW187" s="119"/>
      <c r="MX187" s="119"/>
      <c r="MY187" s="119"/>
      <c r="MZ187" s="119"/>
      <c r="NA187" s="119"/>
      <c r="NB187" s="119"/>
      <c r="NC187" s="119"/>
      <c r="ND187" s="119"/>
      <c r="NE187" s="119"/>
      <c r="NF187" s="119"/>
      <c r="NG187" s="119"/>
      <c r="NH187" s="119"/>
      <c r="NI187" s="119"/>
      <c r="NJ187" s="119"/>
      <c r="NK187" s="119"/>
      <c r="NL187" s="119"/>
      <c r="NM187" s="119"/>
      <c r="NN187" s="119"/>
      <c r="NO187" s="119"/>
      <c r="NP187" s="119"/>
      <c r="NQ187" s="119"/>
      <c r="NR187" s="119"/>
      <c r="NS187" s="119"/>
      <c r="NT187" s="119"/>
      <c r="NU187" s="119"/>
      <c r="NV187" s="119"/>
      <c r="NW187" s="119"/>
      <c r="NX187" s="119"/>
      <c r="NY187" s="119"/>
      <c r="NZ187" s="119"/>
      <c r="OA187" s="119"/>
      <c r="OB187" s="119"/>
      <c r="OC187" s="119"/>
      <c r="OD187" s="119"/>
      <c r="OE187" s="119"/>
      <c r="OF187" s="119"/>
      <c r="OG187" s="119"/>
      <c r="OH187" s="119"/>
      <c r="OI187" s="119"/>
      <c r="OJ187" s="119"/>
      <c r="OK187" s="119"/>
      <c r="OL187" s="119"/>
      <c r="OM187" s="119"/>
      <c r="ON187" s="119"/>
      <c r="OO187" s="119"/>
      <c r="OP187" s="119"/>
      <c r="OQ187" s="119"/>
      <c r="OR187" s="119"/>
      <c r="OS187" s="119"/>
      <c r="OT187" s="119"/>
      <c r="OU187" s="119"/>
      <c r="OV187" s="119"/>
      <c r="OW187" s="119"/>
      <c r="OX187" s="119"/>
      <c r="OY187" s="119"/>
      <c r="OZ187" s="119"/>
      <c r="PA187" s="119"/>
      <c r="PB187" s="119"/>
      <c r="PC187" s="119"/>
      <c r="PD187" s="119"/>
      <c r="PE187" s="119"/>
      <c r="PF187" s="119"/>
      <c r="PG187" s="119"/>
      <c r="PH187" s="119"/>
      <c r="PI187" s="119"/>
      <c r="PJ187" s="119"/>
      <c r="PK187" s="119"/>
      <c r="PL187" s="119"/>
      <c r="PM187" s="119"/>
      <c r="PN187" s="119"/>
      <c r="PO187" s="119"/>
      <c r="PP187" s="119"/>
      <c r="PQ187" s="119"/>
      <c r="PR187" s="119"/>
      <c r="PS187" s="153"/>
    </row>
    <row r="188" spans="1:435" x14ac:dyDescent="0.25">
      <c r="A188" s="84"/>
      <c r="B188" s="116" t="s">
        <v>102</v>
      </c>
      <c r="C188" s="119"/>
      <c r="D188" s="119"/>
      <c r="E188" s="119"/>
      <c r="F188" s="119"/>
      <c r="G188" s="119"/>
      <c r="H188" s="119"/>
      <c r="I188" s="119"/>
      <c r="J188" s="119"/>
      <c r="K188" s="119"/>
      <c r="L188" s="119"/>
      <c r="M188" s="119"/>
      <c r="N188" s="119"/>
      <c r="O188" s="119"/>
      <c r="P188" s="119"/>
      <c r="Q188" s="119"/>
      <c r="R188" s="119"/>
      <c r="S188" s="119"/>
      <c r="T188" s="119"/>
      <c r="U188" s="119"/>
      <c r="V188" s="119"/>
      <c r="W188" s="119"/>
      <c r="X188" s="119"/>
      <c r="Y188" s="119"/>
      <c r="Z188" s="119"/>
      <c r="AA188" s="119"/>
      <c r="AB188" s="119"/>
      <c r="AC188" s="119"/>
      <c r="AD188" s="119"/>
      <c r="AE188" s="119"/>
      <c r="AF188" s="119"/>
      <c r="AG188" s="119"/>
      <c r="AH188" s="119"/>
      <c r="AI188" s="119"/>
      <c r="AJ188" s="119"/>
      <c r="AK188" s="119"/>
      <c r="AL188" s="119"/>
      <c r="AM188" s="119"/>
      <c r="AN188" s="119"/>
      <c r="AO188" s="119"/>
      <c r="AP188" s="119"/>
      <c r="AQ188" s="119"/>
      <c r="AR188" s="119"/>
      <c r="AS188" s="119"/>
      <c r="AT188" s="119"/>
      <c r="AU188" s="119"/>
      <c r="AV188" s="119"/>
      <c r="AW188" s="119"/>
      <c r="AX188" s="119"/>
      <c r="AY188" s="119"/>
      <c r="AZ188" s="119"/>
      <c r="BA188" s="119"/>
      <c r="BB188" s="119"/>
      <c r="BC188" s="119"/>
      <c r="BD188" s="119"/>
      <c r="BE188" s="119"/>
      <c r="BF188" s="119"/>
      <c r="BG188" s="119"/>
      <c r="BH188" s="119"/>
      <c r="BI188" s="119"/>
      <c r="BJ188" s="119"/>
      <c r="BK188" s="119"/>
      <c r="BL188" s="119"/>
      <c r="BM188" s="119"/>
      <c r="BN188" s="119"/>
      <c r="BO188" s="119"/>
      <c r="BP188" s="119"/>
      <c r="BQ188" s="119"/>
      <c r="BR188" s="119"/>
      <c r="BS188" s="119"/>
      <c r="BT188" s="119"/>
      <c r="BU188" s="119"/>
      <c r="BV188" s="119"/>
      <c r="BW188" s="119"/>
      <c r="BX188" s="119"/>
      <c r="BY188" s="119"/>
      <c r="BZ188" s="119"/>
      <c r="CA188" s="119"/>
      <c r="CB188" s="119"/>
      <c r="CC188" s="119"/>
      <c r="CD188" s="119"/>
      <c r="CE188" s="119"/>
      <c r="CF188" s="119"/>
      <c r="CG188" s="119"/>
      <c r="CH188" s="119"/>
      <c r="CI188" s="119"/>
      <c r="CJ188" s="119"/>
      <c r="CK188" s="119"/>
      <c r="CL188" s="119"/>
      <c r="CM188" s="119"/>
      <c r="CN188" s="119"/>
      <c r="CO188" s="119"/>
      <c r="CP188" s="119"/>
      <c r="CQ188" s="119"/>
      <c r="CR188" s="119"/>
      <c r="CS188" s="119"/>
      <c r="CT188" s="119"/>
      <c r="CU188" s="119"/>
      <c r="CV188" s="119"/>
      <c r="CW188" s="119"/>
      <c r="CX188" s="119"/>
      <c r="CY188" s="119"/>
      <c r="CZ188" s="119"/>
      <c r="DA188" s="119"/>
      <c r="DB188" s="119"/>
      <c r="DC188" s="119"/>
      <c r="DD188" s="119"/>
      <c r="DE188" s="119"/>
      <c r="DF188" s="119"/>
      <c r="DG188" s="119"/>
      <c r="DH188" s="119"/>
      <c r="DI188" s="119"/>
      <c r="DJ188" s="119"/>
      <c r="DK188" s="119"/>
      <c r="DL188" s="119"/>
      <c r="DM188" s="119"/>
      <c r="DN188" s="119"/>
      <c r="DO188" s="119"/>
      <c r="DP188" s="119"/>
      <c r="DQ188" s="119"/>
      <c r="DR188" s="119"/>
      <c r="DS188" s="119"/>
      <c r="DT188" s="119"/>
      <c r="DU188" s="119"/>
      <c r="DV188" s="119"/>
      <c r="DW188" s="119"/>
      <c r="DX188" s="119"/>
      <c r="DY188" s="119"/>
      <c r="DZ188" s="119"/>
      <c r="EA188" s="119"/>
      <c r="EB188" s="119"/>
      <c r="EC188" s="119"/>
      <c r="ED188" s="119"/>
      <c r="EE188" s="119"/>
      <c r="EF188" s="119"/>
      <c r="EG188" s="119"/>
      <c r="EH188" s="119"/>
      <c r="EI188" s="119"/>
      <c r="EJ188" s="119"/>
      <c r="EK188" s="119"/>
      <c r="EL188" s="119"/>
      <c r="EM188" s="119"/>
      <c r="EN188" s="119"/>
      <c r="EO188" s="119"/>
      <c r="EP188" s="119"/>
      <c r="EQ188" s="119"/>
      <c r="ER188" s="119"/>
      <c r="ES188" s="119"/>
      <c r="ET188" s="119"/>
      <c r="EU188" s="119"/>
      <c r="EV188" s="119"/>
      <c r="EW188" s="119"/>
      <c r="EX188" s="119"/>
      <c r="EY188" s="119"/>
      <c r="EZ188" s="119"/>
      <c r="FA188" s="119"/>
      <c r="FB188" s="119"/>
      <c r="FC188" s="119"/>
      <c r="FD188" s="119"/>
      <c r="FE188" s="119"/>
      <c r="FF188" s="119"/>
      <c r="FG188" s="119"/>
      <c r="FH188" s="119"/>
      <c r="FI188" s="119"/>
      <c r="FJ188" s="119"/>
      <c r="FK188" s="119"/>
      <c r="FL188" s="119"/>
      <c r="FM188" s="119"/>
      <c r="FN188" s="119"/>
      <c r="FO188" s="119"/>
      <c r="FP188" s="119"/>
      <c r="FQ188" s="119"/>
      <c r="FR188" s="119"/>
      <c r="FS188" s="119"/>
      <c r="FT188" s="119"/>
      <c r="FU188" s="119"/>
      <c r="FV188" s="119"/>
      <c r="FW188" s="119"/>
      <c r="FX188" s="119"/>
      <c r="FY188" s="119"/>
      <c r="FZ188" s="119"/>
      <c r="GA188" s="119"/>
      <c r="GB188" s="119"/>
      <c r="GC188" s="119"/>
      <c r="GD188" s="119"/>
      <c r="GE188" s="119"/>
      <c r="GF188" s="119"/>
      <c r="GG188" s="119"/>
      <c r="GH188" s="119"/>
      <c r="GI188" s="119"/>
      <c r="GJ188" s="119"/>
      <c r="GK188" s="119"/>
      <c r="GL188" s="119"/>
      <c r="GM188" s="119"/>
      <c r="GN188" s="119"/>
      <c r="GO188" s="119"/>
      <c r="GP188" s="119"/>
      <c r="GQ188" s="119"/>
      <c r="GR188" s="119"/>
      <c r="GS188" s="119"/>
      <c r="GT188" s="119"/>
      <c r="GU188" s="119"/>
      <c r="GV188" s="119"/>
      <c r="GW188" s="119"/>
      <c r="GX188" s="119"/>
      <c r="GY188" s="119"/>
      <c r="GZ188" s="119"/>
      <c r="HA188" s="119"/>
      <c r="HB188" s="119"/>
      <c r="HC188" s="119"/>
      <c r="HD188" s="119"/>
      <c r="HE188" s="119"/>
      <c r="HF188" s="119"/>
      <c r="HG188" s="119"/>
      <c r="HH188" s="119"/>
      <c r="HI188" s="119"/>
      <c r="HJ188" s="119"/>
      <c r="HK188" s="119"/>
      <c r="HL188" s="119"/>
      <c r="HM188" s="119"/>
      <c r="HN188" s="119"/>
      <c r="HO188" s="119"/>
      <c r="HP188" s="119"/>
      <c r="HQ188" s="119"/>
      <c r="HR188" s="119"/>
      <c r="HS188" s="119"/>
      <c r="HT188" s="119"/>
      <c r="HU188" s="119"/>
      <c r="HV188" s="119"/>
      <c r="HW188" s="119"/>
      <c r="HX188" s="119"/>
      <c r="HY188" s="119"/>
      <c r="HZ188" s="119"/>
      <c r="IA188" s="119"/>
      <c r="IB188" s="119"/>
      <c r="IC188" s="119"/>
      <c r="ID188" s="119"/>
      <c r="IE188" s="119"/>
      <c r="IF188" s="119"/>
      <c r="IG188" s="119"/>
      <c r="IH188" s="119"/>
      <c r="II188" s="119"/>
      <c r="IJ188" s="119"/>
      <c r="IK188" s="119"/>
      <c r="IL188" s="119"/>
      <c r="IM188" s="119"/>
      <c r="IN188" s="119"/>
      <c r="IO188" s="119"/>
      <c r="IP188" s="119"/>
      <c r="IQ188" s="119"/>
      <c r="IR188" s="119"/>
      <c r="IS188" s="119"/>
      <c r="IT188" s="119"/>
      <c r="IU188" s="119"/>
      <c r="IV188" s="119"/>
      <c r="IW188" s="119"/>
      <c r="IX188" s="119"/>
      <c r="IY188" s="119"/>
      <c r="IZ188" s="119"/>
      <c r="JA188" s="119"/>
      <c r="JB188" s="119"/>
      <c r="JC188" s="119"/>
      <c r="JD188" s="119"/>
      <c r="JE188" s="119"/>
      <c r="JF188" s="119"/>
      <c r="JG188" s="119"/>
      <c r="JH188" s="119"/>
      <c r="JI188" s="119"/>
      <c r="JJ188" s="119"/>
      <c r="JK188" s="119"/>
      <c r="JL188" s="119"/>
      <c r="JM188" s="119"/>
      <c r="JN188" s="119"/>
      <c r="JO188" s="119"/>
      <c r="JP188" s="119"/>
      <c r="JQ188" s="119"/>
      <c r="JR188" s="119"/>
      <c r="JS188" s="119"/>
      <c r="JT188" s="119"/>
      <c r="JU188" s="119"/>
      <c r="JV188" s="119"/>
      <c r="JW188" s="119"/>
      <c r="JX188" s="119"/>
      <c r="JY188" s="119"/>
      <c r="JZ188" s="119"/>
      <c r="KA188" s="119"/>
      <c r="KB188" s="119"/>
      <c r="KC188" s="119"/>
      <c r="KD188" s="119"/>
      <c r="KE188" s="119"/>
      <c r="KF188" s="119"/>
      <c r="KG188" s="119"/>
      <c r="KH188" s="119"/>
      <c r="KI188" s="119"/>
      <c r="KJ188" s="119"/>
      <c r="KK188" s="119"/>
      <c r="KL188" s="119"/>
      <c r="KM188" s="119"/>
      <c r="KN188" s="119"/>
      <c r="KO188" s="119"/>
      <c r="KP188" s="119"/>
      <c r="KQ188" s="119"/>
      <c r="KR188" s="119"/>
      <c r="KS188" s="119"/>
      <c r="KT188" s="119"/>
      <c r="KU188" s="119"/>
      <c r="KV188" s="119"/>
      <c r="KW188" s="119"/>
      <c r="KX188" s="119"/>
      <c r="KY188" s="119"/>
      <c r="KZ188" s="119"/>
      <c r="LA188" s="119"/>
      <c r="LB188" s="119"/>
      <c r="LC188" s="119"/>
      <c r="LD188" s="119"/>
      <c r="LE188" s="119"/>
      <c r="LF188" s="119"/>
      <c r="LG188" s="119"/>
      <c r="LH188" s="119"/>
      <c r="LI188" s="119"/>
      <c r="LJ188" s="119"/>
      <c r="LK188" s="119"/>
      <c r="LL188" s="119"/>
      <c r="LM188" s="119"/>
      <c r="LN188" s="119"/>
      <c r="LO188" s="119"/>
      <c r="LP188" s="119"/>
      <c r="LQ188" s="119"/>
      <c r="LR188" s="119"/>
      <c r="LS188" s="119"/>
      <c r="LT188" s="119"/>
      <c r="LU188" s="119"/>
      <c r="LV188" s="119"/>
      <c r="LW188" s="119"/>
      <c r="LX188" s="119"/>
      <c r="LY188" s="119"/>
      <c r="LZ188" s="119"/>
      <c r="MA188" s="119"/>
      <c r="MB188" s="119"/>
      <c r="MC188" s="119"/>
      <c r="MD188" s="119"/>
      <c r="ME188" s="119"/>
      <c r="MF188" s="119"/>
      <c r="MG188" s="119"/>
      <c r="MH188" s="119"/>
      <c r="MI188" s="119"/>
      <c r="MJ188" s="119"/>
      <c r="MK188" s="119"/>
      <c r="ML188" s="119"/>
      <c r="MM188" s="119"/>
      <c r="MN188" s="119"/>
      <c r="MO188" s="119"/>
      <c r="MP188" s="119"/>
      <c r="MQ188" s="119"/>
      <c r="MR188" s="119"/>
      <c r="MS188" s="119"/>
      <c r="MT188" s="119"/>
      <c r="MU188" s="119"/>
      <c r="MV188" s="119"/>
      <c r="MW188" s="119"/>
      <c r="MX188" s="119"/>
      <c r="MY188" s="119"/>
      <c r="MZ188" s="119"/>
      <c r="NA188" s="119"/>
      <c r="NB188" s="119"/>
      <c r="NC188" s="119"/>
      <c r="ND188" s="119"/>
      <c r="NE188" s="119"/>
      <c r="NF188" s="119"/>
      <c r="NG188" s="119"/>
      <c r="NH188" s="119"/>
      <c r="NI188" s="119"/>
      <c r="NJ188" s="119"/>
      <c r="NK188" s="119"/>
      <c r="NL188" s="119"/>
      <c r="NM188" s="119"/>
      <c r="NN188" s="119"/>
      <c r="NO188" s="119"/>
      <c r="NP188" s="119"/>
      <c r="NQ188" s="119"/>
      <c r="NR188" s="119"/>
      <c r="NS188" s="119"/>
      <c r="NT188" s="119"/>
      <c r="NU188" s="119"/>
      <c r="NV188" s="119"/>
      <c r="NW188" s="119"/>
      <c r="NX188" s="119"/>
      <c r="NY188" s="119"/>
      <c r="NZ188" s="119"/>
      <c r="OA188" s="119"/>
      <c r="OB188" s="119"/>
      <c r="OC188" s="119"/>
      <c r="OD188" s="119"/>
      <c r="OE188" s="119"/>
      <c r="OF188" s="119"/>
      <c r="OG188" s="119"/>
      <c r="OH188" s="119"/>
      <c r="OI188" s="119"/>
      <c r="OJ188" s="119"/>
      <c r="OK188" s="119"/>
      <c r="OL188" s="119"/>
      <c r="OM188" s="119"/>
      <c r="ON188" s="119"/>
      <c r="OO188" s="119"/>
      <c r="OP188" s="119"/>
      <c r="OQ188" s="119"/>
      <c r="OR188" s="119"/>
      <c r="OS188" s="119"/>
      <c r="OT188" s="119"/>
      <c r="OU188" s="119"/>
      <c r="OV188" s="119"/>
      <c r="OW188" s="119"/>
      <c r="OX188" s="119"/>
      <c r="OY188" s="119"/>
      <c r="OZ188" s="119"/>
      <c r="PA188" s="119"/>
      <c r="PB188" s="119"/>
      <c r="PC188" s="119"/>
      <c r="PD188" s="119"/>
      <c r="PE188" s="119"/>
      <c r="PF188" s="119"/>
      <c r="PG188" s="119"/>
      <c r="PH188" s="119"/>
      <c r="PI188" s="119"/>
      <c r="PJ188" s="119"/>
      <c r="PK188" s="119"/>
      <c r="PL188" s="119"/>
      <c r="PM188" s="119"/>
      <c r="PN188" s="119"/>
      <c r="PO188" s="119"/>
      <c r="PP188" s="119"/>
      <c r="PQ188" s="119"/>
      <c r="PR188" s="119"/>
      <c r="PS188" s="153"/>
    </row>
    <row r="189" spans="1:435" x14ac:dyDescent="0.25">
      <c r="A189" s="84"/>
      <c r="B189" s="116" t="s">
        <v>103</v>
      </c>
      <c r="C189" s="119"/>
      <c r="D189" s="119"/>
      <c r="E189" s="119"/>
      <c r="F189" s="119"/>
      <c r="G189" s="119"/>
      <c r="H189" s="119"/>
      <c r="I189" s="119"/>
      <c r="J189" s="119"/>
      <c r="K189" s="119"/>
      <c r="L189" s="119"/>
      <c r="M189" s="119"/>
      <c r="N189" s="119"/>
      <c r="O189" s="119"/>
      <c r="P189" s="119"/>
      <c r="Q189" s="119"/>
      <c r="R189" s="119"/>
      <c r="S189" s="119"/>
      <c r="T189" s="119"/>
      <c r="U189" s="119"/>
      <c r="V189" s="119"/>
      <c r="W189" s="119"/>
      <c r="X189" s="119"/>
      <c r="Y189" s="119"/>
      <c r="Z189" s="119"/>
      <c r="AA189" s="119"/>
      <c r="AB189" s="119"/>
      <c r="AC189" s="119"/>
      <c r="AD189" s="119"/>
      <c r="AE189" s="119"/>
      <c r="AF189" s="119"/>
      <c r="AG189" s="119"/>
      <c r="AH189" s="119"/>
      <c r="AI189" s="119"/>
      <c r="AJ189" s="119"/>
      <c r="AK189" s="119"/>
      <c r="AL189" s="119"/>
      <c r="AM189" s="119"/>
      <c r="AN189" s="119"/>
      <c r="AO189" s="119"/>
      <c r="AP189" s="119"/>
      <c r="AQ189" s="119"/>
      <c r="AR189" s="119"/>
      <c r="AS189" s="119"/>
      <c r="AT189" s="119"/>
      <c r="AU189" s="119"/>
      <c r="AV189" s="119"/>
      <c r="AW189" s="119"/>
      <c r="AX189" s="119"/>
      <c r="AY189" s="119"/>
      <c r="AZ189" s="119"/>
      <c r="BA189" s="119"/>
      <c r="BB189" s="119"/>
      <c r="BC189" s="119"/>
      <c r="BD189" s="119"/>
      <c r="BE189" s="119"/>
      <c r="BF189" s="119"/>
      <c r="BG189" s="119"/>
      <c r="BH189" s="119"/>
      <c r="BI189" s="119"/>
      <c r="BJ189" s="119"/>
      <c r="BK189" s="119"/>
      <c r="BL189" s="119"/>
      <c r="BM189" s="119"/>
      <c r="BN189" s="119"/>
      <c r="BO189" s="119"/>
      <c r="BP189" s="119"/>
      <c r="BQ189" s="119"/>
      <c r="BR189" s="119"/>
      <c r="BS189" s="119"/>
      <c r="BT189" s="119"/>
      <c r="BU189" s="119"/>
      <c r="BV189" s="119"/>
      <c r="BW189" s="119"/>
      <c r="BX189" s="119"/>
      <c r="BY189" s="119"/>
      <c r="BZ189" s="119"/>
      <c r="CA189" s="119"/>
      <c r="CB189" s="119"/>
      <c r="CC189" s="119"/>
      <c r="CD189" s="119"/>
      <c r="CE189" s="119"/>
      <c r="CF189" s="119"/>
      <c r="CG189" s="119"/>
      <c r="CH189" s="119"/>
      <c r="CI189" s="119"/>
      <c r="CJ189" s="119"/>
      <c r="CK189" s="119"/>
      <c r="CL189" s="119"/>
      <c r="CM189" s="119"/>
      <c r="CN189" s="119"/>
      <c r="CO189" s="119"/>
      <c r="CP189" s="119"/>
      <c r="CQ189" s="119"/>
      <c r="CR189" s="119"/>
      <c r="CS189" s="119"/>
      <c r="CT189" s="119"/>
      <c r="CU189" s="119"/>
      <c r="CV189" s="119"/>
      <c r="CW189" s="119"/>
      <c r="CX189" s="119"/>
      <c r="CY189" s="119"/>
      <c r="CZ189" s="119"/>
      <c r="DA189" s="119"/>
      <c r="DB189" s="119"/>
      <c r="DC189" s="119"/>
      <c r="DD189" s="119"/>
      <c r="DE189" s="119"/>
      <c r="DF189" s="119"/>
      <c r="DG189" s="119"/>
      <c r="DH189" s="119"/>
      <c r="DI189" s="119"/>
      <c r="DJ189" s="119"/>
      <c r="DK189" s="119"/>
      <c r="DL189" s="119"/>
      <c r="DM189" s="119"/>
      <c r="DN189" s="119"/>
      <c r="DO189" s="119"/>
      <c r="DP189" s="119"/>
      <c r="DQ189" s="119"/>
      <c r="DR189" s="119"/>
      <c r="DS189" s="119"/>
      <c r="DT189" s="119"/>
      <c r="DU189" s="119"/>
      <c r="DV189" s="119"/>
      <c r="DW189" s="119"/>
      <c r="DX189" s="119"/>
      <c r="DY189" s="119"/>
      <c r="DZ189" s="119"/>
      <c r="EA189" s="119"/>
      <c r="EB189" s="119"/>
      <c r="EC189" s="119"/>
      <c r="ED189" s="119"/>
      <c r="EE189" s="119"/>
      <c r="EF189" s="119"/>
      <c r="EG189" s="119"/>
      <c r="EH189" s="119"/>
      <c r="EI189" s="119"/>
      <c r="EJ189" s="119"/>
      <c r="EK189" s="119"/>
      <c r="EL189" s="119"/>
      <c r="EM189" s="119"/>
      <c r="EN189" s="119"/>
      <c r="EO189" s="119"/>
      <c r="EP189" s="119"/>
      <c r="EQ189" s="119"/>
      <c r="ER189" s="119"/>
      <c r="ES189" s="119"/>
      <c r="ET189" s="119"/>
      <c r="EU189" s="119"/>
      <c r="EV189" s="119"/>
      <c r="EW189" s="119"/>
      <c r="EX189" s="119"/>
      <c r="EY189" s="119"/>
      <c r="EZ189" s="119"/>
      <c r="FA189" s="119"/>
      <c r="FB189" s="119"/>
      <c r="FC189" s="119"/>
      <c r="FD189" s="119"/>
      <c r="FE189" s="119"/>
      <c r="FF189" s="119"/>
      <c r="FG189" s="119"/>
      <c r="FH189" s="119"/>
      <c r="FI189" s="119"/>
      <c r="FJ189" s="119"/>
      <c r="FK189" s="119"/>
      <c r="FL189" s="119"/>
      <c r="FM189" s="119"/>
      <c r="FN189" s="119"/>
      <c r="FO189" s="119"/>
      <c r="FP189" s="119"/>
      <c r="FQ189" s="119"/>
      <c r="FR189" s="119"/>
      <c r="FS189" s="119"/>
      <c r="FT189" s="119"/>
      <c r="FU189" s="119"/>
      <c r="FV189" s="119"/>
      <c r="FW189" s="119"/>
      <c r="FX189" s="119"/>
      <c r="FY189" s="119"/>
      <c r="FZ189" s="119"/>
      <c r="GA189" s="119"/>
      <c r="GB189" s="119"/>
      <c r="GC189" s="119"/>
      <c r="GD189" s="119"/>
      <c r="GE189" s="119"/>
      <c r="GF189" s="119"/>
      <c r="GG189" s="119"/>
      <c r="GH189" s="119"/>
      <c r="GI189" s="119"/>
      <c r="GJ189" s="119"/>
      <c r="GK189" s="119"/>
      <c r="GL189" s="119"/>
      <c r="GM189" s="119"/>
      <c r="GN189" s="119"/>
      <c r="GO189" s="119"/>
      <c r="GP189" s="119"/>
      <c r="GQ189" s="119"/>
      <c r="GR189" s="119"/>
      <c r="GS189" s="119"/>
      <c r="GT189" s="119"/>
      <c r="GU189" s="119"/>
      <c r="GV189" s="119"/>
      <c r="GW189" s="119"/>
      <c r="GX189" s="119"/>
      <c r="GY189" s="119"/>
      <c r="GZ189" s="119"/>
      <c r="HA189" s="119"/>
      <c r="HB189" s="119"/>
      <c r="HC189" s="119"/>
      <c r="HD189" s="119"/>
      <c r="HE189" s="119"/>
      <c r="HF189" s="119"/>
      <c r="HG189" s="119"/>
      <c r="HH189" s="119"/>
      <c r="HI189" s="119"/>
      <c r="HJ189" s="119"/>
      <c r="HK189" s="119"/>
      <c r="HL189" s="119"/>
      <c r="HM189" s="119"/>
      <c r="HN189" s="119"/>
      <c r="HO189" s="119"/>
      <c r="HP189" s="119"/>
      <c r="HQ189" s="119"/>
      <c r="HR189" s="119"/>
      <c r="HS189" s="119"/>
      <c r="HT189" s="119"/>
      <c r="HU189" s="119"/>
      <c r="HV189" s="119"/>
      <c r="HW189" s="119"/>
      <c r="HX189" s="119"/>
      <c r="HY189" s="119"/>
      <c r="HZ189" s="119"/>
      <c r="IA189" s="119"/>
      <c r="IB189" s="119"/>
      <c r="IC189" s="119"/>
      <c r="ID189" s="119"/>
      <c r="IE189" s="119"/>
      <c r="IF189" s="119"/>
      <c r="IG189" s="119"/>
      <c r="IH189" s="119"/>
      <c r="II189" s="119"/>
      <c r="IJ189" s="119"/>
      <c r="IK189" s="119"/>
      <c r="IL189" s="119"/>
      <c r="IM189" s="119"/>
      <c r="IN189" s="119"/>
      <c r="IO189" s="119"/>
      <c r="IP189" s="119"/>
      <c r="IQ189" s="119"/>
      <c r="IR189" s="119"/>
      <c r="IS189" s="119"/>
      <c r="IT189" s="119"/>
      <c r="IU189" s="119"/>
      <c r="IV189" s="119"/>
      <c r="IW189" s="119"/>
      <c r="IX189" s="119"/>
      <c r="IY189" s="119"/>
      <c r="IZ189" s="119"/>
      <c r="JA189" s="119"/>
      <c r="JB189" s="119"/>
      <c r="JC189" s="119"/>
      <c r="JD189" s="119"/>
      <c r="JE189" s="119"/>
      <c r="JF189" s="119"/>
      <c r="JG189" s="119"/>
      <c r="JH189" s="119"/>
      <c r="JI189" s="119"/>
      <c r="JJ189" s="119"/>
      <c r="JK189" s="119"/>
      <c r="JL189" s="119"/>
      <c r="JM189" s="119"/>
      <c r="JN189" s="119"/>
      <c r="JO189" s="119"/>
      <c r="JP189" s="119"/>
      <c r="JQ189" s="119"/>
      <c r="JR189" s="119"/>
      <c r="JS189" s="119"/>
      <c r="JT189" s="119"/>
      <c r="JU189" s="119"/>
      <c r="JV189" s="119"/>
      <c r="JW189" s="119"/>
      <c r="JX189" s="119"/>
      <c r="JY189" s="119"/>
      <c r="JZ189" s="119"/>
      <c r="KA189" s="119"/>
      <c r="KB189" s="119"/>
      <c r="KC189" s="119"/>
      <c r="KD189" s="119"/>
      <c r="KE189" s="119"/>
      <c r="KF189" s="119"/>
      <c r="KG189" s="119"/>
      <c r="KH189" s="119"/>
      <c r="KI189" s="119"/>
      <c r="KJ189" s="119"/>
      <c r="KK189" s="119"/>
      <c r="KL189" s="119"/>
      <c r="KM189" s="119"/>
      <c r="KN189" s="119"/>
      <c r="KO189" s="119"/>
      <c r="KP189" s="119"/>
      <c r="KQ189" s="119"/>
      <c r="KR189" s="119"/>
      <c r="KS189" s="119"/>
      <c r="KT189" s="119"/>
      <c r="KU189" s="119"/>
      <c r="KV189" s="119"/>
      <c r="KW189" s="119"/>
      <c r="KX189" s="119"/>
      <c r="KY189" s="119"/>
      <c r="KZ189" s="119"/>
      <c r="LA189" s="119"/>
      <c r="LB189" s="119"/>
      <c r="LC189" s="119"/>
      <c r="LD189" s="119"/>
      <c r="LE189" s="119"/>
      <c r="LF189" s="119"/>
      <c r="LG189" s="119"/>
      <c r="LH189" s="119"/>
      <c r="LI189" s="119"/>
      <c r="LJ189" s="119"/>
      <c r="LK189" s="119"/>
      <c r="LL189" s="119"/>
      <c r="LM189" s="119"/>
      <c r="LN189" s="119"/>
      <c r="LO189" s="119"/>
      <c r="LP189" s="119"/>
      <c r="LQ189" s="119"/>
      <c r="LR189" s="119"/>
      <c r="LS189" s="119"/>
      <c r="LT189" s="119"/>
      <c r="LU189" s="119"/>
      <c r="LV189" s="119"/>
      <c r="LW189" s="119"/>
      <c r="LX189" s="119"/>
      <c r="LY189" s="119"/>
      <c r="LZ189" s="119"/>
      <c r="MA189" s="119"/>
      <c r="MB189" s="119"/>
      <c r="MC189" s="119"/>
      <c r="MD189" s="119"/>
      <c r="ME189" s="119"/>
      <c r="MF189" s="119"/>
      <c r="MG189" s="119"/>
      <c r="MH189" s="119"/>
      <c r="MI189" s="119"/>
      <c r="MJ189" s="119"/>
      <c r="MK189" s="119"/>
      <c r="ML189" s="119"/>
      <c r="MM189" s="119"/>
      <c r="MN189" s="119"/>
      <c r="MO189" s="119"/>
      <c r="MP189" s="119"/>
      <c r="MQ189" s="119"/>
      <c r="MR189" s="119"/>
      <c r="MS189" s="119"/>
      <c r="MT189" s="119"/>
      <c r="MU189" s="119"/>
      <c r="MV189" s="119"/>
      <c r="MW189" s="119"/>
      <c r="MX189" s="119"/>
      <c r="MY189" s="119"/>
      <c r="MZ189" s="119"/>
      <c r="NA189" s="119"/>
      <c r="NB189" s="119"/>
      <c r="NC189" s="119"/>
      <c r="ND189" s="119"/>
      <c r="NE189" s="119"/>
      <c r="NF189" s="119"/>
      <c r="NG189" s="119"/>
      <c r="NH189" s="119"/>
      <c r="NI189" s="119"/>
      <c r="NJ189" s="119"/>
      <c r="NK189" s="119"/>
      <c r="NL189" s="119"/>
      <c r="NM189" s="119"/>
      <c r="NN189" s="119"/>
      <c r="NO189" s="119"/>
      <c r="NP189" s="119"/>
      <c r="NQ189" s="119"/>
      <c r="NR189" s="119"/>
      <c r="NS189" s="119"/>
      <c r="NT189" s="119"/>
      <c r="NU189" s="119"/>
      <c r="NV189" s="119"/>
      <c r="NW189" s="119"/>
      <c r="NX189" s="119"/>
      <c r="NY189" s="119"/>
      <c r="NZ189" s="119"/>
      <c r="OA189" s="119"/>
      <c r="OB189" s="119"/>
      <c r="OC189" s="119"/>
      <c r="OD189" s="119"/>
      <c r="OE189" s="119"/>
      <c r="OF189" s="119"/>
      <c r="OG189" s="119"/>
      <c r="OH189" s="119"/>
      <c r="OI189" s="119"/>
      <c r="OJ189" s="119"/>
      <c r="OK189" s="119"/>
      <c r="OL189" s="119"/>
      <c r="OM189" s="119"/>
      <c r="ON189" s="119"/>
      <c r="OO189" s="119"/>
      <c r="OP189" s="119"/>
      <c r="OQ189" s="119"/>
      <c r="OR189" s="119"/>
      <c r="OS189" s="119"/>
      <c r="OT189" s="119"/>
      <c r="OU189" s="119"/>
      <c r="OV189" s="119"/>
      <c r="OW189" s="119"/>
      <c r="OX189" s="119"/>
      <c r="OY189" s="119"/>
      <c r="OZ189" s="119"/>
      <c r="PA189" s="119"/>
      <c r="PB189" s="119"/>
      <c r="PC189" s="119"/>
      <c r="PD189" s="119"/>
      <c r="PE189" s="119"/>
      <c r="PF189" s="119"/>
      <c r="PG189" s="119"/>
      <c r="PH189" s="119"/>
      <c r="PI189" s="119"/>
      <c r="PJ189" s="119"/>
      <c r="PK189" s="119"/>
      <c r="PL189" s="119"/>
      <c r="PM189" s="119"/>
      <c r="PN189" s="119"/>
      <c r="PO189" s="119"/>
      <c r="PP189" s="119"/>
      <c r="PQ189" s="119"/>
      <c r="PR189" s="119"/>
      <c r="PS189" s="153"/>
    </row>
    <row r="190" spans="1:435" x14ac:dyDescent="0.25">
      <c r="A190" s="84"/>
      <c r="B190" s="116" t="s">
        <v>190</v>
      </c>
      <c r="C190" s="119"/>
      <c r="D190" s="119"/>
      <c r="E190" s="119"/>
      <c r="F190" s="119"/>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19"/>
      <c r="AI190" s="119"/>
      <c r="AJ190" s="119"/>
      <c r="AK190" s="119"/>
      <c r="AL190" s="119"/>
      <c r="AM190" s="119"/>
      <c r="AN190" s="119"/>
      <c r="AO190" s="119"/>
      <c r="AP190" s="119"/>
      <c r="AQ190" s="119"/>
      <c r="AR190" s="119"/>
      <c r="AS190" s="119"/>
      <c r="AT190" s="119"/>
      <c r="AU190" s="119"/>
      <c r="AV190" s="119"/>
      <c r="AW190" s="119"/>
      <c r="AX190" s="119"/>
      <c r="AY190" s="119"/>
      <c r="AZ190" s="119"/>
      <c r="BA190" s="119"/>
      <c r="BB190" s="119"/>
      <c r="BC190" s="119"/>
      <c r="BD190" s="119"/>
      <c r="BE190" s="119"/>
      <c r="BF190" s="119"/>
      <c r="BG190" s="119"/>
      <c r="BH190" s="119"/>
      <c r="BI190" s="119"/>
      <c r="BJ190" s="119"/>
      <c r="BK190" s="119"/>
      <c r="BL190" s="119"/>
      <c r="BM190" s="119"/>
      <c r="BN190" s="119"/>
      <c r="BO190" s="119"/>
      <c r="BP190" s="119"/>
      <c r="BQ190" s="119"/>
      <c r="BR190" s="119"/>
      <c r="BS190" s="119"/>
      <c r="BT190" s="119"/>
      <c r="BU190" s="119"/>
      <c r="BV190" s="119"/>
      <c r="BW190" s="119"/>
      <c r="BX190" s="119"/>
      <c r="BY190" s="119"/>
      <c r="BZ190" s="119"/>
      <c r="CA190" s="119"/>
      <c r="CB190" s="119"/>
      <c r="CC190" s="119"/>
      <c r="CD190" s="119"/>
      <c r="CE190" s="119"/>
      <c r="CF190" s="119"/>
      <c r="CG190" s="119"/>
      <c r="CH190" s="119"/>
      <c r="CI190" s="119"/>
      <c r="CJ190" s="119"/>
      <c r="CK190" s="119"/>
      <c r="CL190" s="119"/>
      <c r="CM190" s="119"/>
      <c r="CN190" s="119"/>
      <c r="CO190" s="119"/>
      <c r="CP190" s="119"/>
      <c r="CQ190" s="119"/>
      <c r="CR190" s="119"/>
      <c r="CS190" s="119"/>
      <c r="CT190" s="119"/>
      <c r="CU190" s="119"/>
      <c r="CV190" s="119"/>
      <c r="CW190" s="119"/>
      <c r="CX190" s="119"/>
      <c r="CY190" s="119"/>
      <c r="CZ190" s="119"/>
      <c r="DA190" s="119"/>
      <c r="DB190" s="119"/>
      <c r="DC190" s="119"/>
      <c r="DD190" s="119"/>
      <c r="DE190" s="119"/>
      <c r="DF190" s="119"/>
      <c r="DG190" s="119"/>
      <c r="DH190" s="119"/>
      <c r="DI190" s="119"/>
      <c r="DJ190" s="119"/>
      <c r="DK190" s="119"/>
      <c r="DL190" s="119"/>
      <c r="DM190" s="119"/>
      <c r="DN190" s="119"/>
      <c r="DO190" s="119"/>
      <c r="DP190" s="119"/>
      <c r="DQ190" s="119"/>
      <c r="DR190" s="119"/>
      <c r="DS190" s="119"/>
      <c r="DT190" s="119"/>
      <c r="DU190" s="119"/>
      <c r="DV190" s="119"/>
      <c r="DW190" s="119"/>
      <c r="DX190" s="119"/>
      <c r="DY190" s="119"/>
      <c r="DZ190" s="119"/>
      <c r="EA190" s="119"/>
      <c r="EB190" s="119"/>
      <c r="EC190" s="119"/>
      <c r="ED190" s="119"/>
      <c r="EE190" s="119"/>
      <c r="EF190" s="119"/>
      <c r="EG190" s="119"/>
      <c r="EH190" s="119"/>
      <c r="EI190" s="119"/>
      <c r="EJ190" s="119"/>
      <c r="EK190" s="119"/>
      <c r="EL190" s="119"/>
      <c r="EM190" s="119"/>
      <c r="EN190" s="119"/>
      <c r="EO190" s="119"/>
      <c r="EP190" s="119"/>
      <c r="EQ190" s="119"/>
      <c r="ER190" s="119"/>
      <c r="ES190" s="119"/>
      <c r="ET190" s="119"/>
      <c r="EU190" s="119"/>
      <c r="EV190" s="119"/>
      <c r="EW190" s="119"/>
      <c r="EX190" s="119"/>
      <c r="EY190" s="119"/>
      <c r="EZ190" s="119"/>
      <c r="FA190" s="119"/>
      <c r="FB190" s="119"/>
      <c r="FC190" s="119"/>
      <c r="FD190" s="119"/>
      <c r="FE190" s="119"/>
      <c r="FF190" s="119"/>
      <c r="FG190" s="119"/>
      <c r="FH190" s="119"/>
      <c r="FI190" s="119"/>
      <c r="FJ190" s="119"/>
      <c r="FK190" s="119"/>
      <c r="FL190" s="119"/>
      <c r="FM190" s="119"/>
      <c r="FN190" s="119"/>
      <c r="FO190" s="119"/>
      <c r="FP190" s="119"/>
      <c r="FQ190" s="119"/>
      <c r="FR190" s="119"/>
      <c r="FS190" s="119"/>
      <c r="FT190" s="119"/>
      <c r="FU190" s="119"/>
      <c r="FV190" s="119"/>
      <c r="FW190" s="119"/>
      <c r="FX190" s="119"/>
      <c r="FY190" s="119"/>
      <c r="FZ190" s="119"/>
      <c r="GA190" s="119"/>
      <c r="GB190" s="119"/>
      <c r="GC190" s="119"/>
      <c r="GD190" s="119"/>
      <c r="GE190" s="119"/>
      <c r="GF190" s="119"/>
      <c r="GG190" s="119"/>
      <c r="GH190" s="119"/>
      <c r="GI190" s="119"/>
      <c r="GJ190" s="119"/>
      <c r="GK190" s="119"/>
      <c r="GL190" s="119"/>
      <c r="GM190" s="119"/>
      <c r="GN190" s="119"/>
      <c r="GO190" s="119"/>
      <c r="GP190" s="119"/>
      <c r="GQ190" s="119"/>
      <c r="GR190" s="119"/>
      <c r="GS190" s="119"/>
      <c r="GT190" s="119"/>
      <c r="GU190" s="119"/>
      <c r="GV190" s="119"/>
      <c r="GW190" s="119"/>
      <c r="GX190" s="119"/>
      <c r="GY190" s="119"/>
      <c r="GZ190" s="119"/>
      <c r="HA190" s="119"/>
      <c r="HB190" s="119"/>
      <c r="HC190" s="119"/>
      <c r="HD190" s="119"/>
      <c r="HE190" s="119"/>
      <c r="HF190" s="119"/>
      <c r="HG190" s="119"/>
      <c r="HH190" s="119"/>
      <c r="HI190" s="119"/>
      <c r="HJ190" s="119"/>
      <c r="HK190" s="119"/>
      <c r="HL190" s="119"/>
      <c r="HM190" s="119"/>
      <c r="HN190" s="119"/>
      <c r="HO190" s="119"/>
      <c r="HP190" s="119"/>
      <c r="HQ190" s="119"/>
      <c r="HR190" s="119"/>
      <c r="HS190" s="119"/>
      <c r="HT190" s="119"/>
      <c r="HU190" s="119"/>
      <c r="HV190" s="119"/>
      <c r="HW190" s="119"/>
      <c r="HX190" s="119"/>
      <c r="HY190" s="119"/>
      <c r="HZ190" s="119"/>
      <c r="IA190" s="119"/>
      <c r="IB190" s="119"/>
      <c r="IC190" s="119"/>
      <c r="ID190" s="119"/>
      <c r="IE190" s="119"/>
      <c r="IF190" s="119"/>
      <c r="IG190" s="119"/>
      <c r="IH190" s="119"/>
      <c r="II190" s="119"/>
      <c r="IJ190" s="119"/>
      <c r="IK190" s="119"/>
      <c r="IL190" s="119"/>
      <c r="IM190" s="119"/>
      <c r="IN190" s="119"/>
      <c r="IO190" s="119"/>
      <c r="IP190" s="119"/>
      <c r="IQ190" s="119"/>
      <c r="IR190" s="119"/>
      <c r="IS190" s="119"/>
      <c r="IT190" s="119"/>
      <c r="IU190" s="119"/>
      <c r="IV190" s="119"/>
      <c r="IW190" s="119"/>
      <c r="IX190" s="119"/>
      <c r="IY190" s="119"/>
      <c r="IZ190" s="119"/>
      <c r="JA190" s="119"/>
      <c r="JB190" s="119"/>
      <c r="JC190" s="119"/>
      <c r="JD190" s="119"/>
      <c r="JE190" s="119"/>
      <c r="JF190" s="119"/>
      <c r="JG190" s="119"/>
      <c r="JH190" s="119"/>
      <c r="JI190" s="119"/>
      <c r="JJ190" s="119"/>
      <c r="JK190" s="119"/>
      <c r="JL190" s="119"/>
      <c r="JM190" s="119"/>
      <c r="JN190" s="119"/>
      <c r="JO190" s="119"/>
      <c r="JP190" s="119"/>
      <c r="JQ190" s="119"/>
      <c r="JR190" s="119"/>
      <c r="JS190" s="119"/>
      <c r="JT190" s="119"/>
      <c r="JU190" s="119"/>
      <c r="JV190" s="119"/>
      <c r="JW190" s="119"/>
      <c r="JX190" s="119"/>
      <c r="JY190" s="119"/>
      <c r="JZ190" s="119"/>
      <c r="KA190" s="119"/>
      <c r="KB190" s="119"/>
      <c r="KC190" s="119"/>
      <c r="KD190" s="119"/>
      <c r="KE190" s="119"/>
      <c r="KF190" s="119"/>
      <c r="KG190" s="119"/>
      <c r="KH190" s="119"/>
      <c r="KI190" s="119"/>
      <c r="KJ190" s="119"/>
      <c r="KK190" s="119"/>
      <c r="KL190" s="119"/>
      <c r="KM190" s="119"/>
      <c r="KN190" s="119"/>
      <c r="KO190" s="119"/>
      <c r="KP190" s="119"/>
      <c r="KQ190" s="119"/>
      <c r="KR190" s="119"/>
      <c r="KS190" s="119"/>
      <c r="KT190" s="119"/>
      <c r="KU190" s="119"/>
      <c r="KV190" s="119"/>
      <c r="KW190" s="119"/>
      <c r="KX190" s="119"/>
      <c r="KY190" s="119"/>
      <c r="KZ190" s="119"/>
      <c r="LA190" s="119"/>
      <c r="LB190" s="119"/>
      <c r="LC190" s="119"/>
      <c r="LD190" s="119"/>
      <c r="LE190" s="119"/>
      <c r="LF190" s="119"/>
      <c r="LG190" s="119"/>
      <c r="LH190" s="119"/>
      <c r="LI190" s="119"/>
      <c r="LJ190" s="119"/>
      <c r="LK190" s="119"/>
      <c r="LL190" s="119"/>
      <c r="LM190" s="119"/>
      <c r="LN190" s="119"/>
      <c r="LO190" s="119"/>
      <c r="LP190" s="119"/>
      <c r="LQ190" s="119"/>
      <c r="LR190" s="119"/>
      <c r="LS190" s="119"/>
      <c r="LT190" s="119"/>
      <c r="LU190" s="119"/>
      <c r="LV190" s="119"/>
      <c r="LW190" s="119"/>
      <c r="LX190" s="119"/>
      <c r="LY190" s="119"/>
      <c r="LZ190" s="119"/>
      <c r="MA190" s="119"/>
      <c r="MB190" s="119"/>
      <c r="MC190" s="119"/>
      <c r="MD190" s="119"/>
      <c r="ME190" s="119"/>
      <c r="MF190" s="119"/>
      <c r="MG190" s="119"/>
      <c r="MH190" s="119"/>
      <c r="MI190" s="119"/>
      <c r="MJ190" s="119"/>
      <c r="MK190" s="119"/>
      <c r="ML190" s="119"/>
      <c r="MM190" s="119"/>
      <c r="MN190" s="119"/>
      <c r="MO190" s="119"/>
      <c r="MP190" s="119"/>
      <c r="MQ190" s="119"/>
      <c r="MR190" s="119"/>
      <c r="MS190" s="119"/>
      <c r="MT190" s="119"/>
      <c r="MU190" s="119"/>
      <c r="MV190" s="119"/>
      <c r="MW190" s="119"/>
      <c r="MX190" s="119"/>
      <c r="MY190" s="119"/>
      <c r="MZ190" s="119"/>
      <c r="NA190" s="119"/>
      <c r="NB190" s="119"/>
      <c r="NC190" s="119"/>
      <c r="ND190" s="119"/>
      <c r="NE190" s="119"/>
      <c r="NF190" s="119"/>
      <c r="NG190" s="119"/>
      <c r="NH190" s="119"/>
      <c r="NI190" s="119"/>
      <c r="NJ190" s="119"/>
      <c r="NK190" s="119"/>
      <c r="NL190" s="119"/>
      <c r="NM190" s="119"/>
      <c r="NN190" s="119"/>
      <c r="NO190" s="119"/>
      <c r="NP190" s="119"/>
      <c r="NQ190" s="119"/>
      <c r="NR190" s="119"/>
      <c r="NS190" s="119"/>
      <c r="NT190" s="119"/>
      <c r="NU190" s="119"/>
      <c r="NV190" s="119"/>
      <c r="NW190" s="119"/>
      <c r="NX190" s="119"/>
      <c r="NY190" s="119"/>
      <c r="NZ190" s="119"/>
      <c r="OA190" s="119"/>
      <c r="OB190" s="119"/>
      <c r="OC190" s="119"/>
      <c r="OD190" s="119"/>
      <c r="OE190" s="119"/>
      <c r="OF190" s="119"/>
      <c r="OG190" s="119"/>
      <c r="OH190" s="119"/>
      <c r="OI190" s="119"/>
      <c r="OJ190" s="119"/>
      <c r="OK190" s="119"/>
      <c r="OL190" s="119"/>
      <c r="OM190" s="119"/>
      <c r="ON190" s="119"/>
      <c r="OO190" s="119"/>
      <c r="OP190" s="119"/>
      <c r="OQ190" s="119"/>
      <c r="OR190" s="119"/>
      <c r="OS190" s="119"/>
      <c r="OT190" s="119"/>
      <c r="OU190" s="119"/>
      <c r="OV190" s="119"/>
      <c r="OW190" s="119"/>
      <c r="OX190" s="119"/>
      <c r="OY190" s="119"/>
      <c r="OZ190" s="119"/>
      <c r="PA190" s="119"/>
      <c r="PB190" s="119"/>
      <c r="PC190" s="119"/>
      <c r="PD190" s="119"/>
      <c r="PE190" s="119"/>
      <c r="PF190" s="119"/>
      <c r="PG190" s="119"/>
      <c r="PH190" s="119"/>
      <c r="PI190" s="119"/>
      <c r="PJ190" s="119"/>
      <c r="PK190" s="119"/>
      <c r="PL190" s="119"/>
      <c r="PM190" s="119"/>
      <c r="PN190" s="119"/>
      <c r="PO190" s="119"/>
      <c r="PP190" s="119"/>
      <c r="PQ190" s="119"/>
      <c r="PR190" s="119"/>
      <c r="PS190" s="153"/>
    </row>
    <row r="191" spans="1:435" x14ac:dyDescent="0.25">
      <c r="A191" s="112"/>
      <c r="B191" s="117" t="s">
        <v>370</v>
      </c>
      <c r="C191" s="120" t="s">
        <v>240</v>
      </c>
      <c r="D191" s="88">
        <f>'Нормативы и коэффициенты МОО'!$B$6</f>
        <v>38179.43</v>
      </c>
      <c r="E191" s="88">
        <f>'Нормативы и коэффициенты МОО'!$B$7</f>
        <v>53705.98</v>
      </c>
      <c r="F191" s="88">
        <f>'Нормативы и коэффициенты МОО'!$B$8</f>
        <v>55204.57</v>
      </c>
      <c r="G191" s="88">
        <f>'Нормативы и коэффициенты МОО'!$B$9</f>
        <v>78009.87</v>
      </c>
      <c r="H191" s="88">
        <f>'Нормативы и коэффициенты МОО'!$B$10</f>
        <v>23154.491086338148</v>
      </c>
      <c r="I191" s="88">
        <f>'Нормативы и коэффициенты МОО'!$B$11</f>
        <v>4412.8</v>
      </c>
      <c r="J191" s="88">
        <f>'Нормативы и коэффициенты МОО'!$B$12</f>
        <v>5883.73</v>
      </c>
      <c r="K191" s="88">
        <f>'Нормативы и коэффициенты МОО'!$C$6</f>
        <v>10181.18</v>
      </c>
      <c r="L191" s="88">
        <f>'Нормативы и коэффициенты МОО'!$C$7</f>
        <v>14321.59</v>
      </c>
      <c r="M191" s="88">
        <f>'Нормативы и коэффициенты МОО'!$C$8</f>
        <v>14721.22</v>
      </c>
      <c r="N191" s="88">
        <f>'Нормативы и коэффициенты МОО'!$C$9</f>
        <v>48613.13</v>
      </c>
      <c r="O191" s="88">
        <f>'Нормативы и коэффициенты МОО'!$C$10</f>
        <v>0</v>
      </c>
      <c r="P191" s="88">
        <f>'Нормативы и коэффициенты МОО'!$C$11</f>
        <v>0</v>
      </c>
      <c r="Q191" s="88">
        <f>'Нормативы и коэффициенты МОО'!$C$12</f>
        <v>1569</v>
      </c>
      <c r="R191" s="88">
        <f>'Нормативы и коэффициенты МОО'!$B$17</f>
        <v>1</v>
      </c>
      <c r="S191" s="88">
        <f>'Нормативы и коэффициенты МОО'!$B$18</f>
        <v>1</v>
      </c>
      <c r="T191" s="88">
        <f>'Нормативы и коэффициенты МОО'!$B$19</f>
        <v>1</v>
      </c>
      <c r="U191" s="88">
        <f>'Нормативы и коэффициенты МОО'!$B$20</f>
        <v>1</v>
      </c>
      <c r="V191" s="88">
        <f>'Нормативы и коэффициенты МОО'!$B$21</f>
        <v>1</v>
      </c>
      <c r="W191" s="88">
        <f>'Нормативы и коэффициенты МОО'!$B$22</f>
        <v>1</v>
      </c>
      <c r="X191" s="88">
        <f>'Нормативы и коэффициенты МОО'!$C$17</f>
        <v>2.1</v>
      </c>
      <c r="Y191" s="88">
        <f>'Нормативы и коэффициенты МОО'!$C$20</f>
        <v>1</v>
      </c>
      <c r="Z191" s="88">
        <f>'Нормативы и коэффициенты МОО'!$C$21</f>
        <v>1</v>
      </c>
      <c r="AA191" s="88">
        <f>'Нормативы и коэффициенты МОО'!$C$22</f>
        <v>2.1</v>
      </c>
      <c r="AB191" s="88">
        <f>'Нормативы и коэффициенты МОО'!$D$17</f>
        <v>1.83</v>
      </c>
      <c r="AC191" s="88">
        <f>'Нормативы и коэффициенты МОО'!$D$20</f>
        <v>1</v>
      </c>
      <c r="AD191" s="88">
        <f>'Нормативы и коэффициенты МОО'!$D$21</f>
        <v>1</v>
      </c>
      <c r="AE191" s="88">
        <f>'Нормативы и коэффициенты МОО'!$D$22</f>
        <v>1.83</v>
      </c>
      <c r="AF191" s="88">
        <f>'Нормативы и коэффициенты МОО'!$E$17</f>
        <v>1.74</v>
      </c>
      <c r="AG191" s="88">
        <f>'Нормативы и коэффициенты МОО'!$E$20</f>
        <v>1</v>
      </c>
      <c r="AH191" s="88">
        <f>'Нормативы и коэффициенты МОО'!$E$21</f>
        <v>1</v>
      </c>
      <c r="AI191" s="88">
        <f>'Нормативы и коэффициенты МОО'!$E$22</f>
        <v>1.74</v>
      </c>
      <c r="AJ191" s="88">
        <f>'Нормативы и коэффициенты МОО'!$F$17</f>
        <v>1.56</v>
      </c>
      <c r="AK191" s="88">
        <f>'Нормативы и коэффициенты МОО'!$F$20</f>
        <v>1</v>
      </c>
      <c r="AL191" s="88">
        <f>'Нормативы и коэффициенты МОО'!$F$21</f>
        <v>1</v>
      </c>
      <c r="AM191" s="88">
        <f>'Нормативы и коэффициенты МОО'!$F$22</f>
        <v>1.56</v>
      </c>
      <c r="AN191" s="88">
        <f>'Нормативы и коэффициенты МОО'!$G$17</f>
        <v>1.56</v>
      </c>
      <c r="AO191" s="88">
        <f>'Нормативы и коэффициенты МОО'!$G$20</f>
        <v>1</v>
      </c>
      <c r="AP191" s="88">
        <f>'Нормативы и коэффициенты МОО'!$G$21</f>
        <v>1</v>
      </c>
      <c r="AQ191" s="88">
        <f>'Нормативы и коэффициенты МОО'!$G$22</f>
        <v>1.56</v>
      </c>
      <c r="AR191" s="88">
        <f>'Нормативы и коэффициенты МОО'!$H$17</f>
        <v>2.31</v>
      </c>
      <c r="AS191" s="88">
        <f>'Нормативы и коэффициенты МОО'!$H$20</f>
        <v>1</v>
      </c>
      <c r="AT191" s="88">
        <f>'Нормативы и коэффициенты МОО'!$H$21</f>
        <v>1</v>
      </c>
      <c r="AU191" s="88">
        <f>'Нормативы и коэффициенты МОО'!$H$22</f>
        <v>2.31</v>
      </c>
      <c r="AV191" s="88">
        <f>'Нормативы и коэффициенты МОО'!$I$17</f>
        <v>1.56</v>
      </c>
      <c r="AW191" s="88">
        <f>'Нормативы и коэффициенты МОО'!$I$20</f>
        <v>1</v>
      </c>
      <c r="AX191" s="88">
        <f>'Нормативы и коэффициенты МОО'!$I$21</f>
        <v>1</v>
      </c>
      <c r="AY191" s="88">
        <f>'Нормативы и коэффициенты МОО'!$I$22</f>
        <v>1.56</v>
      </c>
      <c r="AZ191" s="88">
        <f>'Нормативы и коэффициенты МОО'!$J$17</f>
        <v>2.64</v>
      </c>
      <c r="BA191" s="88">
        <f>'Нормативы и коэффициенты МОО'!$J$20</f>
        <v>1</v>
      </c>
      <c r="BB191" s="88">
        <f>'Нормативы и коэффициенты МОО'!$J$21</f>
        <v>1</v>
      </c>
      <c r="BC191" s="88">
        <f>'Нормативы и коэффициенты МОО'!$J$22</f>
        <v>2.64</v>
      </c>
      <c r="BD191" s="88">
        <f>'Нормативы и коэффициенты МОО'!$K$17</f>
        <v>2.31</v>
      </c>
      <c r="BE191" s="88">
        <f>'Нормативы и коэффициенты МОО'!$K$20</f>
        <v>1</v>
      </c>
      <c r="BF191" s="88">
        <f>'Нормативы и коэффициенты МОО'!$K$21</f>
        <v>1</v>
      </c>
      <c r="BG191" s="88">
        <f>'Нормативы и коэффициенты МОО'!$K$22</f>
        <v>2.31</v>
      </c>
      <c r="BH191" s="88">
        <f>'Нормативы и коэффициенты МОО'!$L$18</f>
        <v>2</v>
      </c>
      <c r="BI191" s="88">
        <f>'Нормативы и коэффициенты МОО'!$L$19</f>
        <v>2</v>
      </c>
      <c r="BJ191" s="88">
        <f>'Нормативы и коэффициенты МОО'!$L$20</f>
        <v>1</v>
      </c>
      <c r="BK191" s="88">
        <f>'Нормативы и коэффициенты МОО'!$L$21</f>
        <v>1</v>
      </c>
      <c r="BL191" s="88">
        <f>'Нормативы и коэффициенты МОО'!$L$22</f>
        <v>2</v>
      </c>
      <c r="BM191" s="88">
        <f>'Нормативы и коэффициенты МОО'!$N$17</f>
        <v>1</v>
      </c>
      <c r="BN191" s="88">
        <f>'Нормативы и коэффициенты МОО'!$N$18</f>
        <v>1</v>
      </c>
      <c r="BO191" s="88">
        <f>'Нормативы и коэффициенты МОО'!$N$19</f>
        <v>1</v>
      </c>
      <c r="BP191" s="88">
        <f>'Нормативы и коэффициенты МОО'!$N$20</f>
        <v>1</v>
      </c>
      <c r="BQ191" s="88">
        <f>'Нормативы и коэффициенты МОО'!$N$21</f>
        <v>1</v>
      </c>
      <c r="BR191" s="88">
        <f>'Нормативы и коэффициенты МОО'!$N$22</f>
        <v>1</v>
      </c>
      <c r="BS191" s="88">
        <f>'Нормативы и коэффициенты МОО'!$O$17</f>
        <v>1.2</v>
      </c>
      <c r="BT191" s="88">
        <f>'Нормативы и коэффициенты МОО'!$O$18</f>
        <v>1.2</v>
      </c>
      <c r="BU191" s="88">
        <f>'Нормативы и коэффициенты МОО'!$O$19</f>
        <v>1.2</v>
      </c>
      <c r="BV191" s="88">
        <f>'Нормативы и коэффициенты МОО'!$O$20</f>
        <v>1</v>
      </c>
      <c r="BW191" s="88">
        <f>'Нормативы и коэффициенты МОО'!$O$21</f>
        <v>1</v>
      </c>
      <c r="BX191" s="88">
        <f>'Нормативы и коэффициенты МОО'!$O$22</f>
        <v>1</v>
      </c>
      <c r="BY191" s="88">
        <f>'Нормативы и коэффициенты МОО'!$P$17</f>
        <v>1.2</v>
      </c>
      <c r="BZ191" s="88">
        <f>'Нормативы и коэффициенты МОО'!$P$18</f>
        <v>1.2</v>
      </c>
      <c r="CA191" s="88">
        <f>'Нормативы и коэффициенты МОО'!$P$19</f>
        <v>1.2</v>
      </c>
      <c r="CB191" s="88">
        <f>'Нормативы и коэффициенты МОО'!$P$20</f>
        <v>1</v>
      </c>
      <c r="CC191" s="88">
        <f>'Нормативы и коэффициенты МОО'!$P$21</f>
        <v>1</v>
      </c>
      <c r="CD191" s="88">
        <f>'Нормативы и коэффициенты МОО'!$P$22</f>
        <v>1</v>
      </c>
      <c r="CE191" s="88">
        <f>'Нормативы и коэффициенты МОО'!$Q$17</f>
        <v>1</v>
      </c>
      <c r="CF191" s="88">
        <f>'Нормативы и коэффициенты МОО'!$Q$18</f>
        <v>1</v>
      </c>
      <c r="CG191" s="88">
        <f>'Нормативы и коэффициенты МОО'!$Q$19</f>
        <v>1</v>
      </c>
      <c r="CH191" s="88">
        <f>'Нормативы и коэффициенты МОО'!$Q$20</f>
        <v>1</v>
      </c>
      <c r="CI191" s="88">
        <f>'Нормативы и коэффициенты МОО'!$Q$21</f>
        <v>1</v>
      </c>
      <c r="CJ191" s="88">
        <f>'Нормативы и коэффициенты МОО'!$Q$22</f>
        <v>1</v>
      </c>
      <c r="CK191" s="88">
        <f>'Нормативы и коэффициенты МОО'!$R$17</f>
        <v>2</v>
      </c>
      <c r="CL191" s="88">
        <f>'Нормативы и коэффициенты МОО'!$R$18</f>
        <v>2</v>
      </c>
      <c r="CM191" s="88">
        <f>'Нормативы и коэффициенты МОО'!$R$19</f>
        <v>2</v>
      </c>
      <c r="CN191" s="88">
        <f>'Нормативы и коэффициенты МОО'!$R$20</f>
        <v>2</v>
      </c>
      <c r="CO191" s="88">
        <f>'Нормативы и коэффициенты МОО'!$R$21</f>
        <v>2</v>
      </c>
      <c r="CP191" s="88">
        <f>'Нормативы и коэффициенты МОО'!$R$22</f>
        <v>2</v>
      </c>
      <c r="CQ191" s="88">
        <f>'Нормативы и коэффициенты МОО'!$S$17</f>
        <v>1</v>
      </c>
      <c r="CR191" s="88">
        <f>'Нормативы и коэффициенты МОО'!$S$18</f>
        <v>1</v>
      </c>
      <c r="CS191" s="88">
        <f>'Нормативы и коэффициенты МОО'!$S$19</f>
        <v>1</v>
      </c>
      <c r="CT191" s="88">
        <f>'Нормативы и коэффициенты МОО'!$S$20</f>
        <v>2</v>
      </c>
      <c r="CU191" s="88">
        <f>'Нормативы и коэффициенты МОО'!$S$21</f>
        <v>2</v>
      </c>
      <c r="CV191" s="88">
        <f>'Нормативы и коэффициенты МОО'!$S$22</f>
        <v>1</v>
      </c>
      <c r="CW191" s="88">
        <f>'Нормативы и коэффициенты МОО'!$T$17</f>
        <v>1</v>
      </c>
      <c r="CX191" s="88">
        <f>'Нормативы и коэффициенты МОО'!$T$18</f>
        <v>1</v>
      </c>
      <c r="CY191" s="88">
        <f>'Нормативы и коэффициенты МОО'!$T$19</f>
        <v>1</v>
      </c>
      <c r="CZ191" s="88">
        <f>'Нормативы и коэффициенты МОО'!$T$20</f>
        <v>1</v>
      </c>
      <c r="DA191" s="88">
        <f>'Нормативы и коэффициенты МОО'!$T$21</f>
        <v>1</v>
      </c>
      <c r="DB191" s="88">
        <f>'Нормативы и коэффициенты МОО'!$T$22</f>
        <v>1</v>
      </c>
      <c r="DC191" s="88">
        <f>'Нормативы и коэффициенты МОО'!$U$17</f>
        <v>1</v>
      </c>
      <c r="DD191" s="88">
        <f>'Нормативы и коэффициенты МОО'!$U$18</f>
        <v>1</v>
      </c>
      <c r="DE191" s="88">
        <f>'Нормативы и коэффициенты МОО'!$U$19</f>
        <v>1</v>
      </c>
      <c r="DF191" s="88">
        <f>'Нормативы и коэффициенты МОО'!$U$20</f>
        <v>1</v>
      </c>
      <c r="DG191" s="88">
        <f>'Нормативы и коэффициенты МОО'!$U$21</f>
        <v>1</v>
      </c>
      <c r="DH191" s="88">
        <f>'Нормативы и коэффициенты МОО'!$U$22</f>
        <v>1</v>
      </c>
      <c r="DI191" s="88">
        <f>'Нормативы и коэффициенты МОО'!$V$17</f>
        <v>1</v>
      </c>
      <c r="DJ191" s="88">
        <f>'Нормативы и коэффициенты МОО'!$V$18</f>
        <v>1</v>
      </c>
      <c r="DK191" s="88">
        <f>'Нормативы и коэффициенты МОО'!$V$19</f>
        <v>1</v>
      </c>
      <c r="DL191" s="88">
        <f>'Нормативы и коэффициенты МОО'!$V$20</f>
        <v>1</v>
      </c>
      <c r="DM191" s="88">
        <f>'Нормативы и коэффициенты МОО'!$V$21</f>
        <v>1</v>
      </c>
      <c r="DN191" s="88">
        <f>'Нормативы и коэффициенты МОО'!$V$22</f>
        <v>1</v>
      </c>
      <c r="DO191" s="177">
        <f t="shared" ref="DO191:DO192" si="3651">ROUND(DQ191*$D191*$R191*$BM191*$CE191*IF($JN191&gt;500,$CW191,IF($JN191&gt;250,$DI191,IF($JN191&gt;0,$DC191,0)))/1000,0)</f>
        <v>5918</v>
      </c>
      <c r="DP191" s="177">
        <f t="shared" ref="DP191:DP192" si="3652">ROUND(DQ191*$K191*$R191*$BM191*$CE191*IF($JN191&gt;500,$CW191,IF($JN191&gt;250,$DI191,IF($JN191&gt;0,$DC191,0)))/1000,0)</f>
        <v>1578</v>
      </c>
      <c r="DQ191" s="70">
        <f>Контингент!D196</f>
        <v>155</v>
      </c>
      <c r="DR191" s="177">
        <f t="shared" ref="DR191:DR192" si="3653">ROUND(DT191*$D191*$R191*$BM191*$CE191*IF($JN191&gt;500,$CW191,IF($JN191&gt;250,$DI191,IF($JN191&gt;0,$DC191,0)))/1000,0)+ROUND(DT191*$G191*$U191*$BM191*$CE191*IF($JN191&gt;500,$CW191,IF($JN191&gt;250,$DI191,IF($JN191&gt;0,$DC191,0)))/1000,0)</f>
        <v>0</v>
      </c>
      <c r="DS191" s="177">
        <f t="shared" ref="DS191:DS192" si="3654">ROUND(DT191*$K191*$R191*$BM191*$CE191*IF($JN191&gt;500,$CW191,IF($JN191&gt;250,$DI191,IF($JN191&gt;0,$DC191,0)))/1000,0)+ROUND(DT191*$N191*$U191*$BM191*$CE191*IF($JN191&gt;500,$CW191,IF($JN191&gt;250,$DI191,IF($JN191&gt;0,$DC191,0)))/1000,0)</f>
        <v>0</v>
      </c>
      <c r="DT191" s="70">
        <f>Контингент!E196</f>
        <v>0</v>
      </c>
      <c r="DU191" s="177">
        <f t="shared" ref="DU191:DU192" si="3655">ROUND(DW191*$D191*$R191*$BY191*$CE191*IF($JN191&gt;500,$CW191,IF($JN191&gt;250,$DI191,IF($JN191&gt;0,$DC191,0)))/1000,0)</f>
        <v>0</v>
      </c>
      <c r="DV191" s="177">
        <f t="shared" ref="DV191:DV192" si="3656">ROUND(DW191*$K191*$R191*$BY191*$CE191*IF($JN191&gt;500,$CW191,IF($JN191&gt;250,$DI191,IF($JN191&gt;0,$DC191,0)))/1000,0)</f>
        <v>0</v>
      </c>
      <c r="DW191" s="70">
        <f>Контингент!AP196</f>
        <v>0</v>
      </c>
      <c r="DX191" s="177">
        <f t="shared" ref="DX191:DX192" si="3657">ROUND(DZ191*$D191*$R191*$BM191*$CK191*IF($JN191&gt;500,$CW191,IF($JN191&gt;250,$DI191,IF($JN191&gt;0,$DC191,0)))/1000,0)</f>
        <v>229</v>
      </c>
      <c r="DY191" s="177">
        <f t="shared" ref="DY191:DY192" si="3658">ROUND(DZ191*$K191*$R191*$BM191*$CK191*IF($JN191&gt;500,$CW191,IF($JN191&gt;250,$DI191,IF($JN191&gt;0,$DC191,0)))/1000,0)</f>
        <v>61</v>
      </c>
      <c r="DZ191" s="70">
        <f>Контингент!K196</f>
        <v>3</v>
      </c>
      <c r="EA191" s="177">
        <f t="shared" ref="EA191:EA192" si="3659">ROUND(EC191*$D191*$R191*$BM191*$CK191*IF($JN191&gt;500,$CW191,IF($JN191&gt;250,$DI191,IF($JN191&gt;0,$DC191,0)))/1000,0)+ROUND(EC191*$G191*$U191*$BM191*$CN191*IF($JN191&gt;500,$CW191,IF($JN191&gt;250,$DI191,IF($JN191&gt;0,$DC191,0)))/1000,0)</f>
        <v>0</v>
      </c>
      <c r="EB191" s="177">
        <f t="shared" ref="EB191:EB192" si="3660">ROUND(EC191*$K191*$R191*$BM191*$CK191*IF($JN191&gt;500,$CW191,IF($JN191&gt;250,$DI191,IF($JN191&gt;0,$DC191,0)))/1000,0)+ROUND(EC191*$N191*$U191*$BM191*$CN191*IF($JN191&gt;500,$CW191,IF($JN191&gt;250,$DI191,IF($JN191&gt;0,$DC191,0)))/1000,0)</f>
        <v>0</v>
      </c>
      <c r="EC191" s="70">
        <f>Контингент!L196</f>
        <v>0</v>
      </c>
      <c r="ED191" s="177">
        <f t="shared" ref="ED191:ED192" si="3661">ROUND(EF191*$D191*$R191*$BY191*$CK191*IF($JN191&gt;500,$CW191,IF($JN191&gt;250,$DI191,IF($JN191&gt;0,$DC191,0)))/1000,0)</f>
        <v>0</v>
      </c>
      <c r="EE191" s="177">
        <f t="shared" ref="EE191:EE192" si="3662">ROUND(EF191*$K191*$R191*$BY191*$CK191*IF($JN191&gt;500,$CW191,IF($JN191&gt;250,$DI191,IF($JN191&gt;0,$DC191,0)))/1000,0)</f>
        <v>0</v>
      </c>
      <c r="EF191" s="70">
        <f>Контингент!AT196</f>
        <v>0</v>
      </c>
      <c r="EG191" s="177">
        <f t="shared" ref="EG191:EG192" si="3663">ROUND(EI191*$D191*$X191*$BM191*$CE191*IF($JN191&gt;500,$CW191,IF($JN191&gt;250,$DI191,IF($JN191&gt;0,$DC191,0)))/1000,0)</f>
        <v>0</v>
      </c>
      <c r="EH191" s="177">
        <f t="shared" ref="EH191:EH192" si="3664">ROUND(EI191*$K191*$X191*$BM191*$CE191*IF($JN191&gt;500,$CW191,IF($JN191&gt;250,$DI191,IF($JN191&gt;0,$DC191,0)))/1000,0)</f>
        <v>0</v>
      </c>
      <c r="EI191" s="70">
        <f>Контингент!R196</f>
        <v>0</v>
      </c>
      <c r="EJ191" s="177">
        <f t="shared" ref="EJ191:EJ192" si="3665">ROUND(EL191*$D191*$AB191*$BM191*$CQ191*IF($JN191&gt;500,$CW191,IF($JN191&gt;250,$DI191,IF($JN191&gt;0,$DC191,0)))/1000,0)</f>
        <v>0</v>
      </c>
      <c r="EK191" s="177">
        <f t="shared" ref="EK191:EK192" si="3666">ROUND(EL191*$K191*$AB191*$BM191*$CQ191*IF($JN191&gt;500,$CW191,IF($JN191&gt;250,$DI191,IF($JN191&gt;0,$DC191,0)))/1000,0)</f>
        <v>0</v>
      </c>
      <c r="EL191" s="70">
        <f>Контингент!S196</f>
        <v>0</v>
      </c>
      <c r="EM191" s="177">
        <f t="shared" ref="EM191:EM192" si="3667">ROUND(EO191*$D191*$AF191*$BM191*$CE191*IF($JN191&gt;500,$CW191,IF($JN191&gt;250,$DI191,IF($JN191&gt;0,$DC191,0)))/1000,0)</f>
        <v>0</v>
      </c>
      <c r="EN191" s="177">
        <f t="shared" ref="EN191:EN192" si="3668">ROUND(EO191*$K191*$AF191*$BM191*$CE191*IF($JN191&gt;500,$CW191,IF($JN191&gt;250,$DI191,IF($JN191&gt;0,$DC191,0)))/1000,0)</f>
        <v>0</v>
      </c>
      <c r="EO191" s="70">
        <f>Контингент!T196</f>
        <v>0</v>
      </c>
      <c r="EP191" s="177">
        <f t="shared" ref="EP191:EP192" si="3669">ROUND(ER191*$D191*$AJ191*$BM191*$CQ191*IF($JN191&gt;500,$CW191,IF($JN191&gt;250,$DI191,IF($JN191&gt;0,$DC191,0)))/1000,0)</f>
        <v>0</v>
      </c>
      <c r="EQ191" s="177">
        <f t="shared" ref="EQ191:EQ192" si="3670">ROUND(ER191*$K191*$AJ191*$BM191*$CQ191*IF($JN191&gt;500,$CW191,IF($JN191&gt;250,$DI191,IF($JN191&gt;0,$DC191,0)))/1000,0)</f>
        <v>0</v>
      </c>
      <c r="ER191" s="70">
        <f>Контингент!U196</f>
        <v>0</v>
      </c>
      <c r="ES191" s="177">
        <f t="shared" ref="ES191:ES192" si="3671">ROUND(EU191*$D191*$AN191*$BM191*$CQ191*IF($JN191&gt;500,$CW191,IF($JN191&gt;250,$DI191,IF($JN191&gt;0,$DC191,0)))/1000,0)</f>
        <v>0</v>
      </c>
      <c r="ET191" s="177">
        <f t="shared" ref="ET191:ET192" si="3672">ROUND(EU191*$K191*$AN191*$BM191*$CQ191*IF($JN191&gt;500,$CW191,IF($JN191&gt;250,$DI191,IF($JN191&gt;0,$DC191,0)))/1000,0)</f>
        <v>0</v>
      </c>
      <c r="EU191" s="70">
        <f>Контингент!V196</f>
        <v>0</v>
      </c>
      <c r="EV191" s="177">
        <f t="shared" ref="EV191:EV192" si="3673">ROUND(EX191*$D191*$AR191*$BM191*$CE191*IF($JN191&gt;500,$CW191,IF($JN191&gt;250,$DI191,IF($JN191&gt;0,$DC191,0)))/1000,0)</f>
        <v>0</v>
      </c>
      <c r="EW191" s="177">
        <f t="shared" ref="EW191:EW192" si="3674">ROUND(EX191*$K191*$AR191*$BM191*$CE191*IF($JN191&gt;500,$CW191,IF($JN191&gt;250,$DI191,IF($JN191&gt;0,$DC191,0)))/1000,0)</f>
        <v>0</v>
      </c>
      <c r="EX191" s="70">
        <f>Контингент!W196</f>
        <v>0</v>
      </c>
      <c r="EY191" s="177">
        <f t="shared" ref="EY191:EY192" si="3675">ROUND(FA191*$D191*$AV191*$BM191*$CQ191*IF($JN191&gt;500,$CW191,IF($JN191&gt;250,$DI191,IF($JN191&gt;0,$DC191,0)))/1000,0)</f>
        <v>0</v>
      </c>
      <c r="EZ191" s="177">
        <f t="shared" ref="EZ191:EZ192" si="3676">ROUND(FA191*$K191*$AV191*$BM191*$CQ191*IF($JN191&gt;500,$CW191,IF($JN191&gt;250,$DI191,IF($JN191&gt;0,$DC191,0)))/1000,0)</f>
        <v>0</v>
      </c>
      <c r="FA191" s="70">
        <f>Контингент!X196</f>
        <v>0</v>
      </c>
      <c r="FB191" s="177">
        <f t="shared" ref="FB191:FB192" si="3677">ROUND(FD191*$D191*$AZ191*$BM191*$CE191*IF($JN191&gt;500,$CW191,IF($JN191&gt;250,$DI191,IF($JN191&gt;0,$DC191,0)))/1000,0)</f>
        <v>0</v>
      </c>
      <c r="FC191" s="177">
        <f t="shared" ref="FC191:FC192" si="3678">ROUND(FD191*$K191*$AZ191*$BM191*$CE191*IF($JN191&gt;500,$CW191,IF($JN191&gt;250,$DI191,IF($JN191&gt;0,$DC191,0)))/1000,0)</f>
        <v>0</v>
      </c>
      <c r="FD191" s="70">
        <f>Контингент!Y196</f>
        <v>0</v>
      </c>
      <c r="FE191" s="177">
        <f t="shared" ref="FE191:FE192" si="3679">ROUND(FG191*$D191*$BD191*$BM191*$CE191*IF($JN191&gt;500,$CW191,IF($JN191&gt;250,$DI191,IF($JN191&gt;0,$DC191,0)))/1000,0)</f>
        <v>0</v>
      </c>
      <c r="FF191" s="177">
        <f t="shared" ref="FF191:FF192" si="3680">ROUND(FG191*$K191*$BD191*$BM191*$CE191*IF($JN191&gt;500,$CW191,IF($JN191&gt;250,$DI191,IF($JN191&gt;0,$DC191,0)))/1000,0)</f>
        <v>0</v>
      </c>
      <c r="FG191" s="70">
        <f>Контингент!Z196</f>
        <v>0</v>
      </c>
      <c r="FH191" s="177">
        <f t="shared" ref="FH191:FH192" si="3681">ROUND(FJ191*$D191*$X191*$BM191*$CE191*IF($JN191&gt;500,$CW191,IF($JN191&gt;250,$DI191,IF($JN191&gt;0,$DC191,0)))/1000,0)+ROUND(FJ191*$G191*$BJ191*$BM191*$CN191*IF($JN191&gt;500,$CW191,IF($JN191&gt;250,$DI191,IF($JN191&gt;0,$DC191,0)))/1000,0)</f>
        <v>0</v>
      </c>
      <c r="FI191" s="177">
        <f t="shared" ref="FI191:FI192" si="3682">ROUND(FJ191*$K191*$X191*$BM191*$CE191*IF($JN191&gt;500,$CW191,IF($JN191&gt;250,$DI191,IF($JN191&gt;0,$DC191,0)))/1000,0)+ROUND(FJ191*$N191*$BJ191*$BM191*$CN191*IF($JN191&gt;500,$CW191,IF($JN191&gt;250,$DI191,IF($JN191&gt;0,$DC191,0)))/1000,0)</f>
        <v>0</v>
      </c>
      <c r="FJ191" s="70">
        <f>Контингент!AB196</f>
        <v>0</v>
      </c>
      <c r="FK191" s="177">
        <f t="shared" ref="FK191:FK192" si="3683">ROUND(FM191*$D191*$AB191*$BM191*$CQ191*IF($JN191&gt;500,$CW191,IF($JN191&gt;250,$DI191,IF($JN191&gt;0,$DC191,0)))/1000,0)+ROUND(FM191*$G191*$BJ191*$BM191*$CT191*IF($JN191&gt;500,$CW191,IF($JN191&gt;250,$DI191,IF($JN191&gt;0,$DC191,0)))/1000,0)</f>
        <v>0</v>
      </c>
      <c r="FL191" s="177">
        <f t="shared" ref="FL191:FL192" si="3684">ROUND(FM191*$K191*$AB191*$BM191*$CQ191*IF($JN191&gt;500,$CW191,IF($JN191&gt;250,$DI191,IF($JN191&gt;0,$DC191,0)))/1000,0)+ROUND(FM191*$N191*$BJ191*$BM191*$CT191*IF($JN191&gt;500,$CW191,IF($JN191&gt;250,$DI191,IF($JN191&gt;0,$DC191,0)))/1000,0)</f>
        <v>0</v>
      </c>
      <c r="FM191" s="70">
        <f>Контингент!AC196</f>
        <v>0</v>
      </c>
      <c r="FN191" s="177">
        <f t="shared" ref="FN191:FN192" si="3685">ROUND(FP191*$D191*$AF191*$BM191*$CE191*IF($JN191&gt;500,$CW191,IF($JN191&gt;250,$DI191,IF($JN191&gt;0,$DC191,0)))/1000,0)+ROUND(FP191*$G191*$BJ191*$BM191*$CN191*IF($JN191&gt;500,$CW191,IF($JN191&gt;250,$DI191,IF($JN191&gt;0,$DC191,0)))/1000,0)</f>
        <v>0</v>
      </c>
      <c r="FO191" s="177">
        <f t="shared" ref="FO191:FO192" si="3686">ROUND(FP191*$K191*$AF191*$BM191*$CE191*IF($JN191&gt;500,$CW191,IF($JN191&gt;250,$DI191,IF($JN191&gt;0,$DC191,0)))/1000,0)+ROUND(FP191*$N191*$BJ191*$BM191*$CN191*IF($JN191&gt;500,$CW191,IF($JN191&gt;250,$DI191,IF($JN191&gt;0,$DC191,0)))/1000,0)</f>
        <v>0</v>
      </c>
      <c r="FP191" s="70">
        <f>Контингент!AD196</f>
        <v>0</v>
      </c>
      <c r="FQ191" s="177">
        <f t="shared" ref="FQ191:FQ192" si="3687">ROUND(FS191*$D191*$AJ191*$BM191*$CQ191*IF($JN191&gt;500,$CW191,IF($JN191&gt;250,$DI191,IF($JN191&gt;0,$DC191,0)))/1000,0)+ROUND(FS191*$G191*$BJ191*$BM191*$CT191*IF($JN191&gt;500,$CW191,IF($JN191&gt;250,$DI191,IF($JN191&gt;0,$DC191,0)))/1000,0)</f>
        <v>0</v>
      </c>
      <c r="FR191" s="177">
        <f t="shared" ref="FR191:FR192" si="3688">ROUND(FS191*$K191*$AJ191*$BM191*$CQ191*IF($JN191&gt;500,$CW191,IF($JN191&gt;250,$DI191,IF($JN191&gt;0,$DC191,0)))/1000,0)+ROUND(FS191*$N191*$BJ191*$BM191*$CT191*IF($JN191&gt;500,$CW191,IF($JN191&gt;250,$DI191,IF($JN191&gt;0,$DC191,0)))/1000,0)</f>
        <v>0</v>
      </c>
      <c r="FS191" s="70">
        <f>Контингент!AE196</f>
        <v>0</v>
      </c>
      <c r="FT191" s="177">
        <f t="shared" ref="FT191:FT192" si="3689">ROUND(FV191*$D191*$AN191*$BM191*$CQ191*IF($JN191&gt;500,$CW191,IF($JN191&gt;250,$DI191,IF($JN191&gt;0,$DC191,0)))/1000,0)+ROUND(FV191*$G191*$BJ191*$BM191*$CT191*IF($JN191&gt;500,$CW191,IF($JN191&gt;250,$DI191,IF($JN191&gt;0,$DC191,0)))/1000,0)</f>
        <v>0</v>
      </c>
      <c r="FU191" s="177">
        <f t="shared" ref="FU191:FU192" si="3690">ROUND(FV191*$K191*$AN191*$BM191*$CQ191*IF($JN191&gt;500,$CW191,IF($JN191&gt;250,$DI191,IF($JN191&gt;0,$DC191,0)))/1000,0)+ROUND(FV191*$N191*$BJ191*$BM191*$CT191*IF($JN191&gt;500,$CW191,IF($JN191&gt;250,$DI191,IF($JN191&gt;0,$DC191,0)))/1000,0)</f>
        <v>0</v>
      </c>
      <c r="FV191" s="70">
        <f>Контингент!AF196</f>
        <v>0</v>
      </c>
      <c r="FW191" s="177">
        <f t="shared" ref="FW191:FW192" si="3691">ROUND(FY191*$D191*$AR191*$BM191*$CE191*IF($JN191&gt;500,$CW191,IF($JN191&gt;250,$DI191,IF($JN191&gt;0,$DC191,0)))/1000,0)+ROUND(FY191*$G191*$BJ191*$BM191*$CN191*IF($JN191&gt;500,$CW191,IF($JN191&gt;250,$DI191,IF($JN191&gt;0,$DC191,0)))/1000,0)</f>
        <v>0</v>
      </c>
      <c r="FX191" s="177">
        <f t="shared" ref="FX191:FX192" si="3692">ROUND(FY191*$K191*$AR191*$BM191*$CE191*IF($JN191&gt;500,$CW191,IF($JN191&gt;250,$DI191,IF($JN191&gt;0,$DC191,0)))/1000,0)+ROUND(FY191*$N191*$BJ191*$BM191*$CN191*IF($JN191&gt;500,$CW191,IF($JN191&gt;250,$DI191,IF($JN191&gt;0,$DC191,0)))/1000,0)</f>
        <v>0</v>
      </c>
      <c r="FY191" s="70">
        <f>Контингент!AG196</f>
        <v>0</v>
      </c>
      <c r="FZ191" s="177">
        <f t="shared" ref="FZ191:FZ192" si="3693">ROUND(GB191*$D191*$AV191*$BM191*$CQ191*IF($JN191&gt;500,$CW191,IF($JN191&gt;250,$DI191,IF($JN191&gt;0,$DC191,0)))/1000,0)+ROUND(GB191*$G191*$BJ191*$BM191*$CT191*IF($JN191&gt;500,$CW191,IF($JN191&gt;250,$DI191,IF($JN191&gt;0,$DC191,0)))/1000,0)</f>
        <v>0</v>
      </c>
      <c r="GA191" s="177">
        <f t="shared" ref="GA191:GA192" si="3694">ROUND(GB191*$K191*$AV191*$BM191*$CQ191*IF($JN191&gt;500,$CW191,IF($JN191&gt;250,$DI191,IF($JN191&gt;0,$DC191,0)))/1000,0)+ROUND(GB191*$N191*$BJ191*$BM191*$CT191*IF($JN191&gt;500,$CW191,IF($JN191&gt;250,$DI191,IF($JN191&gt;0,$DC191,0)))/1000,0)</f>
        <v>0</v>
      </c>
      <c r="GB191" s="70">
        <f>Контингент!AH196</f>
        <v>0</v>
      </c>
      <c r="GC191" s="177">
        <f t="shared" ref="GC191:GC192" si="3695">ROUND(GE191*$D191*$AZ191*$BM191*$CE191*IF($JN191&gt;500,$CW191,IF($JN191&gt;250,$DI191,IF($JN191&gt;0,$DC191,0)))/1000,0)+ROUND(GE191*$G191*$BJ191*$BM191*$CN191*IF($JN191&gt;500,$CW191,IF($JN191&gt;250,$DI191,IF($JN191&gt;0,$DC191,0)))/1000,0)</f>
        <v>0</v>
      </c>
      <c r="GD191" s="177">
        <f t="shared" ref="GD191:GD192" si="3696">ROUND(GE191*$K191*$AZ191*$BM191*$CE191*IF($JN191&gt;500,$CW191,IF($JN191&gt;250,$DI191,IF($JN191&gt;0,$DC191,0)))/1000,0)+ROUND(GE191*$N191*$BJ191*$BM191*$CN191*IF($JN191&gt;500,$CW191,IF($JN191&gt;250,$DI191,IF($JN191&gt;0,$DC191,0)))/1000,0)</f>
        <v>0</v>
      </c>
      <c r="GE191" s="70">
        <f>Контингент!AI196</f>
        <v>0</v>
      </c>
      <c r="GF191" s="177">
        <f t="shared" ref="GF191:GF192" si="3697">ROUND(GH191*$D191*$BD191*$BM191*$CE191*IF($JN191&gt;500,$CW191,IF($JN191&gt;250,$DI191,IF($JN191&gt;0,$DC191,0)))/1000,0)+ROUND(GH191*$G191*$BJ191*$BM191*$CN191*IF($JN191&gt;500,$CW191,IF($JN191&gt;250,$DI191,IF($JN191&gt;0,$DC191,0)))/1000,0)</f>
        <v>0</v>
      </c>
      <c r="GG191" s="177">
        <f t="shared" ref="GG191:GG192" si="3698">ROUND(GH191*$K191*$BD191*$BM191*$CE191*IF($JN191&gt;500,$CW191,IF($JN191&gt;250,$DI191,IF($JN191&gt;0,$DC191,0)))/1000,0)+ROUND(GH191*$N191*$BJ191*$BM191*$CN191*IF($JN191&gt;500,$CW191,IF($JN191&gt;250,$DI191,IF($JN191&gt;0,$DC191,0)))/1000,0)</f>
        <v>0</v>
      </c>
      <c r="GH191" s="70">
        <f>Контингент!AJ196</f>
        <v>0</v>
      </c>
      <c r="GI191" s="177">
        <f t="shared" ref="GI191:GI192" si="3699">ROUND(GK191*$D191*$X191*$BY191*$CE191*IF($JN191&gt;500,$CW191,IF($JN191&gt;250,$DI191,IF($JN191&gt;0,$DC191,0)))/1000,0)</f>
        <v>0</v>
      </c>
      <c r="GJ191" s="177">
        <f t="shared" ref="GJ191:GJ192" si="3700">ROUND(GK191*$K191*$X191*$BY191*$CE191*IF($JN191&gt;500,$CW191,IF($JN191&gt;250,$DI191,IF($JN191&gt;0,$DC191,0)))/1000,0)</f>
        <v>0</v>
      </c>
      <c r="GK191" s="70">
        <f>Контингент!AX196</f>
        <v>0</v>
      </c>
      <c r="GL191" s="177">
        <f t="shared" ref="GL191:GL192" si="3701">ROUND(GN191*$D191*$AB191*$BY191*$CQ191*IF($JN191&gt;500,$CW191,IF($JN191&gt;250,$DI191,IF($JN191&gt;0,$DC191,0)))/1000,0)</f>
        <v>0</v>
      </c>
      <c r="GM191" s="177">
        <f t="shared" ref="GM191:GM192" si="3702">ROUND(GN191*$K191*$AB191*$BY191*$CQ191*IF($JN191&gt;500,$CW191,IF($JN191&gt;250,$DI191,IF($JN191&gt;0,$DC191,0)))/1000,0)</f>
        <v>0</v>
      </c>
      <c r="GN191" s="70">
        <f>Контингент!AY196</f>
        <v>0</v>
      </c>
      <c r="GO191" s="177">
        <f t="shared" ref="GO191:GO192" si="3703">ROUND(GQ191*$D191*$AF191*$BY191*$CE191*IF($JN191&gt;500,$CW191,IF($JN191&gt;250,$DI191,IF($JN191&gt;0,$DC191,0)))/1000,0)</f>
        <v>0</v>
      </c>
      <c r="GP191" s="177">
        <f t="shared" ref="GP191:GP192" si="3704">ROUND(GQ191*$K191*$AF191*$BY191*$CE191*IF($JN191&gt;500,$CW191,IF($JN191&gt;250,$DI191,IF($JN191&gt;0,$DC191,0)))/1000,0)</f>
        <v>0</v>
      </c>
      <c r="GQ191" s="70">
        <f>Контингент!AZ196</f>
        <v>0</v>
      </c>
      <c r="GR191" s="177">
        <f t="shared" ref="GR191:GR192" si="3705">ROUND(GT191*$D191*$AJ191*$BY191*$CQ191*IF($JN191&gt;500,$CW191,IF($JN191&gt;250,$DI191,IF($JN191&gt;0,$DC191,0)))/1000,0)</f>
        <v>0</v>
      </c>
      <c r="GS191" s="177">
        <f t="shared" ref="GS191:GS192" si="3706">ROUND(GT191*$K191*$AJ191*$BY191*$CQ191*IF($JN191&gt;500,$CW191,IF($JN191&gt;250,$DI191,IF($JN191&gt;0,$DC191,0)))/1000,0)</f>
        <v>0</v>
      </c>
      <c r="GT191" s="70">
        <f>Контингент!BA196</f>
        <v>0</v>
      </c>
      <c r="GU191" s="177">
        <f t="shared" ref="GU191:GU192" si="3707">ROUND(GW191*$D191*$AN191*$BY191*$CQ191*IF($JN191&gt;500,$CW191,IF($JN191&gt;250,$DI191,IF($JN191&gt;0,$DC191,0)))/1000,0)</f>
        <v>0</v>
      </c>
      <c r="GV191" s="177">
        <f t="shared" ref="GV191:GV192" si="3708">ROUND(GW191*$K191*$AN191*$BY191*$CQ191*IF($JN191&gt;500,$CW191,IF($JN191&gt;250,$DI191,IF($JN191&gt;0,$DC191,0)))/1000,0)</f>
        <v>0</v>
      </c>
      <c r="GW191" s="70">
        <f>Контингент!BB196</f>
        <v>0</v>
      </c>
      <c r="GX191" s="177">
        <f t="shared" ref="GX191:GX192" si="3709">ROUND(GZ191*$D191*$AR191*$BY191*$CE191*IF($JN191&gt;500,$CW191,IF($JN191&gt;250,$DI191,IF($JN191&gt;0,$DC191,0)))/1000,0)</f>
        <v>0</v>
      </c>
      <c r="GY191" s="177">
        <f t="shared" ref="GY191:GY192" si="3710">ROUND(GZ191*$K191*$AR191*$BY191*$CE191*IF($JN191&gt;500,$CW191,IF($JN191&gt;250,$DI191,IF($JN191&gt;0,$DC191,0)))/1000,0)</f>
        <v>0</v>
      </c>
      <c r="GZ191" s="70">
        <f>Контингент!BC196</f>
        <v>0</v>
      </c>
      <c r="HA191" s="177">
        <f t="shared" ref="HA191:HA192" si="3711">ROUND(HC191*$D191*$AV191*$BY191*$CQ191*IF($JN191&gt;500,$CW191,IF($JN191&gt;250,$DI191,IF($JN191&gt;0,$DC191,0)))/1000,0)</f>
        <v>0</v>
      </c>
      <c r="HB191" s="177">
        <f t="shared" ref="HB191:HB192" si="3712">ROUND(HC191*$K191*$AV191*$BY191*$CQ191*IF($JN191&gt;500,$CW191,IF($JN191&gt;250,$DI191,IF($JN191&gt;0,$DC191,0)))/1000,0)</f>
        <v>0</v>
      </c>
      <c r="HC191" s="70">
        <f>Контингент!BD196</f>
        <v>0</v>
      </c>
      <c r="HD191" s="177">
        <f t="shared" ref="HD191:HD192" si="3713">ROUND(HF191*$D191*$AZ191*$BY191*$CE191*IF($JN191&gt;500,$CW191,IF($JN191&gt;250,$DI191,IF($JN191&gt;0,$DC191,0)))/1000,0)</f>
        <v>0</v>
      </c>
      <c r="HE191" s="177">
        <f t="shared" ref="HE191:HE192" si="3714">ROUND(HF191*$K191*$AZ191*$BY191*$CE191*IF($JN191&gt;500,$CW191,IF($JN191&gt;250,$DI191,IF($JN191&gt;0,$DC191,0)))/1000,0)</f>
        <v>0</v>
      </c>
      <c r="HF191" s="70">
        <f>Контингент!BE196</f>
        <v>0</v>
      </c>
      <c r="HG191" s="177">
        <f t="shared" ref="HG191:HG192" si="3715">ROUND(HI191*$D191*$BD191*$BY191*$CE191*IF($JN191&gt;500,$CW191,IF($JN191&gt;250,$DI191,IF($JN191&gt;0,$DC191,0)))/1000,0)</f>
        <v>0</v>
      </c>
      <c r="HH191" s="177">
        <f t="shared" ref="HH191:HH192" si="3716">ROUND(HI191*$K191*$BD191*$BY191*$CE191*IF($JN191&gt;500,$CW191,IF($JN191&gt;250,$DI191,IF($JN191&gt;0,$DC191,0)))/1000,0)</f>
        <v>0</v>
      </c>
      <c r="HI191" s="70">
        <f>Контингент!BF196</f>
        <v>0</v>
      </c>
      <c r="HJ191" s="177">
        <f t="shared" ref="HJ191:HJ192" si="3717">ROUND(HL191*$E191*$S191*$BN191*$CF191*IF($JN191&gt;500,$CX191,IF($JN191&gt;250,$DJ191,IF($JN191&gt;0,$DD191,0)))/1000,0)</f>
        <v>9076</v>
      </c>
      <c r="HK191" s="177">
        <f t="shared" ref="HK191:HK192" si="3718">ROUND(HL191*$L191*$S191*$BN191*$CF191*IF($JN191&gt;500,$CX191,IF($JN191&gt;250,$DJ191,IF($JN191&gt;0,$DD191,0)))/1000,0)</f>
        <v>2420</v>
      </c>
      <c r="HL191" s="70">
        <f>Контингент!F196</f>
        <v>169</v>
      </c>
      <c r="HM191" s="177">
        <f t="shared" ref="HM191:HM192" si="3719">ROUND(HO191*$E191*$S191*$BN191*$CF191*IF($JN191&gt;500,$CX191,IF($JN191&gt;250,$DJ191,IF($JN191&gt;0,$DD191,0)))/1000,0)+ROUND(HO191*$G191*$U191*$BN191*$CF191*IF($JN191&gt;500,$CX191,IF($JN191&gt;250,$DJ191,IF($JN191&gt;0,$DD191,0)))/1000,0)</f>
        <v>0</v>
      </c>
      <c r="HN191" s="177">
        <f t="shared" ref="HN191:HN192" si="3720">ROUND(HO191*$L191*$S191*$BN191*$CF191*IF($JN191&gt;500,$CX191,IF($JN191&gt;250,$DJ191,IF($JN191&gt;0,$DD191,0)))/1000,0)+ROUND(HO191*$N191*$U191*$BN191*$CF191*IF($JN191&gt;500,$CX191,IF($JN191&gt;250,$DJ191,IF($JN191&gt;0,$DD191,0)))/1000,0)</f>
        <v>0</v>
      </c>
      <c r="HO191" s="70">
        <f>Контингент!G196</f>
        <v>0</v>
      </c>
      <c r="HP191" s="177">
        <f t="shared" ref="HP191:HP192" si="3721">ROUND(HR191*$E191*$S191*$BZ191*$CF191*IF($JN191&gt;500,$CX191,IF($JN191&gt;250,$DJ191,IF($JN191&gt;0,$DD191,0)))/1000,0)</f>
        <v>0</v>
      </c>
      <c r="HQ191" s="177">
        <f t="shared" ref="HQ191:HQ192" si="3722">ROUND(HR191*$L191*$S191*$BZ191*$CF191*IF($JN191&gt;500,$CX191,IF($JN191&gt;250,$DJ191,IF($JN191&gt;0,$DD191,0)))/1000,0)</f>
        <v>0</v>
      </c>
      <c r="HR191" s="70">
        <f>Контингент!AQ196</f>
        <v>0</v>
      </c>
      <c r="HS191" s="177">
        <f t="shared" ref="HS191:HS192" si="3723">ROUND(HU191*$E191*$S191*$BN191*$CL191*IF($JN191&gt;500,$CX191,IF($JN191&gt;250,$DJ191,IF($JN191&gt;0,$DD191,0)))/1000,0)</f>
        <v>537</v>
      </c>
      <c r="HT191" s="177">
        <f t="shared" ref="HT191:HT192" si="3724">ROUND(HU191*$L191*$S191*$BN191*$CL191*IF($JN191&gt;500,$CX191,IF($JN191&gt;250,$DJ191,IF($JN191&gt;0,$DD191,0)))/1000,0)</f>
        <v>143</v>
      </c>
      <c r="HU191" s="70">
        <f>Контингент!M196</f>
        <v>5</v>
      </c>
      <c r="HV191" s="177">
        <f t="shared" ref="HV191:HV192" si="3725">ROUND(HX191*$E191*$S191*$BN191*$CL191*IF($JN191&gt;500,$CX191,IF($JN191&gt;250,$DJ191,IF($JN191&gt;0,$DD191,0)))/1000,0)+ROUND(HX191*$G191*$U191*$BN191*$CN191*IF($JN191&gt;500,$CX191,IF($JN191&gt;250,$DJ191,IF($JN191&gt;0,$DD191,0)))/1000,0)</f>
        <v>0</v>
      </c>
      <c r="HW191" s="177">
        <f t="shared" ref="HW191:HW192" si="3726">ROUND(HX191*$L191*$S191*$BN191*$CL191*IF($JN191&gt;500,$CX191,IF($JN191&gt;250,$DJ191,IF($JN191&gt;0,$DD191,0)))/1000,0)+ROUND(HX191*$N191*$U191*$BN191*$CN191*IF($JN191&gt;500,$CX191,IF($JN191&gt;250,$DJ191,IF($JN191&gt;0,$DD191,0)))/1000,0)</f>
        <v>0</v>
      </c>
      <c r="HX191" s="70">
        <f>Контингент!N196</f>
        <v>0</v>
      </c>
      <c r="HY191" s="177">
        <f t="shared" ref="HY191:HY192" si="3727">ROUND(IA191*$E191*$S191*$BZ191*$CL191*IF($JN191&gt;500,$CX191,IF($JN191&gt;250,$DJ191,IF($JN191&gt;0,$DD191,0)))/1000,0)</f>
        <v>0</v>
      </c>
      <c r="HZ191" s="177">
        <f t="shared" ref="HZ191:HZ192" si="3728">ROUND(IA191*$L191*$S191*$BZ191*$CL191*IF($JN191&gt;500,$CX191,IF($JN191&gt;250,$DJ191,IF($JN191&gt;0,$DD191,0)))/1000,0)</f>
        <v>0</v>
      </c>
      <c r="IA191" s="70">
        <f>Контингент!AU196</f>
        <v>0</v>
      </c>
      <c r="IB191" s="177">
        <f t="shared" ref="IB191:IB192" si="3729">ROUND(ID191*$E191*$BH191*$BN191*$CR191*IF($JN191&gt;500,$CX191,IF($JN191&gt;250,$DJ191,IF($JN191&gt;0,$DD191,0)))/1000,0)</f>
        <v>0</v>
      </c>
      <c r="IC191" s="177">
        <f t="shared" ref="IC191:IC192" si="3730">ROUND(ID191*$L191*$BH191*$BN191*$CR191*IF($JN191&gt;500,$CX191,IF($JN191&gt;250,$DJ191,IF($JN191&gt;0,$DD191,0)))/1000,0)</f>
        <v>0</v>
      </c>
      <c r="ID191" s="70">
        <f>Контингент!AL196</f>
        <v>0</v>
      </c>
      <c r="IE191" s="177">
        <f t="shared" ref="IE191:IE192" si="3731">ROUND(IG191*$E191*$BH191*$BN191*$CR191*IF($JN191&gt;500,$CX191,IF($JN191&gt;250,$DJ191,IF($JN191&gt;0,$DD191,0)))/1000,0)+ROUND(IG191*$G191*$BJ191*$BN191*$CT191*IF($JN191&gt;500,$CX191,IF($JN191&gt;250,$DJ191,IF($JN191&gt;0,$DD191,0)))/1000,0)</f>
        <v>0</v>
      </c>
      <c r="IF191" s="177">
        <f t="shared" ref="IF191:IF192" si="3732">ROUND(IG191*$L191*$BH191*$BN191*$CR191*IF($JN191&gt;500,$CX191,IF($JN191&gt;250,$DJ191,IF($JN191&gt;0,$DD191,0)))/1000,0)+ROUND(IG191*$N191*$BJ191*$BN191*$CT191*IF($JN191&gt;500,$CX191,IF($JN191&gt;250,$DJ191,IF($JN191&gt;0,$DD191,0)))/1000,0)</f>
        <v>0</v>
      </c>
      <c r="IG191" s="70">
        <f>Контингент!AM196</f>
        <v>0</v>
      </c>
      <c r="IH191" s="177">
        <f t="shared" ref="IH191:IH192" si="3733">ROUND(IJ191*$E191*$BH191*$BZ191*$CR191*IF($JN191&gt;500,$CX191,IF($JN191&gt;250,$DJ191,IF($JN191&gt;0,$DD191,0)))/1000,0)</f>
        <v>0</v>
      </c>
      <c r="II191" s="177">
        <f t="shared" ref="II191:II192" si="3734">ROUND(IJ191*$L191*$BH191*$BZ191*$CR191*IF($JN191&gt;500,$CX191,IF($JN191&gt;250,$DJ191,IF($JN191&gt;0,$DD191,0)))/1000,0)</f>
        <v>0</v>
      </c>
      <c r="IJ191" s="70">
        <f>Контингент!BH196</f>
        <v>0</v>
      </c>
      <c r="IK191" s="177">
        <f t="shared" ref="IK191:IK192" si="3735">ROUND(IM191*$F191*$T191*$BO191*$CG191*IF($JN191&gt;500,$CY191,IF($JN191&gt;250,$DK191,IF($JN191&gt;0,$DE191,0)))/1000,0)</f>
        <v>662</v>
      </c>
      <c r="IL191" s="177">
        <f t="shared" ref="IL191:IL192" si="3736">ROUND(IM191*$M191*$T191*$BO191*$CG191*IF($JN191&gt;500,$CY191,IF($JN191&gt;250,$DK191,IF($JN191&gt;0,$DE191,0)))/1000,0)</f>
        <v>177</v>
      </c>
      <c r="IM191" s="70">
        <f>Контингент!H196+Контингент!I196</f>
        <v>12</v>
      </c>
      <c r="IN191" s="177">
        <f t="shared" ref="IN191:IN192" si="3737">ROUND(IP191*$F191*$T191*$BO191*$CG191*IF($JN191&gt;500,$CY191,IF($JN191&gt;250,$DK191,IF($JN191&gt;0,$DE191,0)))/1000,0)+ROUND(IP191*$G191*$U191*$BO191*$CG191*IF($JN191&gt;500,$CY191,IF($JN191&gt;250,$DK191,IF($JN191&gt;0,$DE191,0)))/1000,0)</f>
        <v>0</v>
      </c>
      <c r="IO191" s="177">
        <f t="shared" ref="IO191:IO192" si="3738">ROUND(IP191*$M191*$T191*$BO191*$CG191*IF($JN191&gt;500,$CY191,IF($JN191&gt;250,$DK191,IF($JN191&gt;0,$DE191,0)))/1000,0)+ROUND(IP191*$N191*$U191*$BO191*$CG191*IF($JN191&gt;500,$CY191,IF($JN191&gt;250,$DK191,IF($JN191&gt;0,$DE191,0)))/1000,0)</f>
        <v>0</v>
      </c>
      <c r="IP191" s="70">
        <f>Контингент!J196</f>
        <v>0</v>
      </c>
      <c r="IQ191" s="177">
        <f t="shared" ref="IQ191:IQ192" si="3739">ROUND(IS191*$F191*$T191*$CA191*$CG191*IF($JN191&gt;500,$CY191,IF($JN191&gt;250,$DK191,IF($JN191&gt;0,$DE191,0)))/1000,0)</f>
        <v>0</v>
      </c>
      <c r="IR191" s="177">
        <f t="shared" ref="IR191:IR192" si="3740">ROUND(IS191*$M191*$T191*$CA191*$CG191*IF($JN191&gt;500,$CY191,IF($JN191&gt;250,$DK191,IF($JN191&gt;0,$DE191,0)))/1000,0)</f>
        <v>0</v>
      </c>
      <c r="IS191" s="70">
        <f>Контингент!AR196+Контингент!AS196</f>
        <v>0</v>
      </c>
      <c r="IT191" s="177">
        <f t="shared" ref="IT191:IT192" si="3741">ROUND(IV191*$F191*$T191*$BO191*$CM191*IF($JN191&gt;500,$CY191,IF($JN191&gt;250,$DK191,IF($JN191&gt;0,$DE191,0)))/1000,0)</f>
        <v>110</v>
      </c>
      <c r="IU191" s="177">
        <f t="shared" ref="IU191:IU192" si="3742">ROUND(IV191*$M191*$T191*$BO191*$CM191*IF($JN191&gt;500,$CY191,IF($JN191&gt;250,$DK191,IF($JN191&gt;0,$DE191,0)))/1000,0)</f>
        <v>29</v>
      </c>
      <c r="IV191" s="70">
        <f>Контингент!O196+Контингент!P196</f>
        <v>1</v>
      </c>
      <c r="IW191" s="177">
        <f t="shared" ref="IW191:IW192" si="3743">ROUND(IY191*$F191*$T191*$BO191*$CM191*IF($JN191&gt;500,$CY191,IF($JN191&gt;250,$DK191,IF($JN191&gt;0,$DE191,0)))/1000,0)+ROUND(IY191*$G191*$U191*$BO191*$CM191*IF($JN191&gt;500,$CY191,IF($JN191&gt;250,$DK191,IF($JN191&gt;0,$DE191,0)))/1000,0)</f>
        <v>0</v>
      </c>
      <c r="IX191" s="177">
        <f t="shared" ref="IX191:IX192" si="3744">ROUND(IY191*$M191*$T191*$BO191*$CM191*IF($JN191&gt;500,$CY191,IF($JN191&gt;250,$DK191,IF($JN191&gt;0,$DE191,0)))/1000,0)+ROUND(IY191*$N191*$U191*$BO191*$CM191*IF($JN191&gt;500,$CY191,IF($JN191&gt;250,$DK191,IF($JN191&gt;0,$DE191,0)))/1000,0)</f>
        <v>0</v>
      </c>
      <c r="IY191" s="70">
        <f>Контингент!Q196</f>
        <v>0</v>
      </c>
      <c r="IZ191" s="177">
        <f t="shared" ref="IZ191:IZ192" si="3745">ROUND(JB191*$F191*$T191*$CA191*$CM191*IF($JN191&gt;500,$CY191,IF($JN191&gt;250,$DK191,IF($JN191&gt;0,$DE191,0)))/1000,0)</f>
        <v>0</v>
      </c>
      <c r="JA191" s="177">
        <f t="shared" ref="JA191:JA192" si="3746">ROUND(JB191*$M191*$T191*$CA191*$CM191*IF($JN191&gt;500,$CY191,IF($JN191&gt;250,$DK191,IF($JN191&gt;0,$DE191,0)))/1000,0)</f>
        <v>0</v>
      </c>
      <c r="JB191" s="70">
        <f>Контингент!AV196+Контингент!AW196</f>
        <v>0</v>
      </c>
      <c r="JC191" s="177">
        <f t="shared" ref="JC191:JC192" si="3747">ROUND(JE191*$F191*$BI191*$BO191*$CG191*IF($JN191&gt;500,$CY191,IF($JN191&gt;250,$DK191,IF($JN191&gt;0,$DE191,0)))/1000,0)</f>
        <v>0</v>
      </c>
      <c r="JD191" s="177">
        <f t="shared" ref="JD191:JD192" si="3748">ROUND(JE191*$M191*$BI191*$BO191*$CG191*IF($JN191&gt;500,$CY191,IF($JN191&gt;250,$DK191,IF($JN191&gt;0,$DE191,0)))/1000,0)</f>
        <v>0</v>
      </c>
      <c r="JE191" s="70">
        <f>Контингент!AN196</f>
        <v>0</v>
      </c>
      <c r="JF191" s="177">
        <f t="shared" ref="JF191:JF192" si="3749">ROUND(JH191*$F191*$BI191*$BO191*$CS191*IF($JN191&gt;500,$CY191,IF($JN191&gt;250,$DK191,IF($JN191&gt;0,$DE191,0)))/1000,0)+ROUND(JH191*$G191*$BJ191*$BO191*$CT191*IF($JN191&gt;500,$CY191,IF($JN191&gt;250,$DK191,IF($JN191&gt;0,$DE191,0)))/1000,0)</f>
        <v>0</v>
      </c>
      <c r="JG191" s="177">
        <f t="shared" ref="JG191:JG192" si="3750">ROUND(JH191*$M191*$BI191*$BO191*$CS191*IF($JN191&gt;500,$CY191,IF($JN191&gt;250,$DK191,IF($JN191&gt;0,$DE191,0)))/1000,0)+ROUND(JH191*$N191*$BJ191*$BO191*$CT191*IF($JN191&gt;500,$CY191,IF($JN191&gt;250,$DK191,IF($JN191&gt;0,$DE191,0)))/1000,0)</f>
        <v>0</v>
      </c>
      <c r="JH191" s="70">
        <f>Контингент!AO196</f>
        <v>0</v>
      </c>
      <c r="JI191" s="177">
        <f t="shared" ref="JI191:JI192" si="3751">ROUND(JK191*$F191*$BI191*$CA191*$CS191*IF($JN191&gt;500,$CY191,IF($JN191&gt;250,$DK191,IF($JN191&gt;0,$DE191,0)))/1000,0)</f>
        <v>0</v>
      </c>
      <c r="JJ191" s="177">
        <f t="shared" ref="JJ191:JJ192" si="3752">ROUND(JK191*$M191*$BI191*$CA191*$CS191*IF($JN191&gt;500,$CY191,IF($JN191&gt;250,$DK191,IF($JN191&gt;0,$DE191,0)))/1000,0)</f>
        <v>0</v>
      </c>
      <c r="JK191" s="70">
        <f>Контингент!BI196</f>
        <v>0</v>
      </c>
      <c r="JL191" s="70">
        <f t="shared" ref="JL191:JL192" si="3753">DQ191+DT191+DW191+DZ191+EC191+EF191+EI191+EL191+EO191+ER191+EU191+EX191+FA191+FD191+FG191+FJ191+FM191+FP191+FS191+FV191+FY191+GB191+GE191+GH191+GK191+GN191+GQ191+GT191+GW191+GZ191+HC191+HF191+HI191+HL191+HO191+HR191+HU191+HX191+IA191+ID191+IG191+IJ191+IM191+IP191+IS191+IV191+IY191+JB191++JE191+JH191+JK191</f>
        <v>345</v>
      </c>
      <c r="JM191" s="70">
        <f>Контингент!CZ196</f>
        <v>0</v>
      </c>
      <c r="JN191" s="70">
        <f t="shared" ref="JN191:JN192" si="3754">JL191+JM191</f>
        <v>345</v>
      </c>
      <c r="JO191" s="177">
        <f t="shared" ref="JO191:JO192" si="3755">DO191+DR191+DU191+DX191+EA191+ED191+EG191+EJ191+EM191+EP191+ES191+EV191+EY191+FB191+FE191+FH191+FK191+FN191+FQ191+FT191+FW191+FZ191+GC191+GF191+GI191+GL191+GO191+GR191+GU191+GX191+HA191+HD191+HG191+HJ191+HM191+HP191+HS191+HV191+HY191+IB191+IE191+IH191+IK191+IN191+IQ191+IT191+IW191+IZ191+JC191+JF191+JI191</f>
        <v>16532</v>
      </c>
      <c r="JP191" s="177">
        <f t="shared" ref="JP191:JP192" si="3756">DP191+DS191+DV191+DY191+EB191+EE191+EH191+EK191+EN191+EQ191+ET191+EW191+EZ191+FC191+FF191+FI191+FL191+FO191+FR191+FU191+FX191+GA191+GD191+GG191+GJ191+GM191+GP191+GS191+GV191+GY191+HB191+HE191+HH191+HK191+HN191+HQ191+HT191+HW191+HZ191+IC191+IF191+II191+IL191+IO191+IR191+IU191+IX191+JA191+JD191+JG191+JJ191</f>
        <v>4408</v>
      </c>
      <c r="JQ191" s="143">
        <f>'Нормативы и коэффициенты МОО'!$Y$17</f>
        <v>0.89426399999999995</v>
      </c>
      <c r="JR191" s="14">
        <v>1</v>
      </c>
      <c r="JS191" s="177">
        <f t="shared" ref="JS191:JS192" si="3757">ROUND(JO191*JQ191*JR191,0)</f>
        <v>14784</v>
      </c>
      <c r="JT191" s="177">
        <f t="shared" ref="JT191:JT192" si="3758">ROUND(JP191*JQ191*JR191,0)</f>
        <v>3942</v>
      </c>
      <c r="JU191" s="177">
        <f t="shared" ref="JU191:JU192" si="3759">ROUND(JW191*$H191*$V191*$BQ191*$CI191*IF($JN191&gt;500,$DA191,IF($JN191&gt;250,$DM191,IF($JN191&gt;0,$DG191,0)))/1000,0)</f>
        <v>3589</v>
      </c>
      <c r="JV191" s="177">
        <f t="shared" ref="JV191:JV192" si="3760">ROUND(JW191*$O191*$V191*$BQ191*$CI191*IF($JN191&gt;500,$DA191,IF($JN191&gt;250,$DM191,IF($JN191&gt;0,$DG191,0)))/1000,0)</f>
        <v>0</v>
      </c>
      <c r="JW191" s="70">
        <f>Контингент!DU196</f>
        <v>155</v>
      </c>
      <c r="JX191" s="177">
        <f t="shared" ref="JX191:JX192" si="3761">ROUND(JZ191*$H191*$V191*$BQ191*$CO191*IF($JN191&gt;500,$DA191,IF($JN191&gt;250,$DM191,IF($JN191&gt;0,$DG191,0)))/1000,0)</f>
        <v>139</v>
      </c>
      <c r="JY191" s="177">
        <f t="shared" ref="JY191:JY192" si="3762">ROUND(JZ191*$O191*$V191*$BQ191*$CO191*IF($JN191&gt;500,$DA191,IF($JN191&gt;250,$DM191,IF($JN191&gt;0,$DG191,0)))/1000,0)</f>
        <v>0</v>
      </c>
      <c r="JZ191" s="70">
        <f>Контингент!DV196</f>
        <v>3</v>
      </c>
      <c r="KA191" s="177">
        <f t="shared" ref="KA191:KA192" si="3763">ROUND(KC191*$H191*$BK191*$BQ191*$CU191*IF($JN191&gt;500,$DA191,IF($JN191&gt;250,$DM191,IF($JN191&gt;0,$DG191,0)))/1000,0)</f>
        <v>0</v>
      </c>
      <c r="KB191" s="177">
        <f t="shared" ref="KB191:KB192" si="3764">ROUND(KC191*$O191*$BK191*$BQ191*$CU191*IF($JN191&gt;500,$DA191,IF($JN191&gt;250,$DM191,IF($JN191&gt;0,$DG191,0)))/1000,0)</f>
        <v>0</v>
      </c>
      <c r="KC191" s="70">
        <f>(Контингент!DW196+Контингент!DX196+Контингент!DY196+Контингент!DZ196+Контингент!EA196+Контингент!EB196+Контингент!EC196+Контингент!ED196+Контингент!EE196)</f>
        <v>0</v>
      </c>
      <c r="KD191" s="177">
        <f t="shared" ref="KD191:KD192" si="3765">ROUND(KF191*$H191*$V191*$BQ191*$CI191*IF($JN191&gt;500,$DA191,IF($JN191&gt;250,$DM191,IF($JN191&gt;0,$DG191,0)))/1000,0)</f>
        <v>3913</v>
      </c>
      <c r="KE191" s="177">
        <f t="shared" ref="KE191:KE192" si="3766">ROUND(KF191*$O191*$V191*$BQ191*$CI191*IF($JN191&gt;500,$DA191,IF($JN191&gt;250,$DM191,IF($JN191&gt;0,$DG191,0)))/1000,0)</f>
        <v>0</v>
      </c>
      <c r="KF191" s="70">
        <f>Контингент!EF196</f>
        <v>169</v>
      </c>
      <c r="KG191" s="177">
        <f t="shared" ref="KG191:KG192" si="3767">ROUND(KI191*$H191*$V191*$BQ191*$CO191*IF($JN191&gt;500,$DA191,IF($JN191&gt;250,$DM191,IF($JN191&gt;0,$DG191,0)))/1000,0)</f>
        <v>232</v>
      </c>
      <c r="KH191" s="177">
        <f t="shared" ref="KH191:KH192" si="3768">ROUND(KI191*$O191*$V191*$BQ191*$CO191*IF($JN191&gt;500,$DA191,IF($JN191&gt;250,$DM191,IF($JN191&gt;0,$DG191,0)))/1000,0)</f>
        <v>0</v>
      </c>
      <c r="KI191" s="70">
        <f>Контингент!EG196</f>
        <v>5</v>
      </c>
      <c r="KJ191" s="177">
        <f t="shared" ref="KJ191:KJ192" si="3769">ROUND(KL191*$H191*$BK191*$BQ191*$CU191*IF($JN191&gt;500,$DA191,IF($JN191&gt;250,$DM191,IF($JN191&gt;0,$DG191,0)))/1000,0)</f>
        <v>0</v>
      </c>
      <c r="KK191" s="177">
        <f t="shared" ref="KK191:KK192" si="3770">ROUND(KL191*$O191*$BK191*$BQ191*$CU191*IF($JN191&gt;500,$DA191,IF($JN191&gt;250,$DM191,IF($JN191&gt;0,$DG191,0)))/1000,0)</f>
        <v>0</v>
      </c>
      <c r="KL191" s="70">
        <f>Контингент!EH196</f>
        <v>0</v>
      </c>
      <c r="KM191" s="177">
        <f t="shared" ref="KM191:KM192" si="3771">ROUND(KO191*$H191*$V191*$BQ191*$CI191*IF($JN191&gt;500,$DA191,IF($JN191&gt;250,$DM191,IF($JN191&gt;0,$DG191,0)))/1000,0)</f>
        <v>278</v>
      </c>
      <c r="KN191" s="177">
        <f t="shared" ref="KN191:KN192" si="3772">ROUND(KO191*$O191*$V191*$BQ191*$CI191*IF($JN191&gt;500,$DA191,IF($JN191&gt;250,$DM191,IF($JN191&gt;0,$DG191,0)))/1000,0)</f>
        <v>0</v>
      </c>
      <c r="KO191" s="70">
        <f>Контингент!EI196</f>
        <v>12</v>
      </c>
      <c r="KP191" s="177">
        <f t="shared" ref="KP191:KP192" si="3773">ROUND(KR191*$H191*$V191*$BQ191*$CO191*IF($JN191&gt;500,$DA191,IF($JN191&gt;250,$DM191,IF($JN191&gt;0,$DG191,0)))/1000,0)</f>
        <v>46</v>
      </c>
      <c r="KQ191" s="177">
        <f t="shared" ref="KQ191:KQ192" si="3774">ROUND(KR191*$O191*$V191*$BQ191*$CO191*IF($JN191&gt;500,$DA191,IF($JN191&gt;250,$DM191,IF($JN191&gt;0,$DG191,0)))/1000,0)</f>
        <v>0</v>
      </c>
      <c r="KR191" s="70">
        <f>Контингент!EJ196</f>
        <v>1</v>
      </c>
      <c r="KS191" s="177">
        <f t="shared" ref="KS191:KS192" si="3775">ROUND(KU191*$H191*$BK191*$BQ191*$CU191*IF($JN191&gt;500,$DA191,IF($JN191&gt;250,$DM191,IF($JN191&gt;0,$DG191,0)))/1000,0)</f>
        <v>0</v>
      </c>
      <c r="KT191" s="177">
        <f t="shared" ref="KT191:KT192" si="3776">ROUND(KU191*$O191*$BK191*$BQ191*$CU191*IF($JN191&gt;500,$DA191,IF($JN191&gt;250,$DM191,IF($JN191&gt;0,$DG191,0)))/1000,0)</f>
        <v>0</v>
      </c>
      <c r="KU191" s="70">
        <f>Контингент!EK196</f>
        <v>0</v>
      </c>
      <c r="KV191" s="70">
        <f t="shared" ref="KV191:KV192" si="3777">JW191+JZ191+KC191+KF191+KI191+KL191+KO191+KR191+KU191</f>
        <v>345</v>
      </c>
      <c r="KW191" s="177">
        <f t="shared" ref="KW191:KW192" si="3778">JU191+JX191+KA191+KD191+KG191+KJ191+KM191+KP191+KS191</f>
        <v>8197</v>
      </c>
      <c r="KX191" s="177">
        <f t="shared" ref="KX191:KX192" si="3779">JV191+JY191+KB191+KE191+KH191+KK191+KN191+KQ191+KT191</f>
        <v>0</v>
      </c>
      <c r="KY191" s="143">
        <f>'Нормативы и коэффициенты МОО'!$Y$17</f>
        <v>0.89426399999999995</v>
      </c>
      <c r="KZ191" s="14">
        <v>1</v>
      </c>
      <c r="LA191" s="177">
        <f t="shared" ref="LA191:LA192" si="3780">ROUND(KW191*KY191*KZ191,0)</f>
        <v>7330</v>
      </c>
      <c r="LB191" s="177">
        <f t="shared" ref="LB191:LB192" si="3781">ROUND(KX191*KY191*KZ191,0)</f>
        <v>0</v>
      </c>
      <c r="LC191" s="177">
        <f>ROUND(LE191*$I191*$W191*$BR191*$CJ191*IF($JN191&gt;500,$DB191,IF($JN191&gt;250,$DN191,IF($JN191&gt;0,$DH191,0)))/1000,0)</f>
        <v>684</v>
      </c>
      <c r="LD191" s="177">
        <f>ROUND(LE191*$P191*$W191*$BR191*$CJ191*IF($JN191&gt;500,$DB191,IF($JN191&gt;250,$DN191,IF($JN191&gt;0,$DH191,0)))/1000,0)</f>
        <v>0</v>
      </c>
      <c r="LE191" s="70">
        <f>Контингент!DC196</f>
        <v>155</v>
      </c>
      <c r="LF191" s="177">
        <f>ROUND(LH191*$I191*$W191*$BR191*$CP191*IF($JN191&gt;500,$DB191,IF($JN191&gt;250,$DN191,IF($JN191&gt;0,$DH191,0)))/1000,0)</f>
        <v>26</v>
      </c>
      <c r="LG191" s="177">
        <f>ROUND(LH191*$P191*$W191*$BR191*$CP191*IF($JN191&gt;500,$DB191,IF($JN191&gt;250,$DN191,IF($JN191&gt;0,$DH191,0)))/1000,0)</f>
        <v>0</v>
      </c>
      <c r="LH191" s="70">
        <f>Контингент!DD196</f>
        <v>3</v>
      </c>
      <c r="LI191" s="177">
        <f>ROUND(LK191*$I191*$AA191*$BR191*$CJ191*IF($JN191&gt;500,$DB191,IF($JN191&gt;250,$DN191,IF($JN191&gt;0,$DH191,0)))/1000,0)</f>
        <v>0</v>
      </c>
      <c r="LJ191" s="177">
        <f>ROUND(LK191*$P191*$AA191*$BR191*$CJ191*IF($JN191&gt;500,$DB191,IF($JN191&gt;250,$DN191,IF($JN191&gt;0,$DH191,0)))/1000,0)</f>
        <v>0</v>
      </c>
      <c r="LK191" s="70">
        <f>Контингент!DE196</f>
        <v>0</v>
      </c>
      <c r="LL191" s="177">
        <f>ROUND(LN191*$I191*$AE191*$BR191*$CJ191*IF($JN191&gt;500,$DB191,IF($JN191&gt;250,$DN191,IF($JN191&gt;0,$DH191,0)))/1000,0)</f>
        <v>0</v>
      </c>
      <c r="LM191" s="177">
        <f>ROUND(LN191*$P191*$AE191*$BR191*$CJ191*IF($JN191&gt;500,$DB191,IF($JN191&gt;250,$DN191,IF($JN191&gt;0,$DH191,0)))/1000,0)</f>
        <v>0</v>
      </c>
      <c r="LN191" s="70">
        <f>Контингент!DF196</f>
        <v>0</v>
      </c>
      <c r="LO191" s="177">
        <f>ROUND(LQ191*$I191*$AI191*$BR191*$CJ191*IF($JN191&gt;500,$DB191,IF($JN191&gt;250,$DN191,IF($JN191&gt;0,$DH191,0)))/1000,0)</f>
        <v>0</v>
      </c>
      <c r="LP191" s="177">
        <f>ROUND(LQ191*$P191*$AI191*$BR191*$CJ191*IF($JN191&gt;500,$DB191,IF($JN191&gt;250,$DN191,IF($JN191&gt;0,$DH191,0)))/1000,0)</f>
        <v>0</v>
      </c>
      <c r="LQ191" s="70">
        <f>Контингент!DG196</f>
        <v>0</v>
      </c>
      <c r="LR191" s="177">
        <f>ROUND(LT191*$I191*$AM191*$BR191*$CJ191*IF($JN191&gt;500,$DB191,IF($JN191&gt;250,$DN191,IF($JN191&gt;0,$DH191,0)))/1000,0)</f>
        <v>0</v>
      </c>
      <c r="LS191" s="177">
        <f>ROUND(LT191*$P191*$AM191*$BR191*$CJ191*IF($JN191&gt;500,$DB191,IF($JN191&gt;250,$DN191,IF($JN191&gt;0,$DH191,0)))/1000,0)</f>
        <v>0</v>
      </c>
      <c r="LT191" s="70">
        <f>Контингент!DH196</f>
        <v>0</v>
      </c>
      <c r="LU191" s="177">
        <f>ROUND(LW191*$I191*$AQ191*$BR191*$CJ191*IF($JN191&gt;500,$DB191,IF($JN191&gt;250,$DN191,IF($JN191&gt;0,$DH191,0)))/1000,0)</f>
        <v>0</v>
      </c>
      <c r="LV191" s="177">
        <f>ROUND(LW191*$P191*$AQ191*$BR191*$CJ191*IF($JN191&gt;500,$DB191,IF($JN191&gt;250,$DN191,IF($JN191&gt;0,$DH191,0)))/1000,0)</f>
        <v>0</v>
      </c>
      <c r="LW191" s="70">
        <f>Контингент!DI196</f>
        <v>0</v>
      </c>
      <c r="LX191" s="177">
        <f>ROUND(LZ191*$I191*$AU191*$BR191*$CJ191*IF($JN191&gt;500,$DB191,IF($JN191&gt;250,$DN191,IF($JN191&gt;0,$DH191,0)))/1000,0)</f>
        <v>0</v>
      </c>
      <c r="LY191" s="177">
        <f>ROUND(LZ191*$P191*$AU191*$BR191*$CJ191*IF($JN191&gt;500,$DB191,IF($JN191&gt;250,$DN191,IF($JN191&gt;0,$DH191,0)))/1000,0)</f>
        <v>0</v>
      </c>
      <c r="LZ191" s="70">
        <f>Контингент!DJ196</f>
        <v>0</v>
      </c>
      <c r="MA191" s="177">
        <f>ROUND(MC191*$I191*$AY191*$BR191*$CJ191*IF($JN191&gt;500,$DB191,IF($JN191&gt;250,$DN191,IF($JN191&gt;0,$DH191,0)))/1000,0)</f>
        <v>0</v>
      </c>
      <c r="MB191" s="177">
        <f>ROUND(MC191*$P191*$AY191*$BR191*$CJ191*IF($JN191&gt;500,$DB191,IF($JN191&gt;250,$DN191,IF($JN191&gt;0,$DH191,0)))/1000,0)</f>
        <v>0</v>
      </c>
      <c r="MC191" s="70">
        <f>Контингент!DK196</f>
        <v>0</v>
      </c>
      <c r="MD191" s="177">
        <f>ROUND(MF191*$I191*$BC191*$BR191*$CJ191*IF($JN191&gt;500,$DB191,IF($JN191&gt;250,$DN191,IF($JN191&gt;0,$DH191,0)))/1000,0)</f>
        <v>0</v>
      </c>
      <c r="ME191" s="177">
        <f>ROUND(MF191*$P191*$BC191*$BR191*$CJ191*IF($JN191&gt;500,$DB191,IF($JN191&gt;250,$DN191,IF($JN191&gt;0,$DH191,0)))/1000,0)</f>
        <v>0</v>
      </c>
      <c r="MF191" s="70">
        <f>Контингент!DL196</f>
        <v>0</v>
      </c>
      <c r="MG191" s="177">
        <f>ROUND(MI191*$I191*$BG191*$BR191*$CJ191*IF($JN191&gt;500,$DB191,IF($JN191&gt;250,$DN191,IF($JN191&gt;0,$DH191,0)))/1000,0)</f>
        <v>0</v>
      </c>
      <c r="MH191" s="177">
        <f>ROUND(MI191*$P191*$BG191*$BR191*$CJ191*IF($JN191&gt;500,$DB191,IF($JN191&gt;250,$DN191,IF($JN191&gt;0,$DH191,0)))/1000,0)</f>
        <v>0</v>
      </c>
      <c r="MI191" s="70">
        <f>Контингент!DM196</f>
        <v>0</v>
      </c>
      <c r="MJ191" s="177">
        <f>ROUND(ML191*$I191*$W191*$BR191*$CJ191*IF($JN191&gt;500,$DB191,IF($JN191&gt;250,$DN191,IF($JN191&gt;0,$DH191,0)))/1000,0)</f>
        <v>746</v>
      </c>
      <c r="MK191" s="177">
        <f>ROUND(ML191*$P191*$W191*$BR191*$CJ191*IF($JN191&gt;500,$DB191,IF($JN191&gt;250,$DN191,IF($JN191&gt;0,$DH191,0)))/1000,0)</f>
        <v>0</v>
      </c>
      <c r="ML191" s="70">
        <f>Контингент!DN196</f>
        <v>169</v>
      </c>
      <c r="MM191" s="177">
        <f>ROUND(MO191*$I191*$W191*$BR191*$CP191*IF($JN191&gt;500,$DB191,IF($JN191&gt;250,$DN191,IF($JN191&gt;0,$DH191,0)))/1000,0)</f>
        <v>44</v>
      </c>
      <c r="MN191" s="177">
        <f>ROUND(MO191*$P191*$W191*$BR191*$CP191*IF($JN191&gt;500,$DB191,IF($JN191&gt;250,$DN191,IF($JN191&gt;0,$DH191,0)))/1000,0)</f>
        <v>0</v>
      </c>
      <c r="MO191" s="70">
        <f>Контингент!DO196</f>
        <v>5</v>
      </c>
      <c r="MP191" s="177">
        <f>ROUND(MR191*$I191*$BH191*$BR191*$CJ191*IF($JN191&gt;500,$DB191,IF($JN191&gt;250,$DN191,IF($JN191&gt;0,$DH191,0)))/1000,0)</f>
        <v>0</v>
      </c>
      <c r="MQ191" s="177">
        <f>ROUND(MR191*$P191*$BH191*$BR191*$CJ191*IF($JN191&gt;500,$DB191,IF($JN191&gt;250,$DN191,IF($JN191&gt;0,$DH191,0)))/1000,0)</f>
        <v>0</v>
      </c>
      <c r="MR191" s="70">
        <f>Контингент!DP196</f>
        <v>0</v>
      </c>
      <c r="MS191" s="177">
        <f>ROUND(MU191*$I191*$W191*$BR191*$CJ191*IF($JN191&gt;500,$DB191,IF($JN191&gt;250,$DN191,IF($JN191&gt;0,$DH191,0)))/1000,0)</f>
        <v>53</v>
      </c>
      <c r="MT191" s="177">
        <f>ROUND(MU191*$P191*$W191*$BR191*$CJ191*IF($JN191&gt;500,$DB191,IF($JN191&gt;250,$DN191,IF($JN191&gt;0,$DH191,0)))/1000,0)</f>
        <v>0</v>
      </c>
      <c r="MU191" s="70">
        <f>Контингент!DQ196</f>
        <v>12</v>
      </c>
      <c r="MV191" s="177">
        <f>ROUND(MX191*$I191*$W191*$BR191*$CP191*IF($JN191&gt;500,$DB191,IF($JN191&gt;250,$DN191,IF($JN191&gt;0,$DH191,0)))/1000,0)</f>
        <v>9</v>
      </c>
      <c r="MW191" s="177">
        <f>ROUND(MX191*$P191*$W191*$BR191*$CP191*IF($JN191&gt;500,$DB191,IF($JN191&gt;250,$DN191,IF($JN191&gt;0,$DH191,0)))/1000,0)</f>
        <v>0</v>
      </c>
      <c r="MX191" s="70">
        <f>Контингент!DR196</f>
        <v>1</v>
      </c>
      <c r="MY191" s="177">
        <f>ROUND(NA191*$I191*$BI191*$BR191*$CJ191*IF($JN191&gt;500,$DB191,IF($JN191&gt;250,$DN191,IF($JN191&gt;0,$DH191,0)))/1000,0)</f>
        <v>0</v>
      </c>
      <c r="MZ191" s="177">
        <f>ROUND(NA191*$P191*$BI191*$BR191*$CJ191*IF($JN191&gt;500,$DB191,IF($JN191&gt;250,$DN191,IF($JN191&gt;0,$DH191,0)))/1000,0)</f>
        <v>0</v>
      </c>
      <c r="NA191" s="70">
        <f>Контингент!DS196</f>
        <v>0</v>
      </c>
      <c r="NB191" s="70">
        <f t="shared" ref="NB191:NB192" si="3782">LE191+LH191+LK191+LN191+LQ191+LT191+LW191+LZ191+MC191+MF191+MI191+ML191+MO191+MR191+MU191+MX191+NA191</f>
        <v>345</v>
      </c>
      <c r="NC191" s="177">
        <f t="shared" ref="NC191:NC192" si="3783">LC191+LF191+LI191+LL191+LO191+LR191+LU191+LX191+MA191+MD191+MG191+MJ191+MM191+MP191+MS191+MV191+MY191</f>
        <v>1562</v>
      </c>
      <c r="ND191" s="177">
        <f t="shared" ref="ND191:ND192" si="3784">LD191+LG191+LJ191+LM191+LP191+LS191+LV191+LY191+MB191+ME191+MH191+MK191+MN191+MQ191+MT191+MW191+MZ191</f>
        <v>0</v>
      </c>
      <c r="NE191" s="143">
        <f>'Нормативы и коэффициенты МОО'!$Y$17</f>
        <v>0.89426399999999995</v>
      </c>
      <c r="NF191" s="14">
        <v>1</v>
      </c>
      <c r="NG191" s="14">
        <v>12</v>
      </c>
      <c r="NH191" s="14">
        <v>8</v>
      </c>
      <c r="NI191" s="177">
        <f t="shared" ref="NI191:NI192" si="3785">ROUND(NC191*NE191*NF191/NG191*NH191,0)</f>
        <v>931</v>
      </c>
      <c r="NJ191" s="177">
        <f t="shared" ref="NJ191:NJ192" si="3786">ROUND(ND191*NE191*NF191/NG191*NH191,0)</f>
        <v>0</v>
      </c>
      <c r="NK191" s="177">
        <f>ROUND(NM191*$J191*$W191*$BR191*$CJ191*IF($JN191&gt;500,$DB191,IF($JN191&gt;250,$DN191,IF($JN191&gt;0,$DH191,0)))/1000,0)</f>
        <v>912</v>
      </c>
      <c r="NL191" s="177">
        <f>ROUND(NM191*$Q191*$W191*$BR191*$CJ191*IF($JN191&gt;500,$DB191,IF($JN191&gt;250,$DN191,IF($JN191&gt;0,$DH191,0)))/1000,0)</f>
        <v>243</v>
      </c>
      <c r="NM191" s="70">
        <f>Контингент!DC196</f>
        <v>155</v>
      </c>
      <c r="NN191" s="177">
        <f>ROUND(NP191*$J191*$W191*$BR191*$CP191*IF($JN191&gt;500,$DB191,IF($JN191&gt;250,$DN191,IF($JN191&gt;0,$DH191,0)))/1000,0)</f>
        <v>35</v>
      </c>
      <c r="NO191" s="177">
        <f>ROUND(NP191*$Q191*$W191*$BR191*$CP191*IF($JN191&gt;500,$DB191,IF($JN191&gt;250,$DN191,IF($JN191&gt;0,$DH191,0)))/1000,0)</f>
        <v>9</v>
      </c>
      <c r="NP191" s="70">
        <f>Контингент!DD196</f>
        <v>3</v>
      </c>
      <c r="NQ191" s="177">
        <f>ROUND(NS191*$J191*$AA191*$BR191*$CJ191*IF($JN191&gt;500,$DB191,IF($JN191&gt;250,$DN191,IF($JN191&gt;0,$DH191,0)))/1000,0)</f>
        <v>0</v>
      </c>
      <c r="NR191" s="177">
        <f>ROUND(NS191*$Q191*$AA191*$BR191*$CJ191*IF($JN191&gt;500,$DB191,IF($JN191&gt;250,$DN191,IF($JN191&gt;0,$DH191,0)))/1000,0)</f>
        <v>0</v>
      </c>
      <c r="NS191" s="70">
        <f>Контингент!DE196</f>
        <v>0</v>
      </c>
      <c r="NT191" s="177">
        <f>ROUND(NV191*$J191*$AE191*$BR191*$CJ191*IF($JN191&gt;500,$DB191,IF($JN191&gt;250,$DN191,IF($JN191&gt;0,$DH191,0)))/1000,0)</f>
        <v>0</v>
      </c>
      <c r="NU191" s="177">
        <f>ROUND(NV191*$Q191*$AE191*$BR191*$CJ191*IF($JN191&gt;500,$DB191,IF($JN191&gt;250,$DN191,IF($JN191&gt;0,$DH191,0)))/1000,0)</f>
        <v>0</v>
      </c>
      <c r="NV191" s="70">
        <f>Контингент!DF196</f>
        <v>0</v>
      </c>
      <c r="NW191" s="177">
        <f>ROUND(NY191*$J191*$AI191*$BR191*$CJ191*IF($JN191&gt;500,$DB191,IF($JN191&gt;250,$DN191,IF($JN191&gt;0,$DH191,0)))/1000,0)</f>
        <v>0</v>
      </c>
      <c r="NX191" s="177">
        <f>ROUND(NY191*$Q191*$AI191*$BR191*$CJ191*IF($JN191&gt;500,$DB191,IF($JN191&gt;250,$DN191,IF($JN191&gt;0,$DH191,0)))/1000,0)</f>
        <v>0</v>
      </c>
      <c r="NY191" s="70">
        <f>Контингент!DG196</f>
        <v>0</v>
      </c>
      <c r="NZ191" s="177">
        <f>ROUND(OB191*$J191*$AM191*$BR191*$CJ191*IF($JN191&gt;500,$DB191,IF($JN191&gt;250,$DN191,IF($JN191&gt;0,$DH191,0)))/1000,0)</f>
        <v>0</v>
      </c>
      <c r="OA191" s="177">
        <f>ROUND(OB191*$Q191*$AM191*$BR191*$CJ191*IF($JN191&gt;500,$DB191,IF($JN191&gt;250,$DN191,IF($JN191&gt;0,$DH191,0)))/1000,0)</f>
        <v>0</v>
      </c>
      <c r="OB191" s="70">
        <f>Контингент!DH196</f>
        <v>0</v>
      </c>
      <c r="OC191" s="177">
        <f>ROUND(OE191*$J191*$AQ191*$BR191*$CJ191*IF($JN191&gt;500,$DB191,IF($JN191&gt;250,$DN191,IF($JN191&gt;0,$DH191,0)))/1000,0)</f>
        <v>0</v>
      </c>
      <c r="OD191" s="177">
        <f>ROUND(OE191*$Q191*$AQ191*$BR191*$CJ191*IF($JN191&gt;500,$DB191,IF($JN191&gt;250,$DN191,IF($JN191&gt;0,$DH191,0)))/1000,0)</f>
        <v>0</v>
      </c>
      <c r="OE191" s="70">
        <f>Контингент!DI196</f>
        <v>0</v>
      </c>
      <c r="OF191" s="177">
        <f>ROUND(OH191*$J191*$AU191*$BR191*$CJ191*IF($JN191&gt;500,$DB191,IF($JN191&gt;250,$DN191,IF($JN191&gt;0,$DH191,0)))/1000,0)</f>
        <v>0</v>
      </c>
      <c r="OG191" s="177">
        <f>ROUND(OH191*$Q191*$AU191*$BR191*$CJ191*IF($JN191&gt;500,$DB191,IF($JN191&gt;250,$DN191,IF($JN191&gt;0,$DH191,0)))/1000,0)</f>
        <v>0</v>
      </c>
      <c r="OH191" s="70">
        <f>Контингент!DJ196</f>
        <v>0</v>
      </c>
      <c r="OI191" s="177">
        <f>ROUND(OK191*$J191*$AY191*$BR191*$CJ191*IF($JN191&gt;500,$DB191,IF($JN191&gt;250,$DN191,IF($JN191&gt;0,$DH191,0)))/1000,0)</f>
        <v>0</v>
      </c>
      <c r="OJ191" s="177">
        <f>ROUND(OK191*$Q191*$AY191*$BR191*$CJ191*IF($JN191&gt;500,$DB191,IF($JN191&gt;250,$DN191,IF($JN191&gt;0,$DH191,0)))/1000,0)</f>
        <v>0</v>
      </c>
      <c r="OK191" s="70">
        <f>Контингент!DK196</f>
        <v>0</v>
      </c>
      <c r="OL191" s="177">
        <f>ROUND(ON191*$J191*$BC191*$BR191*$CJ191*IF($JN191&gt;500,$DB191,IF($JN191&gt;250,$DN191,IF($JN191&gt;0,$DH191,0)))/1000,0)</f>
        <v>0</v>
      </c>
      <c r="OM191" s="177">
        <f>ROUND(ON191*$Q191*$BC191*$BR191*$CJ191*IF($JN191&gt;500,$DB191,IF($JN191&gt;250,$DN191,IF($JN191&gt;0,$DH191,0)))/1000,0)</f>
        <v>0</v>
      </c>
      <c r="ON191" s="70">
        <f>Контингент!DL196</f>
        <v>0</v>
      </c>
      <c r="OO191" s="177">
        <f>ROUND(OQ191*$J191*$BG191*$BR191*$CJ191*IF($JN191&gt;500,$DB191,IF($JN191&gt;250,$DN191,IF($JN191&gt;0,$DH191,0)))/1000,0)</f>
        <v>0</v>
      </c>
      <c r="OP191" s="177">
        <f>ROUND(OQ191*$Q191*$BG191*$BR191*$CJ191*IF($JN191&gt;500,$DB191,IF($JN191&gt;250,$DN191,IF($JN191&gt;0,$DH191,0)))/1000,0)</f>
        <v>0</v>
      </c>
      <c r="OQ191" s="70">
        <f>Контингент!DM196</f>
        <v>0</v>
      </c>
      <c r="OR191" s="177">
        <f>ROUND(OT191*$J191*$W191*$BR191*$CJ191*IF($JN191&gt;500,$DB191,IF($JN191&gt;250,$DN191,IF($JN191&gt;0,$DH191,0)))/1000,0)</f>
        <v>994</v>
      </c>
      <c r="OS191" s="177">
        <f>ROUND(OT191*$Q191*$W191*$BR191*$CJ191*IF($JN191&gt;500,$DB191,IF($JN191&gt;250,$DN191,IF($JN191&gt;0,$DH191,0)))/1000,0)</f>
        <v>265</v>
      </c>
      <c r="OT191" s="70">
        <f>Контингент!DN196</f>
        <v>169</v>
      </c>
      <c r="OU191" s="177">
        <f>ROUND(OW191*$J191*$W191*$BR191*$CP191*IF($JN191&gt;500,$DB191,IF($JN191&gt;250,$DN191,IF($JN191&gt;0,$DH191,0)))/1000,0)</f>
        <v>59</v>
      </c>
      <c r="OV191" s="177">
        <f>ROUND(OW191*$Q191*$W191*$BR191*$CP191*IF($JN191&gt;500,$DB191,IF($JN191&gt;250,$DN191,IF($JN191&gt;0,$DH191,0)))/1000,0)</f>
        <v>16</v>
      </c>
      <c r="OW191" s="70">
        <f>Контингент!DO196</f>
        <v>5</v>
      </c>
      <c r="OX191" s="177">
        <f>ROUND(OZ191*$J191*$BH191*$BR191*$CJ191*IF($JN191&gt;500,$DB191,IF($JN191&gt;250,$DN191,IF($JN191&gt;0,$DH191,0)))/1000,0)</f>
        <v>0</v>
      </c>
      <c r="OY191" s="177">
        <f>ROUND(OZ191*$Q191*$BH191*$BR191*$CJ191*IF($JN191&gt;500,$DB191,IF($JN191&gt;250,$DN191,IF($JN191&gt;0,$DH191,0)))/1000,0)</f>
        <v>0</v>
      </c>
      <c r="OZ191" s="70">
        <f>Контингент!DP196</f>
        <v>0</v>
      </c>
      <c r="PA191" s="177">
        <f>ROUND(PC191*$J191*$W191*$BR191*$CJ191*IF($JN191&gt;500,$DB191,IF($JN191&gt;250,$DN191,IF($JN191&gt;0,$DH191,0)))/1000,0)</f>
        <v>71</v>
      </c>
      <c r="PB191" s="177">
        <f>ROUND(PC191*$Q191*$W191*$BR191*$CJ191*IF($JN191&gt;500,$DB191,IF($JN191&gt;250,$DN191,IF($JN191&gt;0,$DH191,0)))/1000,0)</f>
        <v>19</v>
      </c>
      <c r="PC191" s="70">
        <f>Контингент!DQ196</f>
        <v>12</v>
      </c>
      <c r="PD191" s="177">
        <f>ROUND(PF191*$J191*$W191*$BR191*$CP191*IF($JN191&gt;500,$DB191,IF($JN191&gt;250,$DN191,IF($JN191&gt;0,$DH191,0)))/1000,0)</f>
        <v>12</v>
      </c>
      <c r="PE191" s="177">
        <f>ROUND(PF191*$Q191*$W191*$BR191*$CP191*IF($JN191&gt;500,$DB191,IF($JN191&gt;250,$DN191,IF($JN191&gt;0,$DH191,0)))/1000,0)</f>
        <v>3</v>
      </c>
      <c r="PF191" s="70">
        <f>Контингент!DR196</f>
        <v>1</v>
      </c>
      <c r="PG191" s="177">
        <f>ROUND(PI191*$J191*$BI191*$BR191*$CJ191*IF($JN191&gt;500,$DB191,IF($JN191&gt;250,$DN191,IF($JN191&gt;0,$DH191,0)))/1000,0)</f>
        <v>0</v>
      </c>
      <c r="PH191" s="177">
        <f>ROUND(PI191*$Q191*$BI191*$BR191*$CJ191*IF($JN191&gt;500,$DB191,IF($JN191&gt;250,$DN191,IF($JN191&gt;0,$DH191,0)))/1000,0)</f>
        <v>0</v>
      </c>
      <c r="PI191" s="70">
        <f>Контингент!DS196</f>
        <v>0</v>
      </c>
      <c r="PJ191" s="70">
        <f t="shared" ref="PJ191:PJ192" si="3787">NM191+NP191+NS191+NV191+NY191+OB191+OE191+OH191+OK191+ON191+OQ191+OT191+OW191+OZ191+PC191+PF191+PI191</f>
        <v>345</v>
      </c>
      <c r="PK191" s="177">
        <f t="shared" ref="PK191:PK192" si="3788">NK191+NN191+NQ191+NT191+NW191+NZ191+OC191+OF191+OI191+OL191+OO191+OR191+OU191+OX191+PA191+PD191+PG191</f>
        <v>2083</v>
      </c>
      <c r="PL191" s="177">
        <f t="shared" ref="PL191:PL192" si="3789">NL191+NO191+NR191+NU191+NX191+OA191+OD191+OG191+OJ191+OM191+OP191+OS191+OV191+OY191+PB191+PE191+PH191</f>
        <v>555</v>
      </c>
      <c r="PM191" s="143">
        <f>'Нормативы и коэффициенты МОО'!$Y$17</f>
        <v>0.89426399999999995</v>
      </c>
      <c r="PN191" s="14">
        <v>1</v>
      </c>
      <c r="PO191" s="14">
        <v>12</v>
      </c>
      <c r="PP191" s="14">
        <v>4</v>
      </c>
      <c r="PQ191" s="177">
        <f t="shared" ref="PQ191:PQ192" si="3790">ROUND(PK191*PM191*PN191/PO191*PP191,0)</f>
        <v>621</v>
      </c>
      <c r="PR191" s="177">
        <f t="shared" ref="PR191:PR192" si="3791">ROUND(PL191*PM191*PN191/PO191*PP191,0)</f>
        <v>165</v>
      </c>
      <c r="PS191" s="153"/>
    </row>
    <row r="192" spans="1:435" x14ac:dyDescent="0.25">
      <c r="A192" s="112"/>
      <c r="B192" s="117" t="s">
        <v>370</v>
      </c>
      <c r="C192" s="120" t="s">
        <v>241</v>
      </c>
      <c r="D192" s="88">
        <f>'Нормативы и коэффициенты МОО'!$B$6</f>
        <v>38179.43</v>
      </c>
      <c r="E192" s="88">
        <f>'Нормативы и коэффициенты МОО'!$B$7</f>
        <v>53705.98</v>
      </c>
      <c r="F192" s="88">
        <f>'Нормативы и коэффициенты МОО'!$B$8</f>
        <v>55204.57</v>
      </c>
      <c r="G192" s="88">
        <f>'Нормативы и коэффициенты МОО'!$B$9</f>
        <v>78009.87</v>
      </c>
      <c r="H192" s="88">
        <f>'Нормативы и коэффициенты МОО'!$B$10</f>
        <v>23154.491086338148</v>
      </c>
      <c r="I192" s="88">
        <f>'Нормативы и коэффициенты МОО'!$B$11</f>
        <v>4412.8</v>
      </c>
      <c r="J192" s="88">
        <f>'Нормативы и коэффициенты МОО'!$B$12</f>
        <v>5883.73</v>
      </c>
      <c r="K192" s="88">
        <f>'Нормативы и коэффициенты МОО'!$C$6</f>
        <v>10181.18</v>
      </c>
      <c r="L192" s="88">
        <f>'Нормативы и коэффициенты МОО'!$C$7</f>
        <v>14321.59</v>
      </c>
      <c r="M192" s="88">
        <f>'Нормативы и коэффициенты МОО'!$C$8</f>
        <v>14721.22</v>
      </c>
      <c r="N192" s="88">
        <f>'Нормативы и коэффициенты МОО'!$C$9</f>
        <v>48613.13</v>
      </c>
      <c r="O192" s="88">
        <f>'Нормативы и коэффициенты МОО'!$C$10</f>
        <v>0</v>
      </c>
      <c r="P192" s="88">
        <f>'Нормативы и коэффициенты МОО'!$C$11</f>
        <v>0</v>
      </c>
      <c r="Q192" s="88">
        <f>'Нормативы и коэффициенты МОО'!$C$12</f>
        <v>1569</v>
      </c>
      <c r="R192" s="88">
        <f>'Нормативы и коэффициенты МОО'!$B$17</f>
        <v>1</v>
      </c>
      <c r="S192" s="88">
        <f>'Нормативы и коэффициенты МОО'!$B$18</f>
        <v>1</v>
      </c>
      <c r="T192" s="88">
        <f>'Нормативы и коэффициенты МОО'!$B$19</f>
        <v>1</v>
      </c>
      <c r="U192" s="88">
        <f>'Нормативы и коэффициенты МОО'!$B$20</f>
        <v>1</v>
      </c>
      <c r="V192" s="88">
        <f>'Нормативы и коэффициенты МОО'!$B$21</f>
        <v>1</v>
      </c>
      <c r="W192" s="88">
        <f>'Нормативы и коэффициенты МОО'!$B$22</f>
        <v>1</v>
      </c>
      <c r="X192" s="88">
        <f>'Нормативы и коэффициенты МОО'!$C$17</f>
        <v>2.1</v>
      </c>
      <c r="Y192" s="88">
        <f>'Нормативы и коэффициенты МОО'!$C$20</f>
        <v>1</v>
      </c>
      <c r="Z192" s="88">
        <f>'Нормативы и коэффициенты МОО'!$C$21</f>
        <v>1</v>
      </c>
      <c r="AA192" s="88">
        <f>'Нормативы и коэффициенты МОО'!$C$22</f>
        <v>2.1</v>
      </c>
      <c r="AB192" s="88">
        <f>'Нормативы и коэффициенты МОО'!$D$17</f>
        <v>1.83</v>
      </c>
      <c r="AC192" s="88">
        <f>'Нормативы и коэффициенты МОО'!$D$20</f>
        <v>1</v>
      </c>
      <c r="AD192" s="88">
        <f>'Нормативы и коэффициенты МОО'!$D$21</f>
        <v>1</v>
      </c>
      <c r="AE192" s="88">
        <f>'Нормативы и коэффициенты МОО'!$D$22</f>
        <v>1.83</v>
      </c>
      <c r="AF192" s="88">
        <f>'Нормативы и коэффициенты МОО'!$E$17</f>
        <v>1.74</v>
      </c>
      <c r="AG192" s="88">
        <f>'Нормативы и коэффициенты МОО'!$E$20</f>
        <v>1</v>
      </c>
      <c r="AH192" s="88">
        <f>'Нормативы и коэффициенты МОО'!$E$21</f>
        <v>1</v>
      </c>
      <c r="AI192" s="88">
        <f>'Нормативы и коэффициенты МОО'!$E$22</f>
        <v>1.74</v>
      </c>
      <c r="AJ192" s="88">
        <f>'Нормативы и коэффициенты МОО'!$F$17</f>
        <v>1.56</v>
      </c>
      <c r="AK192" s="88">
        <f>'Нормативы и коэффициенты МОО'!$F$20</f>
        <v>1</v>
      </c>
      <c r="AL192" s="88">
        <f>'Нормативы и коэффициенты МОО'!$F$21</f>
        <v>1</v>
      </c>
      <c r="AM192" s="88">
        <f>'Нормативы и коэффициенты МОО'!$F$22</f>
        <v>1.56</v>
      </c>
      <c r="AN192" s="88">
        <f>'Нормативы и коэффициенты МОО'!$G$17</f>
        <v>1.56</v>
      </c>
      <c r="AO192" s="88">
        <f>'Нормативы и коэффициенты МОО'!$G$20</f>
        <v>1</v>
      </c>
      <c r="AP192" s="88">
        <f>'Нормативы и коэффициенты МОО'!$G$21</f>
        <v>1</v>
      </c>
      <c r="AQ192" s="88">
        <f>'Нормативы и коэффициенты МОО'!$G$22</f>
        <v>1.56</v>
      </c>
      <c r="AR192" s="88">
        <f>'Нормативы и коэффициенты МОО'!$H$17</f>
        <v>2.31</v>
      </c>
      <c r="AS192" s="88">
        <f>'Нормативы и коэффициенты МОО'!$H$20</f>
        <v>1</v>
      </c>
      <c r="AT192" s="88">
        <f>'Нормативы и коэффициенты МОО'!$H$21</f>
        <v>1</v>
      </c>
      <c r="AU192" s="88">
        <f>'Нормативы и коэффициенты МОО'!$H$22</f>
        <v>2.31</v>
      </c>
      <c r="AV192" s="88">
        <f>'Нормативы и коэффициенты МОО'!$I$17</f>
        <v>1.56</v>
      </c>
      <c r="AW192" s="88">
        <f>'Нормативы и коэффициенты МОО'!$I$20</f>
        <v>1</v>
      </c>
      <c r="AX192" s="88">
        <f>'Нормативы и коэффициенты МОО'!$I$21</f>
        <v>1</v>
      </c>
      <c r="AY192" s="88">
        <f>'Нормативы и коэффициенты МОО'!$I$22</f>
        <v>1.56</v>
      </c>
      <c r="AZ192" s="88">
        <f>'Нормативы и коэффициенты МОО'!$J$17</f>
        <v>2.64</v>
      </c>
      <c r="BA192" s="88">
        <f>'Нормативы и коэффициенты МОО'!$J$20</f>
        <v>1</v>
      </c>
      <c r="BB192" s="88">
        <f>'Нормативы и коэффициенты МОО'!$J$21</f>
        <v>1</v>
      </c>
      <c r="BC192" s="88">
        <f>'Нормативы и коэффициенты МОО'!$J$22</f>
        <v>2.64</v>
      </c>
      <c r="BD192" s="88">
        <f>'Нормативы и коэффициенты МОО'!$K$17</f>
        <v>2.31</v>
      </c>
      <c r="BE192" s="88">
        <f>'Нормативы и коэффициенты МОО'!$K$20</f>
        <v>1</v>
      </c>
      <c r="BF192" s="88">
        <f>'Нормативы и коэффициенты МОО'!$K$21</f>
        <v>1</v>
      </c>
      <c r="BG192" s="88">
        <f>'Нормативы и коэффициенты МОО'!$K$22</f>
        <v>2.31</v>
      </c>
      <c r="BH192" s="88">
        <f>'Нормативы и коэффициенты МОО'!$L$18</f>
        <v>2</v>
      </c>
      <c r="BI192" s="88">
        <f>'Нормативы и коэффициенты МОО'!$L$19</f>
        <v>2</v>
      </c>
      <c r="BJ192" s="88">
        <f>'Нормативы и коэффициенты МОО'!$L$20</f>
        <v>1</v>
      </c>
      <c r="BK192" s="88">
        <f>'Нормативы и коэффициенты МОО'!$L$21</f>
        <v>1</v>
      </c>
      <c r="BL192" s="88">
        <f>'Нормативы и коэффициенты МОО'!$L$22</f>
        <v>2</v>
      </c>
      <c r="BM192" s="88">
        <f>'Нормативы и коэффициенты МОО'!$N$17</f>
        <v>1</v>
      </c>
      <c r="BN192" s="88">
        <f>'Нормативы и коэффициенты МОО'!$N$18</f>
        <v>1</v>
      </c>
      <c r="BO192" s="88">
        <f>'Нормативы и коэффициенты МОО'!$N$19</f>
        <v>1</v>
      </c>
      <c r="BP192" s="88">
        <f>'Нормативы и коэффициенты МОО'!$N$20</f>
        <v>1</v>
      </c>
      <c r="BQ192" s="88">
        <f>'Нормативы и коэффициенты МОО'!$N$21</f>
        <v>1</v>
      </c>
      <c r="BR192" s="88">
        <f>'Нормативы и коэффициенты МОО'!$N$22</f>
        <v>1</v>
      </c>
      <c r="BS192" s="88">
        <f>'Нормативы и коэффициенты МОО'!$O$17</f>
        <v>1.2</v>
      </c>
      <c r="BT192" s="88">
        <f>'Нормативы и коэффициенты МОО'!$O$18</f>
        <v>1.2</v>
      </c>
      <c r="BU192" s="88">
        <f>'Нормативы и коэффициенты МОО'!$O$19</f>
        <v>1.2</v>
      </c>
      <c r="BV192" s="88">
        <f>'Нормативы и коэффициенты МОО'!$O$20</f>
        <v>1</v>
      </c>
      <c r="BW192" s="88">
        <f>'Нормативы и коэффициенты МОО'!$O$21</f>
        <v>1</v>
      </c>
      <c r="BX192" s="88">
        <f>'Нормативы и коэффициенты МОО'!$O$22</f>
        <v>1</v>
      </c>
      <c r="BY192" s="88">
        <f>'Нормативы и коэффициенты МОО'!$P$17</f>
        <v>1.2</v>
      </c>
      <c r="BZ192" s="88">
        <f>'Нормативы и коэффициенты МОО'!$P$18</f>
        <v>1.2</v>
      </c>
      <c r="CA192" s="88">
        <f>'Нормативы и коэффициенты МОО'!$P$19</f>
        <v>1.2</v>
      </c>
      <c r="CB192" s="88">
        <f>'Нормативы и коэффициенты МОО'!$P$20</f>
        <v>1</v>
      </c>
      <c r="CC192" s="88">
        <f>'Нормативы и коэффициенты МОО'!$P$21</f>
        <v>1</v>
      </c>
      <c r="CD192" s="88">
        <f>'Нормативы и коэффициенты МОО'!$P$22</f>
        <v>1</v>
      </c>
      <c r="CE192" s="88">
        <f>'Нормативы и коэффициенты МОО'!$Q$17</f>
        <v>1</v>
      </c>
      <c r="CF192" s="88">
        <f>'Нормативы и коэффициенты МОО'!$Q$18</f>
        <v>1</v>
      </c>
      <c r="CG192" s="88">
        <f>'Нормативы и коэффициенты МОО'!$Q$19</f>
        <v>1</v>
      </c>
      <c r="CH192" s="88">
        <f>'Нормативы и коэффициенты МОО'!$Q$20</f>
        <v>1</v>
      </c>
      <c r="CI192" s="88">
        <f>'Нормативы и коэффициенты МОО'!$Q$21</f>
        <v>1</v>
      </c>
      <c r="CJ192" s="88">
        <f>'Нормативы и коэффициенты МОО'!$Q$22</f>
        <v>1</v>
      </c>
      <c r="CK192" s="88">
        <f>'Нормативы и коэффициенты МОО'!$R$17</f>
        <v>2</v>
      </c>
      <c r="CL192" s="88">
        <f>'Нормативы и коэффициенты МОО'!$R$18</f>
        <v>2</v>
      </c>
      <c r="CM192" s="88">
        <f>'Нормативы и коэффициенты МОО'!$R$19</f>
        <v>2</v>
      </c>
      <c r="CN192" s="88">
        <f>'Нормативы и коэффициенты МОО'!$R$20</f>
        <v>2</v>
      </c>
      <c r="CO192" s="88">
        <f>'Нормативы и коэффициенты МОО'!$R$21</f>
        <v>2</v>
      </c>
      <c r="CP192" s="88">
        <f>'Нормативы и коэффициенты МОО'!$R$22</f>
        <v>2</v>
      </c>
      <c r="CQ192" s="88">
        <f>'Нормативы и коэффициенты МОО'!$S$17</f>
        <v>1</v>
      </c>
      <c r="CR192" s="88">
        <f>'Нормативы и коэффициенты МОО'!$S$18</f>
        <v>1</v>
      </c>
      <c r="CS192" s="88">
        <f>'Нормативы и коэффициенты МОО'!$S$19</f>
        <v>1</v>
      </c>
      <c r="CT192" s="88">
        <f>'Нормативы и коэффициенты МОО'!$S$20</f>
        <v>2</v>
      </c>
      <c r="CU192" s="88">
        <f>'Нормативы и коэффициенты МОО'!$S$21</f>
        <v>2</v>
      </c>
      <c r="CV192" s="88">
        <f>'Нормативы и коэффициенты МОО'!$S$22</f>
        <v>1</v>
      </c>
      <c r="CW192" s="88">
        <f>'Нормативы и коэффициенты МОО'!$T$17</f>
        <v>1</v>
      </c>
      <c r="CX192" s="88">
        <f>'Нормативы и коэффициенты МОО'!$T$18</f>
        <v>1</v>
      </c>
      <c r="CY192" s="88">
        <f>'Нормативы и коэффициенты МОО'!$T$19</f>
        <v>1</v>
      </c>
      <c r="CZ192" s="88">
        <f>'Нормативы и коэффициенты МОО'!$T$20</f>
        <v>1</v>
      </c>
      <c r="DA192" s="88">
        <f>'Нормативы и коэффициенты МОО'!$T$21</f>
        <v>1</v>
      </c>
      <c r="DB192" s="88">
        <f>'Нормативы и коэффициенты МОО'!$T$22</f>
        <v>1</v>
      </c>
      <c r="DC192" s="88">
        <f>'Нормативы и коэффициенты МОО'!$U$17</f>
        <v>1</v>
      </c>
      <c r="DD192" s="88">
        <f>'Нормативы и коэффициенты МОО'!$U$18</f>
        <v>1</v>
      </c>
      <c r="DE192" s="88">
        <f>'Нормативы и коэффициенты МОО'!$U$19</f>
        <v>1</v>
      </c>
      <c r="DF192" s="88">
        <f>'Нормативы и коэффициенты МОО'!$U$20</f>
        <v>1</v>
      </c>
      <c r="DG192" s="88">
        <f>'Нормативы и коэффициенты МОО'!$U$21</f>
        <v>1</v>
      </c>
      <c r="DH192" s="88">
        <f>'Нормативы и коэффициенты МОО'!$U$22</f>
        <v>1</v>
      </c>
      <c r="DI192" s="88">
        <f>'Нормативы и коэффициенты МОО'!$V$17</f>
        <v>1</v>
      </c>
      <c r="DJ192" s="88">
        <f>'Нормативы и коэффициенты МОО'!$V$18</f>
        <v>1</v>
      </c>
      <c r="DK192" s="88">
        <f>'Нормативы и коэффициенты МОО'!$V$19</f>
        <v>1</v>
      </c>
      <c r="DL192" s="88">
        <f>'Нормативы и коэффициенты МОО'!$V$20</f>
        <v>1</v>
      </c>
      <c r="DM192" s="88">
        <f>'Нормативы и коэффициенты МОО'!$V$21</f>
        <v>1</v>
      </c>
      <c r="DN192" s="88">
        <f>'Нормативы и коэффициенты МОО'!$V$22</f>
        <v>1</v>
      </c>
      <c r="DO192" s="177">
        <f t="shared" si="3651"/>
        <v>5192</v>
      </c>
      <c r="DP192" s="177">
        <f t="shared" si="3652"/>
        <v>1385</v>
      </c>
      <c r="DQ192" s="70">
        <f>Контингент!D197</f>
        <v>136</v>
      </c>
      <c r="DR192" s="177">
        <f t="shared" si="3653"/>
        <v>0</v>
      </c>
      <c r="DS192" s="177">
        <f t="shared" si="3654"/>
        <v>0</v>
      </c>
      <c r="DT192" s="70">
        <f>Контингент!E197</f>
        <v>0</v>
      </c>
      <c r="DU192" s="177">
        <f t="shared" si="3655"/>
        <v>0</v>
      </c>
      <c r="DV192" s="177">
        <f t="shared" si="3656"/>
        <v>0</v>
      </c>
      <c r="DW192" s="70">
        <f>Контингент!AP197</f>
        <v>0</v>
      </c>
      <c r="DX192" s="177">
        <f t="shared" si="3657"/>
        <v>458</v>
      </c>
      <c r="DY192" s="177">
        <f t="shared" si="3658"/>
        <v>122</v>
      </c>
      <c r="DZ192" s="70">
        <f>Контингент!K197</f>
        <v>6</v>
      </c>
      <c r="EA192" s="177">
        <f t="shared" si="3659"/>
        <v>0</v>
      </c>
      <c r="EB192" s="177">
        <f t="shared" si="3660"/>
        <v>0</v>
      </c>
      <c r="EC192" s="70">
        <f>Контингент!L197</f>
        <v>0</v>
      </c>
      <c r="ED192" s="177">
        <f t="shared" si="3661"/>
        <v>0</v>
      </c>
      <c r="EE192" s="177">
        <f t="shared" si="3662"/>
        <v>0</v>
      </c>
      <c r="EF192" s="70">
        <f>Контингент!AT197</f>
        <v>0</v>
      </c>
      <c r="EG192" s="177">
        <f t="shared" si="3663"/>
        <v>0</v>
      </c>
      <c r="EH192" s="177">
        <f t="shared" si="3664"/>
        <v>0</v>
      </c>
      <c r="EI192" s="70">
        <f>Контингент!R197</f>
        <v>0</v>
      </c>
      <c r="EJ192" s="177">
        <f t="shared" si="3665"/>
        <v>0</v>
      </c>
      <c r="EK192" s="177">
        <f t="shared" si="3666"/>
        <v>0</v>
      </c>
      <c r="EL192" s="70">
        <f>Контингент!S197</f>
        <v>0</v>
      </c>
      <c r="EM192" s="177">
        <f t="shared" si="3667"/>
        <v>0</v>
      </c>
      <c r="EN192" s="177">
        <f t="shared" si="3668"/>
        <v>0</v>
      </c>
      <c r="EO192" s="70">
        <f>Контингент!T197</f>
        <v>0</v>
      </c>
      <c r="EP192" s="177">
        <f t="shared" si="3669"/>
        <v>0</v>
      </c>
      <c r="EQ192" s="177">
        <f t="shared" si="3670"/>
        <v>0</v>
      </c>
      <c r="ER192" s="70">
        <f>Контингент!U197</f>
        <v>0</v>
      </c>
      <c r="ES192" s="177">
        <f t="shared" si="3671"/>
        <v>0</v>
      </c>
      <c r="ET192" s="177">
        <f t="shared" si="3672"/>
        <v>0</v>
      </c>
      <c r="EU192" s="70">
        <f>Контингент!V197</f>
        <v>0</v>
      </c>
      <c r="EV192" s="177">
        <f t="shared" si="3673"/>
        <v>0</v>
      </c>
      <c r="EW192" s="177">
        <f t="shared" si="3674"/>
        <v>0</v>
      </c>
      <c r="EX192" s="70">
        <f>Контингент!W197</f>
        <v>0</v>
      </c>
      <c r="EY192" s="177">
        <f t="shared" si="3675"/>
        <v>60</v>
      </c>
      <c r="EZ192" s="177">
        <f t="shared" si="3676"/>
        <v>16</v>
      </c>
      <c r="FA192" s="70">
        <f>Контингент!X197</f>
        <v>1</v>
      </c>
      <c r="FB192" s="177">
        <f t="shared" si="3677"/>
        <v>101</v>
      </c>
      <c r="FC192" s="177">
        <f t="shared" si="3678"/>
        <v>27</v>
      </c>
      <c r="FD192" s="70">
        <f>Контингент!Y197</f>
        <v>1</v>
      </c>
      <c r="FE192" s="177">
        <f t="shared" si="3679"/>
        <v>88</v>
      </c>
      <c r="FF192" s="177">
        <f t="shared" si="3680"/>
        <v>24</v>
      </c>
      <c r="FG192" s="70">
        <f>Контингент!Z197</f>
        <v>1</v>
      </c>
      <c r="FH192" s="177">
        <f t="shared" si="3681"/>
        <v>0</v>
      </c>
      <c r="FI192" s="177">
        <f t="shared" si="3682"/>
        <v>0</v>
      </c>
      <c r="FJ192" s="70">
        <f>Контингент!AB197</f>
        <v>0</v>
      </c>
      <c r="FK192" s="177">
        <f t="shared" si="3683"/>
        <v>0</v>
      </c>
      <c r="FL192" s="177">
        <f t="shared" si="3684"/>
        <v>0</v>
      </c>
      <c r="FM192" s="70">
        <f>Контингент!AC197</f>
        <v>0</v>
      </c>
      <c r="FN192" s="177">
        <f t="shared" si="3685"/>
        <v>0</v>
      </c>
      <c r="FO192" s="177">
        <f t="shared" si="3686"/>
        <v>0</v>
      </c>
      <c r="FP192" s="70">
        <f>Контингент!AD197</f>
        <v>0</v>
      </c>
      <c r="FQ192" s="177">
        <f t="shared" si="3687"/>
        <v>0</v>
      </c>
      <c r="FR192" s="177">
        <f t="shared" si="3688"/>
        <v>0</v>
      </c>
      <c r="FS192" s="70">
        <f>Контингент!AE197</f>
        <v>0</v>
      </c>
      <c r="FT192" s="177">
        <f t="shared" si="3689"/>
        <v>0</v>
      </c>
      <c r="FU192" s="177">
        <f t="shared" si="3690"/>
        <v>0</v>
      </c>
      <c r="FV192" s="70">
        <f>Контингент!AF197</f>
        <v>0</v>
      </c>
      <c r="FW192" s="177">
        <f t="shared" si="3691"/>
        <v>0</v>
      </c>
      <c r="FX192" s="177">
        <f t="shared" si="3692"/>
        <v>0</v>
      </c>
      <c r="FY192" s="70">
        <f>Контингент!AG197</f>
        <v>0</v>
      </c>
      <c r="FZ192" s="177">
        <f t="shared" si="3693"/>
        <v>0</v>
      </c>
      <c r="GA192" s="177">
        <f t="shared" si="3694"/>
        <v>0</v>
      </c>
      <c r="GB192" s="70">
        <f>Контингент!AH197</f>
        <v>0</v>
      </c>
      <c r="GC192" s="177">
        <f t="shared" si="3695"/>
        <v>0</v>
      </c>
      <c r="GD192" s="177">
        <f t="shared" si="3696"/>
        <v>0</v>
      </c>
      <c r="GE192" s="70">
        <f>Контингент!AI197</f>
        <v>0</v>
      </c>
      <c r="GF192" s="177">
        <f t="shared" si="3697"/>
        <v>0</v>
      </c>
      <c r="GG192" s="177">
        <f t="shared" si="3698"/>
        <v>0</v>
      </c>
      <c r="GH192" s="70">
        <f>Контингент!AJ197</f>
        <v>0</v>
      </c>
      <c r="GI192" s="177">
        <f t="shared" si="3699"/>
        <v>0</v>
      </c>
      <c r="GJ192" s="177">
        <f t="shared" si="3700"/>
        <v>0</v>
      </c>
      <c r="GK192" s="70">
        <f>Контингент!AX197</f>
        <v>0</v>
      </c>
      <c r="GL192" s="177">
        <f t="shared" si="3701"/>
        <v>0</v>
      </c>
      <c r="GM192" s="177">
        <f t="shared" si="3702"/>
        <v>0</v>
      </c>
      <c r="GN192" s="70">
        <f>Контингент!AY197</f>
        <v>0</v>
      </c>
      <c r="GO192" s="177">
        <f t="shared" si="3703"/>
        <v>0</v>
      </c>
      <c r="GP192" s="177">
        <f t="shared" si="3704"/>
        <v>0</v>
      </c>
      <c r="GQ192" s="70">
        <f>Контингент!AZ197</f>
        <v>0</v>
      </c>
      <c r="GR192" s="177">
        <f t="shared" si="3705"/>
        <v>0</v>
      </c>
      <c r="GS192" s="177">
        <f t="shared" si="3706"/>
        <v>0</v>
      </c>
      <c r="GT192" s="70">
        <f>Контингент!BA197</f>
        <v>0</v>
      </c>
      <c r="GU192" s="177">
        <f t="shared" si="3707"/>
        <v>0</v>
      </c>
      <c r="GV192" s="177">
        <f t="shared" si="3708"/>
        <v>0</v>
      </c>
      <c r="GW192" s="70">
        <f>Контингент!BB197</f>
        <v>0</v>
      </c>
      <c r="GX192" s="177">
        <f t="shared" si="3709"/>
        <v>0</v>
      </c>
      <c r="GY192" s="177">
        <f t="shared" si="3710"/>
        <v>0</v>
      </c>
      <c r="GZ192" s="70">
        <f>Контингент!BC197</f>
        <v>0</v>
      </c>
      <c r="HA192" s="177">
        <f t="shared" si="3711"/>
        <v>0</v>
      </c>
      <c r="HB192" s="177">
        <f t="shared" si="3712"/>
        <v>0</v>
      </c>
      <c r="HC192" s="70">
        <f>Контингент!BD197</f>
        <v>0</v>
      </c>
      <c r="HD192" s="177">
        <f t="shared" si="3713"/>
        <v>0</v>
      </c>
      <c r="HE192" s="177">
        <f t="shared" si="3714"/>
        <v>0</v>
      </c>
      <c r="HF192" s="70">
        <f>Контингент!BE197</f>
        <v>0</v>
      </c>
      <c r="HG192" s="177">
        <f t="shared" si="3715"/>
        <v>0</v>
      </c>
      <c r="HH192" s="177">
        <f t="shared" si="3716"/>
        <v>0</v>
      </c>
      <c r="HI192" s="70">
        <f>Контингент!BF197</f>
        <v>0</v>
      </c>
      <c r="HJ192" s="177">
        <f t="shared" si="3717"/>
        <v>5478</v>
      </c>
      <c r="HK192" s="177">
        <f t="shared" si="3718"/>
        <v>1461</v>
      </c>
      <c r="HL192" s="70">
        <f>Контингент!F197</f>
        <v>102</v>
      </c>
      <c r="HM192" s="177">
        <f t="shared" si="3719"/>
        <v>0</v>
      </c>
      <c r="HN192" s="177">
        <f t="shared" si="3720"/>
        <v>0</v>
      </c>
      <c r="HO192" s="70">
        <f>Контингент!G197</f>
        <v>0</v>
      </c>
      <c r="HP192" s="177">
        <f t="shared" si="3721"/>
        <v>0</v>
      </c>
      <c r="HQ192" s="177">
        <f t="shared" si="3722"/>
        <v>0</v>
      </c>
      <c r="HR192" s="70">
        <f>Контингент!AQ197</f>
        <v>0</v>
      </c>
      <c r="HS192" s="177">
        <f t="shared" si="3723"/>
        <v>644</v>
      </c>
      <c r="HT192" s="177">
        <f t="shared" si="3724"/>
        <v>172</v>
      </c>
      <c r="HU192" s="70">
        <f>Контингент!M197</f>
        <v>6</v>
      </c>
      <c r="HV192" s="177">
        <f t="shared" si="3725"/>
        <v>0</v>
      </c>
      <c r="HW192" s="177">
        <f t="shared" si="3726"/>
        <v>0</v>
      </c>
      <c r="HX192" s="70">
        <f>Контингент!N197</f>
        <v>0</v>
      </c>
      <c r="HY192" s="177">
        <f t="shared" si="3727"/>
        <v>0</v>
      </c>
      <c r="HZ192" s="177">
        <f t="shared" si="3728"/>
        <v>0</v>
      </c>
      <c r="IA192" s="70">
        <f>Контингент!AU197</f>
        <v>0</v>
      </c>
      <c r="IB192" s="177">
        <f t="shared" si="3729"/>
        <v>107</v>
      </c>
      <c r="IC192" s="177">
        <f t="shared" si="3730"/>
        <v>29</v>
      </c>
      <c r="ID192" s="70">
        <f>Контингент!AL197</f>
        <v>1</v>
      </c>
      <c r="IE192" s="177">
        <f t="shared" si="3731"/>
        <v>0</v>
      </c>
      <c r="IF192" s="177">
        <f t="shared" si="3732"/>
        <v>0</v>
      </c>
      <c r="IG192" s="70">
        <f>Контингент!AM197</f>
        <v>0</v>
      </c>
      <c r="IH192" s="177">
        <f t="shared" si="3733"/>
        <v>0</v>
      </c>
      <c r="II192" s="177">
        <f t="shared" si="3734"/>
        <v>0</v>
      </c>
      <c r="IJ192" s="70">
        <f>Контингент!BH197</f>
        <v>0</v>
      </c>
      <c r="IK192" s="177">
        <f t="shared" si="3735"/>
        <v>773</v>
      </c>
      <c r="IL192" s="177">
        <f t="shared" si="3736"/>
        <v>206</v>
      </c>
      <c r="IM192" s="70">
        <f>Контингент!H197+Контингент!I197</f>
        <v>14</v>
      </c>
      <c r="IN192" s="177">
        <f t="shared" si="3737"/>
        <v>0</v>
      </c>
      <c r="IO192" s="177">
        <f t="shared" si="3738"/>
        <v>0</v>
      </c>
      <c r="IP192" s="70">
        <f>Контингент!J197</f>
        <v>0</v>
      </c>
      <c r="IQ192" s="177">
        <f t="shared" si="3739"/>
        <v>0</v>
      </c>
      <c r="IR192" s="177">
        <f t="shared" si="3740"/>
        <v>0</v>
      </c>
      <c r="IS192" s="70">
        <f>Контингент!AR197+Контингент!AS197</f>
        <v>0</v>
      </c>
      <c r="IT192" s="177">
        <f t="shared" si="3741"/>
        <v>110</v>
      </c>
      <c r="IU192" s="177">
        <f t="shared" si="3742"/>
        <v>29</v>
      </c>
      <c r="IV192" s="70">
        <f>Контингент!O197+Контингент!P197</f>
        <v>1</v>
      </c>
      <c r="IW192" s="177">
        <f t="shared" si="3743"/>
        <v>0</v>
      </c>
      <c r="IX192" s="177">
        <f t="shared" si="3744"/>
        <v>0</v>
      </c>
      <c r="IY192" s="70">
        <f>Контингент!Q197</f>
        <v>0</v>
      </c>
      <c r="IZ192" s="177">
        <f t="shared" si="3745"/>
        <v>0</v>
      </c>
      <c r="JA192" s="177">
        <f t="shared" si="3746"/>
        <v>0</v>
      </c>
      <c r="JB192" s="70">
        <f>Контингент!AV197+Контингент!AW197</f>
        <v>0</v>
      </c>
      <c r="JC192" s="177">
        <f t="shared" si="3747"/>
        <v>0</v>
      </c>
      <c r="JD192" s="177">
        <f t="shared" si="3748"/>
        <v>0</v>
      </c>
      <c r="JE192" s="70">
        <f>Контингент!AN197</f>
        <v>0</v>
      </c>
      <c r="JF192" s="177">
        <f t="shared" si="3749"/>
        <v>0</v>
      </c>
      <c r="JG192" s="177">
        <f t="shared" si="3750"/>
        <v>0</v>
      </c>
      <c r="JH192" s="70">
        <f>Контингент!AO197</f>
        <v>0</v>
      </c>
      <c r="JI192" s="177">
        <f t="shared" si="3751"/>
        <v>0</v>
      </c>
      <c r="JJ192" s="177">
        <f t="shared" si="3752"/>
        <v>0</v>
      </c>
      <c r="JK192" s="70">
        <f>Контингент!BI197</f>
        <v>0</v>
      </c>
      <c r="JL192" s="70">
        <f t="shared" si="3753"/>
        <v>269</v>
      </c>
      <c r="JM192" s="70">
        <f>Контингент!CZ197</f>
        <v>0</v>
      </c>
      <c r="JN192" s="70">
        <f t="shared" si="3754"/>
        <v>269</v>
      </c>
      <c r="JO192" s="177">
        <f t="shared" si="3755"/>
        <v>13011</v>
      </c>
      <c r="JP192" s="177">
        <f t="shared" si="3756"/>
        <v>3471</v>
      </c>
      <c r="JQ192" s="143">
        <f>'Нормативы и коэффициенты МОО'!$Y$17</f>
        <v>0.89426399999999995</v>
      </c>
      <c r="JR192" s="14">
        <v>1</v>
      </c>
      <c r="JS192" s="177">
        <f t="shared" si="3757"/>
        <v>11635</v>
      </c>
      <c r="JT192" s="177">
        <f t="shared" si="3758"/>
        <v>3104</v>
      </c>
      <c r="JU192" s="177">
        <f t="shared" si="3759"/>
        <v>3149</v>
      </c>
      <c r="JV192" s="177">
        <f t="shared" si="3760"/>
        <v>0</v>
      </c>
      <c r="JW192" s="70">
        <f>Контингент!DU197</f>
        <v>136</v>
      </c>
      <c r="JX192" s="177">
        <f t="shared" si="3761"/>
        <v>278</v>
      </c>
      <c r="JY192" s="177">
        <f t="shared" si="3762"/>
        <v>0</v>
      </c>
      <c r="JZ192" s="70">
        <f>Контингент!DV197</f>
        <v>6</v>
      </c>
      <c r="KA192" s="177">
        <f t="shared" si="3763"/>
        <v>139</v>
      </c>
      <c r="KB192" s="177">
        <f t="shared" si="3764"/>
        <v>0</v>
      </c>
      <c r="KC192" s="70">
        <f>(Контингент!DW197+Контингент!DX197+Контингент!DY197+Контингент!DZ197+Контингент!EA197+Контингент!EB197+Контингент!EC197+Контингент!ED197+Контингент!EE197)</f>
        <v>3</v>
      </c>
      <c r="KD192" s="177">
        <f t="shared" si="3765"/>
        <v>2362</v>
      </c>
      <c r="KE192" s="177">
        <f t="shared" si="3766"/>
        <v>0</v>
      </c>
      <c r="KF192" s="70">
        <f>Контингент!EF197</f>
        <v>102</v>
      </c>
      <c r="KG192" s="177">
        <f t="shared" si="3767"/>
        <v>278</v>
      </c>
      <c r="KH192" s="177">
        <f t="shared" si="3768"/>
        <v>0</v>
      </c>
      <c r="KI192" s="70">
        <f>Контингент!EG197</f>
        <v>6</v>
      </c>
      <c r="KJ192" s="177">
        <f t="shared" si="3769"/>
        <v>46</v>
      </c>
      <c r="KK192" s="177">
        <f t="shared" si="3770"/>
        <v>0</v>
      </c>
      <c r="KL192" s="70">
        <f>Контингент!EH197</f>
        <v>1</v>
      </c>
      <c r="KM192" s="177">
        <f t="shared" si="3771"/>
        <v>324</v>
      </c>
      <c r="KN192" s="177">
        <f t="shared" si="3772"/>
        <v>0</v>
      </c>
      <c r="KO192" s="70">
        <f>Контингент!EI197</f>
        <v>14</v>
      </c>
      <c r="KP192" s="177">
        <f t="shared" si="3773"/>
        <v>46</v>
      </c>
      <c r="KQ192" s="177">
        <f t="shared" si="3774"/>
        <v>0</v>
      </c>
      <c r="KR192" s="70">
        <f>Контингент!EJ197</f>
        <v>1</v>
      </c>
      <c r="KS192" s="177">
        <f t="shared" si="3775"/>
        <v>0</v>
      </c>
      <c r="KT192" s="177">
        <f t="shared" si="3776"/>
        <v>0</v>
      </c>
      <c r="KU192" s="70">
        <f>Контингент!EK197</f>
        <v>0</v>
      </c>
      <c r="KV192" s="70">
        <f t="shared" si="3777"/>
        <v>269</v>
      </c>
      <c r="KW192" s="177">
        <f t="shared" si="3778"/>
        <v>6622</v>
      </c>
      <c r="KX192" s="177">
        <f t="shared" si="3779"/>
        <v>0</v>
      </c>
      <c r="KY192" s="143">
        <f>'Нормативы и коэффициенты МОО'!$Y$17</f>
        <v>0.89426399999999995</v>
      </c>
      <c r="KZ192" s="14">
        <v>1</v>
      </c>
      <c r="LA192" s="177">
        <f t="shared" si="3780"/>
        <v>5922</v>
      </c>
      <c r="LB192" s="177">
        <f t="shared" si="3781"/>
        <v>0</v>
      </c>
      <c r="LC192" s="177">
        <f>ROUND(LE192*$I192*$W192*$BR192*$CJ192*IF($JN192&gt;500,$DB192,IF($JN192&gt;250,$DN192,IF($JN192&gt;0,$DH192,0)))/1000,0)</f>
        <v>600</v>
      </c>
      <c r="LD192" s="177">
        <f>ROUND(LE192*$P192*$W192*$BR192*$CJ192*IF($JN192&gt;500,$DB192,IF($JN192&gt;250,$DN192,IF($JN192&gt;0,$DH192,0)))/1000,0)</f>
        <v>0</v>
      </c>
      <c r="LE192" s="70">
        <f>Контингент!DC197</f>
        <v>136</v>
      </c>
      <c r="LF192" s="177">
        <f>ROUND(LH192*$I192*$W192*$BR192*$CP192*IF($JN192&gt;500,$DB192,IF($JN192&gt;250,$DN192,IF($JN192&gt;0,$DH192,0)))/1000,0)</f>
        <v>53</v>
      </c>
      <c r="LG192" s="177">
        <f>ROUND(LH192*$P192*$W192*$BR192*$CP192*IF($JN192&gt;500,$DB192,IF($JN192&gt;250,$DN192,IF($JN192&gt;0,$DH192,0)))/1000,0)</f>
        <v>0</v>
      </c>
      <c r="LH192" s="70">
        <f>Контингент!DD197</f>
        <v>6</v>
      </c>
      <c r="LI192" s="177">
        <f>ROUND(LK192*$I192*$AA192*$BR192*$CJ192*IF($JN192&gt;500,$DB192,IF($JN192&gt;250,$DN192,IF($JN192&gt;0,$DH192,0)))/1000,0)</f>
        <v>0</v>
      </c>
      <c r="LJ192" s="177">
        <f>ROUND(LK192*$P192*$AA192*$BR192*$CJ192*IF($JN192&gt;500,$DB192,IF($JN192&gt;250,$DN192,IF($JN192&gt;0,$DH192,0)))/1000,0)</f>
        <v>0</v>
      </c>
      <c r="LK192" s="70">
        <f>Контингент!DE197</f>
        <v>0</v>
      </c>
      <c r="LL192" s="177">
        <f>ROUND(LN192*$I192*$AE192*$BR192*$CJ192*IF($JN192&gt;500,$DB192,IF($JN192&gt;250,$DN192,IF($JN192&gt;0,$DH192,0)))/1000,0)</f>
        <v>0</v>
      </c>
      <c r="LM192" s="177">
        <f>ROUND(LN192*$P192*$AE192*$BR192*$CJ192*IF($JN192&gt;500,$DB192,IF($JN192&gt;250,$DN192,IF($JN192&gt;0,$DH192,0)))/1000,0)</f>
        <v>0</v>
      </c>
      <c r="LN192" s="70">
        <f>Контингент!DF197</f>
        <v>0</v>
      </c>
      <c r="LO192" s="177">
        <f>ROUND(LQ192*$I192*$AI192*$BR192*$CJ192*IF($JN192&gt;500,$DB192,IF($JN192&gt;250,$DN192,IF($JN192&gt;0,$DH192,0)))/1000,0)</f>
        <v>0</v>
      </c>
      <c r="LP192" s="177">
        <f>ROUND(LQ192*$P192*$AI192*$BR192*$CJ192*IF($JN192&gt;500,$DB192,IF($JN192&gt;250,$DN192,IF($JN192&gt;0,$DH192,0)))/1000,0)</f>
        <v>0</v>
      </c>
      <c r="LQ192" s="70">
        <f>Контингент!DG197</f>
        <v>0</v>
      </c>
      <c r="LR192" s="177">
        <f>ROUND(LT192*$I192*$AM192*$BR192*$CJ192*IF($JN192&gt;500,$DB192,IF($JN192&gt;250,$DN192,IF($JN192&gt;0,$DH192,0)))/1000,0)</f>
        <v>0</v>
      </c>
      <c r="LS192" s="177">
        <f>ROUND(LT192*$P192*$AM192*$BR192*$CJ192*IF($JN192&gt;500,$DB192,IF($JN192&gt;250,$DN192,IF($JN192&gt;0,$DH192,0)))/1000,0)</f>
        <v>0</v>
      </c>
      <c r="LT192" s="70">
        <f>Контингент!DH197</f>
        <v>0</v>
      </c>
      <c r="LU192" s="177">
        <f>ROUND(LW192*$I192*$AQ192*$BR192*$CJ192*IF($JN192&gt;500,$DB192,IF($JN192&gt;250,$DN192,IF($JN192&gt;0,$DH192,0)))/1000,0)</f>
        <v>0</v>
      </c>
      <c r="LV192" s="177">
        <f>ROUND(LW192*$P192*$AQ192*$BR192*$CJ192*IF($JN192&gt;500,$DB192,IF($JN192&gt;250,$DN192,IF($JN192&gt;0,$DH192,0)))/1000,0)</f>
        <v>0</v>
      </c>
      <c r="LW192" s="70">
        <f>Контингент!DI197</f>
        <v>0</v>
      </c>
      <c r="LX192" s="177">
        <f>ROUND(LZ192*$I192*$AU192*$BR192*$CJ192*IF($JN192&gt;500,$DB192,IF($JN192&gt;250,$DN192,IF($JN192&gt;0,$DH192,0)))/1000,0)</f>
        <v>0</v>
      </c>
      <c r="LY192" s="177">
        <f>ROUND(LZ192*$P192*$AU192*$BR192*$CJ192*IF($JN192&gt;500,$DB192,IF($JN192&gt;250,$DN192,IF($JN192&gt;0,$DH192,0)))/1000,0)</f>
        <v>0</v>
      </c>
      <c r="LZ192" s="70">
        <f>Контингент!DJ197</f>
        <v>0</v>
      </c>
      <c r="MA192" s="177">
        <f>ROUND(MC192*$I192*$AY192*$BR192*$CJ192*IF($JN192&gt;500,$DB192,IF($JN192&gt;250,$DN192,IF($JN192&gt;0,$DH192,0)))/1000,0)</f>
        <v>7</v>
      </c>
      <c r="MB192" s="177">
        <f>ROUND(MC192*$P192*$AY192*$BR192*$CJ192*IF($JN192&gt;500,$DB192,IF($JN192&gt;250,$DN192,IF($JN192&gt;0,$DH192,0)))/1000,0)</f>
        <v>0</v>
      </c>
      <c r="MC192" s="70">
        <f>Контингент!DK197</f>
        <v>1</v>
      </c>
      <c r="MD192" s="177">
        <f>ROUND(MF192*$I192*$BC192*$BR192*$CJ192*IF($JN192&gt;500,$DB192,IF($JN192&gt;250,$DN192,IF($JN192&gt;0,$DH192,0)))/1000,0)</f>
        <v>12</v>
      </c>
      <c r="ME192" s="177">
        <f>ROUND(MF192*$P192*$BC192*$BR192*$CJ192*IF($JN192&gt;500,$DB192,IF($JN192&gt;250,$DN192,IF($JN192&gt;0,$DH192,0)))/1000,0)</f>
        <v>0</v>
      </c>
      <c r="MF192" s="70">
        <f>Контингент!DL197</f>
        <v>1</v>
      </c>
      <c r="MG192" s="177">
        <f>ROUND(MI192*$I192*$BG192*$BR192*$CJ192*IF($JN192&gt;500,$DB192,IF($JN192&gt;250,$DN192,IF($JN192&gt;0,$DH192,0)))/1000,0)</f>
        <v>10</v>
      </c>
      <c r="MH192" s="177">
        <f>ROUND(MI192*$P192*$BG192*$BR192*$CJ192*IF($JN192&gt;500,$DB192,IF($JN192&gt;250,$DN192,IF($JN192&gt;0,$DH192,0)))/1000,0)</f>
        <v>0</v>
      </c>
      <c r="MI192" s="70">
        <f>Контингент!DM197</f>
        <v>1</v>
      </c>
      <c r="MJ192" s="177">
        <f>ROUND(ML192*$I192*$W192*$BR192*$CJ192*IF($JN192&gt;500,$DB192,IF($JN192&gt;250,$DN192,IF($JN192&gt;0,$DH192,0)))/1000,0)</f>
        <v>450</v>
      </c>
      <c r="MK192" s="177">
        <f>ROUND(ML192*$P192*$W192*$BR192*$CJ192*IF($JN192&gt;500,$DB192,IF($JN192&gt;250,$DN192,IF($JN192&gt;0,$DH192,0)))/1000,0)</f>
        <v>0</v>
      </c>
      <c r="ML192" s="70">
        <f>Контингент!DN197</f>
        <v>102</v>
      </c>
      <c r="MM192" s="177">
        <f>ROUND(MO192*$I192*$W192*$BR192*$CP192*IF($JN192&gt;500,$DB192,IF($JN192&gt;250,$DN192,IF($JN192&gt;0,$DH192,0)))/1000,0)</f>
        <v>53</v>
      </c>
      <c r="MN192" s="177">
        <f>ROUND(MO192*$P192*$W192*$BR192*$CP192*IF($JN192&gt;500,$DB192,IF($JN192&gt;250,$DN192,IF($JN192&gt;0,$DH192,0)))/1000,0)</f>
        <v>0</v>
      </c>
      <c r="MO192" s="70">
        <f>Контингент!DO197</f>
        <v>6</v>
      </c>
      <c r="MP192" s="177">
        <f>ROUND(MR192*$I192*$BH192*$BR192*$CJ192*IF($JN192&gt;500,$DB192,IF($JN192&gt;250,$DN192,IF($JN192&gt;0,$DH192,0)))/1000,0)</f>
        <v>9</v>
      </c>
      <c r="MQ192" s="177">
        <f>ROUND(MR192*$P192*$BH192*$BR192*$CJ192*IF($JN192&gt;500,$DB192,IF($JN192&gt;250,$DN192,IF($JN192&gt;0,$DH192,0)))/1000,0)</f>
        <v>0</v>
      </c>
      <c r="MR192" s="70">
        <f>Контингент!DP197</f>
        <v>1</v>
      </c>
      <c r="MS192" s="177">
        <f>ROUND(MU192*$I192*$W192*$BR192*$CJ192*IF($JN192&gt;500,$DB192,IF($JN192&gt;250,$DN192,IF($JN192&gt;0,$DH192,0)))/1000,0)</f>
        <v>62</v>
      </c>
      <c r="MT192" s="177">
        <f>ROUND(MU192*$P192*$W192*$BR192*$CJ192*IF($JN192&gt;500,$DB192,IF($JN192&gt;250,$DN192,IF($JN192&gt;0,$DH192,0)))/1000,0)</f>
        <v>0</v>
      </c>
      <c r="MU192" s="70">
        <f>Контингент!DQ197</f>
        <v>14</v>
      </c>
      <c r="MV192" s="177">
        <f>ROUND(MX192*$I192*$W192*$BR192*$CP192*IF($JN192&gt;500,$DB192,IF($JN192&gt;250,$DN192,IF($JN192&gt;0,$DH192,0)))/1000,0)</f>
        <v>9</v>
      </c>
      <c r="MW192" s="177">
        <f>ROUND(MX192*$P192*$W192*$BR192*$CP192*IF($JN192&gt;500,$DB192,IF($JN192&gt;250,$DN192,IF($JN192&gt;0,$DH192,0)))/1000,0)</f>
        <v>0</v>
      </c>
      <c r="MX192" s="70">
        <f>Контингент!DR197</f>
        <v>1</v>
      </c>
      <c r="MY192" s="177">
        <f>ROUND(NA192*$I192*$BI192*$BR192*$CJ192*IF($JN192&gt;500,$DB192,IF($JN192&gt;250,$DN192,IF($JN192&gt;0,$DH192,0)))/1000,0)</f>
        <v>0</v>
      </c>
      <c r="MZ192" s="177">
        <f>ROUND(NA192*$P192*$BI192*$BR192*$CJ192*IF($JN192&gt;500,$DB192,IF($JN192&gt;250,$DN192,IF($JN192&gt;0,$DH192,0)))/1000,0)</f>
        <v>0</v>
      </c>
      <c r="NA192" s="70">
        <f>Контингент!DS197</f>
        <v>0</v>
      </c>
      <c r="NB192" s="70">
        <f t="shared" si="3782"/>
        <v>269</v>
      </c>
      <c r="NC192" s="177">
        <f t="shared" si="3783"/>
        <v>1265</v>
      </c>
      <c r="ND192" s="177">
        <f t="shared" si="3784"/>
        <v>0</v>
      </c>
      <c r="NE192" s="143">
        <f>'Нормативы и коэффициенты МОО'!$Y$17</f>
        <v>0.89426399999999995</v>
      </c>
      <c r="NF192" s="14">
        <v>1</v>
      </c>
      <c r="NG192" s="14">
        <v>12</v>
      </c>
      <c r="NH192" s="14">
        <v>8</v>
      </c>
      <c r="NI192" s="177">
        <f t="shared" si="3785"/>
        <v>754</v>
      </c>
      <c r="NJ192" s="177">
        <f t="shared" si="3786"/>
        <v>0</v>
      </c>
      <c r="NK192" s="177">
        <f>ROUND(NM192*$J192*$W192*$BR192*$CJ192*IF($JN192&gt;500,$DB192,IF($JN192&gt;250,$DN192,IF($JN192&gt;0,$DH192,0)))/1000,0)</f>
        <v>800</v>
      </c>
      <c r="NL192" s="177">
        <f>ROUND(NM192*$Q192*$W192*$BR192*$CJ192*IF($JN192&gt;500,$DB192,IF($JN192&gt;250,$DN192,IF($JN192&gt;0,$DH192,0)))/1000,0)</f>
        <v>213</v>
      </c>
      <c r="NM192" s="70">
        <f>Контингент!DC197</f>
        <v>136</v>
      </c>
      <c r="NN192" s="177">
        <f>ROUND(NP192*$J192*$W192*$BR192*$CP192*IF($JN192&gt;500,$DB192,IF($JN192&gt;250,$DN192,IF($JN192&gt;0,$DH192,0)))/1000,0)</f>
        <v>71</v>
      </c>
      <c r="NO192" s="177">
        <f>ROUND(NP192*$Q192*$W192*$BR192*$CP192*IF($JN192&gt;500,$DB192,IF($JN192&gt;250,$DN192,IF($JN192&gt;0,$DH192,0)))/1000,0)</f>
        <v>19</v>
      </c>
      <c r="NP192" s="70">
        <f>Контингент!DD197</f>
        <v>6</v>
      </c>
      <c r="NQ192" s="177">
        <f>ROUND(NS192*$J192*$AA192*$BR192*$CJ192*IF($JN192&gt;500,$DB192,IF($JN192&gt;250,$DN192,IF($JN192&gt;0,$DH192,0)))/1000,0)</f>
        <v>0</v>
      </c>
      <c r="NR192" s="177">
        <f>ROUND(NS192*$Q192*$AA192*$BR192*$CJ192*IF($JN192&gt;500,$DB192,IF($JN192&gt;250,$DN192,IF($JN192&gt;0,$DH192,0)))/1000,0)</f>
        <v>0</v>
      </c>
      <c r="NS192" s="70">
        <f>Контингент!DE197</f>
        <v>0</v>
      </c>
      <c r="NT192" s="177">
        <f>ROUND(NV192*$J192*$AE192*$BR192*$CJ192*IF($JN192&gt;500,$DB192,IF($JN192&gt;250,$DN192,IF($JN192&gt;0,$DH192,0)))/1000,0)</f>
        <v>0</v>
      </c>
      <c r="NU192" s="177">
        <f>ROUND(NV192*$Q192*$AE192*$BR192*$CJ192*IF($JN192&gt;500,$DB192,IF($JN192&gt;250,$DN192,IF($JN192&gt;0,$DH192,0)))/1000,0)</f>
        <v>0</v>
      </c>
      <c r="NV192" s="70">
        <f>Контингент!DF197</f>
        <v>0</v>
      </c>
      <c r="NW192" s="177">
        <f>ROUND(NY192*$J192*$AI192*$BR192*$CJ192*IF($JN192&gt;500,$DB192,IF($JN192&gt;250,$DN192,IF($JN192&gt;0,$DH192,0)))/1000,0)</f>
        <v>0</v>
      </c>
      <c r="NX192" s="177">
        <f>ROUND(NY192*$Q192*$AI192*$BR192*$CJ192*IF($JN192&gt;500,$DB192,IF($JN192&gt;250,$DN192,IF($JN192&gt;0,$DH192,0)))/1000,0)</f>
        <v>0</v>
      </c>
      <c r="NY192" s="70">
        <f>Контингент!DG197</f>
        <v>0</v>
      </c>
      <c r="NZ192" s="177">
        <f>ROUND(OB192*$J192*$AM192*$BR192*$CJ192*IF($JN192&gt;500,$DB192,IF($JN192&gt;250,$DN192,IF($JN192&gt;0,$DH192,0)))/1000,0)</f>
        <v>0</v>
      </c>
      <c r="OA192" s="177">
        <f>ROUND(OB192*$Q192*$AM192*$BR192*$CJ192*IF($JN192&gt;500,$DB192,IF($JN192&gt;250,$DN192,IF($JN192&gt;0,$DH192,0)))/1000,0)</f>
        <v>0</v>
      </c>
      <c r="OB192" s="70">
        <f>Контингент!DH197</f>
        <v>0</v>
      </c>
      <c r="OC192" s="177">
        <f>ROUND(OE192*$J192*$AQ192*$BR192*$CJ192*IF($JN192&gt;500,$DB192,IF($JN192&gt;250,$DN192,IF($JN192&gt;0,$DH192,0)))/1000,0)</f>
        <v>0</v>
      </c>
      <c r="OD192" s="177">
        <f>ROUND(OE192*$Q192*$AQ192*$BR192*$CJ192*IF($JN192&gt;500,$DB192,IF($JN192&gt;250,$DN192,IF($JN192&gt;0,$DH192,0)))/1000,0)</f>
        <v>0</v>
      </c>
      <c r="OE192" s="70">
        <f>Контингент!DI197</f>
        <v>0</v>
      </c>
      <c r="OF192" s="177">
        <f>ROUND(OH192*$J192*$AU192*$BR192*$CJ192*IF($JN192&gt;500,$DB192,IF($JN192&gt;250,$DN192,IF($JN192&gt;0,$DH192,0)))/1000,0)</f>
        <v>0</v>
      </c>
      <c r="OG192" s="177">
        <f>ROUND(OH192*$Q192*$AU192*$BR192*$CJ192*IF($JN192&gt;500,$DB192,IF($JN192&gt;250,$DN192,IF($JN192&gt;0,$DH192,0)))/1000,0)</f>
        <v>0</v>
      </c>
      <c r="OH192" s="70">
        <f>Контингент!DJ197</f>
        <v>0</v>
      </c>
      <c r="OI192" s="177">
        <f>ROUND(OK192*$J192*$AY192*$BR192*$CJ192*IF($JN192&gt;500,$DB192,IF($JN192&gt;250,$DN192,IF($JN192&gt;0,$DH192,0)))/1000,0)</f>
        <v>9</v>
      </c>
      <c r="OJ192" s="177">
        <f>ROUND(OK192*$Q192*$AY192*$BR192*$CJ192*IF($JN192&gt;500,$DB192,IF($JN192&gt;250,$DN192,IF($JN192&gt;0,$DH192,0)))/1000,0)</f>
        <v>2</v>
      </c>
      <c r="OK192" s="70">
        <f>Контингент!DK197</f>
        <v>1</v>
      </c>
      <c r="OL192" s="177">
        <f>ROUND(ON192*$J192*$BC192*$BR192*$CJ192*IF($JN192&gt;500,$DB192,IF($JN192&gt;250,$DN192,IF($JN192&gt;0,$DH192,0)))/1000,0)</f>
        <v>16</v>
      </c>
      <c r="OM192" s="177">
        <f>ROUND(ON192*$Q192*$BC192*$BR192*$CJ192*IF($JN192&gt;500,$DB192,IF($JN192&gt;250,$DN192,IF($JN192&gt;0,$DH192,0)))/1000,0)</f>
        <v>4</v>
      </c>
      <c r="ON192" s="70">
        <f>Контингент!DL197</f>
        <v>1</v>
      </c>
      <c r="OO192" s="177">
        <f>ROUND(OQ192*$J192*$BG192*$BR192*$CJ192*IF($JN192&gt;500,$DB192,IF($JN192&gt;250,$DN192,IF($JN192&gt;0,$DH192,0)))/1000,0)</f>
        <v>14</v>
      </c>
      <c r="OP192" s="177">
        <f>ROUND(OQ192*$Q192*$BG192*$BR192*$CJ192*IF($JN192&gt;500,$DB192,IF($JN192&gt;250,$DN192,IF($JN192&gt;0,$DH192,0)))/1000,0)</f>
        <v>4</v>
      </c>
      <c r="OQ192" s="70">
        <f>Контингент!DM197</f>
        <v>1</v>
      </c>
      <c r="OR192" s="177">
        <f>ROUND(OT192*$J192*$W192*$BR192*$CJ192*IF($JN192&gt;500,$DB192,IF($JN192&gt;250,$DN192,IF($JN192&gt;0,$DH192,0)))/1000,0)</f>
        <v>600</v>
      </c>
      <c r="OS192" s="177">
        <f>ROUND(OT192*$Q192*$W192*$BR192*$CJ192*IF($JN192&gt;500,$DB192,IF($JN192&gt;250,$DN192,IF($JN192&gt;0,$DH192,0)))/1000,0)</f>
        <v>160</v>
      </c>
      <c r="OT192" s="70">
        <f>Контингент!DN197</f>
        <v>102</v>
      </c>
      <c r="OU192" s="177">
        <f>ROUND(OW192*$J192*$W192*$BR192*$CP192*IF($JN192&gt;500,$DB192,IF($JN192&gt;250,$DN192,IF($JN192&gt;0,$DH192,0)))/1000,0)</f>
        <v>71</v>
      </c>
      <c r="OV192" s="177">
        <f>ROUND(OW192*$Q192*$W192*$BR192*$CP192*IF($JN192&gt;500,$DB192,IF($JN192&gt;250,$DN192,IF($JN192&gt;0,$DH192,0)))/1000,0)</f>
        <v>19</v>
      </c>
      <c r="OW192" s="70">
        <f>Контингент!DO197</f>
        <v>6</v>
      </c>
      <c r="OX192" s="177">
        <f>ROUND(OZ192*$J192*$BH192*$BR192*$CJ192*IF($JN192&gt;500,$DB192,IF($JN192&gt;250,$DN192,IF($JN192&gt;0,$DH192,0)))/1000,0)</f>
        <v>12</v>
      </c>
      <c r="OY192" s="177">
        <f>ROUND(OZ192*$Q192*$BH192*$BR192*$CJ192*IF($JN192&gt;500,$DB192,IF($JN192&gt;250,$DN192,IF($JN192&gt;0,$DH192,0)))/1000,0)</f>
        <v>3</v>
      </c>
      <c r="OZ192" s="70">
        <f>Контингент!DP197</f>
        <v>1</v>
      </c>
      <c r="PA192" s="177">
        <f>ROUND(PC192*$J192*$W192*$BR192*$CJ192*IF($JN192&gt;500,$DB192,IF($JN192&gt;250,$DN192,IF($JN192&gt;0,$DH192,0)))/1000,0)</f>
        <v>82</v>
      </c>
      <c r="PB192" s="177">
        <f>ROUND(PC192*$Q192*$W192*$BR192*$CJ192*IF($JN192&gt;500,$DB192,IF($JN192&gt;250,$DN192,IF($JN192&gt;0,$DH192,0)))/1000,0)</f>
        <v>22</v>
      </c>
      <c r="PC192" s="70">
        <f>Контингент!DQ197</f>
        <v>14</v>
      </c>
      <c r="PD192" s="177">
        <f>ROUND(PF192*$J192*$W192*$BR192*$CP192*IF($JN192&gt;500,$DB192,IF($JN192&gt;250,$DN192,IF($JN192&gt;0,$DH192,0)))/1000,0)</f>
        <v>12</v>
      </c>
      <c r="PE192" s="177">
        <f>ROUND(PF192*$Q192*$W192*$BR192*$CP192*IF($JN192&gt;500,$DB192,IF($JN192&gt;250,$DN192,IF($JN192&gt;0,$DH192,0)))/1000,0)</f>
        <v>3</v>
      </c>
      <c r="PF192" s="70">
        <f>Контингент!DR197</f>
        <v>1</v>
      </c>
      <c r="PG192" s="177">
        <f>ROUND(PI192*$J192*$BI192*$BR192*$CJ192*IF($JN192&gt;500,$DB192,IF($JN192&gt;250,$DN192,IF($JN192&gt;0,$DH192,0)))/1000,0)</f>
        <v>0</v>
      </c>
      <c r="PH192" s="177">
        <f>ROUND(PI192*$Q192*$BI192*$BR192*$CJ192*IF($JN192&gt;500,$DB192,IF($JN192&gt;250,$DN192,IF($JN192&gt;0,$DH192,0)))/1000,0)</f>
        <v>0</v>
      </c>
      <c r="PI192" s="70">
        <f>Контингент!DS197</f>
        <v>0</v>
      </c>
      <c r="PJ192" s="70">
        <f t="shared" si="3787"/>
        <v>269</v>
      </c>
      <c r="PK192" s="177">
        <f t="shared" si="3788"/>
        <v>1687</v>
      </c>
      <c r="PL192" s="177">
        <f t="shared" si="3789"/>
        <v>449</v>
      </c>
      <c r="PM192" s="143">
        <f>'Нормативы и коэффициенты МОО'!$Y$17</f>
        <v>0.89426399999999995</v>
      </c>
      <c r="PN192" s="14">
        <v>1</v>
      </c>
      <c r="PO192" s="14">
        <v>12</v>
      </c>
      <c r="PP192" s="14">
        <v>4</v>
      </c>
      <c r="PQ192" s="177">
        <f t="shared" si="3790"/>
        <v>503</v>
      </c>
      <c r="PR192" s="177">
        <f t="shared" si="3791"/>
        <v>134</v>
      </c>
      <c r="PS192" s="153"/>
    </row>
    <row r="193" spans="1:435" x14ac:dyDescent="0.25">
      <c r="A193" s="84"/>
      <c r="B193" s="116" t="s">
        <v>104</v>
      </c>
      <c r="C193" s="119"/>
      <c r="D193" s="119"/>
      <c r="E193" s="119"/>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119"/>
      <c r="BJ193" s="119"/>
      <c r="BK193" s="119"/>
      <c r="BL193" s="119"/>
      <c r="BM193" s="119"/>
      <c r="BN193" s="119"/>
      <c r="BO193" s="119"/>
      <c r="BP193" s="119"/>
      <c r="BQ193" s="119"/>
      <c r="BR193" s="119"/>
      <c r="BS193" s="119"/>
      <c r="BT193" s="119"/>
      <c r="BU193" s="119"/>
      <c r="BV193" s="119"/>
      <c r="BW193" s="119"/>
      <c r="BX193" s="119"/>
      <c r="BY193" s="119"/>
      <c r="BZ193" s="119"/>
      <c r="CA193" s="119"/>
      <c r="CB193" s="119"/>
      <c r="CC193" s="119"/>
      <c r="CD193" s="119"/>
      <c r="CE193" s="119"/>
      <c r="CF193" s="119"/>
      <c r="CG193" s="119"/>
      <c r="CH193" s="119"/>
      <c r="CI193" s="119"/>
      <c r="CJ193" s="119"/>
      <c r="CK193" s="119"/>
      <c r="CL193" s="119"/>
      <c r="CM193" s="119"/>
      <c r="CN193" s="119"/>
      <c r="CO193" s="119"/>
      <c r="CP193" s="119"/>
      <c r="CQ193" s="119"/>
      <c r="CR193" s="119"/>
      <c r="CS193" s="119"/>
      <c r="CT193" s="119"/>
      <c r="CU193" s="119"/>
      <c r="CV193" s="119"/>
      <c r="CW193" s="119"/>
      <c r="CX193" s="119"/>
      <c r="CY193" s="119"/>
      <c r="CZ193" s="119"/>
      <c r="DA193" s="119"/>
      <c r="DB193" s="119"/>
      <c r="DC193" s="119"/>
      <c r="DD193" s="119"/>
      <c r="DE193" s="119"/>
      <c r="DF193" s="119"/>
      <c r="DG193" s="119"/>
      <c r="DH193" s="119"/>
      <c r="DI193" s="119"/>
      <c r="DJ193" s="119"/>
      <c r="DK193" s="119"/>
      <c r="DL193" s="119"/>
      <c r="DM193" s="119"/>
      <c r="DN193" s="119"/>
      <c r="DO193" s="119"/>
      <c r="DP193" s="119"/>
      <c r="DQ193" s="119"/>
      <c r="DR193" s="119"/>
      <c r="DS193" s="119"/>
      <c r="DT193" s="119"/>
      <c r="DU193" s="119"/>
      <c r="DV193" s="119"/>
      <c r="DW193" s="119"/>
      <c r="DX193" s="119"/>
      <c r="DY193" s="119"/>
      <c r="DZ193" s="119"/>
      <c r="EA193" s="119"/>
      <c r="EB193" s="119"/>
      <c r="EC193" s="119"/>
      <c r="ED193" s="119"/>
      <c r="EE193" s="119"/>
      <c r="EF193" s="119"/>
      <c r="EG193" s="119"/>
      <c r="EH193" s="119"/>
      <c r="EI193" s="119"/>
      <c r="EJ193" s="119"/>
      <c r="EK193" s="119"/>
      <c r="EL193" s="119"/>
      <c r="EM193" s="119"/>
      <c r="EN193" s="119"/>
      <c r="EO193" s="119"/>
      <c r="EP193" s="119"/>
      <c r="EQ193" s="119"/>
      <c r="ER193" s="119"/>
      <c r="ES193" s="119"/>
      <c r="ET193" s="119"/>
      <c r="EU193" s="119"/>
      <c r="EV193" s="119"/>
      <c r="EW193" s="119"/>
      <c r="EX193" s="119"/>
      <c r="EY193" s="119"/>
      <c r="EZ193" s="119"/>
      <c r="FA193" s="119"/>
      <c r="FB193" s="119"/>
      <c r="FC193" s="119"/>
      <c r="FD193" s="119"/>
      <c r="FE193" s="119"/>
      <c r="FF193" s="119"/>
      <c r="FG193" s="119"/>
      <c r="FH193" s="119"/>
      <c r="FI193" s="119"/>
      <c r="FJ193" s="119"/>
      <c r="FK193" s="119"/>
      <c r="FL193" s="119"/>
      <c r="FM193" s="119"/>
      <c r="FN193" s="119"/>
      <c r="FO193" s="119"/>
      <c r="FP193" s="119"/>
      <c r="FQ193" s="119"/>
      <c r="FR193" s="119"/>
      <c r="FS193" s="119"/>
      <c r="FT193" s="119"/>
      <c r="FU193" s="119"/>
      <c r="FV193" s="119"/>
      <c r="FW193" s="119"/>
      <c r="FX193" s="119"/>
      <c r="FY193" s="119"/>
      <c r="FZ193" s="119"/>
      <c r="GA193" s="119"/>
      <c r="GB193" s="119"/>
      <c r="GC193" s="119"/>
      <c r="GD193" s="119"/>
      <c r="GE193" s="119"/>
      <c r="GF193" s="119"/>
      <c r="GG193" s="119"/>
      <c r="GH193" s="119"/>
      <c r="GI193" s="119"/>
      <c r="GJ193" s="119"/>
      <c r="GK193" s="119"/>
      <c r="GL193" s="119"/>
      <c r="GM193" s="119"/>
      <c r="GN193" s="119"/>
      <c r="GO193" s="119"/>
      <c r="GP193" s="119"/>
      <c r="GQ193" s="119"/>
      <c r="GR193" s="119"/>
      <c r="GS193" s="119"/>
      <c r="GT193" s="119"/>
      <c r="GU193" s="119"/>
      <c r="GV193" s="119"/>
      <c r="GW193" s="119"/>
      <c r="GX193" s="119"/>
      <c r="GY193" s="119"/>
      <c r="GZ193" s="119"/>
      <c r="HA193" s="119"/>
      <c r="HB193" s="119"/>
      <c r="HC193" s="119"/>
      <c r="HD193" s="119"/>
      <c r="HE193" s="119"/>
      <c r="HF193" s="119"/>
      <c r="HG193" s="119"/>
      <c r="HH193" s="119"/>
      <c r="HI193" s="119"/>
      <c r="HJ193" s="119"/>
      <c r="HK193" s="119"/>
      <c r="HL193" s="119"/>
      <c r="HM193" s="119"/>
      <c r="HN193" s="119"/>
      <c r="HO193" s="119"/>
      <c r="HP193" s="119"/>
      <c r="HQ193" s="119"/>
      <c r="HR193" s="119"/>
      <c r="HS193" s="119"/>
      <c r="HT193" s="119"/>
      <c r="HU193" s="119"/>
      <c r="HV193" s="119"/>
      <c r="HW193" s="119"/>
      <c r="HX193" s="119"/>
      <c r="HY193" s="119"/>
      <c r="HZ193" s="119"/>
      <c r="IA193" s="119"/>
      <c r="IB193" s="119"/>
      <c r="IC193" s="119"/>
      <c r="ID193" s="119"/>
      <c r="IE193" s="119"/>
      <c r="IF193" s="119"/>
      <c r="IG193" s="119"/>
      <c r="IH193" s="119"/>
      <c r="II193" s="119"/>
      <c r="IJ193" s="119"/>
      <c r="IK193" s="119"/>
      <c r="IL193" s="119"/>
      <c r="IM193" s="119"/>
      <c r="IN193" s="119"/>
      <c r="IO193" s="119"/>
      <c r="IP193" s="119"/>
      <c r="IQ193" s="119"/>
      <c r="IR193" s="119"/>
      <c r="IS193" s="119"/>
      <c r="IT193" s="119"/>
      <c r="IU193" s="119"/>
      <c r="IV193" s="119"/>
      <c r="IW193" s="119"/>
      <c r="IX193" s="119"/>
      <c r="IY193" s="119"/>
      <c r="IZ193" s="119"/>
      <c r="JA193" s="119"/>
      <c r="JB193" s="119"/>
      <c r="JC193" s="119"/>
      <c r="JD193" s="119"/>
      <c r="JE193" s="119"/>
      <c r="JF193" s="119"/>
      <c r="JG193" s="119"/>
      <c r="JH193" s="119"/>
      <c r="JI193" s="119"/>
      <c r="JJ193" s="119"/>
      <c r="JK193" s="119"/>
      <c r="JL193" s="119"/>
      <c r="JM193" s="119"/>
      <c r="JN193" s="119"/>
      <c r="JO193" s="119"/>
      <c r="JP193" s="119"/>
      <c r="JQ193" s="119"/>
      <c r="JR193" s="119"/>
      <c r="JS193" s="119"/>
      <c r="JT193" s="119"/>
      <c r="JU193" s="119"/>
      <c r="JV193" s="119"/>
      <c r="JW193" s="119"/>
      <c r="JX193" s="119"/>
      <c r="JY193" s="119"/>
      <c r="JZ193" s="119"/>
      <c r="KA193" s="119"/>
      <c r="KB193" s="119"/>
      <c r="KC193" s="119"/>
      <c r="KD193" s="119"/>
      <c r="KE193" s="119"/>
      <c r="KF193" s="119"/>
      <c r="KG193" s="119"/>
      <c r="KH193" s="119"/>
      <c r="KI193" s="119"/>
      <c r="KJ193" s="119"/>
      <c r="KK193" s="119"/>
      <c r="KL193" s="119"/>
      <c r="KM193" s="119"/>
      <c r="KN193" s="119"/>
      <c r="KO193" s="119"/>
      <c r="KP193" s="119"/>
      <c r="KQ193" s="119"/>
      <c r="KR193" s="119"/>
      <c r="KS193" s="119"/>
      <c r="KT193" s="119"/>
      <c r="KU193" s="119"/>
      <c r="KV193" s="119"/>
      <c r="KW193" s="119"/>
      <c r="KX193" s="119"/>
      <c r="KY193" s="119"/>
      <c r="KZ193" s="119"/>
      <c r="LA193" s="119"/>
      <c r="LB193" s="119"/>
      <c r="LC193" s="119"/>
      <c r="LD193" s="119"/>
      <c r="LE193" s="119"/>
      <c r="LF193" s="119"/>
      <c r="LG193" s="119"/>
      <c r="LH193" s="119"/>
      <c r="LI193" s="119"/>
      <c r="LJ193" s="119"/>
      <c r="LK193" s="119"/>
      <c r="LL193" s="119"/>
      <c r="LM193" s="119"/>
      <c r="LN193" s="119"/>
      <c r="LO193" s="119"/>
      <c r="LP193" s="119"/>
      <c r="LQ193" s="119"/>
      <c r="LR193" s="119"/>
      <c r="LS193" s="119"/>
      <c r="LT193" s="119"/>
      <c r="LU193" s="119"/>
      <c r="LV193" s="119"/>
      <c r="LW193" s="119"/>
      <c r="LX193" s="119"/>
      <c r="LY193" s="119"/>
      <c r="LZ193" s="119"/>
      <c r="MA193" s="119"/>
      <c r="MB193" s="119"/>
      <c r="MC193" s="119"/>
      <c r="MD193" s="119"/>
      <c r="ME193" s="119"/>
      <c r="MF193" s="119"/>
      <c r="MG193" s="119"/>
      <c r="MH193" s="119"/>
      <c r="MI193" s="119"/>
      <c r="MJ193" s="119"/>
      <c r="MK193" s="119"/>
      <c r="ML193" s="119"/>
      <c r="MM193" s="119"/>
      <c r="MN193" s="119"/>
      <c r="MO193" s="119"/>
      <c r="MP193" s="119"/>
      <c r="MQ193" s="119"/>
      <c r="MR193" s="119"/>
      <c r="MS193" s="119"/>
      <c r="MT193" s="119"/>
      <c r="MU193" s="119"/>
      <c r="MV193" s="119"/>
      <c r="MW193" s="119"/>
      <c r="MX193" s="119"/>
      <c r="MY193" s="119"/>
      <c r="MZ193" s="119"/>
      <c r="NA193" s="119"/>
      <c r="NB193" s="119"/>
      <c r="NC193" s="119"/>
      <c r="ND193" s="119"/>
      <c r="NE193" s="119"/>
      <c r="NF193" s="119"/>
      <c r="NG193" s="119"/>
      <c r="NH193" s="119"/>
      <c r="NI193" s="119"/>
      <c r="NJ193" s="119"/>
      <c r="NK193" s="119"/>
      <c r="NL193" s="119"/>
      <c r="NM193" s="119"/>
      <c r="NN193" s="119"/>
      <c r="NO193" s="119"/>
      <c r="NP193" s="119"/>
      <c r="NQ193" s="119"/>
      <c r="NR193" s="119"/>
      <c r="NS193" s="119"/>
      <c r="NT193" s="119"/>
      <c r="NU193" s="119"/>
      <c r="NV193" s="119"/>
      <c r="NW193" s="119"/>
      <c r="NX193" s="119"/>
      <c r="NY193" s="119"/>
      <c r="NZ193" s="119"/>
      <c r="OA193" s="119"/>
      <c r="OB193" s="119"/>
      <c r="OC193" s="119"/>
      <c r="OD193" s="119"/>
      <c r="OE193" s="119"/>
      <c r="OF193" s="119"/>
      <c r="OG193" s="119"/>
      <c r="OH193" s="119"/>
      <c r="OI193" s="119"/>
      <c r="OJ193" s="119"/>
      <c r="OK193" s="119"/>
      <c r="OL193" s="119"/>
      <c r="OM193" s="119"/>
      <c r="ON193" s="119"/>
      <c r="OO193" s="119"/>
      <c r="OP193" s="119"/>
      <c r="OQ193" s="119"/>
      <c r="OR193" s="119"/>
      <c r="OS193" s="119"/>
      <c r="OT193" s="119"/>
      <c r="OU193" s="119"/>
      <c r="OV193" s="119"/>
      <c r="OW193" s="119"/>
      <c r="OX193" s="119"/>
      <c r="OY193" s="119"/>
      <c r="OZ193" s="119"/>
      <c r="PA193" s="119"/>
      <c r="PB193" s="119"/>
      <c r="PC193" s="119"/>
      <c r="PD193" s="119"/>
      <c r="PE193" s="119"/>
      <c r="PF193" s="119"/>
      <c r="PG193" s="119"/>
      <c r="PH193" s="119"/>
      <c r="PI193" s="119"/>
      <c r="PJ193" s="119"/>
      <c r="PK193" s="119"/>
      <c r="PL193" s="119"/>
      <c r="PM193" s="119"/>
      <c r="PN193" s="119"/>
      <c r="PO193" s="119"/>
      <c r="PP193" s="119"/>
      <c r="PQ193" s="119"/>
      <c r="PR193" s="119"/>
      <c r="PS193" s="153"/>
    </row>
    <row r="194" spans="1:435" x14ac:dyDescent="0.25">
      <c r="A194" s="84"/>
      <c r="B194" s="116" t="s">
        <v>105</v>
      </c>
      <c r="C194" s="119"/>
      <c r="D194" s="119"/>
      <c r="E194" s="119"/>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119"/>
      <c r="BJ194" s="119"/>
      <c r="BK194" s="119"/>
      <c r="BL194" s="119"/>
      <c r="BM194" s="119"/>
      <c r="BN194" s="119"/>
      <c r="BO194" s="119"/>
      <c r="BP194" s="119"/>
      <c r="BQ194" s="119"/>
      <c r="BR194" s="119"/>
      <c r="BS194" s="119"/>
      <c r="BT194" s="119"/>
      <c r="BU194" s="119"/>
      <c r="BV194" s="119"/>
      <c r="BW194" s="119"/>
      <c r="BX194" s="119"/>
      <c r="BY194" s="119"/>
      <c r="BZ194" s="119"/>
      <c r="CA194" s="119"/>
      <c r="CB194" s="119"/>
      <c r="CC194" s="119"/>
      <c r="CD194" s="119"/>
      <c r="CE194" s="119"/>
      <c r="CF194" s="119"/>
      <c r="CG194" s="119"/>
      <c r="CH194" s="119"/>
      <c r="CI194" s="119"/>
      <c r="CJ194" s="119"/>
      <c r="CK194" s="119"/>
      <c r="CL194" s="119"/>
      <c r="CM194" s="119"/>
      <c r="CN194" s="119"/>
      <c r="CO194" s="119"/>
      <c r="CP194" s="119"/>
      <c r="CQ194" s="119"/>
      <c r="CR194" s="119"/>
      <c r="CS194" s="119"/>
      <c r="CT194" s="119"/>
      <c r="CU194" s="119"/>
      <c r="CV194" s="119"/>
      <c r="CW194" s="119"/>
      <c r="CX194" s="119"/>
      <c r="CY194" s="119"/>
      <c r="CZ194" s="119"/>
      <c r="DA194" s="119"/>
      <c r="DB194" s="119"/>
      <c r="DC194" s="119"/>
      <c r="DD194" s="119"/>
      <c r="DE194" s="119"/>
      <c r="DF194" s="119"/>
      <c r="DG194" s="119"/>
      <c r="DH194" s="119"/>
      <c r="DI194" s="119"/>
      <c r="DJ194" s="119"/>
      <c r="DK194" s="119"/>
      <c r="DL194" s="119"/>
      <c r="DM194" s="119"/>
      <c r="DN194" s="119"/>
      <c r="DO194" s="119"/>
      <c r="DP194" s="119"/>
      <c r="DQ194" s="119"/>
      <c r="DR194" s="119"/>
      <c r="DS194" s="119"/>
      <c r="DT194" s="119"/>
      <c r="DU194" s="119"/>
      <c r="DV194" s="119"/>
      <c r="DW194" s="119"/>
      <c r="DX194" s="119"/>
      <c r="DY194" s="119"/>
      <c r="DZ194" s="119"/>
      <c r="EA194" s="119"/>
      <c r="EB194" s="119"/>
      <c r="EC194" s="119"/>
      <c r="ED194" s="119"/>
      <c r="EE194" s="119"/>
      <c r="EF194" s="119"/>
      <c r="EG194" s="119"/>
      <c r="EH194" s="119"/>
      <c r="EI194" s="119"/>
      <c r="EJ194" s="119"/>
      <c r="EK194" s="119"/>
      <c r="EL194" s="119"/>
      <c r="EM194" s="119"/>
      <c r="EN194" s="119"/>
      <c r="EO194" s="119"/>
      <c r="EP194" s="119"/>
      <c r="EQ194" s="119"/>
      <c r="ER194" s="119"/>
      <c r="ES194" s="119"/>
      <c r="ET194" s="119"/>
      <c r="EU194" s="119"/>
      <c r="EV194" s="119"/>
      <c r="EW194" s="119"/>
      <c r="EX194" s="119"/>
      <c r="EY194" s="119"/>
      <c r="EZ194" s="119"/>
      <c r="FA194" s="119"/>
      <c r="FB194" s="119"/>
      <c r="FC194" s="119"/>
      <c r="FD194" s="119"/>
      <c r="FE194" s="119"/>
      <c r="FF194" s="119"/>
      <c r="FG194" s="119"/>
      <c r="FH194" s="119"/>
      <c r="FI194" s="119"/>
      <c r="FJ194" s="119"/>
      <c r="FK194" s="119"/>
      <c r="FL194" s="119"/>
      <c r="FM194" s="119"/>
      <c r="FN194" s="119"/>
      <c r="FO194" s="119"/>
      <c r="FP194" s="119"/>
      <c r="FQ194" s="119"/>
      <c r="FR194" s="119"/>
      <c r="FS194" s="119"/>
      <c r="FT194" s="119"/>
      <c r="FU194" s="119"/>
      <c r="FV194" s="119"/>
      <c r="FW194" s="119"/>
      <c r="FX194" s="119"/>
      <c r="FY194" s="119"/>
      <c r="FZ194" s="119"/>
      <c r="GA194" s="119"/>
      <c r="GB194" s="119"/>
      <c r="GC194" s="119"/>
      <c r="GD194" s="119"/>
      <c r="GE194" s="119"/>
      <c r="GF194" s="119"/>
      <c r="GG194" s="119"/>
      <c r="GH194" s="119"/>
      <c r="GI194" s="119"/>
      <c r="GJ194" s="119"/>
      <c r="GK194" s="119"/>
      <c r="GL194" s="119"/>
      <c r="GM194" s="119"/>
      <c r="GN194" s="119"/>
      <c r="GO194" s="119"/>
      <c r="GP194" s="119"/>
      <c r="GQ194" s="119"/>
      <c r="GR194" s="119"/>
      <c r="GS194" s="119"/>
      <c r="GT194" s="119"/>
      <c r="GU194" s="119"/>
      <c r="GV194" s="119"/>
      <c r="GW194" s="119"/>
      <c r="GX194" s="119"/>
      <c r="GY194" s="119"/>
      <c r="GZ194" s="119"/>
      <c r="HA194" s="119"/>
      <c r="HB194" s="119"/>
      <c r="HC194" s="119"/>
      <c r="HD194" s="119"/>
      <c r="HE194" s="119"/>
      <c r="HF194" s="119"/>
      <c r="HG194" s="119"/>
      <c r="HH194" s="119"/>
      <c r="HI194" s="119"/>
      <c r="HJ194" s="119"/>
      <c r="HK194" s="119"/>
      <c r="HL194" s="119"/>
      <c r="HM194" s="119"/>
      <c r="HN194" s="119"/>
      <c r="HO194" s="119"/>
      <c r="HP194" s="119"/>
      <c r="HQ194" s="119"/>
      <c r="HR194" s="119"/>
      <c r="HS194" s="119"/>
      <c r="HT194" s="119"/>
      <c r="HU194" s="119"/>
      <c r="HV194" s="119"/>
      <c r="HW194" s="119"/>
      <c r="HX194" s="119"/>
      <c r="HY194" s="119"/>
      <c r="HZ194" s="119"/>
      <c r="IA194" s="119"/>
      <c r="IB194" s="119"/>
      <c r="IC194" s="119"/>
      <c r="ID194" s="119"/>
      <c r="IE194" s="119"/>
      <c r="IF194" s="119"/>
      <c r="IG194" s="119"/>
      <c r="IH194" s="119"/>
      <c r="II194" s="119"/>
      <c r="IJ194" s="119"/>
      <c r="IK194" s="119"/>
      <c r="IL194" s="119"/>
      <c r="IM194" s="119"/>
      <c r="IN194" s="119"/>
      <c r="IO194" s="119"/>
      <c r="IP194" s="119"/>
      <c r="IQ194" s="119"/>
      <c r="IR194" s="119"/>
      <c r="IS194" s="119"/>
      <c r="IT194" s="119"/>
      <c r="IU194" s="119"/>
      <c r="IV194" s="119"/>
      <c r="IW194" s="119"/>
      <c r="IX194" s="119"/>
      <c r="IY194" s="119"/>
      <c r="IZ194" s="119"/>
      <c r="JA194" s="119"/>
      <c r="JB194" s="119"/>
      <c r="JC194" s="119"/>
      <c r="JD194" s="119"/>
      <c r="JE194" s="119"/>
      <c r="JF194" s="119"/>
      <c r="JG194" s="119"/>
      <c r="JH194" s="119"/>
      <c r="JI194" s="119"/>
      <c r="JJ194" s="119"/>
      <c r="JK194" s="119"/>
      <c r="JL194" s="119"/>
      <c r="JM194" s="119"/>
      <c r="JN194" s="119"/>
      <c r="JO194" s="119"/>
      <c r="JP194" s="119"/>
      <c r="JQ194" s="119"/>
      <c r="JR194" s="119"/>
      <c r="JS194" s="119"/>
      <c r="JT194" s="119"/>
      <c r="JU194" s="119"/>
      <c r="JV194" s="119"/>
      <c r="JW194" s="119"/>
      <c r="JX194" s="119"/>
      <c r="JY194" s="119"/>
      <c r="JZ194" s="119"/>
      <c r="KA194" s="119"/>
      <c r="KB194" s="119"/>
      <c r="KC194" s="119"/>
      <c r="KD194" s="119"/>
      <c r="KE194" s="119"/>
      <c r="KF194" s="119"/>
      <c r="KG194" s="119"/>
      <c r="KH194" s="119"/>
      <c r="KI194" s="119"/>
      <c r="KJ194" s="119"/>
      <c r="KK194" s="119"/>
      <c r="KL194" s="119"/>
      <c r="KM194" s="119"/>
      <c r="KN194" s="119"/>
      <c r="KO194" s="119"/>
      <c r="KP194" s="119"/>
      <c r="KQ194" s="119"/>
      <c r="KR194" s="119"/>
      <c r="KS194" s="119"/>
      <c r="KT194" s="119"/>
      <c r="KU194" s="119"/>
      <c r="KV194" s="119"/>
      <c r="KW194" s="119"/>
      <c r="KX194" s="119"/>
      <c r="KY194" s="119"/>
      <c r="KZ194" s="119"/>
      <c r="LA194" s="119"/>
      <c r="LB194" s="119"/>
      <c r="LC194" s="119"/>
      <c r="LD194" s="119"/>
      <c r="LE194" s="119"/>
      <c r="LF194" s="119"/>
      <c r="LG194" s="119"/>
      <c r="LH194" s="119"/>
      <c r="LI194" s="119"/>
      <c r="LJ194" s="119"/>
      <c r="LK194" s="119"/>
      <c r="LL194" s="119"/>
      <c r="LM194" s="119"/>
      <c r="LN194" s="119"/>
      <c r="LO194" s="119"/>
      <c r="LP194" s="119"/>
      <c r="LQ194" s="119"/>
      <c r="LR194" s="119"/>
      <c r="LS194" s="119"/>
      <c r="LT194" s="119"/>
      <c r="LU194" s="119"/>
      <c r="LV194" s="119"/>
      <c r="LW194" s="119"/>
      <c r="LX194" s="119"/>
      <c r="LY194" s="119"/>
      <c r="LZ194" s="119"/>
      <c r="MA194" s="119"/>
      <c r="MB194" s="119"/>
      <c r="MC194" s="119"/>
      <c r="MD194" s="119"/>
      <c r="ME194" s="119"/>
      <c r="MF194" s="119"/>
      <c r="MG194" s="119"/>
      <c r="MH194" s="119"/>
      <c r="MI194" s="119"/>
      <c r="MJ194" s="119"/>
      <c r="MK194" s="119"/>
      <c r="ML194" s="119"/>
      <c r="MM194" s="119"/>
      <c r="MN194" s="119"/>
      <c r="MO194" s="119"/>
      <c r="MP194" s="119"/>
      <c r="MQ194" s="119"/>
      <c r="MR194" s="119"/>
      <c r="MS194" s="119"/>
      <c r="MT194" s="119"/>
      <c r="MU194" s="119"/>
      <c r="MV194" s="119"/>
      <c r="MW194" s="119"/>
      <c r="MX194" s="119"/>
      <c r="MY194" s="119"/>
      <c r="MZ194" s="119"/>
      <c r="NA194" s="119"/>
      <c r="NB194" s="119"/>
      <c r="NC194" s="119"/>
      <c r="ND194" s="119"/>
      <c r="NE194" s="119"/>
      <c r="NF194" s="119"/>
      <c r="NG194" s="119"/>
      <c r="NH194" s="119"/>
      <c r="NI194" s="119"/>
      <c r="NJ194" s="119"/>
      <c r="NK194" s="119"/>
      <c r="NL194" s="119"/>
      <c r="NM194" s="119"/>
      <c r="NN194" s="119"/>
      <c r="NO194" s="119"/>
      <c r="NP194" s="119"/>
      <c r="NQ194" s="119"/>
      <c r="NR194" s="119"/>
      <c r="NS194" s="119"/>
      <c r="NT194" s="119"/>
      <c r="NU194" s="119"/>
      <c r="NV194" s="119"/>
      <c r="NW194" s="119"/>
      <c r="NX194" s="119"/>
      <c r="NY194" s="119"/>
      <c r="NZ194" s="119"/>
      <c r="OA194" s="119"/>
      <c r="OB194" s="119"/>
      <c r="OC194" s="119"/>
      <c r="OD194" s="119"/>
      <c r="OE194" s="119"/>
      <c r="OF194" s="119"/>
      <c r="OG194" s="119"/>
      <c r="OH194" s="119"/>
      <c r="OI194" s="119"/>
      <c r="OJ194" s="119"/>
      <c r="OK194" s="119"/>
      <c r="OL194" s="119"/>
      <c r="OM194" s="119"/>
      <c r="ON194" s="119"/>
      <c r="OO194" s="119"/>
      <c r="OP194" s="119"/>
      <c r="OQ194" s="119"/>
      <c r="OR194" s="119"/>
      <c r="OS194" s="119"/>
      <c r="OT194" s="119"/>
      <c r="OU194" s="119"/>
      <c r="OV194" s="119"/>
      <c r="OW194" s="119"/>
      <c r="OX194" s="119"/>
      <c r="OY194" s="119"/>
      <c r="OZ194" s="119"/>
      <c r="PA194" s="119"/>
      <c r="PB194" s="119"/>
      <c r="PC194" s="119"/>
      <c r="PD194" s="119"/>
      <c r="PE194" s="119"/>
      <c r="PF194" s="119"/>
      <c r="PG194" s="119"/>
      <c r="PH194" s="119"/>
      <c r="PI194" s="119"/>
      <c r="PJ194" s="119"/>
      <c r="PK194" s="119"/>
      <c r="PL194" s="119"/>
      <c r="PM194" s="119"/>
      <c r="PN194" s="119"/>
      <c r="PO194" s="119"/>
      <c r="PP194" s="119"/>
      <c r="PQ194" s="119"/>
      <c r="PR194" s="119"/>
      <c r="PS194" s="153"/>
    </row>
    <row r="195" spans="1:435" x14ac:dyDescent="0.25">
      <c r="A195" s="112"/>
      <c r="B195" s="117" t="s">
        <v>371</v>
      </c>
      <c r="C195" s="120" t="s">
        <v>240</v>
      </c>
      <c r="D195" s="88">
        <f>'Нормативы и коэффициенты МОО'!$B$6</f>
        <v>38179.43</v>
      </c>
      <c r="E195" s="88">
        <f>'Нормативы и коэффициенты МОО'!$B$7</f>
        <v>53705.98</v>
      </c>
      <c r="F195" s="88">
        <f>'Нормативы и коэффициенты МОО'!$B$8</f>
        <v>55204.57</v>
      </c>
      <c r="G195" s="88">
        <f>'Нормативы и коэффициенты МОО'!$B$9</f>
        <v>78009.87</v>
      </c>
      <c r="H195" s="88">
        <f>'Нормативы и коэффициенты МОО'!$B$10</f>
        <v>23154.491086338148</v>
      </c>
      <c r="I195" s="88">
        <f>'Нормативы и коэффициенты МОО'!$B$11</f>
        <v>4412.8</v>
      </c>
      <c r="J195" s="88">
        <f>'Нормативы и коэффициенты МОО'!$B$12</f>
        <v>5883.73</v>
      </c>
      <c r="K195" s="88">
        <f>'Нормативы и коэффициенты МОО'!$C$6</f>
        <v>10181.18</v>
      </c>
      <c r="L195" s="88">
        <f>'Нормативы и коэффициенты МОО'!$C$7</f>
        <v>14321.59</v>
      </c>
      <c r="M195" s="88">
        <f>'Нормативы и коэффициенты МОО'!$C$8</f>
        <v>14721.22</v>
      </c>
      <c r="N195" s="88">
        <f>'Нормативы и коэффициенты МОО'!$C$9</f>
        <v>48613.13</v>
      </c>
      <c r="O195" s="88">
        <f>'Нормативы и коэффициенты МОО'!$C$10</f>
        <v>0</v>
      </c>
      <c r="P195" s="88">
        <f>'Нормативы и коэффициенты МОО'!$C$11</f>
        <v>0</v>
      </c>
      <c r="Q195" s="88">
        <f>'Нормативы и коэффициенты МОО'!$C$12</f>
        <v>1569</v>
      </c>
      <c r="R195" s="88">
        <f>'Нормативы и коэффициенты МОО'!$B$17</f>
        <v>1</v>
      </c>
      <c r="S195" s="88">
        <f>'Нормативы и коэффициенты МОО'!$B$18</f>
        <v>1</v>
      </c>
      <c r="T195" s="88">
        <f>'Нормативы и коэффициенты МОО'!$B$19</f>
        <v>1</v>
      </c>
      <c r="U195" s="88">
        <f>'Нормативы и коэффициенты МОО'!$B$20</f>
        <v>1</v>
      </c>
      <c r="V195" s="88">
        <f>'Нормативы и коэффициенты МОО'!$B$21</f>
        <v>1</v>
      </c>
      <c r="W195" s="88">
        <f>'Нормативы и коэффициенты МОО'!$B$22</f>
        <v>1</v>
      </c>
      <c r="X195" s="88">
        <f>'Нормативы и коэффициенты МОО'!$C$17</f>
        <v>2.1</v>
      </c>
      <c r="Y195" s="88">
        <f>'Нормативы и коэффициенты МОО'!$C$20</f>
        <v>1</v>
      </c>
      <c r="Z195" s="88">
        <f>'Нормативы и коэффициенты МОО'!$C$21</f>
        <v>1</v>
      </c>
      <c r="AA195" s="88">
        <f>'Нормативы и коэффициенты МОО'!$C$22</f>
        <v>2.1</v>
      </c>
      <c r="AB195" s="88">
        <f>'Нормативы и коэффициенты МОО'!$D$17</f>
        <v>1.83</v>
      </c>
      <c r="AC195" s="88">
        <f>'Нормативы и коэффициенты МОО'!$D$20</f>
        <v>1</v>
      </c>
      <c r="AD195" s="88">
        <f>'Нормативы и коэффициенты МОО'!$D$21</f>
        <v>1</v>
      </c>
      <c r="AE195" s="88">
        <f>'Нормативы и коэффициенты МОО'!$D$22</f>
        <v>1.83</v>
      </c>
      <c r="AF195" s="88">
        <f>'Нормативы и коэффициенты МОО'!$E$17</f>
        <v>1.74</v>
      </c>
      <c r="AG195" s="88">
        <f>'Нормативы и коэффициенты МОО'!$E$20</f>
        <v>1</v>
      </c>
      <c r="AH195" s="88">
        <f>'Нормативы и коэффициенты МОО'!$E$21</f>
        <v>1</v>
      </c>
      <c r="AI195" s="88">
        <f>'Нормативы и коэффициенты МОО'!$E$22</f>
        <v>1.74</v>
      </c>
      <c r="AJ195" s="88">
        <f>'Нормативы и коэффициенты МОО'!$F$17</f>
        <v>1.56</v>
      </c>
      <c r="AK195" s="88">
        <f>'Нормативы и коэффициенты МОО'!$F$20</f>
        <v>1</v>
      </c>
      <c r="AL195" s="88">
        <f>'Нормативы и коэффициенты МОО'!$F$21</f>
        <v>1</v>
      </c>
      <c r="AM195" s="88">
        <f>'Нормативы и коэффициенты МОО'!$F$22</f>
        <v>1.56</v>
      </c>
      <c r="AN195" s="88">
        <f>'Нормативы и коэффициенты МОО'!$G$17</f>
        <v>1.56</v>
      </c>
      <c r="AO195" s="88">
        <f>'Нормативы и коэффициенты МОО'!$G$20</f>
        <v>1</v>
      </c>
      <c r="AP195" s="88">
        <f>'Нормативы и коэффициенты МОО'!$G$21</f>
        <v>1</v>
      </c>
      <c r="AQ195" s="88">
        <f>'Нормативы и коэффициенты МОО'!$G$22</f>
        <v>1.56</v>
      </c>
      <c r="AR195" s="88">
        <f>'Нормативы и коэффициенты МОО'!$H$17</f>
        <v>2.31</v>
      </c>
      <c r="AS195" s="88">
        <f>'Нормативы и коэффициенты МОО'!$H$20</f>
        <v>1</v>
      </c>
      <c r="AT195" s="88">
        <f>'Нормативы и коэффициенты МОО'!$H$21</f>
        <v>1</v>
      </c>
      <c r="AU195" s="88">
        <f>'Нормативы и коэффициенты МОО'!$H$22</f>
        <v>2.31</v>
      </c>
      <c r="AV195" s="88">
        <f>'Нормативы и коэффициенты МОО'!$I$17</f>
        <v>1.56</v>
      </c>
      <c r="AW195" s="88">
        <f>'Нормативы и коэффициенты МОО'!$I$20</f>
        <v>1</v>
      </c>
      <c r="AX195" s="88">
        <f>'Нормативы и коэффициенты МОО'!$I$21</f>
        <v>1</v>
      </c>
      <c r="AY195" s="88">
        <f>'Нормативы и коэффициенты МОО'!$I$22</f>
        <v>1.56</v>
      </c>
      <c r="AZ195" s="88">
        <f>'Нормативы и коэффициенты МОО'!$J$17</f>
        <v>2.64</v>
      </c>
      <c r="BA195" s="88">
        <f>'Нормативы и коэффициенты МОО'!$J$20</f>
        <v>1</v>
      </c>
      <c r="BB195" s="88">
        <f>'Нормативы и коэффициенты МОО'!$J$21</f>
        <v>1</v>
      </c>
      <c r="BC195" s="88">
        <f>'Нормативы и коэффициенты МОО'!$J$22</f>
        <v>2.64</v>
      </c>
      <c r="BD195" s="88">
        <f>'Нормативы и коэффициенты МОО'!$K$17</f>
        <v>2.31</v>
      </c>
      <c r="BE195" s="88">
        <f>'Нормативы и коэффициенты МОО'!$K$20</f>
        <v>1</v>
      </c>
      <c r="BF195" s="88">
        <f>'Нормативы и коэффициенты МОО'!$K$21</f>
        <v>1</v>
      </c>
      <c r="BG195" s="88">
        <f>'Нормативы и коэффициенты МОО'!$K$22</f>
        <v>2.31</v>
      </c>
      <c r="BH195" s="88">
        <f>'Нормативы и коэффициенты МОО'!$L$18</f>
        <v>2</v>
      </c>
      <c r="BI195" s="88">
        <f>'Нормативы и коэффициенты МОО'!$L$19</f>
        <v>2</v>
      </c>
      <c r="BJ195" s="88">
        <f>'Нормативы и коэффициенты МОО'!$L$20</f>
        <v>1</v>
      </c>
      <c r="BK195" s="88">
        <f>'Нормативы и коэффициенты МОО'!$L$21</f>
        <v>1</v>
      </c>
      <c r="BL195" s="88">
        <f>'Нормативы и коэффициенты МОО'!$L$22</f>
        <v>2</v>
      </c>
      <c r="BM195" s="88">
        <f>'Нормативы и коэффициенты МОО'!$N$17</f>
        <v>1</v>
      </c>
      <c r="BN195" s="88">
        <f>'Нормативы и коэффициенты МОО'!$N$18</f>
        <v>1</v>
      </c>
      <c r="BO195" s="88">
        <f>'Нормативы и коэффициенты МОО'!$N$19</f>
        <v>1</v>
      </c>
      <c r="BP195" s="88">
        <f>'Нормативы и коэффициенты МОО'!$N$20</f>
        <v>1</v>
      </c>
      <c r="BQ195" s="88">
        <f>'Нормативы и коэффициенты МОО'!$N$21</f>
        <v>1</v>
      </c>
      <c r="BR195" s="88">
        <f>'Нормативы и коэффициенты МОО'!$N$22</f>
        <v>1</v>
      </c>
      <c r="BS195" s="88">
        <f>'Нормативы и коэффициенты МОО'!$O$17</f>
        <v>1.2</v>
      </c>
      <c r="BT195" s="88">
        <f>'Нормативы и коэффициенты МОО'!$O$18</f>
        <v>1.2</v>
      </c>
      <c r="BU195" s="88">
        <f>'Нормативы и коэффициенты МОО'!$O$19</f>
        <v>1.2</v>
      </c>
      <c r="BV195" s="88">
        <f>'Нормативы и коэффициенты МОО'!$O$20</f>
        <v>1</v>
      </c>
      <c r="BW195" s="88">
        <f>'Нормативы и коэффициенты МОО'!$O$21</f>
        <v>1</v>
      </c>
      <c r="BX195" s="88">
        <f>'Нормативы и коэффициенты МОО'!$O$22</f>
        <v>1</v>
      </c>
      <c r="BY195" s="88">
        <f>'Нормативы и коэффициенты МОО'!$P$17</f>
        <v>1.2</v>
      </c>
      <c r="BZ195" s="88">
        <f>'Нормативы и коэффициенты МОО'!$P$18</f>
        <v>1.2</v>
      </c>
      <c r="CA195" s="88">
        <f>'Нормативы и коэффициенты МОО'!$P$19</f>
        <v>1.2</v>
      </c>
      <c r="CB195" s="88">
        <f>'Нормативы и коэффициенты МОО'!$P$20</f>
        <v>1</v>
      </c>
      <c r="CC195" s="88">
        <f>'Нормативы и коэффициенты МОО'!$P$21</f>
        <v>1</v>
      </c>
      <c r="CD195" s="88">
        <f>'Нормативы и коэффициенты МОО'!$P$22</f>
        <v>1</v>
      </c>
      <c r="CE195" s="88">
        <f>'Нормативы и коэффициенты МОО'!$Q$17</f>
        <v>1</v>
      </c>
      <c r="CF195" s="88">
        <f>'Нормативы и коэффициенты МОО'!$Q$18</f>
        <v>1</v>
      </c>
      <c r="CG195" s="88">
        <f>'Нормативы и коэффициенты МОО'!$Q$19</f>
        <v>1</v>
      </c>
      <c r="CH195" s="88">
        <f>'Нормативы и коэффициенты МОО'!$Q$20</f>
        <v>1</v>
      </c>
      <c r="CI195" s="88">
        <f>'Нормативы и коэффициенты МОО'!$Q$21</f>
        <v>1</v>
      </c>
      <c r="CJ195" s="88">
        <f>'Нормативы и коэффициенты МОО'!$Q$22</f>
        <v>1</v>
      </c>
      <c r="CK195" s="88">
        <f>'Нормативы и коэффициенты МОО'!$R$17</f>
        <v>2</v>
      </c>
      <c r="CL195" s="88">
        <f>'Нормативы и коэффициенты МОО'!$R$18</f>
        <v>2</v>
      </c>
      <c r="CM195" s="88">
        <f>'Нормативы и коэффициенты МОО'!$R$19</f>
        <v>2</v>
      </c>
      <c r="CN195" s="88">
        <f>'Нормативы и коэффициенты МОО'!$R$20</f>
        <v>2</v>
      </c>
      <c r="CO195" s="88">
        <f>'Нормативы и коэффициенты МОО'!$R$21</f>
        <v>2</v>
      </c>
      <c r="CP195" s="88">
        <f>'Нормативы и коэффициенты МОО'!$R$22</f>
        <v>2</v>
      </c>
      <c r="CQ195" s="88">
        <f>'Нормативы и коэффициенты МОО'!$S$17</f>
        <v>1</v>
      </c>
      <c r="CR195" s="88">
        <f>'Нормативы и коэффициенты МОО'!$S$18</f>
        <v>1</v>
      </c>
      <c r="CS195" s="88">
        <f>'Нормативы и коэффициенты МОО'!$S$19</f>
        <v>1</v>
      </c>
      <c r="CT195" s="88">
        <f>'Нормативы и коэффициенты МОО'!$S$20</f>
        <v>2</v>
      </c>
      <c r="CU195" s="88">
        <f>'Нормативы и коэффициенты МОО'!$S$21</f>
        <v>2</v>
      </c>
      <c r="CV195" s="88">
        <f>'Нормативы и коэффициенты МОО'!$S$22</f>
        <v>1</v>
      </c>
      <c r="CW195" s="88">
        <f>'Нормативы и коэффициенты МОО'!$T$17</f>
        <v>1</v>
      </c>
      <c r="CX195" s="88">
        <f>'Нормативы и коэффициенты МОО'!$T$18</f>
        <v>1</v>
      </c>
      <c r="CY195" s="88">
        <f>'Нормативы и коэффициенты МОО'!$T$19</f>
        <v>1</v>
      </c>
      <c r="CZ195" s="88">
        <f>'Нормативы и коэффициенты МОО'!$T$20</f>
        <v>1</v>
      </c>
      <c r="DA195" s="88">
        <f>'Нормативы и коэффициенты МОО'!$T$21</f>
        <v>1</v>
      </c>
      <c r="DB195" s="88">
        <f>'Нормативы и коэффициенты МОО'!$T$22</f>
        <v>1</v>
      </c>
      <c r="DC195" s="88">
        <f>'Нормативы и коэффициенты МОО'!$U$17</f>
        <v>1</v>
      </c>
      <c r="DD195" s="88">
        <f>'Нормативы и коэффициенты МОО'!$U$18</f>
        <v>1</v>
      </c>
      <c r="DE195" s="88">
        <f>'Нормативы и коэффициенты МОО'!$U$19</f>
        <v>1</v>
      </c>
      <c r="DF195" s="88">
        <f>'Нормативы и коэффициенты МОО'!$U$20</f>
        <v>1</v>
      </c>
      <c r="DG195" s="88">
        <f>'Нормативы и коэффициенты МОО'!$U$21</f>
        <v>1</v>
      </c>
      <c r="DH195" s="88">
        <f>'Нормативы и коэффициенты МОО'!$U$22</f>
        <v>1</v>
      </c>
      <c r="DI195" s="88">
        <f>'Нормативы и коэффициенты МОО'!$V$17</f>
        <v>1</v>
      </c>
      <c r="DJ195" s="88">
        <f>'Нормативы и коэффициенты МОО'!$V$18</f>
        <v>1</v>
      </c>
      <c r="DK195" s="88">
        <f>'Нормативы и коэффициенты МОО'!$V$19</f>
        <v>1</v>
      </c>
      <c r="DL195" s="88">
        <f>'Нормативы и коэффициенты МОО'!$V$20</f>
        <v>1</v>
      </c>
      <c r="DM195" s="88">
        <f>'Нормативы и коэффициенты МОО'!$V$21</f>
        <v>1</v>
      </c>
      <c r="DN195" s="88">
        <f>'Нормативы и коэффициенты МОО'!$V$22</f>
        <v>1</v>
      </c>
      <c r="DO195" s="177">
        <f t="shared" ref="DO195:DO196" si="3792">ROUND(DQ195*$D195*$R195*$BM195*$CE195*IF($JN195&gt;500,$CW195,IF($JN195&gt;250,$DI195,IF($JN195&gt;0,$DC195,0)))/1000,0)</f>
        <v>546</v>
      </c>
      <c r="DP195" s="177">
        <f t="shared" ref="DP195:DP196" si="3793">ROUND(DQ195*$K195*$R195*$BM195*$CE195*IF($JN195&gt;500,$CW195,IF($JN195&gt;250,$DI195,IF($JN195&gt;0,$DC195,0)))/1000,0)</f>
        <v>146</v>
      </c>
      <c r="DQ195" s="70">
        <f>Контингент!D200</f>
        <v>14.3</v>
      </c>
      <c r="DR195" s="177">
        <f t="shared" ref="DR195:DR196" si="3794">ROUND(DT195*$D195*$R195*$BM195*$CE195*IF($JN195&gt;500,$CW195,IF($JN195&gt;250,$DI195,IF($JN195&gt;0,$DC195,0)))/1000,0)+ROUND(DT195*$G195*$U195*$BM195*$CE195*IF($JN195&gt;500,$CW195,IF($JN195&gt;250,$DI195,IF($JN195&gt;0,$DC195,0)))/1000,0)</f>
        <v>0</v>
      </c>
      <c r="DS195" s="177">
        <f t="shared" ref="DS195:DS196" si="3795">ROUND(DT195*$K195*$R195*$BM195*$CE195*IF($JN195&gt;500,$CW195,IF($JN195&gt;250,$DI195,IF($JN195&gt;0,$DC195,0)))/1000,0)+ROUND(DT195*$N195*$U195*$BM195*$CE195*IF($JN195&gt;500,$CW195,IF($JN195&gt;250,$DI195,IF($JN195&gt;0,$DC195,0)))/1000,0)</f>
        <v>0</v>
      </c>
      <c r="DT195" s="70">
        <f>Контингент!E200</f>
        <v>0</v>
      </c>
      <c r="DU195" s="177">
        <f t="shared" ref="DU195:DU196" si="3796">ROUND(DW195*$D195*$R195*$BY195*$CE195*IF($JN195&gt;500,$CW195,IF($JN195&gt;250,$DI195,IF($JN195&gt;0,$DC195,0)))/1000,0)</f>
        <v>0</v>
      </c>
      <c r="DV195" s="177">
        <f t="shared" ref="DV195:DV196" si="3797">ROUND(DW195*$K195*$R195*$BY195*$CE195*IF($JN195&gt;500,$CW195,IF($JN195&gt;250,$DI195,IF($JN195&gt;0,$DC195,0)))/1000,0)</f>
        <v>0</v>
      </c>
      <c r="DW195" s="70">
        <f>Контингент!AP200</f>
        <v>0</v>
      </c>
      <c r="DX195" s="177">
        <f t="shared" ref="DX195:DX196" si="3798">ROUND(DZ195*$D195*$R195*$BM195*$CK195*IF($JN195&gt;500,$CW195,IF($JN195&gt;250,$DI195,IF($JN195&gt;0,$DC195,0)))/1000,0)</f>
        <v>153</v>
      </c>
      <c r="DY195" s="177">
        <f t="shared" ref="DY195:DY196" si="3799">ROUND(DZ195*$K195*$R195*$BM195*$CK195*IF($JN195&gt;500,$CW195,IF($JN195&gt;250,$DI195,IF($JN195&gt;0,$DC195,0)))/1000,0)</f>
        <v>41</v>
      </c>
      <c r="DZ195" s="70">
        <f>Контингент!K200</f>
        <v>2</v>
      </c>
      <c r="EA195" s="177">
        <f t="shared" ref="EA195:EA196" si="3800">ROUND(EC195*$D195*$R195*$BM195*$CK195*IF($JN195&gt;500,$CW195,IF($JN195&gt;250,$DI195,IF($JN195&gt;0,$DC195,0)))/1000,0)+ROUND(EC195*$G195*$U195*$BM195*$CN195*IF($JN195&gt;500,$CW195,IF($JN195&gt;250,$DI195,IF($JN195&gt;0,$DC195,0)))/1000,0)</f>
        <v>0</v>
      </c>
      <c r="EB195" s="177">
        <f t="shared" ref="EB195:EB196" si="3801">ROUND(EC195*$K195*$R195*$BM195*$CK195*IF($JN195&gt;500,$CW195,IF($JN195&gt;250,$DI195,IF($JN195&gt;0,$DC195,0)))/1000,0)+ROUND(EC195*$N195*$U195*$BM195*$CN195*IF($JN195&gt;500,$CW195,IF($JN195&gt;250,$DI195,IF($JN195&gt;0,$DC195,0)))/1000,0)</f>
        <v>0</v>
      </c>
      <c r="EC195" s="70">
        <f>Контингент!L200</f>
        <v>0</v>
      </c>
      <c r="ED195" s="177">
        <f t="shared" ref="ED195:ED196" si="3802">ROUND(EF195*$D195*$R195*$BY195*$CK195*IF($JN195&gt;500,$CW195,IF($JN195&gt;250,$DI195,IF($JN195&gt;0,$DC195,0)))/1000,0)</f>
        <v>0</v>
      </c>
      <c r="EE195" s="177">
        <f t="shared" ref="EE195:EE196" si="3803">ROUND(EF195*$K195*$R195*$BY195*$CK195*IF($JN195&gt;500,$CW195,IF($JN195&gt;250,$DI195,IF($JN195&gt;0,$DC195,0)))/1000,0)</f>
        <v>0</v>
      </c>
      <c r="EF195" s="70">
        <f>Контингент!AT200</f>
        <v>0</v>
      </c>
      <c r="EG195" s="177">
        <f t="shared" ref="EG195:EG196" si="3804">ROUND(EI195*$D195*$X195*$BM195*$CE195*IF($JN195&gt;500,$CW195,IF($JN195&gt;250,$DI195,IF($JN195&gt;0,$DC195,0)))/1000,0)</f>
        <v>0</v>
      </c>
      <c r="EH195" s="177">
        <f t="shared" ref="EH195:EH196" si="3805">ROUND(EI195*$K195*$X195*$BM195*$CE195*IF($JN195&gt;500,$CW195,IF($JN195&gt;250,$DI195,IF($JN195&gt;0,$DC195,0)))/1000,0)</f>
        <v>0</v>
      </c>
      <c r="EI195" s="70">
        <f>Контингент!R200</f>
        <v>0</v>
      </c>
      <c r="EJ195" s="177">
        <f t="shared" ref="EJ195:EJ196" si="3806">ROUND(EL195*$D195*$AB195*$BM195*$CQ195*IF($JN195&gt;500,$CW195,IF($JN195&gt;250,$DI195,IF($JN195&gt;0,$DC195,0)))/1000,0)</f>
        <v>0</v>
      </c>
      <c r="EK195" s="177">
        <f t="shared" ref="EK195:EK196" si="3807">ROUND(EL195*$K195*$AB195*$BM195*$CQ195*IF($JN195&gt;500,$CW195,IF($JN195&gt;250,$DI195,IF($JN195&gt;0,$DC195,0)))/1000,0)</f>
        <v>0</v>
      </c>
      <c r="EL195" s="70">
        <f>Контингент!S200</f>
        <v>0</v>
      </c>
      <c r="EM195" s="177">
        <f t="shared" ref="EM195:EM196" si="3808">ROUND(EO195*$D195*$AF195*$BM195*$CE195*IF($JN195&gt;500,$CW195,IF($JN195&gt;250,$DI195,IF($JN195&gt;0,$DC195,0)))/1000,0)</f>
        <v>0</v>
      </c>
      <c r="EN195" s="177">
        <f t="shared" ref="EN195:EN196" si="3809">ROUND(EO195*$K195*$AF195*$BM195*$CE195*IF($JN195&gt;500,$CW195,IF($JN195&gt;250,$DI195,IF($JN195&gt;0,$DC195,0)))/1000,0)</f>
        <v>0</v>
      </c>
      <c r="EO195" s="70">
        <f>Контингент!T200</f>
        <v>0</v>
      </c>
      <c r="EP195" s="177">
        <f t="shared" ref="EP195:EP196" si="3810">ROUND(ER195*$D195*$AJ195*$BM195*$CQ195*IF($JN195&gt;500,$CW195,IF($JN195&gt;250,$DI195,IF($JN195&gt;0,$DC195,0)))/1000,0)</f>
        <v>0</v>
      </c>
      <c r="EQ195" s="177">
        <f t="shared" ref="EQ195:EQ196" si="3811">ROUND(ER195*$K195*$AJ195*$BM195*$CQ195*IF($JN195&gt;500,$CW195,IF($JN195&gt;250,$DI195,IF($JN195&gt;0,$DC195,0)))/1000,0)</f>
        <v>0</v>
      </c>
      <c r="ER195" s="70">
        <f>Контингент!U200</f>
        <v>0</v>
      </c>
      <c r="ES195" s="177">
        <f t="shared" ref="ES195:ES196" si="3812">ROUND(EU195*$D195*$AN195*$BM195*$CQ195*IF($JN195&gt;500,$CW195,IF($JN195&gt;250,$DI195,IF($JN195&gt;0,$DC195,0)))/1000,0)</f>
        <v>0</v>
      </c>
      <c r="ET195" s="177">
        <f t="shared" ref="ET195:ET196" si="3813">ROUND(EU195*$K195*$AN195*$BM195*$CQ195*IF($JN195&gt;500,$CW195,IF($JN195&gt;250,$DI195,IF($JN195&gt;0,$DC195,0)))/1000,0)</f>
        <v>0</v>
      </c>
      <c r="EU195" s="70">
        <f>Контингент!V200</f>
        <v>0</v>
      </c>
      <c r="EV195" s="177">
        <f t="shared" ref="EV195:EV196" si="3814">ROUND(EX195*$D195*$AR195*$BM195*$CE195*IF($JN195&gt;500,$CW195,IF($JN195&gt;250,$DI195,IF($JN195&gt;0,$DC195,0)))/1000,0)</f>
        <v>0</v>
      </c>
      <c r="EW195" s="177">
        <f t="shared" ref="EW195:EW196" si="3815">ROUND(EX195*$K195*$AR195*$BM195*$CE195*IF($JN195&gt;500,$CW195,IF($JN195&gt;250,$DI195,IF($JN195&gt;0,$DC195,0)))/1000,0)</f>
        <v>0</v>
      </c>
      <c r="EX195" s="70">
        <f>Контингент!W200</f>
        <v>0</v>
      </c>
      <c r="EY195" s="177">
        <f t="shared" ref="EY195:EY196" si="3816">ROUND(FA195*$D195*$AV195*$BM195*$CQ195*IF($JN195&gt;500,$CW195,IF($JN195&gt;250,$DI195,IF($JN195&gt;0,$DC195,0)))/1000,0)</f>
        <v>0</v>
      </c>
      <c r="EZ195" s="177">
        <f t="shared" ref="EZ195:EZ196" si="3817">ROUND(FA195*$K195*$AV195*$BM195*$CQ195*IF($JN195&gt;500,$CW195,IF($JN195&gt;250,$DI195,IF($JN195&gt;0,$DC195,0)))/1000,0)</f>
        <v>0</v>
      </c>
      <c r="FA195" s="70">
        <f>Контингент!X200</f>
        <v>0</v>
      </c>
      <c r="FB195" s="177">
        <f t="shared" ref="FB195:FB196" si="3818">ROUND(FD195*$D195*$AZ195*$BM195*$CE195*IF($JN195&gt;500,$CW195,IF($JN195&gt;250,$DI195,IF($JN195&gt;0,$DC195,0)))/1000,0)</f>
        <v>0</v>
      </c>
      <c r="FC195" s="177">
        <f t="shared" ref="FC195:FC196" si="3819">ROUND(FD195*$K195*$AZ195*$BM195*$CE195*IF($JN195&gt;500,$CW195,IF($JN195&gt;250,$DI195,IF($JN195&gt;0,$DC195,0)))/1000,0)</f>
        <v>0</v>
      </c>
      <c r="FD195" s="70">
        <f>Контингент!Y200</f>
        <v>0</v>
      </c>
      <c r="FE195" s="177">
        <f t="shared" ref="FE195:FE196" si="3820">ROUND(FG195*$D195*$BD195*$BM195*$CE195*IF($JN195&gt;500,$CW195,IF($JN195&gt;250,$DI195,IF($JN195&gt;0,$DC195,0)))/1000,0)</f>
        <v>0</v>
      </c>
      <c r="FF195" s="177">
        <f t="shared" ref="FF195:FF196" si="3821">ROUND(FG195*$K195*$BD195*$BM195*$CE195*IF($JN195&gt;500,$CW195,IF($JN195&gt;250,$DI195,IF($JN195&gt;0,$DC195,0)))/1000,0)</f>
        <v>0</v>
      </c>
      <c r="FG195" s="70">
        <f>Контингент!Z200</f>
        <v>0</v>
      </c>
      <c r="FH195" s="177">
        <f t="shared" ref="FH195:FH196" si="3822">ROUND(FJ195*$D195*$X195*$BM195*$CE195*IF($JN195&gt;500,$CW195,IF($JN195&gt;250,$DI195,IF($JN195&gt;0,$DC195,0)))/1000,0)+ROUND(FJ195*$G195*$BJ195*$BM195*$CN195*IF($JN195&gt;500,$CW195,IF($JN195&gt;250,$DI195,IF($JN195&gt;0,$DC195,0)))/1000,0)</f>
        <v>0</v>
      </c>
      <c r="FI195" s="177">
        <f t="shared" ref="FI195:FI196" si="3823">ROUND(FJ195*$K195*$X195*$BM195*$CE195*IF($JN195&gt;500,$CW195,IF($JN195&gt;250,$DI195,IF($JN195&gt;0,$DC195,0)))/1000,0)+ROUND(FJ195*$N195*$BJ195*$BM195*$CN195*IF($JN195&gt;500,$CW195,IF($JN195&gt;250,$DI195,IF($JN195&gt;0,$DC195,0)))/1000,0)</f>
        <v>0</v>
      </c>
      <c r="FJ195" s="70">
        <f>Контингент!AB200</f>
        <v>0</v>
      </c>
      <c r="FK195" s="177">
        <f t="shared" ref="FK195:FK196" si="3824">ROUND(FM195*$D195*$AB195*$BM195*$CQ195*IF($JN195&gt;500,$CW195,IF($JN195&gt;250,$DI195,IF($JN195&gt;0,$DC195,0)))/1000,0)+ROUND(FM195*$G195*$BJ195*$BM195*$CT195*IF($JN195&gt;500,$CW195,IF($JN195&gt;250,$DI195,IF($JN195&gt;0,$DC195,0)))/1000,0)</f>
        <v>0</v>
      </c>
      <c r="FL195" s="177">
        <f t="shared" ref="FL195:FL196" si="3825">ROUND(FM195*$K195*$AB195*$BM195*$CQ195*IF($JN195&gt;500,$CW195,IF($JN195&gt;250,$DI195,IF($JN195&gt;0,$DC195,0)))/1000,0)+ROUND(FM195*$N195*$BJ195*$BM195*$CT195*IF($JN195&gt;500,$CW195,IF($JN195&gt;250,$DI195,IF($JN195&gt;0,$DC195,0)))/1000,0)</f>
        <v>0</v>
      </c>
      <c r="FM195" s="70">
        <f>Контингент!AC200</f>
        <v>0</v>
      </c>
      <c r="FN195" s="177">
        <f t="shared" ref="FN195:FN196" si="3826">ROUND(FP195*$D195*$AF195*$BM195*$CE195*IF($JN195&gt;500,$CW195,IF($JN195&gt;250,$DI195,IF($JN195&gt;0,$DC195,0)))/1000,0)+ROUND(FP195*$G195*$BJ195*$BM195*$CN195*IF($JN195&gt;500,$CW195,IF($JN195&gt;250,$DI195,IF($JN195&gt;0,$DC195,0)))/1000,0)</f>
        <v>0</v>
      </c>
      <c r="FO195" s="177">
        <f t="shared" ref="FO195:FO196" si="3827">ROUND(FP195*$K195*$AF195*$BM195*$CE195*IF($JN195&gt;500,$CW195,IF($JN195&gt;250,$DI195,IF($JN195&gt;0,$DC195,0)))/1000,0)+ROUND(FP195*$N195*$BJ195*$BM195*$CN195*IF($JN195&gt;500,$CW195,IF($JN195&gt;250,$DI195,IF($JN195&gt;0,$DC195,0)))/1000,0)</f>
        <v>0</v>
      </c>
      <c r="FP195" s="70">
        <f>Контингент!AD200</f>
        <v>0</v>
      </c>
      <c r="FQ195" s="177">
        <f t="shared" ref="FQ195:FQ196" si="3828">ROUND(FS195*$D195*$AJ195*$BM195*$CQ195*IF($JN195&gt;500,$CW195,IF($JN195&gt;250,$DI195,IF($JN195&gt;0,$DC195,0)))/1000,0)+ROUND(FS195*$G195*$BJ195*$BM195*$CT195*IF($JN195&gt;500,$CW195,IF($JN195&gt;250,$DI195,IF($JN195&gt;0,$DC195,0)))/1000,0)</f>
        <v>0</v>
      </c>
      <c r="FR195" s="177">
        <f t="shared" ref="FR195:FR196" si="3829">ROUND(FS195*$K195*$AJ195*$BM195*$CQ195*IF($JN195&gt;500,$CW195,IF($JN195&gt;250,$DI195,IF($JN195&gt;0,$DC195,0)))/1000,0)+ROUND(FS195*$N195*$BJ195*$BM195*$CT195*IF($JN195&gt;500,$CW195,IF($JN195&gt;250,$DI195,IF($JN195&gt;0,$DC195,0)))/1000,0)</f>
        <v>0</v>
      </c>
      <c r="FS195" s="70">
        <f>Контингент!AE200</f>
        <v>0</v>
      </c>
      <c r="FT195" s="177">
        <f t="shared" ref="FT195:FT196" si="3830">ROUND(FV195*$D195*$AN195*$BM195*$CQ195*IF($JN195&gt;500,$CW195,IF($JN195&gt;250,$DI195,IF($JN195&gt;0,$DC195,0)))/1000,0)+ROUND(FV195*$G195*$BJ195*$BM195*$CT195*IF($JN195&gt;500,$CW195,IF($JN195&gt;250,$DI195,IF($JN195&gt;0,$DC195,0)))/1000,0)</f>
        <v>0</v>
      </c>
      <c r="FU195" s="177">
        <f t="shared" ref="FU195:FU196" si="3831">ROUND(FV195*$K195*$AN195*$BM195*$CQ195*IF($JN195&gt;500,$CW195,IF($JN195&gt;250,$DI195,IF($JN195&gt;0,$DC195,0)))/1000,0)+ROUND(FV195*$N195*$BJ195*$BM195*$CT195*IF($JN195&gt;500,$CW195,IF($JN195&gt;250,$DI195,IF($JN195&gt;0,$DC195,0)))/1000,0)</f>
        <v>0</v>
      </c>
      <c r="FV195" s="70">
        <f>Контингент!AF200</f>
        <v>0</v>
      </c>
      <c r="FW195" s="177">
        <f t="shared" ref="FW195:FW196" si="3832">ROUND(FY195*$D195*$AR195*$BM195*$CE195*IF($JN195&gt;500,$CW195,IF($JN195&gt;250,$DI195,IF($JN195&gt;0,$DC195,0)))/1000,0)+ROUND(FY195*$G195*$BJ195*$BM195*$CN195*IF($JN195&gt;500,$CW195,IF($JN195&gt;250,$DI195,IF($JN195&gt;0,$DC195,0)))/1000,0)</f>
        <v>0</v>
      </c>
      <c r="FX195" s="177">
        <f t="shared" ref="FX195:FX196" si="3833">ROUND(FY195*$K195*$AR195*$BM195*$CE195*IF($JN195&gt;500,$CW195,IF($JN195&gt;250,$DI195,IF($JN195&gt;0,$DC195,0)))/1000,0)+ROUND(FY195*$N195*$BJ195*$BM195*$CN195*IF($JN195&gt;500,$CW195,IF($JN195&gt;250,$DI195,IF($JN195&gt;0,$DC195,0)))/1000,0)</f>
        <v>0</v>
      </c>
      <c r="FY195" s="70">
        <f>Контингент!AG200</f>
        <v>0</v>
      </c>
      <c r="FZ195" s="177">
        <f t="shared" ref="FZ195:FZ196" si="3834">ROUND(GB195*$D195*$AV195*$BM195*$CQ195*IF($JN195&gt;500,$CW195,IF($JN195&gt;250,$DI195,IF($JN195&gt;0,$DC195,0)))/1000,0)+ROUND(GB195*$G195*$BJ195*$BM195*$CT195*IF($JN195&gt;500,$CW195,IF($JN195&gt;250,$DI195,IF($JN195&gt;0,$DC195,0)))/1000,0)</f>
        <v>0</v>
      </c>
      <c r="GA195" s="177">
        <f t="shared" ref="GA195:GA196" si="3835">ROUND(GB195*$K195*$AV195*$BM195*$CQ195*IF($JN195&gt;500,$CW195,IF($JN195&gt;250,$DI195,IF($JN195&gt;0,$DC195,0)))/1000,0)+ROUND(GB195*$N195*$BJ195*$BM195*$CT195*IF($JN195&gt;500,$CW195,IF($JN195&gt;250,$DI195,IF($JN195&gt;0,$DC195,0)))/1000,0)</f>
        <v>0</v>
      </c>
      <c r="GB195" s="70">
        <f>Контингент!AH200</f>
        <v>0</v>
      </c>
      <c r="GC195" s="177">
        <f t="shared" ref="GC195:GC196" si="3836">ROUND(GE195*$D195*$AZ195*$BM195*$CE195*IF($JN195&gt;500,$CW195,IF($JN195&gt;250,$DI195,IF($JN195&gt;0,$DC195,0)))/1000,0)+ROUND(GE195*$G195*$BJ195*$BM195*$CN195*IF($JN195&gt;500,$CW195,IF($JN195&gt;250,$DI195,IF($JN195&gt;0,$DC195,0)))/1000,0)</f>
        <v>0</v>
      </c>
      <c r="GD195" s="177">
        <f t="shared" ref="GD195:GD196" si="3837">ROUND(GE195*$K195*$AZ195*$BM195*$CE195*IF($JN195&gt;500,$CW195,IF($JN195&gt;250,$DI195,IF($JN195&gt;0,$DC195,0)))/1000,0)+ROUND(GE195*$N195*$BJ195*$BM195*$CN195*IF($JN195&gt;500,$CW195,IF($JN195&gt;250,$DI195,IF($JN195&gt;0,$DC195,0)))/1000,0)</f>
        <v>0</v>
      </c>
      <c r="GE195" s="70">
        <f>Контингент!AI200</f>
        <v>0</v>
      </c>
      <c r="GF195" s="177">
        <f t="shared" ref="GF195:GF196" si="3838">ROUND(GH195*$D195*$BD195*$BM195*$CE195*IF($JN195&gt;500,$CW195,IF($JN195&gt;250,$DI195,IF($JN195&gt;0,$DC195,0)))/1000,0)+ROUND(GH195*$G195*$BJ195*$BM195*$CN195*IF($JN195&gt;500,$CW195,IF($JN195&gt;250,$DI195,IF($JN195&gt;0,$DC195,0)))/1000,0)</f>
        <v>0</v>
      </c>
      <c r="GG195" s="177">
        <f t="shared" ref="GG195:GG196" si="3839">ROUND(GH195*$K195*$BD195*$BM195*$CE195*IF($JN195&gt;500,$CW195,IF($JN195&gt;250,$DI195,IF($JN195&gt;0,$DC195,0)))/1000,0)+ROUND(GH195*$N195*$BJ195*$BM195*$CN195*IF($JN195&gt;500,$CW195,IF($JN195&gt;250,$DI195,IF($JN195&gt;0,$DC195,0)))/1000,0)</f>
        <v>0</v>
      </c>
      <c r="GH195" s="70">
        <f>Контингент!AJ200</f>
        <v>0</v>
      </c>
      <c r="GI195" s="177">
        <f t="shared" ref="GI195:GI196" si="3840">ROUND(GK195*$D195*$X195*$BY195*$CE195*IF($JN195&gt;500,$CW195,IF($JN195&gt;250,$DI195,IF($JN195&gt;0,$DC195,0)))/1000,0)</f>
        <v>0</v>
      </c>
      <c r="GJ195" s="177">
        <f t="shared" ref="GJ195:GJ196" si="3841">ROUND(GK195*$K195*$X195*$BY195*$CE195*IF($JN195&gt;500,$CW195,IF($JN195&gt;250,$DI195,IF($JN195&gt;0,$DC195,0)))/1000,0)</f>
        <v>0</v>
      </c>
      <c r="GK195" s="70">
        <f>Контингент!AX200</f>
        <v>0</v>
      </c>
      <c r="GL195" s="177">
        <f t="shared" ref="GL195:GL196" si="3842">ROUND(GN195*$D195*$AB195*$BY195*$CQ195*IF($JN195&gt;500,$CW195,IF($JN195&gt;250,$DI195,IF($JN195&gt;0,$DC195,0)))/1000,0)</f>
        <v>0</v>
      </c>
      <c r="GM195" s="177">
        <f t="shared" ref="GM195:GM196" si="3843">ROUND(GN195*$K195*$AB195*$BY195*$CQ195*IF($JN195&gt;500,$CW195,IF($JN195&gt;250,$DI195,IF($JN195&gt;0,$DC195,0)))/1000,0)</f>
        <v>0</v>
      </c>
      <c r="GN195" s="70">
        <f>Контингент!AY200</f>
        <v>0</v>
      </c>
      <c r="GO195" s="177">
        <f t="shared" ref="GO195:GO196" si="3844">ROUND(GQ195*$D195*$AF195*$BY195*$CE195*IF($JN195&gt;500,$CW195,IF($JN195&gt;250,$DI195,IF($JN195&gt;0,$DC195,0)))/1000,0)</f>
        <v>0</v>
      </c>
      <c r="GP195" s="177">
        <f t="shared" ref="GP195:GP196" si="3845">ROUND(GQ195*$K195*$AF195*$BY195*$CE195*IF($JN195&gt;500,$CW195,IF($JN195&gt;250,$DI195,IF($JN195&gt;0,$DC195,0)))/1000,0)</f>
        <v>0</v>
      </c>
      <c r="GQ195" s="70">
        <f>Контингент!AZ200</f>
        <v>0</v>
      </c>
      <c r="GR195" s="177">
        <f t="shared" ref="GR195:GR196" si="3846">ROUND(GT195*$D195*$AJ195*$BY195*$CQ195*IF($JN195&gt;500,$CW195,IF($JN195&gt;250,$DI195,IF($JN195&gt;0,$DC195,0)))/1000,0)</f>
        <v>0</v>
      </c>
      <c r="GS195" s="177">
        <f t="shared" ref="GS195:GS196" si="3847">ROUND(GT195*$K195*$AJ195*$BY195*$CQ195*IF($JN195&gt;500,$CW195,IF($JN195&gt;250,$DI195,IF($JN195&gt;0,$DC195,0)))/1000,0)</f>
        <v>0</v>
      </c>
      <c r="GT195" s="70">
        <f>Контингент!BA200</f>
        <v>0</v>
      </c>
      <c r="GU195" s="177">
        <f t="shared" ref="GU195:GU196" si="3848">ROUND(GW195*$D195*$AN195*$BY195*$CQ195*IF($JN195&gt;500,$CW195,IF($JN195&gt;250,$DI195,IF($JN195&gt;0,$DC195,0)))/1000,0)</f>
        <v>0</v>
      </c>
      <c r="GV195" s="177">
        <f t="shared" ref="GV195:GV196" si="3849">ROUND(GW195*$K195*$AN195*$BY195*$CQ195*IF($JN195&gt;500,$CW195,IF($JN195&gt;250,$DI195,IF($JN195&gt;0,$DC195,0)))/1000,0)</f>
        <v>0</v>
      </c>
      <c r="GW195" s="70">
        <f>Контингент!BB200</f>
        <v>0</v>
      </c>
      <c r="GX195" s="177">
        <f t="shared" ref="GX195:GX196" si="3850">ROUND(GZ195*$D195*$AR195*$BY195*$CE195*IF($JN195&gt;500,$CW195,IF($JN195&gt;250,$DI195,IF($JN195&gt;0,$DC195,0)))/1000,0)</f>
        <v>0</v>
      </c>
      <c r="GY195" s="177">
        <f t="shared" ref="GY195:GY196" si="3851">ROUND(GZ195*$K195*$AR195*$BY195*$CE195*IF($JN195&gt;500,$CW195,IF($JN195&gt;250,$DI195,IF($JN195&gt;0,$DC195,0)))/1000,0)</f>
        <v>0</v>
      </c>
      <c r="GZ195" s="70">
        <f>Контингент!BC200</f>
        <v>0</v>
      </c>
      <c r="HA195" s="177">
        <f t="shared" ref="HA195:HA196" si="3852">ROUND(HC195*$D195*$AV195*$BY195*$CQ195*IF($JN195&gt;500,$CW195,IF($JN195&gt;250,$DI195,IF($JN195&gt;0,$DC195,0)))/1000,0)</f>
        <v>0</v>
      </c>
      <c r="HB195" s="177">
        <f t="shared" ref="HB195:HB196" si="3853">ROUND(HC195*$K195*$AV195*$BY195*$CQ195*IF($JN195&gt;500,$CW195,IF($JN195&gt;250,$DI195,IF($JN195&gt;0,$DC195,0)))/1000,0)</f>
        <v>0</v>
      </c>
      <c r="HC195" s="70">
        <f>Контингент!BD200</f>
        <v>0</v>
      </c>
      <c r="HD195" s="177">
        <f t="shared" ref="HD195:HD196" si="3854">ROUND(HF195*$D195*$AZ195*$BY195*$CE195*IF($JN195&gt;500,$CW195,IF($JN195&gt;250,$DI195,IF($JN195&gt;0,$DC195,0)))/1000,0)</f>
        <v>0</v>
      </c>
      <c r="HE195" s="177">
        <f t="shared" ref="HE195:HE196" si="3855">ROUND(HF195*$K195*$AZ195*$BY195*$CE195*IF($JN195&gt;500,$CW195,IF($JN195&gt;250,$DI195,IF($JN195&gt;0,$DC195,0)))/1000,0)</f>
        <v>0</v>
      </c>
      <c r="HF195" s="70">
        <f>Контингент!BE200</f>
        <v>0</v>
      </c>
      <c r="HG195" s="177">
        <f t="shared" ref="HG195:HG196" si="3856">ROUND(HI195*$D195*$BD195*$BY195*$CE195*IF($JN195&gt;500,$CW195,IF($JN195&gt;250,$DI195,IF($JN195&gt;0,$DC195,0)))/1000,0)</f>
        <v>0</v>
      </c>
      <c r="HH195" s="177">
        <f t="shared" ref="HH195:HH196" si="3857">ROUND(HI195*$K195*$BD195*$BY195*$CE195*IF($JN195&gt;500,$CW195,IF($JN195&gt;250,$DI195,IF($JN195&gt;0,$DC195,0)))/1000,0)</f>
        <v>0</v>
      </c>
      <c r="HI195" s="70">
        <f>Контингент!BF200</f>
        <v>0</v>
      </c>
      <c r="HJ195" s="177">
        <f t="shared" ref="HJ195:HJ196" si="3858">ROUND(HL195*$E195*$S195*$BN195*$CF195*IF($JN195&gt;500,$CX195,IF($JN195&gt;250,$DJ195,IF($JN195&gt;0,$DD195,0)))/1000,0)</f>
        <v>1382</v>
      </c>
      <c r="HK195" s="177">
        <f t="shared" ref="HK195:HK196" si="3859">ROUND(HL195*$L195*$S195*$BN195*$CF195*IF($JN195&gt;500,$CX195,IF($JN195&gt;250,$DJ195,IF($JN195&gt;0,$DD195,0)))/1000,0)</f>
        <v>369</v>
      </c>
      <c r="HL195" s="70">
        <f>Контингент!F200</f>
        <v>25.74</v>
      </c>
      <c r="HM195" s="177">
        <f t="shared" ref="HM195:HM196" si="3860">ROUND(HO195*$E195*$S195*$BN195*$CF195*IF($JN195&gt;500,$CX195,IF($JN195&gt;250,$DJ195,IF($JN195&gt;0,$DD195,0)))/1000,0)+ROUND(HO195*$G195*$U195*$BN195*$CF195*IF($JN195&gt;500,$CX195,IF($JN195&gt;250,$DJ195,IF($JN195&gt;0,$DD195,0)))/1000,0)</f>
        <v>0</v>
      </c>
      <c r="HN195" s="177">
        <f t="shared" ref="HN195:HN196" si="3861">ROUND(HO195*$L195*$S195*$BN195*$CF195*IF($JN195&gt;500,$CX195,IF($JN195&gt;250,$DJ195,IF($JN195&gt;0,$DD195,0)))/1000,0)+ROUND(HO195*$N195*$U195*$BN195*$CF195*IF($JN195&gt;500,$CX195,IF($JN195&gt;250,$DJ195,IF($JN195&gt;0,$DD195,0)))/1000,0)</f>
        <v>0</v>
      </c>
      <c r="HO195" s="70">
        <f>Контингент!G200</f>
        <v>0</v>
      </c>
      <c r="HP195" s="177">
        <f t="shared" ref="HP195:HP196" si="3862">ROUND(HR195*$E195*$S195*$BZ195*$CF195*IF($JN195&gt;500,$CX195,IF($JN195&gt;250,$DJ195,IF($JN195&gt;0,$DD195,0)))/1000,0)</f>
        <v>0</v>
      </c>
      <c r="HQ195" s="177">
        <f t="shared" ref="HQ195:HQ196" si="3863">ROUND(HR195*$L195*$S195*$BZ195*$CF195*IF($JN195&gt;500,$CX195,IF($JN195&gt;250,$DJ195,IF($JN195&gt;0,$DD195,0)))/1000,0)</f>
        <v>0</v>
      </c>
      <c r="HR195" s="70">
        <f>Контингент!AQ200</f>
        <v>0</v>
      </c>
      <c r="HS195" s="177">
        <f t="shared" ref="HS195:HS196" si="3864">ROUND(HU195*$E195*$S195*$BN195*$CL195*IF($JN195&gt;500,$CX195,IF($JN195&gt;250,$DJ195,IF($JN195&gt;0,$DD195,0)))/1000,0)</f>
        <v>0</v>
      </c>
      <c r="HT195" s="177">
        <f t="shared" ref="HT195:HT196" si="3865">ROUND(HU195*$L195*$S195*$BN195*$CL195*IF($JN195&gt;500,$CX195,IF($JN195&gt;250,$DJ195,IF($JN195&gt;0,$DD195,0)))/1000,0)</f>
        <v>0</v>
      </c>
      <c r="HU195" s="70">
        <f>Контингент!M200</f>
        <v>0</v>
      </c>
      <c r="HV195" s="177">
        <f t="shared" ref="HV195:HV196" si="3866">ROUND(HX195*$E195*$S195*$BN195*$CL195*IF($JN195&gt;500,$CX195,IF($JN195&gt;250,$DJ195,IF($JN195&gt;0,$DD195,0)))/1000,0)+ROUND(HX195*$G195*$U195*$BN195*$CN195*IF($JN195&gt;500,$CX195,IF($JN195&gt;250,$DJ195,IF($JN195&gt;0,$DD195,0)))/1000,0)</f>
        <v>0</v>
      </c>
      <c r="HW195" s="177">
        <f t="shared" ref="HW195:HW196" si="3867">ROUND(HX195*$L195*$S195*$BN195*$CL195*IF($JN195&gt;500,$CX195,IF($JN195&gt;250,$DJ195,IF($JN195&gt;0,$DD195,0)))/1000,0)+ROUND(HX195*$N195*$U195*$BN195*$CN195*IF($JN195&gt;500,$CX195,IF($JN195&gt;250,$DJ195,IF($JN195&gt;0,$DD195,0)))/1000,0)</f>
        <v>0</v>
      </c>
      <c r="HX195" s="70">
        <f>Контингент!N200</f>
        <v>0</v>
      </c>
      <c r="HY195" s="177">
        <f t="shared" ref="HY195:HY196" si="3868">ROUND(IA195*$E195*$S195*$BZ195*$CL195*IF($JN195&gt;500,$CX195,IF($JN195&gt;250,$DJ195,IF($JN195&gt;0,$DD195,0)))/1000,0)</f>
        <v>0</v>
      </c>
      <c r="HZ195" s="177">
        <f t="shared" ref="HZ195:HZ196" si="3869">ROUND(IA195*$L195*$S195*$BZ195*$CL195*IF($JN195&gt;500,$CX195,IF($JN195&gt;250,$DJ195,IF($JN195&gt;0,$DD195,0)))/1000,0)</f>
        <v>0</v>
      </c>
      <c r="IA195" s="70">
        <f>Контингент!AU200</f>
        <v>0</v>
      </c>
      <c r="IB195" s="177">
        <f t="shared" ref="IB195:IB196" si="3870">ROUND(ID195*$E195*$BH195*$BN195*$CR195*IF($JN195&gt;500,$CX195,IF($JN195&gt;250,$DJ195,IF($JN195&gt;0,$DD195,0)))/1000,0)</f>
        <v>0</v>
      </c>
      <c r="IC195" s="177">
        <f t="shared" ref="IC195:IC196" si="3871">ROUND(ID195*$L195*$BH195*$BN195*$CR195*IF($JN195&gt;500,$CX195,IF($JN195&gt;250,$DJ195,IF($JN195&gt;0,$DD195,0)))/1000,0)</f>
        <v>0</v>
      </c>
      <c r="ID195" s="70">
        <f>Контингент!AL200</f>
        <v>0</v>
      </c>
      <c r="IE195" s="177">
        <f t="shared" ref="IE195:IE196" si="3872">ROUND(IG195*$E195*$BH195*$BN195*$CR195*IF($JN195&gt;500,$CX195,IF($JN195&gt;250,$DJ195,IF($JN195&gt;0,$DD195,0)))/1000,0)+ROUND(IG195*$G195*$BJ195*$BN195*$CT195*IF($JN195&gt;500,$CX195,IF($JN195&gt;250,$DJ195,IF($JN195&gt;0,$DD195,0)))/1000,0)</f>
        <v>0</v>
      </c>
      <c r="IF195" s="177">
        <f t="shared" ref="IF195:IF196" si="3873">ROUND(IG195*$L195*$BH195*$BN195*$CR195*IF($JN195&gt;500,$CX195,IF($JN195&gt;250,$DJ195,IF($JN195&gt;0,$DD195,0)))/1000,0)+ROUND(IG195*$N195*$BJ195*$BN195*$CT195*IF($JN195&gt;500,$CX195,IF($JN195&gt;250,$DJ195,IF($JN195&gt;0,$DD195,0)))/1000,0)</f>
        <v>0</v>
      </c>
      <c r="IG195" s="70">
        <f>Контингент!AM200</f>
        <v>0</v>
      </c>
      <c r="IH195" s="177">
        <f t="shared" ref="IH195:IH196" si="3874">ROUND(IJ195*$E195*$BH195*$BZ195*$CR195*IF($JN195&gt;500,$CX195,IF($JN195&gt;250,$DJ195,IF($JN195&gt;0,$DD195,0)))/1000,0)</f>
        <v>0</v>
      </c>
      <c r="II195" s="177">
        <f t="shared" ref="II195:II196" si="3875">ROUND(IJ195*$L195*$BH195*$BZ195*$CR195*IF($JN195&gt;500,$CX195,IF($JN195&gt;250,$DJ195,IF($JN195&gt;0,$DD195,0)))/1000,0)</f>
        <v>0</v>
      </c>
      <c r="IJ195" s="70">
        <f>Контингент!BH200</f>
        <v>0</v>
      </c>
      <c r="IK195" s="177">
        <f t="shared" ref="IK195:IK196" si="3876">ROUND(IM195*$F195*$T195*$BO195*$CG195*IF($JN195&gt;500,$CY195,IF($JN195&gt;250,$DK195,IF($JN195&gt;0,$DE195,0)))/1000,0)</f>
        <v>94</v>
      </c>
      <c r="IL195" s="177">
        <f t="shared" ref="IL195:IL196" si="3877">ROUND(IM195*$M195*$T195*$BO195*$CG195*IF($JN195&gt;500,$CY195,IF($JN195&gt;250,$DK195,IF($JN195&gt;0,$DE195,0)))/1000,0)</f>
        <v>25</v>
      </c>
      <c r="IM195" s="70">
        <f>Контингент!H200+Контингент!I200</f>
        <v>1.7</v>
      </c>
      <c r="IN195" s="177">
        <f t="shared" ref="IN195:IN196" si="3878">ROUND(IP195*$F195*$T195*$BO195*$CG195*IF($JN195&gt;500,$CY195,IF($JN195&gt;250,$DK195,IF($JN195&gt;0,$DE195,0)))/1000,0)+ROUND(IP195*$G195*$U195*$BO195*$CG195*IF($JN195&gt;500,$CY195,IF($JN195&gt;250,$DK195,IF($JN195&gt;0,$DE195,0)))/1000,0)</f>
        <v>0</v>
      </c>
      <c r="IO195" s="177">
        <f t="shared" ref="IO195:IO196" si="3879">ROUND(IP195*$M195*$T195*$BO195*$CG195*IF($JN195&gt;500,$CY195,IF($JN195&gt;250,$DK195,IF($JN195&gt;0,$DE195,0)))/1000,0)+ROUND(IP195*$N195*$U195*$BO195*$CG195*IF($JN195&gt;500,$CY195,IF($JN195&gt;250,$DK195,IF($JN195&gt;0,$DE195,0)))/1000,0)</f>
        <v>0</v>
      </c>
      <c r="IP195" s="70">
        <f>Контингент!J200</f>
        <v>0</v>
      </c>
      <c r="IQ195" s="177">
        <f t="shared" ref="IQ195:IQ196" si="3880">ROUND(IS195*$F195*$T195*$CA195*$CG195*IF($JN195&gt;500,$CY195,IF($JN195&gt;250,$DK195,IF($JN195&gt;0,$DE195,0)))/1000,0)</f>
        <v>0</v>
      </c>
      <c r="IR195" s="177">
        <f t="shared" ref="IR195:IR196" si="3881">ROUND(IS195*$M195*$T195*$CA195*$CG195*IF($JN195&gt;500,$CY195,IF($JN195&gt;250,$DK195,IF($JN195&gt;0,$DE195,0)))/1000,0)</f>
        <v>0</v>
      </c>
      <c r="IS195" s="70">
        <f>Контингент!AR200+Контингент!AS200</f>
        <v>0</v>
      </c>
      <c r="IT195" s="177">
        <f t="shared" ref="IT195:IT196" si="3882">ROUND(IV195*$F195*$T195*$BO195*$CM195*IF($JN195&gt;500,$CY195,IF($JN195&gt;250,$DK195,IF($JN195&gt;0,$DE195,0)))/1000,0)</f>
        <v>0</v>
      </c>
      <c r="IU195" s="177">
        <f t="shared" ref="IU195:IU196" si="3883">ROUND(IV195*$M195*$T195*$BO195*$CM195*IF($JN195&gt;500,$CY195,IF($JN195&gt;250,$DK195,IF($JN195&gt;0,$DE195,0)))/1000,0)</f>
        <v>0</v>
      </c>
      <c r="IV195" s="70">
        <f>Контингент!O200+Контингент!P200</f>
        <v>0</v>
      </c>
      <c r="IW195" s="177">
        <f t="shared" ref="IW195:IW196" si="3884">ROUND(IY195*$F195*$T195*$BO195*$CM195*IF($JN195&gt;500,$CY195,IF($JN195&gt;250,$DK195,IF($JN195&gt;0,$DE195,0)))/1000,0)+ROUND(IY195*$G195*$U195*$BO195*$CM195*IF($JN195&gt;500,$CY195,IF($JN195&gt;250,$DK195,IF($JN195&gt;0,$DE195,0)))/1000,0)</f>
        <v>0</v>
      </c>
      <c r="IX195" s="177">
        <f t="shared" ref="IX195:IX196" si="3885">ROUND(IY195*$M195*$T195*$BO195*$CM195*IF($JN195&gt;500,$CY195,IF($JN195&gt;250,$DK195,IF($JN195&gt;0,$DE195,0)))/1000,0)+ROUND(IY195*$N195*$U195*$BO195*$CM195*IF($JN195&gt;500,$CY195,IF($JN195&gt;250,$DK195,IF($JN195&gt;0,$DE195,0)))/1000,0)</f>
        <v>0</v>
      </c>
      <c r="IY195" s="70">
        <f>Контингент!Q200</f>
        <v>0</v>
      </c>
      <c r="IZ195" s="177">
        <f t="shared" ref="IZ195:IZ196" si="3886">ROUND(JB195*$F195*$T195*$CA195*$CM195*IF($JN195&gt;500,$CY195,IF($JN195&gt;250,$DK195,IF($JN195&gt;0,$DE195,0)))/1000,0)</f>
        <v>0</v>
      </c>
      <c r="JA195" s="177">
        <f t="shared" ref="JA195:JA196" si="3887">ROUND(JB195*$M195*$T195*$CA195*$CM195*IF($JN195&gt;500,$CY195,IF($JN195&gt;250,$DK195,IF($JN195&gt;0,$DE195,0)))/1000,0)</f>
        <v>0</v>
      </c>
      <c r="JB195" s="70">
        <f>Контингент!AV200+Контингент!AW200</f>
        <v>0</v>
      </c>
      <c r="JC195" s="177">
        <f t="shared" ref="JC195:JC196" si="3888">ROUND(JE195*$F195*$BI195*$BO195*$CG195*IF($JN195&gt;500,$CY195,IF($JN195&gt;250,$DK195,IF($JN195&gt;0,$DE195,0)))/1000,0)</f>
        <v>0</v>
      </c>
      <c r="JD195" s="177">
        <f t="shared" ref="JD195:JD196" si="3889">ROUND(JE195*$M195*$BI195*$BO195*$CG195*IF($JN195&gt;500,$CY195,IF($JN195&gt;250,$DK195,IF($JN195&gt;0,$DE195,0)))/1000,0)</f>
        <v>0</v>
      </c>
      <c r="JE195" s="70">
        <f>Контингент!AN200</f>
        <v>0</v>
      </c>
      <c r="JF195" s="177">
        <f t="shared" ref="JF195:JF196" si="3890">ROUND(JH195*$F195*$BI195*$BO195*$CS195*IF($JN195&gt;500,$CY195,IF($JN195&gt;250,$DK195,IF($JN195&gt;0,$DE195,0)))/1000,0)+ROUND(JH195*$G195*$BJ195*$BO195*$CT195*IF($JN195&gt;500,$CY195,IF($JN195&gt;250,$DK195,IF($JN195&gt;0,$DE195,0)))/1000,0)</f>
        <v>0</v>
      </c>
      <c r="JG195" s="177">
        <f t="shared" ref="JG195:JG196" si="3891">ROUND(JH195*$M195*$BI195*$BO195*$CS195*IF($JN195&gt;500,$CY195,IF($JN195&gt;250,$DK195,IF($JN195&gt;0,$DE195,0)))/1000,0)+ROUND(JH195*$N195*$BJ195*$BO195*$CT195*IF($JN195&gt;500,$CY195,IF($JN195&gt;250,$DK195,IF($JN195&gt;0,$DE195,0)))/1000,0)</f>
        <v>0</v>
      </c>
      <c r="JH195" s="70">
        <f>Контингент!AO200</f>
        <v>0</v>
      </c>
      <c r="JI195" s="177">
        <f t="shared" ref="JI195:JI196" si="3892">ROUND(JK195*$F195*$BI195*$CA195*$CS195*IF($JN195&gt;500,$CY195,IF($JN195&gt;250,$DK195,IF($JN195&gt;0,$DE195,0)))/1000,0)</f>
        <v>0</v>
      </c>
      <c r="JJ195" s="177">
        <f t="shared" ref="JJ195:JJ196" si="3893">ROUND(JK195*$M195*$BI195*$CA195*$CS195*IF($JN195&gt;500,$CY195,IF($JN195&gt;250,$DK195,IF($JN195&gt;0,$DE195,0)))/1000,0)</f>
        <v>0</v>
      </c>
      <c r="JK195" s="70">
        <f>Контингент!BI200</f>
        <v>0</v>
      </c>
      <c r="JL195" s="70">
        <f t="shared" ref="JL195:JL196" si="3894">DQ195+DT195+DW195+DZ195+EC195+EF195+EI195+EL195+EO195+ER195+EU195+EX195+FA195+FD195+FG195+FJ195+FM195+FP195+FS195+FV195+FY195+GB195+GE195+GH195+GK195+GN195+GQ195+GT195+GW195+GZ195+HC195+HF195+HI195+HL195+HO195+HR195+HU195+HX195+IA195+ID195+IG195+IJ195+IM195+IP195+IS195+IV195+IY195+JB195++JE195+JH195+JK195</f>
        <v>43.74</v>
      </c>
      <c r="JM195" s="70">
        <f>Контингент!CZ200</f>
        <v>0</v>
      </c>
      <c r="JN195" s="70">
        <f t="shared" ref="JN195:JN196" si="3895">JL195+JM195</f>
        <v>43.74</v>
      </c>
      <c r="JO195" s="177">
        <f t="shared" ref="JO195:JO196" si="3896">DO195+DR195+DU195+DX195+EA195+ED195+EG195+EJ195+EM195+EP195+ES195+EV195+EY195+FB195+FE195+FH195+FK195+FN195+FQ195+FT195+FW195+FZ195+GC195+GF195+GI195+GL195+GO195+GR195+GU195+GX195+HA195+HD195+HG195+HJ195+HM195+HP195+HS195+HV195+HY195+IB195+IE195+IH195+IK195+IN195+IQ195+IT195+IW195+IZ195+JC195+JF195+JI195</f>
        <v>2175</v>
      </c>
      <c r="JP195" s="177">
        <f t="shared" ref="JP195:JP196" si="3897">DP195+DS195+DV195+DY195+EB195+EE195+EH195+EK195+EN195+EQ195+ET195+EW195+EZ195+FC195+FF195+FI195+FL195+FO195+FR195+FU195+FX195+GA195+GD195+GG195+GJ195+GM195+GP195+GS195+GV195+GY195+HB195+HE195+HH195+HK195+HN195+HQ195+HT195+HW195+HZ195+IC195+IF195+II195+IL195+IO195+IR195+IU195+IX195+JA195+JD195+JG195+JJ195</f>
        <v>581</v>
      </c>
      <c r="JQ195" s="143">
        <f>'Нормативы и коэффициенты МОО'!$Y$17</f>
        <v>0.89426399999999995</v>
      </c>
      <c r="JR195" s="14">
        <v>1</v>
      </c>
      <c r="JS195" s="177">
        <f t="shared" ref="JS195:JS196" si="3898">ROUND(JO195*JQ195*JR195,0)</f>
        <v>1945</v>
      </c>
      <c r="JT195" s="177">
        <f t="shared" ref="JT195:JT196" si="3899">ROUND(JP195*JQ195*JR195,0)</f>
        <v>520</v>
      </c>
      <c r="JU195" s="177">
        <f t="shared" ref="JU195:JU196" si="3900">ROUND(JW195*$H195*$V195*$BQ195*$CI195*IF($JN195&gt;500,$DA195,IF($JN195&gt;250,$DM195,IF($JN195&gt;0,$DG195,0)))/1000,0)</f>
        <v>0</v>
      </c>
      <c r="JV195" s="177">
        <f t="shared" ref="JV195:JV196" si="3901">ROUND(JW195*$O195*$V195*$BQ195*$CI195*IF($JN195&gt;500,$DA195,IF($JN195&gt;250,$DM195,IF($JN195&gt;0,$DG195,0)))/1000,0)</f>
        <v>0</v>
      </c>
      <c r="JW195" s="70">
        <f>Контингент!DU200</f>
        <v>0</v>
      </c>
      <c r="JX195" s="177">
        <f t="shared" ref="JX195:JX196" si="3902">ROUND(JZ195*$H195*$V195*$BQ195*$CO195*IF($JN195&gt;500,$DA195,IF($JN195&gt;250,$DM195,IF($JN195&gt;0,$DG195,0)))/1000,0)</f>
        <v>0</v>
      </c>
      <c r="JY195" s="177">
        <f t="shared" ref="JY195:JY196" si="3903">ROUND(JZ195*$O195*$V195*$BQ195*$CO195*IF($JN195&gt;500,$DA195,IF($JN195&gt;250,$DM195,IF($JN195&gt;0,$DG195,0)))/1000,0)</f>
        <v>0</v>
      </c>
      <c r="JZ195" s="70">
        <f>Контингент!DV200</f>
        <v>0</v>
      </c>
      <c r="KA195" s="177">
        <f t="shared" ref="KA195:KA196" si="3904">ROUND(KC195*$H195*$BK195*$BQ195*$CU195*IF($JN195&gt;500,$DA195,IF($JN195&gt;250,$DM195,IF($JN195&gt;0,$DG195,0)))/1000,0)</f>
        <v>0</v>
      </c>
      <c r="KB195" s="177">
        <f t="shared" ref="KB195:KB196" si="3905">ROUND(KC195*$O195*$BK195*$BQ195*$CU195*IF($JN195&gt;500,$DA195,IF($JN195&gt;250,$DM195,IF($JN195&gt;0,$DG195,0)))/1000,0)</f>
        <v>0</v>
      </c>
      <c r="KC195" s="70">
        <f>(Контингент!DW200+Контингент!DX200+Контингент!DY200+Контингент!DZ200+Контингент!EA200+Контингент!EB200+Контингент!EC200+Контингент!ED200+Контингент!EE200)</f>
        <v>0</v>
      </c>
      <c r="KD195" s="177">
        <f t="shared" ref="KD195:KD196" si="3906">ROUND(KF195*$H195*$V195*$BQ195*$CI195*IF($JN195&gt;500,$DA195,IF($JN195&gt;250,$DM195,IF($JN195&gt;0,$DG195,0)))/1000,0)</f>
        <v>0</v>
      </c>
      <c r="KE195" s="177">
        <f t="shared" ref="KE195:KE196" si="3907">ROUND(KF195*$O195*$V195*$BQ195*$CI195*IF($JN195&gt;500,$DA195,IF($JN195&gt;250,$DM195,IF($JN195&gt;0,$DG195,0)))/1000,0)</f>
        <v>0</v>
      </c>
      <c r="KF195" s="70">
        <f>Контингент!EF200</f>
        <v>0</v>
      </c>
      <c r="KG195" s="177">
        <f t="shared" ref="KG195:KG196" si="3908">ROUND(KI195*$H195*$V195*$BQ195*$CO195*IF($JN195&gt;500,$DA195,IF($JN195&gt;250,$DM195,IF($JN195&gt;0,$DG195,0)))/1000,0)</f>
        <v>0</v>
      </c>
      <c r="KH195" s="177">
        <f t="shared" ref="KH195:KH196" si="3909">ROUND(KI195*$O195*$V195*$BQ195*$CO195*IF($JN195&gt;500,$DA195,IF($JN195&gt;250,$DM195,IF($JN195&gt;0,$DG195,0)))/1000,0)</f>
        <v>0</v>
      </c>
      <c r="KI195" s="70">
        <f>Контингент!EG200</f>
        <v>0</v>
      </c>
      <c r="KJ195" s="177">
        <f t="shared" ref="KJ195:KJ196" si="3910">ROUND(KL195*$H195*$BK195*$BQ195*$CU195*IF($JN195&gt;500,$DA195,IF($JN195&gt;250,$DM195,IF($JN195&gt;0,$DG195,0)))/1000,0)</f>
        <v>0</v>
      </c>
      <c r="KK195" s="177">
        <f t="shared" ref="KK195:KK196" si="3911">ROUND(KL195*$O195*$BK195*$BQ195*$CU195*IF($JN195&gt;500,$DA195,IF($JN195&gt;250,$DM195,IF($JN195&gt;0,$DG195,0)))/1000,0)</f>
        <v>0</v>
      </c>
      <c r="KL195" s="70">
        <f>Контингент!EH200</f>
        <v>0</v>
      </c>
      <c r="KM195" s="177">
        <f t="shared" ref="KM195:KM196" si="3912">ROUND(KO195*$H195*$V195*$BQ195*$CI195*IF($JN195&gt;500,$DA195,IF($JN195&gt;250,$DM195,IF($JN195&gt;0,$DG195,0)))/1000,0)</f>
        <v>0</v>
      </c>
      <c r="KN195" s="177">
        <f t="shared" ref="KN195:KN196" si="3913">ROUND(KO195*$O195*$V195*$BQ195*$CI195*IF($JN195&gt;500,$DA195,IF($JN195&gt;250,$DM195,IF($JN195&gt;0,$DG195,0)))/1000,0)</f>
        <v>0</v>
      </c>
      <c r="KO195" s="70">
        <f>Контингент!EI200</f>
        <v>0</v>
      </c>
      <c r="KP195" s="177">
        <f t="shared" ref="KP195:KP196" si="3914">ROUND(KR195*$H195*$V195*$BQ195*$CO195*IF($JN195&gt;500,$DA195,IF($JN195&gt;250,$DM195,IF($JN195&gt;0,$DG195,0)))/1000,0)</f>
        <v>0</v>
      </c>
      <c r="KQ195" s="177">
        <f t="shared" ref="KQ195:KQ196" si="3915">ROUND(KR195*$O195*$V195*$BQ195*$CO195*IF($JN195&gt;500,$DA195,IF($JN195&gt;250,$DM195,IF($JN195&gt;0,$DG195,0)))/1000,0)</f>
        <v>0</v>
      </c>
      <c r="KR195" s="70">
        <f>Контингент!EJ200</f>
        <v>0</v>
      </c>
      <c r="KS195" s="177">
        <f t="shared" ref="KS195:KS196" si="3916">ROUND(KU195*$H195*$BK195*$BQ195*$CU195*IF($JN195&gt;500,$DA195,IF($JN195&gt;250,$DM195,IF($JN195&gt;0,$DG195,0)))/1000,0)</f>
        <v>0</v>
      </c>
      <c r="KT195" s="177">
        <f t="shared" ref="KT195:KT196" si="3917">ROUND(KU195*$O195*$BK195*$BQ195*$CU195*IF($JN195&gt;500,$DA195,IF($JN195&gt;250,$DM195,IF($JN195&gt;0,$DG195,0)))/1000,0)</f>
        <v>0</v>
      </c>
      <c r="KU195" s="70">
        <f>Контингент!EK200</f>
        <v>0</v>
      </c>
      <c r="KV195" s="70">
        <f t="shared" ref="KV195:KV196" si="3918">JW195+JZ195+KC195+KF195+KI195+KL195+KO195+KR195+KU195</f>
        <v>0</v>
      </c>
      <c r="KW195" s="177">
        <f t="shared" ref="KW195:KW196" si="3919">JU195+JX195+KA195+KD195+KG195+KJ195+KM195+KP195+KS195</f>
        <v>0</v>
      </c>
      <c r="KX195" s="177">
        <f t="shared" ref="KX195:KX196" si="3920">JV195+JY195+KB195+KE195+KH195+KK195+KN195+KQ195+KT195</f>
        <v>0</v>
      </c>
      <c r="KY195" s="143">
        <f>'Нормативы и коэффициенты МОО'!$Y$17</f>
        <v>0.89426399999999995</v>
      </c>
      <c r="KZ195" s="14">
        <v>1</v>
      </c>
      <c r="LA195" s="177">
        <f t="shared" ref="LA195:LA196" si="3921">ROUND(KW195*KY195*KZ195,0)</f>
        <v>0</v>
      </c>
      <c r="LB195" s="177">
        <f t="shared" ref="LB195:LB196" si="3922">ROUND(KX195*KY195*KZ195,0)</f>
        <v>0</v>
      </c>
      <c r="LC195" s="177">
        <f>ROUND(LE195*$I195*$W195*$BR195*$CJ195*IF($JN195&gt;500,$DB195,IF($JN195&gt;250,$DN195,IF($JN195&gt;0,$DH195,0)))/1000,0)</f>
        <v>15</v>
      </c>
      <c r="LD195" s="177">
        <f>ROUND(LE195*$P195*$W195*$BR195*$CJ195*IF($JN195&gt;500,$DB195,IF($JN195&gt;250,$DN195,IF($JN195&gt;0,$DH195,0)))/1000,0)</f>
        <v>0</v>
      </c>
      <c r="LE195" s="70">
        <f>Контингент!DC200</f>
        <v>3.3</v>
      </c>
      <c r="LF195" s="177">
        <f>ROUND(LH195*$I195*$W195*$BR195*$CP195*IF($JN195&gt;500,$DB195,IF($JN195&gt;250,$DN195,IF($JN195&gt;0,$DH195,0)))/1000,0)</f>
        <v>0</v>
      </c>
      <c r="LG195" s="177">
        <f>ROUND(LH195*$P195*$W195*$BR195*$CP195*IF($JN195&gt;500,$DB195,IF($JN195&gt;250,$DN195,IF($JN195&gt;0,$DH195,0)))/1000,0)</f>
        <v>0</v>
      </c>
      <c r="LH195" s="70">
        <f>Контингент!DD200</f>
        <v>0</v>
      </c>
      <c r="LI195" s="177">
        <f>ROUND(LK195*$I195*$AA195*$BR195*$CJ195*IF($JN195&gt;500,$DB195,IF($JN195&gt;250,$DN195,IF($JN195&gt;0,$DH195,0)))/1000,0)</f>
        <v>0</v>
      </c>
      <c r="LJ195" s="177">
        <f>ROUND(LK195*$P195*$AA195*$BR195*$CJ195*IF($JN195&gt;500,$DB195,IF($JN195&gt;250,$DN195,IF($JN195&gt;0,$DH195,0)))/1000,0)</f>
        <v>0</v>
      </c>
      <c r="LK195" s="70">
        <f>Контингент!DE200</f>
        <v>0</v>
      </c>
      <c r="LL195" s="177">
        <f>ROUND(LN195*$I195*$AE195*$BR195*$CJ195*IF($JN195&gt;500,$DB195,IF($JN195&gt;250,$DN195,IF($JN195&gt;0,$DH195,0)))/1000,0)</f>
        <v>0</v>
      </c>
      <c r="LM195" s="177">
        <f>ROUND(LN195*$P195*$AE195*$BR195*$CJ195*IF($JN195&gt;500,$DB195,IF($JN195&gt;250,$DN195,IF($JN195&gt;0,$DH195,0)))/1000,0)</f>
        <v>0</v>
      </c>
      <c r="LN195" s="70">
        <f>Контингент!DF200</f>
        <v>0</v>
      </c>
      <c r="LO195" s="177">
        <f>ROUND(LQ195*$I195*$AI195*$BR195*$CJ195*IF($JN195&gt;500,$DB195,IF($JN195&gt;250,$DN195,IF($JN195&gt;0,$DH195,0)))/1000,0)</f>
        <v>0</v>
      </c>
      <c r="LP195" s="177">
        <f>ROUND(LQ195*$P195*$AI195*$BR195*$CJ195*IF($JN195&gt;500,$DB195,IF($JN195&gt;250,$DN195,IF($JN195&gt;0,$DH195,0)))/1000,0)</f>
        <v>0</v>
      </c>
      <c r="LQ195" s="70">
        <f>Контингент!DG200</f>
        <v>0</v>
      </c>
      <c r="LR195" s="177">
        <f>ROUND(LT195*$I195*$AM195*$BR195*$CJ195*IF($JN195&gt;500,$DB195,IF($JN195&gt;250,$DN195,IF($JN195&gt;0,$DH195,0)))/1000,0)</f>
        <v>0</v>
      </c>
      <c r="LS195" s="177">
        <f>ROUND(LT195*$P195*$AM195*$BR195*$CJ195*IF($JN195&gt;500,$DB195,IF($JN195&gt;250,$DN195,IF($JN195&gt;0,$DH195,0)))/1000,0)</f>
        <v>0</v>
      </c>
      <c r="LT195" s="70">
        <f>Контингент!DH200</f>
        <v>0</v>
      </c>
      <c r="LU195" s="177">
        <f>ROUND(LW195*$I195*$AQ195*$BR195*$CJ195*IF($JN195&gt;500,$DB195,IF($JN195&gt;250,$DN195,IF($JN195&gt;0,$DH195,0)))/1000,0)</f>
        <v>0</v>
      </c>
      <c r="LV195" s="177">
        <f>ROUND(LW195*$P195*$AQ195*$BR195*$CJ195*IF($JN195&gt;500,$DB195,IF($JN195&gt;250,$DN195,IF($JN195&gt;0,$DH195,0)))/1000,0)</f>
        <v>0</v>
      </c>
      <c r="LW195" s="70">
        <f>Контингент!DI200</f>
        <v>0</v>
      </c>
      <c r="LX195" s="177">
        <f>ROUND(LZ195*$I195*$AU195*$BR195*$CJ195*IF($JN195&gt;500,$DB195,IF($JN195&gt;250,$DN195,IF($JN195&gt;0,$DH195,0)))/1000,0)</f>
        <v>0</v>
      </c>
      <c r="LY195" s="177">
        <f>ROUND(LZ195*$P195*$AU195*$BR195*$CJ195*IF($JN195&gt;500,$DB195,IF($JN195&gt;250,$DN195,IF($JN195&gt;0,$DH195,0)))/1000,0)</f>
        <v>0</v>
      </c>
      <c r="LZ195" s="70">
        <f>Контингент!DJ200</f>
        <v>0</v>
      </c>
      <c r="MA195" s="177">
        <f>ROUND(MC195*$I195*$AY195*$BR195*$CJ195*IF($JN195&gt;500,$DB195,IF($JN195&gt;250,$DN195,IF($JN195&gt;0,$DH195,0)))/1000,0)</f>
        <v>0</v>
      </c>
      <c r="MB195" s="177">
        <f>ROUND(MC195*$P195*$AY195*$BR195*$CJ195*IF($JN195&gt;500,$DB195,IF($JN195&gt;250,$DN195,IF($JN195&gt;0,$DH195,0)))/1000,0)</f>
        <v>0</v>
      </c>
      <c r="MC195" s="70">
        <f>Контингент!DK200</f>
        <v>0</v>
      </c>
      <c r="MD195" s="177">
        <f>ROUND(MF195*$I195*$BC195*$BR195*$CJ195*IF($JN195&gt;500,$DB195,IF($JN195&gt;250,$DN195,IF($JN195&gt;0,$DH195,0)))/1000,0)</f>
        <v>0</v>
      </c>
      <c r="ME195" s="177">
        <f>ROUND(MF195*$P195*$BC195*$BR195*$CJ195*IF($JN195&gt;500,$DB195,IF($JN195&gt;250,$DN195,IF($JN195&gt;0,$DH195,0)))/1000,0)</f>
        <v>0</v>
      </c>
      <c r="MF195" s="70">
        <f>Контингент!DL200</f>
        <v>0</v>
      </c>
      <c r="MG195" s="177">
        <f>ROUND(MI195*$I195*$BG195*$BR195*$CJ195*IF($JN195&gt;500,$DB195,IF($JN195&gt;250,$DN195,IF($JN195&gt;0,$DH195,0)))/1000,0)</f>
        <v>0</v>
      </c>
      <c r="MH195" s="177">
        <f>ROUND(MI195*$P195*$BG195*$BR195*$CJ195*IF($JN195&gt;500,$DB195,IF($JN195&gt;250,$DN195,IF($JN195&gt;0,$DH195,0)))/1000,0)</f>
        <v>0</v>
      </c>
      <c r="MI195" s="70">
        <f>Контингент!DM200</f>
        <v>0</v>
      </c>
      <c r="MJ195" s="177">
        <f>ROUND(ML195*$I195*$W195*$BR195*$CJ195*IF($JN195&gt;500,$DB195,IF($JN195&gt;250,$DN195,IF($JN195&gt;0,$DH195,0)))/1000,0)</f>
        <v>15</v>
      </c>
      <c r="MK195" s="177">
        <f>ROUND(ML195*$P195*$W195*$BR195*$CJ195*IF($JN195&gt;500,$DB195,IF($JN195&gt;250,$DN195,IF($JN195&gt;0,$DH195,0)))/1000,0)</f>
        <v>0</v>
      </c>
      <c r="ML195" s="70">
        <f>Контингент!DN200</f>
        <v>3.3</v>
      </c>
      <c r="MM195" s="177">
        <f>ROUND(MO195*$I195*$W195*$BR195*$CP195*IF($JN195&gt;500,$DB195,IF($JN195&gt;250,$DN195,IF($JN195&gt;0,$DH195,0)))/1000,0)</f>
        <v>0</v>
      </c>
      <c r="MN195" s="177">
        <f>ROUND(MO195*$P195*$W195*$BR195*$CP195*IF($JN195&gt;500,$DB195,IF($JN195&gt;250,$DN195,IF($JN195&gt;0,$DH195,0)))/1000,0)</f>
        <v>0</v>
      </c>
      <c r="MO195" s="70">
        <f>Контингент!DO200</f>
        <v>0</v>
      </c>
      <c r="MP195" s="177">
        <f>ROUND(MR195*$I195*$BH195*$BR195*$CJ195*IF($JN195&gt;500,$DB195,IF($JN195&gt;250,$DN195,IF($JN195&gt;0,$DH195,0)))/1000,0)</f>
        <v>0</v>
      </c>
      <c r="MQ195" s="177">
        <f>ROUND(MR195*$P195*$BH195*$BR195*$CJ195*IF($JN195&gt;500,$DB195,IF($JN195&gt;250,$DN195,IF($JN195&gt;0,$DH195,0)))/1000,0)</f>
        <v>0</v>
      </c>
      <c r="MR195" s="70">
        <f>Контингент!DP200</f>
        <v>0</v>
      </c>
      <c r="MS195" s="177">
        <f>ROUND(MU195*$I195*$W195*$BR195*$CJ195*IF($JN195&gt;500,$DB195,IF($JN195&gt;250,$DN195,IF($JN195&gt;0,$DH195,0)))/1000,0)</f>
        <v>0</v>
      </c>
      <c r="MT195" s="177">
        <f>ROUND(MU195*$P195*$W195*$BR195*$CJ195*IF($JN195&gt;500,$DB195,IF($JN195&gt;250,$DN195,IF($JN195&gt;0,$DH195,0)))/1000,0)</f>
        <v>0</v>
      </c>
      <c r="MU195" s="70">
        <f>Контингент!DQ200</f>
        <v>0</v>
      </c>
      <c r="MV195" s="177">
        <f>ROUND(MX195*$I195*$W195*$BR195*$CP195*IF($JN195&gt;500,$DB195,IF($JN195&gt;250,$DN195,IF($JN195&gt;0,$DH195,0)))/1000,0)</f>
        <v>0</v>
      </c>
      <c r="MW195" s="177">
        <f>ROUND(MX195*$P195*$W195*$BR195*$CP195*IF($JN195&gt;500,$DB195,IF($JN195&gt;250,$DN195,IF($JN195&gt;0,$DH195,0)))/1000,0)</f>
        <v>0</v>
      </c>
      <c r="MX195" s="70">
        <f>Контингент!DR200</f>
        <v>0</v>
      </c>
      <c r="MY195" s="177">
        <f>ROUND(NA195*$I195*$BI195*$BR195*$CJ195*IF($JN195&gt;500,$DB195,IF($JN195&gt;250,$DN195,IF($JN195&gt;0,$DH195,0)))/1000,0)</f>
        <v>0</v>
      </c>
      <c r="MZ195" s="177">
        <f>ROUND(NA195*$P195*$BI195*$BR195*$CJ195*IF($JN195&gt;500,$DB195,IF($JN195&gt;250,$DN195,IF($JN195&gt;0,$DH195,0)))/1000,0)</f>
        <v>0</v>
      </c>
      <c r="NA195" s="70">
        <f>Контингент!DS200</f>
        <v>0</v>
      </c>
      <c r="NB195" s="70">
        <f t="shared" ref="NB195:NB196" si="3923">LE195+LH195+LK195+LN195+LQ195+LT195+LW195+LZ195+MC195+MF195+MI195+ML195+MO195+MR195+MU195+MX195+NA195</f>
        <v>6.6</v>
      </c>
      <c r="NC195" s="177">
        <f t="shared" ref="NC195:NC196" si="3924">LC195+LF195+LI195+LL195+LO195+LR195+LU195+LX195+MA195+MD195+MG195+MJ195+MM195+MP195+MS195+MV195+MY195</f>
        <v>30</v>
      </c>
      <c r="ND195" s="177">
        <f t="shared" ref="ND195:ND196" si="3925">LD195+LG195+LJ195+LM195+LP195+LS195+LV195+LY195+MB195+ME195+MH195+MK195+MN195+MQ195+MT195+MW195+MZ195</f>
        <v>0</v>
      </c>
      <c r="NE195" s="143">
        <f>'Нормативы и коэффициенты МОО'!$Y$17</f>
        <v>0.89426399999999995</v>
      </c>
      <c r="NF195" s="14">
        <v>1</v>
      </c>
      <c r="NG195" s="14">
        <v>12</v>
      </c>
      <c r="NH195" s="14">
        <v>8</v>
      </c>
      <c r="NI195" s="177">
        <f t="shared" ref="NI195:NI196" si="3926">ROUND(NC195*NE195*NF195/NG195*NH195,0)</f>
        <v>18</v>
      </c>
      <c r="NJ195" s="177">
        <f t="shared" ref="NJ195:NJ196" si="3927">ROUND(ND195*NE195*NF195/NG195*NH195,0)</f>
        <v>0</v>
      </c>
      <c r="NK195" s="177">
        <f>ROUND(NM195*$J195*$W195*$BR195*$CJ195*IF($JN195&gt;500,$DB195,IF($JN195&gt;250,$DN195,IF($JN195&gt;0,$DH195,0)))/1000,0)</f>
        <v>19</v>
      </c>
      <c r="NL195" s="177">
        <f>ROUND(NM195*$Q195*$W195*$BR195*$CJ195*IF($JN195&gt;500,$DB195,IF($JN195&gt;250,$DN195,IF($JN195&gt;0,$DH195,0)))/1000,0)</f>
        <v>5</v>
      </c>
      <c r="NM195" s="70">
        <f>Контингент!DC200</f>
        <v>3.3</v>
      </c>
      <c r="NN195" s="177">
        <f>ROUND(NP195*$J195*$W195*$BR195*$CP195*IF($JN195&gt;500,$DB195,IF($JN195&gt;250,$DN195,IF($JN195&gt;0,$DH195,0)))/1000,0)</f>
        <v>0</v>
      </c>
      <c r="NO195" s="177">
        <f>ROUND(NP195*$Q195*$W195*$BR195*$CP195*IF($JN195&gt;500,$DB195,IF($JN195&gt;250,$DN195,IF($JN195&gt;0,$DH195,0)))/1000,0)</f>
        <v>0</v>
      </c>
      <c r="NP195" s="70">
        <f>Контингент!DD200</f>
        <v>0</v>
      </c>
      <c r="NQ195" s="177">
        <f>ROUND(NS195*$J195*$AA195*$BR195*$CJ195*IF($JN195&gt;500,$DB195,IF($JN195&gt;250,$DN195,IF($JN195&gt;0,$DH195,0)))/1000,0)</f>
        <v>0</v>
      </c>
      <c r="NR195" s="177">
        <f>ROUND(NS195*$Q195*$AA195*$BR195*$CJ195*IF($JN195&gt;500,$DB195,IF($JN195&gt;250,$DN195,IF($JN195&gt;0,$DH195,0)))/1000,0)</f>
        <v>0</v>
      </c>
      <c r="NS195" s="70">
        <f>Контингент!DE200</f>
        <v>0</v>
      </c>
      <c r="NT195" s="177">
        <f>ROUND(NV195*$J195*$AE195*$BR195*$CJ195*IF($JN195&gt;500,$DB195,IF($JN195&gt;250,$DN195,IF($JN195&gt;0,$DH195,0)))/1000,0)</f>
        <v>0</v>
      </c>
      <c r="NU195" s="177">
        <f>ROUND(NV195*$Q195*$AE195*$BR195*$CJ195*IF($JN195&gt;500,$DB195,IF($JN195&gt;250,$DN195,IF($JN195&gt;0,$DH195,0)))/1000,0)</f>
        <v>0</v>
      </c>
      <c r="NV195" s="70">
        <f>Контингент!DF200</f>
        <v>0</v>
      </c>
      <c r="NW195" s="177">
        <f>ROUND(NY195*$J195*$AI195*$BR195*$CJ195*IF($JN195&gt;500,$DB195,IF($JN195&gt;250,$DN195,IF($JN195&gt;0,$DH195,0)))/1000,0)</f>
        <v>0</v>
      </c>
      <c r="NX195" s="177">
        <f>ROUND(NY195*$Q195*$AI195*$BR195*$CJ195*IF($JN195&gt;500,$DB195,IF($JN195&gt;250,$DN195,IF($JN195&gt;0,$DH195,0)))/1000,0)</f>
        <v>0</v>
      </c>
      <c r="NY195" s="70">
        <f>Контингент!DG200</f>
        <v>0</v>
      </c>
      <c r="NZ195" s="177">
        <f>ROUND(OB195*$J195*$AM195*$BR195*$CJ195*IF($JN195&gt;500,$DB195,IF($JN195&gt;250,$DN195,IF($JN195&gt;0,$DH195,0)))/1000,0)</f>
        <v>0</v>
      </c>
      <c r="OA195" s="177">
        <f>ROUND(OB195*$Q195*$AM195*$BR195*$CJ195*IF($JN195&gt;500,$DB195,IF($JN195&gt;250,$DN195,IF($JN195&gt;0,$DH195,0)))/1000,0)</f>
        <v>0</v>
      </c>
      <c r="OB195" s="70">
        <f>Контингент!DH200</f>
        <v>0</v>
      </c>
      <c r="OC195" s="177">
        <f>ROUND(OE195*$J195*$AQ195*$BR195*$CJ195*IF($JN195&gt;500,$DB195,IF($JN195&gt;250,$DN195,IF($JN195&gt;0,$DH195,0)))/1000,0)</f>
        <v>0</v>
      </c>
      <c r="OD195" s="177">
        <f>ROUND(OE195*$Q195*$AQ195*$BR195*$CJ195*IF($JN195&gt;500,$DB195,IF($JN195&gt;250,$DN195,IF($JN195&gt;0,$DH195,0)))/1000,0)</f>
        <v>0</v>
      </c>
      <c r="OE195" s="70">
        <f>Контингент!DI200</f>
        <v>0</v>
      </c>
      <c r="OF195" s="177">
        <f>ROUND(OH195*$J195*$AU195*$BR195*$CJ195*IF($JN195&gt;500,$DB195,IF($JN195&gt;250,$DN195,IF($JN195&gt;0,$DH195,0)))/1000,0)</f>
        <v>0</v>
      </c>
      <c r="OG195" s="177">
        <f>ROUND(OH195*$Q195*$AU195*$BR195*$CJ195*IF($JN195&gt;500,$DB195,IF($JN195&gt;250,$DN195,IF($JN195&gt;0,$DH195,0)))/1000,0)</f>
        <v>0</v>
      </c>
      <c r="OH195" s="70">
        <f>Контингент!DJ200</f>
        <v>0</v>
      </c>
      <c r="OI195" s="177">
        <f>ROUND(OK195*$J195*$AY195*$BR195*$CJ195*IF($JN195&gt;500,$DB195,IF($JN195&gt;250,$DN195,IF($JN195&gt;0,$DH195,0)))/1000,0)</f>
        <v>0</v>
      </c>
      <c r="OJ195" s="177">
        <f>ROUND(OK195*$Q195*$AY195*$BR195*$CJ195*IF($JN195&gt;500,$DB195,IF($JN195&gt;250,$DN195,IF($JN195&gt;0,$DH195,0)))/1000,0)</f>
        <v>0</v>
      </c>
      <c r="OK195" s="70">
        <f>Контингент!DK200</f>
        <v>0</v>
      </c>
      <c r="OL195" s="177">
        <f>ROUND(ON195*$J195*$BC195*$BR195*$CJ195*IF($JN195&gt;500,$DB195,IF($JN195&gt;250,$DN195,IF($JN195&gt;0,$DH195,0)))/1000,0)</f>
        <v>0</v>
      </c>
      <c r="OM195" s="177">
        <f>ROUND(ON195*$Q195*$BC195*$BR195*$CJ195*IF($JN195&gt;500,$DB195,IF($JN195&gt;250,$DN195,IF($JN195&gt;0,$DH195,0)))/1000,0)</f>
        <v>0</v>
      </c>
      <c r="ON195" s="70">
        <f>Контингент!DL200</f>
        <v>0</v>
      </c>
      <c r="OO195" s="177">
        <f>ROUND(OQ195*$J195*$BG195*$BR195*$CJ195*IF($JN195&gt;500,$DB195,IF($JN195&gt;250,$DN195,IF($JN195&gt;0,$DH195,0)))/1000,0)</f>
        <v>0</v>
      </c>
      <c r="OP195" s="177">
        <f>ROUND(OQ195*$Q195*$BG195*$BR195*$CJ195*IF($JN195&gt;500,$DB195,IF($JN195&gt;250,$DN195,IF($JN195&gt;0,$DH195,0)))/1000,0)</f>
        <v>0</v>
      </c>
      <c r="OQ195" s="70">
        <f>Контингент!DM200</f>
        <v>0</v>
      </c>
      <c r="OR195" s="177">
        <f>ROUND(OT195*$J195*$W195*$BR195*$CJ195*IF($JN195&gt;500,$DB195,IF($JN195&gt;250,$DN195,IF($JN195&gt;0,$DH195,0)))/1000,0)</f>
        <v>19</v>
      </c>
      <c r="OS195" s="177">
        <f>ROUND(OT195*$Q195*$W195*$BR195*$CJ195*IF($JN195&gt;500,$DB195,IF($JN195&gt;250,$DN195,IF($JN195&gt;0,$DH195,0)))/1000,0)</f>
        <v>5</v>
      </c>
      <c r="OT195" s="70">
        <f>Контингент!DN200</f>
        <v>3.3</v>
      </c>
      <c r="OU195" s="177">
        <f>ROUND(OW195*$J195*$W195*$BR195*$CP195*IF($JN195&gt;500,$DB195,IF($JN195&gt;250,$DN195,IF($JN195&gt;0,$DH195,0)))/1000,0)</f>
        <v>0</v>
      </c>
      <c r="OV195" s="177">
        <f>ROUND(OW195*$Q195*$W195*$BR195*$CP195*IF($JN195&gt;500,$DB195,IF($JN195&gt;250,$DN195,IF($JN195&gt;0,$DH195,0)))/1000,0)</f>
        <v>0</v>
      </c>
      <c r="OW195" s="70">
        <f>Контингент!DO200</f>
        <v>0</v>
      </c>
      <c r="OX195" s="177">
        <f>ROUND(OZ195*$J195*$BH195*$BR195*$CJ195*IF($JN195&gt;500,$DB195,IF($JN195&gt;250,$DN195,IF($JN195&gt;0,$DH195,0)))/1000,0)</f>
        <v>0</v>
      </c>
      <c r="OY195" s="177">
        <f>ROUND(OZ195*$Q195*$BH195*$BR195*$CJ195*IF($JN195&gt;500,$DB195,IF($JN195&gt;250,$DN195,IF($JN195&gt;0,$DH195,0)))/1000,0)</f>
        <v>0</v>
      </c>
      <c r="OZ195" s="70">
        <f>Контингент!DP200</f>
        <v>0</v>
      </c>
      <c r="PA195" s="177">
        <f>ROUND(PC195*$J195*$W195*$BR195*$CJ195*IF($JN195&gt;500,$DB195,IF($JN195&gt;250,$DN195,IF($JN195&gt;0,$DH195,0)))/1000,0)</f>
        <v>0</v>
      </c>
      <c r="PB195" s="177">
        <f>ROUND(PC195*$Q195*$W195*$BR195*$CJ195*IF($JN195&gt;500,$DB195,IF($JN195&gt;250,$DN195,IF($JN195&gt;0,$DH195,0)))/1000,0)</f>
        <v>0</v>
      </c>
      <c r="PC195" s="70">
        <f>Контингент!DQ200</f>
        <v>0</v>
      </c>
      <c r="PD195" s="177">
        <f>ROUND(PF195*$J195*$W195*$BR195*$CP195*IF($JN195&gt;500,$DB195,IF($JN195&gt;250,$DN195,IF($JN195&gt;0,$DH195,0)))/1000,0)</f>
        <v>0</v>
      </c>
      <c r="PE195" s="177">
        <f>ROUND(PF195*$Q195*$W195*$BR195*$CP195*IF($JN195&gt;500,$DB195,IF($JN195&gt;250,$DN195,IF($JN195&gt;0,$DH195,0)))/1000,0)</f>
        <v>0</v>
      </c>
      <c r="PF195" s="70">
        <f>Контингент!DR200</f>
        <v>0</v>
      </c>
      <c r="PG195" s="177">
        <f>ROUND(PI195*$J195*$BI195*$BR195*$CJ195*IF($JN195&gt;500,$DB195,IF($JN195&gt;250,$DN195,IF($JN195&gt;0,$DH195,0)))/1000,0)</f>
        <v>0</v>
      </c>
      <c r="PH195" s="177">
        <f>ROUND(PI195*$Q195*$BI195*$BR195*$CJ195*IF($JN195&gt;500,$DB195,IF($JN195&gt;250,$DN195,IF($JN195&gt;0,$DH195,0)))/1000,0)</f>
        <v>0</v>
      </c>
      <c r="PI195" s="70">
        <f>Контингент!DS200</f>
        <v>0</v>
      </c>
      <c r="PJ195" s="70">
        <f t="shared" ref="PJ195:PJ196" si="3928">NM195+NP195+NS195+NV195+NY195+OB195+OE195+OH195+OK195+ON195+OQ195+OT195+OW195+OZ195+PC195+PF195+PI195</f>
        <v>6.6</v>
      </c>
      <c r="PK195" s="177">
        <f t="shared" ref="PK195:PK196" si="3929">NK195+NN195+NQ195+NT195+NW195+NZ195+OC195+OF195+OI195+OL195+OO195+OR195+OU195+OX195+PA195+PD195+PG195</f>
        <v>38</v>
      </c>
      <c r="PL195" s="177">
        <f t="shared" ref="PL195:PL196" si="3930">NL195+NO195+NR195+NU195+NX195+OA195+OD195+OG195+OJ195+OM195+OP195+OS195+OV195+OY195+PB195+PE195+PH195</f>
        <v>10</v>
      </c>
      <c r="PM195" s="143">
        <f>'Нормативы и коэффициенты МОО'!$Y$17</f>
        <v>0.89426399999999995</v>
      </c>
      <c r="PN195" s="14">
        <v>1</v>
      </c>
      <c r="PO195" s="14">
        <v>12</v>
      </c>
      <c r="PP195" s="14">
        <v>4</v>
      </c>
      <c r="PQ195" s="177">
        <f t="shared" ref="PQ195:PQ196" si="3931">ROUND(PK195*PM195*PN195/PO195*PP195,0)</f>
        <v>11</v>
      </c>
      <c r="PR195" s="177">
        <f t="shared" ref="PR195:PR196" si="3932">ROUND(PL195*PM195*PN195/PO195*PP195,0)</f>
        <v>3</v>
      </c>
      <c r="PS195" s="153"/>
    </row>
    <row r="196" spans="1:435" x14ac:dyDescent="0.25">
      <c r="A196" s="112"/>
      <c r="B196" s="117" t="s">
        <v>372</v>
      </c>
      <c r="C196" s="120" t="s">
        <v>240</v>
      </c>
      <c r="D196" s="88">
        <f>'Нормативы и коэффициенты МОО'!$B$6</f>
        <v>38179.43</v>
      </c>
      <c r="E196" s="88">
        <f>'Нормативы и коэффициенты МОО'!$B$7</f>
        <v>53705.98</v>
      </c>
      <c r="F196" s="88">
        <f>'Нормативы и коэффициенты МОО'!$B$8</f>
        <v>55204.57</v>
      </c>
      <c r="G196" s="88">
        <f>'Нормативы и коэффициенты МОО'!$B$9</f>
        <v>78009.87</v>
      </c>
      <c r="H196" s="88">
        <f>'Нормативы и коэффициенты МОО'!$B$10</f>
        <v>23154.491086338148</v>
      </c>
      <c r="I196" s="88">
        <f>'Нормативы и коэффициенты МОО'!$B$11</f>
        <v>4412.8</v>
      </c>
      <c r="J196" s="88">
        <f>'Нормативы и коэффициенты МОО'!$B$12</f>
        <v>5883.73</v>
      </c>
      <c r="K196" s="88">
        <f>'Нормативы и коэффициенты МОО'!$C$6</f>
        <v>10181.18</v>
      </c>
      <c r="L196" s="88">
        <f>'Нормативы и коэффициенты МОО'!$C$7</f>
        <v>14321.59</v>
      </c>
      <c r="M196" s="88">
        <f>'Нормативы и коэффициенты МОО'!$C$8</f>
        <v>14721.22</v>
      </c>
      <c r="N196" s="88">
        <f>'Нормативы и коэффициенты МОО'!$C$9</f>
        <v>48613.13</v>
      </c>
      <c r="O196" s="88">
        <f>'Нормативы и коэффициенты МОО'!$C$10</f>
        <v>0</v>
      </c>
      <c r="P196" s="88">
        <f>'Нормативы и коэффициенты МОО'!$C$11</f>
        <v>0</v>
      </c>
      <c r="Q196" s="88">
        <f>'Нормативы и коэффициенты МОО'!$C$12</f>
        <v>1569</v>
      </c>
      <c r="R196" s="88">
        <f>'Нормативы и коэффициенты МОО'!$B$17</f>
        <v>1</v>
      </c>
      <c r="S196" s="88">
        <f>'Нормативы и коэффициенты МОО'!$B$18</f>
        <v>1</v>
      </c>
      <c r="T196" s="88">
        <f>'Нормативы и коэффициенты МОО'!$B$19</f>
        <v>1</v>
      </c>
      <c r="U196" s="88">
        <f>'Нормативы и коэффициенты МОО'!$B$20</f>
        <v>1</v>
      </c>
      <c r="V196" s="88">
        <f>'Нормативы и коэффициенты МОО'!$B$21</f>
        <v>1</v>
      </c>
      <c r="W196" s="88">
        <f>'Нормативы и коэффициенты МОО'!$B$22</f>
        <v>1</v>
      </c>
      <c r="X196" s="88">
        <f>'Нормативы и коэффициенты МОО'!$C$17</f>
        <v>2.1</v>
      </c>
      <c r="Y196" s="88">
        <f>'Нормативы и коэффициенты МОО'!$C$20</f>
        <v>1</v>
      </c>
      <c r="Z196" s="88">
        <f>'Нормативы и коэффициенты МОО'!$C$21</f>
        <v>1</v>
      </c>
      <c r="AA196" s="88">
        <f>'Нормативы и коэффициенты МОО'!$C$22</f>
        <v>2.1</v>
      </c>
      <c r="AB196" s="88">
        <f>'Нормативы и коэффициенты МОО'!$D$17</f>
        <v>1.83</v>
      </c>
      <c r="AC196" s="88">
        <f>'Нормативы и коэффициенты МОО'!$D$20</f>
        <v>1</v>
      </c>
      <c r="AD196" s="88">
        <f>'Нормативы и коэффициенты МОО'!$D$21</f>
        <v>1</v>
      </c>
      <c r="AE196" s="88">
        <f>'Нормативы и коэффициенты МОО'!$D$22</f>
        <v>1.83</v>
      </c>
      <c r="AF196" s="88">
        <f>'Нормативы и коэффициенты МОО'!$E$17</f>
        <v>1.74</v>
      </c>
      <c r="AG196" s="88">
        <f>'Нормативы и коэффициенты МОО'!$E$20</f>
        <v>1</v>
      </c>
      <c r="AH196" s="88">
        <f>'Нормативы и коэффициенты МОО'!$E$21</f>
        <v>1</v>
      </c>
      <c r="AI196" s="88">
        <f>'Нормативы и коэффициенты МОО'!$E$22</f>
        <v>1.74</v>
      </c>
      <c r="AJ196" s="88">
        <f>'Нормативы и коэффициенты МОО'!$F$17</f>
        <v>1.56</v>
      </c>
      <c r="AK196" s="88">
        <f>'Нормативы и коэффициенты МОО'!$F$20</f>
        <v>1</v>
      </c>
      <c r="AL196" s="88">
        <f>'Нормативы и коэффициенты МОО'!$F$21</f>
        <v>1</v>
      </c>
      <c r="AM196" s="88">
        <f>'Нормативы и коэффициенты МОО'!$F$22</f>
        <v>1.56</v>
      </c>
      <c r="AN196" s="88">
        <f>'Нормативы и коэффициенты МОО'!$G$17</f>
        <v>1.56</v>
      </c>
      <c r="AO196" s="88">
        <f>'Нормативы и коэффициенты МОО'!$G$20</f>
        <v>1</v>
      </c>
      <c r="AP196" s="88">
        <f>'Нормативы и коэффициенты МОО'!$G$21</f>
        <v>1</v>
      </c>
      <c r="AQ196" s="88">
        <f>'Нормативы и коэффициенты МОО'!$G$22</f>
        <v>1.56</v>
      </c>
      <c r="AR196" s="88">
        <f>'Нормативы и коэффициенты МОО'!$H$17</f>
        <v>2.31</v>
      </c>
      <c r="AS196" s="88">
        <f>'Нормативы и коэффициенты МОО'!$H$20</f>
        <v>1</v>
      </c>
      <c r="AT196" s="88">
        <f>'Нормативы и коэффициенты МОО'!$H$21</f>
        <v>1</v>
      </c>
      <c r="AU196" s="88">
        <f>'Нормативы и коэффициенты МОО'!$H$22</f>
        <v>2.31</v>
      </c>
      <c r="AV196" s="88">
        <f>'Нормативы и коэффициенты МОО'!$I$17</f>
        <v>1.56</v>
      </c>
      <c r="AW196" s="88">
        <f>'Нормативы и коэффициенты МОО'!$I$20</f>
        <v>1</v>
      </c>
      <c r="AX196" s="88">
        <f>'Нормативы и коэффициенты МОО'!$I$21</f>
        <v>1</v>
      </c>
      <c r="AY196" s="88">
        <f>'Нормативы и коэффициенты МОО'!$I$22</f>
        <v>1.56</v>
      </c>
      <c r="AZ196" s="88">
        <f>'Нормативы и коэффициенты МОО'!$J$17</f>
        <v>2.64</v>
      </c>
      <c r="BA196" s="88">
        <f>'Нормативы и коэффициенты МОО'!$J$20</f>
        <v>1</v>
      </c>
      <c r="BB196" s="88">
        <f>'Нормативы и коэффициенты МОО'!$J$21</f>
        <v>1</v>
      </c>
      <c r="BC196" s="88">
        <f>'Нормативы и коэффициенты МОО'!$J$22</f>
        <v>2.64</v>
      </c>
      <c r="BD196" s="88">
        <f>'Нормативы и коэффициенты МОО'!$K$17</f>
        <v>2.31</v>
      </c>
      <c r="BE196" s="88">
        <f>'Нормативы и коэффициенты МОО'!$K$20</f>
        <v>1</v>
      </c>
      <c r="BF196" s="88">
        <f>'Нормативы и коэффициенты МОО'!$K$21</f>
        <v>1</v>
      </c>
      <c r="BG196" s="88">
        <f>'Нормативы и коэффициенты МОО'!$K$22</f>
        <v>2.31</v>
      </c>
      <c r="BH196" s="88">
        <f>'Нормативы и коэффициенты МОО'!$L$18</f>
        <v>2</v>
      </c>
      <c r="BI196" s="88">
        <f>'Нормативы и коэффициенты МОО'!$L$19</f>
        <v>2</v>
      </c>
      <c r="BJ196" s="88">
        <f>'Нормативы и коэффициенты МОО'!$L$20</f>
        <v>1</v>
      </c>
      <c r="BK196" s="88">
        <f>'Нормативы и коэффициенты МОО'!$L$21</f>
        <v>1</v>
      </c>
      <c r="BL196" s="88">
        <f>'Нормативы и коэффициенты МОО'!$L$22</f>
        <v>2</v>
      </c>
      <c r="BM196" s="88">
        <f>'Нормативы и коэффициенты МОО'!$N$17</f>
        <v>1</v>
      </c>
      <c r="BN196" s="88">
        <f>'Нормативы и коэффициенты МОО'!$N$18</f>
        <v>1</v>
      </c>
      <c r="BO196" s="88">
        <f>'Нормативы и коэффициенты МОО'!$N$19</f>
        <v>1</v>
      </c>
      <c r="BP196" s="88">
        <f>'Нормативы и коэффициенты МОО'!$N$20</f>
        <v>1</v>
      </c>
      <c r="BQ196" s="88">
        <f>'Нормативы и коэффициенты МОО'!$N$21</f>
        <v>1</v>
      </c>
      <c r="BR196" s="88">
        <f>'Нормативы и коэффициенты МОО'!$N$22</f>
        <v>1</v>
      </c>
      <c r="BS196" s="88">
        <f>'Нормативы и коэффициенты МОО'!$O$17</f>
        <v>1.2</v>
      </c>
      <c r="BT196" s="88">
        <f>'Нормативы и коэффициенты МОО'!$O$18</f>
        <v>1.2</v>
      </c>
      <c r="BU196" s="88">
        <f>'Нормативы и коэффициенты МОО'!$O$19</f>
        <v>1.2</v>
      </c>
      <c r="BV196" s="88">
        <f>'Нормативы и коэффициенты МОО'!$O$20</f>
        <v>1</v>
      </c>
      <c r="BW196" s="88">
        <f>'Нормативы и коэффициенты МОО'!$O$21</f>
        <v>1</v>
      </c>
      <c r="BX196" s="88">
        <f>'Нормативы и коэффициенты МОО'!$O$22</f>
        <v>1</v>
      </c>
      <c r="BY196" s="88">
        <f>'Нормативы и коэффициенты МОО'!$P$17</f>
        <v>1.2</v>
      </c>
      <c r="BZ196" s="88">
        <f>'Нормативы и коэффициенты МОО'!$P$18</f>
        <v>1.2</v>
      </c>
      <c r="CA196" s="88">
        <f>'Нормативы и коэффициенты МОО'!$P$19</f>
        <v>1.2</v>
      </c>
      <c r="CB196" s="88">
        <f>'Нормативы и коэффициенты МОО'!$P$20</f>
        <v>1</v>
      </c>
      <c r="CC196" s="88">
        <f>'Нормативы и коэффициенты МОО'!$P$21</f>
        <v>1</v>
      </c>
      <c r="CD196" s="88">
        <f>'Нормативы и коэффициенты МОО'!$P$22</f>
        <v>1</v>
      </c>
      <c r="CE196" s="88">
        <f>'Нормативы и коэффициенты МОО'!$Q$17</f>
        <v>1</v>
      </c>
      <c r="CF196" s="88">
        <f>'Нормативы и коэффициенты МОО'!$Q$18</f>
        <v>1</v>
      </c>
      <c r="CG196" s="88">
        <f>'Нормативы и коэффициенты МОО'!$Q$19</f>
        <v>1</v>
      </c>
      <c r="CH196" s="88">
        <f>'Нормативы и коэффициенты МОО'!$Q$20</f>
        <v>1</v>
      </c>
      <c r="CI196" s="88">
        <f>'Нормативы и коэффициенты МОО'!$Q$21</f>
        <v>1</v>
      </c>
      <c r="CJ196" s="88">
        <f>'Нормативы и коэффициенты МОО'!$Q$22</f>
        <v>1</v>
      </c>
      <c r="CK196" s="88">
        <f>'Нормативы и коэффициенты МОО'!$R$17</f>
        <v>2</v>
      </c>
      <c r="CL196" s="88">
        <f>'Нормативы и коэффициенты МОО'!$R$18</f>
        <v>2</v>
      </c>
      <c r="CM196" s="88">
        <f>'Нормативы и коэффициенты МОО'!$R$19</f>
        <v>2</v>
      </c>
      <c r="CN196" s="88">
        <f>'Нормативы и коэффициенты МОО'!$R$20</f>
        <v>2</v>
      </c>
      <c r="CO196" s="88">
        <f>'Нормативы и коэффициенты МОО'!$R$21</f>
        <v>2</v>
      </c>
      <c r="CP196" s="88">
        <f>'Нормативы и коэффициенты МОО'!$R$22</f>
        <v>2</v>
      </c>
      <c r="CQ196" s="88">
        <f>'Нормативы и коэффициенты МОО'!$S$17</f>
        <v>1</v>
      </c>
      <c r="CR196" s="88">
        <f>'Нормативы и коэффициенты МОО'!$S$18</f>
        <v>1</v>
      </c>
      <c r="CS196" s="88">
        <f>'Нормативы и коэффициенты МОО'!$S$19</f>
        <v>1</v>
      </c>
      <c r="CT196" s="88">
        <f>'Нормативы и коэффициенты МОО'!$S$20</f>
        <v>2</v>
      </c>
      <c r="CU196" s="88">
        <f>'Нормативы и коэффициенты МОО'!$S$21</f>
        <v>2</v>
      </c>
      <c r="CV196" s="88">
        <f>'Нормативы и коэффициенты МОО'!$S$22</f>
        <v>1</v>
      </c>
      <c r="CW196" s="88">
        <f>'Нормативы и коэффициенты МОО'!$T$17</f>
        <v>1</v>
      </c>
      <c r="CX196" s="88">
        <f>'Нормативы и коэффициенты МОО'!$T$18</f>
        <v>1</v>
      </c>
      <c r="CY196" s="88">
        <f>'Нормативы и коэффициенты МОО'!$T$19</f>
        <v>1</v>
      </c>
      <c r="CZ196" s="88">
        <f>'Нормативы и коэффициенты МОО'!$T$20</f>
        <v>1</v>
      </c>
      <c r="DA196" s="88">
        <f>'Нормативы и коэффициенты МОО'!$T$21</f>
        <v>1</v>
      </c>
      <c r="DB196" s="88">
        <f>'Нормативы и коэффициенты МОО'!$T$22</f>
        <v>1</v>
      </c>
      <c r="DC196" s="88">
        <f>'Нормативы и коэффициенты МОО'!$U$17</f>
        <v>1</v>
      </c>
      <c r="DD196" s="88">
        <f>'Нормативы и коэффициенты МОО'!$U$18</f>
        <v>1</v>
      </c>
      <c r="DE196" s="88">
        <f>'Нормативы и коэффициенты МОО'!$U$19</f>
        <v>1</v>
      </c>
      <c r="DF196" s="88">
        <f>'Нормативы и коэффициенты МОО'!$U$20</f>
        <v>1</v>
      </c>
      <c r="DG196" s="88">
        <f>'Нормативы и коэффициенты МОО'!$U$21</f>
        <v>1</v>
      </c>
      <c r="DH196" s="88">
        <f>'Нормативы и коэффициенты МОО'!$U$22</f>
        <v>1</v>
      </c>
      <c r="DI196" s="88">
        <f>'Нормативы и коэффициенты МОО'!$V$17</f>
        <v>1</v>
      </c>
      <c r="DJ196" s="88">
        <f>'Нормативы и коэффициенты МОО'!$V$18</f>
        <v>1</v>
      </c>
      <c r="DK196" s="88">
        <f>'Нормативы и коэффициенты МОО'!$V$19</f>
        <v>1</v>
      </c>
      <c r="DL196" s="88">
        <f>'Нормативы и коэффициенты МОО'!$V$20</f>
        <v>1</v>
      </c>
      <c r="DM196" s="88">
        <f>'Нормативы и коэффициенты МОО'!$V$21</f>
        <v>1</v>
      </c>
      <c r="DN196" s="88">
        <f>'Нормативы и коэффициенты МОО'!$V$22</f>
        <v>1</v>
      </c>
      <c r="DO196" s="177">
        <f t="shared" si="3792"/>
        <v>2432</v>
      </c>
      <c r="DP196" s="177">
        <f t="shared" si="3793"/>
        <v>649</v>
      </c>
      <c r="DQ196" s="70">
        <f>Контингент!D201</f>
        <v>63.7</v>
      </c>
      <c r="DR196" s="177">
        <f t="shared" si="3794"/>
        <v>0</v>
      </c>
      <c r="DS196" s="177">
        <f t="shared" si="3795"/>
        <v>0</v>
      </c>
      <c r="DT196" s="70">
        <f>Контингент!E201</f>
        <v>0</v>
      </c>
      <c r="DU196" s="177">
        <f t="shared" si="3796"/>
        <v>0</v>
      </c>
      <c r="DV196" s="177">
        <f t="shared" si="3797"/>
        <v>0</v>
      </c>
      <c r="DW196" s="70">
        <f>Контингент!AP201</f>
        <v>0</v>
      </c>
      <c r="DX196" s="177">
        <f t="shared" si="3798"/>
        <v>0</v>
      </c>
      <c r="DY196" s="177">
        <f t="shared" si="3799"/>
        <v>0</v>
      </c>
      <c r="DZ196" s="70">
        <f>Контингент!K201</f>
        <v>0</v>
      </c>
      <c r="EA196" s="177">
        <f t="shared" si="3800"/>
        <v>0</v>
      </c>
      <c r="EB196" s="177">
        <f t="shared" si="3801"/>
        <v>0</v>
      </c>
      <c r="EC196" s="70">
        <f>Контингент!L201</f>
        <v>0</v>
      </c>
      <c r="ED196" s="177">
        <f t="shared" si="3802"/>
        <v>0</v>
      </c>
      <c r="EE196" s="177">
        <f t="shared" si="3803"/>
        <v>0</v>
      </c>
      <c r="EF196" s="70">
        <f>Контингент!AT201</f>
        <v>0</v>
      </c>
      <c r="EG196" s="177">
        <f t="shared" si="3804"/>
        <v>0</v>
      </c>
      <c r="EH196" s="177">
        <f t="shared" si="3805"/>
        <v>0</v>
      </c>
      <c r="EI196" s="70">
        <f>Контингент!R201</f>
        <v>0</v>
      </c>
      <c r="EJ196" s="177">
        <f t="shared" si="3806"/>
        <v>0</v>
      </c>
      <c r="EK196" s="177">
        <f t="shared" si="3807"/>
        <v>0</v>
      </c>
      <c r="EL196" s="70">
        <f>Контингент!S201</f>
        <v>0</v>
      </c>
      <c r="EM196" s="177">
        <f t="shared" si="3808"/>
        <v>0</v>
      </c>
      <c r="EN196" s="177">
        <f t="shared" si="3809"/>
        <v>0</v>
      </c>
      <c r="EO196" s="70">
        <f>Контингент!T201</f>
        <v>0</v>
      </c>
      <c r="EP196" s="177">
        <f t="shared" si="3810"/>
        <v>0</v>
      </c>
      <c r="EQ196" s="177">
        <f t="shared" si="3811"/>
        <v>0</v>
      </c>
      <c r="ER196" s="70">
        <f>Контингент!U201</f>
        <v>0</v>
      </c>
      <c r="ES196" s="177">
        <f t="shared" si="3812"/>
        <v>0</v>
      </c>
      <c r="ET196" s="177">
        <f t="shared" si="3813"/>
        <v>0</v>
      </c>
      <c r="EU196" s="70">
        <f>Контингент!V201</f>
        <v>0</v>
      </c>
      <c r="EV196" s="177">
        <f t="shared" si="3814"/>
        <v>0</v>
      </c>
      <c r="EW196" s="177">
        <f t="shared" si="3815"/>
        <v>0</v>
      </c>
      <c r="EX196" s="70">
        <f>Контингент!W201</f>
        <v>0</v>
      </c>
      <c r="EY196" s="177">
        <f t="shared" si="3816"/>
        <v>0</v>
      </c>
      <c r="EZ196" s="177">
        <f t="shared" si="3817"/>
        <v>0</v>
      </c>
      <c r="FA196" s="70">
        <f>Контингент!X201</f>
        <v>0</v>
      </c>
      <c r="FB196" s="177">
        <f t="shared" si="3818"/>
        <v>0</v>
      </c>
      <c r="FC196" s="177">
        <f t="shared" si="3819"/>
        <v>0</v>
      </c>
      <c r="FD196" s="70">
        <f>Контингент!Y201</f>
        <v>0</v>
      </c>
      <c r="FE196" s="177">
        <f t="shared" si="3820"/>
        <v>0</v>
      </c>
      <c r="FF196" s="177">
        <f t="shared" si="3821"/>
        <v>0</v>
      </c>
      <c r="FG196" s="70">
        <f>Контингент!Z201</f>
        <v>0</v>
      </c>
      <c r="FH196" s="177">
        <f t="shared" si="3822"/>
        <v>0</v>
      </c>
      <c r="FI196" s="177">
        <f t="shared" si="3823"/>
        <v>0</v>
      </c>
      <c r="FJ196" s="70">
        <f>Контингент!AB201</f>
        <v>0</v>
      </c>
      <c r="FK196" s="177">
        <f t="shared" si="3824"/>
        <v>0</v>
      </c>
      <c r="FL196" s="177">
        <f t="shared" si="3825"/>
        <v>0</v>
      </c>
      <c r="FM196" s="70">
        <f>Контингент!AC201</f>
        <v>0</v>
      </c>
      <c r="FN196" s="177">
        <f t="shared" si="3826"/>
        <v>0</v>
      </c>
      <c r="FO196" s="177">
        <f t="shared" si="3827"/>
        <v>0</v>
      </c>
      <c r="FP196" s="70">
        <f>Контингент!AD201</f>
        <v>0</v>
      </c>
      <c r="FQ196" s="177">
        <f t="shared" si="3828"/>
        <v>0</v>
      </c>
      <c r="FR196" s="177">
        <f t="shared" si="3829"/>
        <v>0</v>
      </c>
      <c r="FS196" s="70">
        <f>Контингент!AE201</f>
        <v>0</v>
      </c>
      <c r="FT196" s="177">
        <f t="shared" si="3830"/>
        <v>0</v>
      </c>
      <c r="FU196" s="177">
        <f t="shared" si="3831"/>
        <v>0</v>
      </c>
      <c r="FV196" s="70">
        <f>Контингент!AF201</f>
        <v>0</v>
      </c>
      <c r="FW196" s="177">
        <f t="shared" si="3832"/>
        <v>0</v>
      </c>
      <c r="FX196" s="177">
        <f t="shared" si="3833"/>
        <v>0</v>
      </c>
      <c r="FY196" s="70">
        <f>Контингент!AG201</f>
        <v>0</v>
      </c>
      <c r="FZ196" s="177">
        <f t="shared" si="3834"/>
        <v>0</v>
      </c>
      <c r="GA196" s="177">
        <f t="shared" si="3835"/>
        <v>0</v>
      </c>
      <c r="GB196" s="70">
        <f>Контингент!AH201</f>
        <v>0</v>
      </c>
      <c r="GC196" s="177">
        <f t="shared" si="3836"/>
        <v>0</v>
      </c>
      <c r="GD196" s="177">
        <f t="shared" si="3837"/>
        <v>0</v>
      </c>
      <c r="GE196" s="70">
        <f>Контингент!AI201</f>
        <v>0</v>
      </c>
      <c r="GF196" s="177">
        <f t="shared" si="3838"/>
        <v>0</v>
      </c>
      <c r="GG196" s="177">
        <f t="shared" si="3839"/>
        <v>0</v>
      </c>
      <c r="GH196" s="70">
        <f>Контингент!AJ201</f>
        <v>0</v>
      </c>
      <c r="GI196" s="177">
        <f t="shared" si="3840"/>
        <v>0</v>
      </c>
      <c r="GJ196" s="177">
        <f t="shared" si="3841"/>
        <v>0</v>
      </c>
      <c r="GK196" s="70">
        <f>Контингент!AX201</f>
        <v>0</v>
      </c>
      <c r="GL196" s="177">
        <f t="shared" si="3842"/>
        <v>0</v>
      </c>
      <c r="GM196" s="177">
        <f t="shared" si="3843"/>
        <v>0</v>
      </c>
      <c r="GN196" s="70">
        <f>Контингент!AY201</f>
        <v>0</v>
      </c>
      <c r="GO196" s="177">
        <f t="shared" si="3844"/>
        <v>0</v>
      </c>
      <c r="GP196" s="177">
        <f t="shared" si="3845"/>
        <v>0</v>
      </c>
      <c r="GQ196" s="70">
        <f>Контингент!AZ201</f>
        <v>0</v>
      </c>
      <c r="GR196" s="177">
        <f t="shared" si="3846"/>
        <v>0</v>
      </c>
      <c r="GS196" s="177">
        <f t="shared" si="3847"/>
        <v>0</v>
      </c>
      <c r="GT196" s="70">
        <f>Контингент!BA201</f>
        <v>0</v>
      </c>
      <c r="GU196" s="177">
        <f t="shared" si="3848"/>
        <v>0</v>
      </c>
      <c r="GV196" s="177">
        <f t="shared" si="3849"/>
        <v>0</v>
      </c>
      <c r="GW196" s="70">
        <f>Контингент!BB201</f>
        <v>0</v>
      </c>
      <c r="GX196" s="177">
        <f t="shared" si="3850"/>
        <v>0</v>
      </c>
      <c r="GY196" s="177">
        <f t="shared" si="3851"/>
        <v>0</v>
      </c>
      <c r="GZ196" s="70">
        <f>Контингент!BC201</f>
        <v>0</v>
      </c>
      <c r="HA196" s="177">
        <f t="shared" si="3852"/>
        <v>0</v>
      </c>
      <c r="HB196" s="177">
        <f t="shared" si="3853"/>
        <v>0</v>
      </c>
      <c r="HC196" s="70">
        <f>Контингент!BD201</f>
        <v>0</v>
      </c>
      <c r="HD196" s="177">
        <f t="shared" si="3854"/>
        <v>0</v>
      </c>
      <c r="HE196" s="177">
        <f t="shared" si="3855"/>
        <v>0</v>
      </c>
      <c r="HF196" s="70">
        <f>Контингент!BE201</f>
        <v>0</v>
      </c>
      <c r="HG196" s="177">
        <f t="shared" si="3856"/>
        <v>0</v>
      </c>
      <c r="HH196" s="177">
        <f t="shared" si="3857"/>
        <v>0</v>
      </c>
      <c r="HI196" s="70">
        <f>Контингент!BF201</f>
        <v>0</v>
      </c>
      <c r="HJ196" s="177">
        <f t="shared" si="3858"/>
        <v>2240</v>
      </c>
      <c r="HK196" s="177">
        <f t="shared" si="3859"/>
        <v>597</v>
      </c>
      <c r="HL196" s="70">
        <f>Контингент!F201</f>
        <v>41.7</v>
      </c>
      <c r="HM196" s="177">
        <f t="shared" si="3860"/>
        <v>0</v>
      </c>
      <c r="HN196" s="177">
        <f t="shared" si="3861"/>
        <v>0</v>
      </c>
      <c r="HO196" s="70">
        <f>Контингент!G201</f>
        <v>0</v>
      </c>
      <c r="HP196" s="177">
        <f t="shared" si="3862"/>
        <v>0</v>
      </c>
      <c r="HQ196" s="177">
        <f t="shared" si="3863"/>
        <v>0</v>
      </c>
      <c r="HR196" s="70">
        <f>Контингент!AQ201</f>
        <v>0</v>
      </c>
      <c r="HS196" s="177">
        <f t="shared" si="3864"/>
        <v>430</v>
      </c>
      <c r="HT196" s="177">
        <f t="shared" si="3865"/>
        <v>115</v>
      </c>
      <c r="HU196" s="70">
        <f>Контингент!M201</f>
        <v>4</v>
      </c>
      <c r="HV196" s="177">
        <f t="shared" si="3866"/>
        <v>0</v>
      </c>
      <c r="HW196" s="177">
        <f t="shared" si="3867"/>
        <v>0</v>
      </c>
      <c r="HX196" s="70">
        <f>Контингент!N201</f>
        <v>0</v>
      </c>
      <c r="HY196" s="177">
        <f t="shared" si="3868"/>
        <v>0</v>
      </c>
      <c r="HZ196" s="177">
        <f t="shared" si="3869"/>
        <v>0</v>
      </c>
      <c r="IA196" s="70">
        <f>Контингент!AU201</f>
        <v>0</v>
      </c>
      <c r="IB196" s="177">
        <f t="shared" si="3870"/>
        <v>0</v>
      </c>
      <c r="IC196" s="177">
        <f t="shared" si="3871"/>
        <v>0</v>
      </c>
      <c r="ID196" s="70">
        <f>Контингент!AL201</f>
        <v>0</v>
      </c>
      <c r="IE196" s="177">
        <f t="shared" si="3872"/>
        <v>0</v>
      </c>
      <c r="IF196" s="177">
        <f t="shared" si="3873"/>
        <v>0</v>
      </c>
      <c r="IG196" s="70">
        <f>Контингент!AM201</f>
        <v>0</v>
      </c>
      <c r="IH196" s="177">
        <f t="shared" si="3874"/>
        <v>0</v>
      </c>
      <c r="II196" s="177">
        <f t="shared" si="3875"/>
        <v>0</v>
      </c>
      <c r="IJ196" s="70">
        <f>Контингент!BH201</f>
        <v>0</v>
      </c>
      <c r="IK196" s="177">
        <f t="shared" si="3876"/>
        <v>701</v>
      </c>
      <c r="IL196" s="177">
        <f t="shared" si="3877"/>
        <v>187</v>
      </c>
      <c r="IM196" s="70">
        <f>Контингент!H201+Контингент!I201</f>
        <v>12.7</v>
      </c>
      <c r="IN196" s="177">
        <f t="shared" si="3878"/>
        <v>0</v>
      </c>
      <c r="IO196" s="177">
        <f t="shared" si="3879"/>
        <v>0</v>
      </c>
      <c r="IP196" s="70">
        <f>Контингент!J201</f>
        <v>0</v>
      </c>
      <c r="IQ196" s="177">
        <f t="shared" si="3880"/>
        <v>0</v>
      </c>
      <c r="IR196" s="177">
        <f t="shared" si="3881"/>
        <v>0</v>
      </c>
      <c r="IS196" s="70">
        <f>Контингент!AR201+Контингент!AS201</f>
        <v>0</v>
      </c>
      <c r="IT196" s="177">
        <f t="shared" si="3882"/>
        <v>0</v>
      </c>
      <c r="IU196" s="177">
        <f t="shared" si="3883"/>
        <v>0</v>
      </c>
      <c r="IV196" s="70">
        <f>Контингент!O201+Контингент!P201</f>
        <v>0</v>
      </c>
      <c r="IW196" s="177">
        <f t="shared" si="3884"/>
        <v>0</v>
      </c>
      <c r="IX196" s="177">
        <f t="shared" si="3885"/>
        <v>0</v>
      </c>
      <c r="IY196" s="70">
        <f>Контингент!Q201</f>
        <v>0</v>
      </c>
      <c r="IZ196" s="177">
        <f t="shared" si="3886"/>
        <v>0</v>
      </c>
      <c r="JA196" s="177">
        <f t="shared" si="3887"/>
        <v>0</v>
      </c>
      <c r="JB196" s="70">
        <f>Контингент!AV201+Контингент!AW201</f>
        <v>0</v>
      </c>
      <c r="JC196" s="177">
        <f t="shared" si="3888"/>
        <v>0</v>
      </c>
      <c r="JD196" s="177">
        <f t="shared" si="3889"/>
        <v>0</v>
      </c>
      <c r="JE196" s="70">
        <f>Контингент!AN201</f>
        <v>0</v>
      </c>
      <c r="JF196" s="177">
        <f t="shared" si="3890"/>
        <v>0</v>
      </c>
      <c r="JG196" s="177">
        <f t="shared" si="3891"/>
        <v>0</v>
      </c>
      <c r="JH196" s="70">
        <f>Контингент!AO201</f>
        <v>0</v>
      </c>
      <c r="JI196" s="177">
        <f t="shared" si="3892"/>
        <v>0</v>
      </c>
      <c r="JJ196" s="177">
        <f t="shared" si="3893"/>
        <v>0</v>
      </c>
      <c r="JK196" s="70">
        <f>Контингент!BI201</f>
        <v>0</v>
      </c>
      <c r="JL196" s="70">
        <f t="shared" si="3894"/>
        <v>122.10000000000001</v>
      </c>
      <c r="JM196" s="70">
        <f>Контингент!CZ201</f>
        <v>0</v>
      </c>
      <c r="JN196" s="70">
        <f t="shared" si="3895"/>
        <v>122.10000000000001</v>
      </c>
      <c r="JO196" s="177">
        <f t="shared" si="3896"/>
        <v>5803</v>
      </c>
      <c r="JP196" s="177">
        <f t="shared" si="3897"/>
        <v>1548</v>
      </c>
      <c r="JQ196" s="143">
        <f>'Нормативы и коэффициенты МОО'!$Y$17</f>
        <v>0.89426399999999995</v>
      </c>
      <c r="JR196" s="14">
        <v>1</v>
      </c>
      <c r="JS196" s="177">
        <f t="shared" si="3898"/>
        <v>5189</v>
      </c>
      <c r="JT196" s="177">
        <f t="shared" si="3899"/>
        <v>1384</v>
      </c>
      <c r="JU196" s="177">
        <f t="shared" si="3900"/>
        <v>1489</v>
      </c>
      <c r="JV196" s="177">
        <f t="shared" si="3901"/>
        <v>0</v>
      </c>
      <c r="JW196" s="70">
        <f>Контингент!DU201</f>
        <v>64.3</v>
      </c>
      <c r="JX196" s="177">
        <f t="shared" si="3902"/>
        <v>0</v>
      </c>
      <c r="JY196" s="177">
        <f t="shared" si="3903"/>
        <v>0</v>
      </c>
      <c r="JZ196" s="70">
        <f>Контингент!DV201</f>
        <v>0</v>
      </c>
      <c r="KA196" s="177">
        <f t="shared" si="3904"/>
        <v>0</v>
      </c>
      <c r="KB196" s="177">
        <f t="shared" si="3905"/>
        <v>0</v>
      </c>
      <c r="KC196" s="70">
        <f>(Контингент!DW201+Контингент!DX201+Контингент!DY201+Контингент!DZ201+Контингент!EA201+Контингент!EB201+Контингент!EC201+Контингент!ED201+Контингент!EE201)</f>
        <v>0</v>
      </c>
      <c r="KD196" s="177">
        <f t="shared" si="3906"/>
        <v>0</v>
      </c>
      <c r="KE196" s="177">
        <f t="shared" si="3907"/>
        <v>0</v>
      </c>
      <c r="KF196" s="70">
        <f>Контингент!EF201</f>
        <v>0</v>
      </c>
      <c r="KG196" s="177">
        <f t="shared" si="3908"/>
        <v>0</v>
      </c>
      <c r="KH196" s="177">
        <f t="shared" si="3909"/>
        <v>0</v>
      </c>
      <c r="KI196" s="70">
        <f>Контингент!EG201</f>
        <v>0</v>
      </c>
      <c r="KJ196" s="177">
        <f t="shared" si="3910"/>
        <v>0</v>
      </c>
      <c r="KK196" s="177">
        <f t="shared" si="3911"/>
        <v>0</v>
      </c>
      <c r="KL196" s="70">
        <f>Контингент!EH201</f>
        <v>0</v>
      </c>
      <c r="KM196" s="177">
        <f t="shared" si="3912"/>
        <v>0</v>
      </c>
      <c r="KN196" s="177">
        <f t="shared" si="3913"/>
        <v>0</v>
      </c>
      <c r="KO196" s="70">
        <f>Контингент!EI201</f>
        <v>0</v>
      </c>
      <c r="KP196" s="177">
        <f t="shared" si="3914"/>
        <v>0</v>
      </c>
      <c r="KQ196" s="177">
        <f t="shared" si="3915"/>
        <v>0</v>
      </c>
      <c r="KR196" s="70">
        <f>Контингент!EJ201</f>
        <v>0</v>
      </c>
      <c r="KS196" s="177">
        <f t="shared" si="3916"/>
        <v>0</v>
      </c>
      <c r="KT196" s="177">
        <f t="shared" si="3917"/>
        <v>0</v>
      </c>
      <c r="KU196" s="70">
        <f>Контингент!EK201</f>
        <v>0</v>
      </c>
      <c r="KV196" s="70">
        <f t="shared" si="3918"/>
        <v>64.3</v>
      </c>
      <c r="KW196" s="177">
        <f t="shared" si="3919"/>
        <v>1489</v>
      </c>
      <c r="KX196" s="177">
        <f t="shared" si="3920"/>
        <v>0</v>
      </c>
      <c r="KY196" s="143">
        <f>'Нормативы и коэффициенты МОО'!$Y$17</f>
        <v>0.89426399999999995</v>
      </c>
      <c r="KZ196" s="14">
        <v>1</v>
      </c>
      <c r="LA196" s="177">
        <f t="shared" si="3921"/>
        <v>1332</v>
      </c>
      <c r="LB196" s="177">
        <f t="shared" si="3922"/>
        <v>0</v>
      </c>
      <c r="LC196" s="177">
        <f>ROUND(LE196*$I196*$W196*$BR196*$CJ196*IF($JN196&gt;500,$DB196,IF($JN196&gt;250,$DN196,IF($JN196&gt;0,$DH196,0)))/1000,0)</f>
        <v>94</v>
      </c>
      <c r="LD196" s="177">
        <f>ROUND(LE196*$P196*$W196*$BR196*$CJ196*IF($JN196&gt;500,$DB196,IF($JN196&gt;250,$DN196,IF($JN196&gt;0,$DH196,0)))/1000,0)</f>
        <v>0</v>
      </c>
      <c r="LE196" s="70">
        <f>Контингент!DC201</f>
        <v>21.3</v>
      </c>
      <c r="LF196" s="177">
        <f>ROUND(LH196*$I196*$W196*$BR196*$CP196*IF($JN196&gt;500,$DB196,IF($JN196&gt;250,$DN196,IF($JN196&gt;0,$DH196,0)))/1000,0)</f>
        <v>0</v>
      </c>
      <c r="LG196" s="177">
        <f>ROUND(LH196*$P196*$W196*$BR196*$CP196*IF($JN196&gt;500,$DB196,IF($JN196&gt;250,$DN196,IF($JN196&gt;0,$DH196,0)))/1000,0)</f>
        <v>0</v>
      </c>
      <c r="LH196" s="70">
        <f>Контингент!DD201</f>
        <v>0</v>
      </c>
      <c r="LI196" s="177">
        <f>ROUND(LK196*$I196*$AA196*$BR196*$CJ196*IF($JN196&gt;500,$DB196,IF($JN196&gt;250,$DN196,IF($JN196&gt;0,$DH196,0)))/1000,0)</f>
        <v>0</v>
      </c>
      <c r="LJ196" s="177">
        <f>ROUND(LK196*$P196*$AA196*$BR196*$CJ196*IF($JN196&gt;500,$DB196,IF($JN196&gt;250,$DN196,IF($JN196&gt;0,$DH196,0)))/1000,0)</f>
        <v>0</v>
      </c>
      <c r="LK196" s="70">
        <f>Контингент!DE201</f>
        <v>0</v>
      </c>
      <c r="LL196" s="177">
        <f>ROUND(LN196*$I196*$AE196*$BR196*$CJ196*IF($JN196&gt;500,$DB196,IF($JN196&gt;250,$DN196,IF($JN196&gt;0,$DH196,0)))/1000,0)</f>
        <v>0</v>
      </c>
      <c r="LM196" s="177">
        <f>ROUND(LN196*$P196*$AE196*$BR196*$CJ196*IF($JN196&gt;500,$DB196,IF($JN196&gt;250,$DN196,IF($JN196&gt;0,$DH196,0)))/1000,0)</f>
        <v>0</v>
      </c>
      <c r="LN196" s="70">
        <f>Контингент!DF201</f>
        <v>0</v>
      </c>
      <c r="LO196" s="177">
        <f>ROUND(LQ196*$I196*$AI196*$BR196*$CJ196*IF($JN196&gt;500,$DB196,IF($JN196&gt;250,$DN196,IF($JN196&gt;0,$DH196,0)))/1000,0)</f>
        <v>0</v>
      </c>
      <c r="LP196" s="177">
        <f>ROUND(LQ196*$P196*$AI196*$BR196*$CJ196*IF($JN196&gt;500,$DB196,IF($JN196&gt;250,$DN196,IF($JN196&gt;0,$DH196,0)))/1000,0)</f>
        <v>0</v>
      </c>
      <c r="LQ196" s="70">
        <f>Контингент!DG201</f>
        <v>0</v>
      </c>
      <c r="LR196" s="177">
        <f>ROUND(LT196*$I196*$AM196*$BR196*$CJ196*IF($JN196&gt;500,$DB196,IF($JN196&gt;250,$DN196,IF($JN196&gt;0,$DH196,0)))/1000,0)</f>
        <v>0</v>
      </c>
      <c r="LS196" s="177">
        <f>ROUND(LT196*$P196*$AM196*$BR196*$CJ196*IF($JN196&gt;500,$DB196,IF($JN196&gt;250,$DN196,IF($JN196&gt;0,$DH196,0)))/1000,0)</f>
        <v>0</v>
      </c>
      <c r="LT196" s="70">
        <f>Контингент!DH201</f>
        <v>0</v>
      </c>
      <c r="LU196" s="177">
        <f>ROUND(LW196*$I196*$AQ196*$BR196*$CJ196*IF($JN196&gt;500,$DB196,IF($JN196&gt;250,$DN196,IF($JN196&gt;0,$DH196,0)))/1000,0)</f>
        <v>0</v>
      </c>
      <c r="LV196" s="177">
        <f>ROUND(LW196*$P196*$AQ196*$BR196*$CJ196*IF($JN196&gt;500,$DB196,IF($JN196&gt;250,$DN196,IF($JN196&gt;0,$DH196,0)))/1000,0)</f>
        <v>0</v>
      </c>
      <c r="LW196" s="70">
        <f>Контингент!DI201</f>
        <v>0</v>
      </c>
      <c r="LX196" s="177">
        <f>ROUND(LZ196*$I196*$AU196*$BR196*$CJ196*IF($JN196&gt;500,$DB196,IF($JN196&gt;250,$DN196,IF($JN196&gt;0,$DH196,0)))/1000,0)</f>
        <v>0</v>
      </c>
      <c r="LY196" s="177">
        <f>ROUND(LZ196*$P196*$AU196*$BR196*$CJ196*IF($JN196&gt;500,$DB196,IF($JN196&gt;250,$DN196,IF($JN196&gt;0,$DH196,0)))/1000,0)</f>
        <v>0</v>
      </c>
      <c r="LZ196" s="70">
        <f>Контингент!DJ201</f>
        <v>0</v>
      </c>
      <c r="MA196" s="177">
        <f>ROUND(MC196*$I196*$AY196*$BR196*$CJ196*IF($JN196&gt;500,$DB196,IF($JN196&gt;250,$DN196,IF($JN196&gt;0,$DH196,0)))/1000,0)</f>
        <v>0</v>
      </c>
      <c r="MB196" s="177">
        <f>ROUND(MC196*$P196*$AY196*$BR196*$CJ196*IF($JN196&gt;500,$DB196,IF($JN196&gt;250,$DN196,IF($JN196&gt;0,$DH196,0)))/1000,0)</f>
        <v>0</v>
      </c>
      <c r="MC196" s="70">
        <f>Контингент!DK201</f>
        <v>0</v>
      </c>
      <c r="MD196" s="177">
        <f>ROUND(MF196*$I196*$BC196*$BR196*$CJ196*IF($JN196&gt;500,$DB196,IF($JN196&gt;250,$DN196,IF($JN196&gt;0,$DH196,0)))/1000,0)</f>
        <v>0</v>
      </c>
      <c r="ME196" s="177">
        <f>ROUND(MF196*$P196*$BC196*$BR196*$CJ196*IF($JN196&gt;500,$DB196,IF($JN196&gt;250,$DN196,IF($JN196&gt;0,$DH196,0)))/1000,0)</f>
        <v>0</v>
      </c>
      <c r="MF196" s="70">
        <f>Контингент!DL201</f>
        <v>0</v>
      </c>
      <c r="MG196" s="177">
        <f>ROUND(MI196*$I196*$BG196*$BR196*$CJ196*IF($JN196&gt;500,$DB196,IF($JN196&gt;250,$DN196,IF($JN196&gt;0,$DH196,0)))/1000,0)</f>
        <v>0</v>
      </c>
      <c r="MH196" s="177">
        <f>ROUND(MI196*$P196*$BG196*$BR196*$CJ196*IF($JN196&gt;500,$DB196,IF($JN196&gt;250,$DN196,IF($JN196&gt;0,$DH196,0)))/1000,0)</f>
        <v>0</v>
      </c>
      <c r="MI196" s="70">
        <f>Контингент!DM201</f>
        <v>0</v>
      </c>
      <c r="MJ196" s="177">
        <f>ROUND(ML196*$I196*$W196*$BR196*$CJ196*IF($JN196&gt;500,$DB196,IF($JN196&gt;250,$DN196,IF($JN196&gt;0,$DH196,0)))/1000,0)</f>
        <v>50</v>
      </c>
      <c r="MK196" s="177">
        <f>ROUND(ML196*$P196*$W196*$BR196*$CJ196*IF($JN196&gt;500,$DB196,IF($JN196&gt;250,$DN196,IF($JN196&gt;0,$DH196,0)))/1000,0)</f>
        <v>0</v>
      </c>
      <c r="ML196" s="70">
        <f>Контингент!DN201</f>
        <v>11.3</v>
      </c>
      <c r="MM196" s="177">
        <f>ROUND(MO196*$I196*$W196*$BR196*$CP196*IF($JN196&gt;500,$DB196,IF($JN196&gt;250,$DN196,IF($JN196&gt;0,$DH196,0)))/1000,0)</f>
        <v>0</v>
      </c>
      <c r="MN196" s="177">
        <f>ROUND(MO196*$P196*$W196*$BR196*$CP196*IF($JN196&gt;500,$DB196,IF($JN196&gt;250,$DN196,IF($JN196&gt;0,$DH196,0)))/1000,0)</f>
        <v>0</v>
      </c>
      <c r="MO196" s="70">
        <f>Контингент!DO201</f>
        <v>0</v>
      </c>
      <c r="MP196" s="177">
        <f>ROUND(MR196*$I196*$BH196*$BR196*$CJ196*IF($JN196&gt;500,$DB196,IF($JN196&gt;250,$DN196,IF($JN196&gt;0,$DH196,0)))/1000,0)</f>
        <v>0</v>
      </c>
      <c r="MQ196" s="177">
        <f>ROUND(MR196*$P196*$BH196*$BR196*$CJ196*IF($JN196&gt;500,$DB196,IF($JN196&gt;250,$DN196,IF($JN196&gt;0,$DH196,0)))/1000,0)</f>
        <v>0</v>
      </c>
      <c r="MR196" s="70">
        <f>Контингент!DP201</f>
        <v>0</v>
      </c>
      <c r="MS196" s="177">
        <f>ROUND(MU196*$I196*$W196*$BR196*$CJ196*IF($JN196&gt;500,$DB196,IF($JN196&gt;250,$DN196,IF($JN196&gt;0,$DH196,0)))/1000,0)</f>
        <v>49</v>
      </c>
      <c r="MT196" s="177">
        <f>ROUND(MU196*$P196*$W196*$BR196*$CJ196*IF($JN196&gt;500,$DB196,IF($JN196&gt;250,$DN196,IF($JN196&gt;0,$DH196,0)))/1000,0)</f>
        <v>0</v>
      </c>
      <c r="MU196" s="70">
        <f>Контингент!DQ201</f>
        <v>11</v>
      </c>
      <c r="MV196" s="177">
        <f>ROUND(MX196*$I196*$W196*$BR196*$CP196*IF($JN196&gt;500,$DB196,IF($JN196&gt;250,$DN196,IF($JN196&gt;0,$DH196,0)))/1000,0)</f>
        <v>0</v>
      </c>
      <c r="MW196" s="177">
        <f>ROUND(MX196*$P196*$W196*$BR196*$CP196*IF($JN196&gt;500,$DB196,IF($JN196&gt;250,$DN196,IF($JN196&gt;0,$DH196,0)))/1000,0)</f>
        <v>0</v>
      </c>
      <c r="MX196" s="70">
        <f>Контингент!DR201</f>
        <v>0</v>
      </c>
      <c r="MY196" s="177">
        <f>ROUND(NA196*$I196*$BI196*$BR196*$CJ196*IF($JN196&gt;500,$DB196,IF($JN196&gt;250,$DN196,IF($JN196&gt;0,$DH196,0)))/1000,0)</f>
        <v>0</v>
      </c>
      <c r="MZ196" s="177">
        <f>ROUND(NA196*$P196*$BI196*$BR196*$CJ196*IF($JN196&gt;500,$DB196,IF($JN196&gt;250,$DN196,IF($JN196&gt;0,$DH196,0)))/1000,0)</f>
        <v>0</v>
      </c>
      <c r="NA196" s="70">
        <f>Контингент!DS201</f>
        <v>0</v>
      </c>
      <c r="NB196" s="70">
        <f t="shared" si="3923"/>
        <v>43.6</v>
      </c>
      <c r="NC196" s="177">
        <f t="shared" si="3924"/>
        <v>193</v>
      </c>
      <c r="ND196" s="177">
        <f t="shared" si="3925"/>
        <v>0</v>
      </c>
      <c r="NE196" s="143">
        <f>'Нормативы и коэффициенты МОО'!$Y$17</f>
        <v>0.89426399999999995</v>
      </c>
      <c r="NF196" s="14">
        <v>1</v>
      </c>
      <c r="NG196" s="14">
        <v>12</v>
      </c>
      <c r="NH196" s="14">
        <v>8</v>
      </c>
      <c r="NI196" s="177">
        <f t="shared" si="3926"/>
        <v>115</v>
      </c>
      <c r="NJ196" s="177">
        <f t="shared" si="3927"/>
        <v>0</v>
      </c>
      <c r="NK196" s="177">
        <f>ROUND(NM196*$J196*$W196*$BR196*$CJ196*IF($JN196&gt;500,$DB196,IF($JN196&gt;250,$DN196,IF($JN196&gt;0,$DH196,0)))/1000,0)</f>
        <v>125</v>
      </c>
      <c r="NL196" s="177">
        <f>ROUND(NM196*$Q196*$W196*$BR196*$CJ196*IF($JN196&gt;500,$DB196,IF($JN196&gt;250,$DN196,IF($JN196&gt;0,$DH196,0)))/1000,0)</f>
        <v>33</v>
      </c>
      <c r="NM196" s="70">
        <f>Контингент!DC201</f>
        <v>21.3</v>
      </c>
      <c r="NN196" s="177">
        <f>ROUND(NP196*$J196*$W196*$BR196*$CP196*IF($JN196&gt;500,$DB196,IF($JN196&gt;250,$DN196,IF($JN196&gt;0,$DH196,0)))/1000,0)</f>
        <v>0</v>
      </c>
      <c r="NO196" s="177">
        <f>ROUND(NP196*$Q196*$W196*$BR196*$CP196*IF($JN196&gt;500,$DB196,IF($JN196&gt;250,$DN196,IF($JN196&gt;0,$DH196,0)))/1000,0)</f>
        <v>0</v>
      </c>
      <c r="NP196" s="70">
        <f>Контингент!DD201</f>
        <v>0</v>
      </c>
      <c r="NQ196" s="177">
        <f>ROUND(NS196*$J196*$AA196*$BR196*$CJ196*IF($JN196&gt;500,$DB196,IF($JN196&gt;250,$DN196,IF($JN196&gt;0,$DH196,0)))/1000,0)</f>
        <v>0</v>
      </c>
      <c r="NR196" s="177">
        <f>ROUND(NS196*$Q196*$AA196*$BR196*$CJ196*IF($JN196&gt;500,$DB196,IF($JN196&gt;250,$DN196,IF($JN196&gt;0,$DH196,0)))/1000,0)</f>
        <v>0</v>
      </c>
      <c r="NS196" s="70">
        <f>Контингент!DE201</f>
        <v>0</v>
      </c>
      <c r="NT196" s="177">
        <f>ROUND(NV196*$J196*$AE196*$BR196*$CJ196*IF($JN196&gt;500,$DB196,IF($JN196&gt;250,$DN196,IF($JN196&gt;0,$DH196,0)))/1000,0)</f>
        <v>0</v>
      </c>
      <c r="NU196" s="177">
        <f>ROUND(NV196*$Q196*$AE196*$BR196*$CJ196*IF($JN196&gt;500,$DB196,IF($JN196&gt;250,$DN196,IF($JN196&gt;0,$DH196,0)))/1000,0)</f>
        <v>0</v>
      </c>
      <c r="NV196" s="70">
        <f>Контингент!DF201</f>
        <v>0</v>
      </c>
      <c r="NW196" s="177">
        <f>ROUND(NY196*$J196*$AI196*$BR196*$CJ196*IF($JN196&gt;500,$DB196,IF($JN196&gt;250,$DN196,IF($JN196&gt;0,$DH196,0)))/1000,0)</f>
        <v>0</v>
      </c>
      <c r="NX196" s="177">
        <f>ROUND(NY196*$Q196*$AI196*$BR196*$CJ196*IF($JN196&gt;500,$DB196,IF($JN196&gt;250,$DN196,IF($JN196&gt;0,$DH196,0)))/1000,0)</f>
        <v>0</v>
      </c>
      <c r="NY196" s="70">
        <f>Контингент!DG201</f>
        <v>0</v>
      </c>
      <c r="NZ196" s="177">
        <f>ROUND(OB196*$J196*$AM196*$BR196*$CJ196*IF($JN196&gt;500,$DB196,IF($JN196&gt;250,$DN196,IF($JN196&gt;0,$DH196,0)))/1000,0)</f>
        <v>0</v>
      </c>
      <c r="OA196" s="177">
        <f>ROUND(OB196*$Q196*$AM196*$BR196*$CJ196*IF($JN196&gt;500,$DB196,IF($JN196&gt;250,$DN196,IF($JN196&gt;0,$DH196,0)))/1000,0)</f>
        <v>0</v>
      </c>
      <c r="OB196" s="70">
        <f>Контингент!DH201</f>
        <v>0</v>
      </c>
      <c r="OC196" s="177">
        <f>ROUND(OE196*$J196*$AQ196*$BR196*$CJ196*IF($JN196&gt;500,$DB196,IF($JN196&gt;250,$DN196,IF($JN196&gt;0,$DH196,0)))/1000,0)</f>
        <v>0</v>
      </c>
      <c r="OD196" s="177">
        <f>ROUND(OE196*$Q196*$AQ196*$BR196*$CJ196*IF($JN196&gt;500,$DB196,IF($JN196&gt;250,$DN196,IF($JN196&gt;0,$DH196,0)))/1000,0)</f>
        <v>0</v>
      </c>
      <c r="OE196" s="70">
        <f>Контингент!DI201</f>
        <v>0</v>
      </c>
      <c r="OF196" s="177">
        <f>ROUND(OH196*$J196*$AU196*$BR196*$CJ196*IF($JN196&gt;500,$DB196,IF($JN196&gt;250,$DN196,IF($JN196&gt;0,$DH196,0)))/1000,0)</f>
        <v>0</v>
      </c>
      <c r="OG196" s="177">
        <f>ROUND(OH196*$Q196*$AU196*$BR196*$CJ196*IF($JN196&gt;500,$DB196,IF($JN196&gt;250,$DN196,IF($JN196&gt;0,$DH196,0)))/1000,0)</f>
        <v>0</v>
      </c>
      <c r="OH196" s="70">
        <f>Контингент!DJ201</f>
        <v>0</v>
      </c>
      <c r="OI196" s="177">
        <f>ROUND(OK196*$J196*$AY196*$BR196*$CJ196*IF($JN196&gt;500,$DB196,IF($JN196&gt;250,$DN196,IF($JN196&gt;0,$DH196,0)))/1000,0)</f>
        <v>0</v>
      </c>
      <c r="OJ196" s="177">
        <f>ROUND(OK196*$Q196*$AY196*$BR196*$CJ196*IF($JN196&gt;500,$DB196,IF($JN196&gt;250,$DN196,IF($JN196&gt;0,$DH196,0)))/1000,0)</f>
        <v>0</v>
      </c>
      <c r="OK196" s="70">
        <f>Контингент!DK201</f>
        <v>0</v>
      </c>
      <c r="OL196" s="177">
        <f>ROUND(ON196*$J196*$BC196*$BR196*$CJ196*IF($JN196&gt;500,$DB196,IF($JN196&gt;250,$DN196,IF($JN196&gt;0,$DH196,0)))/1000,0)</f>
        <v>0</v>
      </c>
      <c r="OM196" s="177">
        <f>ROUND(ON196*$Q196*$BC196*$BR196*$CJ196*IF($JN196&gt;500,$DB196,IF($JN196&gt;250,$DN196,IF($JN196&gt;0,$DH196,0)))/1000,0)</f>
        <v>0</v>
      </c>
      <c r="ON196" s="70">
        <f>Контингент!DL201</f>
        <v>0</v>
      </c>
      <c r="OO196" s="177">
        <f>ROUND(OQ196*$J196*$BG196*$BR196*$CJ196*IF($JN196&gt;500,$DB196,IF($JN196&gt;250,$DN196,IF($JN196&gt;0,$DH196,0)))/1000,0)</f>
        <v>0</v>
      </c>
      <c r="OP196" s="177">
        <f>ROUND(OQ196*$Q196*$BG196*$BR196*$CJ196*IF($JN196&gt;500,$DB196,IF($JN196&gt;250,$DN196,IF($JN196&gt;0,$DH196,0)))/1000,0)</f>
        <v>0</v>
      </c>
      <c r="OQ196" s="70">
        <f>Контингент!DM201</f>
        <v>0</v>
      </c>
      <c r="OR196" s="177">
        <f>ROUND(OT196*$J196*$W196*$BR196*$CJ196*IF($JN196&gt;500,$DB196,IF($JN196&gt;250,$DN196,IF($JN196&gt;0,$DH196,0)))/1000,0)</f>
        <v>66</v>
      </c>
      <c r="OS196" s="177">
        <f>ROUND(OT196*$Q196*$W196*$BR196*$CJ196*IF($JN196&gt;500,$DB196,IF($JN196&gt;250,$DN196,IF($JN196&gt;0,$DH196,0)))/1000,0)</f>
        <v>18</v>
      </c>
      <c r="OT196" s="70">
        <f>Контингент!DN201</f>
        <v>11.3</v>
      </c>
      <c r="OU196" s="177">
        <f>ROUND(OW196*$J196*$W196*$BR196*$CP196*IF($JN196&gt;500,$DB196,IF($JN196&gt;250,$DN196,IF($JN196&gt;0,$DH196,0)))/1000,0)</f>
        <v>0</v>
      </c>
      <c r="OV196" s="177">
        <f>ROUND(OW196*$Q196*$W196*$BR196*$CP196*IF($JN196&gt;500,$DB196,IF($JN196&gt;250,$DN196,IF($JN196&gt;0,$DH196,0)))/1000,0)</f>
        <v>0</v>
      </c>
      <c r="OW196" s="70">
        <f>Контингент!DO201</f>
        <v>0</v>
      </c>
      <c r="OX196" s="177">
        <f>ROUND(OZ196*$J196*$BH196*$BR196*$CJ196*IF($JN196&gt;500,$DB196,IF($JN196&gt;250,$DN196,IF($JN196&gt;0,$DH196,0)))/1000,0)</f>
        <v>0</v>
      </c>
      <c r="OY196" s="177">
        <f>ROUND(OZ196*$Q196*$BH196*$BR196*$CJ196*IF($JN196&gt;500,$DB196,IF($JN196&gt;250,$DN196,IF($JN196&gt;0,$DH196,0)))/1000,0)</f>
        <v>0</v>
      </c>
      <c r="OZ196" s="70">
        <f>Контингент!DP201</f>
        <v>0</v>
      </c>
      <c r="PA196" s="177">
        <f>ROUND(PC196*$J196*$W196*$BR196*$CJ196*IF($JN196&gt;500,$DB196,IF($JN196&gt;250,$DN196,IF($JN196&gt;0,$DH196,0)))/1000,0)</f>
        <v>65</v>
      </c>
      <c r="PB196" s="177">
        <f>ROUND(PC196*$Q196*$W196*$BR196*$CJ196*IF($JN196&gt;500,$DB196,IF($JN196&gt;250,$DN196,IF($JN196&gt;0,$DH196,0)))/1000,0)</f>
        <v>17</v>
      </c>
      <c r="PC196" s="70">
        <f>Контингент!DQ201</f>
        <v>11</v>
      </c>
      <c r="PD196" s="177">
        <f>ROUND(PF196*$J196*$W196*$BR196*$CP196*IF($JN196&gt;500,$DB196,IF($JN196&gt;250,$DN196,IF($JN196&gt;0,$DH196,0)))/1000,0)</f>
        <v>0</v>
      </c>
      <c r="PE196" s="177">
        <f>ROUND(PF196*$Q196*$W196*$BR196*$CP196*IF($JN196&gt;500,$DB196,IF($JN196&gt;250,$DN196,IF($JN196&gt;0,$DH196,0)))/1000,0)</f>
        <v>0</v>
      </c>
      <c r="PF196" s="70">
        <f>Контингент!DR201</f>
        <v>0</v>
      </c>
      <c r="PG196" s="177">
        <f>ROUND(PI196*$J196*$BI196*$BR196*$CJ196*IF($JN196&gt;500,$DB196,IF($JN196&gt;250,$DN196,IF($JN196&gt;0,$DH196,0)))/1000,0)</f>
        <v>0</v>
      </c>
      <c r="PH196" s="177">
        <f>ROUND(PI196*$Q196*$BI196*$BR196*$CJ196*IF($JN196&gt;500,$DB196,IF($JN196&gt;250,$DN196,IF($JN196&gt;0,$DH196,0)))/1000,0)</f>
        <v>0</v>
      </c>
      <c r="PI196" s="70">
        <f>Контингент!DS201</f>
        <v>0</v>
      </c>
      <c r="PJ196" s="70">
        <f t="shared" si="3928"/>
        <v>43.6</v>
      </c>
      <c r="PK196" s="177">
        <f t="shared" si="3929"/>
        <v>256</v>
      </c>
      <c r="PL196" s="177">
        <f t="shared" si="3930"/>
        <v>68</v>
      </c>
      <c r="PM196" s="143">
        <f>'Нормативы и коэффициенты МОО'!$Y$17</f>
        <v>0.89426399999999995</v>
      </c>
      <c r="PN196" s="14">
        <v>1</v>
      </c>
      <c r="PO196" s="14">
        <v>12</v>
      </c>
      <c r="PP196" s="14">
        <v>4</v>
      </c>
      <c r="PQ196" s="177">
        <f t="shared" si="3931"/>
        <v>76</v>
      </c>
      <c r="PR196" s="177">
        <f t="shared" si="3932"/>
        <v>20</v>
      </c>
      <c r="PS196" s="153"/>
    </row>
    <row r="197" spans="1:435" ht="51" customHeight="1" x14ac:dyDescent="0.25">
      <c r="A197" s="91"/>
      <c r="B197" s="77" t="s">
        <v>237</v>
      </c>
      <c r="C197" s="82"/>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c r="AB197" s="89"/>
      <c r="AC197" s="89"/>
      <c r="AD197" s="89"/>
      <c r="AE197" s="89"/>
      <c r="AF197" s="89"/>
      <c r="AG197" s="89"/>
      <c r="AH197" s="89"/>
      <c r="AI197" s="89"/>
      <c r="AJ197" s="89"/>
      <c r="AK197" s="89"/>
      <c r="AL197" s="89"/>
      <c r="AM197" s="89"/>
      <c r="AN197" s="89"/>
      <c r="AO197" s="89"/>
      <c r="AP197" s="89"/>
      <c r="AQ197" s="89"/>
      <c r="AR197" s="89"/>
      <c r="AS197" s="89"/>
      <c r="AT197" s="89"/>
      <c r="AU197" s="89"/>
      <c r="AV197" s="89"/>
      <c r="AW197" s="89"/>
      <c r="AX197" s="89"/>
      <c r="AY197" s="89"/>
      <c r="AZ197" s="89"/>
      <c r="BA197" s="89"/>
      <c r="BB197" s="89"/>
      <c r="BC197" s="89"/>
      <c r="BD197" s="89"/>
      <c r="BE197" s="89"/>
      <c r="BF197" s="89"/>
      <c r="BG197" s="89"/>
      <c r="BH197" s="89"/>
      <c r="BI197" s="89"/>
      <c r="BJ197" s="89"/>
      <c r="BK197" s="89"/>
      <c r="BL197" s="89"/>
      <c r="BM197" s="89"/>
      <c r="BN197" s="89"/>
      <c r="BO197" s="89"/>
      <c r="BP197" s="89"/>
      <c r="BQ197" s="89"/>
      <c r="BR197" s="89"/>
      <c r="BS197" s="89"/>
      <c r="BT197" s="89"/>
      <c r="BU197" s="89"/>
      <c r="BV197" s="89"/>
      <c r="BW197" s="89"/>
      <c r="BX197" s="89"/>
      <c r="BY197" s="89"/>
      <c r="BZ197" s="89"/>
      <c r="CA197" s="89"/>
      <c r="CB197" s="89"/>
      <c r="CC197" s="89"/>
      <c r="CD197" s="89"/>
      <c r="CE197" s="89"/>
      <c r="CF197" s="89"/>
      <c r="CG197" s="89"/>
      <c r="CH197" s="89"/>
      <c r="CI197" s="89"/>
      <c r="CJ197" s="89"/>
      <c r="CK197" s="89"/>
      <c r="CL197" s="89"/>
      <c r="CM197" s="89"/>
      <c r="CN197" s="89"/>
      <c r="CO197" s="89"/>
      <c r="CP197" s="89"/>
      <c r="CQ197" s="89"/>
      <c r="CR197" s="89"/>
      <c r="CS197" s="89"/>
      <c r="CT197" s="89"/>
      <c r="CU197" s="89"/>
      <c r="CV197" s="89"/>
      <c r="CW197" s="89"/>
      <c r="CX197" s="89"/>
      <c r="CY197" s="89"/>
      <c r="CZ197" s="89"/>
      <c r="DA197" s="89"/>
      <c r="DB197" s="89"/>
      <c r="DC197" s="89"/>
      <c r="DD197" s="89"/>
      <c r="DE197" s="89"/>
      <c r="DF197" s="89"/>
      <c r="DG197" s="89"/>
      <c r="DH197" s="89"/>
      <c r="DI197" s="89"/>
      <c r="DJ197" s="89"/>
      <c r="DK197" s="89"/>
      <c r="DL197" s="89"/>
      <c r="DM197" s="89"/>
      <c r="DN197" s="89"/>
      <c r="DO197" s="90">
        <f t="shared" ref="DO197:FZ197" si="3933">SUMIFS(DO21:DO196,$C$21:$C$196,"Городской")</f>
        <v>187864</v>
      </c>
      <c r="DP197" s="90">
        <f t="shared" si="3933"/>
        <v>50094</v>
      </c>
      <c r="DQ197" s="90">
        <f t="shared" si="3933"/>
        <v>4920.53</v>
      </c>
      <c r="DR197" s="90">
        <f t="shared" si="3933"/>
        <v>2904</v>
      </c>
      <c r="DS197" s="90">
        <f t="shared" si="3933"/>
        <v>1470</v>
      </c>
      <c r="DT197" s="90">
        <f t="shared" si="3933"/>
        <v>25</v>
      </c>
      <c r="DU197" s="90">
        <f t="shared" si="3933"/>
        <v>0</v>
      </c>
      <c r="DV197" s="90">
        <f t="shared" si="3933"/>
        <v>0</v>
      </c>
      <c r="DW197" s="90">
        <f t="shared" si="3933"/>
        <v>0</v>
      </c>
      <c r="DX197" s="90">
        <f t="shared" si="3933"/>
        <v>1450</v>
      </c>
      <c r="DY197" s="90">
        <f t="shared" si="3933"/>
        <v>386</v>
      </c>
      <c r="DZ197" s="90">
        <f t="shared" si="3933"/>
        <v>19</v>
      </c>
      <c r="EA197" s="90">
        <f t="shared" si="3933"/>
        <v>0</v>
      </c>
      <c r="EB197" s="90">
        <f t="shared" si="3933"/>
        <v>0</v>
      </c>
      <c r="EC197" s="90">
        <f t="shared" si="3933"/>
        <v>0</v>
      </c>
      <c r="ED197" s="90">
        <f t="shared" si="3933"/>
        <v>0</v>
      </c>
      <c r="EE197" s="90">
        <f t="shared" si="3933"/>
        <v>0</v>
      </c>
      <c r="EF197" s="90">
        <f t="shared" si="3933"/>
        <v>0</v>
      </c>
      <c r="EG197" s="90">
        <f t="shared" si="3933"/>
        <v>0</v>
      </c>
      <c r="EH197" s="90">
        <f t="shared" si="3933"/>
        <v>0</v>
      </c>
      <c r="EI197" s="90">
        <f t="shared" si="3933"/>
        <v>0</v>
      </c>
      <c r="EJ197" s="90">
        <f t="shared" si="3933"/>
        <v>70</v>
      </c>
      <c r="EK197" s="90">
        <f t="shared" si="3933"/>
        <v>19</v>
      </c>
      <c r="EL197" s="90">
        <f t="shared" si="3933"/>
        <v>1</v>
      </c>
      <c r="EM197" s="90">
        <f t="shared" si="3933"/>
        <v>0</v>
      </c>
      <c r="EN197" s="90">
        <f t="shared" si="3933"/>
        <v>0</v>
      </c>
      <c r="EO197" s="90">
        <f t="shared" si="3933"/>
        <v>0</v>
      </c>
      <c r="EP197" s="90">
        <f t="shared" si="3933"/>
        <v>0</v>
      </c>
      <c r="EQ197" s="90">
        <f t="shared" si="3933"/>
        <v>0</v>
      </c>
      <c r="ER197" s="90">
        <f t="shared" si="3933"/>
        <v>0</v>
      </c>
      <c r="ES197" s="90">
        <f t="shared" si="3933"/>
        <v>0</v>
      </c>
      <c r="ET197" s="90">
        <f t="shared" si="3933"/>
        <v>0</v>
      </c>
      <c r="EU197" s="90">
        <f t="shared" si="3933"/>
        <v>0</v>
      </c>
      <c r="EV197" s="90">
        <f t="shared" si="3933"/>
        <v>0</v>
      </c>
      <c r="EW197" s="90">
        <f t="shared" si="3933"/>
        <v>0</v>
      </c>
      <c r="EX197" s="90">
        <f t="shared" si="3933"/>
        <v>0</v>
      </c>
      <c r="EY197" s="90">
        <f t="shared" si="3933"/>
        <v>1373</v>
      </c>
      <c r="EZ197" s="90">
        <f t="shared" si="3933"/>
        <v>366</v>
      </c>
      <c r="FA197" s="90">
        <f t="shared" si="3933"/>
        <v>23</v>
      </c>
      <c r="FB197" s="90">
        <f t="shared" si="3933"/>
        <v>604</v>
      </c>
      <c r="FC197" s="90">
        <f t="shared" si="3933"/>
        <v>162</v>
      </c>
      <c r="FD197" s="90">
        <f t="shared" si="3933"/>
        <v>6</v>
      </c>
      <c r="FE197" s="90">
        <f t="shared" si="3933"/>
        <v>88</v>
      </c>
      <c r="FF197" s="90">
        <f t="shared" si="3933"/>
        <v>24</v>
      </c>
      <c r="FG197" s="90">
        <f t="shared" si="3933"/>
        <v>1</v>
      </c>
      <c r="FH197" s="90">
        <f t="shared" si="3933"/>
        <v>0</v>
      </c>
      <c r="FI197" s="90">
        <f t="shared" si="3933"/>
        <v>0</v>
      </c>
      <c r="FJ197" s="90">
        <f t="shared" si="3933"/>
        <v>0</v>
      </c>
      <c r="FK197" s="90">
        <f t="shared" si="3933"/>
        <v>0</v>
      </c>
      <c r="FL197" s="90">
        <f t="shared" si="3933"/>
        <v>0</v>
      </c>
      <c r="FM197" s="90">
        <f t="shared" si="3933"/>
        <v>0</v>
      </c>
      <c r="FN197" s="90">
        <f t="shared" si="3933"/>
        <v>0</v>
      </c>
      <c r="FO197" s="90">
        <f t="shared" si="3933"/>
        <v>0</v>
      </c>
      <c r="FP197" s="90">
        <f t="shared" si="3933"/>
        <v>0</v>
      </c>
      <c r="FQ197" s="90">
        <f t="shared" si="3933"/>
        <v>0</v>
      </c>
      <c r="FR197" s="90">
        <f t="shared" si="3933"/>
        <v>0</v>
      </c>
      <c r="FS197" s="90">
        <f t="shared" si="3933"/>
        <v>0</v>
      </c>
      <c r="FT197" s="90">
        <f t="shared" si="3933"/>
        <v>0</v>
      </c>
      <c r="FU197" s="90">
        <f t="shared" si="3933"/>
        <v>0</v>
      </c>
      <c r="FV197" s="90">
        <f t="shared" si="3933"/>
        <v>0</v>
      </c>
      <c r="FW197" s="90">
        <f t="shared" si="3933"/>
        <v>0</v>
      </c>
      <c r="FX197" s="90">
        <f t="shared" si="3933"/>
        <v>0</v>
      </c>
      <c r="FY197" s="90">
        <f t="shared" si="3933"/>
        <v>0</v>
      </c>
      <c r="FZ197" s="90">
        <f t="shared" si="3933"/>
        <v>0</v>
      </c>
      <c r="GA197" s="90">
        <f t="shared" ref="GA197:ID197" si="3934">SUMIFS(GA21:GA196,$C$21:$C$196,"Городской")</f>
        <v>0</v>
      </c>
      <c r="GB197" s="90">
        <f t="shared" si="3934"/>
        <v>0</v>
      </c>
      <c r="GC197" s="90">
        <f t="shared" si="3934"/>
        <v>0</v>
      </c>
      <c r="GD197" s="90">
        <f t="shared" si="3934"/>
        <v>0</v>
      </c>
      <c r="GE197" s="90">
        <f t="shared" si="3934"/>
        <v>0</v>
      </c>
      <c r="GF197" s="90">
        <f t="shared" si="3934"/>
        <v>0</v>
      </c>
      <c r="GG197" s="90">
        <f t="shared" si="3934"/>
        <v>0</v>
      </c>
      <c r="GH197" s="90">
        <f t="shared" si="3934"/>
        <v>0</v>
      </c>
      <c r="GI197" s="90">
        <f t="shared" si="3934"/>
        <v>0</v>
      </c>
      <c r="GJ197" s="90">
        <f t="shared" si="3934"/>
        <v>0</v>
      </c>
      <c r="GK197" s="90">
        <f t="shared" si="3934"/>
        <v>0</v>
      </c>
      <c r="GL197" s="90">
        <f t="shared" si="3934"/>
        <v>0</v>
      </c>
      <c r="GM197" s="90">
        <f t="shared" si="3934"/>
        <v>0</v>
      </c>
      <c r="GN197" s="90">
        <f t="shared" si="3934"/>
        <v>0</v>
      </c>
      <c r="GO197" s="90">
        <f t="shared" si="3934"/>
        <v>0</v>
      </c>
      <c r="GP197" s="90">
        <f t="shared" si="3934"/>
        <v>0</v>
      </c>
      <c r="GQ197" s="90">
        <f t="shared" si="3934"/>
        <v>0</v>
      </c>
      <c r="GR197" s="90">
        <f t="shared" si="3934"/>
        <v>0</v>
      </c>
      <c r="GS197" s="90">
        <f t="shared" si="3934"/>
        <v>0</v>
      </c>
      <c r="GT197" s="90">
        <f t="shared" si="3934"/>
        <v>0</v>
      </c>
      <c r="GU197" s="90">
        <f t="shared" si="3934"/>
        <v>0</v>
      </c>
      <c r="GV197" s="90">
        <f t="shared" si="3934"/>
        <v>0</v>
      </c>
      <c r="GW197" s="90">
        <f t="shared" si="3934"/>
        <v>0</v>
      </c>
      <c r="GX197" s="90">
        <f t="shared" si="3934"/>
        <v>0</v>
      </c>
      <c r="GY197" s="90">
        <f t="shared" si="3934"/>
        <v>0</v>
      </c>
      <c r="GZ197" s="90">
        <f t="shared" si="3934"/>
        <v>0</v>
      </c>
      <c r="HA197" s="90">
        <f t="shared" si="3934"/>
        <v>0</v>
      </c>
      <c r="HB197" s="90">
        <f t="shared" si="3934"/>
        <v>0</v>
      </c>
      <c r="HC197" s="90">
        <f t="shared" si="3934"/>
        <v>0</v>
      </c>
      <c r="HD197" s="90">
        <f t="shared" si="3934"/>
        <v>0</v>
      </c>
      <c r="HE197" s="90">
        <f t="shared" si="3934"/>
        <v>0</v>
      </c>
      <c r="HF197" s="90">
        <f t="shared" si="3934"/>
        <v>0</v>
      </c>
      <c r="HG197" s="90">
        <f t="shared" si="3934"/>
        <v>0</v>
      </c>
      <c r="HH197" s="90">
        <f t="shared" si="3934"/>
        <v>0</v>
      </c>
      <c r="HI197" s="90">
        <f t="shared" si="3934"/>
        <v>0</v>
      </c>
      <c r="HJ197" s="90">
        <f t="shared" si="3934"/>
        <v>229398</v>
      </c>
      <c r="HK197" s="90">
        <f t="shared" si="3934"/>
        <v>61173</v>
      </c>
      <c r="HL197" s="90">
        <f t="shared" si="3934"/>
        <v>4271.4399999999996</v>
      </c>
      <c r="HM197" s="90">
        <f t="shared" si="3934"/>
        <v>14093</v>
      </c>
      <c r="HN197" s="90">
        <f t="shared" si="3934"/>
        <v>6734</v>
      </c>
      <c r="HO197" s="90">
        <f t="shared" si="3934"/>
        <v>107</v>
      </c>
      <c r="HP197" s="90">
        <f t="shared" si="3934"/>
        <v>0</v>
      </c>
      <c r="HQ197" s="90">
        <f t="shared" si="3934"/>
        <v>0</v>
      </c>
      <c r="HR197" s="90">
        <f t="shared" si="3934"/>
        <v>0</v>
      </c>
      <c r="HS197" s="90">
        <f t="shared" si="3934"/>
        <v>2180</v>
      </c>
      <c r="HT197" s="90">
        <f t="shared" si="3934"/>
        <v>582</v>
      </c>
      <c r="HU197" s="90">
        <f t="shared" si="3934"/>
        <v>20.3</v>
      </c>
      <c r="HV197" s="90">
        <f t="shared" si="3934"/>
        <v>0</v>
      </c>
      <c r="HW197" s="90">
        <f t="shared" si="3934"/>
        <v>0</v>
      </c>
      <c r="HX197" s="90">
        <f t="shared" si="3934"/>
        <v>0</v>
      </c>
      <c r="HY197" s="90">
        <f t="shared" si="3934"/>
        <v>0</v>
      </c>
      <c r="HZ197" s="90">
        <f t="shared" si="3934"/>
        <v>0</v>
      </c>
      <c r="IA197" s="90">
        <f t="shared" si="3934"/>
        <v>0</v>
      </c>
      <c r="IB197" s="90">
        <f t="shared" si="3934"/>
        <v>1073</v>
      </c>
      <c r="IC197" s="90">
        <f t="shared" si="3934"/>
        <v>287</v>
      </c>
      <c r="ID197" s="90">
        <f t="shared" si="3934"/>
        <v>10</v>
      </c>
      <c r="IE197" s="90">
        <f t="shared" ref="IE197:IJ197" si="3935">SUMIFS(IE21:IE196,$C$21:$C$196,"Городской")</f>
        <v>0</v>
      </c>
      <c r="IF197" s="90">
        <f t="shared" si="3935"/>
        <v>0</v>
      </c>
      <c r="IG197" s="90">
        <f t="shared" si="3935"/>
        <v>0</v>
      </c>
      <c r="IH197" s="90">
        <f t="shared" si="3935"/>
        <v>129</v>
      </c>
      <c r="II197" s="90">
        <f t="shared" si="3935"/>
        <v>34</v>
      </c>
      <c r="IJ197" s="90">
        <f t="shared" si="3935"/>
        <v>1</v>
      </c>
      <c r="IK197" s="90">
        <f t="shared" ref="IK197:JH197" si="3936">SUMIFS(IK21:IK196,$C$21:$C$196,"Городской")</f>
        <v>59033</v>
      </c>
      <c r="IL197" s="90">
        <f t="shared" si="3936"/>
        <v>15744</v>
      </c>
      <c r="IM197" s="90">
        <f t="shared" si="3936"/>
        <v>1069.3700000000001</v>
      </c>
      <c r="IN197" s="90">
        <f t="shared" si="3936"/>
        <v>20381</v>
      </c>
      <c r="IO197" s="90">
        <f t="shared" si="3936"/>
        <v>9691</v>
      </c>
      <c r="IP197" s="90">
        <f t="shared" si="3936"/>
        <v>153</v>
      </c>
      <c r="IQ197" s="90">
        <f t="shared" si="3936"/>
        <v>0</v>
      </c>
      <c r="IR197" s="90">
        <f t="shared" si="3936"/>
        <v>0</v>
      </c>
      <c r="IS197" s="90">
        <f t="shared" si="3936"/>
        <v>0</v>
      </c>
      <c r="IT197" s="90">
        <f t="shared" si="3936"/>
        <v>297</v>
      </c>
      <c r="IU197" s="90">
        <f t="shared" si="3936"/>
        <v>79</v>
      </c>
      <c r="IV197" s="90">
        <f t="shared" si="3936"/>
        <v>2.7</v>
      </c>
      <c r="IW197" s="90">
        <f t="shared" si="3936"/>
        <v>0</v>
      </c>
      <c r="IX197" s="90">
        <f t="shared" si="3936"/>
        <v>0</v>
      </c>
      <c r="IY197" s="90">
        <f t="shared" si="3936"/>
        <v>0</v>
      </c>
      <c r="IZ197" s="90">
        <f t="shared" si="3936"/>
        <v>0</v>
      </c>
      <c r="JA197" s="90">
        <f t="shared" si="3936"/>
        <v>0</v>
      </c>
      <c r="JB197" s="90">
        <f t="shared" si="3936"/>
        <v>0</v>
      </c>
      <c r="JC197" s="90">
        <f t="shared" si="3936"/>
        <v>110</v>
      </c>
      <c r="JD197" s="90">
        <f t="shared" si="3936"/>
        <v>29</v>
      </c>
      <c r="JE197" s="90">
        <f t="shared" si="3936"/>
        <v>1</v>
      </c>
      <c r="JF197" s="90">
        <f t="shared" si="3936"/>
        <v>0</v>
      </c>
      <c r="JG197" s="90">
        <f t="shared" si="3936"/>
        <v>0</v>
      </c>
      <c r="JH197" s="90">
        <f t="shared" si="3936"/>
        <v>0</v>
      </c>
      <c r="JI197" s="90">
        <f t="shared" ref="JI197:KE197" si="3937">SUMIFS(JI21:JI196,$C$21:$C$196,"Городской")</f>
        <v>0</v>
      </c>
      <c r="JJ197" s="90">
        <f t="shared" si="3937"/>
        <v>0</v>
      </c>
      <c r="JK197" s="90">
        <f t="shared" si="3937"/>
        <v>0</v>
      </c>
      <c r="JL197" s="78">
        <f t="shared" si="3937"/>
        <v>10631.34</v>
      </c>
      <c r="JM197" s="78">
        <f t="shared" si="3937"/>
        <v>1046.7</v>
      </c>
      <c r="JN197" s="78">
        <f t="shared" si="3937"/>
        <v>11678.04</v>
      </c>
      <c r="JO197" s="90">
        <f t="shared" si="3937"/>
        <v>521047</v>
      </c>
      <c r="JP197" s="90">
        <f t="shared" si="3937"/>
        <v>146874</v>
      </c>
      <c r="JQ197" s="90">
        <f t="shared" si="3937"/>
        <v>63.492743999999988</v>
      </c>
      <c r="JR197" s="90">
        <f t="shared" si="3937"/>
        <v>71</v>
      </c>
      <c r="JS197" s="90">
        <f t="shared" si="3937"/>
        <v>465954</v>
      </c>
      <c r="JT197" s="90">
        <f t="shared" si="3937"/>
        <v>131342</v>
      </c>
      <c r="JU197" s="90">
        <f t="shared" si="3937"/>
        <v>70305</v>
      </c>
      <c r="JV197" s="90">
        <f t="shared" si="3937"/>
        <v>0</v>
      </c>
      <c r="JW197" s="90">
        <f t="shared" si="3937"/>
        <v>3036.5</v>
      </c>
      <c r="JX197" s="90">
        <f t="shared" ref="JX197:JZ197" si="3938">SUMIFS(JX21:JX196,$C$21:$C$196,"Городской")</f>
        <v>741</v>
      </c>
      <c r="JY197" s="90">
        <f t="shared" si="3938"/>
        <v>0</v>
      </c>
      <c r="JZ197" s="90">
        <f t="shared" si="3938"/>
        <v>16</v>
      </c>
      <c r="KA197" s="90">
        <f t="shared" ref="KA197:KC197" si="3939">SUMIFS(KA21:KA196,$C$21:$C$196,"Городской")</f>
        <v>1018</v>
      </c>
      <c r="KB197" s="90">
        <f t="shared" si="3939"/>
        <v>0</v>
      </c>
      <c r="KC197" s="90">
        <f t="shared" si="3939"/>
        <v>22</v>
      </c>
      <c r="KD197" s="90">
        <f t="shared" si="3937"/>
        <v>33673</v>
      </c>
      <c r="KE197" s="90">
        <f t="shared" si="3937"/>
        <v>0</v>
      </c>
      <c r="KF197" s="90">
        <f t="shared" ref="KF197:NJ197" si="3940">SUMIFS(KF21:KF196,$C$21:$C$196,"Городской")</f>
        <v>1454.2</v>
      </c>
      <c r="KG197" s="90">
        <f t="shared" si="3940"/>
        <v>325</v>
      </c>
      <c r="KH197" s="90">
        <f t="shared" si="3940"/>
        <v>0</v>
      </c>
      <c r="KI197" s="90">
        <f t="shared" ref="KI197:KK197" si="3941">SUMIFS(KI21:KI196,$C$21:$C$196,"Городской")</f>
        <v>7</v>
      </c>
      <c r="KJ197" s="90">
        <f t="shared" si="3941"/>
        <v>92</v>
      </c>
      <c r="KK197" s="90">
        <f t="shared" si="3941"/>
        <v>0</v>
      </c>
      <c r="KL197" s="90">
        <f t="shared" ref="KL197" si="3942">SUMIFS(KL21:KL196,$C$21:$C$196,"Городской")</f>
        <v>2</v>
      </c>
      <c r="KM197" s="90">
        <f t="shared" si="3940"/>
        <v>2501</v>
      </c>
      <c r="KN197" s="90">
        <f t="shared" si="3940"/>
        <v>0</v>
      </c>
      <c r="KO197" s="90">
        <f t="shared" si="3940"/>
        <v>108</v>
      </c>
      <c r="KP197" s="90">
        <f t="shared" ref="KP197:KR197" si="3943">SUMIFS(KP21:KP196,$C$21:$C$196,"Городской")</f>
        <v>92</v>
      </c>
      <c r="KQ197" s="90">
        <f t="shared" si="3943"/>
        <v>0</v>
      </c>
      <c r="KR197" s="90">
        <f t="shared" si="3943"/>
        <v>2</v>
      </c>
      <c r="KS197" s="90">
        <f t="shared" ref="KS197:KU197" si="3944">SUMIFS(KS21:KS196,$C$21:$C$196,"Городской")</f>
        <v>0</v>
      </c>
      <c r="KT197" s="90">
        <f t="shared" si="3944"/>
        <v>0</v>
      </c>
      <c r="KU197" s="90">
        <f t="shared" si="3944"/>
        <v>0</v>
      </c>
      <c r="KV197" s="78">
        <f t="shared" si="3940"/>
        <v>4647.7</v>
      </c>
      <c r="KW197" s="90">
        <f t="shared" si="3940"/>
        <v>108747</v>
      </c>
      <c r="KX197" s="90">
        <f t="shared" si="3940"/>
        <v>0</v>
      </c>
      <c r="KY197" s="90">
        <f t="shared" si="3940"/>
        <v>63.492743999999988</v>
      </c>
      <c r="KZ197" s="90">
        <f t="shared" si="3940"/>
        <v>71</v>
      </c>
      <c r="LA197" s="90">
        <f t="shared" si="3940"/>
        <v>97248</v>
      </c>
      <c r="LB197" s="90">
        <f t="shared" si="3940"/>
        <v>0</v>
      </c>
      <c r="LC197" s="90">
        <f t="shared" si="3940"/>
        <v>10460</v>
      </c>
      <c r="LD197" s="90">
        <f t="shared" si="3940"/>
        <v>0</v>
      </c>
      <c r="LE197" s="90">
        <f t="shared" si="3940"/>
        <v>2370.1333333333337</v>
      </c>
      <c r="LF197" s="90">
        <f t="shared" si="3940"/>
        <v>70</v>
      </c>
      <c r="LG197" s="90">
        <f t="shared" si="3940"/>
        <v>0</v>
      </c>
      <c r="LH197" s="90">
        <f t="shared" si="3940"/>
        <v>8</v>
      </c>
      <c r="LI197" s="90">
        <f t="shared" si="3940"/>
        <v>0</v>
      </c>
      <c r="LJ197" s="90">
        <f t="shared" si="3940"/>
        <v>0</v>
      </c>
      <c r="LK197" s="90">
        <f t="shared" si="3940"/>
        <v>0</v>
      </c>
      <c r="LL197" s="90">
        <f t="shared" ref="LL197:LN197" si="3945">SUMIFS(LL21:LL196,$C$21:$C$196,"Городской")</f>
        <v>0</v>
      </c>
      <c r="LM197" s="90">
        <f t="shared" si="3945"/>
        <v>0</v>
      </c>
      <c r="LN197" s="90">
        <f t="shared" si="3945"/>
        <v>0</v>
      </c>
      <c r="LO197" s="90">
        <f t="shared" ref="LO197:MF197" si="3946">SUMIFS(LO21:LO196,$C$21:$C$196,"Городской")</f>
        <v>0</v>
      </c>
      <c r="LP197" s="90">
        <f t="shared" si="3946"/>
        <v>0</v>
      </c>
      <c r="LQ197" s="90">
        <f t="shared" si="3946"/>
        <v>0</v>
      </c>
      <c r="LR197" s="90">
        <f t="shared" ref="LR197:LT197" si="3947">SUMIFS(LR21:LR196,$C$21:$C$196,"Городской")</f>
        <v>0</v>
      </c>
      <c r="LS197" s="90">
        <f t="shared" si="3947"/>
        <v>0</v>
      </c>
      <c r="LT197" s="90">
        <f t="shared" si="3947"/>
        <v>0</v>
      </c>
      <c r="LU197" s="90">
        <f t="shared" si="3946"/>
        <v>0</v>
      </c>
      <c r="LV197" s="90">
        <f t="shared" si="3946"/>
        <v>0</v>
      </c>
      <c r="LW197" s="90">
        <f t="shared" si="3946"/>
        <v>0</v>
      </c>
      <c r="LX197" s="90">
        <f t="shared" si="3946"/>
        <v>0</v>
      </c>
      <c r="LY197" s="90">
        <f t="shared" si="3946"/>
        <v>0</v>
      </c>
      <c r="LZ197" s="90">
        <f t="shared" si="3946"/>
        <v>0</v>
      </c>
      <c r="MA197" s="90">
        <f t="shared" si="3946"/>
        <v>124</v>
      </c>
      <c r="MB197" s="90">
        <f t="shared" si="3946"/>
        <v>0</v>
      </c>
      <c r="MC197" s="90">
        <f t="shared" si="3946"/>
        <v>18</v>
      </c>
      <c r="MD197" s="90">
        <f t="shared" si="3946"/>
        <v>0</v>
      </c>
      <c r="ME197" s="90">
        <f t="shared" si="3946"/>
        <v>0</v>
      </c>
      <c r="MF197" s="90">
        <f t="shared" si="3946"/>
        <v>0</v>
      </c>
      <c r="MG197" s="90">
        <f t="shared" ref="MG197:MI197" si="3948">SUMIFS(MG21:MG196,$C$21:$C$196,"Городской")</f>
        <v>0</v>
      </c>
      <c r="MH197" s="90">
        <f t="shared" si="3948"/>
        <v>0</v>
      </c>
      <c r="MI197" s="90">
        <f t="shared" si="3948"/>
        <v>0</v>
      </c>
      <c r="MJ197" s="90">
        <f t="shared" si="3940"/>
        <v>7640</v>
      </c>
      <c r="MK197" s="90">
        <f t="shared" si="3940"/>
        <v>0</v>
      </c>
      <c r="ML197" s="90">
        <f t="shared" si="3940"/>
        <v>1731.1333333333332</v>
      </c>
      <c r="MM197" s="90">
        <f t="shared" ref="MM197:MO197" si="3949">SUMIFS(MM21:MM196,$C$21:$C$196,"Городской")</f>
        <v>71</v>
      </c>
      <c r="MN197" s="90">
        <f t="shared" si="3949"/>
        <v>0</v>
      </c>
      <c r="MO197" s="90">
        <f t="shared" si="3949"/>
        <v>8</v>
      </c>
      <c r="MP197" s="90">
        <f t="shared" ref="MP197:MR197" si="3950">SUMIFS(MP21:MP196,$C$21:$C$196,"Городской")</f>
        <v>9</v>
      </c>
      <c r="MQ197" s="90">
        <f t="shared" si="3950"/>
        <v>0</v>
      </c>
      <c r="MR197" s="90">
        <f t="shared" si="3950"/>
        <v>1</v>
      </c>
      <c r="MS197" s="90">
        <f t="shared" si="3940"/>
        <v>1061</v>
      </c>
      <c r="MT197" s="90">
        <f t="shared" si="3940"/>
        <v>0</v>
      </c>
      <c r="MU197" s="90">
        <f t="shared" si="3940"/>
        <v>241</v>
      </c>
      <c r="MV197" s="90">
        <f t="shared" ref="MV197:MX197" si="3951">SUMIFS(MV21:MV196,$C$21:$C$196,"Городской")</f>
        <v>18</v>
      </c>
      <c r="MW197" s="90">
        <f t="shared" si="3951"/>
        <v>0</v>
      </c>
      <c r="MX197" s="90">
        <f t="shared" si="3951"/>
        <v>2</v>
      </c>
      <c r="MY197" s="90">
        <f t="shared" ref="MY197:NA197" si="3952">SUMIFS(MY21:MY196,$C$21:$C$196,"Городской")</f>
        <v>0</v>
      </c>
      <c r="MZ197" s="90">
        <f t="shared" si="3952"/>
        <v>0</v>
      </c>
      <c r="NA197" s="90">
        <f t="shared" si="3952"/>
        <v>0</v>
      </c>
      <c r="NB197" s="78">
        <f t="shared" si="3940"/>
        <v>4379.2666666666673</v>
      </c>
      <c r="NC197" s="90">
        <f t="shared" si="3940"/>
        <v>19453</v>
      </c>
      <c r="ND197" s="90">
        <f t="shared" si="3940"/>
        <v>0</v>
      </c>
      <c r="NE197" s="90">
        <f t="shared" si="3940"/>
        <v>63.492743999999988</v>
      </c>
      <c r="NF197" s="90">
        <f t="shared" si="3940"/>
        <v>71</v>
      </c>
      <c r="NG197" s="90">
        <f t="shared" ref="NG197:NH197" si="3953">SUMIFS(NG21:NG196,$C$21:$C$196,"Городской")</f>
        <v>852</v>
      </c>
      <c r="NH197" s="90">
        <f t="shared" si="3953"/>
        <v>568</v>
      </c>
      <c r="NI197" s="90">
        <f t="shared" si="3940"/>
        <v>11599</v>
      </c>
      <c r="NJ197" s="90">
        <f t="shared" si="3940"/>
        <v>0</v>
      </c>
      <c r="NK197" s="90">
        <f t="shared" ref="NK197:PR197" si="3954">SUMIFS(NK21:NK196,$C$21:$C$196,"Городской")</f>
        <v>13946</v>
      </c>
      <c r="NL197" s="90">
        <f t="shared" si="3954"/>
        <v>3717</v>
      </c>
      <c r="NM197" s="90">
        <f t="shared" si="3954"/>
        <v>2370.1333333333337</v>
      </c>
      <c r="NN197" s="90">
        <f t="shared" si="3954"/>
        <v>94</v>
      </c>
      <c r="NO197" s="90">
        <f t="shared" si="3954"/>
        <v>24</v>
      </c>
      <c r="NP197" s="90">
        <f t="shared" si="3954"/>
        <v>8</v>
      </c>
      <c r="NQ197" s="90">
        <f t="shared" si="3954"/>
        <v>0</v>
      </c>
      <c r="NR197" s="90">
        <f t="shared" si="3954"/>
        <v>0</v>
      </c>
      <c r="NS197" s="90">
        <f t="shared" si="3954"/>
        <v>0</v>
      </c>
      <c r="NT197" s="90">
        <f t="shared" si="3954"/>
        <v>0</v>
      </c>
      <c r="NU197" s="90">
        <f t="shared" si="3954"/>
        <v>0</v>
      </c>
      <c r="NV197" s="90">
        <f t="shared" si="3954"/>
        <v>0</v>
      </c>
      <c r="NW197" s="90">
        <f t="shared" si="3954"/>
        <v>0</v>
      </c>
      <c r="NX197" s="90">
        <f t="shared" si="3954"/>
        <v>0</v>
      </c>
      <c r="NY197" s="90">
        <f t="shared" si="3954"/>
        <v>0</v>
      </c>
      <c r="NZ197" s="90">
        <f t="shared" si="3954"/>
        <v>0</v>
      </c>
      <c r="OA197" s="90">
        <f t="shared" si="3954"/>
        <v>0</v>
      </c>
      <c r="OB197" s="90">
        <f t="shared" si="3954"/>
        <v>0</v>
      </c>
      <c r="OC197" s="90">
        <f t="shared" si="3954"/>
        <v>0</v>
      </c>
      <c r="OD197" s="90">
        <f t="shared" si="3954"/>
        <v>0</v>
      </c>
      <c r="OE197" s="90">
        <f t="shared" si="3954"/>
        <v>0</v>
      </c>
      <c r="OF197" s="90">
        <f t="shared" si="3954"/>
        <v>0</v>
      </c>
      <c r="OG197" s="90">
        <f t="shared" si="3954"/>
        <v>0</v>
      </c>
      <c r="OH197" s="90">
        <f t="shared" si="3954"/>
        <v>0</v>
      </c>
      <c r="OI197" s="90">
        <f t="shared" si="3954"/>
        <v>165</v>
      </c>
      <c r="OJ197" s="90">
        <f t="shared" si="3954"/>
        <v>44</v>
      </c>
      <c r="OK197" s="90">
        <f t="shared" si="3954"/>
        <v>18</v>
      </c>
      <c r="OL197" s="90">
        <f t="shared" si="3954"/>
        <v>0</v>
      </c>
      <c r="OM197" s="90">
        <f t="shared" si="3954"/>
        <v>0</v>
      </c>
      <c r="ON197" s="90">
        <f t="shared" si="3954"/>
        <v>0</v>
      </c>
      <c r="OO197" s="90">
        <f t="shared" si="3954"/>
        <v>0</v>
      </c>
      <c r="OP197" s="90">
        <f t="shared" si="3954"/>
        <v>0</v>
      </c>
      <c r="OQ197" s="90">
        <f t="shared" si="3954"/>
        <v>0</v>
      </c>
      <c r="OR197" s="90">
        <f t="shared" si="3954"/>
        <v>10184</v>
      </c>
      <c r="OS197" s="90">
        <f t="shared" si="3954"/>
        <v>2716</v>
      </c>
      <c r="OT197" s="90">
        <f t="shared" si="3954"/>
        <v>1731.1333333333332</v>
      </c>
      <c r="OU197" s="90">
        <f t="shared" si="3954"/>
        <v>95</v>
      </c>
      <c r="OV197" s="90">
        <f t="shared" si="3954"/>
        <v>25</v>
      </c>
      <c r="OW197" s="90">
        <f t="shared" si="3954"/>
        <v>8</v>
      </c>
      <c r="OX197" s="90">
        <f t="shared" si="3954"/>
        <v>12</v>
      </c>
      <c r="OY197" s="90">
        <f t="shared" si="3954"/>
        <v>3</v>
      </c>
      <c r="OZ197" s="90">
        <f t="shared" si="3954"/>
        <v>1</v>
      </c>
      <c r="PA197" s="90">
        <f t="shared" si="3954"/>
        <v>1417</v>
      </c>
      <c r="PB197" s="90">
        <f t="shared" si="3954"/>
        <v>380</v>
      </c>
      <c r="PC197" s="90">
        <f t="shared" si="3954"/>
        <v>241</v>
      </c>
      <c r="PD197" s="90">
        <f t="shared" si="3954"/>
        <v>24</v>
      </c>
      <c r="PE197" s="90">
        <f t="shared" si="3954"/>
        <v>6</v>
      </c>
      <c r="PF197" s="90">
        <f t="shared" si="3954"/>
        <v>2</v>
      </c>
      <c r="PG197" s="90">
        <f t="shared" si="3954"/>
        <v>0</v>
      </c>
      <c r="PH197" s="90">
        <f t="shared" si="3954"/>
        <v>0</v>
      </c>
      <c r="PI197" s="90">
        <f t="shared" si="3954"/>
        <v>0</v>
      </c>
      <c r="PJ197" s="78">
        <f t="shared" si="3954"/>
        <v>4379.2666666666673</v>
      </c>
      <c r="PK197" s="90">
        <f t="shared" si="3954"/>
        <v>25937</v>
      </c>
      <c r="PL197" s="90">
        <f t="shared" si="3954"/>
        <v>6915</v>
      </c>
      <c r="PM197" s="90">
        <f t="shared" si="3954"/>
        <v>63.492743999999988</v>
      </c>
      <c r="PN197" s="90">
        <f t="shared" si="3954"/>
        <v>71</v>
      </c>
      <c r="PO197" s="90">
        <f t="shared" si="3954"/>
        <v>852</v>
      </c>
      <c r="PP197" s="90">
        <f t="shared" si="3954"/>
        <v>284</v>
      </c>
      <c r="PQ197" s="90">
        <f t="shared" si="3954"/>
        <v>7730</v>
      </c>
      <c r="PR197" s="90">
        <f t="shared" si="3954"/>
        <v>2057</v>
      </c>
    </row>
    <row r="198" spans="1:435" ht="51" customHeight="1" x14ac:dyDescent="0.25">
      <c r="A198" s="91"/>
      <c r="B198" s="77" t="s">
        <v>238</v>
      </c>
      <c r="C198" s="82"/>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c r="AB198" s="89"/>
      <c r="AC198" s="89"/>
      <c r="AD198" s="89"/>
      <c r="AE198" s="89"/>
      <c r="AF198" s="89"/>
      <c r="AG198" s="89"/>
      <c r="AH198" s="89"/>
      <c r="AI198" s="89"/>
      <c r="AJ198" s="89"/>
      <c r="AK198" s="89"/>
      <c r="AL198" s="89"/>
      <c r="AM198" s="89"/>
      <c r="AN198" s="89"/>
      <c r="AO198" s="89"/>
      <c r="AP198" s="89"/>
      <c r="AQ198" s="89"/>
      <c r="AR198" s="89"/>
      <c r="AS198" s="89"/>
      <c r="AT198" s="89"/>
      <c r="AU198" s="89"/>
      <c r="AV198" s="89"/>
      <c r="AW198" s="89"/>
      <c r="AX198" s="89"/>
      <c r="AY198" s="89"/>
      <c r="AZ198" s="89"/>
      <c r="BA198" s="89"/>
      <c r="BB198" s="89"/>
      <c r="BC198" s="89"/>
      <c r="BD198" s="89"/>
      <c r="BE198" s="89"/>
      <c r="BF198" s="89"/>
      <c r="BG198" s="89"/>
      <c r="BH198" s="89"/>
      <c r="BI198" s="89"/>
      <c r="BJ198" s="89"/>
      <c r="BK198" s="89"/>
      <c r="BL198" s="89"/>
      <c r="BM198" s="89"/>
      <c r="BN198" s="89"/>
      <c r="BO198" s="89"/>
      <c r="BP198" s="89"/>
      <c r="BQ198" s="89"/>
      <c r="BR198" s="89"/>
      <c r="BS198" s="89"/>
      <c r="BT198" s="89"/>
      <c r="BU198" s="89"/>
      <c r="BV198" s="89"/>
      <c r="BW198" s="89"/>
      <c r="BX198" s="89"/>
      <c r="BY198" s="89"/>
      <c r="BZ198" s="89"/>
      <c r="CA198" s="89"/>
      <c r="CB198" s="89"/>
      <c r="CC198" s="89"/>
      <c r="CD198" s="89"/>
      <c r="CE198" s="89"/>
      <c r="CF198" s="89"/>
      <c r="CG198" s="89"/>
      <c r="CH198" s="89"/>
      <c r="CI198" s="89"/>
      <c r="CJ198" s="89"/>
      <c r="CK198" s="89"/>
      <c r="CL198" s="89"/>
      <c r="CM198" s="89"/>
      <c r="CN198" s="89"/>
      <c r="CO198" s="89"/>
      <c r="CP198" s="89"/>
      <c r="CQ198" s="89"/>
      <c r="CR198" s="89"/>
      <c r="CS198" s="89"/>
      <c r="CT198" s="89"/>
      <c r="CU198" s="89"/>
      <c r="CV198" s="89"/>
      <c r="CW198" s="89"/>
      <c r="CX198" s="89"/>
      <c r="CY198" s="89"/>
      <c r="CZ198" s="89"/>
      <c r="DA198" s="89"/>
      <c r="DB198" s="89"/>
      <c r="DC198" s="89"/>
      <c r="DD198" s="89"/>
      <c r="DE198" s="89"/>
      <c r="DF198" s="89"/>
      <c r="DG198" s="89"/>
      <c r="DH198" s="89"/>
      <c r="DI198" s="89"/>
      <c r="DJ198" s="89"/>
      <c r="DK198" s="89"/>
      <c r="DL198" s="89"/>
      <c r="DM198" s="89"/>
      <c r="DN198" s="89"/>
      <c r="DO198" s="90">
        <f t="shared" ref="DO198:FZ198" si="3955">SUMIFS(DO21:DO196,$C$21:$C$196,"Сельский")</f>
        <v>136372</v>
      </c>
      <c r="DP198" s="90">
        <f t="shared" si="3955"/>
        <v>36368</v>
      </c>
      <c r="DQ198" s="90">
        <f t="shared" si="3955"/>
        <v>3571.8333333333335</v>
      </c>
      <c r="DR198" s="90">
        <f t="shared" si="3955"/>
        <v>1394</v>
      </c>
      <c r="DS198" s="90">
        <f t="shared" si="3955"/>
        <v>706</v>
      </c>
      <c r="DT198" s="90">
        <f t="shared" si="3955"/>
        <v>12</v>
      </c>
      <c r="DU198" s="90">
        <f t="shared" si="3955"/>
        <v>0</v>
      </c>
      <c r="DV198" s="90">
        <f t="shared" si="3955"/>
        <v>0</v>
      </c>
      <c r="DW198" s="90">
        <f t="shared" si="3955"/>
        <v>0</v>
      </c>
      <c r="DX198" s="90">
        <f t="shared" si="3955"/>
        <v>1145</v>
      </c>
      <c r="DY198" s="90">
        <f t="shared" si="3955"/>
        <v>305</v>
      </c>
      <c r="DZ198" s="90">
        <f t="shared" si="3955"/>
        <v>15</v>
      </c>
      <c r="EA198" s="90">
        <f t="shared" si="3955"/>
        <v>0</v>
      </c>
      <c r="EB198" s="90">
        <f t="shared" si="3955"/>
        <v>0</v>
      </c>
      <c r="EC198" s="90">
        <f t="shared" si="3955"/>
        <v>0</v>
      </c>
      <c r="ED198" s="90">
        <f t="shared" si="3955"/>
        <v>0</v>
      </c>
      <c r="EE198" s="90">
        <f t="shared" si="3955"/>
        <v>0</v>
      </c>
      <c r="EF198" s="90">
        <f t="shared" si="3955"/>
        <v>0</v>
      </c>
      <c r="EG198" s="90">
        <f t="shared" si="3955"/>
        <v>0</v>
      </c>
      <c r="EH198" s="90">
        <f t="shared" si="3955"/>
        <v>0</v>
      </c>
      <c r="EI198" s="90">
        <f t="shared" si="3955"/>
        <v>0</v>
      </c>
      <c r="EJ198" s="90">
        <f t="shared" si="3955"/>
        <v>0</v>
      </c>
      <c r="EK198" s="90">
        <f t="shared" si="3955"/>
        <v>0</v>
      </c>
      <c r="EL198" s="90">
        <f t="shared" si="3955"/>
        <v>0</v>
      </c>
      <c r="EM198" s="90">
        <f t="shared" si="3955"/>
        <v>0</v>
      </c>
      <c r="EN198" s="90">
        <f t="shared" si="3955"/>
        <v>0</v>
      </c>
      <c r="EO198" s="90">
        <f t="shared" si="3955"/>
        <v>0</v>
      </c>
      <c r="EP198" s="90">
        <f t="shared" si="3955"/>
        <v>0</v>
      </c>
      <c r="EQ198" s="90">
        <f t="shared" si="3955"/>
        <v>0</v>
      </c>
      <c r="ER198" s="90">
        <f t="shared" si="3955"/>
        <v>0</v>
      </c>
      <c r="ES198" s="90">
        <f t="shared" si="3955"/>
        <v>1668</v>
      </c>
      <c r="ET198" s="90">
        <f t="shared" si="3955"/>
        <v>445</v>
      </c>
      <c r="EU198" s="90">
        <f t="shared" si="3955"/>
        <v>28</v>
      </c>
      <c r="EV198" s="90">
        <f t="shared" si="3955"/>
        <v>88</v>
      </c>
      <c r="EW198" s="90">
        <f t="shared" si="3955"/>
        <v>24</v>
      </c>
      <c r="EX198" s="90">
        <f t="shared" si="3955"/>
        <v>1</v>
      </c>
      <c r="EY198" s="90">
        <f t="shared" si="3955"/>
        <v>239</v>
      </c>
      <c r="EZ198" s="90">
        <f t="shared" si="3955"/>
        <v>64</v>
      </c>
      <c r="FA198" s="90">
        <f t="shared" si="3955"/>
        <v>4</v>
      </c>
      <c r="FB198" s="90">
        <f t="shared" si="3955"/>
        <v>404</v>
      </c>
      <c r="FC198" s="90">
        <f t="shared" si="3955"/>
        <v>108</v>
      </c>
      <c r="FD198" s="90">
        <f t="shared" si="3955"/>
        <v>4</v>
      </c>
      <c r="FE198" s="90">
        <f t="shared" si="3955"/>
        <v>1587</v>
      </c>
      <c r="FF198" s="90">
        <f t="shared" si="3955"/>
        <v>424</v>
      </c>
      <c r="FG198" s="90">
        <f t="shared" si="3955"/>
        <v>18</v>
      </c>
      <c r="FH198" s="90">
        <f t="shared" si="3955"/>
        <v>0</v>
      </c>
      <c r="FI198" s="90">
        <f t="shared" si="3955"/>
        <v>0</v>
      </c>
      <c r="FJ198" s="90">
        <f t="shared" si="3955"/>
        <v>0</v>
      </c>
      <c r="FK198" s="90">
        <f t="shared" si="3955"/>
        <v>0</v>
      </c>
      <c r="FL198" s="90">
        <f t="shared" si="3955"/>
        <v>0</v>
      </c>
      <c r="FM198" s="90">
        <f t="shared" si="3955"/>
        <v>0</v>
      </c>
      <c r="FN198" s="90">
        <f t="shared" si="3955"/>
        <v>0</v>
      </c>
      <c r="FO198" s="90">
        <f t="shared" si="3955"/>
        <v>0</v>
      </c>
      <c r="FP198" s="90">
        <f t="shared" si="3955"/>
        <v>0</v>
      </c>
      <c r="FQ198" s="90">
        <f t="shared" si="3955"/>
        <v>0</v>
      </c>
      <c r="FR198" s="90">
        <f t="shared" si="3955"/>
        <v>0</v>
      </c>
      <c r="FS198" s="90">
        <f t="shared" si="3955"/>
        <v>0</v>
      </c>
      <c r="FT198" s="90">
        <f t="shared" si="3955"/>
        <v>0</v>
      </c>
      <c r="FU198" s="90">
        <f t="shared" si="3955"/>
        <v>0</v>
      </c>
      <c r="FV198" s="90">
        <f t="shared" si="3955"/>
        <v>0</v>
      </c>
      <c r="FW198" s="90">
        <f t="shared" si="3955"/>
        <v>0</v>
      </c>
      <c r="FX198" s="90">
        <f t="shared" si="3955"/>
        <v>0</v>
      </c>
      <c r="FY198" s="90">
        <f t="shared" si="3955"/>
        <v>0</v>
      </c>
      <c r="FZ198" s="90">
        <f t="shared" si="3955"/>
        <v>647</v>
      </c>
      <c r="GA198" s="90">
        <f t="shared" ref="GA198:ID198" si="3956">SUMIFS(GA21:GA196,$C$21:$C$196,"Сельский")</f>
        <v>340</v>
      </c>
      <c r="GB198" s="90">
        <f t="shared" si="3956"/>
        <v>3</v>
      </c>
      <c r="GC198" s="90">
        <f t="shared" si="3956"/>
        <v>0</v>
      </c>
      <c r="GD198" s="90">
        <f t="shared" si="3956"/>
        <v>0</v>
      </c>
      <c r="GE198" s="90">
        <f t="shared" si="3956"/>
        <v>0</v>
      </c>
      <c r="GF198" s="90">
        <f t="shared" si="3956"/>
        <v>733</v>
      </c>
      <c r="GG198" s="90">
        <f t="shared" si="3956"/>
        <v>363</v>
      </c>
      <c r="GH198" s="90">
        <f t="shared" si="3956"/>
        <v>3</v>
      </c>
      <c r="GI198" s="90">
        <f t="shared" si="3956"/>
        <v>0</v>
      </c>
      <c r="GJ198" s="90">
        <f t="shared" si="3956"/>
        <v>0</v>
      </c>
      <c r="GK198" s="90">
        <f t="shared" si="3956"/>
        <v>0</v>
      </c>
      <c r="GL198" s="90">
        <f t="shared" si="3956"/>
        <v>0</v>
      </c>
      <c r="GM198" s="90">
        <f t="shared" si="3956"/>
        <v>0</v>
      </c>
      <c r="GN198" s="90">
        <f t="shared" si="3956"/>
        <v>0</v>
      </c>
      <c r="GO198" s="90">
        <f t="shared" si="3956"/>
        <v>0</v>
      </c>
      <c r="GP198" s="90">
        <f t="shared" si="3956"/>
        <v>0</v>
      </c>
      <c r="GQ198" s="90">
        <f t="shared" si="3956"/>
        <v>0</v>
      </c>
      <c r="GR198" s="90">
        <f t="shared" si="3956"/>
        <v>0</v>
      </c>
      <c r="GS198" s="90">
        <f t="shared" si="3956"/>
        <v>0</v>
      </c>
      <c r="GT198" s="90">
        <f t="shared" si="3956"/>
        <v>0</v>
      </c>
      <c r="GU198" s="90">
        <f t="shared" si="3956"/>
        <v>0</v>
      </c>
      <c r="GV198" s="90">
        <f t="shared" si="3956"/>
        <v>0</v>
      </c>
      <c r="GW198" s="90">
        <f t="shared" si="3956"/>
        <v>0</v>
      </c>
      <c r="GX198" s="90">
        <f t="shared" si="3956"/>
        <v>0</v>
      </c>
      <c r="GY198" s="90">
        <f t="shared" si="3956"/>
        <v>0</v>
      </c>
      <c r="GZ198" s="90">
        <f t="shared" si="3956"/>
        <v>0</v>
      </c>
      <c r="HA198" s="90">
        <f t="shared" si="3956"/>
        <v>0</v>
      </c>
      <c r="HB198" s="90">
        <f t="shared" si="3956"/>
        <v>0</v>
      </c>
      <c r="HC198" s="90">
        <f t="shared" si="3956"/>
        <v>0</v>
      </c>
      <c r="HD198" s="90">
        <f t="shared" si="3956"/>
        <v>0</v>
      </c>
      <c r="HE198" s="90">
        <f t="shared" si="3956"/>
        <v>0</v>
      </c>
      <c r="HF198" s="90">
        <f t="shared" si="3956"/>
        <v>0</v>
      </c>
      <c r="HG198" s="90">
        <f t="shared" si="3956"/>
        <v>0</v>
      </c>
      <c r="HH198" s="90">
        <f t="shared" si="3956"/>
        <v>0</v>
      </c>
      <c r="HI198" s="90">
        <f t="shared" si="3956"/>
        <v>0</v>
      </c>
      <c r="HJ198" s="90">
        <f t="shared" si="3956"/>
        <v>169931</v>
      </c>
      <c r="HK198" s="90">
        <f t="shared" si="3956"/>
        <v>45314</v>
      </c>
      <c r="HL198" s="90">
        <f t="shared" si="3956"/>
        <v>3164.0666666666666</v>
      </c>
      <c r="HM198" s="90">
        <f t="shared" si="3956"/>
        <v>3293</v>
      </c>
      <c r="HN198" s="90">
        <f t="shared" si="3956"/>
        <v>1573</v>
      </c>
      <c r="HO198" s="90">
        <f t="shared" si="3956"/>
        <v>25</v>
      </c>
      <c r="HP198" s="90">
        <f t="shared" si="3956"/>
        <v>0</v>
      </c>
      <c r="HQ198" s="90">
        <f t="shared" si="3956"/>
        <v>0</v>
      </c>
      <c r="HR198" s="90">
        <f t="shared" si="3956"/>
        <v>0</v>
      </c>
      <c r="HS198" s="90">
        <f t="shared" si="3956"/>
        <v>1073</v>
      </c>
      <c r="HT198" s="90">
        <f t="shared" si="3956"/>
        <v>287</v>
      </c>
      <c r="HU198" s="90">
        <f t="shared" si="3956"/>
        <v>10</v>
      </c>
      <c r="HV198" s="90">
        <f t="shared" si="3956"/>
        <v>0</v>
      </c>
      <c r="HW198" s="90">
        <f t="shared" si="3956"/>
        <v>0</v>
      </c>
      <c r="HX198" s="90">
        <f t="shared" si="3956"/>
        <v>0</v>
      </c>
      <c r="HY198" s="90">
        <f t="shared" si="3956"/>
        <v>0</v>
      </c>
      <c r="HZ198" s="90">
        <f t="shared" si="3956"/>
        <v>0</v>
      </c>
      <c r="IA198" s="90">
        <f t="shared" si="3956"/>
        <v>0</v>
      </c>
      <c r="IB198" s="90">
        <f t="shared" si="3956"/>
        <v>5262</v>
      </c>
      <c r="IC198" s="90">
        <f t="shared" si="3956"/>
        <v>1404</v>
      </c>
      <c r="ID198" s="90">
        <f t="shared" si="3956"/>
        <v>49</v>
      </c>
      <c r="IE198" s="90">
        <f t="shared" ref="IE198:IJ198" si="3957">SUMIFS(IE21:IE196,$C$21:$C$196,"Сельский")</f>
        <v>5532</v>
      </c>
      <c r="IF198" s="90">
        <f t="shared" si="3957"/>
        <v>2643</v>
      </c>
      <c r="IG198" s="90">
        <f t="shared" si="3957"/>
        <v>21</v>
      </c>
      <c r="IH198" s="90">
        <f t="shared" si="3957"/>
        <v>0</v>
      </c>
      <c r="II198" s="90">
        <f t="shared" si="3957"/>
        <v>0</v>
      </c>
      <c r="IJ198" s="90">
        <f t="shared" si="3957"/>
        <v>0</v>
      </c>
      <c r="IK198" s="90">
        <f t="shared" ref="IK198:JH198" si="3958">SUMIFS(IK21:IK196,$C$21:$C$196,"Сельский")</f>
        <v>39801</v>
      </c>
      <c r="IL198" s="90">
        <f t="shared" si="3958"/>
        <v>10615</v>
      </c>
      <c r="IM198" s="90">
        <f t="shared" si="3958"/>
        <v>721</v>
      </c>
      <c r="IN198" s="90">
        <f t="shared" si="3958"/>
        <v>1065</v>
      </c>
      <c r="IO198" s="90">
        <f t="shared" si="3958"/>
        <v>506</v>
      </c>
      <c r="IP198" s="90">
        <f t="shared" si="3958"/>
        <v>8</v>
      </c>
      <c r="IQ198" s="90">
        <f t="shared" si="3958"/>
        <v>0</v>
      </c>
      <c r="IR198" s="90">
        <f t="shared" si="3958"/>
        <v>0</v>
      </c>
      <c r="IS198" s="90">
        <f t="shared" si="3958"/>
        <v>0</v>
      </c>
      <c r="IT198" s="90">
        <f t="shared" si="3958"/>
        <v>220</v>
      </c>
      <c r="IU198" s="90">
        <f t="shared" si="3958"/>
        <v>58</v>
      </c>
      <c r="IV198" s="90">
        <f t="shared" si="3958"/>
        <v>2</v>
      </c>
      <c r="IW198" s="90">
        <f t="shared" si="3958"/>
        <v>0</v>
      </c>
      <c r="IX198" s="90">
        <f t="shared" si="3958"/>
        <v>0</v>
      </c>
      <c r="IY198" s="90">
        <f t="shared" si="3958"/>
        <v>0</v>
      </c>
      <c r="IZ198" s="90">
        <f t="shared" si="3958"/>
        <v>0</v>
      </c>
      <c r="JA198" s="90">
        <f t="shared" si="3958"/>
        <v>0</v>
      </c>
      <c r="JB198" s="90">
        <f t="shared" si="3958"/>
        <v>0</v>
      </c>
      <c r="JC198" s="90">
        <f t="shared" si="3958"/>
        <v>0</v>
      </c>
      <c r="JD198" s="90">
        <f t="shared" si="3958"/>
        <v>0</v>
      </c>
      <c r="JE198" s="90">
        <f t="shared" si="3958"/>
        <v>0</v>
      </c>
      <c r="JF198" s="90">
        <f t="shared" si="3958"/>
        <v>0</v>
      </c>
      <c r="JG198" s="90">
        <f t="shared" si="3958"/>
        <v>0</v>
      </c>
      <c r="JH198" s="90">
        <f t="shared" si="3958"/>
        <v>0</v>
      </c>
      <c r="JI198" s="90">
        <f t="shared" ref="JI198:KE198" si="3959">SUMIFS(JI21:JI196,$C$21:$C$196,"Сельский")</f>
        <v>0</v>
      </c>
      <c r="JJ198" s="90">
        <f t="shared" si="3959"/>
        <v>0</v>
      </c>
      <c r="JK198" s="90">
        <f t="shared" si="3959"/>
        <v>0</v>
      </c>
      <c r="JL198" s="78">
        <f t="shared" si="3959"/>
        <v>7659.9</v>
      </c>
      <c r="JM198" s="78">
        <f t="shared" si="3959"/>
        <v>1381.2333333333333</v>
      </c>
      <c r="JN198" s="78">
        <f t="shared" si="3959"/>
        <v>9041.1333333333332</v>
      </c>
      <c r="JO198" s="90">
        <f t="shared" si="3959"/>
        <v>370454</v>
      </c>
      <c r="JP198" s="90">
        <f t="shared" si="3959"/>
        <v>101547</v>
      </c>
      <c r="JQ198" s="90">
        <f t="shared" si="3959"/>
        <v>33.982031999999997</v>
      </c>
      <c r="JR198" s="90">
        <f t="shared" si="3959"/>
        <v>38</v>
      </c>
      <c r="JS198" s="90">
        <f t="shared" si="3959"/>
        <v>331284</v>
      </c>
      <c r="JT198" s="90">
        <f t="shared" si="3959"/>
        <v>90811</v>
      </c>
      <c r="JU198" s="90">
        <f t="shared" si="3959"/>
        <v>52511</v>
      </c>
      <c r="JV198" s="90">
        <f t="shared" si="3959"/>
        <v>0</v>
      </c>
      <c r="JW198" s="90">
        <f t="shared" si="3959"/>
        <v>2267.85</v>
      </c>
      <c r="JX198" s="90">
        <f t="shared" ref="JX198:JZ198" si="3960">SUMIFS(JX21:JX196,$C$21:$C$196,"Сельский")</f>
        <v>417</v>
      </c>
      <c r="JY198" s="90">
        <f t="shared" si="3960"/>
        <v>0</v>
      </c>
      <c r="JZ198" s="90">
        <f t="shared" si="3960"/>
        <v>9</v>
      </c>
      <c r="KA198" s="90">
        <f t="shared" ref="KA198:KC198" si="3961">SUMIFS(KA21:KA196,$C$21:$C$196,"Сельский")</f>
        <v>2084</v>
      </c>
      <c r="KB198" s="90">
        <f t="shared" si="3961"/>
        <v>0</v>
      </c>
      <c r="KC198" s="90">
        <f t="shared" si="3961"/>
        <v>45</v>
      </c>
      <c r="KD198" s="90">
        <f t="shared" si="3959"/>
        <v>43227</v>
      </c>
      <c r="KE198" s="90">
        <f t="shared" si="3959"/>
        <v>0</v>
      </c>
      <c r="KF198" s="90">
        <f t="shared" ref="KF198:NJ198" si="3962">SUMIFS(KF21:KF196,$C$21:$C$196,"Сельский")</f>
        <v>1866.8666666666668</v>
      </c>
      <c r="KG198" s="90">
        <f t="shared" si="3962"/>
        <v>324</v>
      </c>
      <c r="KH198" s="90">
        <f t="shared" si="3962"/>
        <v>0</v>
      </c>
      <c r="KI198" s="90">
        <f t="shared" ref="KI198:KK198" si="3963">SUMIFS(KI21:KI196,$C$21:$C$196,"Сельский")</f>
        <v>7</v>
      </c>
      <c r="KJ198" s="90">
        <f t="shared" si="3963"/>
        <v>417</v>
      </c>
      <c r="KK198" s="90">
        <f t="shared" si="3963"/>
        <v>0</v>
      </c>
      <c r="KL198" s="90">
        <f t="shared" ref="KL198" si="3964">SUMIFS(KL21:KL196,$C$21:$C$196,"Сельский")</f>
        <v>9</v>
      </c>
      <c r="KM198" s="90">
        <f t="shared" si="3962"/>
        <v>3797</v>
      </c>
      <c r="KN198" s="90">
        <f t="shared" si="3962"/>
        <v>0</v>
      </c>
      <c r="KO198" s="90">
        <f t="shared" si="3962"/>
        <v>164</v>
      </c>
      <c r="KP198" s="90">
        <f t="shared" ref="KP198:KR198" si="3965">SUMIFS(KP21:KP196,$C$21:$C$196,"Сельский")</f>
        <v>46</v>
      </c>
      <c r="KQ198" s="90">
        <f t="shared" si="3965"/>
        <v>0</v>
      </c>
      <c r="KR198" s="90">
        <f t="shared" si="3965"/>
        <v>1</v>
      </c>
      <c r="KS198" s="90">
        <f t="shared" ref="KS198:KU198" si="3966">SUMIFS(KS21:KS196,$C$21:$C$196,"Сельский")</f>
        <v>0</v>
      </c>
      <c r="KT198" s="90">
        <f t="shared" si="3966"/>
        <v>0</v>
      </c>
      <c r="KU198" s="90">
        <f t="shared" si="3966"/>
        <v>0</v>
      </c>
      <c r="KV198" s="78">
        <f t="shared" si="3962"/>
        <v>4369.7166666666672</v>
      </c>
      <c r="KW198" s="90">
        <f t="shared" si="3962"/>
        <v>102823</v>
      </c>
      <c r="KX198" s="90">
        <f t="shared" si="3962"/>
        <v>0</v>
      </c>
      <c r="KY198" s="90">
        <f t="shared" si="3962"/>
        <v>33.982031999999997</v>
      </c>
      <c r="KZ198" s="90">
        <f t="shared" si="3962"/>
        <v>38</v>
      </c>
      <c r="LA198" s="90">
        <f t="shared" si="3962"/>
        <v>91951</v>
      </c>
      <c r="LB198" s="90">
        <f t="shared" si="3962"/>
        <v>0</v>
      </c>
      <c r="LC198" s="90">
        <f t="shared" si="3962"/>
        <v>10436</v>
      </c>
      <c r="LD198" s="90">
        <f t="shared" si="3962"/>
        <v>0</v>
      </c>
      <c r="LE198" s="90">
        <f t="shared" si="3962"/>
        <v>2364.7999999999997</v>
      </c>
      <c r="LF198" s="90">
        <f t="shared" si="3962"/>
        <v>53</v>
      </c>
      <c r="LG198" s="90">
        <f t="shared" si="3962"/>
        <v>0</v>
      </c>
      <c r="LH198" s="90">
        <f t="shared" si="3962"/>
        <v>6</v>
      </c>
      <c r="LI198" s="90">
        <f t="shared" si="3962"/>
        <v>0</v>
      </c>
      <c r="LJ198" s="90">
        <f t="shared" si="3962"/>
        <v>0</v>
      </c>
      <c r="LK198" s="90">
        <f t="shared" si="3962"/>
        <v>0</v>
      </c>
      <c r="LL198" s="90">
        <f t="shared" ref="LL198:LN198" si="3967">SUMIFS(LL21:LL196,$C$21:$C$196,"Сельский")</f>
        <v>0</v>
      </c>
      <c r="LM198" s="90">
        <f t="shared" si="3967"/>
        <v>0</v>
      </c>
      <c r="LN198" s="90">
        <f t="shared" si="3967"/>
        <v>0</v>
      </c>
      <c r="LO198" s="90">
        <f t="shared" ref="LO198:MF198" si="3968">SUMIFS(LO21:LO196,$C$21:$C$196,"Сельский")</f>
        <v>0</v>
      </c>
      <c r="LP198" s="90">
        <f t="shared" si="3968"/>
        <v>0</v>
      </c>
      <c r="LQ198" s="90">
        <f t="shared" si="3968"/>
        <v>0</v>
      </c>
      <c r="LR198" s="90">
        <f t="shared" ref="LR198:LT198" si="3969">SUMIFS(LR21:LR196,$C$21:$C$196,"Сельский")</f>
        <v>0</v>
      </c>
      <c r="LS198" s="90">
        <f t="shared" si="3969"/>
        <v>0</v>
      </c>
      <c r="LT198" s="90">
        <f t="shared" si="3969"/>
        <v>0</v>
      </c>
      <c r="LU198" s="90">
        <f t="shared" si="3968"/>
        <v>193</v>
      </c>
      <c r="LV198" s="90">
        <f t="shared" si="3968"/>
        <v>0</v>
      </c>
      <c r="LW198" s="90">
        <f t="shared" si="3968"/>
        <v>28</v>
      </c>
      <c r="LX198" s="90">
        <f t="shared" si="3968"/>
        <v>0</v>
      </c>
      <c r="LY198" s="90">
        <f t="shared" si="3968"/>
        <v>0</v>
      </c>
      <c r="LZ198" s="90">
        <f t="shared" si="3968"/>
        <v>0</v>
      </c>
      <c r="MA198" s="90">
        <f t="shared" si="3968"/>
        <v>21</v>
      </c>
      <c r="MB198" s="90">
        <f t="shared" si="3968"/>
        <v>0</v>
      </c>
      <c r="MC198" s="90">
        <f t="shared" si="3968"/>
        <v>3</v>
      </c>
      <c r="MD198" s="90">
        <f t="shared" si="3968"/>
        <v>12</v>
      </c>
      <c r="ME198" s="90">
        <f t="shared" si="3968"/>
        <v>0</v>
      </c>
      <c r="MF198" s="90">
        <f t="shared" si="3968"/>
        <v>1</v>
      </c>
      <c r="MG198" s="90">
        <f t="shared" ref="MG198:MI198" si="3970">SUMIFS(MG21:MG196,$C$21:$C$196,"Сельский")</f>
        <v>10</v>
      </c>
      <c r="MH198" s="90">
        <f t="shared" si="3970"/>
        <v>0</v>
      </c>
      <c r="MI198" s="90">
        <f t="shared" si="3970"/>
        <v>1</v>
      </c>
      <c r="MJ198" s="90">
        <f t="shared" si="3962"/>
        <v>9293</v>
      </c>
      <c r="MK198" s="90">
        <f t="shared" si="3962"/>
        <v>0</v>
      </c>
      <c r="ML198" s="90">
        <f t="shared" si="3962"/>
        <v>2106.1000000000004</v>
      </c>
      <c r="MM198" s="90">
        <f t="shared" ref="MM198:MO198" si="3971">SUMIFS(MM21:MM196,$C$21:$C$196,"Сельский")</f>
        <v>62</v>
      </c>
      <c r="MN198" s="90">
        <f t="shared" si="3971"/>
        <v>0</v>
      </c>
      <c r="MO198" s="90">
        <f t="shared" si="3971"/>
        <v>7</v>
      </c>
      <c r="MP198" s="90">
        <f t="shared" ref="MP198:MR198" si="3972">SUMIFS(MP21:MP196,$C$21:$C$196,"Сельский")</f>
        <v>151</v>
      </c>
      <c r="MQ198" s="90">
        <f t="shared" si="3972"/>
        <v>0</v>
      </c>
      <c r="MR198" s="90">
        <f t="shared" si="3972"/>
        <v>17</v>
      </c>
      <c r="MS198" s="90">
        <f t="shared" si="3962"/>
        <v>1951</v>
      </c>
      <c r="MT198" s="90">
        <f t="shared" si="3962"/>
        <v>0</v>
      </c>
      <c r="MU198" s="90">
        <f t="shared" si="3962"/>
        <v>442</v>
      </c>
      <c r="MV198" s="90">
        <f t="shared" ref="MV198:MX198" si="3973">SUMIFS(MV21:MV196,$C$21:$C$196,"Сельский")</f>
        <v>9</v>
      </c>
      <c r="MW198" s="90">
        <f t="shared" si="3973"/>
        <v>0</v>
      </c>
      <c r="MX198" s="90">
        <f t="shared" si="3973"/>
        <v>1</v>
      </c>
      <c r="MY198" s="90">
        <f t="shared" ref="MY198:NA198" si="3974">SUMIFS(MY21:MY196,$C$21:$C$196,"Сельский")</f>
        <v>0</v>
      </c>
      <c r="MZ198" s="90">
        <f t="shared" si="3974"/>
        <v>0</v>
      </c>
      <c r="NA198" s="90">
        <f t="shared" si="3974"/>
        <v>0</v>
      </c>
      <c r="NB198" s="78">
        <f t="shared" si="3962"/>
        <v>4976.8999999999996</v>
      </c>
      <c r="NC198" s="90">
        <f t="shared" si="3962"/>
        <v>22191</v>
      </c>
      <c r="ND198" s="90">
        <f t="shared" si="3962"/>
        <v>0</v>
      </c>
      <c r="NE198" s="90">
        <f t="shared" si="3962"/>
        <v>33.982031999999997</v>
      </c>
      <c r="NF198" s="90">
        <f t="shared" si="3962"/>
        <v>38</v>
      </c>
      <c r="NG198" s="90">
        <f t="shared" ref="NG198:NH198" si="3975">SUMIFS(NG21:NG196,$C$21:$C$196,"Сельский")</f>
        <v>456</v>
      </c>
      <c r="NH198" s="90">
        <f t="shared" si="3975"/>
        <v>304</v>
      </c>
      <c r="NI198" s="90">
        <f t="shared" si="3962"/>
        <v>13230</v>
      </c>
      <c r="NJ198" s="90">
        <f t="shared" si="3962"/>
        <v>0</v>
      </c>
      <c r="NK198" s="90">
        <f t="shared" ref="NK198:PR198" si="3976">SUMIFS(NK21:NK196,$C$21:$C$196,"Сельский")</f>
        <v>13913</v>
      </c>
      <c r="NL198" s="90">
        <f t="shared" si="3976"/>
        <v>3711</v>
      </c>
      <c r="NM198" s="90">
        <f t="shared" si="3976"/>
        <v>2364.7999999999997</v>
      </c>
      <c r="NN198" s="90">
        <f t="shared" si="3976"/>
        <v>71</v>
      </c>
      <c r="NO198" s="90">
        <f t="shared" si="3976"/>
        <v>19</v>
      </c>
      <c r="NP198" s="90">
        <f t="shared" si="3976"/>
        <v>6</v>
      </c>
      <c r="NQ198" s="90">
        <f t="shared" si="3976"/>
        <v>0</v>
      </c>
      <c r="NR198" s="90">
        <f t="shared" si="3976"/>
        <v>0</v>
      </c>
      <c r="NS198" s="90">
        <f t="shared" si="3976"/>
        <v>0</v>
      </c>
      <c r="NT198" s="90">
        <f t="shared" si="3976"/>
        <v>0</v>
      </c>
      <c r="NU198" s="90">
        <f t="shared" si="3976"/>
        <v>0</v>
      </c>
      <c r="NV198" s="90">
        <f t="shared" si="3976"/>
        <v>0</v>
      </c>
      <c r="NW198" s="90">
        <f t="shared" si="3976"/>
        <v>0</v>
      </c>
      <c r="NX198" s="90">
        <f t="shared" si="3976"/>
        <v>0</v>
      </c>
      <c r="NY198" s="90">
        <f t="shared" si="3976"/>
        <v>0</v>
      </c>
      <c r="NZ198" s="90">
        <f t="shared" si="3976"/>
        <v>0</v>
      </c>
      <c r="OA198" s="90">
        <f t="shared" si="3976"/>
        <v>0</v>
      </c>
      <c r="OB198" s="90">
        <f t="shared" si="3976"/>
        <v>0</v>
      </c>
      <c r="OC198" s="90">
        <f t="shared" si="3976"/>
        <v>257</v>
      </c>
      <c r="OD198" s="90">
        <f t="shared" si="3976"/>
        <v>69</v>
      </c>
      <c r="OE198" s="90">
        <f t="shared" si="3976"/>
        <v>28</v>
      </c>
      <c r="OF198" s="90">
        <f t="shared" si="3976"/>
        <v>0</v>
      </c>
      <c r="OG198" s="90">
        <f t="shared" si="3976"/>
        <v>0</v>
      </c>
      <c r="OH198" s="90">
        <f t="shared" si="3976"/>
        <v>0</v>
      </c>
      <c r="OI198" s="90">
        <f t="shared" si="3976"/>
        <v>27</v>
      </c>
      <c r="OJ198" s="90">
        <f t="shared" si="3976"/>
        <v>7</v>
      </c>
      <c r="OK198" s="90">
        <f t="shared" si="3976"/>
        <v>3</v>
      </c>
      <c r="OL198" s="90">
        <f t="shared" si="3976"/>
        <v>16</v>
      </c>
      <c r="OM198" s="90">
        <f t="shared" si="3976"/>
        <v>4</v>
      </c>
      <c r="ON198" s="90">
        <f t="shared" si="3976"/>
        <v>1</v>
      </c>
      <c r="OO198" s="90">
        <f t="shared" si="3976"/>
        <v>14</v>
      </c>
      <c r="OP198" s="90">
        <f t="shared" si="3976"/>
        <v>4</v>
      </c>
      <c r="OQ198" s="90">
        <f t="shared" si="3976"/>
        <v>1</v>
      </c>
      <c r="OR198" s="90">
        <f t="shared" si="3976"/>
        <v>12393</v>
      </c>
      <c r="OS198" s="90">
        <f t="shared" si="3976"/>
        <v>3303</v>
      </c>
      <c r="OT198" s="90">
        <f t="shared" si="3976"/>
        <v>2106.1000000000004</v>
      </c>
      <c r="OU198" s="90">
        <f t="shared" si="3976"/>
        <v>83</v>
      </c>
      <c r="OV198" s="90">
        <f t="shared" si="3976"/>
        <v>22</v>
      </c>
      <c r="OW198" s="90">
        <f t="shared" si="3976"/>
        <v>7</v>
      </c>
      <c r="OX198" s="90">
        <f t="shared" si="3976"/>
        <v>201</v>
      </c>
      <c r="OY198" s="90">
        <f t="shared" si="3976"/>
        <v>53</v>
      </c>
      <c r="OZ198" s="90">
        <f t="shared" si="3976"/>
        <v>17</v>
      </c>
      <c r="PA198" s="90">
        <f t="shared" si="3976"/>
        <v>2600</v>
      </c>
      <c r="PB198" s="90">
        <f t="shared" si="3976"/>
        <v>692</v>
      </c>
      <c r="PC198" s="90">
        <f t="shared" si="3976"/>
        <v>442</v>
      </c>
      <c r="PD198" s="90">
        <f t="shared" si="3976"/>
        <v>12</v>
      </c>
      <c r="PE198" s="90">
        <f t="shared" si="3976"/>
        <v>3</v>
      </c>
      <c r="PF198" s="90">
        <f t="shared" si="3976"/>
        <v>1</v>
      </c>
      <c r="PG198" s="90">
        <f t="shared" si="3976"/>
        <v>0</v>
      </c>
      <c r="PH198" s="90">
        <f t="shared" si="3976"/>
        <v>0</v>
      </c>
      <c r="PI198" s="90">
        <f t="shared" si="3976"/>
        <v>0</v>
      </c>
      <c r="PJ198" s="78">
        <f t="shared" si="3976"/>
        <v>4976.8999999999996</v>
      </c>
      <c r="PK198" s="90">
        <f t="shared" si="3976"/>
        <v>29587</v>
      </c>
      <c r="PL198" s="90">
        <f t="shared" si="3976"/>
        <v>7887</v>
      </c>
      <c r="PM198" s="90">
        <f t="shared" si="3976"/>
        <v>33.982031999999997</v>
      </c>
      <c r="PN198" s="90">
        <f t="shared" si="3976"/>
        <v>38</v>
      </c>
      <c r="PO198" s="90">
        <f t="shared" si="3976"/>
        <v>456</v>
      </c>
      <c r="PP198" s="90">
        <f t="shared" si="3976"/>
        <v>152</v>
      </c>
      <c r="PQ198" s="90">
        <f t="shared" si="3976"/>
        <v>8819</v>
      </c>
      <c r="PR198" s="90">
        <f t="shared" si="3976"/>
        <v>2351</v>
      </c>
    </row>
    <row r="199" spans="1:435" ht="51" customHeight="1" x14ac:dyDescent="0.25">
      <c r="A199" s="91"/>
      <c r="B199" s="77" t="s">
        <v>50</v>
      </c>
      <c r="C199" s="82"/>
      <c r="D199" s="89"/>
      <c r="E199" s="89"/>
      <c r="F199" s="89"/>
      <c r="G199" s="89"/>
      <c r="H199" s="89"/>
      <c r="I199" s="89"/>
      <c r="J199" s="89"/>
      <c r="K199" s="89"/>
      <c r="L199" s="89"/>
      <c r="M199" s="89"/>
      <c r="N199" s="89"/>
      <c r="O199" s="89"/>
      <c r="P199" s="89"/>
      <c r="Q199" s="89"/>
      <c r="R199" s="89"/>
      <c r="S199" s="89"/>
      <c r="T199" s="89"/>
      <c r="U199" s="89"/>
      <c r="V199" s="89"/>
      <c r="W199" s="89"/>
      <c r="X199" s="89"/>
      <c r="Y199" s="89"/>
      <c r="Z199" s="89"/>
      <c r="AA199" s="89"/>
      <c r="AB199" s="89"/>
      <c r="AC199" s="89"/>
      <c r="AD199" s="89"/>
      <c r="AE199" s="89"/>
      <c r="AF199" s="89"/>
      <c r="AG199" s="89"/>
      <c r="AH199" s="89"/>
      <c r="AI199" s="89"/>
      <c r="AJ199" s="89"/>
      <c r="AK199" s="89"/>
      <c r="AL199" s="89"/>
      <c r="AM199" s="89"/>
      <c r="AN199" s="89"/>
      <c r="AO199" s="89"/>
      <c r="AP199" s="89"/>
      <c r="AQ199" s="89"/>
      <c r="AR199" s="89"/>
      <c r="AS199" s="89"/>
      <c r="AT199" s="89"/>
      <c r="AU199" s="89"/>
      <c r="AV199" s="89"/>
      <c r="AW199" s="89"/>
      <c r="AX199" s="89"/>
      <c r="AY199" s="89"/>
      <c r="AZ199" s="89"/>
      <c r="BA199" s="89"/>
      <c r="BB199" s="89"/>
      <c r="BC199" s="89"/>
      <c r="BD199" s="89"/>
      <c r="BE199" s="89"/>
      <c r="BF199" s="89"/>
      <c r="BG199" s="89"/>
      <c r="BH199" s="89"/>
      <c r="BI199" s="89"/>
      <c r="BJ199" s="89"/>
      <c r="BK199" s="89"/>
      <c r="BL199" s="89"/>
      <c r="BM199" s="89"/>
      <c r="BN199" s="89"/>
      <c r="BO199" s="89"/>
      <c r="BP199" s="89"/>
      <c r="BQ199" s="89"/>
      <c r="BR199" s="89"/>
      <c r="BS199" s="89"/>
      <c r="BT199" s="89"/>
      <c r="BU199" s="89"/>
      <c r="BV199" s="89"/>
      <c r="BW199" s="89"/>
      <c r="BX199" s="89"/>
      <c r="BY199" s="89"/>
      <c r="BZ199" s="89"/>
      <c r="CA199" s="89"/>
      <c r="CB199" s="89"/>
      <c r="CC199" s="89"/>
      <c r="CD199" s="89"/>
      <c r="CE199" s="89"/>
      <c r="CF199" s="89"/>
      <c r="CG199" s="89"/>
      <c r="CH199" s="89"/>
      <c r="CI199" s="89"/>
      <c r="CJ199" s="89"/>
      <c r="CK199" s="89"/>
      <c r="CL199" s="89"/>
      <c r="CM199" s="89"/>
      <c r="CN199" s="89"/>
      <c r="CO199" s="89"/>
      <c r="CP199" s="89"/>
      <c r="CQ199" s="89"/>
      <c r="CR199" s="89"/>
      <c r="CS199" s="89"/>
      <c r="CT199" s="89"/>
      <c r="CU199" s="89"/>
      <c r="CV199" s="89"/>
      <c r="CW199" s="89"/>
      <c r="CX199" s="89"/>
      <c r="CY199" s="89"/>
      <c r="CZ199" s="89"/>
      <c r="DA199" s="89"/>
      <c r="DB199" s="89"/>
      <c r="DC199" s="89"/>
      <c r="DD199" s="89"/>
      <c r="DE199" s="89"/>
      <c r="DF199" s="89"/>
      <c r="DG199" s="89"/>
      <c r="DH199" s="89"/>
      <c r="DI199" s="89"/>
      <c r="DJ199" s="89"/>
      <c r="DK199" s="89"/>
      <c r="DL199" s="89"/>
      <c r="DM199" s="89"/>
      <c r="DN199" s="89"/>
      <c r="DO199" s="90">
        <f>DO197+DO198</f>
        <v>324236</v>
      </c>
      <c r="DP199" s="90">
        <f t="shared" ref="DP199:GA199" si="3977">DP197+DP198</f>
        <v>86462</v>
      </c>
      <c r="DQ199" s="90">
        <f t="shared" si="3977"/>
        <v>8492.3633333333328</v>
      </c>
      <c r="DR199" s="90">
        <f t="shared" si="3977"/>
        <v>4298</v>
      </c>
      <c r="DS199" s="90">
        <f t="shared" si="3977"/>
        <v>2176</v>
      </c>
      <c r="DT199" s="90">
        <f t="shared" si="3977"/>
        <v>37</v>
      </c>
      <c r="DU199" s="90">
        <f t="shared" si="3977"/>
        <v>0</v>
      </c>
      <c r="DV199" s="90">
        <f t="shared" si="3977"/>
        <v>0</v>
      </c>
      <c r="DW199" s="90">
        <f t="shared" si="3977"/>
        <v>0</v>
      </c>
      <c r="DX199" s="90">
        <f t="shared" si="3977"/>
        <v>2595</v>
      </c>
      <c r="DY199" s="90">
        <f t="shared" si="3977"/>
        <v>691</v>
      </c>
      <c r="DZ199" s="90">
        <f t="shared" si="3977"/>
        <v>34</v>
      </c>
      <c r="EA199" s="90">
        <f t="shared" si="3977"/>
        <v>0</v>
      </c>
      <c r="EB199" s="90">
        <f t="shared" si="3977"/>
        <v>0</v>
      </c>
      <c r="EC199" s="90">
        <f t="shared" si="3977"/>
        <v>0</v>
      </c>
      <c r="ED199" s="90">
        <f t="shared" si="3977"/>
        <v>0</v>
      </c>
      <c r="EE199" s="90">
        <f t="shared" si="3977"/>
        <v>0</v>
      </c>
      <c r="EF199" s="90">
        <f t="shared" si="3977"/>
        <v>0</v>
      </c>
      <c r="EG199" s="90">
        <f t="shared" si="3977"/>
        <v>0</v>
      </c>
      <c r="EH199" s="90">
        <f t="shared" si="3977"/>
        <v>0</v>
      </c>
      <c r="EI199" s="90">
        <f t="shared" si="3977"/>
        <v>0</v>
      </c>
      <c r="EJ199" s="90">
        <f t="shared" si="3977"/>
        <v>70</v>
      </c>
      <c r="EK199" s="90">
        <f t="shared" si="3977"/>
        <v>19</v>
      </c>
      <c r="EL199" s="90">
        <f t="shared" si="3977"/>
        <v>1</v>
      </c>
      <c r="EM199" s="90">
        <f t="shared" si="3977"/>
        <v>0</v>
      </c>
      <c r="EN199" s="90">
        <f t="shared" si="3977"/>
        <v>0</v>
      </c>
      <c r="EO199" s="90">
        <f t="shared" si="3977"/>
        <v>0</v>
      </c>
      <c r="EP199" s="90">
        <f t="shared" si="3977"/>
        <v>0</v>
      </c>
      <c r="EQ199" s="90">
        <f t="shared" si="3977"/>
        <v>0</v>
      </c>
      <c r="ER199" s="90">
        <f t="shared" si="3977"/>
        <v>0</v>
      </c>
      <c r="ES199" s="90">
        <f t="shared" si="3977"/>
        <v>1668</v>
      </c>
      <c r="ET199" s="90">
        <f t="shared" si="3977"/>
        <v>445</v>
      </c>
      <c r="EU199" s="90">
        <f t="shared" si="3977"/>
        <v>28</v>
      </c>
      <c r="EV199" s="90">
        <f t="shared" si="3977"/>
        <v>88</v>
      </c>
      <c r="EW199" s="90">
        <f t="shared" si="3977"/>
        <v>24</v>
      </c>
      <c r="EX199" s="90">
        <f t="shared" si="3977"/>
        <v>1</v>
      </c>
      <c r="EY199" s="90">
        <f t="shared" si="3977"/>
        <v>1612</v>
      </c>
      <c r="EZ199" s="90">
        <f t="shared" si="3977"/>
        <v>430</v>
      </c>
      <c r="FA199" s="90">
        <f t="shared" si="3977"/>
        <v>27</v>
      </c>
      <c r="FB199" s="90">
        <f t="shared" si="3977"/>
        <v>1008</v>
      </c>
      <c r="FC199" s="90">
        <f t="shared" si="3977"/>
        <v>270</v>
      </c>
      <c r="FD199" s="90">
        <f t="shared" si="3977"/>
        <v>10</v>
      </c>
      <c r="FE199" s="90">
        <f t="shared" si="3977"/>
        <v>1675</v>
      </c>
      <c r="FF199" s="90">
        <f t="shared" si="3977"/>
        <v>448</v>
      </c>
      <c r="FG199" s="90">
        <f t="shared" si="3977"/>
        <v>19</v>
      </c>
      <c r="FH199" s="90">
        <f t="shared" si="3977"/>
        <v>0</v>
      </c>
      <c r="FI199" s="90">
        <f t="shared" si="3977"/>
        <v>0</v>
      </c>
      <c r="FJ199" s="90">
        <f t="shared" si="3977"/>
        <v>0</v>
      </c>
      <c r="FK199" s="90">
        <f t="shared" si="3977"/>
        <v>0</v>
      </c>
      <c r="FL199" s="90">
        <f t="shared" si="3977"/>
        <v>0</v>
      </c>
      <c r="FM199" s="90">
        <f t="shared" si="3977"/>
        <v>0</v>
      </c>
      <c r="FN199" s="90">
        <f t="shared" si="3977"/>
        <v>0</v>
      </c>
      <c r="FO199" s="90">
        <f t="shared" si="3977"/>
        <v>0</v>
      </c>
      <c r="FP199" s="90">
        <f t="shared" si="3977"/>
        <v>0</v>
      </c>
      <c r="FQ199" s="90">
        <f t="shared" si="3977"/>
        <v>0</v>
      </c>
      <c r="FR199" s="90">
        <f t="shared" si="3977"/>
        <v>0</v>
      </c>
      <c r="FS199" s="90">
        <f t="shared" si="3977"/>
        <v>0</v>
      </c>
      <c r="FT199" s="90">
        <f t="shared" si="3977"/>
        <v>0</v>
      </c>
      <c r="FU199" s="90">
        <f t="shared" si="3977"/>
        <v>0</v>
      </c>
      <c r="FV199" s="90">
        <f t="shared" si="3977"/>
        <v>0</v>
      </c>
      <c r="FW199" s="90">
        <f t="shared" si="3977"/>
        <v>0</v>
      </c>
      <c r="FX199" s="90">
        <f t="shared" si="3977"/>
        <v>0</v>
      </c>
      <c r="FY199" s="90">
        <f t="shared" si="3977"/>
        <v>0</v>
      </c>
      <c r="FZ199" s="90">
        <f t="shared" si="3977"/>
        <v>647</v>
      </c>
      <c r="GA199" s="90">
        <f t="shared" si="3977"/>
        <v>340</v>
      </c>
      <c r="GB199" s="90">
        <f t="shared" ref="GB199:ID199" si="3978">GB197+GB198</f>
        <v>3</v>
      </c>
      <c r="GC199" s="90">
        <f t="shared" si="3978"/>
        <v>0</v>
      </c>
      <c r="GD199" s="90">
        <f t="shared" si="3978"/>
        <v>0</v>
      </c>
      <c r="GE199" s="90">
        <f t="shared" si="3978"/>
        <v>0</v>
      </c>
      <c r="GF199" s="90">
        <f t="shared" si="3978"/>
        <v>733</v>
      </c>
      <c r="GG199" s="90">
        <f t="shared" si="3978"/>
        <v>363</v>
      </c>
      <c r="GH199" s="90">
        <f t="shared" si="3978"/>
        <v>3</v>
      </c>
      <c r="GI199" s="90">
        <f t="shared" si="3978"/>
        <v>0</v>
      </c>
      <c r="GJ199" s="90">
        <f t="shared" si="3978"/>
        <v>0</v>
      </c>
      <c r="GK199" s="90">
        <f t="shared" si="3978"/>
        <v>0</v>
      </c>
      <c r="GL199" s="90">
        <f t="shared" si="3978"/>
        <v>0</v>
      </c>
      <c r="GM199" s="90">
        <f t="shared" si="3978"/>
        <v>0</v>
      </c>
      <c r="GN199" s="90">
        <f t="shared" si="3978"/>
        <v>0</v>
      </c>
      <c r="GO199" s="90">
        <f t="shared" si="3978"/>
        <v>0</v>
      </c>
      <c r="GP199" s="90">
        <f t="shared" si="3978"/>
        <v>0</v>
      </c>
      <c r="GQ199" s="90">
        <f t="shared" si="3978"/>
        <v>0</v>
      </c>
      <c r="GR199" s="90">
        <f t="shared" si="3978"/>
        <v>0</v>
      </c>
      <c r="GS199" s="90">
        <f t="shared" si="3978"/>
        <v>0</v>
      </c>
      <c r="GT199" s="90">
        <f t="shared" si="3978"/>
        <v>0</v>
      </c>
      <c r="GU199" s="90">
        <f t="shared" si="3978"/>
        <v>0</v>
      </c>
      <c r="GV199" s="90">
        <f t="shared" si="3978"/>
        <v>0</v>
      </c>
      <c r="GW199" s="90">
        <f t="shared" si="3978"/>
        <v>0</v>
      </c>
      <c r="GX199" s="90">
        <f t="shared" si="3978"/>
        <v>0</v>
      </c>
      <c r="GY199" s="90">
        <f t="shared" si="3978"/>
        <v>0</v>
      </c>
      <c r="GZ199" s="90">
        <f t="shared" si="3978"/>
        <v>0</v>
      </c>
      <c r="HA199" s="90">
        <f t="shared" si="3978"/>
        <v>0</v>
      </c>
      <c r="HB199" s="90">
        <f t="shared" si="3978"/>
        <v>0</v>
      </c>
      <c r="HC199" s="90">
        <f t="shared" si="3978"/>
        <v>0</v>
      </c>
      <c r="HD199" s="90">
        <f t="shared" si="3978"/>
        <v>0</v>
      </c>
      <c r="HE199" s="90">
        <f t="shared" si="3978"/>
        <v>0</v>
      </c>
      <c r="HF199" s="90">
        <f t="shared" si="3978"/>
        <v>0</v>
      </c>
      <c r="HG199" s="90">
        <f t="shared" si="3978"/>
        <v>0</v>
      </c>
      <c r="HH199" s="90">
        <f t="shared" si="3978"/>
        <v>0</v>
      </c>
      <c r="HI199" s="90">
        <f t="shared" si="3978"/>
        <v>0</v>
      </c>
      <c r="HJ199" s="90">
        <f t="shared" si="3978"/>
        <v>399329</v>
      </c>
      <c r="HK199" s="90">
        <f t="shared" si="3978"/>
        <v>106487</v>
      </c>
      <c r="HL199" s="90">
        <f t="shared" si="3978"/>
        <v>7435.5066666666662</v>
      </c>
      <c r="HM199" s="90">
        <f t="shared" si="3978"/>
        <v>17386</v>
      </c>
      <c r="HN199" s="90">
        <f t="shared" si="3978"/>
        <v>8307</v>
      </c>
      <c r="HO199" s="90">
        <f t="shared" si="3978"/>
        <v>132</v>
      </c>
      <c r="HP199" s="90">
        <f t="shared" si="3978"/>
        <v>0</v>
      </c>
      <c r="HQ199" s="90">
        <f t="shared" si="3978"/>
        <v>0</v>
      </c>
      <c r="HR199" s="90">
        <f t="shared" si="3978"/>
        <v>0</v>
      </c>
      <c r="HS199" s="90">
        <f t="shared" si="3978"/>
        <v>3253</v>
      </c>
      <c r="HT199" s="90">
        <f t="shared" si="3978"/>
        <v>869</v>
      </c>
      <c r="HU199" s="90">
        <f t="shared" si="3978"/>
        <v>30.3</v>
      </c>
      <c r="HV199" s="90">
        <f t="shared" si="3978"/>
        <v>0</v>
      </c>
      <c r="HW199" s="90">
        <f t="shared" si="3978"/>
        <v>0</v>
      </c>
      <c r="HX199" s="90">
        <f t="shared" si="3978"/>
        <v>0</v>
      </c>
      <c r="HY199" s="90">
        <f t="shared" si="3978"/>
        <v>0</v>
      </c>
      <c r="HZ199" s="90">
        <f t="shared" si="3978"/>
        <v>0</v>
      </c>
      <c r="IA199" s="90">
        <f t="shared" si="3978"/>
        <v>0</v>
      </c>
      <c r="IB199" s="90">
        <f t="shared" si="3978"/>
        <v>6335</v>
      </c>
      <c r="IC199" s="90">
        <f t="shared" si="3978"/>
        <v>1691</v>
      </c>
      <c r="ID199" s="90">
        <f t="shared" si="3978"/>
        <v>59</v>
      </c>
      <c r="IE199" s="90">
        <f t="shared" ref="IE199:IJ199" si="3979">IE197+IE198</f>
        <v>5532</v>
      </c>
      <c r="IF199" s="90">
        <f t="shared" si="3979"/>
        <v>2643</v>
      </c>
      <c r="IG199" s="90">
        <f t="shared" si="3979"/>
        <v>21</v>
      </c>
      <c r="IH199" s="90">
        <f t="shared" si="3979"/>
        <v>129</v>
      </c>
      <c r="II199" s="90">
        <f t="shared" si="3979"/>
        <v>34</v>
      </c>
      <c r="IJ199" s="90">
        <f t="shared" si="3979"/>
        <v>1</v>
      </c>
      <c r="IK199" s="90">
        <f t="shared" ref="IK199:JH199" si="3980">IK197+IK198</f>
        <v>98834</v>
      </c>
      <c r="IL199" s="90">
        <f t="shared" si="3980"/>
        <v>26359</v>
      </c>
      <c r="IM199" s="90">
        <f t="shared" si="3980"/>
        <v>1790.3700000000001</v>
      </c>
      <c r="IN199" s="90">
        <f t="shared" si="3980"/>
        <v>21446</v>
      </c>
      <c r="IO199" s="90">
        <f t="shared" si="3980"/>
        <v>10197</v>
      </c>
      <c r="IP199" s="90">
        <f t="shared" si="3980"/>
        <v>161</v>
      </c>
      <c r="IQ199" s="90">
        <f t="shared" si="3980"/>
        <v>0</v>
      </c>
      <c r="IR199" s="90">
        <f t="shared" si="3980"/>
        <v>0</v>
      </c>
      <c r="IS199" s="90">
        <f t="shared" si="3980"/>
        <v>0</v>
      </c>
      <c r="IT199" s="90">
        <f t="shared" si="3980"/>
        <v>517</v>
      </c>
      <c r="IU199" s="90">
        <f t="shared" si="3980"/>
        <v>137</v>
      </c>
      <c r="IV199" s="90">
        <f t="shared" si="3980"/>
        <v>4.7</v>
      </c>
      <c r="IW199" s="90">
        <f t="shared" si="3980"/>
        <v>0</v>
      </c>
      <c r="IX199" s="90">
        <f t="shared" si="3980"/>
        <v>0</v>
      </c>
      <c r="IY199" s="90">
        <f t="shared" si="3980"/>
        <v>0</v>
      </c>
      <c r="IZ199" s="90">
        <f t="shared" si="3980"/>
        <v>0</v>
      </c>
      <c r="JA199" s="90">
        <f t="shared" si="3980"/>
        <v>0</v>
      </c>
      <c r="JB199" s="90">
        <f t="shared" si="3980"/>
        <v>0</v>
      </c>
      <c r="JC199" s="90">
        <f t="shared" si="3980"/>
        <v>110</v>
      </c>
      <c r="JD199" s="90">
        <f t="shared" si="3980"/>
        <v>29</v>
      </c>
      <c r="JE199" s="90">
        <f t="shared" si="3980"/>
        <v>1</v>
      </c>
      <c r="JF199" s="90">
        <f t="shared" si="3980"/>
        <v>0</v>
      </c>
      <c r="JG199" s="90">
        <f t="shared" si="3980"/>
        <v>0</v>
      </c>
      <c r="JH199" s="90">
        <f t="shared" si="3980"/>
        <v>0</v>
      </c>
      <c r="JI199" s="90">
        <f t="shared" ref="JI199:KF199" si="3981">JI197+JI198</f>
        <v>0</v>
      </c>
      <c r="JJ199" s="90">
        <f t="shared" si="3981"/>
        <v>0</v>
      </c>
      <c r="JK199" s="90">
        <f t="shared" si="3981"/>
        <v>0</v>
      </c>
      <c r="JL199" s="90">
        <f t="shared" si="3981"/>
        <v>18291.239999999998</v>
      </c>
      <c r="JM199" s="90">
        <f t="shared" si="3981"/>
        <v>2427.9333333333334</v>
      </c>
      <c r="JN199" s="90">
        <f t="shared" si="3981"/>
        <v>20719.173333333332</v>
      </c>
      <c r="JO199" s="90">
        <f t="shared" si="3981"/>
        <v>891501</v>
      </c>
      <c r="JP199" s="90">
        <f t="shared" si="3981"/>
        <v>248421</v>
      </c>
      <c r="JQ199" s="90">
        <f t="shared" si="3981"/>
        <v>97.474775999999991</v>
      </c>
      <c r="JR199" s="90">
        <f t="shared" si="3981"/>
        <v>109</v>
      </c>
      <c r="JS199" s="90">
        <f t="shared" si="3981"/>
        <v>797238</v>
      </c>
      <c r="JT199" s="90">
        <f t="shared" si="3981"/>
        <v>222153</v>
      </c>
      <c r="JU199" s="90">
        <f t="shared" si="3981"/>
        <v>122816</v>
      </c>
      <c r="JV199" s="90">
        <f t="shared" si="3981"/>
        <v>0</v>
      </c>
      <c r="JW199" s="90">
        <f t="shared" si="3981"/>
        <v>5304.35</v>
      </c>
      <c r="JX199" s="90">
        <f t="shared" ref="JX199:JZ199" si="3982">JX197+JX198</f>
        <v>1158</v>
      </c>
      <c r="JY199" s="90">
        <f t="shared" si="3982"/>
        <v>0</v>
      </c>
      <c r="JZ199" s="90">
        <f t="shared" si="3982"/>
        <v>25</v>
      </c>
      <c r="KA199" s="90">
        <f t="shared" ref="KA199:KC199" si="3983">KA197+KA198</f>
        <v>3102</v>
      </c>
      <c r="KB199" s="90">
        <f t="shared" si="3983"/>
        <v>0</v>
      </c>
      <c r="KC199" s="90">
        <f t="shared" si="3983"/>
        <v>67</v>
      </c>
      <c r="KD199" s="90">
        <f t="shared" si="3981"/>
        <v>76900</v>
      </c>
      <c r="KE199" s="90">
        <f t="shared" si="3981"/>
        <v>0</v>
      </c>
      <c r="KF199" s="90">
        <f t="shared" si="3981"/>
        <v>3321.0666666666666</v>
      </c>
      <c r="KG199" s="90">
        <f t="shared" ref="KG199:KI199" si="3984">KG197+KG198</f>
        <v>649</v>
      </c>
      <c r="KH199" s="90">
        <f t="shared" si="3984"/>
        <v>0</v>
      </c>
      <c r="KI199" s="90">
        <f t="shared" si="3984"/>
        <v>14</v>
      </c>
      <c r="KJ199" s="90">
        <f t="shared" ref="KJ199:KL199" si="3985">KJ197+KJ198</f>
        <v>509</v>
      </c>
      <c r="KK199" s="90">
        <f t="shared" si="3985"/>
        <v>0</v>
      </c>
      <c r="KL199" s="90">
        <f t="shared" si="3985"/>
        <v>11</v>
      </c>
      <c r="KM199" s="90">
        <f t="shared" ref="KM199:NJ199" si="3986">KM197+KM198</f>
        <v>6298</v>
      </c>
      <c r="KN199" s="90">
        <f t="shared" si="3986"/>
        <v>0</v>
      </c>
      <c r="KO199" s="90">
        <f t="shared" si="3986"/>
        <v>272</v>
      </c>
      <c r="KP199" s="90">
        <f t="shared" ref="KP199:KR199" si="3987">KP197+KP198</f>
        <v>138</v>
      </c>
      <c r="KQ199" s="90">
        <f t="shared" si="3987"/>
        <v>0</v>
      </c>
      <c r="KR199" s="90">
        <f t="shared" si="3987"/>
        <v>3</v>
      </c>
      <c r="KS199" s="90">
        <f t="shared" ref="KS199:KU199" si="3988">KS197+KS198</f>
        <v>0</v>
      </c>
      <c r="KT199" s="90">
        <f t="shared" si="3988"/>
        <v>0</v>
      </c>
      <c r="KU199" s="90">
        <f t="shared" si="3988"/>
        <v>0</v>
      </c>
      <c r="KV199" s="78">
        <f t="shared" si="3986"/>
        <v>9017.4166666666679</v>
      </c>
      <c r="KW199" s="90">
        <f t="shared" si="3986"/>
        <v>211570</v>
      </c>
      <c r="KX199" s="90">
        <f t="shared" si="3986"/>
        <v>0</v>
      </c>
      <c r="KY199" s="90">
        <f t="shared" si="3986"/>
        <v>97.474775999999991</v>
      </c>
      <c r="KZ199" s="90">
        <f t="shared" si="3986"/>
        <v>109</v>
      </c>
      <c r="LA199" s="90">
        <f t="shared" si="3986"/>
        <v>189199</v>
      </c>
      <c r="LB199" s="90">
        <f t="shared" si="3986"/>
        <v>0</v>
      </c>
      <c r="LC199" s="90">
        <f t="shared" si="3986"/>
        <v>20896</v>
      </c>
      <c r="LD199" s="90">
        <f t="shared" si="3986"/>
        <v>0</v>
      </c>
      <c r="LE199" s="90">
        <f t="shared" si="3986"/>
        <v>4734.9333333333334</v>
      </c>
      <c r="LF199" s="90">
        <f t="shared" si="3986"/>
        <v>123</v>
      </c>
      <c r="LG199" s="90">
        <f t="shared" si="3986"/>
        <v>0</v>
      </c>
      <c r="LH199" s="90">
        <f t="shared" si="3986"/>
        <v>14</v>
      </c>
      <c r="LI199" s="90">
        <f t="shared" si="3986"/>
        <v>0</v>
      </c>
      <c r="LJ199" s="90">
        <f t="shared" si="3986"/>
        <v>0</v>
      </c>
      <c r="LK199" s="90">
        <f t="shared" si="3986"/>
        <v>0</v>
      </c>
      <c r="LL199" s="90">
        <f t="shared" ref="LL199:LN199" si="3989">LL197+LL198</f>
        <v>0</v>
      </c>
      <c r="LM199" s="90">
        <f t="shared" si="3989"/>
        <v>0</v>
      </c>
      <c r="LN199" s="90">
        <f t="shared" si="3989"/>
        <v>0</v>
      </c>
      <c r="LO199" s="90">
        <f t="shared" ref="LO199:MF199" si="3990">LO197+LO198</f>
        <v>0</v>
      </c>
      <c r="LP199" s="90">
        <f t="shared" si="3990"/>
        <v>0</v>
      </c>
      <c r="LQ199" s="90">
        <f t="shared" si="3990"/>
        <v>0</v>
      </c>
      <c r="LR199" s="90">
        <f t="shared" ref="LR199:LT199" si="3991">LR197+LR198</f>
        <v>0</v>
      </c>
      <c r="LS199" s="90">
        <f t="shared" si="3991"/>
        <v>0</v>
      </c>
      <c r="LT199" s="90">
        <f t="shared" si="3991"/>
        <v>0</v>
      </c>
      <c r="LU199" s="90">
        <f t="shared" si="3990"/>
        <v>193</v>
      </c>
      <c r="LV199" s="90">
        <f t="shared" si="3990"/>
        <v>0</v>
      </c>
      <c r="LW199" s="90">
        <f t="shared" si="3990"/>
        <v>28</v>
      </c>
      <c r="LX199" s="90">
        <f t="shared" si="3990"/>
        <v>0</v>
      </c>
      <c r="LY199" s="90">
        <f t="shared" si="3990"/>
        <v>0</v>
      </c>
      <c r="LZ199" s="90">
        <f t="shared" si="3990"/>
        <v>0</v>
      </c>
      <c r="MA199" s="90">
        <f t="shared" si="3990"/>
        <v>145</v>
      </c>
      <c r="MB199" s="90">
        <f t="shared" si="3990"/>
        <v>0</v>
      </c>
      <c r="MC199" s="90">
        <f t="shared" si="3990"/>
        <v>21</v>
      </c>
      <c r="MD199" s="90">
        <f t="shared" si="3990"/>
        <v>12</v>
      </c>
      <c r="ME199" s="90">
        <f t="shared" si="3990"/>
        <v>0</v>
      </c>
      <c r="MF199" s="90">
        <f t="shared" si="3990"/>
        <v>1</v>
      </c>
      <c r="MG199" s="90">
        <f t="shared" ref="MG199:MI199" si="3992">MG197+MG198</f>
        <v>10</v>
      </c>
      <c r="MH199" s="90">
        <f t="shared" si="3992"/>
        <v>0</v>
      </c>
      <c r="MI199" s="90">
        <f t="shared" si="3992"/>
        <v>1</v>
      </c>
      <c r="MJ199" s="90">
        <f t="shared" si="3986"/>
        <v>16933</v>
      </c>
      <c r="MK199" s="90">
        <f t="shared" si="3986"/>
        <v>0</v>
      </c>
      <c r="ML199" s="90">
        <f t="shared" si="3986"/>
        <v>3837.2333333333336</v>
      </c>
      <c r="MM199" s="90">
        <f t="shared" ref="MM199:MO199" si="3993">MM197+MM198</f>
        <v>133</v>
      </c>
      <c r="MN199" s="90">
        <f t="shared" si="3993"/>
        <v>0</v>
      </c>
      <c r="MO199" s="90">
        <f t="shared" si="3993"/>
        <v>15</v>
      </c>
      <c r="MP199" s="90">
        <f t="shared" ref="MP199:MR199" si="3994">MP197+MP198</f>
        <v>160</v>
      </c>
      <c r="MQ199" s="90">
        <f t="shared" si="3994"/>
        <v>0</v>
      </c>
      <c r="MR199" s="90">
        <f t="shared" si="3994"/>
        <v>18</v>
      </c>
      <c r="MS199" s="90">
        <f t="shared" si="3986"/>
        <v>3012</v>
      </c>
      <c r="MT199" s="90">
        <f t="shared" si="3986"/>
        <v>0</v>
      </c>
      <c r="MU199" s="90">
        <f t="shared" si="3986"/>
        <v>683</v>
      </c>
      <c r="MV199" s="90">
        <f t="shared" ref="MV199:MX199" si="3995">MV197+MV198</f>
        <v>27</v>
      </c>
      <c r="MW199" s="90">
        <f t="shared" si="3995"/>
        <v>0</v>
      </c>
      <c r="MX199" s="90">
        <f t="shared" si="3995"/>
        <v>3</v>
      </c>
      <c r="MY199" s="90">
        <f t="shared" ref="MY199:NA199" si="3996">MY197+MY198</f>
        <v>0</v>
      </c>
      <c r="MZ199" s="90">
        <f t="shared" si="3996"/>
        <v>0</v>
      </c>
      <c r="NA199" s="90">
        <f t="shared" si="3996"/>
        <v>0</v>
      </c>
      <c r="NB199" s="90">
        <f>NB197+NB198</f>
        <v>9356.1666666666679</v>
      </c>
      <c r="NC199" s="90">
        <f t="shared" si="3986"/>
        <v>41644</v>
      </c>
      <c r="ND199" s="90">
        <f t="shared" si="3986"/>
        <v>0</v>
      </c>
      <c r="NE199" s="90">
        <f t="shared" si="3986"/>
        <v>97.474775999999991</v>
      </c>
      <c r="NF199" s="90">
        <f t="shared" si="3986"/>
        <v>109</v>
      </c>
      <c r="NG199" s="90">
        <f t="shared" ref="NG199:NH199" si="3997">NG197+NG198</f>
        <v>1308</v>
      </c>
      <c r="NH199" s="90">
        <f t="shared" si="3997"/>
        <v>872</v>
      </c>
      <c r="NI199" s="90">
        <f t="shared" si="3986"/>
        <v>24829</v>
      </c>
      <c r="NJ199" s="90">
        <f t="shared" si="3986"/>
        <v>0</v>
      </c>
      <c r="NK199" s="90">
        <f t="shared" ref="NK199:PI199" si="3998">NK197+NK198</f>
        <v>27859</v>
      </c>
      <c r="NL199" s="90">
        <f t="shared" si="3998"/>
        <v>7428</v>
      </c>
      <c r="NM199" s="90">
        <f t="shared" si="3998"/>
        <v>4734.9333333333334</v>
      </c>
      <c r="NN199" s="90">
        <f t="shared" si="3998"/>
        <v>165</v>
      </c>
      <c r="NO199" s="90">
        <f t="shared" si="3998"/>
        <v>43</v>
      </c>
      <c r="NP199" s="90">
        <f t="shared" si="3998"/>
        <v>14</v>
      </c>
      <c r="NQ199" s="90">
        <f t="shared" si="3998"/>
        <v>0</v>
      </c>
      <c r="NR199" s="90">
        <f t="shared" si="3998"/>
        <v>0</v>
      </c>
      <c r="NS199" s="90">
        <f t="shared" si="3998"/>
        <v>0</v>
      </c>
      <c r="NT199" s="90">
        <f t="shared" si="3998"/>
        <v>0</v>
      </c>
      <c r="NU199" s="90">
        <f t="shared" si="3998"/>
        <v>0</v>
      </c>
      <c r="NV199" s="90">
        <f t="shared" si="3998"/>
        <v>0</v>
      </c>
      <c r="NW199" s="90">
        <f t="shared" si="3998"/>
        <v>0</v>
      </c>
      <c r="NX199" s="90">
        <f t="shared" si="3998"/>
        <v>0</v>
      </c>
      <c r="NY199" s="90">
        <f t="shared" si="3998"/>
        <v>0</v>
      </c>
      <c r="NZ199" s="90">
        <f t="shared" si="3998"/>
        <v>0</v>
      </c>
      <c r="OA199" s="90">
        <f t="shared" si="3998"/>
        <v>0</v>
      </c>
      <c r="OB199" s="90">
        <f t="shared" si="3998"/>
        <v>0</v>
      </c>
      <c r="OC199" s="90">
        <f t="shared" si="3998"/>
        <v>257</v>
      </c>
      <c r="OD199" s="90">
        <f t="shared" si="3998"/>
        <v>69</v>
      </c>
      <c r="OE199" s="90">
        <f t="shared" si="3998"/>
        <v>28</v>
      </c>
      <c r="OF199" s="90">
        <f t="shared" si="3998"/>
        <v>0</v>
      </c>
      <c r="OG199" s="90">
        <f t="shared" si="3998"/>
        <v>0</v>
      </c>
      <c r="OH199" s="90">
        <f t="shared" si="3998"/>
        <v>0</v>
      </c>
      <c r="OI199" s="90">
        <f t="shared" si="3998"/>
        <v>192</v>
      </c>
      <c r="OJ199" s="90">
        <f t="shared" si="3998"/>
        <v>51</v>
      </c>
      <c r="OK199" s="90">
        <f t="shared" si="3998"/>
        <v>21</v>
      </c>
      <c r="OL199" s="90">
        <f t="shared" si="3998"/>
        <v>16</v>
      </c>
      <c r="OM199" s="90">
        <f t="shared" si="3998"/>
        <v>4</v>
      </c>
      <c r="ON199" s="90">
        <f t="shared" si="3998"/>
        <v>1</v>
      </c>
      <c r="OO199" s="90">
        <f t="shared" si="3998"/>
        <v>14</v>
      </c>
      <c r="OP199" s="90">
        <f t="shared" si="3998"/>
        <v>4</v>
      </c>
      <c r="OQ199" s="90">
        <f t="shared" si="3998"/>
        <v>1</v>
      </c>
      <c r="OR199" s="90">
        <f t="shared" si="3998"/>
        <v>22577</v>
      </c>
      <c r="OS199" s="90">
        <f t="shared" si="3998"/>
        <v>6019</v>
      </c>
      <c r="OT199" s="90">
        <f t="shared" si="3998"/>
        <v>3837.2333333333336</v>
      </c>
      <c r="OU199" s="90">
        <f t="shared" si="3998"/>
        <v>178</v>
      </c>
      <c r="OV199" s="90">
        <f t="shared" si="3998"/>
        <v>47</v>
      </c>
      <c r="OW199" s="90">
        <f t="shared" si="3998"/>
        <v>15</v>
      </c>
      <c r="OX199" s="90">
        <f t="shared" si="3998"/>
        <v>213</v>
      </c>
      <c r="OY199" s="90">
        <f t="shared" si="3998"/>
        <v>56</v>
      </c>
      <c r="OZ199" s="90">
        <f t="shared" si="3998"/>
        <v>18</v>
      </c>
      <c r="PA199" s="90">
        <f t="shared" si="3998"/>
        <v>4017</v>
      </c>
      <c r="PB199" s="90">
        <f t="shared" si="3998"/>
        <v>1072</v>
      </c>
      <c r="PC199" s="90">
        <f t="shared" si="3998"/>
        <v>683</v>
      </c>
      <c r="PD199" s="90">
        <f t="shared" si="3998"/>
        <v>36</v>
      </c>
      <c r="PE199" s="90">
        <f t="shared" si="3998"/>
        <v>9</v>
      </c>
      <c r="PF199" s="90">
        <f t="shared" si="3998"/>
        <v>3</v>
      </c>
      <c r="PG199" s="90">
        <f t="shared" si="3998"/>
        <v>0</v>
      </c>
      <c r="PH199" s="90">
        <f t="shared" si="3998"/>
        <v>0</v>
      </c>
      <c r="PI199" s="90">
        <f t="shared" si="3998"/>
        <v>0</v>
      </c>
      <c r="PJ199" s="90">
        <f>PJ197+PJ198</f>
        <v>9356.1666666666679</v>
      </c>
      <c r="PK199" s="90">
        <f t="shared" ref="PK199:PR199" si="3999">PK197+PK198</f>
        <v>55524</v>
      </c>
      <c r="PL199" s="90">
        <f t="shared" si="3999"/>
        <v>14802</v>
      </c>
      <c r="PM199" s="90">
        <f t="shared" si="3999"/>
        <v>97.474775999999991</v>
      </c>
      <c r="PN199" s="90">
        <f t="shared" si="3999"/>
        <v>109</v>
      </c>
      <c r="PO199" s="90">
        <f t="shared" si="3999"/>
        <v>1308</v>
      </c>
      <c r="PP199" s="90">
        <f t="shared" si="3999"/>
        <v>436</v>
      </c>
      <c r="PQ199" s="90">
        <f t="shared" si="3999"/>
        <v>16549</v>
      </c>
      <c r="PR199" s="90">
        <f t="shared" si="3999"/>
        <v>4408</v>
      </c>
    </row>
    <row r="200" spans="1:435" ht="51" customHeight="1" x14ac:dyDescent="0.25">
      <c r="B200" s="169"/>
      <c r="C200" s="169"/>
      <c r="D200" s="169"/>
      <c r="E200" s="169"/>
      <c r="F200" s="169"/>
      <c r="G200" s="169"/>
      <c r="H200" s="169"/>
      <c r="I200" s="169"/>
      <c r="K200" s="169"/>
      <c r="L200" s="169"/>
      <c r="M200" s="169"/>
      <c r="N200" s="169"/>
      <c r="O200" s="169"/>
      <c r="P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9"/>
      <c r="AQ200" s="169"/>
      <c r="AR200" s="169"/>
      <c r="AS200" s="169"/>
      <c r="AT200" s="169"/>
      <c r="AU200" s="169"/>
      <c r="AV200" s="169"/>
      <c r="AW200" s="169"/>
      <c r="AX200" s="169"/>
      <c r="AY200" s="169"/>
      <c r="AZ200" s="169"/>
      <c r="BA200" s="169"/>
      <c r="BB200" s="169"/>
      <c r="BC200" s="169"/>
      <c r="BD200" s="169"/>
      <c r="BE200" s="169"/>
      <c r="BF200" s="169"/>
      <c r="BG200" s="169"/>
      <c r="BH200" s="169"/>
      <c r="BI200" s="169"/>
      <c r="BJ200" s="169"/>
      <c r="BK200" s="169"/>
      <c r="BL200" s="169"/>
      <c r="BM200" s="169"/>
      <c r="BN200" s="169"/>
      <c r="BO200" s="169"/>
      <c r="BP200" s="169"/>
      <c r="BQ200" s="169"/>
      <c r="BR200" s="169"/>
      <c r="BS200" s="169"/>
      <c r="BT200" s="169"/>
      <c r="BU200" s="169"/>
      <c r="BV200" s="169"/>
      <c r="BW200" s="169"/>
      <c r="BX200" s="169"/>
      <c r="BY200" s="169"/>
      <c r="BZ200" s="169"/>
      <c r="CA200" s="169"/>
      <c r="CB200" s="169"/>
      <c r="CC200" s="169"/>
      <c r="CD200" s="169"/>
      <c r="CE200" s="169"/>
      <c r="CF200" s="169"/>
      <c r="CG200" s="169"/>
      <c r="CH200" s="169"/>
      <c r="CI200" s="169"/>
      <c r="CJ200" s="169"/>
      <c r="CK200" s="169"/>
      <c r="CL200" s="169"/>
      <c r="CM200" s="169"/>
      <c r="CN200" s="169"/>
      <c r="CO200" s="169"/>
      <c r="CP200" s="169"/>
      <c r="CQ200" s="169"/>
      <c r="CR200" s="169"/>
      <c r="CS200" s="169"/>
      <c r="CT200" s="169"/>
      <c r="CU200" s="169"/>
      <c r="CV200" s="169"/>
      <c r="CW200" s="169"/>
      <c r="CX200" s="169"/>
      <c r="CY200" s="169"/>
      <c r="CZ200" s="169"/>
      <c r="DA200" s="169"/>
      <c r="DB200" s="169"/>
      <c r="DC200" s="169"/>
      <c r="DD200" s="169"/>
      <c r="DE200" s="169"/>
      <c r="DF200" s="169"/>
      <c r="DG200" s="169"/>
      <c r="DH200" s="169"/>
      <c r="DI200" s="169"/>
      <c r="DJ200" s="169"/>
      <c r="DK200" s="169"/>
      <c r="DL200" s="169"/>
      <c r="DM200" s="169"/>
      <c r="DN200" s="169"/>
      <c r="DO200" s="92"/>
      <c r="DP200" s="92"/>
      <c r="DQ200" s="92"/>
      <c r="DR200" s="92"/>
      <c r="DS200" s="92"/>
      <c r="DT200" s="92"/>
      <c r="DU200" s="92"/>
      <c r="DV200" s="92"/>
      <c r="DW200" s="92"/>
      <c r="DX200" s="92"/>
      <c r="DY200" s="92"/>
      <c r="DZ200" s="92"/>
      <c r="EA200" s="92"/>
      <c r="EB200" s="92"/>
      <c r="EC200" s="92"/>
      <c r="ED200" s="92"/>
      <c r="EE200" s="92"/>
      <c r="EF200" s="92"/>
      <c r="EG200" s="92"/>
      <c r="EH200" s="92"/>
      <c r="EI200" s="92"/>
      <c r="EJ200" s="92"/>
      <c r="EK200" s="92"/>
      <c r="EL200" s="92"/>
      <c r="EM200" s="92"/>
      <c r="EN200" s="92"/>
      <c r="EO200" s="92"/>
      <c r="EP200" s="92"/>
      <c r="EQ200" s="92"/>
      <c r="ER200" s="92"/>
      <c r="ES200" s="92"/>
      <c r="ET200" s="92"/>
      <c r="EU200" s="92"/>
      <c r="EV200" s="92"/>
      <c r="EW200" s="92"/>
      <c r="EX200" s="92"/>
      <c r="EY200" s="92"/>
      <c r="EZ200" s="92"/>
      <c r="FA200" s="92"/>
      <c r="FB200" s="92"/>
      <c r="FC200" s="92"/>
      <c r="FD200" s="92"/>
      <c r="FE200" s="92"/>
      <c r="FF200" s="92"/>
      <c r="FG200" s="92"/>
      <c r="FH200" s="92"/>
      <c r="FI200" s="92"/>
      <c r="FJ200" s="92"/>
      <c r="FK200" s="92"/>
      <c r="FL200" s="92"/>
      <c r="FM200" s="92"/>
      <c r="FN200" s="92"/>
      <c r="FO200" s="92"/>
      <c r="FP200" s="92"/>
      <c r="FQ200" s="92"/>
      <c r="FR200" s="92"/>
      <c r="FS200" s="92"/>
      <c r="FT200" s="92"/>
      <c r="FU200" s="92"/>
      <c r="FV200" s="92"/>
      <c r="FW200" s="92"/>
      <c r="FX200" s="92"/>
      <c r="FY200" s="92"/>
      <c r="FZ200" s="92"/>
      <c r="GA200" s="92"/>
      <c r="GB200" s="92"/>
      <c r="GC200" s="92"/>
      <c r="GD200" s="92"/>
      <c r="GE200" s="92"/>
      <c r="GF200" s="92"/>
      <c r="GG200" s="92"/>
      <c r="GH200" s="92"/>
      <c r="GI200" s="92"/>
      <c r="GJ200" s="92"/>
      <c r="GK200" s="92"/>
      <c r="GL200" s="92"/>
      <c r="GM200" s="92"/>
      <c r="GN200" s="92"/>
      <c r="GO200" s="92"/>
      <c r="GP200" s="92"/>
      <c r="GQ200" s="92"/>
      <c r="GR200" s="92"/>
      <c r="GS200" s="92"/>
      <c r="GT200" s="92"/>
      <c r="GU200" s="92"/>
      <c r="GV200" s="92"/>
      <c r="GW200" s="92"/>
      <c r="GX200" s="92"/>
      <c r="GY200" s="92"/>
      <c r="GZ200" s="92"/>
      <c r="HA200" s="92"/>
      <c r="HB200" s="92"/>
      <c r="HC200" s="92"/>
      <c r="HD200" s="92"/>
      <c r="HE200" s="92"/>
      <c r="HF200" s="92"/>
      <c r="HG200" s="92"/>
      <c r="HH200" s="92"/>
      <c r="HI200" s="92"/>
      <c r="HJ200" s="92"/>
      <c r="HK200" s="92"/>
      <c r="HL200" s="92"/>
      <c r="HM200" s="92"/>
      <c r="HN200" s="92"/>
      <c r="HO200" s="92"/>
      <c r="HP200" s="92"/>
      <c r="HQ200" s="92"/>
      <c r="HR200" s="92"/>
      <c r="HS200" s="92"/>
      <c r="HT200" s="92"/>
      <c r="HU200" s="92"/>
      <c r="HV200" s="92"/>
      <c r="HW200" s="92"/>
      <c r="HX200" s="92"/>
      <c r="HY200" s="92"/>
      <c r="HZ200" s="92"/>
      <c r="IA200" s="92"/>
      <c r="IB200" s="92"/>
      <c r="IC200" s="92"/>
      <c r="ID200" s="92"/>
      <c r="IE200" s="92"/>
      <c r="IF200" s="92"/>
      <c r="IG200" s="92"/>
      <c r="IH200" s="92"/>
      <c r="II200" s="92"/>
      <c r="IJ200" s="92"/>
      <c r="IK200" s="92"/>
      <c r="IL200" s="92"/>
      <c r="IM200" s="92"/>
      <c r="IN200" s="92"/>
      <c r="IO200" s="92"/>
      <c r="IP200" s="92"/>
      <c r="IQ200" s="92"/>
      <c r="IR200" s="92"/>
      <c r="IS200" s="92"/>
      <c r="IT200" s="92"/>
      <c r="IU200" s="92"/>
      <c r="IV200" s="92"/>
      <c r="IW200" s="92"/>
      <c r="IX200" s="92"/>
      <c r="IY200" s="92"/>
      <c r="IZ200" s="92"/>
      <c r="JA200" s="92"/>
      <c r="JB200" s="92"/>
      <c r="JC200" s="92"/>
      <c r="JD200" s="92"/>
      <c r="JE200" s="92"/>
      <c r="JF200" s="92"/>
      <c r="JG200" s="92"/>
      <c r="JH200" s="92"/>
      <c r="JI200" s="92"/>
      <c r="JJ200" s="92"/>
      <c r="JK200" s="92"/>
      <c r="JL200" s="92"/>
      <c r="JM200" s="92"/>
      <c r="JN200" s="92"/>
      <c r="JO200" s="92"/>
      <c r="JP200" s="92"/>
      <c r="JQ200" s="92"/>
      <c r="JR200" s="92"/>
      <c r="JS200" s="92"/>
      <c r="JT200" s="92"/>
      <c r="JU200" s="92"/>
      <c r="JV200" s="92"/>
      <c r="JW200" s="92"/>
      <c r="JX200" s="92"/>
      <c r="JY200" s="92"/>
      <c r="JZ200" s="92"/>
      <c r="KA200" s="92"/>
      <c r="KB200" s="92"/>
      <c r="KC200" s="92"/>
      <c r="KD200" s="92"/>
      <c r="KE200" s="92"/>
      <c r="KF200" s="92"/>
      <c r="KG200" s="92"/>
      <c r="KH200" s="92"/>
      <c r="KI200" s="92"/>
      <c r="KJ200" s="92"/>
      <c r="KK200" s="92"/>
      <c r="KL200" s="92"/>
      <c r="KM200" s="92"/>
      <c r="KN200" s="92"/>
      <c r="KO200" s="92"/>
      <c r="KP200" s="92"/>
      <c r="KQ200" s="92"/>
      <c r="KR200" s="92"/>
      <c r="KS200" s="92"/>
      <c r="KT200" s="92"/>
      <c r="KU200" s="92"/>
      <c r="KV200" s="92"/>
      <c r="KW200" s="92"/>
      <c r="KX200" s="92"/>
      <c r="KY200" s="92"/>
      <c r="KZ200" s="92"/>
      <c r="LA200" s="92"/>
      <c r="LB200" s="92"/>
      <c r="LC200" s="92"/>
      <c r="LD200" s="92"/>
      <c r="LE200" s="92"/>
      <c r="LF200" s="92"/>
      <c r="LG200" s="92"/>
      <c r="LH200" s="92"/>
      <c r="LI200" s="92"/>
      <c r="LJ200" s="92"/>
      <c r="LK200" s="92"/>
      <c r="LL200" s="92"/>
      <c r="LM200" s="92"/>
      <c r="LN200" s="92"/>
      <c r="LO200" s="92"/>
      <c r="LP200" s="92"/>
      <c r="LQ200" s="92"/>
      <c r="LR200" s="92"/>
      <c r="LS200" s="92"/>
      <c r="LT200" s="92"/>
      <c r="LU200" s="92"/>
      <c r="LV200" s="92"/>
      <c r="LW200" s="92"/>
      <c r="LX200" s="92"/>
      <c r="LY200" s="92"/>
      <c r="LZ200" s="92"/>
      <c r="MA200" s="92"/>
      <c r="MB200" s="92"/>
      <c r="MC200" s="92"/>
      <c r="MD200" s="92"/>
      <c r="ME200" s="92"/>
      <c r="MF200" s="92"/>
      <c r="MG200" s="92"/>
      <c r="MH200" s="92"/>
      <c r="MI200" s="92"/>
      <c r="MJ200" s="92"/>
      <c r="MK200" s="92"/>
      <c r="ML200" s="92"/>
      <c r="MM200" s="92"/>
      <c r="MN200" s="92"/>
      <c r="MO200" s="92"/>
      <c r="MP200" s="92"/>
      <c r="MQ200" s="92"/>
      <c r="MR200" s="92"/>
      <c r="MS200" s="92"/>
      <c r="MT200" s="92"/>
      <c r="MU200" s="92"/>
      <c r="MV200" s="92"/>
      <c r="MW200" s="92"/>
      <c r="MX200" s="92"/>
      <c r="MY200" s="92"/>
      <c r="MZ200" s="92"/>
      <c r="NA200" s="92"/>
      <c r="NB200" s="92"/>
      <c r="NC200" s="92"/>
      <c r="ND200" s="92"/>
      <c r="NE200" s="169"/>
      <c r="NF200" s="169"/>
      <c r="NI200" s="169"/>
      <c r="NJ200" s="169"/>
    </row>
    <row r="201" spans="1:435" x14ac:dyDescent="0.25">
      <c r="JS201" s="92"/>
      <c r="LA201" s="92"/>
      <c r="NI201" s="92"/>
      <c r="PQ201" s="92"/>
    </row>
  </sheetData>
  <autoFilter ref="A19:NJ200" xr:uid="{00000000-0009-0000-0000-000005000000}"/>
  <mergeCells count="591">
    <mergeCell ref="MY17:MY18"/>
    <mergeCell ref="MZ17:MZ18"/>
    <mergeCell ref="NA17:NA18"/>
    <mergeCell ref="LC13:NA13"/>
    <mergeCell ref="MS14:NA14"/>
    <mergeCell ref="MY15:NA16"/>
    <mergeCell ref="MS15:MU16"/>
    <mergeCell ref="MV15:MX16"/>
    <mergeCell ref="MJ14:MR14"/>
    <mergeCell ref="MJ15:ML16"/>
    <mergeCell ref="MM15:MO16"/>
    <mergeCell ref="MP15:MR16"/>
    <mergeCell ref="LC15:LE16"/>
    <mergeCell ref="LF15:LH16"/>
    <mergeCell ref="LI15:MI15"/>
    <mergeCell ref="MV17:MV18"/>
    <mergeCell ref="MW17:MW18"/>
    <mergeCell ref="MX17:MX18"/>
    <mergeCell ref="MA17:MA18"/>
    <mergeCell ref="MB17:MB18"/>
    <mergeCell ref="MC17:MC18"/>
    <mergeCell ref="MD17:MD18"/>
    <mergeCell ref="ME17:ME18"/>
    <mergeCell ref="LR17:LR18"/>
    <mergeCell ref="KP17:KP18"/>
    <mergeCell ref="KQ17:KQ18"/>
    <mergeCell ref="KR17:KR18"/>
    <mergeCell ref="KS17:KS18"/>
    <mergeCell ref="MO17:MO18"/>
    <mergeCell ref="MP17:MP18"/>
    <mergeCell ref="MQ17:MQ18"/>
    <mergeCell ref="MR17:MR18"/>
    <mergeCell ref="MG16:MI16"/>
    <mergeCell ref="MI17:MI18"/>
    <mergeCell ref="LF17:LF18"/>
    <mergeCell ref="LG17:LG18"/>
    <mergeCell ref="LH17:LH18"/>
    <mergeCell ref="LI17:LI18"/>
    <mergeCell ref="LJ17:LJ18"/>
    <mergeCell ref="LK17:LK18"/>
    <mergeCell ref="LU17:LU18"/>
    <mergeCell ref="LV17:LV18"/>
    <mergeCell ref="LW17:LW18"/>
    <mergeCell ref="LX17:LX18"/>
    <mergeCell ref="LY17:LY18"/>
    <mergeCell ref="MF17:MF18"/>
    <mergeCell ref="LZ17:LZ18"/>
    <mergeCell ref="LS17:LS18"/>
    <mergeCell ref="JU12:KO12"/>
    <mergeCell ref="JU13:KO13"/>
    <mergeCell ref="LL16:LN16"/>
    <mergeCell ref="LO16:LQ16"/>
    <mergeCell ref="LI16:LK16"/>
    <mergeCell ref="LU16:LW16"/>
    <mergeCell ref="LX16:LZ16"/>
    <mergeCell ref="MA16:MC16"/>
    <mergeCell ref="MD16:MF16"/>
    <mergeCell ref="LR16:LT16"/>
    <mergeCell ref="LC14:MI14"/>
    <mergeCell ref="LC12:NA12"/>
    <mergeCell ref="JU14:KC14"/>
    <mergeCell ref="KM14:KU14"/>
    <mergeCell ref="KA15:KC16"/>
    <mergeCell ref="JX15:JZ16"/>
    <mergeCell ref="JU15:JW16"/>
    <mergeCell ref="KD14:KL14"/>
    <mergeCell ref="LT17:LT18"/>
    <mergeCell ref="KD15:KF16"/>
    <mergeCell ref="KG15:KI16"/>
    <mergeCell ref="KJ15:KL16"/>
    <mergeCell ref="KM15:KO16"/>
    <mergeCell ref="KP15:KR16"/>
    <mergeCell ref="KS15:KU16"/>
    <mergeCell ref="JX17:JX18"/>
    <mergeCell ref="JY17:JY18"/>
    <mergeCell ref="JZ17:JZ18"/>
    <mergeCell ref="KA17:KA18"/>
    <mergeCell ref="KB17:KB18"/>
    <mergeCell ref="KC17:KC18"/>
    <mergeCell ref="KG17:KG18"/>
    <mergeCell ref="KH17:KH18"/>
    <mergeCell ref="KI17:KI18"/>
    <mergeCell ref="KJ17:KJ18"/>
    <mergeCell ref="KK17:KK18"/>
    <mergeCell ref="KL17:KL18"/>
    <mergeCell ref="LL17:LL18"/>
    <mergeCell ref="LM17:LM18"/>
    <mergeCell ref="LN17:LN18"/>
    <mergeCell ref="LO17:LO18"/>
    <mergeCell ref="LP17:LP18"/>
    <mergeCell ref="LQ17:LQ18"/>
    <mergeCell ref="KT17:KT18"/>
    <mergeCell ref="KU17:KU18"/>
    <mergeCell ref="BG17:BG18"/>
    <mergeCell ref="BF17:BF18"/>
    <mergeCell ref="AL17:AL18"/>
    <mergeCell ref="AQ17:AQ18"/>
    <mergeCell ref="AR17:AR18"/>
    <mergeCell ref="AU17:AU18"/>
    <mergeCell ref="AV17:AV18"/>
    <mergeCell ref="AY17:AY18"/>
    <mergeCell ref="AZ17:AZ18"/>
    <mergeCell ref="BC17:BC18"/>
    <mergeCell ref="BD17:BD18"/>
    <mergeCell ref="LA12:LA18"/>
    <mergeCell ref="LB12:LB18"/>
    <mergeCell ref="JU17:JU18"/>
    <mergeCell ref="JV17:JV18"/>
    <mergeCell ref="JW17:JW18"/>
    <mergeCell ref="KD17:KD18"/>
    <mergeCell ref="KE17:KE18"/>
    <mergeCell ref="KF17:KF18"/>
    <mergeCell ref="KM17:KM18"/>
    <mergeCell ref="KN17:KN18"/>
    <mergeCell ref="KO17:KO18"/>
    <mergeCell ref="KW12:KW18"/>
    <mergeCell ref="KX12:KX18"/>
    <mergeCell ref="KZ12:KZ18"/>
    <mergeCell ref="KV12:KV18"/>
    <mergeCell ref="NI12:NI18"/>
    <mergeCell ref="NJ12:NJ18"/>
    <mergeCell ref="LC17:LC18"/>
    <mergeCell ref="LD17:LD18"/>
    <mergeCell ref="LE17:LE18"/>
    <mergeCell ref="MJ17:MJ18"/>
    <mergeCell ref="MK17:MK18"/>
    <mergeCell ref="ML17:ML18"/>
    <mergeCell ref="MS17:MS18"/>
    <mergeCell ref="MT17:MT18"/>
    <mergeCell ref="MU17:MU18"/>
    <mergeCell ref="NB12:NB18"/>
    <mergeCell ref="NC12:NC18"/>
    <mergeCell ref="ND12:ND18"/>
    <mergeCell ref="NF12:NF18"/>
    <mergeCell ref="MG17:MG18"/>
    <mergeCell ref="MH17:MH18"/>
    <mergeCell ref="MM17:MM18"/>
    <mergeCell ref="MN17:MN18"/>
    <mergeCell ref="IP17:IP18"/>
    <mergeCell ref="IQ17:IQ18"/>
    <mergeCell ref="IR17:IR18"/>
    <mergeCell ref="IS17:IS18"/>
    <mergeCell ref="IT17:IT18"/>
    <mergeCell ref="IU17:IU18"/>
    <mergeCell ref="IV17:IV18"/>
    <mergeCell ref="IW17:IW18"/>
    <mergeCell ref="IC17:IC18"/>
    <mergeCell ref="ID17:ID18"/>
    <mergeCell ref="IE17:IE18"/>
    <mergeCell ref="IF17:IF18"/>
    <mergeCell ref="IG17:IG18"/>
    <mergeCell ref="IH17:IH18"/>
    <mergeCell ref="II17:II18"/>
    <mergeCell ref="IJ17:IJ18"/>
    <mergeCell ref="IK17:IK18"/>
    <mergeCell ref="IL17:IL18"/>
    <mergeCell ref="IM17:IM18"/>
    <mergeCell ref="IN17:IN18"/>
    <mergeCell ref="JR12:JR18"/>
    <mergeCell ref="JS12:JS18"/>
    <mergeCell ref="JT12:JT18"/>
    <mergeCell ref="IX17:IX18"/>
    <mergeCell ref="IY17:IY18"/>
    <mergeCell ref="IZ17:IZ18"/>
    <mergeCell ref="JA17:JA18"/>
    <mergeCell ref="JB17:JB18"/>
    <mergeCell ref="JC17:JC18"/>
    <mergeCell ref="JD17:JD18"/>
    <mergeCell ref="JE17:JE18"/>
    <mergeCell ref="JF17:JF18"/>
    <mergeCell ref="DO12:JK12"/>
    <mergeCell ref="JL12:JL18"/>
    <mergeCell ref="JM12:JM18"/>
    <mergeCell ref="JN12:JN18"/>
    <mergeCell ref="JO12:JO18"/>
    <mergeCell ref="JP12:JP18"/>
    <mergeCell ref="JG17:JG18"/>
    <mergeCell ref="JH17:JH18"/>
    <mergeCell ref="JI17:JI18"/>
    <mergeCell ref="JJ17:JJ18"/>
    <mergeCell ref="JK17:JK18"/>
    <mergeCell ref="IO17:IO18"/>
    <mergeCell ref="IK13:JK13"/>
    <mergeCell ref="IK14:IS15"/>
    <mergeCell ref="IT14:JB15"/>
    <mergeCell ref="JC14:JK14"/>
    <mergeCell ref="IK16:IM16"/>
    <mergeCell ref="IN16:IP16"/>
    <mergeCell ref="IQ16:IS16"/>
    <mergeCell ref="IT16:IV16"/>
    <mergeCell ref="IW16:IY16"/>
    <mergeCell ref="IZ16:JB16"/>
    <mergeCell ref="JF15:JH16"/>
    <mergeCell ref="JI15:JK16"/>
    <mergeCell ref="HJ13:IJ13"/>
    <mergeCell ref="HJ14:HR15"/>
    <mergeCell ref="HS14:IA15"/>
    <mergeCell ref="IB14:IJ14"/>
    <mergeCell ref="HT17:HT18"/>
    <mergeCell ref="HU17:HU18"/>
    <mergeCell ref="HV17:HV18"/>
    <mergeCell ref="HW17:HW18"/>
    <mergeCell ref="HX17:HX18"/>
    <mergeCell ref="HY17:HY18"/>
    <mergeCell ref="HZ17:HZ18"/>
    <mergeCell ref="IA17:IA18"/>
    <mergeCell ref="IB17:IB18"/>
    <mergeCell ref="HJ17:HJ18"/>
    <mergeCell ref="HL17:HL18"/>
    <mergeCell ref="HM17:HM18"/>
    <mergeCell ref="HN17:HN18"/>
    <mergeCell ref="HO17:HO18"/>
    <mergeCell ref="HP17:HP18"/>
    <mergeCell ref="HQ17:HQ18"/>
    <mergeCell ref="HR17:HR18"/>
    <mergeCell ref="HS17:HS18"/>
    <mergeCell ref="HK17:HK18"/>
    <mergeCell ref="HJ16:HL16"/>
    <mergeCell ref="HM16:HO16"/>
    <mergeCell ref="HP16:HR16"/>
    <mergeCell ref="HS16:HU16"/>
    <mergeCell ref="HV16:HX16"/>
    <mergeCell ref="HY16:IA16"/>
    <mergeCell ref="HH17:HH18"/>
    <mergeCell ref="HI17:HI18"/>
    <mergeCell ref="GI15:HI15"/>
    <mergeCell ref="GI16:GK16"/>
    <mergeCell ref="GL16:GN16"/>
    <mergeCell ref="GO16:GQ16"/>
    <mergeCell ref="GR16:GT16"/>
    <mergeCell ref="GU16:GW16"/>
    <mergeCell ref="GI17:GI18"/>
    <mergeCell ref="GJ17:GJ18"/>
    <mergeCell ref="GK17:GK18"/>
    <mergeCell ref="GL17:GL18"/>
    <mergeCell ref="GM17:GM18"/>
    <mergeCell ref="GN17:GN18"/>
    <mergeCell ref="GO17:GO18"/>
    <mergeCell ref="GP17:GP18"/>
    <mergeCell ref="GQ17:GQ18"/>
    <mergeCell ref="GR17:GR18"/>
    <mergeCell ref="GS17:GS18"/>
    <mergeCell ref="HA17:HA18"/>
    <mergeCell ref="HB17:HB18"/>
    <mergeCell ref="GX16:GZ16"/>
    <mergeCell ref="HA16:HC16"/>
    <mergeCell ref="HD16:HF16"/>
    <mergeCell ref="FH15:GH15"/>
    <mergeCell ref="FH16:FJ16"/>
    <mergeCell ref="FH17:FH18"/>
    <mergeCell ref="FI17:FI18"/>
    <mergeCell ref="FJ17:FJ18"/>
    <mergeCell ref="FK17:FK18"/>
    <mergeCell ref="FL17:FL18"/>
    <mergeCell ref="FM17:FM18"/>
    <mergeCell ref="FN17:FN18"/>
    <mergeCell ref="FO17:FO18"/>
    <mergeCell ref="FP17:FP18"/>
    <mergeCell ref="FQ17:FQ18"/>
    <mergeCell ref="FR17:FR18"/>
    <mergeCell ref="FS17:FS18"/>
    <mergeCell ref="FT17:FT18"/>
    <mergeCell ref="FU17:FU18"/>
    <mergeCell ref="FQ16:FS16"/>
    <mergeCell ref="FT16:FV16"/>
    <mergeCell ref="FW16:FY16"/>
    <mergeCell ref="FZ16:GB16"/>
    <mergeCell ref="GC16:GE16"/>
    <mergeCell ref="GF16:GH16"/>
    <mergeCell ref="DU16:DW16"/>
    <mergeCell ref="DU17:DU18"/>
    <mergeCell ref="DV17:DV18"/>
    <mergeCell ref="DW17:DW18"/>
    <mergeCell ref="CW13:DN13"/>
    <mergeCell ref="CW14:DB15"/>
    <mergeCell ref="DI14:DN15"/>
    <mergeCell ref="CW16:CW18"/>
    <mergeCell ref="CX16:CX18"/>
    <mergeCell ref="CY16:CY18"/>
    <mergeCell ref="CZ16:CZ18"/>
    <mergeCell ref="DA16:DA18"/>
    <mergeCell ref="DJ16:DJ18"/>
    <mergeCell ref="DK16:DK18"/>
    <mergeCell ref="DC14:DH15"/>
    <mergeCell ref="DO14:DW15"/>
    <mergeCell ref="DO13:HI13"/>
    <mergeCell ref="EG14:HI14"/>
    <mergeCell ref="EP17:EP18"/>
    <mergeCell ref="ER17:ER18"/>
    <mergeCell ref="DQ17:DQ18"/>
    <mergeCell ref="DT17:DT18"/>
    <mergeCell ref="DZ17:DZ18"/>
    <mergeCell ref="B10:P10"/>
    <mergeCell ref="DO17:DO18"/>
    <mergeCell ref="DP17:DP18"/>
    <mergeCell ref="DO16:DQ16"/>
    <mergeCell ref="DR16:DT16"/>
    <mergeCell ref="DR17:DR18"/>
    <mergeCell ref="DS17:DS18"/>
    <mergeCell ref="CE13:CV13"/>
    <mergeCell ref="CE14:CJ15"/>
    <mergeCell ref="CK14:CP15"/>
    <mergeCell ref="CQ14:CV15"/>
    <mergeCell ref="CE16:CE18"/>
    <mergeCell ref="DL16:DL18"/>
    <mergeCell ref="DM16:DM18"/>
    <mergeCell ref="DN16:DN18"/>
    <mergeCell ref="CR16:CR18"/>
    <mergeCell ref="CS16:CS18"/>
    <mergeCell ref="CT16:CT18"/>
    <mergeCell ref="CU16:CU18"/>
    <mergeCell ref="CV16:CV18"/>
    <mergeCell ref="AB17:AB18"/>
    <mergeCell ref="CO16:CO18"/>
    <mergeCell ref="DB16:DB18"/>
    <mergeCell ref="DI16:DI18"/>
    <mergeCell ref="CF16:CF18"/>
    <mergeCell ref="CG16:CG18"/>
    <mergeCell ref="CH16:CH18"/>
    <mergeCell ref="CI16:CI18"/>
    <mergeCell ref="CJ16:CJ18"/>
    <mergeCell ref="DC16:DC18"/>
    <mergeCell ref="DD16:DD18"/>
    <mergeCell ref="DE16:DE18"/>
    <mergeCell ref="DF16:DF18"/>
    <mergeCell ref="DG16:DG18"/>
    <mergeCell ref="DH16:DH18"/>
    <mergeCell ref="CK16:CK18"/>
    <mergeCell ref="CL16:CL18"/>
    <mergeCell ref="CM16:CM18"/>
    <mergeCell ref="CN16:CN18"/>
    <mergeCell ref="BY16:BY18"/>
    <mergeCell ref="CC16:CC18"/>
    <mergeCell ref="CD16:CD18"/>
    <mergeCell ref="CP16:CP18"/>
    <mergeCell ref="X14:BG15"/>
    <mergeCell ref="X16:AA16"/>
    <mergeCell ref="CQ16:CQ18"/>
    <mergeCell ref="BZ16:BZ18"/>
    <mergeCell ref="CA16:CA18"/>
    <mergeCell ref="AE17:AE18"/>
    <mergeCell ref="AF17:AF18"/>
    <mergeCell ref="AI17:AI18"/>
    <mergeCell ref="AJ17:AJ18"/>
    <mergeCell ref="AM17:AM18"/>
    <mergeCell ref="AN17:AN18"/>
    <mergeCell ref="Y17:Y18"/>
    <mergeCell ref="Z17:Z18"/>
    <mergeCell ref="AC17:AC18"/>
    <mergeCell ref="AD17:AD18"/>
    <mergeCell ref="AG17:AG18"/>
    <mergeCell ref="AH17:AH18"/>
    <mergeCell ref="AK17:AK18"/>
    <mergeCell ref="L14:L18"/>
    <mergeCell ref="M14:M18"/>
    <mergeCell ref="N14:N18"/>
    <mergeCell ref="O14:O18"/>
    <mergeCell ref="P14:P18"/>
    <mergeCell ref="B12:B18"/>
    <mergeCell ref="J14:J18"/>
    <mergeCell ref="D13:J13"/>
    <mergeCell ref="BM13:CD13"/>
    <mergeCell ref="BM14:BR15"/>
    <mergeCell ref="BS14:BX15"/>
    <mergeCell ref="BY14:CD15"/>
    <mergeCell ref="BM16:BM18"/>
    <mergeCell ref="BN16:BN18"/>
    <mergeCell ref="BO16:BO18"/>
    <mergeCell ref="BP16:BP18"/>
    <mergeCell ref="BQ16:BQ18"/>
    <mergeCell ref="BR16:BR18"/>
    <mergeCell ref="BS16:BS18"/>
    <mergeCell ref="BT16:BT18"/>
    <mergeCell ref="BU16:BU18"/>
    <mergeCell ref="BV16:BV18"/>
    <mergeCell ref="BW16:BW18"/>
    <mergeCell ref="BX16:BX18"/>
    <mergeCell ref="A12:A18"/>
    <mergeCell ref="C12:C18"/>
    <mergeCell ref="D14:D18"/>
    <mergeCell ref="E14:E18"/>
    <mergeCell ref="F14:F18"/>
    <mergeCell ref="G14:G18"/>
    <mergeCell ref="H14:H18"/>
    <mergeCell ref="I14:I18"/>
    <mergeCell ref="K14:K18"/>
    <mergeCell ref="EB17:EB18"/>
    <mergeCell ref="ED17:ED18"/>
    <mergeCell ref="EF17:EF18"/>
    <mergeCell ref="EZ17:EZ18"/>
    <mergeCell ref="FE17:FE18"/>
    <mergeCell ref="EX17:EX18"/>
    <mergeCell ref="EN17:EN18"/>
    <mergeCell ref="GF17:GF18"/>
    <mergeCell ref="FX17:FX18"/>
    <mergeCell ref="FY17:FY18"/>
    <mergeCell ref="GA17:GA18"/>
    <mergeCell ref="GB17:GB18"/>
    <mergeCell ref="GD17:GD18"/>
    <mergeCell ref="GE17:GE18"/>
    <mergeCell ref="FV17:FV18"/>
    <mergeCell ref="FZ17:FZ18"/>
    <mergeCell ref="GC17:GC18"/>
    <mergeCell ref="EH17:EH18"/>
    <mergeCell ref="FC17:FC18"/>
    <mergeCell ref="FD17:FD18"/>
    <mergeCell ref="ET17:ET18"/>
    <mergeCell ref="HG16:HI16"/>
    <mergeCell ref="DX17:DX18"/>
    <mergeCell ref="DY17:DY18"/>
    <mergeCell ref="EA17:EA18"/>
    <mergeCell ref="EC17:EC18"/>
    <mergeCell ref="EE17:EE18"/>
    <mergeCell ref="EM17:EM18"/>
    <mergeCell ref="FW17:FW18"/>
    <mergeCell ref="FK16:FM16"/>
    <mergeCell ref="GT17:GT18"/>
    <mergeCell ref="GU17:GU18"/>
    <mergeCell ref="GV17:GV18"/>
    <mergeCell ref="GW17:GW18"/>
    <mergeCell ref="GX17:GX18"/>
    <mergeCell ref="GY17:GY18"/>
    <mergeCell ref="GZ17:GZ18"/>
    <mergeCell ref="HC17:HC18"/>
    <mergeCell ref="HD17:HD18"/>
    <mergeCell ref="HE17:HE18"/>
    <mergeCell ref="HF17:HF18"/>
    <mergeCell ref="HG17:HG18"/>
    <mergeCell ref="GG17:GG18"/>
    <mergeCell ref="GH17:GH18"/>
    <mergeCell ref="FN16:FP16"/>
    <mergeCell ref="R13:BL13"/>
    <mergeCell ref="R14:W15"/>
    <mergeCell ref="BH14:BL15"/>
    <mergeCell ref="R16:R18"/>
    <mergeCell ref="S16:S18"/>
    <mergeCell ref="T16:T18"/>
    <mergeCell ref="U16:U18"/>
    <mergeCell ref="V16:V18"/>
    <mergeCell ref="W16:W18"/>
    <mergeCell ref="BH16:BH18"/>
    <mergeCell ref="BI16:BI18"/>
    <mergeCell ref="BJ16:BJ18"/>
    <mergeCell ref="BK16:BK18"/>
    <mergeCell ref="BL16:BL18"/>
    <mergeCell ref="AB16:AE16"/>
    <mergeCell ref="AF16:AI16"/>
    <mergeCell ref="AJ16:AM16"/>
    <mergeCell ref="AN16:AQ16"/>
    <mergeCell ref="AR16:AU16"/>
    <mergeCell ref="AV16:AY16"/>
    <mergeCell ref="AZ16:BC16"/>
    <mergeCell ref="BD16:BG16"/>
    <mergeCell ref="X17:X18"/>
    <mergeCell ref="AA17:AA18"/>
    <mergeCell ref="EP16:ER16"/>
    <mergeCell ref="CB16:CB18"/>
    <mergeCell ref="JQ12:JQ18"/>
    <mergeCell ref="KY12:KY18"/>
    <mergeCell ref="NE12:NE18"/>
    <mergeCell ref="R12:DN12"/>
    <mergeCell ref="DX14:EF15"/>
    <mergeCell ref="DX16:DZ16"/>
    <mergeCell ref="EA16:EC16"/>
    <mergeCell ref="ED16:EF16"/>
    <mergeCell ref="EG15:FG15"/>
    <mergeCell ref="EG16:EI16"/>
    <mergeCell ref="EG17:EG18"/>
    <mergeCell ref="EI17:EI18"/>
    <mergeCell ref="EJ16:EL16"/>
    <mergeCell ref="EJ17:EJ18"/>
    <mergeCell ref="EK17:EK18"/>
    <mergeCell ref="EL17:EL18"/>
    <mergeCell ref="EM16:EO16"/>
    <mergeCell ref="EO17:EO18"/>
    <mergeCell ref="EQ17:EQ18"/>
    <mergeCell ref="ES16:EU16"/>
    <mergeCell ref="EV16:EX16"/>
    <mergeCell ref="EY16:FA16"/>
    <mergeCell ref="FE16:FG16"/>
    <mergeCell ref="ES17:ES18"/>
    <mergeCell ref="JC15:JE16"/>
    <mergeCell ref="IH15:IJ16"/>
    <mergeCell ref="IE15:IG16"/>
    <mergeCell ref="IB15:ID16"/>
    <mergeCell ref="AO17:AO18"/>
    <mergeCell ref="AP17:AP18"/>
    <mergeCell ref="AS17:AS18"/>
    <mergeCell ref="AT17:AT18"/>
    <mergeCell ref="AW17:AW18"/>
    <mergeCell ref="AX17:AX18"/>
    <mergeCell ref="BA17:BA18"/>
    <mergeCell ref="BB17:BB18"/>
    <mergeCell ref="BE17:BE18"/>
    <mergeCell ref="EU17:EU18"/>
    <mergeCell ref="EV17:EV18"/>
    <mergeCell ref="EW17:EW18"/>
    <mergeCell ref="EY17:EY18"/>
    <mergeCell ref="FA17:FA18"/>
    <mergeCell ref="FF17:FF18"/>
    <mergeCell ref="FG17:FG18"/>
    <mergeCell ref="FB16:FD16"/>
    <mergeCell ref="FB17:FB18"/>
    <mergeCell ref="Q14:Q18"/>
    <mergeCell ref="K13:Q13"/>
    <mergeCell ref="D12:Q12"/>
    <mergeCell ref="NH12:NH18"/>
    <mergeCell ref="NG12:NG18"/>
    <mergeCell ref="NK12:PI12"/>
    <mergeCell ref="PJ12:PJ18"/>
    <mergeCell ref="PK12:PK18"/>
    <mergeCell ref="PL12:PL18"/>
    <mergeCell ref="OF16:OH16"/>
    <mergeCell ref="OI16:OK16"/>
    <mergeCell ref="OL16:ON16"/>
    <mergeCell ref="OO16:OQ16"/>
    <mergeCell ref="NK17:NK18"/>
    <mergeCell ref="NL17:NL18"/>
    <mergeCell ref="NM17:NM18"/>
    <mergeCell ref="NN17:NN18"/>
    <mergeCell ref="NO17:NO18"/>
    <mergeCell ref="NP17:NP18"/>
    <mergeCell ref="NQ17:NQ18"/>
    <mergeCell ref="NR17:NR18"/>
    <mergeCell ref="NS17:NS18"/>
    <mergeCell ref="NT17:NT18"/>
    <mergeCell ref="NU17:NU18"/>
    <mergeCell ref="PM12:PM18"/>
    <mergeCell ref="PN12:PN18"/>
    <mergeCell ref="PO12:PO18"/>
    <mergeCell ref="PP12:PP18"/>
    <mergeCell ref="PQ12:PQ18"/>
    <mergeCell ref="PR12:PR18"/>
    <mergeCell ref="NK13:PI13"/>
    <mergeCell ref="NK14:OQ14"/>
    <mergeCell ref="OR14:OZ14"/>
    <mergeCell ref="PA14:PI14"/>
    <mergeCell ref="NK15:NM16"/>
    <mergeCell ref="NN15:NP16"/>
    <mergeCell ref="NQ15:OQ15"/>
    <mergeCell ref="OR15:OT16"/>
    <mergeCell ref="OU15:OW16"/>
    <mergeCell ref="OX15:OZ16"/>
    <mergeCell ref="PA15:PC16"/>
    <mergeCell ref="PD15:PF16"/>
    <mergeCell ref="PG15:PI16"/>
    <mergeCell ref="NQ16:NS16"/>
    <mergeCell ref="NT16:NV16"/>
    <mergeCell ref="NW16:NY16"/>
    <mergeCell ref="NZ16:OB16"/>
    <mergeCell ref="OC16:OE16"/>
    <mergeCell ref="NV17:NV18"/>
    <mergeCell ref="NW17:NW18"/>
    <mergeCell ref="NX17:NX18"/>
    <mergeCell ref="NY17:NY18"/>
    <mergeCell ref="NZ17:NZ18"/>
    <mergeCell ref="OA17:OA18"/>
    <mergeCell ref="OB17:OB18"/>
    <mergeCell ref="OC17:OC18"/>
    <mergeCell ref="OD17:OD18"/>
    <mergeCell ref="OE17:OE18"/>
    <mergeCell ref="OF17:OF18"/>
    <mergeCell ref="OG17:OG18"/>
    <mergeCell ref="OH17:OH18"/>
    <mergeCell ref="OI17:OI18"/>
    <mergeCell ref="OJ17:OJ18"/>
    <mergeCell ref="OK17:OK18"/>
    <mergeCell ref="OL17:OL18"/>
    <mergeCell ref="OM17:OM18"/>
    <mergeCell ref="ON17:ON18"/>
    <mergeCell ref="OO17:OO18"/>
    <mergeCell ref="OP17:OP18"/>
    <mergeCell ref="OQ17:OQ18"/>
    <mergeCell ref="OR17:OR18"/>
    <mergeCell ref="OS17:OS18"/>
    <mergeCell ref="OT17:OT18"/>
    <mergeCell ref="OU17:OU18"/>
    <mergeCell ref="OV17:OV18"/>
    <mergeCell ref="PF17:PF18"/>
    <mergeCell ref="PG17:PG18"/>
    <mergeCell ref="PH17:PH18"/>
    <mergeCell ref="PI17:PI18"/>
    <mergeCell ref="OW17:OW18"/>
    <mergeCell ref="OX17:OX18"/>
    <mergeCell ref="OY17:OY18"/>
    <mergeCell ref="OZ17:OZ18"/>
    <mergeCell ref="PA17:PA18"/>
    <mergeCell ref="PB17:PB18"/>
    <mergeCell ref="PC17:PC18"/>
    <mergeCell ref="PD17:PD18"/>
    <mergeCell ref="PE17:PE18"/>
  </mergeCells>
  <printOptions horizontalCentered="1"/>
  <pageMargins left="0.19685039370078741" right="0.19685039370078741" top="0.19685039370078741" bottom="0.19685039370078741" header="0" footer="0"/>
  <pageSetup paperSize="9" scale="47" orientation="landscape" r:id="rId1"/>
  <colBreaks count="5" manualBreakCount="5">
    <brk id="17" min="6" max="198" man="1"/>
    <brk id="106" min="6" max="198" man="1"/>
    <brk id="118" min="6" max="198" man="1"/>
    <brk id="271" min="6" max="198" man="1"/>
    <brk id="280" min="6" max="19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sheetPr>
  <dimension ref="A1:N203"/>
  <sheetViews>
    <sheetView view="pageBreakPreview" zoomScale="60" zoomScaleNormal="60" workbookViewId="0">
      <pane xSplit="2" ySplit="19" topLeftCell="C20" activePane="bottomRight" state="frozen"/>
      <selection activeCell="D165" sqref="D165:EK165"/>
      <selection pane="topRight" activeCell="D165" sqref="D165:EK165"/>
      <selection pane="bottomLeft" activeCell="D165" sqref="D165:EK165"/>
      <selection pane="bottomRight" activeCell="I28" sqref="I28"/>
    </sheetView>
  </sheetViews>
  <sheetFormatPr defaultColWidth="9.140625" defaultRowHeight="15.75" x14ac:dyDescent="0.25"/>
  <cols>
    <col min="1" max="1" width="9.140625" style="13"/>
    <col min="2" max="2" width="28.140625" style="12" customWidth="1"/>
    <col min="3" max="3" width="16" style="52" customWidth="1"/>
    <col min="4" max="4" width="17.28515625" style="21" customWidth="1"/>
    <col min="5" max="5" width="24.5703125" style="21" customWidth="1"/>
    <col min="6" max="6" width="16.42578125" style="21" customWidth="1"/>
    <col min="7" max="8" width="18.5703125" style="21" customWidth="1"/>
    <col min="9" max="9" width="16.42578125" style="179" customWidth="1"/>
    <col min="10" max="12" width="18.5703125" style="179" customWidth="1"/>
    <col min="13" max="14" width="16.140625" style="21" customWidth="1"/>
    <col min="15" max="16384" width="9.140625" style="13"/>
  </cols>
  <sheetData>
    <row r="1" spans="1:14" hidden="1" x14ac:dyDescent="0.25">
      <c r="B1" s="46"/>
      <c r="D1" s="46"/>
      <c r="E1" s="46"/>
      <c r="F1" s="46"/>
      <c r="G1" s="46"/>
      <c r="H1" s="46"/>
      <c r="M1" s="46"/>
      <c r="N1" s="46"/>
    </row>
    <row r="2" spans="1:14" hidden="1" x14ac:dyDescent="0.25">
      <c r="B2" s="46"/>
      <c r="D2" s="46"/>
      <c r="E2" s="46"/>
      <c r="F2" s="46"/>
      <c r="G2" s="46"/>
      <c r="H2" s="46"/>
      <c r="M2" s="46"/>
      <c r="N2" s="46"/>
    </row>
    <row r="3" spans="1:14" hidden="1" x14ac:dyDescent="0.25">
      <c r="B3" s="46"/>
      <c r="D3" s="46"/>
      <c r="E3" s="46"/>
      <c r="F3" s="46"/>
      <c r="G3" s="46"/>
      <c r="H3" s="46"/>
      <c r="M3" s="46"/>
      <c r="N3" s="46"/>
    </row>
    <row r="4" spans="1:14" hidden="1" x14ac:dyDescent="0.25">
      <c r="B4" s="46"/>
      <c r="D4" s="46"/>
      <c r="E4" s="46"/>
      <c r="F4" s="46"/>
      <c r="G4" s="46"/>
      <c r="H4" s="46"/>
      <c r="M4" s="46"/>
      <c r="N4" s="46"/>
    </row>
    <row r="5" spans="1:14" hidden="1" x14ac:dyDescent="0.25">
      <c r="B5" s="46"/>
      <c r="D5" s="46"/>
      <c r="E5" s="46"/>
      <c r="F5" s="46"/>
      <c r="G5" s="46"/>
      <c r="H5" s="46"/>
      <c r="M5" s="46"/>
      <c r="N5" s="46"/>
    </row>
    <row r="6" spans="1:14" hidden="1" x14ac:dyDescent="0.25">
      <c r="B6" s="46"/>
      <c r="D6" s="46"/>
      <c r="E6" s="46"/>
      <c r="F6" s="46"/>
      <c r="G6" s="46"/>
      <c r="H6" s="46"/>
      <c r="M6" s="46"/>
      <c r="N6" s="46"/>
    </row>
    <row r="7" spans="1:14" hidden="1" x14ac:dyDescent="0.25">
      <c r="B7" s="46"/>
      <c r="D7" s="46"/>
      <c r="E7" s="46"/>
      <c r="F7" s="46"/>
      <c r="G7" s="46"/>
      <c r="H7" s="46"/>
      <c r="M7" s="46"/>
      <c r="N7" s="46"/>
    </row>
    <row r="8" spans="1:14" hidden="1" x14ac:dyDescent="0.25"/>
    <row r="9" spans="1:14" ht="78.75" customHeight="1" x14ac:dyDescent="0.25">
      <c r="B9" s="263" t="s">
        <v>116</v>
      </c>
      <c r="C9" s="263"/>
      <c r="D9" s="263"/>
      <c r="E9" s="263"/>
      <c r="F9" s="263"/>
      <c r="G9" s="263"/>
      <c r="H9" s="263"/>
      <c r="I9" s="263"/>
      <c r="J9" s="263"/>
      <c r="K9" s="263"/>
      <c r="L9" s="263"/>
      <c r="M9" s="263"/>
      <c r="N9" s="263"/>
    </row>
    <row r="10" spans="1:14" x14ac:dyDescent="0.25">
      <c r="B10" s="12" t="s">
        <v>182</v>
      </c>
    </row>
    <row r="11" spans="1:14" ht="66" customHeight="1" x14ac:dyDescent="0.25">
      <c r="A11" s="396" t="s">
        <v>40</v>
      </c>
      <c r="B11" s="236" t="s">
        <v>41</v>
      </c>
      <c r="C11" s="236" t="s">
        <v>239</v>
      </c>
      <c r="D11" s="397" t="s">
        <v>141</v>
      </c>
      <c r="E11" s="397"/>
      <c r="F11" s="397"/>
      <c r="G11" s="397"/>
      <c r="H11" s="397"/>
      <c r="I11" s="397"/>
      <c r="J11" s="397"/>
      <c r="K11" s="397"/>
      <c r="L11" s="397"/>
      <c r="M11" s="397"/>
      <c r="N11" s="397"/>
    </row>
    <row r="12" spans="1:14" ht="15.75" customHeight="1" x14ac:dyDescent="0.25">
      <c r="A12" s="396"/>
      <c r="B12" s="236"/>
      <c r="C12" s="236"/>
      <c r="D12" s="270" t="s">
        <v>22</v>
      </c>
      <c r="E12" s="271"/>
      <c r="F12" s="271"/>
      <c r="G12" s="271"/>
      <c r="H12" s="271"/>
      <c r="I12" s="271"/>
      <c r="J12" s="271"/>
      <c r="K12" s="271"/>
      <c r="L12" s="272"/>
      <c r="M12" s="397" t="s">
        <v>110</v>
      </c>
      <c r="N12" s="397" t="s">
        <v>142</v>
      </c>
    </row>
    <row r="13" spans="1:14" ht="15.75" customHeight="1" x14ac:dyDescent="0.25">
      <c r="A13" s="396"/>
      <c r="B13" s="236"/>
      <c r="C13" s="236"/>
      <c r="D13" s="236" t="s">
        <v>136</v>
      </c>
      <c r="E13" s="236"/>
      <c r="F13" s="236" t="s">
        <v>138</v>
      </c>
      <c r="G13" s="236"/>
      <c r="H13" s="236"/>
      <c r="I13" s="236" t="s">
        <v>427</v>
      </c>
      <c r="J13" s="236"/>
      <c r="K13" s="236"/>
      <c r="L13" s="236"/>
      <c r="M13" s="397"/>
      <c r="N13" s="397"/>
    </row>
    <row r="14" spans="1:14" ht="15.75" customHeight="1" x14ac:dyDescent="0.25">
      <c r="A14" s="396"/>
      <c r="B14" s="236"/>
      <c r="C14" s="236"/>
      <c r="D14" s="236"/>
      <c r="E14" s="236"/>
      <c r="F14" s="236"/>
      <c r="G14" s="236"/>
      <c r="H14" s="236"/>
      <c r="I14" s="236"/>
      <c r="J14" s="236"/>
      <c r="K14" s="236"/>
      <c r="L14" s="236"/>
      <c r="M14" s="397"/>
      <c r="N14" s="397"/>
    </row>
    <row r="15" spans="1:14" ht="36" customHeight="1" x14ac:dyDescent="0.25">
      <c r="A15" s="396"/>
      <c r="B15" s="236"/>
      <c r="C15" s="236"/>
      <c r="D15" s="236"/>
      <c r="E15" s="236"/>
      <c r="F15" s="236"/>
      <c r="G15" s="236"/>
      <c r="H15" s="236"/>
      <c r="I15" s="236"/>
      <c r="J15" s="236"/>
      <c r="K15" s="236"/>
      <c r="L15" s="236"/>
      <c r="M15" s="397"/>
      <c r="N15" s="397"/>
    </row>
    <row r="16" spans="1:14" ht="95.25" customHeight="1" x14ac:dyDescent="0.25">
      <c r="A16" s="396"/>
      <c r="B16" s="236"/>
      <c r="C16" s="236"/>
      <c r="D16" s="236"/>
      <c r="E16" s="236"/>
      <c r="F16" s="236"/>
      <c r="G16" s="236"/>
      <c r="H16" s="236"/>
      <c r="I16" s="236" t="s">
        <v>432</v>
      </c>
      <c r="J16" s="236"/>
      <c r="K16" s="236"/>
      <c r="L16" s="236"/>
      <c r="M16" s="397"/>
      <c r="N16" s="397"/>
    </row>
    <row r="17" spans="1:14" ht="116.25" customHeight="1" x14ac:dyDescent="0.25">
      <c r="A17" s="396"/>
      <c r="B17" s="236"/>
      <c r="C17" s="236"/>
      <c r="D17" s="236" t="s">
        <v>133</v>
      </c>
      <c r="E17" s="53" t="s">
        <v>134</v>
      </c>
      <c r="F17" s="236" t="s">
        <v>137</v>
      </c>
      <c r="G17" s="53" t="s">
        <v>139</v>
      </c>
      <c r="H17" s="53" t="s">
        <v>140</v>
      </c>
      <c r="I17" s="236" t="s">
        <v>433</v>
      </c>
      <c r="J17" s="201" t="s">
        <v>425</v>
      </c>
      <c r="K17" s="201" t="s">
        <v>438</v>
      </c>
      <c r="L17" s="178" t="s">
        <v>139</v>
      </c>
      <c r="M17" s="397"/>
      <c r="N17" s="397"/>
    </row>
    <row r="18" spans="1:14" ht="25.5" customHeight="1" x14ac:dyDescent="0.25">
      <c r="A18" s="396"/>
      <c r="B18" s="236"/>
      <c r="C18" s="236"/>
      <c r="D18" s="236"/>
      <c r="E18" s="14">
        <f>'Нормативы МОО (прочие)'!B15</f>
        <v>1650</v>
      </c>
      <c r="F18" s="236"/>
      <c r="G18" s="14">
        <f>'Нормативы МОО (прочие)'!B16</f>
        <v>2000</v>
      </c>
      <c r="H18" s="14">
        <f>'Нормативы МОО (прочие)'!B21</f>
        <v>150</v>
      </c>
      <c r="I18" s="236"/>
      <c r="J18" s="202"/>
      <c r="K18" s="202"/>
      <c r="L18" s="14">
        <f>'Нормативы МОО (прочие)'!B22</f>
        <v>305</v>
      </c>
      <c r="M18" s="397"/>
      <c r="N18" s="397"/>
    </row>
    <row r="19" spans="1:14" x14ac:dyDescent="0.25">
      <c r="A19" s="86">
        <v>1</v>
      </c>
      <c r="B19" s="86">
        <v>2</v>
      </c>
      <c r="C19" s="86">
        <v>3</v>
      </c>
      <c r="D19" s="86">
        <v>4</v>
      </c>
      <c r="E19" s="86">
        <v>5</v>
      </c>
      <c r="F19" s="86">
        <v>6</v>
      </c>
      <c r="G19" s="86">
        <v>7</v>
      </c>
      <c r="H19" s="86">
        <v>8</v>
      </c>
      <c r="I19" s="180">
        <v>9</v>
      </c>
      <c r="J19" s="180">
        <v>10</v>
      </c>
      <c r="K19" s="180">
        <v>11</v>
      </c>
      <c r="L19" s="180">
        <v>12</v>
      </c>
      <c r="M19" s="180">
        <v>13</v>
      </c>
      <c r="N19" s="180">
        <v>14</v>
      </c>
    </row>
    <row r="20" spans="1:14" x14ac:dyDescent="0.25">
      <c r="A20" s="74"/>
      <c r="B20" s="122" t="s">
        <v>106</v>
      </c>
      <c r="C20" s="81"/>
      <c r="D20" s="81"/>
      <c r="E20" s="81"/>
      <c r="F20" s="81"/>
      <c r="G20" s="81"/>
      <c r="H20" s="81"/>
      <c r="I20" s="81"/>
      <c r="J20" s="81"/>
      <c r="K20" s="81"/>
      <c r="L20" s="81"/>
      <c r="M20" s="81"/>
      <c r="N20" s="81"/>
    </row>
    <row r="21" spans="1:14" x14ac:dyDescent="0.25">
      <c r="A21" s="67"/>
      <c r="B21" s="116" t="s">
        <v>52</v>
      </c>
      <c r="C21" s="119"/>
      <c r="D21" s="83"/>
      <c r="E21" s="83"/>
      <c r="F21" s="83"/>
      <c r="G21" s="83"/>
      <c r="H21" s="83"/>
      <c r="I21" s="83"/>
      <c r="J21" s="83"/>
      <c r="K21" s="83"/>
      <c r="L21" s="83"/>
      <c r="M21" s="83"/>
      <c r="N21" s="83"/>
    </row>
    <row r="22" spans="1:14" x14ac:dyDescent="0.25">
      <c r="A22" s="112"/>
      <c r="B22" s="117" t="s">
        <v>273</v>
      </c>
      <c r="C22" s="120" t="s">
        <v>240</v>
      </c>
      <c r="D22" s="70">
        <f>Контингент!CZ27</f>
        <v>190</v>
      </c>
      <c r="E22" s="14">
        <f>ROUND($E$18*D22/1000,0)</f>
        <v>314</v>
      </c>
      <c r="F22" s="14">
        <f>Контингент!DA27</f>
        <v>50</v>
      </c>
      <c r="G22" s="14">
        <f>ROUND($G$18*F22/1000,0)</f>
        <v>100</v>
      </c>
      <c r="H22" s="14">
        <f>ROUND($H$18*F22/1000,0)</f>
        <v>8</v>
      </c>
      <c r="I22" s="14">
        <f>Контингент!DB27</f>
        <v>0</v>
      </c>
      <c r="J22" s="14">
        <v>12</v>
      </c>
      <c r="K22" s="14">
        <v>4</v>
      </c>
      <c r="L22" s="14">
        <f>ROUND($L$18*I22/J22*K22/1000,0)</f>
        <v>0</v>
      </c>
      <c r="M22" s="14">
        <f>D22+F22</f>
        <v>240</v>
      </c>
      <c r="N22" s="14">
        <f>E22+G22+H22+L22</f>
        <v>422</v>
      </c>
    </row>
    <row r="23" spans="1:14" x14ac:dyDescent="0.25">
      <c r="A23" s="112"/>
      <c r="B23" s="117" t="s">
        <v>274</v>
      </c>
      <c r="C23" s="120" t="s">
        <v>241</v>
      </c>
      <c r="D23" s="70">
        <f>Контингент!CZ28</f>
        <v>0</v>
      </c>
      <c r="E23" s="14">
        <f t="shared" ref="E23:E87" si="0">ROUND($E$18*D23/1000,0)</f>
        <v>0</v>
      </c>
      <c r="F23" s="14">
        <f>Контингент!DA28</f>
        <v>49</v>
      </c>
      <c r="G23" s="14">
        <f t="shared" ref="G23:G87" si="1">ROUND($G$18*F23/1000,0)</f>
        <v>98</v>
      </c>
      <c r="H23" s="14">
        <f t="shared" ref="H23:H87" si="2">ROUND($H$18*F23/1000,0)</f>
        <v>7</v>
      </c>
      <c r="I23" s="14">
        <f>Контингент!DB28</f>
        <v>0</v>
      </c>
      <c r="J23" s="14">
        <v>12</v>
      </c>
      <c r="K23" s="14">
        <v>4</v>
      </c>
      <c r="L23" s="14">
        <f>ROUND($L$18*I23/J23*K23/1000,0)</f>
        <v>0</v>
      </c>
      <c r="M23" s="14">
        <f t="shared" ref="M23:M24" si="3">D23+F23</f>
        <v>49</v>
      </c>
      <c r="N23" s="14">
        <f t="shared" ref="N23:N24" si="4">E23+G23+H23+L23</f>
        <v>105</v>
      </c>
    </row>
    <row r="24" spans="1:14" x14ac:dyDescent="0.25">
      <c r="A24" s="112"/>
      <c r="B24" s="117" t="s">
        <v>275</v>
      </c>
      <c r="C24" s="120" t="s">
        <v>241</v>
      </c>
      <c r="D24" s="70">
        <f>Контингент!CZ29</f>
        <v>0</v>
      </c>
      <c r="E24" s="14">
        <f t="shared" si="0"/>
        <v>0</v>
      </c>
      <c r="F24" s="14">
        <f>Контингент!DA29</f>
        <v>49</v>
      </c>
      <c r="G24" s="14">
        <f t="shared" si="1"/>
        <v>98</v>
      </c>
      <c r="H24" s="14">
        <f t="shared" si="2"/>
        <v>7</v>
      </c>
      <c r="I24" s="14">
        <f>Контингент!DB29</f>
        <v>0</v>
      </c>
      <c r="J24" s="14">
        <v>12</v>
      </c>
      <c r="K24" s="14">
        <v>4</v>
      </c>
      <c r="L24" s="14">
        <f>ROUND($L$18*I24/J24*K24/1000,0)</f>
        <v>0</v>
      </c>
      <c r="M24" s="14">
        <f t="shared" si="3"/>
        <v>49</v>
      </c>
      <c r="N24" s="14">
        <f t="shared" si="4"/>
        <v>105</v>
      </c>
    </row>
    <row r="25" spans="1:14" x14ac:dyDescent="0.25">
      <c r="A25" s="74"/>
      <c r="B25" s="122" t="s">
        <v>107</v>
      </c>
      <c r="C25" s="81"/>
      <c r="D25" s="81"/>
      <c r="E25" s="81"/>
      <c r="F25" s="81"/>
      <c r="G25" s="81"/>
      <c r="H25" s="81"/>
      <c r="I25" s="81"/>
      <c r="J25" s="81"/>
      <c r="K25" s="81"/>
      <c r="L25" s="81"/>
      <c r="M25" s="81"/>
      <c r="N25" s="81"/>
    </row>
    <row r="26" spans="1:14" x14ac:dyDescent="0.25">
      <c r="A26" s="84"/>
      <c r="B26" s="116" t="s">
        <v>57</v>
      </c>
      <c r="C26" s="119"/>
      <c r="D26" s="119"/>
      <c r="E26" s="119"/>
      <c r="F26" s="119"/>
      <c r="G26" s="119"/>
      <c r="H26" s="119"/>
      <c r="I26" s="119"/>
      <c r="J26" s="119"/>
      <c r="K26" s="119"/>
      <c r="L26" s="119"/>
      <c r="M26" s="119"/>
      <c r="N26" s="119"/>
    </row>
    <row r="27" spans="1:14" x14ac:dyDescent="0.25">
      <c r="A27" s="112"/>
      <c r="B27" s="117" t="s">
        <v>276</v>
      </c>
      <c r="C27" s="120" t="s">
        <v>240</v>
      </c>
      <c r="D27" s="70">
        <f>Контингент!CZ32</f>
        <v>0</v>
      </c>
      <c r="E27" s="14">
        <f t="shared" si="0"/>
        <v>0</v>
      </c>
      <c r="F27" s="14">
        <f>Контингент!DA32</f>
        <v>62</v>
      </c>
      <c r="G27" s="14">
        <f t="shared" si="1"/>
        <v>124</v>
      </c>
      <c r="H27" s="14">
        <f t="shared" si="2"/>
        <v>9</v>
      </c>
      <c r="I27" s="14">
        <f>Контингент!DB32</f>
        <v>0</v>
      </c>
      <c r="J27" s="14">
        <v>12</v>
      </c>
      <c r="K27" s="14">
        <v>4</v>
      </c>
      <c r="L27" s="14">
        <f t="shared" ref="L27:L36" si="5">ROUND($L$18*I27/J27*K27/1000,0)</f>
        <v>0</v>
      </c>
      <c r="M27" s="14">
        <f t="shared" ref="M27:M36" si="6">D27+F27</f>
        <v>62</v>
      </c>
      <c r="N27" s="14">
        <f t="shared" ref="N27:N36" si="7">E27+G27+H27+L27</f>
        <v>133</v>
      </c>
    </row>
    <row r="28" spans="1:14" x14ac:dyDescent="0.25">
      <c r="A28" s="112"/>
      <c r="B28" s="117" t="s">
        <v>277</v>
      </c>
      <c r="C28" s="120" t="s">
        <v>240</v>
      </c>
      <c r="D28" s="70">
        <f>Контингент!CZ33</f>
        <v>0</v>
      </c>
      <c r="E28" s="14">
        <f t="shared" si="0"/>
        <v>0</v>
      </c>
      <c r="F28" s="14">
        <f>Контингент!DA33</f>
        <v>83</v>
      </c>
      <c r="G28" s="14">
        <f t="shared" si="1"/>
        <v>166</v>
      </c>
      <c r="H28" s="14">
        <f t="shared" si="2"/>
        <v>12</v>
      </c>
      <c r="I28" s="14">
        <f>Контингент!DB33</f>
        <v>81</v>
      </c>
      <c r="J28" s="14">
        <v>12</v>
      </c>
      <c r="K28" s="14">
        <v>4</v>
      </c>
      <c r="L28" s="14">
        <f t="shared" si="5"/>
        <v>8</v>
      </c>
      <c r="M28" s="14">
        <f t="shared" si="6"/>
        <v>83</v>
      </c>
      <c r="N28" s="14">
        <f t="shared" si="7"/>
        <v>186</v>
      </c>
    </row>
    <row r="29" spans="1:14" x14ac:dyDescent="0.25">
      <c r="A29" s="112"/>
      <c r="B29" s="117" t="s">
        <v>278</v>
      </c>
      <c r="C29" s="120" t="s">
        <v>240</v>
      </c>
      <c r="D29" s="70">
        <f>Контингент!CZ34</f>
        <v>21</v>
      </c>
      <c r="E29" s="14">
        <f t="shared" si="0"/>
        <v>35</v>
      </c>
      <c r="F29" s="14">
        <f>Контингент!DA34</f>
        <v>104</v>
      </c>
      <c r="G29" s="14">
        <f t="shared" si="1"/>
        <v>208</v>
      </c>
      <c r="H29" s="14">
        <f t="shared" si="2"/>
        <v>16</v>
      </c>
      <c r="I29" s="14">
        <f>Контингент!DB34</f>
        <v>85</v>
      </c>
      <c r="J29" s="14">
        <v>12</v>
      </c>
      <c r="K29" s="14">
        <v>4</v>
      </c>
      <c r="L29" s="14">
        <f t="shared" si="5"/>
        <v>9</v>
      </c>
      <c r="M29" s="14">
        <f t="shared" si="6"/>
        <v>125</v>
      </c>
      <c r="N29" s="14">
        <f t="shared" si="7"/>
        <v>268</v>
      </c>
    </row>
    <row r="30" spans="1:14" x14ac:dyDescent="0.25">
      <c r="A30" s="112"/>
      <c r="B30" s="117" t="s">
        <v>279</v>
      </c>
      <c r="C30" s="120" t="s">
        <v>240</v>
      </c>
      <c r="D30" s="70">
        <f>Контингент!CZ35</f>
        <v>30</v>
      </c>
      <c r="E30" s="14">
        <f t="shared" si="0"/>
        <v>50</v>
      </c>
      <c r="F30" s="14">
        <f>Контингент!DA35</f>
        <v>70</v>
      </c>
      <c r="G30" s="14">
        <f t="shared" si="1"/>
        <v>140</v>
      </c>
      <c r="H30" s="14">
        <f t="shared" si="2"/>
        <v>11</v>
      </c>
      <c r="I30" s="14">
        <f>Контингент!DB35</f>
        <v>0</v>
      </c>
      <c r="J30" s="14">
        <v>12</v>
      </c>
      <c r="K30" s="14">
        <v>4</v>
      </c>
      <c r="L30" s="14">
        <f t="shared" si="5"/>
        <v>0</v>
      </c>
      <c r="M30" s="14">
        <f t="shared" si="6"/>
        <v>100</v>
      </c>
      <c r="N30" s="14">
        <f t="shared" si="7"/>
        <v>201</v>
      </c>
    </row>
    <row r="31" spans="1:14" x14ac:dyDescent="0.25">
      <c r="A31" s="112"/>
      <c r="B31" s="117" t="s">
        <v>280</v>
      </c>
      <c r="C31" s="120" t="s">
        <v>240</v>
      </c>
      <c r="D31" s="70">
        <f>Контингент!CZ36</f>
        <v>0</v>
      </c>
      <c r="E31" s="14">
        <f t="shared" si="0"/>
        <v>0</v>
      </c>
      <c r="F31" s="14">
        <f>Контингент!DA36</f>
        <v>233</v>
      </c>
      <c r="G31" s="14">
        <f t="shared" si="1"/>
        <v>466</v>
      </c>
      <c r="H31" s="14">
        <f t="shared" si="2"/>
        <v>35</v>
      </c>
      <c r="I31" s="14">
        <f>Контингент!DB36</f>
        <v>0</v>
      </c>
      <c r="J31" s="14">
        <v>12</v>
      </c>
      <c r="K31" s="14">
        <v>4</v>
      </c>
      <c r="L31" s="14">
        <f t="shared" si="5"/>
        <v>0</v>
      </c>
      <c r="M31" s="14">
        <f t="shared" si="6"/>
        <v>233</v>
      </c>
      <c r="N31" s="14">
        <f t="shared" si="7"/>
        <v>501</v>
      </c>
    </row>
    <row r="32" spans="1:14" x14ac:dyDescent="0.25">
      <c r="A32" s="112"/>
      <c r="B32" s="117" t="s">
        <v>281</v>
      </c>
      <c r="C32" s="120" t="s">
        <v>240</v>
      </c>
      <c r="D32" s="70">
        <f>Контингент!CZ37</f>
        <v>137</v>
      </c>
      <c r="E32" s="14">
        <f t="shared" si="0"/>
        <v>226</v>
      </c>
      <c r="F32" s="14">
        <f>Контингент!DA37</f>
        <v>82</v>
      </c>
      <c r="G32" s="14">
        <f t="shared" si="1"/>
        <v>164</v>
      </c>
      <c r="H32" s="14">
        <f t="shared" si="2"/>
        <v>12</v>
      </c>
      <c r="I32" s="14">
        <f>Контингент!DB37</f>
        <v>0</v>
      </c>
      <c r="J32" s="14">
        <v>12</v>
      </c>
      <c r="K32" s="14">
        <v>4</v>
      </c>
      <c r="L32" s="14">
        <f t="shared" si="5"/>
        <v>0</v>
      </c>
      <c r="M32" s="14">
        <f t="shared" si="6"/>
        <v>219</v>
      </c>
      <c r="N32" s="14">
        <f t="shared" si="7"/>
        <v>402</v>
      </c>
    </row>
    <row r="33" spans="1:14" x14ac:dyDescent="0.25">
      <c r="A33" s="112"/>
      <c r="B33" s="117" t="s">
        <v>282</v>
      </c>
      <c r="C33" s="120" t="s">
        <v>240</v>
      </c>
      <c r="D33" s="70">
        <f>Контингент!CZ38</f>
        <v>0</v>
      </c>
      <c r="E33" s="14">
        <f t="shared" si="0"/>
        <v>0</v>
      </c>
      <c r="F33" s="14">
        <f>Контингент!DA38</f>
        <v>115</v>
      </c>
      <c r="G33" s="14">
        <f t="shared" si="1"/>
        <v>230</v>
      </c>
      <c r="H33" s="14">
        <f t="shared" si="2"/>
        <v>17</v>
      </c>
      <c r="I33" s="14">
        <f>Контингент!DB38</f>
        <v>101</v>
      </c>
      <c r="J33" s="14">
        <v>12</v>
      </c>
      <c r="K33" s="14">
        <v>4</v>
      </c>
      <c r="L33" s="14">
        <f t="shared" si="5"/>
        <v>10</v>
      </c>
      <c r="M33" s="14">
        <f t="shared" si="6"/>
        <v>115</v>
      </c>
      <c r="N33" s="14">
        <f t="shared" si="7"/>
        <v>257</v>
      </c>
    </row>
    <row r="34" spans="1:14" x14ac:dyDescent="0.25">
      <c r="A34" s="112"/>
      <c r="B34" s="117" t="s">
        <v>283</v>
      </c>
      <c r="C34" s="120" t="s">
        <v>240</v>
      </c>
      <c r="D34" s="70">
        <f>Контингент!CZ39</f>
        <v>250</v>
      </c>
      <c r="E34" s="14">
        <f t="shared" si="0"/>
        <v>413</v>
      </c>
      <c r="F34" s="14">
        <f>Контингент!DA39</f>
        <v>200</v>
      </c>
      <c r="G34" s="14">
        <f t="shared" si="1"/>
        <v>400</v>
      </c>
      <c r="H34" s="14">
        <f t="shared" si="2"/>
        <v>30</v>
      </c>
      <c r="I34" s="14">
        <f>Контингент!DB39</f>
        <v>0</v>
      </c>
      <c r="J34" s="14">
        <v>12</v>
      </c>
      <c r="K34" s="14">
        <v>4</v>
      </c>
      <c r="L34" s="14">
        <f t="shared" si="5"/>
        <v>0</v>
      </c>
      <c r="M34" s="14">
        <f t="shared" si="6"/>
        <v>450</v>
      </c>
      <c r="N34" s="14">
        <f t="shared" si="7"/>
        <v>843</v>
      </c>
    </row>
    <row r="35" spans="1:14" x14ac:dyDescent="0.25">
      <c r="A35" s="112"/>
      <c r="B35" s="117" t="s">
        <v>284</v>
      </c>
      <c r="C35" s="120" t="s">
        <v>240</v>
      </c>
      <c r="D35" s="70">
        <f>Контингент!CZ40</f>
        <v>0</v>
      </c>
      <c r="E35" s="14">
        <f t="shared" si="0"/>
        <v>0</v>
      </c>
      <c r="F35" s="14">
        <f>Контингент!DA40</f>
        <v>171</v>
      </c>
      <c r="G35" s="14">
        <f t="shared" si="1"/>
        <v>342</v>
      </c>
      <c r="H35" s="14">
        <f t="shared" si="2"/>
        <v>26</v>
      </c>
      <c r="I35" s="14">
        <f>Контингент!DB40</f>
        <v>171</v>
      </c>
      <c r="J35" s="14">
        <v>12</v>
      </c>
      <c r="K35" s="14">
        <v>4</v>
      </c>
      <c r="L35" s="14">
        <f t="shared" si="5"/>
        <v>17</v>
      </c>
      <c r="M35" s="14">
        <f t="shared" si="6"/>
        <v>171</v>
      </c>
      <c r="N35" s="14">
        <f t="shared" si="7"/>
        <v>385</v>
      </c>
    </row>
    <row r="36" spans="1:14" x14ac:dyDescent="0.25">
      <c r="A36" s="168"/>
      <c r="B36" s="117" t="s">
        <v>399</v>
      </c>
      <c r="C36" s="120" t="s">
        <v>240</v>
      </c>
      <c r="D36" s="70">
        <f>Контингент!CZ41</f>
        <v>0</v>
      </c>
      <c r="E36" s="14">
        <f t="shared" ref="E36" si="8">ROUND($E$18*D36/1000,0)</f>
        <v>0</v>
      </c>
      <c r="F36" s="14">
        <f>Контингент!DA41</f>
        <v>51</v>
      </c>
      <c r="G36" s="14">
        <f t="shared" ref="G36" si="9">ROUND($G$18*F36/1000,0)</f>
        <v>102</v>
      </c>
      <c r="H36" s="14">
        <f t="shared" ref="H36" si="10">ROUND($H$18*F36/1000,0)</f>
        <v>8</v>
      </c>
      <c r="I36" s="14">
        <f>Контингент!DB41</f>
        <v>51</v>
      </c>
      <c r="J36" s="14">
        <v>12</v>
      </c>
      <c r="K36" s="14">
        <v>4</v>
      </c>
      <c r="L36" s="14">
        <f t="shared" si="5"/>
        <v>5</v>
      </c>
      <c r="M36" s="14">
        <f t="shared" si="6"/>
        <v>51</v>
      </c>
      <c r="N36" s="14">
        <f t="shared" si="7"/>
        <v>115</v>
      </c>
    </row>
    <row r="37" spans="1:14" x14ac:dyDescent="0.25">
      <c r="A37" s="84"/>
      <c r="B37" s="116" t="s">
        <v>58</v>
      </c>
      <c r="C37" s="119"/>
      <c r="D37" s="119"/>
      <c r="E37" s="119"/>
      <c r="F37" s="119"/>
      <c r="G37" s="119"/>
      <c r="H37" s="119"/>
      <c r="I37" s="119"/>
      <c r="J37" s="119"/>
      <c r="K37" s="119"/>
      <c r="L37" s="119"/>
      <c r="M37" s="119"/>
      <c r="N37" s="119"/>
    </row>
    <row r="38" spans="1:14" x14ac:dyDescent="0.25">
      <c r="A38" s="112"/>
      <c r="B38" s="117" t="s">
        <v>285</v>
      </c>
      <c r="C38" s="120" t="s">
        <v>240</v>
      </c>
      <c r="D38" s="70">
        <f>Контингент!CZ43</f>
        <v>71</v>
      </c>
      <c r="E38" s="14">
        <f t="shared" si="0"/>
        <v>117</v>
      </c>
      <c r="F38" s="14">
        <f>Контингент!DA43</f>
        <v>350</v>
      </c>
      <c r="G38" s="14">
        <f t="shared" si="1"/>
        <v>700</v>
      </c>
      <c r="H38" s="14">
        <f t="shared" si="2"/>
        <v>53</v>
      </c>
      <c r="I38" s="14">
        <f>Контингент!DB43</f>
        <v>0</v>
      </c>
      <c r="J38" s="14">
        <v>12</v>
      </c>
      <c r="K38" s="14">
        <v>4</v>
      </c>
      <c r="L38" s="14">
        <f>ROUND($L$18*I38/J38*K38/1000,0)</f>
        <v>0</v>
      </c>
      <c r="M38" s="14">
        <f t="shared" ref="M38:M40" si="11">D38+F38</f>
        <v>421</v>
      </c>
      <c r="N38" s="14">
        <f t="shared" ref="N38:N40" si="12">E38+G38+H38+L38</f>
        <v>870</v>
      </c>
    </row>
    <row r="39" spans="1:14" x14ac:dyDescent="0.25">
      <c r="A39" s="112"/>
      <c r="B39" s="117" t="s">
        <v>286</v>
      </c>
      <c r="C39" s="120" t="s">
        <v>240</v>
      </c>
      <c r="D39" s="70">
        <f>Контингент!CZ44</f>
        <v>0</v>
      </c>
      <c r="E39" s="14">
        <f t="shared" si="0"/>
        <v>0</v>
      </c>
      <c r="F39" s="14">
        <f>Контингент!DA44</f>
        <v>317</v>
      </c>
      <c r="G39" s="14">
        <f t="shared" si="1"/>
        <v>634</v>
      </c>
      <c r="H39" s="14">
        <f t="shared" si="2"/>
        <v>48</v>
      </c>
      <c r="I39" s="14">
        <f>Контингент!DB44</f>
        <v>221</v>
      </c>
      <c r="J39" s="14">
        <v>12</v>
      </c>
      <c r="K39" s="14">
        <v>4</v>
      </c>
      <c r="L39" s="14">
        <f>ROUND($L$18*I39/J39*K39/1000,0)</f>
        <v>22</v>
      </c>
      <c r="M39" s="14">
        <f t="shared" si="11"/>
        <v>317</v>
      </c>
      <c r="N39" s="14">
        <f t="shared" si="12"/>
        <v>704</v>
      </c>
    </row>
    <row r="40" spans="1:14" x14ac:dyDescent="0.25">
      <c r="A40" s="112"/>
      <c r="B40" s="117" t="s">
        <v>287</v>
      </c>
      <c r="C40" s="120" t="s">
        <v>240</v>
      </c>
      <c r="D40" s="70">
        <f>Контингент!CZ45</f>
        <v>0</v>
      </c>
      <c r="E40" s="14">
        <f t="shared" si="0"/>
        <v>0</v>
      </c>
      <c r="F40" s="14">
        <f>Контингент!DA45</f>
        <v>216</v>
      </c>
      <c r="G40" s="14">
        <f t="shared" si="1"/>
        <v>432</v>
      </c>
      <c r="H40" s="14">
        <f t="shared" si="2"/>
        <v>32</v>
      </c>
      <c r="I40" s="14">
        <f>Контингент!DB45</f>
        <v>208</v>
      </c>
      <c r="J40" s="14">
        <v>12</v>
      </c>
      <c r="K40" s="14">
        <v>4</v>
      </c>
      <c r="L40" s="14">
        <f>ROUND($L$18*I40/J40*K40/1000,0)</f>
        <v>21</v>
      </c>
      <c r="M40" s="14">
        <f t="shared" si="11"/>
        <v>216</v>
      </c>
      <c r="N40" s="14">
        <f t="shared" si="12"/>
        <v>485</v>
      </c>
    </row>
    <row r="41" spans="1:14" x14ac:dyDescent="0.25">
      <c r="A41" s="84"/>
      <c r="B41" s="116" t="s">
        <v>59</v>
      </c>
      <c r="C41" s="119"/>
      <c r="D41" s="119"/>
      <c r="E41" s="119"/>
      <c r="F41" s="119"/>
      <c r="G41" s="119"/>
      <c r="H41" s="119"/>
      <c r="I41" s="119"/>
      <c r="J41" s="119"/>
      <c r="K41" s="119"/>
      <c r="L41" s="119"/>
      <c r="M41" s="119"/>
      <c r="N41" s="119"/>
    </row>
    <row r="42" spans="1:14" x14ac:dyDescent="0.25">
      <c r="A42" s="84"/>
      <c r="B42" s="116" t="s">
        <v>60</v>
      </c>
      <c r="C42" s="119"/>
      <c r="D42" s="119"/>
      <c r="E42" s="119"/>
      <c r="F42" s="119"/>
      <c r="G42" s="119"/>
      <c r="H42" s="119"/>
      <c r="I42" s="119"/>
      <c r="J42" s="119"/>
      <c r="K42" s="119"/>
      <c r="L42" s="119"/>
      <c r="M42" s="119"/>
      <c r="N42" s="119"/>
    </row>
    <row r="43" spans="1:14" x14ac:dyDescent="0.25">
      <c r="A43" s="84"/>
      <c r="B43" s="116" t="s">
        <v>51</v>
      </c>
      <c r="C43" s="119"/>
      <c r="D43" s="119"/>
      <c r="E43" s="119"/>
      <c r="F43" s="119"/>
      <c r="G43" s="119"/>
      <c r="H43" s="119"/>
      <c r="I43" s="119"/>
      <c r="J43" s="119"/>
      <c r="K43" s="119"/>
      <c r="L43" s="119"/>
      <c r="M43" s="119"/>
      <c r="N43" s="119"/>
    </row>
    <row r="44" spans="1:14" x14ac:dyDescent="0.25">
      <c r="A44" s="84"/>
      <c r="B44" s="116" t="s">
        <v>187</v>
      </c>
      <c r="C44" s="119"/>
      <c r="D44" s="119"/>
      <c r="E44" s="119"/>
      <c r="F44" s="119"/>
      <c r="G44" s="119"/>
      <c r="H44" s="119"/>
      <c r="I44" s="119"/>
      <c r="J44" s="119"/>
      <c r="K44" s="119"/>
      <c r="L44" s="119"/>
      <c r="M44" s="119"/>
      <c r="N44" s="119"/>
    </row>
    <row r="45" spans="1:14" x14ac:dyDescent="0.25">
      <c r="A45" s="84"/>
      <c r="B45" s="116" t="s">
        <v>61</v>
      </c>
      <c r="C45" s="119"/>
      <c r="D45" s="83"/>
      <c r="E45" s="124"/>
      <c r="F45" s="124"/>
      <c r="G45" s="124"/>
      <c r="H45" s="124"/>
      <c r="I45" s="124"/>
      <c r="J45" s="124"/>
      <c r="K45" s="124"/>
      <c r="L45" s="124"/>
      <c r="M45" s="124"/>
      <c r="N45" s="124"/>
    </row>
    <row r="46" spans="1:14" x14ac:dyDescent="0.25">
      <c r="A46" s="123"/>
      <c r="B46" s="116" t="s">
        <v>62</v>
      </c>
      <c r="C46" s="119"/>
      <c r="D46" s="83"/>
      <c r="E46" s="124"/>
      <c r="F46" s="124"/>
      <c r="G46" s="124"/>
      <c r="H46" s="124"/>
      <c r="I46" s="124"/>
      <c r="J46" s="124"/>
      <c r="K46" s="124"/>
      <c r="L46" s="124"/>
      <c r="M46" s="124"/>
      <c r="N46" s="124"/>
    </row>
    <row r="47" spans="1:14" x14ac:dyDescent="0.25">
      <c r="A47" s="67"/>
      <c r="B47" s="116" t="s">
        <v>63</v>
      </c>
      <c r="C47" s="119"/>
      <c r="D47" s="83"/>
      <c r="E47" s="124"/>
      <c r="F47" s="124"/>
      <c r="G47" s="124"/>
      <c r="H47" s="124"/>
      <c r="I47" s="124"/>
      <c r="J47" s="124"/>
      <c r="K47" s="124"/>
      <c r="L47" s="124"/>
      <c r="M47" s="124"/>
      <c r="N47" s="124"/>
    </row>
    <row r="48" spans="1:14" ht="78.75" x14ac:dyDescent="0.25">
      <c r="A48" s="112"/>
      <c r="B48" s="118" t="s">
        <v>288</v>
      </c>
      <c r="C48" s="120" t="s">
        <v>240</v>
      </c>
      <c r="D48" s="70">
        <f>Контингент!CZ53</f>
        <v>0</v>
      </c>
      <c r="E48" s="14">
        <f t="shared" si="0"/>
        <v>0</v>
      </c>
      <c r="F48" s="14">
        <f>Контингент!DA53</f>
        <v>0</v>
      </c>
      <c r="G48" s="14">
        <f t="shared" si="1"/>
        <v>0</v>
      </c>
      <c r="H48" s="14">
        <f t="shared" si="2"/>
        <v>0</v>
      </c>
      <c r="I48" s="14">
        <f>Контингент!DB53</f>
        <v>0</v>
      </c>
      <c r="J48" s="14">
        <v>12</v>
      </c>
      <c r="K48" s="14">
        <v>4</v>
      </c>
      <c r="L48" s="14">
        <f>ROUND($L$18*I48/J48*K48/1000,0)</f>
        <v>0</v>
      </c>
      <c r="M48" s="14">
        <f t="shared" ref="M48:M49" si="13">D48+F48</f>
        <v>0</v>
      </c>
      <c r="N48" s="14">
        <f t="shared" ref="N48:N49" si="14">E48+G48+H48+L48</f>
        <v>0</v>
      </c>
    </row>
    <row r="49" spans="1:14" x14ac:dyDescent="0.25">
      <c r="A49" s="112"/>
      <c r="B49" s="117" t="s">
        <v>289</v>
      </c>
      <c r="C49" s="120" t="s">
        <v>241</v>
      </c>
      <c r="D49" s="70">
        <f>Контингент!CZ54</f>
        <v>20</v>
      </c>
      <c r="E49" s="14">
        <f t="shared" si="0"/>
        <v>33</v>
      </c>
      <c r="F49" s="14">
        <f>Контингент!DA54</f>
        <v>490</v>
      </c>
      <c r="G49" s="14">
        <f t="shared" si="1"/>
        <v>980</v>
      </c>
      <c r="H49" s="14">
        <f t="shared" si="2"/>
        <v>74</v>
      </c>
      <c r="I49" s="14">
        <f>Контингент!DB54</f>
        <v>0</v>
      </c>
      <c r="J49" s="14">
        <v>12</v>
      </c>
      <c r="K49" s="14">
        <v>4</v>
      </c>
      <c r="L49" s="14">
        <f>ROUND($L$18*I49/J49*K49/1000,0)</f>
        <v>0</v>
      </c>
      <c r="M49" s="14">
        <f t="shared" si="13"/>
        <v>510</v>
      </c>
      <c r="N49" s="14">
        <f t="shared" si="14"/>
        <v>1087</v>
      </c>
    </row>
    <row r="50" spans="1:14" x14ac:dyDescent="0.25">
      <c r="A50" s="84"/>
      <c r="B50" s="116" t="s">
        <v>64</v>
      </c>
      <c r="C50" s="119"/>
      <c r="D50" s="83"/>
      <c r="E50" s="124"/>
      <c r="F50" s="124"/>
      <c r="G50" s="124"/>
      <c r="H50" s="124"/>
      <c r="I50" s="124"/>
      <c r="J50" s="124"/>
      <c r="K50" s="124"/>
      <c r="L50" s="124"/>
      <c r="M50" s="124"/>
      <c r="N50" s="124"/>
    </row>
    <row r="51" spans="1:14" x14ac:dyDescent="0.25">
      <c r="A51" s="112"/>
      <c r="B51" s="117" t="s">
        <v>290</v>
      </c>
      <c r="C51" s="120" t="s">
        <v>240</v>
      </c>
      <c r="D51" s="70">
        <f>Контингент!CZ56</f>
        <v>0</v>
      </c>
      <c r="E51" s="14">
        <f t="shared" si="0"/>
        <v>0</v>
      </c>
      <c r="F51" s="14">
        <f>Контингент!DA56</f>
        <v>318</v>
      </c>
      <c r="G51" s="14">
        <f t="shared" si="1"/>
        <v>636</v>
      </c>
      <c r="H51" s="14">
        <f t="shared" si="2"/>
        <v>48</v>
      </c>
      <c r="I51" s="14">
        <f>Контингент!DB56</f>
        <v>0</v>
      </c>
      <c r="J51" s="14">
        <v>12</v>
      </c>
      <c r="K51" s="14">
        <v>4</v>
      </c>
      <c r="L51" s="14">
        <f>ROUND($L$18*I51/J51*K51/1000,0)</f>
        <v>0</v>
      </c>
      <c r="M51" s="14">
        <f t="shared" ref="M51:M54" si="15">D51+F51</f>
        <v>318</v>
      </c>
      <c r="N51" s="14">
        <f t="shared" ref="N51:N54" si="16">E51+G51+H51+L51</f>
        <v>684</v>
      </c>
    </row>
    <row r="52" spans="1:14" x14ac:dyDescent="0.25">
      <c r="A52" s="112"/>
      <c r="B52" s="117" t="s">
        <v>291</v>
      </c>
      <c r="C52" s="120" t="s">
        <v>240</v>
      </c>
      <c r="D52" s="70">
        <f>Контингент!CZ57</f>
        <v>41</v>
      </c>
      <c r="E52" s="14">
        <f t="shared" si="0"/>
        <v>68</v>
      </c>
      <c r="F52" s="14">
        <f>Контингент!DA57</f>
        <v>36</v>
      </c>
      <c r="G52" s="14">
        <f t="shared" si="1"/>
        <v>72</v>
      </c>
      <c r="H52" s="14">
        <f t="shared" si="2"/>
        <v>5</v>
      </c>
      <c r="I52" s="14">
        <f>Контингент!DB57</f>
        <v>0</v>
      </c>
      <c r="J52" s="14">
        <v>12</v>
      </c>
      <c r="K52" s="14">
        <v>4</v>
      </c>
      <c r="L52" s="14">
        <f>ROUND($L$18*I52/J52*K52/1000,0)</f>
        <v>0</v>
      </c>
      <c r="M52" s="14">
        <f t="shared" si="15"/>
        <v>77</v>
      </c>
      <c r="N52" s="14">
        <f t="shared" si="16"/>
        <v>145</v>
      </c>
    </row>
    <row r="53" spans="1:14" ht="78.75" x14ac:dyDescent="0.25">
      <c r="A53" s="168"/>
      <c r="B53" s="118" t="s">
        <v>400</v>
      </c>
      <c r="C53" s="120" t="s">
        <v>240</v>
      </c>
      <c r="D53" s="70">
        <f>Контингент!CZ58</f>
        <v>0</v>
      </c>
      <c r="E53" s="14">
        <f t="shared" ref="E53" si="17">ROUND($E$18*D53/1000,0)</f>
        <v>0</v>
      </c>
      <c r="F53" s="14">
        <f>Контингент!DA58</f>
        <v>63</v>
      </c>
      <c r="G53" s="14">
        <f t="shared" ref="G53" si="18">ROUND($G$18*F53/1000,0)</f>
        <v>126</v>
      </c>
      <c r="H53" s="14">
        <f t="shared" ref="H53" si="19">ROUND($H$18*F53/1000,0)</f>
        <v>9</v>
      </c>
      <c r="I53" s="14">
        <f>Контингент!DB58</f>
        <v>0</v>
      </c>
      <c r="J53" s="14">
        <v>12</v>
      </c>
      <c r="K53" s="14">
        <v>4</v>
      </c>
      <c r="L53" s="14">
        <f>ROUND($L$18*I53/J53*K53/1000,0)</f>
        <v>0</v>
      </c>
      <c r="M53" s="14">
        <f t="shared" si="15"/>
        <v>63</v>
      </c>
      <c r="N53" s="14">
        <f t="shared" si="16"/>
        <v>135</v>
      </c>
    </row>
    <row r="54" spans="1:14" ht="31.5" x14ac:dyDescent="0.25">
      <c r="A54" s="112"/>
      <c r="B54" s="118" t="s">
        <v>292</v>
      </c>
      <c r="C54" s="120" t="s">
        <v>240</v>
      </c>
      <c r="D54" s="70">
        <f>Контингент!CZ59</f>
        <v>0</v>
      </c>
      <c r="E54" s="14">
        <f t="shared" si="0"/>
        <v>0</v>
      </c>
      <c r="F54" s="14">
        <f>Контингент!DA59</f>
        <v>618</v>
      </c>
      <c r="G54" s="14">
        <f t="shared" si="1"/>
        <v>1236</v>
      </c>
      <c r="H54" s="14">
        <f t="shared" si="2"/>
        <v>93</v>
      </c>
      <c r="I54" s="14">
        <f>Контингент!DB59</f>
        <v>0</v>
      </c>
      <c r="J54" s="14">
        <v>12</v>
      </c>
      <c r="K54" s="14">
        <v>4</v>
      </c>
      <c r="L54" s="14">
        <f>ROUND($L$18*I54/J54*K54/1000,0)</f>
        <v>0</v>
      </c>
      <c r="M54" s="14">
        <f t="shared" si="15"/>
        <v>618</v>
      </c>
      <c r="N54" s="14">
        <f t="shared" si="16"/>
        <v>1329</v>
      </c>
    </row>
    <row r="55" spans="1:14" x14ac:dyDescent="0.25">
      <c r="A55" s="84"/>
      <c r="B55" s="116" t="s">
        <v>65</v>
      </c>
      <c r="C55" s="119"/>
      <c r="D55" s="83"/>
      <c r="E55" s="124"/>
      <c r="F55" s="124"/>
      <c r="G55" s="124"/>
      <c r="H55" s="124"/>
      <c r="I55" s="124"/>
      <c r="J55" s="124"/>
      <c r="K55" s="124"/>
      <c r="L55" s="124"/>
      <c r="M55" s="124"/>
      <c r="N55" s="124"/>
    </row>
    <row r="56" spans="1:14" x14ac:dyDescent="0.25">
      <c r="A56" s="112"/>
      <c r="B56" s="117" t="s">
        <v>293</v>
      </c>
      <c r="C56" s="120" t="s">
        <v>240</v>
      </c>
      <c r="D56" s="70">
        <f>Контингент!CZ61</f>
        <v>0</v>
      </c>
      <c r="E56" s="14">
        <f t="shared" si="0"/>
        <v>0</v>
      </c>
      <c r="F56" s="14">
        <f>Контингент!DA61</f>
        <v>130.70000000000002</v>
      </c>
      <c r="G56" s="14">
        <f t="shared" si="1"/>
        <v>261</v>
      </c>
      <c r="H56" s="14">
        <f t="shared" si="2"/>
        <v>20</v>
      </c>
      <c r="I56" s="14">
        <f>Контингент!DB61</f>
        <v>68.666666666666671</v>
      </c>
      <c r="J56" s="14">
        <v>12</v>
      </c>
      <c r="K56" s="14">
        <v>4</v>
      </c>
      <c r="L56" s="14">
        <f>ROUND($L$18*I56/J56*K56/1000,0)</f>
        <v>7</v>
      </c>
      <c r="M56" s="14">
        <f t="shared" ref="M56:M58" si="20">D56+F56</f>
        <v>130.70000000000002</v>
      </c>
      <c r="N56" s="14">
        <f t="shared" ref="N56:N58" si="21">E56+G56+H56+L56</f>
        <v>288</v>
      </c>
    </row>
    <row r="57" spans="1:14" x14ac:dyDescent="0.25">
      <c r="A57" s="112"/>
      <c r="B57" s="117" t="s">
        <v>294</v>
      </c>
      <c r="C57" s="120" t="s">
        <v>241</v>
      </c>
      <c r="D57" s="70">
        <f>Контингент!CZ62</f>
        <v>0</v>
      </c>
      <c r="E57" s="14">
        <f t="shared" si="0"/>
        <v>0</v>
      </c>
      <c r="F57" s="14">
        <f>Контингент!DA62</f>
        <v>78</v>
      </c>
      <c r="G57" s="14">
        <f t="shared" si="1"/>
        <v>156</v>
      </c>
      <c r="H57" s="14">
        <f t="shared" si="2"/>
        <v>12</v>
      </c>
      <c r="I57" s="14">
        <f>Контингент!DB62</f>
        <v>78</v>
      </c>
      <c r="J57" s="14">
        <v>12</v>
      </c>
      <c r="K57" s="14">
        <v>4</v>
      </c>
      <c r="L57" s="14">
        <f>ROUND($L$18*I57/J57*K57/1000,0)</f>
        <v>8</v>
      </c>
      <c r="M57" s="14">
        <f t="shared" si="20"/>
        <v>78</v>
      </c>
      <c r="N57" s="14">
        <f t="shared" si="21"/>
        <v>176</v>
      </c>
    </row>
    <row r="58" spans="1:14" x14ac:dyDescent="0.25">
      <c r="A58" s="112"/>
      <c r="B58" s="117" t="s">
        <v>295</v>
      </c>
      <c r="C58" s="120" t="s">
        <v>241</v>
      </c>
      <c r="D58" s="70">
        <f>Контингент!CZ63</f>
        <v>36.333333333333336</v>
      </c>
      <c r="E58" s="14">
        <f t="shared" si="0"/>
        <v>60</v>
      </c>
      <c r="F58" s="14">
        <f>Контингент!DA63</f>
        <v>11</v>
      </c>
      <c r="G58" s="14">
        <f t="shared" si="1"/>
        <v>22</v>
      </c>
      <c r="H58" s="14">
        <f t="shared" si="2"/>
        <v>2</v>
      </c>
      <c r="I58" s="14">
        <f>Контингент!DB63</f>
        <v>11</v>
      </c>
      <c r="J58" s="14">
        <v>12</v>
      </c>
      <c r="K58" s="14">
        <v>4</v>
      </c>
      <c r="L58" s="14">
        <f>ROUND($L$18*I58/J58*K58/1000,0)</f>
        <v>1</v>
      </c>
      <c r="M58" s="14">
        <f t="shared" si="20"/>
        <v>47.333333333333336</v>
      </c>
      <c r="N58" s="14">
        <f t="shared" si="21"/>
        <v>85</v>
      </c>
    </row>
    <row r="59" spans="1:14" x14ac:dyDescent="0.25">
      <c r="A59" s="84"/>
      <c r="B59" s="116" t="s">
        <v>66</v>
      </c>
      <c r="C59" s="119"/>
      <c r="D59" s="83"/>
      <c r="E59" s="124"/>
      <c r="F59" s="124"/>
      <c r="G59" s="124"/>
      <c r="H59" s="124"/>
      <c r="I59" s="124"/>
      <c r="J59" s="124"/>
      <c r="K59" s="124"/>
      <c r="L59" s="124"/>
      <c r="M59" s="124"/>
      <c r="N59" s="124"/>
    </row>
    <row r="60" spans="1:14" x14ac:dyDescent="0.25">
      <c r="A60" s="112"/>
      <c r="B60" s="117" t="s">
        <v>296</v>
      </c>
      <c r="C60" s="120" t="s">
        <v>240</v>
      </c>
      <c r="D60" s="70">
        <f>Контингент!CZ65</f>
        <v>0</v>
      </c>
      <c r="E60" s="14">
        <f t="shared" si="0"/>
        <v>0</v>
      </c>
      <c r="F60" s="14">
        <f>Контингент!DA65</f>
        <v>59</v>
      </c>
      <c r="G60" s="14">
        <f t="shared" si="1"/>
        <v>118</v>
      </c>
      <c r="H60" s="14">
        <f t="shared" si="2"/>
        <v>9</v>
      </c>
      <c r="I60" s="14">
        <f>Контингент!DB65</f>
        <v>28</v>
      </c>
      <c r="J60" s="14">
        <v>12</v>
      </c>
      <c r="K60" s="14">
        <v>4</v>
      </c>
      <c r="L60" s="14">
        <f>ROUND($L$18*I60/J60*K60/1000,0)</f>
        <v>3</v>
      </c>
      <c r="M60" s="14">
        <f t="shared" ref="M60:M62" si="22">D60+F60</f>
        <v>59</v>
      </c>
      <c r="N60" s="14">
        <f t="shared" ref="N60:N62" si="23">E60+G60+H60+L60</f>
        <v>130</v>
      </c>
    </row>
    <row r="61" spans="1:14" x14ac:dyDescent="0.25">
      <c r="A61" s="112"/>
      <c r="B61" s="117" t="s">
        <v>297</v>
      </c>
      <c r="C61" s="120" t="s">
        <v>240</v>
      </c>
      <c r="D61" s="70">
        <f>Контингент!CZ66</f>
        <v>0</v>
      </c>
      <c r="E61" s="14">
        <f t="shared" si="0"/>
        <v>0</v>
      </c>
      <c r="F61" s="14">
        <f>Контингент!DA66</f>
        <v>131</v>
      </c>
      <c r="G61" s="14">
        <f t="shared" si="1"/>
        <v>262</v>
      </c>
      <c r="H61" s="14">
        <f t="shared" si="2"/>
        <v>20</v>
      </c>
      <c r="I61" s="14">
        <f>Контингент!DB66</f>
        <v>0</v>
      </c>
      <c r="J61" s="14">
        <v>12</v>
      </c>
      <c r="K61" s="14">
        <v>4</v>
      </c>
      <c r="L61" s="14">
        <f>ROUND($L$18*I61/J61*K61/1000,0)</f>
        <v>0</v>
      </c>
      <c r="M61" s="14">
        <f t="shared" si="22"/>
        <v>131</v>
      </c>
      <c r="N61" s="14">
        <f t="shared" si="23"/>
        <v>282</v>
      </c>
    </row>
    <row r="62" spans="1:14" x14ac:dyDescent="0.25">
      <c r="A62" s="112"/>
      <c r="B62" s="117" t="s">
        <v>298</v>
      </c>
      <c r="C62" s="120" t="s">
        <v>240</v>
      </c>
      <c r="D62" s="70">
        <f>Контингент!CZ67</f>
        <v>0</v>
      </c>
      <c r="E62" s="14">
        <f t="shared" si="0"/>
        <v>0</v>
      </c>
      <c r="F62" s="14">
        <f>Контингент!DA67</f>
        <v>126</v>
      </c>
      <c r="G62" s="14">
        <f t="shared" si="1"/>
        <v>252</v>
      </c>
      <c r="H62" s="14">
        <f t="shared" si="2"/>
        <v>19</v>
      </c>
      <c r="I62" s="14">
        <f>Контингент!DB67</f>
        <v>0</v>
      </c>
      <c r="J62" s="14">
        <v>12</v>
      </c>
      <c r="K62" s="14">
        <v>4</v>
      </c>
      <c r="L62" s="14">
        <f>ROUND($L$18*I62/J62*K62/1000,0)</f>
        <v>0</v>
      </c>
      <c r="M62" s="14">
        <f t="shared" si="22"/>
        <v>126</v>
      </c>
      <c r="N62" s="14">
        <f t="shared" si="23"/>
        <v>271</v>
      </c>
    </row>
    <row r="63" spans="1:14" x14ac:dyDescent="0.25">
      <c r="A63" s="84"/>
      <c r="B63" s="116" t="s">
        <v>67</v>
      </c>
      <c r="C63" s="119"/>
      <c r="D63" s="83"/>
      <c r="E63" s="124"/>
      <c r="F63" s="124"/>
      <c r="G63" s="124"/>
      <c r="H63" s="124"/>
      <c r="I63" s="124"/>
      <c r="J63" s="124"/>
      <c r="K63" s="124"/>
      <c r="L63" s="124"/>
      <c r="M63" s="124"/>
      <c r="N63" s="124"/>
    </row>
    <row r="64" spans="1:14" x14ac:dyDescent="0.25">
      <c r="A64" s="84"/>
      <c r="B64" s="116" t="s">
        <v>68</v>
      </c>
      <c r="C64" s="119"/>
      <c r="D64" s="83"/>
      <c r="E64" s="124"/>
      <c r="F64" s="124"/>
      <c r="G64" s="124"/>
      <c r="H64" s="124"/>
      <c r="I64" s="124"/>
      <c r="J64" s="124"/>
      <c r="K64" s="124"/>
      <c r="L64" s="124"/>
      <c r="M64" s="124"/>
      <c r="N64" s="124"/>
    </row>
    <row r="65" spans="1:14" x14ac:dyDescent="0.25">
      <c r="A65" s="112"/>
      <c r="B65" s="117" t="s">
        <v>299</v>
      </c>
      <c r="C65" s="120" t="s">
        <v>240</v>
      </c>
      <c r="D65" s="70">
        <f>Контингент!CZ70</f>
        <v>33</v>
      </c>
      <c r="E65" s="14">
        <f t="shared" si="0"/>
        <v>54</v>
      </c>
      <c r="F65" s="14">
        <f>Контингент!DA70</f>
        <v>96</v>
      </c>
      <c r="G65" s="14">
        <f t="shared" si="1"/>
        <v>192</v>
      </c>
      <c r="H65" s="14">
        <f t="shared" si="2"/>
        <v>14</v>
      </c>
      <c r="I65" s="14">
        <f>Контингент!DB70</f>
        <v>35</v>
      </c>
      <c r="J65" s="14">
        <v>12</v>
      </c>
      <c r="K65" s="14">
        <v>4</v>
      </c>
      <c r="L65" s="14">
        <f>ROUND($L$18*I65/J65*K65/1000,0)</f>
        <v>4</v>
      </c>
      <c r="M65" s="14">
        <f>D65+F65</f>
        <v>129</v>
      </c>
      <c r="N65" s="14">
        <f>E65+G65+H65+L65</f>
        <v>264</v>
      </c>
    </row>
    <row r="66" spans="1:14" x14ac:dyDescent="0.25">
      <c r="A66" s="84"/>
      <c r="B66" s="116" t="s">
        <v>69</v>
      </c>
      <c r="C66" s="119"/>
      <c r="D66" s="83"/>
      <c r="E66" s="124"/>
      <c r="F66" s="124"/>
      <c r="G66" s="124"/>
      <c r="H66" s="124"/>
      <c r="I66" s="124"/>
      <c r="J66" s="124"/>
      <c r="K66" s="124"/>
      <c r="L66" s="124"/>
      <c r="M66" s="124"/>
      <c r="N66" s="124"/>
    </row>
    <row r="67" spans="1:14" x14ac:dyDescent="0.25">
      <c r="A67" s="84"/>
      <c r="B67" s="116" t="s">
        <v>300</v>
      </c>
      <c r="C67" s="119"/>
      <c r="D67" s="83"/>
      <c r="E67" s="124"/>
      <c r="F67" s="124"/>
      <c r="G67" s="124"/>
      <c r="H67" s="124"/>
      <c r="I67" s="124"/>
      <c r="J67" s="124"/>
      <c r="K67" s="124"/>
      <c r="L67" s="124"/>
      <c r="M67" s="124"/>
      <c r="N67" s="124"/>
    </row>
    <row r="68" spans="1:14" x14ac:dyDescent="0.25">
      <c r="A68" s="84"/>
      <c r="B68" s="116" t="s">
        <v>70</v>
      </c>
      <c r="C68" s="119"/>
      <c r="D68" s="83"/>
      <c r="E68" s="124"/>
      <c r="F68" s="124"/>
      <c r="G68" s="124"/>
      <c r="H68" s="124"/>
      <c r="I68" s="124"/>
      <c r="J68" s="124"/>
      <c r="K68" s="124"/>
      <c r="L68" s="124"/>
      <c r="M68" s="124"/>
      <c r="N68" s="124"/>
    </row>
    <row r="69" spans="1:14" x14ac:dyDescent="0.25">
      <c r="A69" s="84"/>
      <c r="B69" s="116" t="s">
        <v>71</v>
      </c>
      <c r="C69" s="119"/>
      <c r="D69" s="83"/>
      <c r="E69" s="124"/>
      <c r="F69" s="124"/>
      <c r="G69" s="124"/>
      <c r="H69" s="124"/>
      <c r="I69" s="124"/>
      <c r="J69" s="124"/>
      <c r="K69" s="124"/>
      <c r="L69" s="124"/>
      <c r="M69" s="124"/>
      <c r="N69" s="124"/>
    </row>
    <row r="70" spans="1:14" x14ac:dyDescent="0.25">
      <c r="A70" s="84"/>
      <c r="B70" s="116" t="s">
        <v>72</v>
      </c>
      <c r="C70" s="119"/>
      <c r="D70" s="83"/>
      <c r="E70" s="124"/>
      <c r="F70" s="124"/>
      <c r="G70" s="124"/>
      <c r="H70" s="124"/>
      <c r="I70" s="124"/>
      <c r="J70" s="124"/>
      <c r="K70" s="124"/>
      <c r="L70" s="124"/>
      <c r="M70" s="124"/>
      <c r="N70" s="124"/>
    </row>
    <row r="71" spans="1:14" x14ac:dyDescent="0.25">
      <c r="A71" s="112"/>
      <c r="B71" s="117" t="s">
        <v>301</v>
      </c>
      <c r="C71" s="120" t="s">
        <v>240</v>
      </c>
      <c r="D71" s="70">
        <f>Контингент!CZ76</f>
        <v>8</v>
      </c>
      <c r="E71" s="14">
        <f t="shared" si="0"/>
        <v>13</v>
      </c>
      <c r="F71" s="14">
        <f>Контингент!DA76</f>
        <v>63</v>
      </c>
      <c r="G71" s="14">
        <f t="shared" si="1"/>
        <v>126</v>
      </c>
      <c r="H71" s="14">
        <f t="shared" si="2"/>
        <v>9</v>
      </c>
      <c r="I71" s="14">
        <f>Контингент!DB76</f>
        <v>20</v>
      </c>
      <c r="J71" s="14">
        <v>12</v>
      </c>
      <c r="K71" s="14">
        <v>4</v>
      </c>
      <c r="L71" s="14">
        <f t="shared" ref="L71:L76" si="24">ROUND($L$18*I71/J71*K71/1000,0)</f>
        <v>2</v>
      </c>
      <c r="M71" s="14">
        <f t="shared" ref="M71:M76" si="25">D71+F71</f>
        <v>71</v>
      </c>
      <c r="N71" s="14">
        <f t="shared" ref="N71:N76" si="26">E71+G71+H71+L71</f>
        <v>150</v>
      </c>
    </row>
    <row r="72" spans="1:14" x14ac:dyDescent="0.25">
      <c r="A72" s="112"/>
      <c r="B72" s="117" t="s">
        <v>302</v>
      </c>
      <c r="C72" s="120" t="s">
        <v>240</v>
      </c>
      <c r="D72" s="70">
        <f>Контингент!CZ77</f>
        <v>0</v>
      </c>
      <c r="E72" s="14">
        <f t="shared" si="0"/>
        <v>0</v>
      </c>
      <c r="F72" s="14">
        <f>Контингент!DA77</f>
        <v>116</v>
      </c>
      <c r="G72" s="14">
        <f t="shared" si="1"/>
        <v>232</v>
      </c>
      <c r="H72" s="14">
        <f t="shared" si="2"/>
        <v>17</v>
      </c>
      <c r="I72" s="14">
        <f>Контингент!DB77</f>
        <v>0</v>
      </c>
      <c r="J72" s="14">
        <v>12</v>
      </c>
      <c r="K72" s="14">
        <v>4</v>
      </c>
      <c r="L72" s="14">
        <f t="shared" si="24"/>
        <v>0</v>
      </c>
      <c r="M72" s="14">
        <f t="shared" si="25"/>
        <v>116</v>
      </c>
      <c r="N72" s="14">
        <f t="shared" si="26"/>
        <v>249</v>
      </c>
    </row>
    <row r="73" spans="1:14" x14ac:dyDescent="0.25">
      <c r="A73" s="112"/>
      <c r="B73" s="117" t="s">
        <v>303</v>
      </c>
      <c r="C73" s="120" t="s">
        <v>241</v>
      </c>
      <c r="D73" s="70">
        <f>Контингент!CZ78</f>
        <v>60</v>
      </c>
      <c r="E73" s="14">
        <f t="shared" si="0"/>
        <v>99</v>
      </c>
      <c r="F73" s="14">
        <f>Контингент!DA78</f>
        <v>257</v>
      </c>
      <c r="G73" s="14">
        <f t="shared" si="1"/>
        <v>514</v>
      </c>
      <c r="H73" s="14">
        <f t="shared" si="2"/>
        <v>39</v>
      </c>
      <c r="I73" s="14">
        <f>Контингент!DB78</f>
        <v>257</v>
      </c>
      <c r="J73" s="14">
        <v>12</v>
      </c>
      <c r="K73" s="14">
        <v>4</v>
      </c>
      <c r="L73" s="14">
        <f t="shared" si="24"/>
        <v>26</v>
      </c>
      <c r="M73" s="14">
        <f t="shared" si="25"/>
        <v>317</v>
      </c>
      <c r="N73" s="14">
        <f t="shared" si="26"/>
        <v>678</v>
      </c>
    </row>
    <row r="74" spans="1:14" x14ac:dyDescent="0.25">
      <c r="A74" s="112"/>
      <c r="B74" s="117" t="s">
        <v>304</v>
      </c>
      <c r="C74" s="120" t="s">
        <v>241</v>
      </c>
      <c r="D74" s="70">
        <f>Контингент!CZ79</f>
        <v>131</v>
      </c>
      <c r="E74" s="14">
        <f t="shared" si="0"/>
        <v>216</v>
      </c>
      <c r="F74" s="14">
        <f>Контингент!DA79</f>
        <v>384</v>
      </c>
      <c r="G74" s="14">
        <f t="shared" si="1"/>
        <v>768</v>
      </c>
      <c r="H74" s="14">
        <f t="shared" si="2"/>
        <v>58</v>
      </c>
      <c r="I74" s="14">
        <f>Контингент!DB79</f>
        <v>0</v>
      </c>
      <c r="J74" s="14">
        <v>12</v>
      </c>
      <c r="K74" s="14">
        <v>4</v>
      </c>
      <c r="L74" s="14">
        <f t="shared" si="24"/>
        <v>0</v>
      </c>
      <c r="M74" s="14">
        <f t="shared" si="25"/>
        <v>515</v>
      </c>
      <c r="N74" s="14">
        <f t="shared" si="26"/>
        <v>1042</v>
      </c>
    </row>
    <row r="75" spans="1:14" x14ac:dyDescent="0.25">
      <c r="A75" s="112"/>
      <c r="B75" s="117" t="s">
        <v>421</v>
      </c>
      <c r="C75" s="120" t="s">
        <v>241</v>
      </c>
      <c r="D75" s="70">
        <f>Контингент!CZ80</f>
        <v>0</v>
      </c>
      <c r="E75" s="14">
        <f t="shared" si="0"/>
        <v>0</v>
      </c>
      <c r="F75" s="14">
        <f>Контингент!DA80</f>
        <v>72</v>
      </c>
      <c r="G75" s="14">
        <f t="shared" si="1"/>
        <v>144</v>
      </c>
      <c r="H75" s="14">
        <f t="shared" si="2"/>
        <v>11</v>
      </c>
      <c r="I75" s="14">
        <f>Контингент!DB80</f>
        <v>12</v>
      </c>
      <c r="J75" s="14">
        <v>12</v>
      </c>
      <c r="K75" s="14">
        <v>4</v>
      </c>
      <c r="L75" s="14">
        <f t="shared" si="24"/>
        <v>1</v>
      </c>
      <c r="M75" s="14">
        <f t="shared" si="25"/>
        <v>72</v>
      </c>
      <c r="N75" s="14">
        <f t="shared" si="26"/>
        <v>156</v>
      </c>
    </row>
    <row r="76" spans="1:14" x14ac:dyDescent="0.25">
      <c r="A76" s="112"/>
      <c r="B76" s="117" t="s">
        <v>305</v>
      </c>
      <c r="C76" s="120" t="s">
        <v>241</v>
      </c>
      <c r="D76" s="70">
        <f>Контингент!CZ81</f>
        <v>53</v>
      </c>
      <c r="E76" s="14">
        <f t="shared" si="0"/>
        <v>87</v>
      </c>
      <c r="F76" s="14">
        <f>Контингент!DA81</f>
        <v>227</v>
      </c>
      <c r="G76" s="14">
        <f t="shared" si="1"/>
        <v>454</v>
      </c>
      <c r="H76" s="14">
        <f t="shared" si="2"/>
        <v>34</v>
      </c>
      <c r="I76" s="14">
        <f>Контингент!DB81</f>
        <v>0</v>
      </c>
      <c r="J76" s="14">
        <v>12</v>
      </c>
      <c r="K76" s="14">
        <v>4</v>
      </c>
      <c r="L76" s="14">
        <f t="shared" si="24"/>
        <v>0</v>
      </c>
      <c r="M76" s="14">
        <f t="shared" si="25"/>
        <v>280</v>
      </c>
      <c r="N76" s="14">
        <f t="shared" si="26"/>
        <v>575</v>
      </c>
    </row>
    <row r="77" spans="1:14" x14ac:dyDescent="0.25">
      <c r="A77" s="84"/>
      <c r="B77" s="116" t="s">
        <v>235</v>
      </c>
      <c r="C77" s="119"/>
      <c r="D77" s="83"/>
      <c r="E77" s="124"/>
      <c r="F77" s="124"/>
      <c r="G77" s="124"/>
      <c r="H77" s="124"/>
      <c r="I77" s="124"/>
      <c r="J77" s="124"/>
      <c r="K77" s="124"/>
      <c r="L77" s="124"/>
      <c r="M77" s="124"/>
      <c r="N77" s="124"/>
    </row>
    <row r="78" spans="1:14" x14ac:dyDescent="0.25">
      <c r="A78" s="84"/>
      <c r="B78" s="116" t="s">
        <v>73</v>
      </c>
      <c r="C78" s="119"/>
      <c r="D78" s="83"/>
      <c r="E78" s="124"/>
      <c r="F78" s="124"/>
      <c r="G78" s="124"/>
      <c r="H78" s="124"/>
      <c r="I78" s="124"/>
      <c r="J78" s="124"/>
      <c r="K78" s="124"/>
      <c r="L78" s="124"/>
      <c r="M78" s="124"/>
      <c r="N78" s="124"/>
    </row>
    <row r="79" spans="1:14" x14ac:dyDescent="0.25">
      <c r="A79" s="112"/>
      <c r="B79" s="117" t="s">
        <v>306</v>
      </c>
      <c r="C79" s="120" t="s">
        <v>240</v>
      </c>
      <c r="D79" s="70">
        <f>Контингент!CZ84</f>
        <v>0</v>
      </c>
      <c r="E79" s="14">
        <f t="shared" si="0"/>
        <v>0</v>
      </c>
      <c r="F79" s="14">
        <f>Контингент!DA84</f>
        <v>162</v>
      </c>
      <c r="G79" s="14">
        <f t="shared" si="1"/>
        <v>324</v>
      </c>
      <c r="H79" s="14">
        <f t="shared" si="2"/>
        <v>24</v>
      </c>
      <c r="I79" s="14">
        <f>Контингент!DB84</f>
        <v>161</v>
      </c>
      <c r="J79" s="14">
        <v>12</v>
      </c>
      <c r="K79" s="14">
        <v>4</v>
      </c>
      <c r="L79" s="14">
        <f>ROUND($L$18*I79/J79*K79/1000,0)</f>
        <v>16</v>
      </c>
      <c r="M79" s="14">
        <f t="shared" ref="M79:M80" si="27">D79+F79</f>
        <v>162</v>
      </c>
      <c r="N79" s="14">
        <f t="shared" ref="N79:N80" si="28">E79+G79+H79+L79</f>
        <v>364</v>
      </c>
    </row>
    <row r="80" spans="1:14" x14ac:dyDescent="0.25">
      <c r="A80" s="112"/>
      <c r="B80" s="117" t="s">
        <v>307</v>
      </c>
      <c r="C80" s="120" t="s">
        <v>241</v>
      </c>
      <c r="D80" s="70">
        <f>Контингент!CZ85</f>
        <v>0</v>
      </c>
      <c r="E80" s="14">
        <f t="shared" si="0"/>
        <v>0</v>
      </c>
      <c r="F80" s="14">
        <f>Контингент!DA85</f>
        <v>35</v>
      </c>
      <c r="G80" s="14">
        <f t="shared" si="1"/>
        <v>70</v>
      </c>
      <c r="H80" s="14">
        <f t="shared" si="2"/>
        <v>5</v>
      </c>
      <c r="I80" s="14">
        <f>Контингент!DB85</f>
        <v>0</v>
      </c>
      <c r="J80" s="14">
        <v>12</v>
      </c>
      <c r="K80" s="14">
        <v>4</v>
      </c>
      <c r="L80" s="14">
        <f>ROUND($L$18*I80/J80*K80/1000,0)</f>
        <v>0</v>
      </c>
      <c r="M80" s="14">
        <f t="shared" si="27"/>
        <v>35</v>
      </c>
      <c r="N80" s="14">
        <f t="shared" si="28"/>
        <v>75</v>
      </c>
    </row>
    <row r="81" spans="1:14" x14ac:dyDescent="0.25">
      <c r="A81" s="84"/>
      <c r="B81" s="116" t="s">
        <v>74</v>
      </c>
      <c r="C81" s="119"/>
      <c r="D81" s="83"/>
      <c r="E81" s="124"/>
      <c r="F81" s="124"/>
      <c r="G81" s="124"/>
      <c r="H81" s="124"/>
      <c r="I81" s="124"/>
      <c r="J81" s="124"/>
      <c r="K81" s="124"/>
      <c r="L81" s="124"/>
      <c r="M81" s="124"/>
      <c r="N81" s="124"/>
    </row>
    <row r="82" spans="1:14" x14ac:dyDescent="0.25">
      <c r="A82" s="112"/>
      <c r="B82" s="117" t="s">
        <v>398</v>
      </c>
      <c r="C82" s="120" t="s">
        <v>240</v>
      </c>
      <c r="D82" s="70">
        <f>Контингент!CZ87</f>
        <v>0</v>
      </c>
      <c r="E82" s="14">
        <f t="shared" si="0"/>
        <v>0</v>
      </c>
      <c r="F82" s="14">
        <f>Контингент!DA87</f>
        <v>75</v>
      </c>
      <c r="G82" s="14">
        <f t="shared" si="1"/>
        <v>150</v>
      </c>
      <c r="H82" s="14">
        <f t="shared" si="2"/>
        <v>11</v>
      </c>
      <c r="I82" s="14">
        <f>Контингент!DB87</f>
        <v>15</v>
      </c>
      <c r="J82" s="14">
        <v>12</v>
      </c>
      <c r="K82" s="14">
        <v>4</v>
      </c>
      <c r="L82" s="14">
        <f>ROUND($L$18*I82/J82*K82/1000,0)</f>
        <v>2</v>
      </c>
      <c r="M82" s="14">
        <f>D82+F82</f>
        <v>75</v>
      </c>
      <c r="N82" s="14">
        <f>E82+G82+H82+L82</f>
        <v>163</v>
      </c>
    </row>
    <row r="83" spans="1:14" x14ac:dyDescent="0.25">
      <c r="A83" s="84"/>
      <c r="B83" s="116" t="s">
        <v>162</v>
      </c>
      <c r="C83" s="119"/>
      <c r="D83" s="83"/>
      <c r="E83" s="124"/>
      <c r="F83" s="124"/>
      <c r="G83" s="124"/>
      <c r="H83" s="124"/>
      <c r="I83" s="124"/>
      <c r="J83" s="124"/>
      <c r="K83" s="124"/>
      <c r="L83" s="124"/>
      <c r="M83" s="124"/>
      <c r="N83" s="124"/>
    </row>
    <row r="84" spans="1:14" x14ac:dyDescent="0.25">
      <c r="A84" s="84"/>
      <c r="B84" s="116" t="s">
        <v>75</v>
      </c>
      <c r="C84" s="119"/>
      <c r="D84" s="83"/>
      <c r="E84" s="124"/>
      <c r="F84" s="124"/>
      <c r="G84" s="124"/>
      <c r="H84" s="124"/>
      <c r="I84" s="124"/>
      <c r="J84" s="124"/>
      <c r="K84" s="124"/>
      <c r="L84" s="124"/>
      <c r="M84" s="124"/>
      <c r="N84" s="124"/>
    </row>
    <row r="85" spans="1:14" x14ac:dyDescent="0.25">
      <c r="A85" s="112"/>
      <c r="B85" s="117" t="s">
        <v>308</v>
      </c>
      <c r="C85" s="120" t="s">
        <v>240</v>
      </c>
      <c r="D85" s="70">
        <f>Контингент!CZ90</f>
        <v>18</v>
      </c>
      <c r="E85" s="14">
        <f t="shared" si="0"/>
        <v>30</v>
      </c>
      <c r="F85" s="14">
        <f>Контингент!DA90</f>
        <v>92</v>
      </c>
      <c r="G85" s="14">
        <f t="shared" si="1"/>
        <v>184</v>
      </c>
      <c r="H85" s="14">
        <f t="shared" si="2"/>
        <v>14</v>
      </c>
      <c r="I85" s="14">
        <f>Контингент!DB90</f>
        <v>92</v>
      </c>
      <c r="J85" s="14">
        <v>12</v>
      </c>
      <c r="K85" s="14">
        <v>4</v>
      </c>
      <c r="L85" s="14">
        <f>ROUND($L$18*I85/J85*K85/1000,0)</f>
        <v>9</v>
      </c>
      <c r="M85" s="14">
        <f>D85+F85</f>
        <v>110</v>
      </c>
      <c r="N85" s="14">
        <f>E85+G85+H85+L85</f>
        <v>237</v>
      </c>
    </row>
    <row r="86" spans="1:14" x14ac:dyDescent="0.25">
      <c r="A86" s="84"/>
      <c r="B86" s="116" t="s">
        <v>76</v>
      </c>
      <c r="C86" s="119"/>
      <c r="D86" s="83"/>
      <c r="E86" s="124"/>
      <c r="F86" s="124"/>
      <c r="G86" s="124"/>
      <c r="H86" s="124"/>
      <c r="I86" s="124"/>
      <c r="J86" s="124"/>
      <c r="K86" s="124"/>
      <c r="L86" s="124"/>
      <c r="M86" s="124"/>
      <c r="N86" s="124"/>
    </row>
    <row r="87" spans="1:14" s="15" customFormat="1" x14ac:dyDescent="0.25">
      <c r="A87" s="112"/>
      <c r="B87" s="117" t="s">
        <v>309</v>
      </c>
      <c r="C87" s="120" t="s">
        <v>240</v>
      </c>
      <c r="D87" s="70">
        <f>Контингент!CZ92</f>
        <v>0</v>
      </c>
      <c r="E87" s="14">
        <f t="shared" si="0"/>
        <v>0</v>
      </c>
      <c r="F87" s="14">
        <f>Контингент!DA92</f>
        <v>97</v>
      </c>
      <c r="G87" s="14">
        <f t="shared" si="1"/>
        <v>194</v>
      </c>
      <c r="H87" s="14">
        <f t="shared" si="2"/>
        <v>15</v>
      </c>
      <c r="I87" s="14">
        <f>Контингент!DB92</f>
        <v>97</v>
      </c>
      <c r="J87" s="14">
        <v>12</v>
      </c>
      <c r="K87" s="14">
        <v>4</v>
      </c>
      <c r="L87" s="14">
        <f>ROUND($L$18*I87/J87*K87/1000,0)</f>
        <v>10</v>
      </c>
      <c r="M87" s="14">
        <f>D87+F87</f>
        <v>97</v>
      </c>
      <c r="N87" s="14">
        <f>E87+G87+H87+L87</f>
        <v>219</v>
      </c>
    </row>
    <row r="88" spans="1:14" x14ac:dyDescent="0.25">
      <c r="A88" s="84"/>
      <c r="B88" s="116" t="s">
        <v>77</v>
      </c>
      <c r="C88" s="119"/>
      <c r="D88" s="83"/>
      <c r="E88" s="124"/>
      <c r="F88" s="124"/>
      <c r="G88" s="124"/>
      <c r="H88" s="124"/>
      <c r="I88" s="124"/>
      <c r="J88" s="124"/>
      <c r="K88" s="124"/>
      <c r="L88" s="124"/>
      <c r="M88" s="124"/>
      <c r="N88" s="124"/>
    </row>
    <row r="89" spans="1:14" x14ac:dyDescent="0.25">
      <c r="A89" s="112"/>
      <c r="B89" s="117" t="s">
        <v>310</v>
      </c>
      <c r="C89" s="120" t="s">
        <v>240</v>
      </c>
      <c r="D89" s="70">
        <f>Контингент!CZ94</f>
        <v>0</v>
      </c>
      <c r="E89" s="14">
        <f t="shared" ref="E89:E153" si="29">ROUND($E$18*D89/1000,0)</f>
        <v>0</v>
      </c>
      <c r="F89" s="14">
        <f>Контингент!DA94</f>
        <v>177</v>
      </c>
      <c r="G89" s="14">
        <f t="shared" ref="G89:G153" si="30">ROUND($G$18*F89/1000,0)</f>
        <v>354</v>
      </c>
      <c r="H89" s="14">
        <f t="shared" ref="H89:H153" si="31">ROUND($H$18*F89/1000,0)</f>
        <v>27</v>
      </c>
      <c r="I89" s="14">
        <f>Контингент!DB94</f>
        <v>159</v>
      </c>
      <c r="J89" s="14">
        <v>12</v>
      </c>
      <c r="K89" s="14">
        <v>4</v>
      </c>
      <c r="L89" s="14">
        <f t="shared" ref="L89:L96" si="32">ROUND($L$18*I89/J89*K89/1000,0)</f>
        <v>16</v>
      </c>
      <c r="M89" s="14">
        <f t="shared" ref="M89:M96" si="33">D89+F89</f>
        <v>177</v>
      </c>
      <c r="N89" s="14">
        <f t="shared" ref="N89:N96" si="34">E89+G89+H89+L89</f>
        <v>397</v>
      </c>
    </row>
    <row r="90" spans="1:14" x14ac:dyDescent="0.25">
      <c r="A90" s="112"/>
      <c r="B90" s="117" t="s">
        <v>311</v>
      </c>
      <c r="C90" s="120" t="s">
        <v>240</v>
      </c>
      <c r="D90" s="70">
        <f>Контингент!CZ95</f>
        <v>0</v>
      </c>
      <c r="E90" s="14">
        <f t="shared" si="29"/>
        <v>0</v>
      </c>
      <c r="F90" s="14">
        <f>Контингент!DA95</f>
        <v>174</v>
      </c>
      <c r="G90" s="14">
        <f t="shared" si="30"/>
        <v>348</v>
      </c>
      <c r="H90" s="14">
        <f t="shared" si="31"/>
        <v>26</v>
      </c>
      <c r="I90" s="14">
        <f>Контингент!DB95</f>
        <v>174</v>
      </c>
      <c r="J90" s="14">
        <v>12</v>
      </c>
      <c r="K90" s="14">
        <v>4</v>
      </c>
      <c r="L90" s="14">
        <f t="shared" si="32"/>
        <v>18</v>
      </c>
      <c r="M90" s="14">
        <f t="shared" si="33"/>
        <v>174</v>
      </c>
      <c r="N90" s="14">
        <f t="shared" si="34"/>
        <v>392</v>
      </c>
    </row>
    <row r="91" spans="1:14" x14ac:dyDescent="0.25">
      <c r="A91" s="112"/>
      <c r="B91" s="117" t="s">
        <v>312</v>
      </c>
      <c r="C91" s="120" t="s">
        <v>240</v>
      </c>
      <c r="D91" s="70">
        <f>Контингент!CZ96</f>
        <v>0</v>
      </c>
      <c r="E91" s="14">
        <f t="shared" si="29"/>
        <v>0</v>
      </c>
      <c r="F91" s="14">
        <f>Контингент!DA96</f>
        <v>90</v>
      </c>
      <c r="G91" s="14">
        <f t="shared" si="30"/>
        <v>180</v>
      </c>
      <c r="H91" s="14">
        <f t="shared" si="31"/>
        <v>14</v>
      </c>
      <c r="I91" s="14">
        <f>Контингент!DB96</f>
        <v>56</v>
      </c>
      <c r="J91" s="14">
        <v>12</v>
      </c>
      <c r="K91" s="14">
        <v>4</v>
      </c>
      <c r="L91" s="14">
        <f t="shared" si="32"/>
        <v>6</v>
      </c>
      <c r="M91" s="14">
        <f t="shared" si="33"/>
        <v>90</v>
      </c>
      <c r="N91" s="14">
        <f t="shared" si="34"/>
        <v>200</v>
      </c>
    </row>
    <row r="92" spans="1:14" x14ac:dyDescent="0.25">
      <c r="A92" s="112"/>
      <c r="B92" s="117" t="s">
        <v>313</v>
      </c>
      <c r="C92" s="120" t="s">
        <v>241</v>
      </c>
      <c r="D92" s="70">
        <f>Контингент!CZ97</f>
        <v>60</v>
      </c>
      <c r="E92" s="14">
        <f t="shared" si="29"/>
        <v>99</v>
      </c>
      <c r="F92" s="14">
        <f>Контингент!DA97</f>
        <v>370</v>
      </c>
      <c r="G92" s="14">
        <f t="shared" si="30"/>
        <v>740</v>
      </c>
      <c r="H92" s="14">
        <f t="shared" si="31"/>
        <v>56</v>
      </c>
      <c r="I92" s="14">
        <f>Контингент!DB97</f>
        <v>400</v>
      </c>
      <c r="J92" s="14">
        <v>12</v>
      </c>
      <c r="K92" s="14">
        <v>4</v>
      </c>
      <c r="L92" s="14">
        <f t="shared" si="32"/>
        <v>41</v>
      </c>
      <c r="M92" s="14">
        <f t="shared" si="33"/>
        <v>430</v>
      </c>
      <c r="N92" s="14">
        <f t="shared" si="34"/>
        <v>936</v>
      </c>
    </row>
    <row r="93" spans="1:14" x14ac:dyDescent="0.25">
      <c r="A93" s="112"/>
      <c r="B93" s="117" t="s">
        <v>420</v>
      </c>
      <c r="C93" s="120" t="s">
        <v>241</v>
      </c>
      <c r="D93" s="70">
        <f>Контингент!CZ98</f>
        <v>52</v>
      </c>
      <c r="E93" s="14">
        <f t="shared" si="29"/>
        <v>86</v>
      </c>
      <c r="F93" s="14">
        <f>Контингент!DA98</f>
        <v>90</v>
      </c>
      <c r="G93" s="14">
        <f t="shared" si="30"/>
        <v>180</v>
      </c>
      <c r="H93" s="14">
        <f t="shared" si="31"/>
        <v>14</v>
      </c>
      <c r="I93" s="14">
        <f>Контингент!DB98</f>
        <v>90</v>
      </c>
      <c r="J93" s="14">
        <v>12</v>
      </c>
      <c r="K93" s="14">
        <v>4</v>
      </c>
      <c r="L93" s="14">
        <f t="shared" si="32"/>
        <v>9</v>
      </c>
      <c r="M93" s="14">
        <f t="shared" si="33"/>
        <v>142</v>
      </c>
      <c r="N93" s="14">
        <f t="shared" si="34"/>
        <v>289</v>
      </c>
    </row>
    <row r="94" spans="1:14" x14ac:dyDescent="0.25">
      <c r="A94" s="112"/>
      <c r="B94" s="117" t="s">
        <v>314</v>
      </c>
      <c r="C94" s="120" t="s">
        <v>241</v>
      </c>
      <c r="D94" s="70">
        <f>Контингент!CZ99</f>
        <v>155</v>
      </c>
      <c r="E94" s="14">
        <f t="shared" si="29"/>
        <v>256</v>
      </c>
      <c r="F94" s="14">
        <f>Контингент!DA99</f>
        <v>935</v>
      </c>
      <c r="G94" s="14">
        <f t="shared" si="30"/>
        <v>1870</v>
      </c>
      <c r="H94" s="14">
        <f t="shared" si="31"/>
        <v>140</v>
      </c>
      <c r="I94" s="14">
        <f>Контингент!DB99</f>
        <v>935</v>
      </c>
      <c r="J94" s="14">
        <v>12</v>
      </c>
      <c r="K94" s="14">
        <v>4</v>
      </c>
      <c r="L94" s="14">
        <f t="shared" si="32"/>
        <v>95</v>
      </c>
      <c r="M94" s="14">
        <f t="shared" si="33"/>
        <v>1090</v>
      </c>
      <c r="N94" s="14">
        <f t="shared" si="34"/>
        <v>2361</v>
      </c>
    </row>
    <row r="95" spans="1:14" x14ac:dyDescent="0.25">
      <c r="A95" s="112"/>
      <c r="B95" s="117" t="s">
        <v>315</v>
      </c>
      <c r="C95" s="120" t="s">
        <v>241</v>
      </c>
      <c r="D95" s="70">
        <f>Контингент!CZ100</f>
        <v>0</v>
      </c>
      <c r="E95" s="14">
        <f t="shared" si="29"/>
        <v>0</v>
      </c>
      <c r="F95" s="14">
        <f>Контингент!DA100</f>
        <v>290</v>
      </c>
      <c r="G95" s="14">
        <f t="shared" si="30"/>
        <v>580</v>
      </c>
      <c r="H95" s="14">
        <f t="shared" si="31"/>
        <v>44</v>
      </c>
      <c r="I95" s="14">
        <f>Контингент!DB100</f>
        <v>235</v>
      </c>
      <c r="J95" s="14">
        <v>12</v>
      </c>
      <c r="K95" s="14">
        <v>4</v>
      </c>
      <c r="L95" s="14">
        <f t="shared" si="32"/>
        <v>24</v>
      </c>
      <c r="M95" s="14">
        <f t="shared" si="33"/>
        <v>290</v>
      </c>
      <c r="N95" s="14">
        <f t="shared" si="34"/>
        <v>648</v>
      </c>
    </row>
    <row r="96" spans="1:14" x14ac:dyDescent="0.25">
      <c r="A96" s="112"/>
      <c r="B96" s="117" t="s">
        <v>316</v>
      </c>
      <c r="C96" s="120" t="s">
        <v>241</v>
      </c>
      <c r="D96" s="70">
        <f>Контингент!CZ101</f>
        <v>72</v>
      </c>
      <c r="E96" s="14">
        <f t="shared" si="29"/>
        <v>119</v>
      </c>
      <c r="F96" s="14">
        <f>Контингент!DA101</f>
        <v>185</v>
      </c>
      <c r="G96" s="14">
        <f t="shared" si="30"/>
        <v>370</v>
      </c>
      <c r="H96" s="14">
        <f t="shared" si="31"/>
        <v>28</v>
      </c>
      <c r="I96" s="14">
        <f>Контингент!DB101</f>
        <v>105</v>
      </c>
      <c r="J96" s="14">
        <v>12</v>
      </c>
      <c r="K96" s="14">
        <v>4</v>
      </c>
      <c r="L96" s="14">
        <f t="shared" si="32"/>
        <v>11</v>
      </c>
      <c r="M96" s="14">
        <f t="shared" si="33"/>
        <v>257</v>
      </c>
      <c r="N96" s="14">
        <f t="shared" si="34"/>
        <v>528</v>
      </c>
    </row>
    <row r="97" spans="1:14" x14ac:dyDescent="0.25">
      <c r="A97" s="84"/>
      <c r="B97" s="116" t="s">
        <v>78</v>
      </c>
      <c r="C97" s="119"/>
      <c r="D97" s="83"/>
      <c r="E97" s="124"/>
      <c r="F97" s="124"/>
      <c r="G97" s="124"/>
      <c r="H97" s="124"/>
      <c r="I97" s="124"/>
      <c r="J97" s="124"/>
      <c r="K97" s="124"/>
      <c r="L97" s="124"/>
      <c r="M97" s="124"/>
      <c r="N97" s="124"/>
    </row>
    <row r="98" spans="1:14" x14ac:dyDescent="0.25">
      <c r="A98" s="84"/>
      <c r="B98" s="116" t="s">
        <v>317</v>
      </c>
      <c r="C98" s="119"/>
      <c r="D98" s="83"/>
      <c r="E98" s="124"/>
      <c r="F98" s="124"/>
      <c r="G98" s="124"/>
      <c r="H98" s="124"/>
      <c r="I98" s="124"/>
      <c r="J98" s="124"/>
      <c r="K98" s="124"/>
      <c r="L98" s="124"/>
      <c r="M98" s="124"/>
      <c r="N98" s="124"/>
    </row>
    <row r="99" spans="1:14" x14ac:dyDescent="0.25">
      <c r="A99" s="123"/>
      <c r="B99" s="116" t="s">
        <v>79</v>
      </c>
      <c r="C99" s="119"/>
      <c r="D99" s="83"/>
      <c r="E99" s="124"/>
      <c r="F99" s="124"/>
      <c r="G99" s="124"/>
      <c r="H99" s="124"/>
      <c r="I99" s="124"/>
      <c r="J99" s="124"/>
      <c r="K99" s="124"/>
      <c r="L99" s="124"/>
      <c r="M99" s="124"/>
      <c r="N99" s="124"/>
    </row>
    <row r="100" spans="1:14" x14ac:dyDescent="0.25">
      <c r="A100" s="65"/>
      <c r="B100" s="117" t="s">
        <v>318</v>
      </c>
      <c r="C100" s="120" t="s">
        <v>240</v>
      </c>
      <c r="D100" s="70">
        <f>Контингент!CZ105</f>
        <v>0</v>
      </c>
      <c r="E100" s="14">
        <f t="shared" si="29"/>
        <v>0</v>
      </c>
      <c r="F100" s="14">
        <f>Контингент!DA105</f>
        <v>128</v>
      </c>
      <c r="G100" s="14">
        <f t="shared" si="30"/>
        <v>256</v>
      </c>
      <c r="H100" s="14">
        <f t="shared" si="31"/>
        <v>19</v>
      </c>
      <c r="I100" s="14">
        <f>Контингент!DB105</f>
        <v>128</v>
      </c>
      <c r="J100" s="14">
        <v>12</v>
      </c>
      <c r="K100" s="14">
        <v>4</v>
      </c>
      <c r="L100" s="14">
        <f>ROUND($L$18*I100/J100*K100/1000,0)</f>
        <v>13</v>
      </c>
      <c r="M100" s="14">
        <f>D100+F100</f>
        <v>128</v>
      </c>
      <c r="N100" s="14">
        <f>E100+G100+H100+L100</f>
        <v>288</v>
      </c>
    </row>
    <row r="101" spans="1:14" x14ac:dyDescent="0.25">
      <c r="A101" s="85"/>
      <c r="B101" s="116" t="s">
        <v>80</v>
      </c>
      <c r="C101" s="119"/>
      <c r="D101" s="83"/>
      <c r="E101" s="124"/>
      <c r="F101" s="124"/>
      <c r="G101" s="124"/>
      <c r="H101" s="124"/>
      <c r="I101" s="124"/>
      <c r="J101" s="124"/>
      <c r="K101" s="124"/>
      <c r="L101" s="124"/>
      <c r="M101" s="124"/>
      <c r="N101" s="124"/>
    </row>
    <row r="102" spans="1:14" x14ac:dyDescent="0.25">
      <c r="A102" s="110"/>
      <c r="B102" s="117" t="s">
        <v>319</v>
      </c>
      <c r="C102" s="120" t="s">
        <v>240</v>
      </c>
      <c r="D102" s="70">
        <f>Контингент!CZ107</f>
        <v>0</v>
      </c>
      <c r="E102" s="14">
        <f t="shared" si="29"/>
        <v>0</v>
      </c>
      <c r="F102" s="14">
        <f>Контингент!DA107</f>
        <v>186</v>
      </c>
      <c r="G102" s="14">
        <f t="shared" si="30"/>
        <v>372</v>
      </c>
      <c r="H102" s="14">
        <f t="shared" si="31"/>
        <v>28</v>
      </c>
      <c r="I102" s="14">
        <f>Контингент!DB107</f>
        <v>100</v>
      </c>
      <c r="J102" s="14">
        <v>12</v>
      </c>
      <c r="K102" s="14">
        <v>4</v>
      </c>
      <c r="L102" s="14">
        <f>ROUND($L$18*I102/J102*K102/1000,0)</f>
        <v>10</v>
      </c>
      <c r="M102" s="14">
        <f t="shared" ref="M102:M103" si="35">D102+F102</f>
        <v>186</v>
      </c>
      <c r="N102" s="14">
        <f t="shared" ref="N102:N103" si="36">E102+G102+H102+L102</f>
        <v>410</v>
      </c>
    </row>
    <row r="103" spans="1:14" x14ac:dyDescent="0.25">
      <c r="A103" s="110"/>
      <c r="B103" s="117" t="s">
        <v>320</v>
      </c>
      <c r="C103" s="120" t="s">
        <v>241</v>
      </c>
      <c r="D103" s="70">
        <f>Контингент!CZ108</f>
        <v>0</v>
      </c>
      <c r="E103" s="14">
        <f t="shared" si="29"/>
        <v>0</v>
      </c>
      <c r="F103" s="14">
        <f>Контингент!DA108</f>
        <v>65</v>
      </c>
      <c r="G103" s="14">
        <f t="shared" si="30"/>
        <v>130</v>
      </c>
      <c r="H103" s="14">
        <f t="shared" si="31"/>
        <v>10</v>
      </c>
      <c r="I103" s="14">
        <f>Контингент!DB108</f>
        <v>0</v>
      </c>
      <c r="J103" s="14">
        <v>12</v>
      </c>
      <c r="K103" s="14">
        <v>4</v>
      </c>
      <c r="L103" s="14">
        <f>ROUND($L$18*I103/J103*K103/1000,0)</f>
        <v>0</v>
      </c>
      <c r="M103" s="14">
        <f t="shared" si="35"/>
        <v>65</v>
      </c>
      <c r="N103" s="14">
        <f t="shared" si="36"/>
        <v>140</v>
      </c>
    </row>
    <row r="104" spans="1:14" x14ac:dyDescent="0.25">
      <c r="A104" s="85"/>
      <c r="B104" s="116" t="s">
        <v>188</v>
      </c>
      <c r="C104" s="119"/>
      <c r="D104" s="83"/>
      <c r="E104" s="124"/>
      <c r="F104" s="124"/>
      <c r="G104" s="124"/>
      <c r="H104" s="124"/>
      <c r="I104" s="124"/>
      <c r="J104" s="124"/>
      <c r="K104" s="124"/>
      <c r="L104" s="124"/>
      <c r="M104" s="124"/>
      <c r="N104" s="124"/>
    </row>
    <row r="105" spans="1:14" x14ac:dyDescent="0.25">
      <c r="A105" s="85"/>
      <c r="B105" s="116" t="s">
        <v>81</v>
      </c>
      <c r="C105" s="119"/>
      <c r="D105" s="83"/>
      <c r="E105" s="124"/>
      <c r="F105" s="124"/>
      <c r="G105" s="124"/>
      <c r="H105" s="124"/>
      <c r="I105" s="124"/>
      <c r="J105" s="124"/>
      <c r="K105" s="124"/>
      <c r="L105" s="124"/>
      <c r="M105" s="124"/>
      <c r="N105" s="124"/>
    </row>
    <row r="106" spans="1:14" x14ac:dyDescent="0.25">
      <c r="A106" s="85"/>
      <c r="B106" s="116" t="s">
        <v>82</v>
      </c>
      <c r="C106" s="119"/>
      <c r="D106" s="83"/>
      <c r="E106" s="124"/>
      <c r="F106" s="124"/>
      <c r="G106" s="124"/>
      <c r="H106" s="124"/>
      <c r="I106" s="124"/>
      <c r="J106" s="124"/>
      <c r="K106" s="124"/>
      <c r="L106" s="124"/>
      <c r="M106" s="124"/>
      <c r="N106" s="124"/>
    </row>
    <row r="107" spans="1:14" x14ac:dyDescent="0.25">
      <c r="A107" s="85"/>
      <c r="B107" s="116" t="s">
        <v>83</v>
      </c>
      <c r="C107" s="119"/>
      <c r="D107" s="83"/>
      <c r="E107" s="124"/>
      <c r="F107" s="124"/>
      <c r="G107" s="124"/>
      <c r="H107" s="124"/>
      <c r="I107" s="124"/>
      <c r="J107" s="124"/>
      <c r="K107" s="124"/>
      <c r="L107" s="124"/>
      <c r="M107" s="124"/>
      <c r="N107" s="124"/>
    </row>
    <row r="108" spans="1:14" x14ac:dyDescent="0.25">
      <c r="A108" s="110"/>
      <c r="B108" s="117" t="s">
        <v>321</v>
      </c>
      <c r="C108" s="120" t="s">
        <v>240</v>
      </c>
      <c r="D108" s="70">
        <f>Контингент!CZ113</f>
        <v>28</v>
      </c>
      <c r="E108" s="14">
        <f t="shared" si="29"/>
        <v>46</v>
      </c>
      <c r="F108" s="14">
        <f>Контингент!DA113</f>
        <v>195.3</v>
      </c>
      <c r="G108" s="14">
        <f t="shared" si="30"/>
        <v>391</v>
      </c>
      <c r="H108" s="14">
        <f t="shared" si="31"/>
        <v>29</v>
      </c>
      <c r="I108" s="14">
        <f>Контингент!DB113</f>
        <v>146.30000000000001</v>
      </c>
      <c r="J108" s="14">
        <v>12</v>
      </c>
      <c r="K108" s="14">
        <v>4</v>
      </c>
      <c r="L108" s="14">
        <f>ROUND($L$18*I108/J108*K108/1000,0)</f>
        <v>15</v>
      </c>
      <c r="M108" s="14">
        <f t="shared" ref="M108:M110" si="37">D108+F108</f>
        <v>223.3</v>
      </c>
      <c r="N108" s="14">
        <f t="shared" ref="N108:N110" si="38">E108+G108+H108+L108</f>
        <v>481</v>
      </c>
    </row>
    <row r="109" spans="1:14" x14ac:dyDescent="0.25">
      <c r="A109" s="110"/>
      <c r="B109" s="117" t="s">
        <v>322</v>
      </c>
      <c r="C109" s="120" t="s">
        <v>240</v>
      </c>
      <c r="D109" s="70">
        <f>Контингент!CZ114</f>
        <v>0</v>
      </c>
      <c r="E109" s="14">
        <f t="shared" si="29"/>
        <v>0</v>
      </c>
      <c r="F109" s="14">
        <f>Контингент!DA114</f>
        <v>73.099999999999994</v>
      </c>
      <c r="G109" s="14">
        <f t="shared" si="30"/>
        <v>146</v>
      </c>
      <c r="H109" s="14">
        <f t="shared" si="31"/>
        <v>11</v>
      </c>
      <c r="I109" s="14">
        <f>Контингент!DB114</f>
        <v>73.099999999999994</v>
      </c>
      <c r="J109" s="14">
        <v>12</v>
      </c>
      <c r="K109" s="14">
        <v>4</v>
      </c>
      <c r="L109" s="14">
        <f>ROUND($L$18*I109/J109*K109/1000,0)</f>
        <v>7</v>
      </c>
      <c r="M109" s="14">
        <f t="shared" si="37"/>
        <v>73.099999999999994</v>
      </c>
      <c r="N109" s="14">
        <f t="shared" si="38"/>
        <v>164</v>
      </c>
    </row>
    <row r="110" spans="1:14" x14ac:dyDescent="0.25">
      <c r="A110" s="110"/>
      <c r="B110" s="117" t="s">
        <v>323</v>
      </c>
      <c r="C110" s="120" t="s">
        <v>240</v>
      </c>
      <c r="D110" s="70">
        <f>Контингент!CZ115</f>
        <v>52.7</v>
      </c>
      <c r="E110" s="14">
        <f t="shared" si="29"/>
        <v>87</v>
      </c>
      <c r="F110" s="14">
        <f>Контингент!DA115</f>
        <v>163</v>
      </c>
      <c r="G110" s="14">
        <f t="shared" si="30"/>
        <v>326</v>
      </c>
      <c r="H110" s="14">
        <f t="shared" si="31"/>
        <v>24</v>
      </c>
      <c r="I110" s="14">
        <f>Контингент!DB115</f>
        <v>163</v>
      </c>
      <c r="J110" s="14">
        <v>12</v>
      </c>
      <c r="K110" s="14">
        <v>4</v>
      </c>
      <c r="L110" s="14">
        <f>ROUND($L$18*I110/J110*K110/1000,0)</f>
        <v>17</v>
      </c>
      <c r="M110" s="14">
        <f t="shared" si="37"/>
        <v>215.7</v>
      </c>
      <c r="N110" s="14">
        <f t="shared" si="38"/>
        <v>454</v>
      </c>
    </row>
    <row r="111" spans="1:14" x14ac:dyDescent="0.25">
      <c r="A111" s="85"/>
      <c r="B111" s="116" t="s">
        <v>84</v>
      </c>
      <c r="C111" s="119"/>
      <c r="D111" s="83"/>
      <c r="E111" s="124"/>
      <c r="F111" s="124"/>
      <c r="G111" s="124"/>
      <c r="H111" s="124"/>
      <c r="I111" s="124"/>
      <c r="J111" s="124"/>
      <c r="K111" s="124"/>
      <c r="L111" s="124"/>
      <c r="M111" s="124"/>
      <c r="N111" s="124"/>
    </row>
    <row r="112" spans="1:14" x14ac:dyDescent="0.25">
      <c r="A112" s="85"/>
      <c r="B112" s="116" t="s">
        <v>236</v>
      </c>
      <c r="C112" s="119"/>
      <c r="D112" s="83"/>
      <c r="E112" s="124"/>
      <c r="F112" s="124"/>
      <c r="G112" s="124"/>
      <c r="H112" s="124"/>
      <c r="I112" s="124"/>
      <c r="J112" s="124"/>
      <c r="K112" s="124"/>
      <c r="L112" s="124"/>
      <c r="M112" s="124"/>
      <c r="N112" s="124"/>
    </row>
    <row r="113" spans="1:14" x14ac:dyDescent="0.25">
      <c r="A113" s="85"/>
      <c r="B113" s="116" t="s">
        <v>85</v>
      </c>
      <c r="C113" s="119"/>
      <c r="D113" s="83"/>
      <c r="E113" s="124"/>
      <c r="F113" s="124"/>
      <c r="G113" s="124"/>
      <c r="H113" s="124"/>
      <c r="I113" s="124"/>
      <c r="J113" s="124"/>
      <c r="K113" s="124"/>
      <c r="L113" s="124"/>
      <c r="M113" s="124"/>
      <c r="N113" s="124"/>
    </row>
    <row r="114" spans="1:14" x14ac:dyDescent="0.25">
      <c r="A114" s="110"/>
      <c r="B114" s="117" t="s">
        <v>324</v>
      </c>
      <c r="C114" s="120" t="s">
        <v>240</v>
      </c>
      <c r="D114" s="70">
        <f>Контингент!CZ119</f>
        <v>23</v>
      </c>
      <c r="E114" s="14">
        <f t="shared" si="29"/>
        <v>38</v>
      </c>
      <c r="F114" s="14">
        <f>Контингент!DA119</f>
        <v>625</v>
      </c>
      <c r="G114" s="14">
        <f t="shared" si="30"/>
        <v>1250</v>
      </c>
      <c r="H114" s="14">
        <f t="shared" si="31"/>
        <v>94</v>
      </c>
      <c r="I114" s="14">
        <f>Контингент!DB119</f>
        <v>165</v>
      </c>
      <c r="J114" s="14">
        <v>12</v>
      </c>
      <c r="K114" s="14">
        <v>4</v>
      </c>
      <c r="L114" s="14">
        <f t="shared" ref="L114:L122" si="39">ROUND($L$18*I114/J114*K114/1000,0)</f>
        <v>17</v>
      </c>
      <c r="M114" s="14">
        <f t="shared" ref="M114:M122" si="40">D114+F114</f>
        <v>648</v>
      </c>
      <c r="N114" s="14">
        <f t="shared" ref="N114:N122" si="41">E114+G114+H114+L114</f>
        <v>1399</v>
      </c>
    </row>
    <row r="115" spans="1:14" x14ac:dyDescent="0.25">
      <c r="A115" s="110"/>
      <c r="B115" s="117" t="s">
        <v>325</v>
      </c>
      <c r="C115" s="120" t="s">
        <v>240</v>
      </c>
      <c r="D115" s="70">
        <f>Контингент!CZ120</f>
        <v>0</v>
      </c>
      <c r="E115" s="14">
        <f t="shared" si="29"/>
        <v>0</v>
      </c>
      <c r="F115" s="14">
        <f>Контингент!DA120</f>
        <v>295</v>
      </c>
      <c r="G115" s="14">
        <f t="shared" si="30"/>
        <v>590</v>
      </c>
      <c r="H115" s="14">
        <f t="shared" si="31"/>
        <v>44</v>
      </c>
      <c r="I115" s="14">
        <f>Контингент!DB120</f>
        <v>295</v>
      </c>
      <c r="J115" s="14">
        <v>12</v>
      </c>
      <c r="K115" s="14">
        <v>4</v>
      </c>
      <c r="L115" s="14">
        <f t="shared" si="39"/>
        <v>30</v>
      </c>
      <c r="M115" s="14">
        <f t="shared" si="40"/>
        <v>295</v>
      </c>
      <c r="N115" s="14">
        <f t="shared" si="41"/>
        <v>664</v>
      </c>
    </row>
    <row r="116" spans="1:14" x14ac:dyDescent="0.25">
      <c r="A116" s="110"/>
      <c r="B116" s="117" t="s">
        <v>326</v>
      </c>
      <c r="C116" s="120" t="s">
        <v>240</v>
      </c>
      <c r="D116" s="70">
        <f>Контингент!CZ121</f>
        <v>31</v>
      </c>
      <c r="E116" s="14">
        <f t="shared" si="29"/>
        <v>51</v>
      </c>
      <c r="F116" s="14">
        <f>Контингент!DA121</f>
        <v>250</v>
      </c>
      <c r="G116" s="14">
        <f t="shared" si="30"/>
        <v>500</v>
      </c>
      <c r="H116" s="14">
        <f t="shared" si="31"/>
        <v>38</v>
      </c>
      <c r="I116" s="14">
        <f>Контингент!DB121</f>
        <v>70</v>
      </c>
      <c r="J116" s="14">
        <v>12</v>
      </c>
      <c r="K116" s="14">
        <v>4</v>
      </c>
      <c r="L116" s="14">
        <f t="shared" si="39"/>
        <v>7</v>
      </c>
      <c r="M116" s="14">
        <f t="shared" si="40"/>
        <v>281</v>
      </c>
      <c r="N116" s="14">
        <f t="shared" si="41"/>
        <v>596</v>
      </c>
    </row>
    <row r="117" spans="1:14" x14ac:dyDescent="0.25">
      <c r="A117" s="110"/>
      <c r="B117" s="117" t="s">
        <v>327</v>
      </c>
      <c r="C117" s="120" t="s">
        <v>240</v>
      </c>
      <c r="D117" s="70">
        <f>Контингент!CZ122</f>
        <v>0</v>
      </c>
      <c r="E117" s="14">
        <f t="shared" si="29"/>
        <v>0</v>
      </c>
      <c r="F117" s="14">
        <f>Контингент!DA122</f>
        <v>159</v>
      </c>
      <c r="G117" s="14">
        <f t="shared" si="30"/>
        <v>318</v>
      </c>
      <c r="H117" s="14">
        <f t="shared" si="31"/>
        <v>24</v>
      </c>
      <c r="I117" s="14">
        <f>Контингент!DB122</f>
        <v>159</v>
      </c>
      <c r="J117" s="14">
        <v>12</v>
      </c>
      <c r="K117" s="14">
        <v>4</v>
      </c>
      <c r="L117" s="14">
        <f t="shared" si="39"/>
        <v>16</v>
      </c>
      <c r="M117" s="14">
        <f t="shared" si="40"/>
        <v>159</v>
      </c>
      <c r="N117" s="14">
        <f t="shared" si="41"/>
        <v>358</v>
      </c>
    </row>
    <row r="118" spans="1:14" x14ac:dyDescent="0.25">
      <c r="A118" s="110"/>
      <c r="B118" s="117" t="s">
        <v>328</v>
      </c>
      <c r="C118" s="120" t="s">
        <v>240</v>
      </c>
      <c r="D118" s="70">
        <f>Контингент!CZ123</f>
        <v>0</v>
      </c>
      <c r="E118" s="14">
        <f t="shared" si="29"/>
        <v>0</v>
      </c>
      <c r="F118" s="14">
        <f>Контингент!DA123</f>
        <v>60</v>
      </c>
      <c r="G118" s="14">
        <f t="shared" si="30"/>
        <v>120</v>
      </c>
      <c r="H118" s="14">
        <f t="shared" si="31"/>
        <v>9</v>
      </c>
      <c r="I118" s="14">
        <f>Контингент!DB123</f>
        <v>60</v>
      </c>
      <c r="J118" s="14">
        <v>12</v>
      </c>
      <c r="K118" s="14">
        <v>4</v>
      </c>
      <c r="L118" s="14">
        <f t="shared" si="39"/>
        <v>6</v>
      </c>
      <c r="M118" s="14">
        <f t="shared" si="40"/>
        <v>60</v>
      </c>
      <c r="N118" s="14">
        <f t="shared" si="41"/>
        <v>135</v>
      </c>
    </row>
    <row r="119" spans="1:14" x14ac:dyDescent="0.25">
      <c r="A119" s="110"/>
      <c r="B119" s="117" t="s">
        <v>329</v>
      </c>
      <c r="C119" s="120" t="s">
        <v>241</v>
      </c>
      <c r="D119" s="70">
        <f>Контингент!CZ124</f>
        <v>75</v>
      </c>
      <c r="E119" s="14">
        <f t="shared" si="29"/>
        <v>124</v>
      </c>
      <c r="F119" s="14">
        <f>Контингент!DA124</f>
        <v>340</v>
      </c>
      <c r="G119" s="14">
        <f t="shared" si="30"/>
        <v>680</v>
      </c>
      <c r="H119" s="14">
        <f t="shared" si="31"/>
        <v>51</v>
      </c>
      <c r="I119" s="14">
        <f>Контингент!DB124</f>
        <v>340</v>
      </c>
      <c r="J119" s="14">
        <v>12</v>
      </c>
      <c r="K119" s="14">
        <v>4</v>
      </c>
      <c r="L119" s="14">
        <f t="shared" si="39"/>
        <v>35</v>
      </c>
      <c r="M119" s="14">
        <f t="shared" si="40"/>
        <v>415</v>
      </c>
      <c r="N119" s="14">
        <f t="shared" si="41"/>
        <v>890</v>
      </c>
    </row>
    <row r="120" spans="1:14" x14ac:dyDescent="0.25">
      <c r="A120" s="110"/>
      <c r="B120" s="117" t="s">
        <v>330</v>
      </c>
      <c r="C120" s="120" t="s">
        <v>241</v>
      </c>
      <c r="D120" s="70">
        <f>Контингент!CZ125</f>
        <v>65</v>
      </c>
      <c r="E120" s="14">
        <f t="shared" si="29"/>
        <v>107</v>
      </c>
      <c r="F120" s="14">
        <f>Контингент!DA125</f>
        <v>147</v>
      </c>
      <c r="G120" s="14">
        <f t="shared" si="30"/>
        <v>294</v>
      </c>
      <c r="H120" s="14">
        <f t="shared" si="31"/>
        <v>22</v>
      </c>
      <c r="I120" s="14">
        <f>Контингент!DB125</f>
        <v>134</v>
      </c>
      <c r="J120" s="14">
        <v>12</v>
      </c>
      <c r="K120" s="14">
        <v>4</v>
      </c>
      <c r="L120" s="14">
        <f t="shared" si="39"/>
        <v>14</v>
      </c>
      <c r="M120" s="14">
        <f t="shared" si="40"/>
        <v>212</v>
      </c>
      <c r="N120" s="14">
        <f t="shared" si="41"/>
        <v>437</v>
      </c>
    </row>
    <row r="121" spans="1:14" x14ac:dyDescent="0.25">
      <c r="A121" s="110"/>
      <c r="B121" s="117" t="s">
        <v>331</v>
      </c>
      <c r="C121" s="120" t="s">
        <v>241</v>
      </c>
      <c r="D121" s="70">
        <f>Контингент!CZ126</f>
        <v>17.600000000000001</v>
      </c>
      <c r="E121" s="14">
        <f t="shared" si="29"/>
        <v>29</v>
      </c>
      <c r="F121" s="14">
        <f>Контингент!DA126</f>
        <v>108.30000000000001</v>
      </c>
      <c r="G121" s="14">
        <f t="shared" si="30"/>
        <v>217</v>
      </c>
      <c r="H121" s="14">
        <f t="shared" si="31"/>
        <v>16</v>
      </c>
      <c r="I121" s="14">
        <f>Контингент!DB126</f>
        <v>104.30000000000001</v>
      </c>
      <c r="J121" s="14">
        <v>12</v>
      </c>
      <c r="K121" s="14">
        <v>4</v>
      </c>
      <c r="L121" s="14">
        <f t="shared" si="39"/>
        <v>11</v>
      </c>
      <c r="M121" s="14">
        <f t="shared" si="40"/>
        <v>125.9</v>
      </c>
      <c r="N121" s="14">
        <f t="shared" si="41"/>
        <v>273</v>
      </c>
    </row>
    <row r="122" spans="1:14" x14ac:dyDescent="0.25">
      <c r="A122" s="110"/>
      <c r="B122" s="117" t="s">
        <v>422</v>
      </c>
      <c r="C122" s="120" t="s">
        <v>241</v>
      </c>
      <c r="D122" s="70">
        <f>Контингент!CZ127</f>
        <v>60</v>
      </c>
      <c r="E122" s="14">
        <f t="shared" si="29"/>
        <v>99</v>
      </c>
      <c r="F122" s="14">
        <f>Контингент!DA127</f>
        <v>111</v>
      </c>
      <c r="G122" s="14">
        <f t="shared" si="30"/>
        <v>222</v>
      </c>
      <c r="H122" s="14">
        <f t="shared" si="31"/>
        <v>17</v>
      </c>
      <c r="I122" s="14">
        <f>Контингент!DB127</f>
        <v>111</v>
      </c>
      <c r="J122" s="14">
        <v>12</v>
      </c>
      <c r="K122" s="14">
        <v>4</v>
      </c>
      <c r="L122" s="14">
        <f t="shared" si="39"/>
        <v>11</v>
      </c>
      <c r="M122" s="14">
        <f t="shared" si="40"/>
        <v>171</v>
      </c>
      <c r="N122" s="14">
        <f t="shared" si="41"/>
        <v>349</v>
      </c>
    </row>
    <row r="123" spans="1:14" x14ac:dyDescent="0.25">
      <c r="A123" s="85"/>
      <c r="B123" s="116" t="s">
        <v>86</v>
      </c>
      <c r="C123" s="119"/>
      <c r="D123" s="83"/>
      <c r="E123" s="124"/>
      <c r="F123" s="124"/>
      <c r="G123" s="124"/>
      <c r="H123" s="124"/>
      <c r="I123" s="124"/>
      <c r="J123" s="124"/>
      <c r="K123" s="124"/>
      <c r="L123" s="124"/>
      <c r="M123" s="124"/>
      <c r="N123" s="124"/>
    </row>
    <row r="124" spans="1:14" x14ac:dyDescent="0.25">
      <c r="A124" s="110"/>
      <c r="B124" s="117" t="s">
        <v>332</v>
      </c>
      <c r="C124" s="120" t="s">
        <v>240</v>
      </c>
      <c r="D124" s="70">
        <f>Контингент!CZ129</f>
        <v>25</v>
      </c>
      <c r="E124" s="14">
        <f t="shared" si="29"/>
        <v>41</v>
      </c>
      <c r="F124" s="14">
        <f>Контингент!DA129</f>
        <v>49</v>
      </c>
      <c r="G124" s="14">
        <f t="shared" si="30"/>
        <v>98</v>
      </c>
      <c r="H124" s="14">
        <f t="shared" si="31"/>
        <v>7</v>
      </c>
      <c r="I124" s="14">
        <f>Контингент!DB129</f>
        <v>0</v>
      </c>
      <c r="J124" s="14">
        <v>12</v>
      </c>
      <c r="K124" s="14">
        <v>4</v>
      </c>
      <c r="L124" s="14">
        <f>ROUND($L$18*I124/J124*K124/1000,0)</f>
        <v>0</v>
      </c>
      <c r="M124" s="14">
        <f t="shared" ref="M124:M125" si="42">D124+F124</f>
        <v>74</v>
      </c>
      <c r="N124" s="14">
        <f t="shared" ref="N124:N125" si="43">E124+G124+H124+L124</f>
        <v>146</v>
      </c>
    </row>
    <row r="125" spans="1:14" x14ac:dyDescent="0.25">
      <c r="A125" s="110"/>
      <c r="B125" s="117" t="s">
        <v>333</v>
      </c>
      <c r="C125" s="120" t="s">
        <v>241</v>
      </c>
      <c r="D125" s="70">
        <f>Контингент!CZ130</f>
        <v>0</v>
      </c>
      <c r="E125" s="14">
        <f t="shared" si="29"/>
        <v>0</v>
      </c>
      <c r="F125" s="14">
        <f>Контингент!DA130</f>
        <v>40</v>
      </c>
      <c r="G125" s="14">
        <f t="shared" si="30"/>
        <v>80</v>
      </c>
      <c r="H125" s="14">
        <f t="shared" si="31"/>
        <v>6</v>
      </c>
      <c r="I125" s="14">
        <f>Контингент!DB130</f>
        <v>0</v>
      </c>
      <c r="J125" s="14">
        <v>12</v>
      </c>
      <c r="K125" s="14">
        <v>4</v>
      </c>
      <c r="L125" s="14">
        <f>ROUND($L$18*I125/J125*K125/1000,0)</f>
        <v>0</v>
      </c>
      <c r="M125" s="14">
        <f t="shared" si="42"/>
        <v>40</v>
      </c>
      <c r="N125" s="14">
        <f t="shared" si="43"/>
        <v>86</v>
      </c>
    </row>
    <row r="126" spans="1:14" x14ac:dyDescent="0.25">
      <c r="A126" s="85"/>
      <c r="B126" s="116" t="s">
        <v>53</v>
      </c>
      <c r="C126" s="119"/>
      <c r="D126" s="83"/>
      <c r="E126" s="124"/>
      <c r="F126" s="124"/>
      <c r="G126" s="124"/>
      <c r="H126" s="124"/>
      <c r="I126" s="124"/>
      <c r="J126" s="124"/>
      <c r="K126" s="124"/>
      <c r="L126" s="124"/>
      <c r="M126" s="124"/>
      <c r="N126" s="124"/>
    </row>
    <row r="127" spans="1:14" x14ac:dyDescent="0.25">
      <c r="A127" s="72"/>
      <c r="B127" s="117" t="s">
        <v>334</v>
      </c>
      <c r="C127" s="120" t="s">
        <v>240</v>
      </c>
      <c r="D127" s="70">
        <f>Контингент!CZ132</f>
        <v>0</v>
      </c>
      <c r="E127" s="14">
        <f t="shared" si="29"/>
        <v>0</v>
      </c>
      <c r="F127" s="14">
        <f>Контингент!DA132</f>
        <v>87</v>
      </c>
      <c r="G127" s="14">
        <f t="shared" si="30"/>
        <v>174</v>
      </c>
      <c r="H127" s="14">
        <f t="shared" si="31"/>
        <v>13</v>
      </c>
      <c r="I127" s="14">
        <f>Контингент!DB132</f>
        <v>58</v>
      </c>
      <c r="J127" s="14">
        <v>12</v>
      </c>
      <c r="K127" s="14">
        <v>4</v>
      </c>
      <c r="L127" s="14">
        <f t="shared" ref="L127:L138" si="44">ROUND($L$18*I127/J127*K127/1000,0)</f>
        <v>6</v>
      </c>
      <c r="M127" s="14">
        <f t="shared" ref="M127:M138" si="45">D127+F127</f>
        <v>87</v>
      </c>
      <c r="N127" s="14">
        <f t="shared" ref="N127:N138" si="46">E127+G127+H127+L127</f>
        <v>193</v>
      </c>
    </row>
    <row r="128" spans="1:14" x14ac:dyDescent="0.25">
      <c r="A128" s="72"/>
      <c r="B128" s="117" t="s">
        <v>335</v>
      </c>
      <c r="C128" s="120" t="s">
        <v>240</v>
      </c>
      <c r="D128" s="70">
        <f>Контингент!CZ133</f>
        <v>0</v>
      </c>
      <c r="E128" s="14">
        <f t="shared" si="29"/>
        <v>0</v>
      </c>
      <c r="F128" s="14">
        <f>Контингент!DA133</f>
        <v>123</v>
      </c>
      <c r="G128" s="14">
        <f t="shared" si="30"/>
        <v>246</v>
      </c>
      <c r="H128" s="14">
        <f t="shared" si="31"/>
        <v>18</v>
      </c>
      <c r="I128" s="14">
        <f>Контингент!DB133</f>
        <v>0</v>
      </c>
      <c r="J128" s="14">
        <v>12</v>
      </c>
      <c r="K128" s="14">
        <v>4</v>
      </c>
      <c r="L128" s="14">
        <f t="shared" si="44"/>
        <v>0</v>
      </c>
      <c r="M128" s="14">
        <f t="shared" si="45"/>
        <v>123</v>
      </c>
      <c r="N128" s="14">
        <f t="shared" si="46"/>
        <v>264</v>
      </c>
    </row>
    <row r="129" spans="1:14" x14ac:dyDescent="0.25">
      <c r="A129" s="110"/>
      <c r="B129" s="117" t="s">
        <v>336</v>
      </c>
      <c r="C129" s="120" t="s">
        <v>241</v>
      </c>
      <c r="D129" s="70">
        <f>Контингент!CZ134</f>
        <v>18</v>
      </c>
      <c r="E129" s="14">
        <f t="shared" si="29"/>
        <v>30</v>
      </c>
      <c r="F129" s="14">
        <f>Контингент!DA134</f>
        <v>128</v>
      </c>
      <c r="G129" s="14">
        <f t="shared" si="30"/>
        <v>256</v>
      </c>
      <c r="H129" s="14">
        <f t="shared" si="31"/>
        <v>19</v>
      </c>
      <c r="I129" s="14">
        <f>Контингент!DB134</f>
        <v>0</v>
      </c>
      <c r="J129" s="14">
        <v>12</v>
      </c>
      <c r="K129" s="14">
        <v>4</v>
      </c>
      <c r="L129" s="14">
        <f t="shared" si="44"/>
        <v>0</v>
      </c>
      <c r="M129" s="14">
        <f t="shared" si="45"/>
        <v>146</v>
      </c>
      <c r="N129" s="14">
        <f t="shared" si="46"/>
        <v>305</v>
      </c>
    </row>
    <row r="130" spans="1:14" x14ac:dyDescent="0.25">
      <c r="A130" s="110"/>
      <c r="B130" s="117" t="s">
        <v>337</v>
      </c>
      <c r="C130" s="120" t="s">
        <v>241</v>
      </c>
      <c r="D130" s="70">
        <f>Контингент!CZ135</f>
        <v>0</v>
      </c>
      <c r="E130" s="14">
        <f t="shared" si="29"/>
        <v>0</v>
      </c>
      <c r="F130" s="14">
        <f>Контингент!DA135</f>
        <v>354</v>
      </c>
      <c r="G130" s="14">
        <f t="shared" si="30"/>
        <v>708</v>
      </c>
      <c r="H130" s="14">
        <f t="shared" si="31"/>
        <v>53</v>
      </c>
      <c r="I130" s="14">
        <f>Контингент!DB135</f>
        <v>265</v>
      </c>
      <c r="J130" s="14">
        <v>12</v>
      </c>
      <c r="K130" s="14">
        <v>4</v>
      </c>
      <c r="L130" s="14">
        <f t="shared" si="44"/>
        <v>27</v>
      </c>
      <c r="M130" s="14">
        <f t="shared" si="45"/>
        <v>354</v>
      </c>
      <c r="N130" s="14">
        <f t="shared" si="46"/>
        <v>788</v>
      </c>
    </row>
    <row r="131" spans="1:14" x14ac:dyDescent="0.25">
      <c r="A131" s="110"/>
      <c r="B131" s="117" t="s">
        <v>338</v>
      </c>
      <c r="C131" s="120" t="s">
        <v>241</v>
      </c>
      <c r="D131" s="70">
        <f>Контингент!CZ136</f>
        <v>287.3</v>
      </c>
      <c r="E131" s="14">
        <f t="shared" si="29"/>
        <v>474</v>
      </c>
      <c r="F131" s="14">
        <f>Контингент!DA136</f>
        <v>644.59999999999991</v>
      </c>
      <c r="G131" s="14">
        <f t="shared" si="30"/>
        <v>1289</v>
      </c>
      <c r="H131" s="14">
        <f t="shared" si="31"/>
        <v>97</v>
      </c>
      <c r="I131" s="14">
        <f>Контингент!DB136</f>
        <v>644.59999999999991</v>
      </c>
      <c r="J131" s="14">
        <v>12</v>
      </c>
      <c r="K131" s="14">
        <v>4</v>
      </c>
      <c r="L131" s="14">
        <f t="shared" si="44"/>
        <v>66</v>
      </c>
      <c r="M131" s="14">
        <f t="shared" si="45"/>
        <v>931.89999999999986</v>
      </c>
      <c r="N131" s="14">
        <f t="shared" si="46"/>
        <v>1926</v>
      </c>
    </row>
    <row r="132" spans="1:14" x14ac:dyDescent="0.25">
      <c r="A132" s="110"/>
      <c r="B132" s="117" t="s">
        <v>339</v>
      </c>
      <c r="C132" s="120" t="s">
        <v>241</v>
      </c>
      <c r="D132" s="70">
        <f>Контингент!CZ137</f>
        <v>25</v>
      </c>
      <c r="E132" s="14">
        <f t="shared" si="29"/>
        <v>41</v>
      </c>
      <c r="F132" s="14">
        <f>Контингент!DA137</f>
        <v>199</v>
      </c>
      <c r="G132" s="14">
        <f t="shared" si="30"/>
        <v>398</v>
      </c>
      <c r="H132" s="14">
        <f t="shared" si="31"/>
        <v>30</v>
      </c>
      <c r="I132" s="14">
        <f>Контингент!DB137</f>
        <v>199</v>
      </c>
      <c r="J132" s="14">
        <v>12</v>
      </c>
      <c r="K132" s="14">
        <v>4</v>
      </c>
      <c r="L132" s="14">
        <f t="shared" si="44"/>
        <v>20</v>
      </c>
      <c r="M132" s="14">
        <f t="shared" si="45"/>
        <v>224</v>
      </c>
      <c r="N132" s="14">
        <f t="shared" si="46"/>
        <v>489</v>
      </c>
    </row>
    <row r="133" spans="1:14" x14ac:dyDescent="0.25">
      <c r="A133" s="110"/>
      <c r="B133" s="117" t="s">
        <v>340</v>
      </c>
      <c r="C133" s="120" t="s">
        <v>241</v>
      </c>
      <c r="D133" s="70">
        <f>Контингент!CZ138</f>
        <v>0</v>
      </c>
      <c r="E133" s="14">
        <f t="shared" si="29"/>
        <v>0</v>
      </c>
      <c r="F133" s="14">
        <f>Контингент!DA138</f>
        <v>128</v>
      </c>
      <c r="G133" s="14">
        <f t="shared" si="30"/>
        <v>256</v>
      </c>
      <c r="H133" s="14">
        <f t="shared" si="31"/>
        <v>19</v>
      </c>
      <c r="I133" s="14">
        <f>Контингент!DB138</f>
        <v>0</v>
      </c>
      <c r="J133" s="14">
        <v>12</v>
      </c>
      <c r="K133" s="14">
        <v>4</v>
      </c>
      <c r="L133" s="14">
        <f t="shared" si="44"/>
        <v>0</v>
      </c>
      <c r="M133" s="14">
        <f t="shared" si="45"/>
        <v>128</v>
      </c>
      <c r="N133" s="14">
        <f t="shared" si="46"/>
        <v>275</v>
      </c>
    </row>
    <row r="134" spans="1:14" x14ac:dyDescent="0.25">
      <c r="A134" s="110"/>
      <c r="B134" s="117" t="s">
        <v>341</v>
      </c>
      <c r="C134" s="120" t="s">
        <v>241</v>
      </c>
      <c r="D134" s="70">
        <f>Контингент!CZ139</f>
        <v>0</v>
      </c>
      <c r="E134" s="14">
        <f t="shared" si="29"/>
        <v>0</v>
      </c>
      <c r="F134" s="14">
        <f>Контингент!DA139</f>
        <v>260</v>
      </c>
      <c r="G134" s="14">
        <f t="shared" si="30"/>
        <v>520</v>
      </c>
      <c r="H134" s="14">
        <f t="shared" si="31"/>
        <v>39</v>
      </c>
      <c r="I134" s="14">
        <f>Контингент!DB139</f>
        <v>259</v>
      </c>
      <c r="J134" s="14">
        <v>12</v>
      </c>
      <c r="K134" s="14">
        <v>4</v>
      </c>
      <c r="L134" s="14">
        <f t="shared" si="44"/>
        <v>26</v>
      </c>
      <c r="M134" s="14">
        <f t="shared" si="45"/>
        <v>260</v>
      </c>
      <c r="N134" s="14">
        <f t="shared" si="46"/>
        <v>585</v>
      </c>
    </row>
    <row r="135" spans="1:14" x14ac:dyDescent="0.25">
      <c r="A135" s="110"/>
      <c r="B135" s="117" t="s">
        <v>342</v>
      </c>
      <c r="C135" s="120" t="s">
        <v>241</v>
      </c>
      <c r="D135" s="70">
        <f>Контингент!CZ140</f>
        <v>55</v>
      </c>
      <c r="E135" s="14">
        <f t="shared" si="29"/>
        <v>91</v>
      </c>
      <c r="F135" s="14">
        <f>Контингент!DA140</f>
        <v>353</v>
      </c>
      <c r="G135" s="14">
        <f t="shared" si="30"/>
        <v>706</v>
      </c>
      <c r="H135" s="14">
        <f t="shared" si="31"/>
        <v>53</v>
      </c>
      <c r="I135" s="14">
        <f>Контингент!DB140</f>
        <v>0</v>
      </c>
      <c r="J135" s="14">
        <v>12</v>
      </c>
      <c r="K135" s="14">
        <v>4</v>
      </c>
      <c r="L135" s="14">
        <f t="shared" si="44"/>
        <v>0</v>
      </c>
      <c r="M135" s="14">
        <f t="shared" si="45"/>
        <v>408</v>
      </c>
      <c r="N135" s="14">
        <f t="shared" si="46"/>
        <v>850</v>
      </c>
    </row>
    <row r="136" spans="1:14" x14ac:dyDescent="0.25">
      <c r="A136" s="110"/>
      <c r="B136" s="117" t="s">
        <v>343</v>
      </c>
      <c r="C136" s="120" t="s">
        <v>241</v>
      </c>
      <c r="D136" s="70">
        <f>Контингент!CZ141</f>
        <v>0</v>
      </c>
      <c r="E136" s="14">
        <f t="shared" si="29"/>
        <v>0</v>
      </c>
      <c r="F136" s="14">
        <f>Контингент!DA141</f>
        <v>187</v>
      </c>
      <c r="G136" s="14">
        <f t="shared" si="30"/>
        <v>374</v>
      </c>
      <c r="H136" s="14">
        <f t="shared" si="31"/>
        <v>28</v>
      </c>
      <c r="I136" s="14">
        <f>Контингент!DB141</f>
        <v>77</v>
      </c>
      <c r="J136" s="14">
        <v>12</v>
      </c>
      <c r="K136" s="14">
        <v>4</v>
      </c>
      <c r="L136" s="14">
        <f t="shared" si="44"/>
        <v>8</v>
      </c>
      <c r="M136" s="14">
        <f t="shared" si="45"/>
        <v>187</v>
      </c>
      <c r="N136" s="14">
        <f t="shared" si="46"/>
        <v>410</v>
      </c>
    </row>
    <row r="137" spans="1:14" x14ac:dyDescent="0.25">
      <c r="A137" s="110"/>
      <c r="B137" s="117" t="s">
        <v>344</v>
      </c>
      <c r="C137" s="120" t="s">
        <v>241</v>
      </c>
      <c r="D137" s="70">
        <f>Контингент!CZ142</f>
        <v>0</v>
      </c>
      <c r="E137" s="14">
        <f t="shared" si="29"/>
        <v>0</v>
      </c>
      <c r="F137" s="14">
        <f>Контингент!DA142</f>
        <v>71</v>
      </c>
      <c r="G137" s="14">
        <f t="shared" si="30"/>
        <v>142</v>
      </c>
      <c r="H137" s="14">
        <f t="shared" si="31"/>
        <v>11</v>
      </c>
      <c r="I137" s="14">
        <f>Контингент!DB142</f>
        <v>71</v>
      </c>
      <c r="J137" s="14">
        <v>12</v>
      </c>
      <c r="K137" s="14">
        <v>4</v>
      </c>
      <c r="L137" s="14">
        <f t="shared" si="44"/>
        <v>7</v>
      </c>
      <c r="M137" s="14">
        <f t="shared" si="45"/>
        <v>71</v>
      </c>
      <c r="N137" s="14">
        <f t="shared" si="46"/>
        <v>160</v>
      </c>
    </row>
    <row r="138" spans="1:14" x14ac:dyDescent="0.25">
      <c r="A138" s="110"/>
      <c r="B138" s="117" t="s">
        <v>401</v>
      </c>
      <c r="C138" s="120" t="s">
        <v>240</v>
      </c>
      <c r="D138" s="70">
        <f>Контингент!CZ143</f>
        <v>33</v>
      </c>
      <c r="E138" s="14">
        <f t="shared" ref="E138" si="47">ROUND($E$18*D138/1000,0)</f>
        <v>54</v>
      </c>
      <c r="F138" s="14">
        <f>Контингент!DA143</f>
        <v>87</v>
      </c>
      <c r="G138" s="14">
        <f t="shared" ref="G138" si="48">ROUND($G$18*F138/1000,0)</f>
        <v>174</v>
      </c>
      <c r="H138" s="14">
        <f t="shared" ref="H138" si="49">ROUND($H$18*F138/1000,0)</f>
        <v>13</v>
      </c>
      <c r="I138" s="14">
        <f>Контингент!DB143</f>
        <v>0</v>
      </c>
      <c r="J138" s="14">
        <v>12</v>
      </c>
      <c r="K138" s="14">
        <v>4</v>
      </c>
      <c r="L138" s="14">
        <f t="shared" si="44"/>
        <v>0</v>
      </c>
      <c r="M138" s="14">
        <f t="shared" si="45"/>
        <v>120</v>
      </c>
      <c r="N138" s="14">
        <f t="shared" si="46"/>
        <v>241</v>
      </c>
    </row>
    <row r="139" spans="1:14" x14ac:dyDescent="0.25">
      <c r="A139" s="85"/>
      <c r="B139" s="116" t="s">
        <v>163</v>
      </c>
      <c r="C139" s="119"/>
      <c r="D139" s="83"/>
      <c r="E139" s="124"/>
      <c r="F139" s="124"/>
      <c r="G139" s="124"/>
      <c r="H139" s="124"/>
      <c r="I139" s="124"/>
      <c r="J139" s="124"/>
      <c r="K139" s="124"/>
      <c r="L139" s="124"/>
      <c r="M139" s="124"/>
      <c r="N139" s="124"/>
    </row>
    <row r="140" spans="1:14" x14ac:dyDescent="0.25">
      <c r="A140" s="85"/>
      <c r="B140" s="116" t="s">
        <v>345</v>
      </c>
      <c r="C140" s="119"/>
      <c r="D140" s="83"/>
      <c r="E140" s="124"/>
      <c r="F140" s="124"/>
      <c r="G140" s="124"/>
      <c r="H140" s="124"/>
      <c r="I140" s="124"/>
      <c r="J140" s="124"/>
      <c r="K140" s="124"/>
      <c r="L140" s="124"/>
      <c r="M140" s="124"/>
      <c r="N140" s="124"/>
    </row>
    <row r="141" spans="1:14" x14ac:dyDescent="0.25">
      <c r="A141" s="110"/>
      <c r="B141" s="117" t="s">
        <v>346</v>
      </c>
      <c r="C141" s="120" t="s">
        <v>240</v>
      </c>
      <c r="D141" s="70">
        <f>Контингент!CZ146</f>
        <v>0</v>
      </c>
      <c r="E141" s="14">
        <f t="shared" si="29"/>
        <v>0</v>
      </c>
      <c r="F141" s="14">
        <f>Контингент!DA146</f>
        <v>102</v>
      </c>
      <c r="G141" s="14">
        <f t="shared" si="30"/>
        <v>204</v>
      </c>
      <c r="H141" s="14">
        <f t="shared" si="31"/>
        <v>15</v>
      </c>
      <c r="I141" s="14">
        <f>Контингент!DB146</f>
        <v>0</v>
      </c>
      <c r="J141" s="14">
        <v>12</v>
      </c>
      <c r="K141" s="14">
        <v>4</v>
      </c>
      <c r="L141" s="14">
        <f>ROUND($L$18*I141/J141*K141/1000,0)</f>
        <v>0</v>
      </c>
      <c r="M141" s="14">
        <f t="shared" ref="M141:M142" si="50">D141+F141</f>
        <v>102</v>
      </c>
      <c r="N141" s="14">
        <f t="shared" ref="N141:N142" si="51">E141+G141+H141+L141</f>
        <v>219</v>
      </c>
    </row>
    <row r="142" spans="1:14" x14ac:dyDescent="0.25">
      <c r="A142" s="65"/>
      <c r="B142" s="117" t="s">
        <v>347</v>
      </c>
      <c r="C142" s="120" t="s">
        <v>240</v>
      </c>
      <c r="D142" s="70">
        <f>Контингент!CZ147</f>
        <v>0</v>
      </c>
      <c r="E142" s="14">
        <f t="shared" si="29"/>
        <v>0</v>
      </c>
      <c r="F142" s="14">
        <f>Контингент!DA147</f>
        <v>122</v>
      </c>
      <c r="G142" s="14">
        <f t="shared" si="30"/>
        <v>244</v>
      </c>
      <c r="H142" s="14">
        <f t="shared" si="31"/>
        <v>18</v>
      </c>
      <c r="I142" s="14">
        <f>Контингент!DB147</f>
        <v>0</v>
      </c>
      <c r="J142" s="14">
        <v>12</v>
      </c>
      <c r="K142" s="14">
        <v>4</v>
      </c>
      <c r="L142" s="14">
        <f>ROUND($L$18*I142/J142*K142/1000,0)</f>
        <v>0</v>
      </c>
      <c r="M142" s="14">
        <f t="shared" si="50"/>
        <v>122</v>
      </c>
      <c r="N142" s="14">
        <f t="shared" si="51"/>
        <v>262</v>
      </c>
    </row>
    <row r="143" spans="1:14" x14ac:dyDescent="0.25">
      <c r="A143" s="123"/>
      <c r="B143" s="116" t="s">
        <v>87</v>
      </c>
      <c r="C143" s="119"/>
      <c r="D143" s="83"/>
      <c r="E143" s="124"/>
      <c r="F143" s="124"/>
      <c r="G143" s="124"/>
      <c r="H143" s="124"/>
      <c r="I143" s="124"/>
      <c r="J143" s="124"/>
      <c r="K143" s="124"/>
      <c r="L143" s="124"/>
      <c r="M143" s="124"/>
      <c r="N143" s="124"/>
    </row>
    <row r="144" spans="1:14" x14ac:dyDescent="0.25">
      <c r="A144" s="123"/>
      <c r="B144" s="116" t="s">
        <v>88</v>
      </c>
      <c r="C144" s="119"/>
      <c r="D144" s="83"/>
      <c r="E144" s="124"/>
      <c r="F144" s="124"/>
      <c r="G144" s="124"/>
      <c r="H144" s="124"/>
      <c r="I144" s="124"/>
      <c r="J144" s="124"/>
      <c r="K144" s="124"/>
      <c r="L144" s="124"/>
      <c r="M144" s="124"/>
      <c r="N144" s="124"/>
    </row>
    <row r="145" spans="1:14" x14ac:dyDescent="0.25">
      <c r="A145" s="72"/>
      <c r="B145" s="117" t="s">
        <v>348</v>
      </c>
      <c r="C145" s="120" t="s">
        <v>240</v>
      </c>
      <c r="D145" s="70">
        <f>Контингент!CZ150</f>
        <v>0</v>
      </c>
      <c r="E145" s="14">
        <f t="shared" si="29"/>
        <v>0</v>
      </c>
      <c r="F145" s="14">
        <f>Контингент!DA150</f>
        <v>85.6</v>
      </c>
      <c r="G145" s="14">
        <f t="shared" si="30"/>
        <v>171</v>
      </c>
      <c r="H145" s="14">
        <f t="shared" si="31"/>
        <v>13</v>
      </c>
      <c r="I145" s="14">
        <f>Контингент!DB150</f>
        <v>0</v>
      </c>
      <c r="J145" s="14">
        <v>12</v>
      </c>
      <c r="K145" s="14">
        <v>4</v>
      </c>
      <c r="L145" s="14">
        <f>ROUND($L$18*I145/J145*K145/1000,0)</f>
        <v>0</v>
      </c>
      <c r="M145" s="14">
        <f t="shared" ref="M145:M148" si="52">D145+F145</f>
        <v>85.6</v>
      </c>
      <c r="N145" s="14">
        <f t="shared" ref="N145:N148" si="53">E145+G145+H145+L145</f>
        <v>184</v>
      </c>
    </row>
    <row r="146" spans="1:14" x14ac:dyDescent="0.25">
      <c r="A146" s="65"/>
      <c r="B146" s="117" t="s">
        <v>349</v>
      </c>
      <c r="C146" s="120" t="s">
        <v>240</v>
      </c>
      <c r="D146" s="70">
        <f>Контингент!CZ151</f>
        <v>25</v>
      </c>
      <c r="E146" s="14">
        <f t="shared" si="29"/>
        <v>41</v>
      </c>
      <c r="F146" s="14">
        <f>Контингент!DA151</f>
        <v>174</v>
      </c>
      <c r="G146" s="14">
        <f t="shared" si="30"/>
        <v>348</v>
      </c>
      <c r="H146" s="14">
        <f t="shared" si="31"/>
        <v>26</v>
      </c>
      <c r="I146" s="14">
        <f>Контингент!DB151</f>
        <v>0</v>
      </c>
      <c r="J146" s="14">
        <v>12</v>
      </c>
      <c r="K146" s="14">
        <v>4</v>
      </c>
      <c r="L146" s="14">
        <f>ROUND($L$18*I146/J146*K146/1000,0)</f>
        <v>0</v>
      </c>
      <c r="M146" s="14">
        <f t="shared" si="52"/>
        <v>199</v>
      </c>
      <c r="N146" s="14">
        <f t="shared" si="53"/>
        <v>415</v>
      </c>
    </row>
    <row r="147" spans="1:14" x14ac:dyDescent="0.25">
      <c r="A147" s="112"/>
      <c r="B147" s="117" t="s">
        <v>350</v>
      </c>
      <c r="C147" s="120" t="s">
        <v>240</v>
      </c>
      <c r="D147" s="70">
        <f>Контингент!CZ152</f>
        <v>0</v>
      </c>
      <c r="E147" s="14">
        <f t="shared" si="29"/>
        <v>0</v>
      </c>
      <c r="F147" s="14">
        <f>Контингент!DA152</f>
        <v>264.7</v>
      </c>
      <c r="G147" s="14">
        <f t="shared" si="30"/>
        <v>529</v>
      </c>
      <c r="H147" s="14">
        <f t="shared" si="31"/>
        <v>40</v>
      </c>
      <c r="I147" s="14">
        <f>Контингент!DB152</f>
        <v>0</v>
      </c>
      <c r="J147" s="14">
        <v>12</v>
      </c>
      <c r="K147" s="14">
        <v>4</v>
      </c>
      <c r="L147" s="14">
        <f>ROUND($L$18*I147/J147*K147/1000,0)</f>
        <v>0</v>
      </c>
      <c r="M147" s="14">
        <f t="shared" si="52"/>
        <v>264.7</v>
      </c>
      <c r="N147" s="14">
        <f t="shared" si="53"/>
        <v>569</v>
      </c>
    </row>
    <row r="148" spans="1:14" x14ac:dyDescent="0.25">
      <c r="A148" s="112"/>
      <c r="B148" s="117" t="s">
        <v>351</v>
      </c>
      <c r="C148" s="120" t="s">
        <v>240</v>
      </c>
      <c r="D148" s="70">
        <f>Контингент!CZ153</f>
        <v>0</v>
      </c>
      <c r="E148" s="14">
        <f t="shared" si="29"/>
        <v>0</v>
      </c>
      <c r="F148" s="14">
        <f>Контингент!DA153</f>
        <v>32.700000000000003</v>
      </c>
      <c r="G148" s="14">
        <f t="shared" si="30"/>
        <v>65</v>
      </c>
      <c r="H148" s="14">
        <f t="shared" si="31"/>
        <v>5</v>
      </c>
      <c r="I148" s="14">
        <f>Контингент!DB153</f>
        <v>0</v>
      </c>
      <c r="J148" s="14">
        <v>12</v>
      </c>
      <c r="K148" s="14">
        <v>4</v>
      </c>
      <c r="L148" s="14">
        <f>ROUND($L$18*I148/J148*K148/1000,0)</f>
        <v>0</v>
      </c>
      <c r="M148" s="14">
        <f t="shared" si="52"/>
        <v>32.700000000000003</v>
      </c>
      <c r="N148" s="14">
        <f t="shared" si="53"/>
        <v>70</v>
      </c>
    </row>
    <row r="149" spans="1:14" x14ac:dyDescent="0.25">
      <c r="A149" s="67"/>
      <c r="B149" s="116" t="s">
        <v>89</v>
      </c>
      <c r="C149" s="119"/>
      <c r="D149" s="83"/>
      <c r="E149" s="124"/>
      <c r="F149" s="124"/>
      <c r="G149" s="124"/>
      <c r="H149" s="124"/>
      <c r="I149" s="124"/>
      <c r="J149" s="124"/>
      <c r="K149" s="124"/>
      <c r="L149" s="124"/>
      <c r="M149" s="124"/>
      <c r="N149" s="124"/>
    </row>
    <row r="150" spans="1:14" x14ac:dyDescent="0.25">
      <c r="A150" s="84"/>
      <c r="B150" s="116" t="s">
        <v>54</v>
      </c>
      <c r="C150" s="119"/>
      <c r="D150" s="83"/>
      <c r="E150" s="124"/>
      <c r="F150" s="124"/>
      <c r="G150" s="124"/>
      <c r="H150" s="124"/>
      <c r="I150" s="124"/>
      <c r="J150" s="124"/>
      <c r="K150" s="124"/>
      <c r="L150" s="124"/>
      <c r="M150" s="124"/>
      <c r="N150" s="124"/>
    </row>
    <row r="151" spans="1:14" x14ac:dyDescent="0.25">
      <c r="A151" s="112"/>
      <c r="B151" s="117" t="s">
        <v>352</v>
      </c>
      <c r="C151" s="120" t="s">
        <v>240</v>
      </c>
      <c r="D151" s="70">
        <f>Контингент!CZ156</f>
        <v>0</v>
      </c>
      <c r="E151" s="14">
        <f t="shared" si="29"/>
        <v>0</v>
      </c>
      <c r="F151" s="14">
        <f>Контингент!DA156</f>
        <v>104</v>
      </c>
      <c r="G151" s="14">
        <f t="shared" si="30"/>
        <v>208</v>
      </c>
      <c r="H151" s="14">
        <f t="shared" si="31"/>
        <v>16</v>
      </c>
      <c r="I151" s="14">
        <f>Контингент!DB156</f>
        <v>0</v>
      </c>
      <c r="J151" s="14">
        <v>12</v>
      </c>
      <c r="K151" s="14">
        <v>4</v>
      </c>
      <c r="L151" s="14">
        <f>ROUND($L$18*I151/J151*K151/1000,0)</f>
        <v>0</v>
      </c>
      <c r="M151" s="14">
        <f t="shared" ref="M151:M153" si="54">D151+F151</f>
        <v>104</v>
      </c>
      <c r="N151" s="14">
        <f t="shared" ref="N151:N153" si="55">E151+G151+H151+L151</f>
        <v>224</v>
      </c>
    </row>
    <row r="152" spans="1:14" x14ac:dyDescent="0.25">
      <c r="A152" s="112"/>
      <c r="B152" s="117" t="s">
        <v>353</v>
      </c>
      <c r="C152" s="120" t="s">
        <v>241</v>
      </c>
      <c r="D152" s="70">
        <f>Контингент!CZ157</f>
        <v>10</v>
      </c>
      <c r="E152" s="14">
        <f t="shared" si="29"/>
        <v>17</v>
      </c>
      <c r="F152" s="14">
        <f>Контингент!DA157</f>
        <v>125</v>
      </c>
      <c r="G152" s="14">
        <f t="shared" si="30"/>
        <v>250</v>
      </c>
      <c r="H152" s="14">
        <f t="shared" si="31"/>
        <v>19</v>
      </c>
      <c r="I152" s="14">
        <f>Контингент!DB157</f>
        <v>96</v>
      </c>
      <c r="J152" s="14">
        <v>12</v>
      </c>
      <c r="K152" s="14">
        <v>4</v>
      </c>
      <c r="L152" s="14">
        <f>ROUND($L$18*I152/J152*K152/1000,0)</f>
        <v>10</v>
      </c>
      <c r="M152" s="14">
        <f t="shared" si="54"/>
        <v>135</v>
      </c>
      <c r="N152" s="14">
        <f t="shared" si="55"/>
        <v>296</v>
      </c>
    </row>
    <row r="153" spans="1:14" x14ac:dyDescent="0.25">
      <c r="A153" s="112"/>
      <c r="B153" s="117" t="s">
        <v>354</v>
      </c>
      <c r="C153" s="120" t="s">
        <v>241</v>
      </c>
      <c r="D153" s="70">
        <f>Контингент!CZ158</f>
        <v>0</v>
      </c>
      <c r="E153" s="14">
        <f t="shared" si="29"/>
        <v>0</v>
      </c>
      <c r="F153" s="14">
        <f>Контингент!DA158</f>
        <v>90</v>
      </c>
      <c r="G153" s="14">
        <f t="shared" si="30"/>
        <v>180</v>
      </c>
      <c r="H153" s="14">
        <f t="shared" si="31"/>
        <v>14</v>
      </c>
      <c r="I153" s="14">
        <f>Контингент!DB158</f>
        <v>0</v>
      </c>
      <c r="J153" s="14">
        <v>12</v>
      </c>
      <c r="K153" s="14">
        <v>4</v>
      </c>
      <c r="L153" s="14">
        <f>ROUND($L$18*I153/J153*K153/1000,0)</f>
        <v>0</v>
      </c>
      <c r="M153" s="14">
        <f t="shared" si="54"/>
        <v>90</v>
      </c>
      <c r="N153" s="14">
        <f t="shared" si="55"/>
        <v>194</v>
      </c>
    </row>
    <row r="154" spans="1:14" x14ac:dyDescent="0.25">
      <c r="A154" s="84"/>
      <c r="B154" s="116" t="s">
        <v>90</v>
      </c>
      <c r="C154" s="119"/>
      <c r="D154" s="83"/>
      <c r="E154" s="124"/>
      <c r="F154" s="124"/>
      <c r="G154" s="124"/>
      <c r="H154" s="124"/>
      <c r="I154" s="124"/>
      <c r="J154" s="124"/>
      <c r="K154" s="124"/>
      <c r="L154" s="124"/>
      <c r="M154" s="124"/>
      <c r="N154" s="124"/>
    </row>
    <row r="155" spans="1:14" x14ac:dyDescent="0.25">
      <c r="A155" s="84"/>
      <c r="B155" s="116" t="s">
        <v>55</v>
      </c>
      <c r="C155" s="119"/>
      <c r="D155" s="83"/>
      <c r="E155" s="124"/>
      <c r="F155" s="124"/>
      <c r="G155" s="124"/>
      <c r="H155" s="124"/>
      <c r="I155" s="124"/>
      <c r="J155" s="124"/>
      <c r="K155" s="124"/>
      <c r="L155" s="124"/>
      <c r="M155" s="124"/>
      <c r="N155" s="124"/>
    </row>
    <row r="156" spans="1:14" x14ac:dyDescent="0.25">
      <c r="A156" s="112"/>
      <c r="B156" s="117" t="s">
        <v>355</v>
      </c>
      <c r="C156" s="120" t="s">
        <v>241</v>
      </c>
      <c r="D156" s="70">
        <f>Контингент!CZ161</f>
        <v>60</v>
      </c>
      <c r="E156" s="14">
        <f t="shared" ref="E156:E196" si="56">ROUND($E$18*D156/1000,0)</f>
        <v>99</v>
      </c>
      <c r="F156" s="14">
        <f>Контингент!DA161</f>
        <v>75</v>
      </c>
      <c r="G156" s="14">
        <f t="shared" ref="G156:G196" si="57">ROUND($G$18*F156/1000,0)</f>
        <v>150</v>
      </c>
      <c r="H156" s="14">
        <f t="shared" ref="H156:H196" si="58">ROUND($H$18*F156/1000,0)</f>
        <v>11</v>
      </c>
      <c r="I156" s="14">
        <f>Контингент!DB161</f>
        <v>75</v>
      </c>
      <c r="J156" s="14">
        <v>12</v>
      </c>
      <c r="K156" s="14">
        <v>4</v>
      </c>
      <c r="L156" s="14">
        <f>ROUND($L$18*I156/J156*K156/1000,0)</f>
        <v>8</v>
      </c>
      <c r="M156" s="14">
        <f t="shared" ref="M156:M157" si="59">D156+F156</f>
        <v>135</v>
      </c>
      <c r="N156" s="14">
        <f t="shared" ref="N156:N157" si="60">E156+G156+H156+L156</f>
        <v>268</v>
      </c>
    </row>
    <row r="157" spans="1:14" x14ac:dyDescent="0.25">
      <c r="A157" s="112"/>
      <c r="B157" s="117" t="s">
        <v>356</v>
      </c>
      <c r="C157" s="120" t="s">
        <v>241</v>
      </c>
      <c r="D157" s="70">
        <f>Контингент!CZ162</f>
        <v>0</v>
      </c>
      <c r="E157" s="14">
        <f t="shared" si="56"/>
        <v>0</v>
      </c>
      <c r="F157" s="14">
        <f>Контингент!DA162</f>
        <v>114</v>
      </c>
      <c r="G157" s="14">
        <f t="shared" si="57"/>
        <v>228</v>
      </c>
      <c r="H157" s="14">
        <f t="shared" si="58"/>
        <v>17</v>
      </c>
      <c r="I157" s="14">
        <f>Контингент!DB162</f>
        <v>115</v>
      </c>
      <c r="J157" s="14">
        <v>12</v>
      </c>
      <c r="K157" s="14">
        <v>4</v>
      </c>
      <c r="L157" s="14">
        <f>ROUND($L$18*I157/J157*K157/1000,0)</f>
        <v>12</v>
      </c>
      <c r="M157" s="14">
        <f t="shared" si="59"/>
        <v>114</v>
      </c>
      <c r="N157" s="14">
        <f t="shared" si="60"/>
        <v>257</v>
      </c>
    </row>
    <row r="158" spans="1:14" x14ac:dyDescent="0.25">
      <c r="A158" s="84"/>
      <c r="B158" s="116" t="s">
        <v>91</v>
      </c>
      <c r="C158" s="119"/>
      <c r="D158" s="83"/>
      <c r="E158" s="124"/>
      <c r="F158" s="124"/>
      <c r="G158" s="124"/>
      <c r="H158" s="124"/>
      <c r="I158" s="124"/>
      <c r="J158" s="124"/>
      <c r="K158" s="124"/>
      <c r="L158" s="124"/>
      <c r="M158" s="124"/>
      <c r="N158" s="124"/>
    </row>
    <row r="159" spans="1:14" x14ac:dyDescent="0.25">
      <c r="A159" s="112"/>
      <c r="B159" s="117" t="s">
        <v>357</v>
      </c>
      <c r="C159" s="120" t="s">
        <v>240</v>
      </c>
      <c r="D159" s="70">
        <f>Контингент!CZ164</f>
        <v>0</v>
      </c>
      <c r="E159" s="14">
        <f t="shared" si="56"/>
        <v>0</v>
      </c>
      <c r="F159" s="14">
        <f>Контингент!DA164</f>
        <v>115</v>
      </c>
      <c r="G159" s="14">
        <f t="shared" si="57"/>
        <v>230</v>
      </c>
      <c r="H159" s="14">
        <f t="shared" si="58"/>
        <v>17</v>
      </c>
      <c r="I159" s="14">
        <f>Контингент!DB164</f>
        <v>0</v>
      </c>
      <c r="J159" s="14">
        <v>12</v>
      </c>
      <c r="K159" s="14">
        <v>4</v>
      </c>
      <c r="L159" s="14">
        <f>ROUND($L$18*I159/J159*K159/1000,0)</f>
        <v>0</v>
      </c>
      <c r="M159" s="14">
        <f>D159+F159</f>
        <v>115</v>
      </c>
      <c r="N159" s="14">
        <f>E159+G159+H159+L159</f>
        <v>247</v>
      </c>
    </row>
    <row r="160" spans="1:14" x14ac:dyDescent="0.25">
      <c r="A160" s="123"/>
      <c r="B160" s="116" t="s">
        <v>92</v>
      </c>
      <c r="C160" s="119"/>
      <c r="D160" s="83"/>
      <c r="E160" s="124"/>
      <c r="F160" s="124"/>
      <c r="G160" s="124"/>
      <c r="H160" s="124"/>
      <c r="I160" s="124"/>
      <c r="J160" s="124"/>
      <c r="K160" s="124"/>
      <c r="L160" s="124"/>
      <c r="M160" s="124"/>
      <c r="N160" s="124"/>
    </row>
    <row r="161" spans="1:14" x14ac:dyDescent="0.25">
      <c r="A161" s="123"/>
      <c r="B161" s="116" t="s">
        <v>93</v>
      </c>
      <c r="C161" s="119"/>
      <c r="D161" s="83"/>
      <c r="E161" s="124"/>
      <c r="F161" s="124"/>
      <c r="G161" s="124"/>
      <c r="H161" s="124"/>
      <c r="I161" s="124"/>
      <c r="J161" s="124"/>
      <c r="K161" s="124"/>
      <c r="L161" s="124"/>
      <c r="M161" s="124"/>
      <c r="N161" s="124"/>
    </row>
    <row r="162" spans="1:14" x14ac:dyDescent="0.25">
      <c r="A162" s="123"/>
      <c r="B162" s="116" t="s">
        <v>56</v>
      </c>
      <c r="C162" s="119"/>
      <c r="D162" s="83"/>
      <c r="E162" s="124"/>
      <c r="F162" s="124"/>
      <c r="G162" s="124"/>
      <c r="H162" s="124"/>
      <c r="I162" s="124"/>
      <c r="J162" s="124"/>
      <c r="K162" s="124"/>
      <c r="L162" s="124"/>
      <c r="M162" s="124"/>
      <c r="N162" s="124"/>
    </row>
    <row r="163" spans="1:14" x14ac:dyDescent="0.25">
      <c r="A163" s="72"/>
      <c r="B163" s="117" t="s">
        <v>358</v>
      </c>
      <c r="C163" s="120" t="s">
        <v>240</v>
      </c>
      <c r="D163" s="70">
        <f>Контингент!CZ168</f>
        <v>0</v>
      </c>
      <c r="E163" s="14">
        <f t="shared" si="56"/>
        <v>0</v>
      </c>
      <c r="F163" s="14">
        <f>Контингент!DA168</f>
        <v>303.39999999999998</v>
      </c>
      <c r="G163" s="14">
        <f t="shared" si="57"/>
        <v>607</v>
      </c>
      <c r="H163" s="14">
        <f t="shared" si="58"/>
        <v>46</v>
      </c>
      <c r="I163" s="14">
        <f>Контингент!DB168</f>
        <v>30</v>
      </c>
      <c r="J163" s="14">
        <v>12</v>
      </c>
      <c r="K163" s="14">
        <v>4</v>
      </c>
      <c r="L163" s="14">
        <f>ROUND($L$18*I163/J163*K163/1000,0)</f>
        <v>3</v>
      </c>
      <c r="M163" s="14">
        <f t="shared" ref="M163:M165" si="61">D163+F163</f>
        <v>303.39999999999998</v>
      </c>
      <c r="N163" s="14">
        <f t="shared" ref="N163:N165" si="62">E163+G163+H163+L163</f>
        <v>656</v>
      </c>
    </row>
    <row r="164" spans="1:14" x14ac:dyDescent="0.25">
      <c r="A164" s="72"/>
      <c r="B164" s="117" t="s">
        <v>359</v>
      </c>
      <c r="C164" s="120" t="s">
        <v>241</v>
      </c>
      <c r="D164" s="70">
        <f>Контингент!CZ169</f>
        <v>15</v>
      </c>
      <c r="E164" s="14">
        <f t="shared" si="56"/>
        <v>25</v>
      </c>
      <c r="F164" s="14">
        <f>Контингент!DA169</f>
        <v>79</v>
      </c>
      <c r="G164" s="14">
        <f t="shared" si="57"/>
        <v>158</v>
      </c>
      <c r="H164" s="14">
        <f t="shared" si="58"/>
        <v>12</v>
      </c>
      <c r="I164" s="14">
        <f>Контингент!DB169</f>
        <v>94</v>
      </c>
      <c r="J164" s="14">
        <v>12</v>
      </c>
      <c r="K164" s="14">
        <v>4</v>
      </c>
      <c r="L164" s="14">
        <f>ROUND($L$18*I164/J164*K164/1000,0)</f>
        <v>10</v>
      </c>
      <c r="M164" s="14">
        <f t="shared" si="61"/>
        <v>94</v>
      </c>
      <c r="N164" s="14">
        <f t="shared" si="62"/>
        <v>205</v>
      </c>
    </row>
    <row r="165" spans="1:14" x14ac:dyDescent="0.25">
      <c r="A165" s="72"/>
      <c r="B165" s="117" t="s">
        <v>418</v>
      </c>
      <c r="C165" s="120" t="s">
        <v>240</v>
      </c>
      <c r="D165" s="70">
        <f>Контингент!CZ170</f>
        <v>0</v>
      </c>
      <c r="E165" s="14">
        <f t="shared" ref="E165" si="63">ROUND($E$18*D165/1000,0)</f>
        <v>0</v>
      </c>
      <c r="F165" s="14">
        <f>Контингент!DA170</f>
        <v>229</v>
      </c>
      <c r="G165" s="14">
        <f t="shared" ref="G165" si="64">ROUND($G$18*F165/1000,0)</f>
        <v>458</v>
      </c>
      <c r="H165" s="14">
        <f t="shared" ref="H165" si="65">ROUND($H$18*F165/1000,0)</f>
        <v>34</v>
      </c>
      <c r="I165" s="14">
        <f>Контингент!DB170</f>
        <v>229</v>
      </c>
      <c r="J165" s="14">
        <v>12</v>
      </c>
      <c r="K165" s="14">
        <v>4</v>
      </c>
      <c r="L165" s="14">
        <f>ROUND($L$18*I165/J165*K165/1000,0)</f>
        <v>23</v>
      </c>
      <c r="M165" s="14">
        <f t="shared" si="61"/>
        <v>229</v>
      </c>
      <c r="N165" s="14">
        <f t="shared" si="62"/>
        <v>515</v>
      </c>
    </row>
    <row r="166" spans="1:14" x14ac:dyDescent="0.25">
      <c r="A166" s="123"/>
      <c r="B166" s="116" t="s">
        <v>94</v>
      </c>
      <c r="C166" s="119"/>
      <c r="D166" s="83"/>
      <c r="E166" s="124"/>
      <c r="F166" s="124"/>
      <c r="G166" s="124"/>
      <c r="H166" s="124"/>
      <c r="I166" s="124"/>
      <c r="J166" s="124"/>
      <c r="K166" s="124"/>
      <c r="L166" s="124"/>
      <c r="M166" s="124"/>
      <c r="N166" s="124"/>
    </row>
    <row r="167" spans="1:14" x14ac:dyDescent="0.25">
      <c r="A167" s="123"/>
      <c r="B167" s="116" t="s">
        <v>95</v>
      </c>
      <c r="C167" s="119"/>
      <c r="D167" s="83"/>
      <c r="E167" s="124"/>
      <c r="F167" s="124"/>
      <c r="G167" s="124"/>
      <c r="H167" s="124"/>
      <c r="I167" s="124"/>
      <c r="J167" s="124"/>
      <c r="K167" s="124"/>
      <c r="L167" s="124"/>
      <c r="M167" s="124"/>
      <c r="N167" s="124"/>
    </row>
    <row r="168" spans="1:14" x14ac:dyDescent="0.25">
      <c r="A168" s="72"/>
      <c r="B168" s="117" t="s">
        <v>360</v>
      </c>
      <c r="C168" s="120" t="s">
        <v>240</v>
      </c>
      <c r="D168" s="70">
        <f>Контингент!CZ173</f>
        <v>0</v>
      </c>
      <c r="E168" s="14">
        <f t="shared" si="56"/>
        <v>0</v>
      </c>
      <c r="F168" s="14">
        <f>Контингент!DA173</f>
        <v>139</v>
      </c>
      <c r="G168" s="14">
        <f t="shared" si="57"/>
        <v>278</v>
      </c>
      <c r="H168" s="14">
        <f t="shared" si="58"/>
        <v>21</v>
      </c>
      <c r="I168" s="14">
        <f>Контингент!DB173</f>
        <v>139</v>
      </c>
      <c r="J168" s="14">
        <v>12</v>
      </c>
      <c r="K168" s="14">
        <v>4</v>
      </c>
      <c r="L168" s="14">
        <f>ROUND($L$18*I168/J168*K168/1000,0)</f>
        <v>14</v>
      </c>
      <c r="M168" s="14">
        <f t="shared" ref="M168:M169" si="66">D168+F168</f>
        <v>139</v>
      </c>
      <c r="N168" s="14">
        <f t="shared" ref="N168:N169" si="67">E168+G168+H168+L168</f>
        <v>313</v>
      </c>
    </row>
    <row r="169" spans="1:14" x14ac:dyDescent="0.25">
      <c r="A169" s="72"/>
      <c r="B169" s="117" t="s">
        <v>402</v>
      </c>
      <c r="C169" s="120" t="s">
        <v>241</v>
      </c>
      <c r="D169" s="70">
        <f>Контингент!CZ174</f>
        <v>0</v>
      </c>
      <c r="E169" s="14">
        <f t="shared" ref="E169" si="68">ROUND($E$18*D169/1000,0)</f>
        <v>0</v>
      </c>
      <c r="F169" s="14">
        <f>Контингент!DA174</f>
        <v>126</v>
      </c>
      <c r="G169" s="14">
        <f t="shared" ref="G169" si="69">ROUND($G$18*F169/1000,0)</f>
        <v>252</v>
      </c>
      <c r="H169" s="14">
        <f t="shared" ref="H169" si="70">ROUND($H$18*F169/1000,0)</f>
        <v>19</v>
      </c>
      <c r="I169" s="14">
        <f>Контингент!DB174</f>
        <v>0</v>
      </c>
      <c r="J169" s="14">
        <v>12</v>
      </c>
      <c r="K169" s="14">
        <v>4</v>
      </c>
      <c r="L169" s="14">
        <f>ROUND($L$18*I169/J169*K169/1000,0)</f>
        <v>0</v>
      </c>
      <c r="M169" s="14">
        <f t="shared" si="66"/>
        <v>126</v>
      </c>
      <c r="N169" s="14">
        <f t="shared" si="67"/>
        <v>271</v>
      </c>
    </row>
    <row r="170" spans="1:14" x14ac:dyDescent="0.25">
      <c r="A170" s="123"/>
      <c r="B170" s="116" t="s">
        <v>189</v>
      </c>
      <c r="C170" s="119"/>
      <c r="D170" s="83"/>
      <c r="E170" s="124"/>
      <c r="F170" s="124"/>
      <c r="G170" s="124"/>
      <c r="H170" s="124"/>
      <c r="I170" s="124"/>
      <c r="J170" s="124"/>
      <c r="K170" s="124"/>
      <c r="L170" s="124"/>
      <c r="M170" s="124"/>
      <c r="N170" s="124"/>
    </row>
    <row r="171" spans="1:14" x14ac:dyDescent="0.25">
      <c r="A171" s="72"/>
      <c r="B171" s="117" t="s">
        <v>419</v>
      </c>
      <c r="C171" s="120" t="s">
        <v>240</v>
      </c>
      <c r="D171" s="70">
        <f>Контингент!CZ176</f>
        <v>0</v>
      </c>
      <c r="E171" s="14">
        <f t="shared" ref="E171" si="71">ROUND($E$18*D171/1000,0)</f>
        <v>0</v>
      </c>
      <c r="F171" s="14">
        <f>Контингент!DA176</f>
        <v>108</v>
      </c>
      <c r="G171" s="14">
        <f t="shared" ref="G171" si="72">ROUND($G$18*F171/1000,0)</f>
        <v>216</v>
      </c>
      <c r="H171" s="14">
        <f t="shared" ref="H171" si="73">ROUND($H$18*F171/1000,0)</f>
        <v>16</v>
      </c>
      <c r="I171" s="14">
        <f>Контингент!DB176</f>
        <v>0</v>
      </c>
      <c r="J171" s="14">
        <v>12</v>
      </c>
      <c r="K171" s="14">
        <v>4</v>
      </c>
      <c r="L171" s="14">
        <f>ROUND($L$18*I171/J171*K171/1000,0)</f>
        <v>0</v>
      </c>
      <c r="M171" s="14">
        <f t="shared" ref="M171:M173" si="74">D171+F171</f>
        <v>108</v>
      </c>
      <c r="N171" s="14">
        <f t="shared" ref="N171:N173" si="75">E171+G171+H171+L171</f>
        <v>232</v>
      </c>
    </row>
    <row r="172" spans="1:14" x14ac:dyDescent="0.25">
      <c r="A172" s="72"/>
      <c r="B172" s="117" t="s">
        <v>361</v>
      </c>
      <c r="C172" s="120" t="s">
        <v>240</v>
      </c>
      <c r="D172" s="70">
        <f>Контингент!CZ177</f>
        <v>30</v>
      </c>
      <c r="E172" s="14">
        <f t="shared" si="56"/>
        <v>50</v>
      </c>
      <c r="F172" s="14">
        <f>Контингент!DA177</f>
        <v>130</v>
      </c>
      <c r="G172" s="14">
        <f t="shared" si="57"/>
        <v>260</v>
      </c>
      <c r="H172" s="14">
        <f t="shared" si="58"/>
        <v>20</v>
      </c>
      <c r="I172" s="14">
        <f>Контингент!DB177</f>
        <v>130</v>
      </c>
      <c r="J172" s="14">
        <v>12</v>
      </c>
      <c r="K172" s="14">
        <v>4</v>
      </c>
      <c r="L172" s="14">
        <f>ROUND($L$18*I172/J172*K172/1000,0)</f>
        <v>13</v>
      </c>
      <c r="M172" s="14">
        <f t="shared" si="74"/>
        <v>160</v>
      </c>
      <c r="N172" s="14">
        <f t="shared" si="75"/>
        <v>343</v>
      </c>
    </row>
    <row r="173" spans="1:14" x14ac:dyDescent="0.25">
      <c r="A173" s="72"/>
      <c r="B173" s="117" t="s">
        <v>362</v>
      </c>
      <c r="C173" s="120" t="s">
        <v>241</v>
      </c>
      <c r="D173" s="70">
        <f>Контингент!CZ178</f>
        <v>54</v>
      </c>
      <c r="E173" s="14">
        <f t="shared" si="56"/>
        <v>89</v>
      </c>
      <c r="F173" s="14">
        <f>Контингент!DA178</f>
        <v>124</v>
      </c>
      <c r="G173" s="14">
        <f t="shared" si="57"/>
        <v>248</v>
      </c>
      <c r="H173" s="14">
        <f t="shared" si="58"/>
        <v>19</v>
      </c>
      <c r="I173" s="14">
        <f>Контингент!DB178</f>
        <v>0</v>
      </c>
      <c r="J173" s="14">
        <v>12</v>
      </c>
      <c r="K173" s="14">
        <v>4</v>
      </c>
      <c r="L173" s="14">
        <f>ROUND($L$18*I173/J173*K173/1000,0)</f>
        <v>0</v>
      </c>
      <c r="M173" s="14">
        <f t="shared" si="74"/>
        <v>178</v>
      </c>
      <c r="N173" s="14">
        <f t="shared" si="75"/>
        <v>356</v>
      </c>
    </row>
    <row r="174" spans="1:14" x14ac:dyDescent="0.25">
      <c r="A174" s="84"/>
      <c r="B174" s="116" t="s">
        <v>96</v>
      </c>
      <c r="C174" s="119"/>
      <c r="D174" s="83"/>
      <c r="E174" s="124"/>
      <c r="F174" s="124"/>
      <c r="G174" s="124"/>
      <c r="H174" s="124"/>
      <c r="I174" s="124"/>
      <c r="J174" s="124"/>
      <c r="K174" s="124"/>
      <c r="L174" s="124"/>
      <c r="M174" s="124"/>
      <c r="N174" s="124"/>
    </row>
    <row r="175" spans="1:14" x14ac:dyDescent="0.25">
      <c r="A175" s="65"/>
      <c r="B175" s="117" t="s">
        <v>363</v>
      </c>
      <c r="C175" s="120" t="s">
        <v>240</v>
      </c>
      <c r="D175" s="70">
        <f>Контингент!CZ180</f>
        <v>0</v>
      </c>
      <c r="E175" s="14">
        <f t="shared" si="56"/>
        <v>0</v>
      </c>
      <c r="F175" s="14">
        <f>Контингент!DA180</f>
        <v>90</v>
      </c>
      <c r="G175" s="14">
        <f t="shared" si="57"/>
        <v>180</v>
      </c>
      <c r="H175" s="14">
        <f t="shared" si="58"/>
        <v>14</v>
      </c>
      <c r="I175" s="14">
        <f>Контингент!DB180</f>
        <v>0</v>
      </c>
      <c r="J175" s="14">
        <v>12</v>
      </c>
      <c r="K175" s="14">
        <v>4</v>
      </c>
      <c r="L175" s="14">
        <f>ROUND($L$18*I175/J175*K175/1000,0)</f>
        <v>0</v>
      </c>
      <c r="M175" s="14">
        <f>D175+F175</f>
        <v>90</v>
      </c>
      <c r="N175" s="14">
        <f>E175+G175+H175+L175</f>
        <v>194</v>
      </c>
    </row>
    <row r="176" spans="1:14" x14ac:dyDescent="0.25">
      <c r="A176" s="84"/>
      <c r="B176" s="116" t="s">
        <v>97</v>
      </c>
      <c r="C176" s="119"/>
      <c r="D176" s="83"/>
      <c r="E176" s="124"/>
      <c r="F176" s="124"/>
      <c r="G176" s="124"/>
      <c r="H176" s="124"/>
      <c r="I176" s="124"/>
      <c r="J176" s="124"/>
      <c r="K176" s="124"/>
      <c r="L176" s="124"/>
      <c r="M176" s="124"/>
      <c r="N176" s="124"/>
    </row>
    <row r="177" spans="1:14" x14ac:dyDescent="0.25">
      <c r="A177" s="84"/>
      <c r="B177" s="116" t="s">
        <v>98</v>
      </c>
      <c r="C177" s="119"/>
      <c r="D177" s="83"/>
      <c r="E177" s="124"/>
      <c r="F177" s="124"/>
      <c r="G177" s="124"/>
      <c r="H177" s="124"/>
      <c r="I177" s="124"/>
      <c r="J177" s="124"/>
      <c r="K177" s="124"/>
      <c r="L177" s="124"/>
      <c r="M177" s="124"/>
      <c r="N177" s="124"/>
    </row>
    <row r="178" spans="1:14" x14ac:dyDescent="0.25">
      <c r="A178" s="84"/>
      <c r="B178" s="116" t="s">
        <v>99</v>
      </c>
      <c r="C178" s="119"/>
      <c r="D178" s="83"/>
      <c r="E178" s="124"/>
      <c r="F178" s="124"/>
      <c r="G178" s="124"/>
      <c r="H178" s="124"/>
      <c r="I178" s="124"/>
      <c r="J178" s="124"/>
      <c r="K178" s="124"/>
      <c r="L178" s="124"/>
      <c r="M178" s="124"/>
      <c r="N178" s="124"/>
    </row>
    <row r="179" spans="1:14" x14ac:dyDescent="0.25">
      <c r="A179" s="112"/>
      <c r="B179" s="117" t="s">
        <v>364</v>
      </c>
      <c r="C179" s="120" t="s">
        <v>240</v>
      </c>
      <c r="D179" s="70">
        <f>Контингент!CZ184</f>
        <v>0</v>
      </c>
      <c r="E179" s="14">
        <f t="shared" si="56"/>
        <v>0</v>
      </c>
      <c r="F179" s="14">
        <f>Контингент!DA184</f>
        <v>187</v>
      </c>
      <c r="G179" s="14">
        <f t="shared" si="57"/>
        <v>374</v>
      </c>
      <c r="H179" s="14">
        <f t="shared" si="58"/>
        <v>28</v>
      </c>
      <c r="I179" s="14">
        <f>Контингент!DB184</f>
        <v>0</v>
      </c>
      <c r="J179" s="14">
        <v>12</v>
      </c>
      <c r="K179" s="14">
        <v>4</v>
      </c>
      <c r="L179" s="14">
        <f t="shared" ref="L179:L184" si="76">ROUND($L$18*I179/J179*K179/1000,0)</f>
        <v>0</v>
      </c>
      <c r="M179" s="14">
        <f t="shared" ref="M179:M184" si="77">D179+F179</f>
        <v>187</v>
      </c>
      <c r="N179" s="14">
        <f t="shared" ref="N179:N184" si="78">E179+G179+H179+L179</f>
        <v>402</v>
      </c>
    </row>
    <row r="180" spans="1:14" x14ac:dyDescent="0.25">
      <c r="A180" s="112"/>
      <c r="B180" s="117" t="s">
        <v>365</v>
      </c>
      <c r="C180" s="120" t="s">
        <v>240</v>
      </c>
      <c r="D180" s="70">
        <f>Контингент!CZ185</f>
        <v>0</v>
      </c>
      <c r="E180" s="14">
        <f t="shared" si="56"/>
        <v>0</v>
      </c>
      <c r="F180" s="14">
        <f>Контингент!DA185</f>
        <v>64</v>
      </c>
      <c r="G180" s="14">
        <f t="shared" si="57"/>
        <v>128</v>
      </c>
      <c r="H180" s="14">
        <f t="shared" si="58"/>
        <v>10</v>
      </c>
      <c r="I180" s="14">
        <f>Контингент!DB185</f>
        <v>0</v>
      </c>
      <c r="J180" s="14">
        <v>12</v>
      </c>
      <c r="K180" s="14">
        <v>4</v>
      </c>
      <c r="L180" s="14">
        <f t="shared" si="76"/>
        <v>0</v>
      </c>
      <c r="M180" s="14">
        <f t="shared" si="77"/>
        <v>64</v>
      </c>
      <c r="N180" s="14">
        <f t="shared" si="78"/>
        <v>138</v>
      </c>
    </row>
    <row r="181" spans="1:14" x14ac:dyDescent="0.25">
      <c r="A181" s="112"/>
      <c r="B181" s="117" t="s">
        <v>366</v>
      </c>
      <c r="C181" s="120" t="s">
        <v>240</v>
      </c>
      <c r="D181" s="70">
        <f>Контингент!CZ186</f>
        <v>0</v>
      </c>
      <c r="E181" s="14">
        <f t="shared" si="56"/>
        <v>0</v>
      </c>
      <c r="F181" s="14">
        <f>Контингент!DA186</f>
        <v>192</v>
      </c>
      <c r="G181" s="14">
        <f t="shared" si="57"/>
        <v>384</v>
      </c>
      <c r="H181" s="14">
        <f t="shared" si="58"/>
        <v>29</v>
      </c>
      <c r="I181" s="14">
        <f>Контингент!DB186</f>
        <v>0</v>
      </c>
      <c r="J181" s="14">
        <v>12</v>
      </c>
      <c r="K181" s="14">
        <v>4</v>
      </c>
      <c r="L181" s="14">
        <f t="shared" si="76"/>
        <v>0</v>
      </c>
      <c r="M181" s="14">
        <f t="shared" si="77"/>
        <v>192</v>
      </c>
      <c r="N181" s="14">
        <f t="shared" si="78"/>
        <v>413</v>
      </c>
    </row>
    <row r="182" spans="1:14" x14ac:dyDescent="0.25">
      <c r="A182" s="112"/>
      <c r="B182" s="117" t="s">
        <v>367</v>
      </c>
      <c r="C182" s="120" t="s">
        <v>240</v>
      </c>
      <c r="D182" s="70">
        <f>Контингент!CZ187</f>
        <v>0</v>
      </c>
      <c r="E182" s="14">
        <f t="shared" si="56"/>
        <v>0</v>
      </c>
      <c r="F182" s="14">
        <f>Контингент!DA187</f>
        <v>75</v>
      </c>
      <c r="G182" s="14">
        <f t="shared" si="57"/>
        <v>150</v>
      </c>
      <c r="H182" s="14">
        <f t="shared" si="58"/>
        <v>11</v>
      </c>
      <c r="I182" s="14">
        <f>Контингент!DB187</f>
        <v>131</v>
      </c>
      <c r="J182" s="14">
        <v>12</v>
      </c>
      <c r="K182" s="14">
        <v>4</v>
      </c>
      <c r="L182" s="14">
        <f t="shared" si="76"/>
        <v>13</v>
      </c>
      <c r="M182" s="14">
        <f t="shared" si="77"/>
        <v>75</v>
      </c>
      <c r="N182" s="14">
        <f t="shared" si="78"/>
        <v>174</v>
      </c>
    </row>
    <row r="183" spans="1:14" x14ac:dyDescent="0.25">
      <c r="A183" s="112"/>
      <c r="B183" s="117" t="s">
        <v>368</v>
      </c>
      <c r="C183" s="120" t="s">
        <v>240</v>
      </c>
      <c r="D183" s="70">
        <f>Контингент!CZ188</f>
        <v>0</v>
      </c>
      <c r="E183" s="14">
        <f t="shared" si="56"/>
        <v>0</v>
      </c>
      <c r="F183" s="14">
        <f>Контингент!DA188</f>
        <v>285</v>
      </c>
      <c r="G183" s="14">
        <f t="shared" si="57"/>
        <v>570</v>
      </c>
      <c r="H183" s="14">
        <f t="shared" si="58"/>
        <v>43</v>
      </c>
      <c r="I183" s="14">
        <f>Контингент!DB188</f>
        <v>84</v>
      </c>
      <c r="J183" s="14">
        <v>12</v>
      </c>
      <c r="K183" s="14">
        <v>4</v>
      </c>
      <c r="L183" s="14">
        <f t="shared" si="76"/>
        <v>9</v>
      </c>
      <c r="M183" s="14">
        <f t="shared" si="77"/>
        <v>285</v>
      </c>
      <c r="N183" s="14">
        <f t="shared" si="78"/>
        <v>622</v>
      </c>
    </row>
    <row r="184" spans="1:14" x14ac:dyDescent="0.25">
      <c r="A184" s="168"/>
      <c r="B184" s="117" t="s">
        <v>403</v>
      </c>
      <c r="C184" s="120" t="s">
        <v>240</v>
      </c>
      <c r="D184" s="70">
        <f>Контингент!CZ189</f>
        <v>0</v>
      </c>
      <c r="E184" s="14">
        <f t="shared" ref="E184" si="79">ROUND($E$18*D184/1000,0)</f>
        <v>0</v>
      </c>
      <c r="F184" s="14">
        <f>Контингент!DA189</f>
        <v>30</v>
      </c>
      <c r="G184" s="14">
        <f t="shared" ref="G184" si="80">ROUND($G$18*F184/1000,0)</f>
        <v>60</v>
      </c>
      <c r="H184" s="14">
        <f t="shared" ref="H184" si="81">ROUND($H$18*F184/1000,0)</f>
        <v>5</v>
      </c>
      <c r="I184" s="14">
        <f>Контингент!DB189</f>
        <v>0</v>
      </c>
      <c r="J184" s="14">
        <v>12</v>
      </c>
      <c r="K184" s="14">
        <v>4</v>
      </c>
      <c r="L184" s="14">
        <f t="shared" si="76"/>
        <v>0</v>
      </c>
      <c r="M184" s="14">
        <f t="shared" si="77"/>
        <v>30</v>
      </c>
      <c r="N184" s="14">
        <f t="shared" si="78"/>
        <v>65</v>
      </c>
    </row>
    <row r="185" spans="1:14" x14ac:dyDescent="0.25">
      <c r="A185" s="84"/>
      <c r="B185" s="116" t="s">
        <v>100</v>
      </c>
      <c r="C185" s="119"/>
      <c r="D185" s="83"/>
      <c r="E185" s="124"/>
      <c r="F185" s="124"/>
      <c r="G185" s="124"/>
      <c r="H185" s="124"/>
      <c r="I185" s="124"/>
      <c r="J185" s="124"/>
      <c r="K185" s="124"/>
      <c r="L185" s="124"/>
      <c r="M185" s="124"/>
      <c r="N185" s="124"/>
    </row>
    <row r="186" spans="1:14" x14ac:dyDescent="0.25">
      <c r="A186" s="112"/>
      <c r="B186" s="117" t="s">
        <v>369</v>
      </c>
      <c r="C186" s="120" t="s">
        <v>240</v>
      </c>
      <c r="D186" s="70">
        <f>Контингент!CZ191</f>
        <v>0</v>
      </c>
      <c r="E186" s="14">
        <f t="shared" si="56"/>
        <v>0</v>
      </c>
      <c r="F186" s="14">
        <f>Контингент!DA191</f>
        <v>80</v>
      </c>
      <c r="G186" s="14">
        <f t="shared" si="57"/>
        <v>160</v>
      </c>
      <c r="H186" s="14">
        <f t="shared" si="58"/>
        <v>12</v>
      </c>
      <c r="I186" s="14">
        <f>Контингент!DB191</f>
        <v>0</v>
      </c>
      <c r="J186" s="14">
        <v>12</v>
      </c>
      <c r="K186" s="14">
        <v>4</v>
      </c>
      <c r="L186" s="14">
        <f>ROUND($L$18*I186/J186*K186/1000,0)</f>
        <v>0</v>
      </c>
      <c r="M186" s="14">
        <f>D186+F186</f>
        <v>80</v>
      </c>
      <c r="N186" s="14">
        <f>E186+G186+H186+L186</f>
        <v>172</v>
      </c>
    </row>
    <row r="187" spans="1:14" x14ac:dyDescent="0.25">
      <c r="A187" s="84"/>
      <c r="B187" s="116" t="s">
        <v>101</v>
      </c>
      <c r="C187" s="119"/>
      <c r="D187" s="83"/>
      <c r="E187" s="124"/>
      <c r="F187" s="124"/>
      <c r="G187" s="124"/>
      <c r="H187" s="124"/>
      <c r="I187" s="124"/>
      <c r="J187" s="124"/>
      <c r="K187" s="124"/>
      <c r="L187" s="124"/>
      <c r="M187" s="124"/>
      <c r="N187" s="124"/>
    </row>
    <row r="188" spans="1:14" x14ac:dyDescent="0.25">
      <c r="A188" s="84"/>
      <c r="B188" s="116" t="s">
        <v>102</v>
      </c>
      <c r="C188" s="119"/>
      <c r="D188" s="83"/>
      <c r="E188" s="124"/>
      <c r="F188" s="124"/>
      <c r="G188" s="124"/>
      <c r="H188" s="124"/>
      <c r="I188" s="124"/>
      <c r="J188" s="124"/>
      <c r="K188" s="124"/>
      <c r="L188" s="124"/>
      <c r="M188" s="124"/>
      <c r="N188" s="124"/>
    </row>
    <row r="189" spans="1:14" x14ac:dyDescent="0.25">
      <c r="A189" s="84"/>
      <c r="B189" s="116" t="s">
        <v>103</v>
      </c>
      <c r="C189" s="119"/>
      <c r="D189" s="83"/>
      <c r="E189" s="124"/>
      <c r="F189" s="124"/>
      <c r="G189" s="124"/>
      <c r="H189" s="124"/>
      <c r="I189" s="124"/>
      <c r="J189" s="124"/>
      <c r="K189" s="124"/>
      <c r="L189" s="124"/>
      <c r="M189" s="124"/>
      <c r="N189" s="124"/>
    </row>
    <row r="190" spans="1:14" x14ac:dyDescent="0.25">
      <c r="A190" s="84"/>
      <c r="B190" s="116" t="s">
        <v>190</v>
      </c>
      <c r="C190" s="119"/>
      <c r="D190" s="83"/>
      <c r="E190" s="124"/>
      <c r="F190" s="124"/>
      <c r="G190" s="124"/>
      <c r="H190" s="124"/>
      <c r="I190" s="124"/>
      <c r="J190" s="124"/>
      <c r="K190" s="124"/>
      <c r="L190" s="124"/>
      <c r="M190" s="124"/>
      <c r="N190" s="124"/>
    </row>
    <row r="191" spans="1:14" x14ac:dyDescent="0.25">
      <c r="A191" s="112"/>
      <c r="B191" s="117" t="s">
        <v>370</v>
      </c>
      <c r="C191" s="120" t="s">
        <v>240</v>
      </c>
      <c r="D191" s="70">
        <f>Контингент!CZ196</f>
        <v>0</v>
      </c>
      <c r="E191" s="14">
        <f t="shared" si="56"/>
        <v>0</v>
      </c>
      <c r="F191" s="14">
        <f>Контингент!DA196</f>
        <v>345</v>
      </c>
      <c r="G191" s="14">
        <f t="shared" si="57"/>
        <v>690</v>
      </c>
      <c r="H191" s="14">
        <f t="shared" si="58"/>
        <v>52</v>
      </c>
      <c r="I191" s="14">
        <f>Контингент!DB196</f>
        <v>345</v>
      </c>
      <c r="J191" s="14">
        <v>12</v>
      </c>
      <c r="K191" s="14">
        <v>4</v>
      </c>
      <c r="L191" s="14">
        <f>ROUND($L$18*I191/J191*K191/1000,0)</f>
        <v>35</v>
      </c>
      <c r="M191" s="14">
        <f t="shared" ref="M191:M192" si="82">D191+F191</f>
        <v>345</v>
      </c>
      <c r="N191" s="14">
        <f t="shared" ref="N191:N192" si="83">E191+G191+H191+L191</f>
        <v>777</v>
      </c>
    </row>
    <row r="192" spans="1:14" x14ac:dyDescent="0.25">
      <c r="A192" s="112"/>
      <c r="B192" s="117" t="s">
        <v>370</v>
      </c>
      <c r="C192" s="120" t="s">
        <v>241</v>
      </c>
      <c r="D192" s="70">
        <f>Контингент!CZ197</f>
        <v>0</v>
      </c>
      <c r="E192" s="14">
        <f t="shared" si="56"/>
        <v>0</v>
      </c>
      <c r="F192" s="14">
        <f>Контингент!DA197</f>
        <v>269</v>
      </c>
      <c r="G192" s="14">
        <f t="shared" si="57"/>
        <v>538</v>
      </c>
      <c r="H192" s="14">
        <f t="shared" si="58"/>
        <v>40</v>
      </c>
      <c r="I192" s="14">
        <f>Контингент!DB197</f>
        <v>269</v>
      </c>
      <c r="J192" s="14">
        <v>12</v>
      </c>
      <c r="K192" s="14">
        <v>4</v>
      </c>
      <c r="L192" s="14">
        <f>ROUND($L$18*I192/J192*K192/1000,0)</f>
        <v>27</v>
      </c>
      <c r="M192" s="14">
        <f t="shared" si="82"/>
        <v>269</v>
      </c>
      <c r="N192" s="14">
        <f t="shared" si="83"/>
        <v>605</v>
      </c>
    </row>
    <row r="193" spans="1:14" x14ac:dyDescent="0.25">
      <c r="A193" s="84"/>
      <c r="B193" s="116" t="s">
        <v>104</v>
      </c>
      <c r="C193" s="119"/>
      <c r="D193" s="83"/>
      <c r="E193" s="124"/>
      <c r="F193" s="124"/>
      <c r="G193" s="124"/>
      <c r="H193" s="124"/>
      <c r="I193" s="124"/>
      <c r="J193" s="124"/>
      <c r="K193" s="124"/>
      <c r="L193" s="124"/>
      <c r="M193" s="124"/>
      <c r="N193" s="124"/>
    </row>
    <row r="194" spans="1:14" x14ac:dyDescent="0.25">
      <c r="A194" s="84"/>
      <c r="B194" s="116" t="s">
        <v>105</v>
      </c>
      <c r="C194" s="119"/>
      <c r="D194" s="83"/>
      <c r="E194" s="124"/>
      <c r="F194" s="124"/>
      <c r="G194" s="124"/>
      <c r="H194" s="124"/>
      <c r="I194" s="124"/>
      <c r="J194" s="124"/>
      <c r="K194" s="124"/>
      <c r="L194" s="124"/>
      <c r="M194" s="124"/>
      <c r="N194" s="124"/>
    </row>
    <row r="195" spans="1:14" x14ac:dyDescent="0.25">
      <c r="A195" s="112"/>
      <c r="B195" s="117" t="s">
        <v>371</v>
      </c>
      <c r="C195" s="120" t="s">
        <v>240</v>
      </c>
      <c r="D195" s="70">
        <f>Контингент!CZ200</f>
        <v>0</v>
      </c>
      <c r="E195" s="14">
        <f t="shared" si="56"/>
        <v>0</v>
      </c>
      <c r="F195" s="14">
        <f>Контингент!DA200</f>
        <v>43.74</v>
      </c>
      <c r="G195" s="14">
        <f t="shared" si="57"/>
        <v>87</v>
      </c>
      <c r="H195" s="14">
        <f t="shared" si="58"/>
        <v>7</v>
      </c>
      <c r="I195" s="14">
        <f>Контингент!DB200</f>
        <v>6.6</v>
      </c>
      <c r="J195" s="14">
        <v>12</v>
      </c>
      <c r="K195" s="14">
        <v>4</v>
      </c>
      <c r="L195" s="14">
        <f>ROUND($L$18*I195/J195*K195/1000,0)</f>
        <v>1</v>
      </c>
      <c r="M195" s="14">
        <f t="shared" ref="M195:M196" si="84">D195+F195</f>
        <v>43.74</v>
      </c>
      <c r="N195" s="14">
        <f t="shared" ref="N195:N196" si="85">E195+G195+H195+L195</f>
        <v>95</v>
      </c>
    </row>
    <row r="196" spans="1:14" x14ac:dyDescent="0.25">
      <c r="A196" s="112"/>
      <c r="B196" s="117" t="s">
        <v>372</v>
      </c>
      <c r="C196" s="120" t="s">
        <v>240</v>
      </c>
      <c r="D196" s="70">
        <f>Контингент!CZ201</f>
        <v>0</v>
      </c>
      <c r="E196" s="14">
        <f t="shared" si="56"/>
        <v>0</v>
      </c>
      <c r="F196" s="14">
        <f>Контингент!DA201</f>
        <v>122.10000000000001</v>
      </c>
      <c r="G196" s="14">
        <f t="shared" si="57"/>
        <v>244</v>
      </c>
      <c r="H196" s="14">
        <f t="shared" si="58"/>
        <v>18</v>
      </c>
      <c r="I196" s="14">
        <f>Контингент!DB201</f>
        <v>43.6</v>
      </c>
      <c r="J196" s="14">
        <v>12</v>
      </c>
      <c r="K196" s="14">
        <v>4</v>
      </c>
      <c r="L196" s="14">
        <f>ROUND($L$18*I196/J196*K196/1000,0)</f>
        <v>4</v>
      </c>
      <c r="M196" s="14">
        <f t="shared" si="84"/>
        <v>122.10000000000001</v>
      </c>
      <c r="N196" s="14">
        <f t="shared" si="85"/>
        <v>266</v>
      </c>
    </row>
    <row r="197" spans="1:14" ht="51" customHeight="1" x14ac:dyDescent="0.25">
      <c r="A197" s="91"/>
      <c r="B197" s="77" t="s">
        <v>237</v>
      </c>
      <c r="C197" s="82"/>
      <c r="D197" s="90">
        <f t="shared" ref="D197:N197" si="86">SUMIFS(D21:D196,$C$21:$C$196,"Городской")</f>
        <v>1046.7</v>
      </c>
      <c r="E197" s="90">
        <f t="shared" si="86"/>
        <v>1728</v>
      </c>
      <c r="F197" s="90">
        <f t="shared" si="86"/>
        <v>10631.34</v>
      </c>
      <c r="G197" s="90">
        <f t="shared" si="86"/>
        <v>21261</v>
      </c>
      <c r="H197" s="90">
        <f t="shared" si="86"/>
        <v>1598</v>
      </c>
      <c r="I197" s="90">
        <f t="shared" ref="I197:L197" si="87">SUMIFS(I21:I196,$C$21:$C$196,"Городской")</f>
        <v>4379.2666666666673</v>
      </c>
      <c r="J197" s="90">
        <f t="shared" si="87"/>
        <v>852</v>
      </c>
      <c r="K197" s="90">
        <f t="shared" ref="K197" si="88">SUMIFS(K21:K196,$C$21:$C$196,"Городской")</f>
        <v>284</v>
      </c>
      <c r="L197" s="90">
        <f t="shared" si="87"/>
        <v>444</v>
      </c>
      <c r="M197" s="78">
        <f t="shared" si="86"/>
        <v>11678.04</v>
      </c>
      <c r="N197" s="90">
        <f t="shared" si="86"/>
        <v>25031</v>
      </c>
    </row>
    <row r="198" spans="1:14" ht="51" customHeight="1" x14ac:dyDescent="0.25">
      <c r="A198" s="91"/>
      <c r="B198" s="77" t="s">
        <v>238</v>
      </c>
      <c r="C198" s="82"/>
      <c r="D198" s="90">
        <f t="shared" ref="D198:N198" si="89">SUMIFS(D21:D196,$C$21:$C$196,"Сельский")</f>
        <v>1381.2333333333333</v>
      </c>
      <c r="E198" s="90">
        <f t="shared" si="89"/>
        <v>2280</v>
      </c>
      <c r="F198" s="90">
        <f t="shared" si="89"/>
        <v>7659.9</v>
      </c>
      <c r="G198" s="90">
        <f t="shared" si="89"/>
        <v>15320</v>
      </c>
      <c r="H198" s="90">
        <f t="shared" si="89"/>
        <v>1153</v>
      </c>
      <c r="I198" s="90">
        <f t="shared" ref="I198:L198" si="90">SUMIFS(I21:I196,$C$21:$C$196,"Сельский")</f>
        <v>4976.8999999999996</v>
      </c>
      <c r="J198" s="90">
        <f t="shared" si="90"/>
        <v>456</v>
      </c>
      <c r="K198" s="90">
        <f t="shared" ref="K198" si="91">SUMIFS(K21:K196,$C$21:$C$196,"Сельский")</f>
        <v>152</v>
      </c>
      <c r="L198" s="90">
        <f t="shared" si="90"/>
        <v>508</v>
      </c>
      <c r="M198" s="78">
        <f t="shared" si="89"/>
        <v>9041.1333333333332</v>
      </c>
      <c r="N198" s="90">
        <f t="shared" si="89"/>
        <v>19261</v>
      </c>
    </row>
    <row r="199" spans="1:14" ht="51" customHeight="1" x14ac:dyDescent="0.25">
      <c r="A199" s="91"/>
      <c r="B199" s="77" t="s">
        <v>50</v>
      </c>
      <c r="C199" s="82"/>
      <c r="D199" s="90">
        <f>D197+D198</f>
        <v>2427.9333333333334</v>
      </c>
      <c r="E199" s="90">
        <f t="shared" ref="E199:N199" si="92">E197+E198</f>
        <v>4008</v>
      </c>
      <c r="F199" s="90">
        <f t="shared" si="92"/>
        <v>18291.239999999998</v>
      </c>
      <c r="G199" s="90">
        <f t="shared" si="92"/>
        <v>36581</v>
      </c>
      <c r="H199" s="90">
        <f t="shared" si="92"/>
        <v>2751</v>
      </c>
      <c r="I199" s="90">
        <f t="shared" ref="I199:L199" si="93">I197+I198</f>
        <v>9356.1666666666679</v>
      </c>
      <c r="J199" s="90">
        <f t="shared" si="93"/>
        <v>1308</v>
      </c>
      <c r="K199" s="90">
        <f t="shared" ref="K199" si="94">K197+K198</f>
        <v>436</v>
      </c>
      <c r="L199" s="90">
        <f t="shared" si="93"/>
        <v>952</v>
      </c>
      <c r="M199" s="78">
        <f t="shared" si="92"/>
        <v>20719.173333333332</v>
      </c>
      <c r="N199" s="90">
        <f t="shared" si="92"/>
        <v>44292</v>
      </c>
    </row>
    <row r="200" spans="1:14" ht="51" customHeight="1" x14ac:dyDescent="0.25">
      <c r="B200" s="169"/>
      <c r="C200" s="169"/>
      <c r="D200" s="169"/>
      <c r="E200" s="169"/>
      <c r="F200" s="169"/>
      <c r="G200" s="169"/>
      <c r="H200" s="169"/>
      <c r="M200" s="169"/>
      <c r="N200" s="169"/>
    </row>
    <row r="201" spans="1:14" x14ac:dyDescent="0.25">
      <c r="B201" s="169"/>
      <c r="C201" s="169"/>
      <c r="D201" s="169"/>
      <c r="E201" s="169"/>
      <c r="F201" s="169"/>
      <c r="G201" s="169"/>
      <c r="H201" s="169"/>
      <c r="M201" s="169"/>
      <c r="N201" s="169"/>
    </row>
    <row r="202" spans="1:14" x14ac:dyDescent="0.25">
      <c r="B202" s="169"/>
      <c r="C202" s="169"/>
      <c r="D202" s="169"/>
      <c r="E202" s="169"/>
      <c r="F202" s="169"/>
      <c r="G202" s="169"/>
      <c r="H202" s="169"/>
      <c r="M202" s="169"/>
      <c r="N202" s="169"/>
    </row>
    <row r="203" spans="1:14" x14ac:dyDescent="0.25">
      <c r="B203" s="169"/>
      <c r="C203" s="169"/>
      <c r="D203" s="169"/>
      <c r="E203" s="169"/>
      <c r="F203" s="169"/>
      <c r="G203" s="169"/>
      <c r="H203" s="169"/>
      <c r="M203" s="169"/>
      <c r="N203" s="169"/>
    </row>
  </sheetData>
  <autoFilter ref="A19:N199" xr:uid="{00000000-0009-0000-0000-000006000000}"/>
  <mergeCells count="17">
    <mergeCell ref="B9:N9"/>
    <mergeCell ref="B11:B18"/>
    <mergeCell ref="F13:H16"/>
    <mergeCell ref="D11:N11"/>
    <mergeCell ref="M12:M18"/>
    <mergeCell ref="N12:N18"/>
    <mergeCell ref="D13:E16"/>
    <mergeCell ref="D17:D18"/>
    <mergeCell ref="I17:I18"/>
    <mergeCell ref="D12:L12"/>
    <mergeCell ref="I13:L15"/>
    <mergeCell ref="I16:L16"/>
    <mergeCell ref="J17:J18"/>
    <mergeCell ref="K17:K18"/>
    <mergeCell ref="A11:A18"/>
    <mergeCell ref="C11:C18"/>
    <mergeCell ref="F17:F18"/>
  </mergeCells>
  <printOptions horizontalCentered="1"/>
  <pageMargins left="0.19685039370078741" right="0.19685039370078741" top="0.19685039370078741" bottom="0.19685039370078741" header="0" footer="0"/>
  <pageSetup paperSize="9" scale="4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AL199"/>
  <sheetViews>
    <sheetView view="pageBreakPreview" topLeftCell="J155" zoomScale="55" zoomScaleNormal="55" zoomScaleSheetLayoutView="55" workbookViewId="0">
      <selection activeCell="H183" sqref="H183"/>
    </sheetView>
  </sheetViews>
  <sheetFormatPr defaultColWidth="9.140625" defaultRowHeight="18" customHeight="1" x14ac:dyDescent="0.25"/>
  <cols>
    <col min="1" max="1" width="6.5703125" style="28" customWidth="1"/>
    <col min="2" max="2" width="60.42578125" style="27" customWidth="1"/>
    <col min="3" max="3" width="19" style="27" customWidth="1"/>
    <col min="4" max="4" width="19.7109375" style="27" customWidth="1"/>
    <col min="5" max="6" width="16.140625" style="27" customWidth="1"/>
    <col min="7" max="7" width="16" style="27" customWidth="1"/>
    <col min="8" max="8" width="15.7109375" style="27" customWidth="1"/>
    <col min="9" max="9" width="18.42578125" style="27" customWidth="1"/>
    <col min="10" max="10" width="16.5703125" style="27" customWidth="1"/>
    <col min="11" max="11" width="14.85546875" style="27" customWidth="1"/>
    <col min="12" max="12" width="15.85546875" style="27" customWidth="1"/>
    <col min="13" max="13" width="15.28515625" style="27" customWidth="1"/>
    <col min="14" max="14" width="17.85546875" style="27" customWidth="1"/>
    <col min="15" max="15" width="16" style="27" customWidth="1"/>
    <col min="16" max="16" width="15.28515625" style="27" customWidth="1"/>
    <col min="17" max="17" width="17.85546875" style="27" customWidth="1"/>
    <col min="18" max="18" width="16" style="27" customWidth="1"/>
    <col min="19" max="19" width="15.28515625" style="27" customWidth="1"/>
    <col min="20" max="20" width="17.85546875" style="27" customWidth="1"/>
    <col min="21" max="36" width="16" style="27" customWidth="1"/>
    <col min="37" max="37" width="19.7109375" style="27" customWidth="1"/>
    <col min="38" max="38" width="18.85546875" style="28" customWidth="1"/>
    <col min="39" max="16384" width="9.140625" style="28"/>
  </cols>
  <sheetData>
    <row r="1" spans="1:38" ht="18" customHeight="1" x14ac:dyDescent="0.25">
      <c r="AK1" s="28"/>
    </row>
    <row r="2" spans="1:38" ht="29.25" customHeight="1" x14ac:dyDescent="0.25">
      <c r="D2" s="398" t="s">
        <v>414</v>
      </c>
      <c r="E2" s="398"/>
      <c r="F2" s="398"/>
      <c r="G2" s="398"/>
      <c r="H2" s="398"/>
      <c r="I2" s="398"/>
      <c r="J2" s="398"/>
      <c r="K2" s="398"/>
      <c r="L2" s="398"/>
      <c r="M2" s="398"/>
      <c r="N2" s="398"/>
      <c r="O2" s="398"/>
      <c r="P2" s="398"/>
      <c r="Q2" s="398"/>
      <c r="R2" s="398"/>
      <c r="S2" s="398"/>
      <c r="T2" s="398"/>
      <c r="U2" s="398"/>
      <c r="V2" s="398"/>
      <c r="W2" s="398"/>
      <c r="X2" s="398"/>
      <c r="Y2" s="398"/>
      <c r="Z2" s="398"/>
      <c r="AA2" s="398"/>
      <c r="AB2" s="398"/>
      <c r="AC2" s="398"/>
      <c r="AD2" s="398"/>
      <c r="AE2" s="398"/>
      <c r="AF2" s="398"/>
      <c r="AG2" s="398"/>
      <c r="AH2" s="398"/>
      <c r="AI2" s="398"/>
      <c r="AJ2" s="398"/>
      <c r="AK2" s="398"/>
    </row>
    <row r="3" spans="1:38" ht="94.5" customHeight="1" x14ac:dyDescent="0.25">
      <c r="B3" s="29"/>
      <c r="C3" s="29"/>
      <c r="D3" s="398" t="s">
        <v>415</v>
      </c>
      <c r="E3" s="398"/>
      <c r="F3" s="398"/>
      <c r="G3" s="398"/>
      <c r="H3" s="398"/>
      <c r="I3" s="398"/>
      <c r="J3" s="398"/>
      <c r="K3" s="398"/>
      <c r="L3" s="398"/>
      <c r="M3" s="398"/>
      <c r="N3" s="398"/>
      <c r="O3" s="398"/>
      <c r="P3" s="398"/>
      <c r="Q3" s="398"/>
      <c r="R3" s="398"/>
      <c r="S3" s="398"/>
      <c r="T3" s="398"/>
      <c r="U3" s="398"/>
      <c r="V3" s="398"/>
      <c r="W3" s="398"/>
      <c r="X3" s="398"/>
      <c r="Y3" s="398"/>
      <c r="Z3" s="398"/>
      <c r="AA3" s="398"/>
      <c r="AB3" s="398"/>
      <c r="AC3" s="398"/>
      <c r="AD3" s="398"/>
      <c r="AE3" s="398"/>
      <c r="AF3" s="398"/>
      <c r="AG3" s="398"/>
      <c r="AH3" s="398"/>
      <c r="AI3" s="398"/>
      <c r="AJ3" s="398"/>
      <c r="AK3" s="398"/>
      <c r="AL3" s="398"/>
    </row>
    <row r="4" spans="1:38" ht="67.5" customHeight="1" x14ac:dyDescent="0.3">
      <c r="B4" s="30"/>
      <c r="C4" s="30"/>
      <c r="D4" s="399" t="s">
        <v>416</v>
      </c>
      <c r="E4" s="399"/>
      <c r="F4" s="399"/>
      <c r="G4" s="399"/>
      <c r="H4" s="399"/>
      <c r="I4" s="399"/>
      <c r="J4" s="399"/>
      <c r="K4" s="31"/>
      <c r="L4" s="31"/>
      <c r="M4" s="31"/>
      <c r="N4" s="31"/>
      <c r="O4" s="31"/>
      <c r="P4" s="31"/>
      <c r="Q4" s="31"/>
      <c r="R4" s="31"/>
      <c r="S4" s="31"/>
      <c r="T4" s="31"/>
      <c r="U4" s="31"/>
      <c r="V4" s="161"/>
      <c r="W4" s="161"/>
      <c r="X4" s="161"/>
      <c r="Y4" s="161"/>
      <c r="Z4" s="161"/>
      <c r="AA4" s="161"/>
      <c r="AB4" s="161"/>
      <c r="AC4" s="161"/>
      <c r="AD4" s="161"/>
      <c r="AE4" s="161"/>
      <c r="AF4" s="161"/>
      <c r="AG4" s="161"/>
      <c r="AH4" s="161"/>
      <c r="AI4" s="161"/>
      <c r="AJ4" s="161"/>
      <c r="AK4" s="44"/>
      <c r="AL4" s="40" t="s">
        <v>164</v>
      </c>
    </row>
    <row r="5" spans="1:38" s="32" customFormat="1" ht="43.5" customHeight="1" x14ac:dyDescent="0.25">
      <c r="A5" s="405" t="s">
        <v>40</v>
      </c>
      <c r="B5" s="218" t="s">
        <v>41</v>
      </c>
      <c r="C5" s="228" t="s">
        <v>239</v>
      </c>
      <c r="D5" s="212" t="s">
        <v>165</v>
      </c>
      <c r="E5" s="213"/>
      <c r="F5" s="213"/>
      <c r="G5" s="213"/>
      <c r="H5" s="213"/>
      <c r="I5" s="213"/>
      <c r="J5" s="213"/>
      <c r="K5" s="213"/>
      <c r="L5" s="213"/>
      <c r="M5" s="213"/>
      <c r="N5" s="213"/>
      <c r="O5" s="213"/>
      <c r="P5" s="213"/>
      <c r="Q5" s="213"/>
      <c r="R5" s="213"/>
      <c r="S5" s="213"/>
      <c r="T5" s="213"/>
      <c r="U5" s="213"/>
      <c r="V5" s="218" t="s">
        <v>405</v>
      </c>
      <c r="W5" s="218"/>
      <c r="X5" s="218"/>
      <c r="Y5" s="218" t="s">
        <v>406</v>
      </c>
      <c r="Z5" s="218"/>
      <c r="AA5" s="218"/>
      <c r="AB5" s="218" t="s">
        <v>407</v>
      </c>
      <c r="AC5" s="218" t="s">
        <v>408</v>
      </c>
      <c r="AD5" s="218" t="s">
        <v>409</v>
      </c>
      <c r="AE5" s="218" t="s">
        <v>410</v>
      </c>
      <c r="AF5" s="218" t="s">
        <v>411</v>
      </c>
      <c r="AG5" s="218" t="s">
        <v>412</v>
      </c>
      <c r="AH5" s="218" t="s">
        <v>413</v>
      </c>
      <c r="AI5" s="218"/>
      <c r="AJ5" s="218"/>
      <c r="AK5" s="218" t="s">
        <v>166</v>
      </c>
      <c r="AL5" s="400" t="s">
        <v>167</v>
      </c>
    </row>
    <row r="6" spans="1:38" s="33" customFormat="1" ht="21" customHeight="1" x14ac:dyDescent="0.25">
      <c r="A6" s="405"/>
      <c r="B6" s="218"/>
      <c r="C6" s="229"/>
      <c r="D6" s="218" t="s">
        <v>168</v>
      </c>
      <c r="E6" s="218"/>
      <c r="F6" s="218"/>
      <c r="G6" s="212" t="s">
        <v>169</v>
      </c>
      <c r="H6" s="213"/>
      <c r="I6" s="213"/>
      <c r="J6" s="213"/>
      <c r="K6" s="213"/>
      <c r="L6" s="213"/>
      <c r="M6" s="213"/>
      <c r="N6" s="213"/>
      <c r="O6" s="213"/>
      <c r="P6" s="213"/>
      <c r="Q6" s="213"/>
      <c r="R6" s="213"/>
      <c r="S6" s="213"/>
      <c r="T6" s="213"/>
      <c r="U6" s="213"/>
      <c r="V6" s="218"/>
      <c r="W6" s="218"/>
      <c r="X6" s="218"/>
      <c r="Y6" s="218"/>
      <c r="Z6" s="218"/>
      <c r="AA6" s="218"/>
      <c r="AB6" s="218"/>
      <c r="AC6" s="218"/>
      <c r="AD6" s="218"/>
      <c r="AE6" s="218"/>
      <c r="AF6" s="218"/>
      <c r="AG6" s="218"/>
      <c r="AH6" s="218"/>
      <c r="AI6" s="218"/>
      <c r="AJ6" s="218"/>
      <c r="AK6" s="218"/>
      <c r="AL6" s="401"/>
    </row>
    <row r="7" spans="1:38" s="33" customFormat="1" ht="27" customHeight="1" x14ac:dyDescent="0.25">
      <c r="A7" s="405"/>
      <c r="B7" s="218"/>
      <c r="C7" s="229"/>
      <c r="D7" s="218"/>
      <c r="E7" s="218"/>
      <c r="F7" s="218"/>
      <c r="G7" s="218" t="s">
        <v>170</v>
      </c>
      <c r="H7" s="218"/>
      <c r="I7" s="218"/>
      <c r="J7" s="212" t="s">
        <v>22</v>
      </c>
      <c r="K7" s="213"/>
      <c r="L7" s="213"/>
      <c r="M7" s="213"/>
      <c r="N7" s="213"/>
      <c r="O7" s="213"/>
      <c r="P7" s="213"/>
      <c r="Q7" s="213"/>
      <c r="R7" s="213"/>
      <c r="S7" s="213"/>
      <c r="T7" s="213"/>
      <c r="U7" s="214"/>
      <c r="V7" s="218"/>
      <c r="W7" s="218"/>
      <c r="X7" s="218"/>
      <c r="Y7" s="218"/>
      <c r="Z7" s="218"/>
      <c r="AA7" s="218"/>
      <c r="AB7" s="218"/>
      <c r="AC7" s="218"/>
      <c r="AD7" s="218"/>
      <c r="AE7" s="218"/>
      <c r="AF7" s="218"/>
      <c r="AG7" s="218"/>
      <c r="AH7" s="218"/>
      <c r="AI7" s="218"/>
      <c r="AJ7" s="218"/>
      <c r="AK7" s="218"/>
      <c r="AL7" s="401"/>
    </row>
    <row r="8" spans="1:38" s="33" customFormat="1" ht="28.5" customHeight="1" x14ac:dyDescent="0.25">
      <c r="A8" s="405"/>
      <c r="B8" s="218"/>
      <c r="C8" s="229"/>
      <c r="D8" s="218"/>
      <c r="E8" s="218"/>
      <c r="F8" s="218"/>
      <c r="G8" s="218"/>
      <c r="H8" s="218"/>
      <c r="I8" s="218"/>
      <c r="J8" s="218" t="s">
        <v>180</v>
      </c>
      <c r="K8" s="218"/>
      <c r="L8" s="218"/>
      <c r="M8" s="218" t="s">
        <v>181</v>
      </c>
      <c r="N8" s="218"/>
      <c r="O8" s="218"/>
      <c r="P8" s="218" t="s">
        <v>261</v>
      </c>
      <c r="Q8" s="218"/>
      <c r="R8" s="218"/>
      <c r="S8" s="218" t="s">
        <v>262</v>
      </c>
      <c r="T8" s="218"/>
      <c r="U8" s="218"/>
      <c r="V8" s="218" t="s">
        <v>50</v>
      </c>
      <c r="W8" s="218" t="s">
        <v>22</v>
      </c>
      <c r="X8" s="218"/>
      <c r="Y8" s="218" t="s">
        <v>50</v>
      </c>
      <c r="Z8" s="218" t="s">
        <v>22</v>
      </c>
      <c r="AA8" s="218"/>
      <c r="AB8" s="218"/>
      <c r="AC8" s="218"/>
      <c r="AD8" s="218"/>
      <c r="AE8" s="218"/>
      <c r="AF8" s="218"/>
      <c r="AG8" s="218"/>
      <c r="AH8" s="218" t="s">
        <v>50</v>
      </c>
      <c r="AI8" s="218" t="s">
        <v>22</v>
      </c>
      <c r="AJ8" s="218"/>
      <c r="AK8" s="218"/>
      <c r="AL8" s="401"/>
    </row>
    <row r="9" spans="1:38" s="34" customFormat="1" ht="37.5" customHeight="1" x14ac:dyDescent="0.25">
      <c r="A9" s="405"/>
      <c r="B9" s="218"/>
      <c r="C9" s="229"/>
      <c r="D9" s="218"/>
      <c r="E9" s="218"/>
      <c r="F9" s="218"/>
      <c r="G9" s="218"/>
      <c r="H9" s="218"/>
      <c r="I9" s="218"/>
      <c r="J9" s="218"/>
      <c r="K9" s="218"/>
      <c r="L9" s="218"/>
      <c r="M9" s="218"/>
      <c r="N9" s="218"/>
      <c r="O9" s="218"/>
      <c r="P9" s="218"/>
      <c r="Q9" s="218"/>
      <c r="R9" s="218"/>
      <c r="S9" s="218"/>
      <c r="T9" s="218"/>
      <c r="U9" s="218"/>
      <c r="V9" s="218"/>
      <c r="W9" s="231" t="s">
        <v>172</v>
      </c>
      <c r="X9" s="231" t="s">
        <v>173</v>
      </c>
      <c r="Y9" s="218"/>
      <c r="Z9" s="231" t="s">
        <v>172</v>
      </c>
      <c r="AA9" s="231" t="s">
        <v>173</v>
      </c>
      <c r="AB9" s="218"/>
      <c r="AC9" s="218"/>
      <c r="AD9" s="218"/>
      <c r="AE9" s="218"/>
      <c r="AF9" s="218"/>
      <c r="AG9" s="218"/>
      <c r="AH9" s="218"/>
      <c r="AI9" s="231" t="s">
        <v>172</v>
      </c>
      <c r="AJ9" s="231" t="s">
        <v>173</v>
      </c>
      <c r="AK9" s="218"/>
      <c r="AL9" s="401"/>
    </row>
    <row r="10" spans="1:38" s="34" customFormat="1" ht="32.25" customHeight="1" x14ac:dyDescent="0.25">
      <c r="A10" s="405"/>
      <c r="B10" s="218"/>
      <c r="C10" s="229"/>
      <c r="D10" s="218"/>
      <c r="E10" s="218"/>
      <c r="F10" s="218"/>
      <c r="G10" s="218"/>
      <c r="H10" s="218"/>
      <c r="I10" s="218"/>
      <c r="J10" s="218"/>
      <c r="K10" s="218"/>
      <c r="L10" s="218"/>
      <c r="M10" s="218"/>
      <c r="N10" s="218"/>
      <c r="O10" s="218"/>
      <c r="P10" s="218"/>
      <c r="Q10" s="218"/>
      <c r="R10" s="218"/>
      <c r="S10" s="218"/>
      <c r="T10" s="218"/>
      <c r="U10" s="218"/>
      <c r="V10" s="218"/>
      <c r="W10" s="231"/>
      <c r="X10" s="231"/>
      <c r="Y10" s="218"/>
      <c r="Z10" s="231"/>
      <c r="AA10" s="231"/>
      <c r="AB10" s="218"/>
      <c r="AC10" s="218"/>
      <c r="AD10" s="218"/>
      <c r="AE10" s="218"/>
      <c r="AF10" s="218"/>
      <c r="AG10" s="218"/>
      <c r="AH10" s="218"/>
      <c r="AI10" s="231"/>
      <c r="AJ10" s="231"/>
      <c r="AK10" s="218"/>
      <c r="AL10" s="401"/>
    </row>
    <row r="11" spans="1:38" s="34" customFormat="1" ht="32.25" customHeight="1" x14ac:dyDescent="0.25">
      <c r="A11" s="405"/>
      <c r="B11" s="218"/>
      <c r="C11" s="229"/>
      <c r="D11" s="218"/>
      <c r="E11" s="218"/>
      <c r="F11" s="218"/>
      <c r="G11" s="218"/>
      <c r="H11" s="218"/>
      <c r="I11" s="218"/>
      <c r="J11" s="218"/>
      <c r="K11" s="218"/>
      <c r="L11" s="218"/>
      <c r="M11" s="218"/>
      <c r="N11" s="218"/>
      <c r="O11" s="218"/>
      <c r="P11" s="218"/>
      <c r="Q11" s="218"/>
      <c r="R11" s="218"/>
      <c r="S11" s="218"/>
      <c r="T11" s="218"/>
      <c r="U11" s="218"/>
      <c r="V11" s="218"/>
      <c r="W11" s="231"/>
      <c r="X11" s="231"/>
      <c r="Y11" s="218"/>
      <c r="Z11" s="231"/>
      <c r="AA11" s="231"/>
      <c r="AB11" s="218"/>
      <c r="AC11" s="218"/>
      <c r="AD11" s="218"/>
      <c r="AE11" s="218"/>
      <c r="AF11" s="218"/>
      <c r="AG11" s="218"/>
      <c r="AH11" s="218"/>
      <c r="AI11" s="231"/>
      <c r="AJ11" s="231"/>
      <c r="AK11" s="218"/>
      <c r="AL11" s="401"/>
    </row>
    <row r="12" spans="1:38" s="34" customFormat="1" ht="45.75" customHeight="1" x14ac:dyDescent="0.25">
      <c r="A12" s="405"/>
      <c r="B12" s="218"/>
      <c r="C12" s="229"/>
      <c r="D12" s="218"/>
      <c r="E12" s="218"/>
      <c r="F12" s="218"/>
      <c r="G12" s="218"/>
      <c r="H12" s="218"/>
      <c r="I12" s="218"/>
      <c r="J12" s="218"/>
      <c r="K12" s="218"/>
      <c r="L12" s="218"/>
      <c r="M12" s="218"/>
      <c r="N12" s="218"/>
      <c r="O12" s="218"/>
      <c r="P12" s="218"/>
      <c r="Q12" s="218"/>
      <c r="R12" s="218"/>
      <c r="S12" s="218"/>
      <c r="T12" s="218"/>
      <c r="U12" s="218"/>
      <c r="V12" s="218"/>
      <c r="W12" s="231"/>
      <c r="X12" s="231"/>
      <c r="Y12" s="218"/>
      <c r="Z12" s="231"/>
      <c r="AA12" s="231"/>
      <c r="AB12" s="218"/>
      <c r="AC12" s="218"/>
      <c r="AD12" s="218"/>
      <c r="AE12" s="218"/>
      <c r="AF12" s="218"/>
      <c r="AG12" s="218"/>
      <c r="AH12" s="218"/>
      <c r="AI12" s="231"/>
      <c r="AJ12" s="231"/>
      <c r="AK12" s="218"/>
      <c r="AL12" s="401"/>
    </row>
    <row r="13" spans="1:38" s="34" customFormat="1" ht="27" customHeight="1" x14ac:dyDescent="0.25">
      <c r="A13" s="405"/>
      <c r="B13" s="218"/>
      <c r="C13" s="229"/>
      <c r="D13" s="404" t="s">
        <v>42</v>
      </c>
      <c r="E13" s="219" t="s">
        <v>22</v>
      </c>
      <c r="F13" s="221"/>
      <c r="G13" s="404" t="s">
        <v>42</v>
      </c>
      <c r="H13" s="403" t="s">
        <v>22</v>
      </c>
      <c r="I13" s="403"/>
      <c r="J13" s="404" t="s">
        <v>42</v>
      </c>
      <c r="K13" s="403" t="s">
        <v>22</v>
      </c>
      <c r="L13" s="403"/>
      <c r="M13" s="404" t="s">
        <v>42</v>
      </c>
      <c r="N13" s="403" t="s">
        <v>22</v>
      </c>
      <c r="O13" s="403"/>
      <c r="P13" s="404" t="s">
        <v>42</v>
      </c>
      <c r="Q13" s="403" t="s">
        <v>22</v>
      </c>
      <c r="R13" s="403"/>
      <c r="S13" s="404" t="s">
        <v>42</v>
      </c>
      <c r="T13" s="403" t="s">
        <v>22</v>
      </c>
      <c r="U13" s="403"/>
      <c r="V13" s="218"/>
      <c r="W13" s="231"/>
      <c r="X13" s="231"/>
      <c r="Y13" s="218"/>
      <c r="Z13" s="231"/>
      <c r="AA13" s="231"/>
      <c r="AB13" s="218"/>
      <c r="AC13" s="218"/>
      <c r="AD13" s="218"/>
      <c r="AE13" s="218"/>
      <c r="AF13" s="218"/>
      <c r="AG13" s="218"/>
      <c r="AH13" s="218"/>
      <c r="AI13" s="231"/>
      <c r="AJ13" s="231"/>
      <c r="AK13" s="218"/>
      <c r="AL13" s="401"/>
    </row>
    <row r="14" spans="1:38" s="34" customFormat="1" ht="54.75" customHeight="1" x14ac:dyDescent="0.25">
      <c r="A14" s="405"/>
      <c r="B14" s="218"/>
      <c r="C14" s="229"/>
      <c r="D14" s="404"/>
      <c r="E14" s="231" t="s">
        <v>172</v>
      </c>
      <c r="F14" s="231" t="s">
        <v>173</v>
      </c>
      <c r="G14" s="404"/>
      <c r="H14" s="231" t="s">
        <v>172</v>
      </c>
      <c r="I14" s="231" t="s">
        <v>174</v>
      </c>
      <c r="J14" s="404"/>
      <c r="K14" s="231" t="s">
        <v>172</v>
      </c>
      <c r="L14" s="231" t="s">
        <v>174</v>
      </c>
      <c r="M14" s="404"/>
      <c r="N14" s="231" t="s">
        <v>172</v>
      </c>
      <c r="O14" s="231" t="s">
        <v>174</v>
      </c>
      <c r="P14" s="404"/>
      <c r="Q14" s="231" t="s">
        <v>172</v>
      </c>
      <c r="R14" s="231" t="s">
        <v>174</v>
      </c>
      <c r="S14" s="404"/>
      <c r="T14" s="231" t="s">
        <v>172</v>
      </c>
      <c r="U14" s="231" t="s">
        <v>174</v>
      </c>
      <c r="V14" s="218"/>
      <c r="W14" s="231"/>
      <c r="X14" s="231"/>
      <c r="Y14" s="218"/>
      <c r="Z14" s="231"/>
      <c r="AA14" s="231"/>
      <c r="AB14" s="218"/>
      <c r="AC14" s="218"/>
      <c r="AD14" s="218"/>
      <c r="AE14" s="218"/>
      <c r="AF14" s="218"/>
      <c r="AG14" s="218"/>
      <c r="AH14" s="218"/>
      <c r="AI14" s="231"/>
      <c r="AJ14" s="231"/>
      <c r="AK14" s="218"/>
      <c r="AL14" s="401"/>
    </row>
    <row r="15" spans="1:38" s="34" customFormat="1" ht="27.75" customHeight="1" x14ac:dyDescent="0.25">
      <c r="A15" s="405"/>
      <c r="B15" s="218"/>
      <c r="C15" s="229"/>
      <c r="D15" s="404"/>
      <c r="E15" s="231"/>
      <c r="F15" s="231"/>
      <c r="G15" s="404"/>
      <c r="H15" s="231"/>
      <c r="I15" s="231"/>
      <c r="J15" s="404"/>
      <c r="K15" s="231"/>
      <c r="L15" s="231"/>
      <c r="M15" s="404"/>
      <c r="N15" s="231"/>
      <c r="O15" s="231"/>
      <c r="P15" s="404"/>
      <c r="Q15" s="231"/>
      <c r="R15" s="231"/>
      <c r="S15" s="404"/>
      <c r="T15" s="231"/>
      <c r="U15" s="231"/>
      <c r="V15" s="218"/>
      <c r="W15" s="231"/>
      <c r="X15" s="231"/>
      <c r="Y15" s="218"/>
      <c r="Z15" s="231"/>
      <c r="AA15" s="231"/>
      <c r="AB15" s="218"/>
      <c r="AC15" s="218"/>
      <c r="AD15" s="218"/>
      <c r="AE15" s="218"/>
      <c r="AF15" s="218"/>
      <c r="AG15" s="218"/>
      <c r="AH15" s="218"/>
      <c r="AI15" s="231"/>
      <c r="AJ15" s="231"/>
      <c r="AK15" s="218"/>
      <c r="AL15" s="402"/>
    </row>
    <row r="16" spans="1:38" s="34" customFormat="1" ht="213.75" customHeight="1" x14ac:dyDescent="0.25">
      <c r="A16" s="405"/>
      <c r="B16" s="218"/>
      <c r="C16" s="229"/>
      <c r="D16" s="404"/>
      <c r="E16" s="231"/>
      <c r="F16" s="231"/>
      <c r="G16" s="404"/>
      <c r="H16" s="231"/>
      <c r="I16" s="231"/>
      <c r="J16" s="404"/>
      <c r="K16" s="231"/>
      <c r="L16" s="231"/>
      <c r="M16" s="404"/>
      <c r="N16" s="231"/>
      <c r="O16" s="231"/>
      <c r="P16" s="404"/>
      <c r="Q16" s="231"/>
      <c r="R16" s="231"/>
      <c r="S16" s="404"/>
      <c r="T16" s="231"/>
      <c r="U16" s="231"/>
      <c r="V16" s="218"/>
      <c r="W16" s="231"/>
      <c r="X16" s="231"/>
      <c r="Y16" s="218"/>
      <c r="Z16" s="231"/>
      <c r="AA16" s="231"/>
      <c r="AB16" s="218"/>
      <c r="AC16" s="218"/>
      <c r="AD16" s="218"/>
      <c r="AE16" s="218"/>
      <c r="AF16" s="218"/>
      <c r="AG16" s="218"/>
      <c r="AH16" s="218"/>
      <c r="AI16" s="231"/>
      <c r="AJ16" s="231"/>
      <c r="AK16" s="218"/>
      <c r="AL16" s="43" t="s">
        <v>171</v>
      </c>
    </row>
    <row r="17" spans="1:38" s="34" customFormat="1" ht="38.25" customHeight="1" x14ac:dyDescent="0.25">
      <c r="A17" s="405"/>
      <c r="B17" s="218"/>
      <c r="C17" s="229"/>
      <c r="D17" s="404"/>
      <c r="E17" s="231"/>
      <c r="F17" s="231"/>
      <c r="G17" s="35" t="s">
        <v>175</v>
      </c>
      <c r="H17" s="231"/>
      <c r="I17" s="231"/>
      <c r="J17" s="404"/>
      <c r="K17" s="231"/>
      <c r="L17" s="231"/>
      <c r="M17" s="404"/>
      <c r="N17" s="231"/>
      <c r="O17" s="231"/>
      <c r="P17" s="404"/>
      <c r="Q17" s="231"/>
      <c r="R17" s="231"/>
      <c r="S17" s="404"/>
      <c r="T17" s="231"/>
      <c r="U17" s="231"/>
      <c r="V17" s="218"/>
      <c r="W17" s="231"/>
      <c r="X17" s="231"/>
      <c r="Y17" s="218"/>
      <c r="Z17" s="231"/>
      <c r="AA17" s="231"/>
      <c r="AB17" s="218"/>
      <c r="AC17" s="218"/>
      <c r="AD17" s="218"/>
      <c r="AE17" s="218"/>
      <c r="AF17" s="218"/>
      <c r="AG17" s="218"/>
      <c r="AH17" s="218"/>
      <c r="AI17" s="231"/>
      <c r="AJ17" s="231"/>
      <c r="AK17" s="35" t="s">
        <v>176</v>
      </c>
      <c r="AL17" s="35" t="s">
        <v>177</v>
      </c>
    </row>
    <row r="18" spans="1:38" s="36" customFormat="1" ht="78.75" customHeight="1" x14ac:dyDescent="0.25">
      <c r="A18" s="405"/>
      <c r="B18" s="218"/>
      <c r="C18" s="230"/>
      <c r="D18" s="41"/>
      <c r="E18" s="41"/>
      <c r="F18" s="41"/>
      <c r="G18" s="41"/>
      <c r="H18" s="41"/>
      <c r="I18" s="41"/>
      <c r="J18" s="41"/>
      <c r="K18" s="41"/>
      <c r="L18" s="41"/>
      <c r="M18" s="41"/>
      <c r="N18" s="41"/>
      <c r="O18" s="41"/>
      <c r="P18" s="54"/>
      <c r="Q18" s="54"/>
      <c r="R18" s="54"/>
      <c r="S18" s="54"/>
      <c r="T18" s="54"/>
      <c r="U18" s="54"/>
      <c r="V18" s="156"/>
      <c r="W18" s="156"/>
      <c r="X18" s="156"/>
      <c r="Y18" s="167"/>
      <c r="Z18" s="167"/>
      <c r="AA18" s="167"/>
      <c r="AB18" s="167"/>
      <c r="AC18" s="167"/>
      <c r="AD18" s="167"/>
      <c r="AE18" s="167"/>
      <c r="AF18" s="167"/>
      <c r="AG18" s="167"/>
      <c r="AH18" s="167"/>
      <c r="AI18" s="167"/>
      <c r="AJ18" s="167"/>
      <c r="AK18" s="41"/>
      <c r="AL18" s="42"/>
    </row>
    <row r="19" spans="1:38" s="37" customFormat="1" ht="15.75" customHeight="1" x14ac:dyDescent="0.25">
      <c r="A19" s="55">
        <v>1</v>
      </c>
      <c r="B19" s="158">
        <v>2</v>
      </c>
      <c r="C19" s="158">
        <v>3</v>
      </c>
      <c r="D19" s="158">
        <v>4</v>
      </c>
      <c r="E19" s="158">
        <v>5</v>
      </c>
      <c r="F19" s="158">
        <v>6</v>
      </c>
      <c r="G19" s="158">
        <v>7</v>
      </c>
      <c r="H19" s="158">
        <v>8</v>
      </c>
      <c r="I19" s="158">
        <v>9</v>
      </c>
      <c r="J19" s="158">
        <v>10</v>
      </c>
      <c r="K19" s="158">
        <v>11</v>
      </c>
      <c r="L19" s="158">
        <v>12</v>
      </c>
      <c r="M19" s="158">
        <v>13</v>
      </c>
      <c r="N19" s="158">
        <v>14</v>
      </c>
      <c r="O19" s="158">
        <v>15</v>
      </c>
      <c r="P19" s="158">
        <v>16</v>
      </c>
      <c r="Q19" s="158">
        <v>17</v>
      </c>
      <c r="R19" s="158">
        <v>18</v>
      </c>
      <c r="S19" s="158">
        <v>19</v>
      </c>
      <c r="T19" s="158">
        <v>20</v>
      </c>
      <c r="U19" s="158">
        <v>21</v>
      </c>
      <c r="V19" s="158">
        <v>22</v>
      </c>
      <c r="W19" s="158">
        <v>23</v>
      </c>
      <c r="X19" s="158">
        <v>24</v>
      </c>
      <c r="Y19" s="170">
        <v>25</v>
      </c>
      <c r="Z19" s="170">
        <v>26</v>
      </c>
      <c r="AA19" s="170">
        <v>27</v>
      </c>
      <c r="AB19" s="170">
        <v>28</v>
      </c>
      <c r="AC19" s="170">
        <v>29</v>
      </c>
      <c r="AD19" s="170">
        <v>30</v>
      </c>
      <c r="AE19" s="170">
        <v>31</v>
      </c>
      <c r="AF19" s="170">
        <v>32</v>
      </c>
      <c r="AG19" s="170">
        <v>33</v>
      </c>
      <c r="AH19" s="170">
        <v>34</v>
      </c>
      <c r="AI19" s="170">
        <v>35</v>
      </c>
      <c r="AJ19" s="170">
        <v>36</v>
      </c>
      <c r="AK19" s="158">
        <v>37</v>
      </c>
      <c r="AL19" s="158">
        <v>38</v>
      </c>
    </row>
    <row r="20" spans="1:38" s="37" customFormat="1" ht="15.75" customHeight="1" x14ac:dyDescent="0.25">
      <c r="A20" s="74"/>
      <c r="B20" s="122" t="s">
        <v>106</v>
      </c>
      <c r="C20" s="81"/>
      <c r="D20" s="93"/>
      <c r="E20" s="93"/>
      <c r="F20" s="93"/>
      <c r="G20" s="93"/>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row>
    <row r="21" spans="1:38" s="33" customFormat="1" ht="18.75" x14ac:dyDescent="0.25">
      <c r="A21" s="67"/>
      <c r="B21" s="116" t="s">
        <v>52</v>
      </c>
      <c r="C21" s="119"/>
      <c r="D21" s="145">
        <f t="shared" ref="D21:AA21" si="0">SUM(D22:D24)</f>
        <v>25847</v>
      </c>
      <c r="E21" s="145">
        <f t="shared" si="0"/>
        <v>19794</v>
      </c>
      <c r="F21" s="145">
        <f t="shared" si="0"/>
        <v>6053</v>
      </c>
      <c r="G21" s="145">
        <f t="shared" si="0"/>
        <v>25847</v>
      </c>
      <c r="H21" s="145">
        <f t="shared" si="0"/>
        <v>19794</v>
      </c>
      <c r="I21" s="145">
        <f t="shared" si="0"/>
        <v>6053</v>
      </c>
      <c r="J21" s="145">
        <f t="shared" si="0"/>
        <v>15894</v>
      </c>
      <c r="K21" s="145">
        <f t="shared" si="0"/>
        <v>11867</v>
      </c>
      <c r="L21" s="145">
        <f t="shared" si="0"/>
        <v>4027</v>
      </c>
      <c r="M21" s="145">
        <f t="shared" si="0"/>
        <v>7047</v>
      </c>
      <c r="N21" s="145">
        <f t="shared" si="0"/>
        <v>5564</v>
      </c>
      <c r="O21" s="145">
        <f t="shared" si="0"/>
        <v>1483</v>
      </c>
      <c r="P21" s="145">
        <f t="shared" si="0"/>
        <v>0</v>
      </c>
      <c r="Q21" s="145">
        <f t="shared" si="0"/>
        <v>0</v>
      </c>
      <c r="R21" s="145">
        <f t="shared" si="0"/>
        <v>0</v>
      </c>
      <c r="S21" s="145">
        <f t="shared" si="0"/>
        <v>1036</v>
      </c>
      <c r="T21" s="145">
        <f t="shared" si="0"/>
        <v>1036</v>
      </c>
      <c r="U21" s="145">
        <f t="shared" si="0"/>
        <v>0</v>
      </c>
      <c r="V21" s="145">
        <f t="shared" si="0"/>
        <v>22294</v>
      </c>
      <c r="W21" s="145">
        <f t="shared" si="0"/>
        <v>16839</v>
      </c>
      <c r="X21" s="145">
        <f t="shared" si="0"/>
        <v>5455</v>
      </c>
      <c r="Y21" s="145">
        <f t="shared" si="0"/>
        <v>23977</v>
      </c>
      <c r="Z21" s="145">
        <f t="shared" si="0"/>
        <v>18467</v>
      </c>
      <c r="AA21" s="145">
        <f t="shared" si="0"/>
        <v>5510</v>
      </c>
      <c r="AB21" s="162"/>
      <c r="AC21" s="162"/>
      <c r="AD21" s="162">
        <f>SUM(AD22:AD24)</f>
        <v>277.10000000000002</v>
      </c>
      <c r="AE21" s="162">
        <f>SUM(AE22:AE24)</f>
        <v>338</v>
      </c>
      <c r="AF21" s="162"/>
      <c r="AG21" s="162"/>
      <c r="AH21" s="145">
        <f>SUM(AH22:AH24)</f>
        <v>1870</v>
      </c>
      <c r="AI21" s="145">
        <f>SUM(AI22:AI24)</f>
        <v>1327</v>
      </c>
      <c r="AJ21" s="145">
        <f>SUM(AJ22:AJ24)</f>
        <v>543</v>
      </c>
      <c r="AK21" s="145">
        <f>SUM(AK22:AK24)</f>
        <v>632</v>
      </c>
      <c r="AL21" s="145">
        <f>SUM(AL22:AL24)</f>
        <v>26479</v>
      </c>
    </row>
    <row r="22" spans="1:38" s="33" customFormat="1" ht="18.75" x14ac:dyDescent="0.25">
      <c r="A22" s="112"/>
      <c r="B22" s="117" t="s">
        <v>273</v>
      </c>
      <c r="C22" s="120" t="s">
        <v>240</v>
      </c>
      <c r="D22" s="140">
        <f>E22+F22</f>
        <v>19092</v>
      </c>
      <c r="E22" s="146">
        <f t="shared" ref="E22:F24" si="1">H22</f>
        <v>14610</v>
      </c>
      <c r="F22" s="146">
        <f t="shared" si="1"/>
        <v>4482</v>
      </c>
      <c r="G22" s="146">
        <f>H22+I22</f>
        <v>19092</v>
      </c>
      <c r="H22" s="146">
        <f t="shared" ref="H22:I24" si="2">K22+N22+Q22+T22+AI22</f>
        <v>14610</v>
      </c>
      <c r="I22" s="146">
        <f t="shared" si="2"/>
        <v>4482</v>
      </c>
      <c r="J22" s="141">
        <f>K22+L22</f>
        <v>15894</v>
      </c>
      <c r="K22" s="141">
        <f>'МОО воспитанники'!NX22</f>
        <v>11867</v>
      </c>
      <c r="L22" s="141">
        <f>'МОО воспитанники'!NY22</f>
        <v>4027</v>
      </c>
      <c r="M22" s="141">
        <f>N22+O22</f>
        <v>2162</v>
      </c>
      <c r="N22" s="141">
        <f>'МОО обучающиеся'!JS22</f>
        <v>1707</v>
      </c>
      <c r="O22" s="141">
        <f>'МОО обучающиеся'!JT22</f>
        <v>455</v>
      </c>
      <c r="P22" s="141">
        <f>Q22+R22</f>
        <v>0</v>
      </c>
      <c r="Q22" s="141">
        <f>'МОО обучающиеся'!NI22+'МОО обучающиеся'!PQ22</f>
        <v>0</v>
      </c>
      <c r="R22" s="141">
        <f>'МОО обучающиеся'!NJ22+'МОО обучающиеся'!PR22</f>
        <v>0</v>
      </c>
      <c r="S22" s="141">
        <f>T22+U22</f>
        <v>1036</v>
      </c>
      <c r="T22" s="141">
        <f>'МОО обучающиеся'!LA22</f>
        <v>1036</v>
      </c>
      <c r="U22" s="141">
        <f>'МОО обучающиеся'!LB22</f>
        <v>0</v>
      </c>
      <c r="V22" s="158">
        <f>SUM(W22+X22)</f>
        <v>14788</v>
      </c>
      <c r="W22" s="158">
        <f>'[2]Уточненный контингент 2020'!EH18</f>
        <v>11079</v>
      </c>
      <c r="X22" s="158">
        <f>'[2]Уточненный контингент 2020'!EI18</f>
        <v>3709</v>
      </c>
      <c r="Y22" s="170">
        <f>SUM(Z22+AA22)</f>
        <v>19092</v>
      </c>
      <c r="Z22" s="170">
        <f t="shared" ref="Z22:AA24" si="3">K22+N22+Q22+T22</f>
        <v>14610</v>
      </c>
      <c r="AA22" s="170">
        <f t="shared" si="3"/>
        <v>4482</v>
      </c>
      <c r="AB22" s="174">
        <f t="shared" ref="AB22:AC24" si="4">IFERROR(IF(Z22&gt;0,ROUND(Z22*100/W22-100,2),0),0)</f>
        <v>31.87</v>
      </c>
      <c r="AC22" s="174">
        <f t="shared" si="4"/>
        <v>20.84</v>
      </c>
      <c r="AD22" s="163">
        <f>'[2]Уточненный контингент 2020'!EF18</f>
        <v>195.9</v>
      </c>
      <c r="AE22" s="163">
        <f>Контингент!CY27</f>
        <v>240</v>
      </c>
      <c r="AF22" s="175">
        <f t="shared" ref="AF22:AG24" si="5">IFERROR(IF(AB22&lt;-10,ROUND(W22*0.9/Z22,6),1),1)</f>
        <v>1</v>
      </c>
      <c r="AG22" s="175">
        <f t="shared" si="5"/>
        <v>1</v>
      </c>
      <c r="AH22" s="170">
        <f>SUM(AI22+AJ22)</f>
        <v>0</v>
      </c>
      <c r="AI22" s="170">
        <f t="shared" ref="AI22:AJ24" si="6">ROUND(Z22*AF22,0)-Z22</f>
        <v>0</v>
      </c>
      <c r="AJ22" s="170">
        <f t="shared" si="6"/>
        <v>0</v>
      </c>
      <c r="AK22" s="141">
        <f>'МОО прочее'!N22</f>
        <v>422</v>
      </c>
      <c r="AL22" s="141">
        <f>D22+AK22</f>
        <v>19514</v>
      </c>
    </row>
    <row r="23" spans="1:38" s="33" customFormat="1" ht="18.75" x14ac:dyDescent="0.25">
      <c r="A23" s="112"/>
      <c r="B23" s="117" t="s">
        <v>274</v>
      </c>
      <c r="C23" s="120" t="s">
        <v>241</v>
      </c>
      <c r="D23" s="156">
        <f>E23+F23</f>
        <v>4020</v>
      </c>
      <c r="E23" s="146">
        <f t="shared" si="1"/>
        <v>3084</v>
      </c>
      <c r="F23" s="146">
        <f t="shared" si="1"/>
        <v>936</v>
      </c>
      <c r="G23" s="146">
        <f>H23+I23</f>
        <v>4020</v>
      </c>
      <c r="H23" s="146">
        <f t="shared" si="2"/>
        <v>3084</v>
      </c>
      <c r="I23" s="146">
        <f t="shared" si="2"/>
        <v>936</v>
      </c>
      <c r="J23" s="158">
        <f>K23+L23</f>
        <v>0</v>
      </c>
      <c r="K23" s="158">
        <f>'МОО воспитанники'!NX23</f>
        <v>0</v>
      </c>
      <c r="L23" s="158">
        <f>'МОО воспитанники'!NY23</f>
        <v>0</v>
      </c>
      <c r="M23" s="158">
        <f>N23+O23</f>
        <v>2766</v>
      </c>
      <c r="N23" s="158">
        <f>'МОО обучающиеся'!JS23</f>
        <v>2184</v>
      </c>
      <c r="O23" s="158">
        <f>'МОО обучающиеся'!JT23</f>
        <v>582</v>
      </c>
      <c r="P23" s="158">
        <f>Q23+R23</f>
        <v>0</v>
      </c>
      <c r="Q23" s="181">
        <f>'МОО обучающиеся'!NI23+'МОО обучающиеся'!PQ23</f>
        <v>0</v>
      </c>
      <c r="R23" s="181">
        <f>'МОО обучающиеся'!NJ23+'МОО обучающиеся'!PR23</f>
        <v>0</v>
      </c>
      <c r="S23" s="158">
        <f>T23+U23</f>
        <v>0</v>
      </c>
      <c r="T23" s="158">
        <f>'МОО обучающиеся'!LA23</f>
        <v>0</v>
      </c>
      <c r="U23" s="158">
        <f>'МОО обучающиеся'!LB23</f>
        <v>0</v>
      </c>
      <c r="V23" s="158">
        <f>SUM(W23+X23)</f>
        <v>4467</v>
      </c>
      <c r="W23" s="158">
        <f>'[2]Уточненный контингент 2020'!EH19</f>
        <v>3427</v>
      </c>
      <c r="X23" s="158">
        <f>'[2]Уточненный контингент 2020'!EI19</f>
        <v>1040</v>
      </c>
      <c r="Y23" s="170">
        <f>SUM(Z23+AA23)</f>
        <v>2766</v>
      </c>
      <c r="Z23" s="170">
        <f t="shared" si="3"/>
        <v>2184</v>
      </c>
      <c r="AA23" s="170">
        <f t="shared" si="3"/>
        <v>582</v>
      </c>
      <c r="AB23" s="174">
        <f t="shared" si="4"/>
        <v>-36.270000000000003</v>
      </c>
      <c r="AC23" s="174">
        <f t="shared" si="4"/>
        <v>-44.04</v>
      </c>
      <c r="AD23" s="163">
        <f>'[2]Уточненный контингент 2020'!EF19</f>
        <v>47.6</v>
      </c>
      <c r="AE23" s="163">
        <f>Контингент!CY28</f>
        <v>49</v>
      </c>
      <c r="AF23" s="175">
        <f t="shared" si="5"/>
        <v>1.4122250000000001</v>
      </c>
      <c r="AG23" s="175">
        <f t="shared" si="5"/>
        <v>1.608247</v>
      </c>
      <c r="AH23" s="170">
        <f>SUM(AI23+AJ23)</f>
        <v>1254</v>
      </c>
      <c r="AI23" s="170">
        <f t="shared" si="6"/>
        <v>900</v>
      </c>
      <c r="AJ23" s="170">
        <f t="shared" si="6"/>
        <v>354</v>
      </c>
      <c r="AK23" s="158">
        <f>'МОО прочее'!N23</f>
        <v>105</v>
      </c>
      <c r="AL23" s="158">
        <f>D23+AK23</f>
        <v>4125</v>
      </c>
    </row>
    <row r="24" spans="1:38" s="33" customFormat="1" ht="18.75" x14ac:dyDescent="0.25">
      <c r="A24" s="112"/>
      <c r="B24" s="117" t="s">
        <v>275</v>
      </c>
      <c r="C24" s="120" t="s">
        <v>241</v>
      </c>
      <c r="D24" s="156">
        <f>E24+F24</f>
        <v>2735</v>
      </c>
      <c r="E24" s="146">
        <f t="shared" si="1"/>
        <v>2100</v>
      </c>
      <c r="F24" s="146">
        <f t="shared" si="1"/>
        <v>635</v>
      </c>
      <c r="G24" s="146">
        <f>H24+I24</f>
        <v>2735</v>
      </c>
      <c r="H24" s="146">
        <f t="shared" si="2"/>
        <v>2100</v>
      </c>
      <c r="I24" s="146">
        <f t="shared" si="2"/>
        <v>635</v>
      </c>
      <c r="J24" s="158">
        <f>K24+L24</f>
        <v>0</v>
      </c>
      <c r="K24" s="158">
        <f>'МОО воспитанники'!NX24</f>
        <v>0</v>
      </c>
      <c r="L24" s="158">
        <f>'МОО воспитанники'!NY24</f>
        <v>0</v>
      </c>
      <c r="M24" s="158">
        <f>N24+O24</f>
        <v>2119</v>
      </c>
      <c r="N24" s="158">
        <f>'МОО обучающиеся'!JS24</f>
        <v>1673</v>
      </c>
      <c r="O24" s="158">
        <f>'МОО обучающиеся'!JT24</f>
        <v>446</v>
      </c>
      <c r="P24" s="158">
        <f>Q24+R24</f>
        <v>0</v>
      </c>
      <c r="Q24" s="181">
        <f>'МОО обучающиеся'!NI24+'МОО обучающиеся'!PQ24</f>
        <v>0</v>
      </c>
      <c r="R24" s="181">
        <f>'МОО обучающиеся'!NJ24+'МОО обучающиеся'!PR24</f>
        <v>0</v>
      </c>
      <c r="S24" s="158">
        <f>T24+U24</f>
        <v>0</v>
      </c>
      <c r="T24" s="158">
        <f>'МОО обучающиеся'!LA24</f>
        <v>0</v>
      </c>
      <c r="U24" s="158">
        <f>'МОО обучающиеся'!LB24</f>
        <v>0</v>
      </c>
      <c r="V24" s="158">
        <f>SUM(W24+X24)</f>
        <v>3039</v>
      </c>
      <c r="W24" s="158">
        <f>'[2]Уточненный контингент 2020'!EH20</f>
        <v>2333</v>
      </c>
      <c r="X24" s="158">
        <f>'[2]Уточненный контингент 2020'!EI20</f>
        <v>706</v>
      </c>
      <c r="Y24" s="170">
        <f>SUM(Z24+AA24)</f>
        <v>2119</v>
      </c>
      <c r="Z24" s="170">
        <f t="shared" si="3"/>
        <v>1673</v>
      </c>
      <c r="AA24" s="170">
        <f t="shared" si="3"/>
        <v>446</v>
      </c>
      <c r="AB24" s="174">
        <f t="shared" si="4"/>
        <v>-28.29</v>
      </c>
      <c r="AC24" s="174">
        <f t="shared" si="4"/>
        <v>-36.83</v>
      </c>
      <c r="AD24" s="163">
        <f>'[2]Уточненный контингент 2020'!EF20</f>
        <v>33.6</v>
      </c>
      <c r="AE24" s="163">
        <f>Контингент!CY29</f>
        <v>49</v>
      </c>
      <c r="AF24" s="175">
        <f t="shared" si="5"/>
        <v>1.2550509999999999</v>
      </c>
      <c r="AG24" s="175">
        <f t="shared" si="5"/>
        <v>1.4246639999999999</v>
      </c>
      <c r="AH24" s="170">
        <f>SUM(AI24+AJ24)</f>
        <v>616</v>
      </c>
      <c r="AI24" s="170">
        <f t="shared" si="6"/>
        <v>427</v>
      </c>
      <c r="AJ24" s="170">
        <f t="shared" si="6"/>
        <v>189</v>
      </c>
      <c r="AK24" s="158">
        <f>'МОО прочее'!N24</f>
        <v>105</v>
      </c>
      <c r="AL24" s="158">
        <f>D24+AK24</f>
        <v>2840</v>
      </c>
    </row>
    <row r="25" spans="1:38" s="33" customFormat="1" ht="18.75" x14ac:dyDescent="0.25">
      <c r="A25" s="74"/>
      <c r="B25" s="122" t="s">
        <v>107</v>
      </c>
      <c r="C25" s="81"/>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81"/>
      <c r="AC25" s="81"/>
      <c r="AD25" s="164"/>
      <c r="AE25" s="164">
        <f>Контингент!CY30</f>
        <v>0</v>
      </c>
      <c r="AF25" s="81"/>
      <c r="AG25" s="81"/>
      <c r="AH25" s="144"/>
      <c r="AI25" s="144"/>
      <c r="AJ25" s="144"/>
      <c r="AK25" s="144"/>
      <c r="AL25" s="144"/>
    </row>
    <row r="26" spans="1:38" s="33" customFormat="1" ht="18.75" x14ac:dyDescent="0.25">
      <c r="A26" s="84"/>
      <c r="B26" s="116" t="s">
        <v>57</v>
      </c>
      <c r="C26" s="119"/>
      <c r="D26" s="145">
        <f t="shared" ref="D26:AA26" si="7">SUM(D27:D36)</f>
        <v>110960</v>
      </c>
      <c r="E26" s="145">
        <f t="shared" si="7"/>
        <v>88642</v>
      </c>
      <c r="F26" s="145">
        <f t="shared" si="7"/>
        <v>22318</v>
      </c>
      <c r="G26" s="145">
        <f t="shared" si="7"/>
        <v>110960</v>
      </c>
      <c r="H26" s="145">
        <f t="shared" si="7"/>
        <v>88642</v>
      </c>
      <c r="I26" s="145">
        <f t="shared" si="7"/>
        <v>22318</v>
      </c>
      <c r="J26" s="145">
        <f t="shared" si="7"/>
        <v>35430</v>
      </c>
      <c r="K26" s="145">
        <f t="shared" si="7"/>
        <v>26118</v>
      </c>
      <c r="L26" s="145">
        <f t="shared" si="7"/>
        <v>9312</v>
      </c>
      <c r="M26" s="145">
        <f t="shared" si="7"/>
        <v>59273</v>
      </c>
      <c r="N26" s="145">
        <f t="shared" si="7"/>
        <v>46795</v>
      </c>
      <c r="O26" s="145">
        <f t="shared" si="7"/>
        <v>12478</v>
      </c>
      <c r="P26" s="145">
        <f t="shared" si="7"/>
        <v>2419</v>
      </c>
      <c r="Q26" s="145">
        <f t="shared" si="7"/>
        <v>2186</v>
      </c>
      <c r="R26" s="145">
        <f t="shared" si="7"/>
        <v>233</v>
      </c>
      <c r="S26" s="145">
        <f t="shared" si="7"/>
        <v>13543</v>
      </c>
      <c r="T26" s="145">
        <f t="shared" si="7"/>
        <v>13543</v>
      </c>
      <c r="U26" s="145">
        <f t="shared" si="7"/>
        <v>0</v>
      </c>
      <c r="V26" s="145">
        <f t="shared" si="7"/>
        <v>92746</v>
      </c>
      <c r="W26" s="145">
        <f t="shared" si="7"/>
        <v>69938</v>
      </c>
      <c r="X26" s="145">
        <f t="shared" si="7"/>
        <v>22808</v>
      </c>
      <c r="Y26" s="145">
        <f t="shared" si="7"/>
        <v>110665</v>
      </c>
      <c r="Z26" s="145">
        <f t="shared" si="7"/>
        <v>88642</v>
      </c>
      <c r="AA26" s="145">
        <f t="shared" si="7"/>
        <v>22023</v>
      </c>
      <c r="AB26" s="162"/>
      <c r="AC26" s="162"/>
      <c r="AD26" s="162">
        <f>SUM(AD27:AD36)</f>
        <v>1573.2</v>
      </c>
      <c r="AE26" s="162">
        <f>Контингент!CY31</f>
        <v>1609</v>
      </c>
      <c r="AF26" s="162"/>
      <c r="AG26" s="162"/>
      <c r="AH26" s="145">
        <f>SUM(AH27:AH36)</f>
        <v>295</v>
      </c>
      <c r="AI26" s="145">
        <f>SUM(AI27:AI36)</f>
        <v>0</v>
      </c>
      <c r="AJ26" s="145">
        <f>SUM(AJ27:AJ36)</f>
        <v>295</v>
      </c>
      <c r="AK26" s="145">
        <f>SUM(AK27:AK36)</f>
        <v>3291</v>
      </c>
      <c r="AL26" s="145">
        <f>SUM(AL27:AL36)</f>
        <v>114251</v>
      </c>
    </row>
    <row r="27" spans="1:38" s="33" customFormat="1" ht="18.75" x14ac:dyDescent="0.25">
      <c r="A27" s="112"/>
      <c r="B27" s="117" t="s">
        <v>276</v>
      </c>
      <c r="C27" s="120" t="s">
        <v>240</v>
      </c>
      <c r="D27" s="156">
        <f t="shared" ref="D27:D36" si="8">E27+F27</f>
        <v>4419</v>
      </c>
      <c r="E27" s="146">
        <f t="shared" ref="E27:E36" si="9">H27</f>
        <v>3652</v>
      </c>
      <c r="F27" s="146">
        <f t="shared" ref="F27:F36" si="10">I27</f>
        <v>767</v>
      </c>
      <c r="G27" s="146">
        <f t="shared" ref="G27:G36" si="11">H27+I27</f>
        <v>4419</v>
      </c>
      <c r="H27" s="146">
        <f t="shared" ref="H27:H36" si="12">K27+N27+Q27+T27+AI27</f>
        <v>3652</v>
      </c>
      <c r="I27" s="146">
        <f t="shared" ref="I27:I36" si="13">L27+O27+R27+U27+AJ27</f>
        <v>767</v>
      </c>
      <c r="J27" s="158">
        <f t="shared" ref="J27:J36" si="14">K27+L27</f>
        <v>0</v>
      </c>
      <c r="K27" s="158">
        <f>'МОО воспитанники'!NX27</f>
        <v>0</v>
      </c>
      <c r="L27" s="158">
        <f>'МОО воспитанники'!NY27</f>
        <v>0</v>
      </c>
      <c r="M27" s="158">
        <f t="shared" ref="M27:M36" si="15">N27+O27</f>
        <v>3052</v>
      </c>
      <c r="N27" s="158">
        <f>'МОО обучающиеся'!JS27</f>
        <v>2410</v>
      </c>
      <c r="O27" s="158">
        <f>'МОО обучающиеся'!JT27</f>
        <v>642</v>
      </c>
      <c r="P27" s="158">
        <f t="shared" ref="P27:P36" si="16">Q27+R27</f>
        <v>0</v>
      </c>
      <c r="Q27" s="181">
        <f>'МОО обучающиеся'!NI27+'МОО обучающиеся'!PQ27</f>
        <v>0</v>
      </c>
      <c r="R27" s="181">
        <f>'МОО обучающиеся'!NJ27+'МОО обучающиеся'!PR27</f>
        <v>0</v>
      </c>
      <c r="S27" s="158">
        <f t="shared" ref="S27:S36" si="17">T27+U27</f>
        <v>1242</v>
      </c>
      <c r="T27" s="158">
        <f>'МОО обучающиеся'!LA27</f>
        <v>1242</v>
      </c>
      <c r="U27" s="158">
        <f>'МОО обучающиеся'!LB27</f>
        <v>0</v>
      </c>
      <c r="V27" s="158">
        <f t="shared" ref="V27:V36" si="18">SUM(W27+X27)</f>
        <v>3667</v>
      </c>
      <c r="W27" s="158">
        <f>'[2]Уточненный контингент 2020'!EH23</f>
        <v>2815</v>
      </c>
      <c r="X27" s="158">
        <f>'[2]Уточненный контингент 2020'!EI23</f>
        <v>852</v>
      </c>
      <c r="Y27" s="170">
        <f t="shared" ref="Y27:Y36" si="19">SUM(Z27+AA27)</f>
        <v>4294</v>
      </c>
      <c r="Z27" s="170">
        <f t="shared" ref="Z27:Z36" si="20">K27+N27+Q27+T27</f>
        <v>3652</v>
      </c>
      <c r="AA27" s="170">
        <f t="shared" ref="AA27:AA36" si="21">L27+O27+R27+U27</f>
        <v>642</v>
      </c>
      <c r="AB27" s="174">
        <f t="shared" ref="AB27:AB36" si="22">IFERROR(IF(Z27&gt;0,ROUND(Z27*100/W27-100,2),0),0)</f>
        <v>29.73</v>
      </c>
      <c r="AC27" s="174">
        <f t="shared" ref="AC27:AC36" si="23">IFERROR(IF(AA27&gt;0,ROUND(AA27*100/X27-100,2),0),0)</f>
        <v>-24.65</v>
      </c>
      <c r="AD27" s="163">
        <f>'[2]Уточненный контингент 2020'!EF23</f>
        <v>105</v>
      </c>
      <c r="AE27" s="163">
        <f>Контингент!CY32</f>
        <v>62</v>
      </c>
      <c r="AF27" s="175">
        <f t="shared" ref="AF27:AF36" si="24">IFERROR(IF(AB27&lt;-10,ROUND(W27*0.9/Z27,6),1),1)</f>
        <v>1</v>
      </c>
      <c r="AG27" s="175">
        <f t="shared" ref="AG27:AG36" si="25">IFERROR(IF(AC27&lt;-10,ROUND(X27*0.9/AA27,6),1),1)</f>
        <v>1.194393</v>
      </c>
      <c r="AH27" s="170">
        <f t="shared" ref="AH27:AH36" si="26">SUM(AI27+AJ27)</f>
        <v>125</v>
      </c>
      <c r="AI27" s="170">
        <f t="shared" ref="AI27:AI36" si="27">ROUND(Z27*AF27,0)-Z27</f>
        <v>0</v>
      </c>
      <c r="AJ27" s="170">
        <f t="shared" ref="AJ27:AJ36" si="28">ROUND(AA27*AG27,0)-AA27</f>
        <v>125</v>
      </c>
      <c r="AK27" s="158">
        <f>'МОО прочее'!N27</f>
        <v>133</v>
      </c>
      <c r="AL27" s="158">
        <f t="shared" ref="AL27:AL36" si="29">D27+AK27</f>
        <v>4552</v>
      </c>
    </row>
    <row r="28" spans="1:38" s="33" customFormat="1" ht="18.75" x14ac:dyDescent="0.25">
      <c r="A28" s="112"/>
      <c r="B28" s="117" t="s">
        <v>277</v>
      </c>
      <c r="C28" s="120" t="s">
        <v>240</v>
      </c>
      <c r="D28" s="156">
        <f t="shared" si="8"/>
        <v>4251</v>
      </c>
      <c r="E28" s="146">
        <f t="shared" si="9"/>
        <v>3385</v>
      </c>
      <c r="F28" s="146">
        <f t="shared" si="10"/>
        <v>866</v>
      </c>
      <c r="G28" s="146">
        <f t="shared" si="11"/>
        <v>4251</v>
      </c>
      <c r="H28" s="146">
        <f t="shared" si="12"/>
        <v>3385</v>
      </c>
      <c r="I28" s="146">
        <f t="shared" si="13"/>
        <v>866</v>
      </c>
      <c r="J28" s="158">
        <f t="shared" si="14"/>
        <v>0</v>
      </c>
      <c r="K28" s="158">
        <f>'МОО воспитанники'!NX28</f>
        <v>0</v>
      </c>
      <c r="L28" s="158">
        <f>'МОО воспитанники'!NY28</f>
        <v>0</v>
      </c>
      <c r="M28" s="158">
        <f t="shared" si="15"/>
        <v>3838</v>
      </c>
      <c r="N28" s="158">
        <f>'МОО обучающиеся'!JS28</f>
        <v>3030</v>
      </c>
      <c r="O28" s="158">
        <f>'МОО обучающиеся'!JT28</f>
        <v>808</v>
      </c>
      <c r="P28" s="158">
        <f t="shared" si="16"/>
        <v>393</v>
      </c>
      <c r="Q28" s="181">
        <f>'МОО обучающиеся'!NI28+'МОО обучающиеся'!PQ28</f>
        <v>355</v>
      </c>
      <c r="R28" s="181">
        <f>'МОО обучающиеся'!NJ28+'МОО обучающиеся'!PR28</f>
        <v>38</v>
      </c>
      <c r="S28" s="158">
        <f t="shared" si="17"/>
        <v>0</v>
      </c>
      <c r="T28" s="158">
        <f>'МОО обучающиеся'!LA28</f>
        <v>0</v>
      </c>
      <c r="U28" s="158">
        <f>'МОО обучающиеся'!LB28</f>
        <v>0</v>
      </c>
      <c r="V28" s="158">
        <f t="shared" si="18"/>
        <v>4142</v>
      </c>
      <c r="W28" s="158">
        <f>'[2]Уточненный контингент 2020'!EH24</f>
        <v>3180</v>
      </c>
      <c r="X28" s="158">
        <f>'[2]Уточненный контингент 2020'!EI24</f>
        <v>962</v>
      </c>
      <c r="Y28" s="170">
        <f t="shared" si="19"/>
        <v>4231</v>
      </c>
      <c r="Z28" s="170">
        <f t="shared" si="20"/>
        <v>3385</v>
      </c>
      <c r="AA28" s="170">
        <f t="shared" si="21"/>
        <v>846</v>
      </c>
      <c r="AB28" s="174">
        <f t="shared" si="22"/>
        <v>6.45</v>
      </c>
      <c r="AC28" s="174">
        <f t="shared" si="23"/>
        <v>-12.06</v>
      </c>
      <c r="AD28" s="163">
        <f>'[2]Уточненный контингент 2020'!EF24</f>
        <v>73.8</v>
      </c>
      <c r="AE28" s="163">
        <f>Контингент!CY33</f>
        <v>83</v>
      </c>
      <c r="AF28" s="175">
        <f t="shared" si="24"/>
        <v>1</v>
      </c>
      <c r="AG28" s="175">
        <f t="shared" si="25"/>
        <v>1.023404</v>
      </c>
      <c r="AH28" s="170">
        <f t="shared" si="26"/>
        <v>20</v>
      </c>
      <c r="AI28" s="170">
        <f t="shared" si="27"/>
        <v>0</v>
      </c>
      <c r="AJ28" s="170">
        <f t="shared" si="28"/>
        <v>20</v>
      </c>
      <c r="AK28" s="158">
        <f>'МОО прочее'!N28</f>
        <v>186</v>
      </c>
      <c r="AL28" s="158">
        <f t="shared" si="29"/>
        <v>4437</v>
      </c>
    </row>
    <row r="29" spans="1:38" s="33" customFormat="1" ht="18.75" x14ac:dyDescent="0.25">
      <c r="A29" s="112"/>
      <c r="B29" s="117" t="s">
        <v>278</v>
      </c>
      <c r="C29" s="120" t="s">
        <v>240</v>
      </c>
      <c r="D29" s="156">
        <f t="shared" si="8"/>
        <v>8278</v>
      </c>
      <c r="E29" s="146">
        <f t="shared" si="9"/>
        <v>6507</v>
      </c>
      <c r="F29" s="146">
        <f t="shared" si="10"/>
        <v>1771</v>
      </c>
      <c r="G29" s="146">
        <f t="shared" si="11"/>
        <v>8278</v>
      </c>
      <c r="H29" s="146">
        <f t="shared" si="12"/>
        <v>6507</v>
      </c>
      <c r="I29" s="146">
        <f t="shared" si="13"/>
        <v>1771</v>
      </c>
      <c r="J29" s="158">
        <f t="shared" si="14"/>
        <v>1736</v>
      </c>
      <c r="K29" s="158">
        <f>'МОО воспитанники'!NX29</f>
        <v>1304</v>
      </c>
      <c r="L29" s="158">
        <f>'МОО воспитанники'!NY29</f>
        <v>432</v>
      </c>
      <c r="M29" s="158">
        <f t="shared" si="15"/>
        <v>5673</v>
      </c>
      <c r="N29" s="158">
        <f>'МОО обучающиеся'!JS29</f>
        <v>4478</v>
      </c>
      <c r="O29" s="158">
        <f>'МОО обучающиеся'!JT29</f>
        <v>1195</v>
      </c>
      <c r="P29" s="158">
        <f t="shared" si="16"/>
        <v>413</v>
      </c>
      <c r="Q29" s="181">
        <f>'МОО обучающиеся'!NI29+'МОО обучающиеся'!PQ29</f>
        <v>373</v>
      </c>
      <c r="R29" s="181">
        <f>'МОО обучающиеся'!NJ29+'МОО обучающиеся'!PR29</f>
        <v>40</v>
      </c>
      <c r="S29" s="158">
        <f t="shared" si="17"/>
        <v>352</v>
      </c>
      <c r="T29" s="158">
        <f>'МОО обучающиеся'!LA29</f>
        <v>352</v>
      </c>
      <c r="U29" s="158">
        <f>'МОО обучающиеся'!LB29</f>
        <v>0</v>
      </c>
      <c r="V29" s="158">
        <f t="shared" si="18"/>
        <v>7613</v>
      </c>
      <c r="W29" s="158">
        <f>'[2]Уточненный контингент 2020'!EH25</f>
        <v>5645</v>
      </c>
      <c r="X29" s="158">
        <f>'[2]Уточненный контингент 2020'!EI25</f>
        <v>1968</v>
      </c>
      <c r="Y29" s="170">
        <f t="shared" si="19"/>
        <v>8174</v>
      </c>
      <c r="Z29" s="170">
        <f t="shared" si="20"/>
        <v>6507</v>
      </c>
      <c r="AA29" s="170">
        <f t="shared" si="21"/>
        <v>1667</v>
      </c>
      <c r="AB29" s="174">
        <f t="shared" si="22"/>
        <v>15.27</v>
      </c>
      <c r="AC29" s="174">
        <f t="shared" si="23"/>
        <v>-15.29</v>
      </c>
      <c r="AD29" s="163">
        <f>'[2]Уточненный контингент 2020'!EF25</f>
        <v>83.3</v>
      </c>
      <c r="AE29" s="163">
        <f>Контингент!CY34</f>
        <v>125</v>
      </c>
      <c r="AF29" s="175">
        <f t="shared" si="24"/>
        <v>1</v>
      </c>
      <c r="AG29" s="175">
        <f t="shared" si="25"/>
        <v>1.0625070000000001</v>
      </c>
      <c r="AH29" s="170">
        <f t="shared" si="26"/>
        <v>104</v>
      </c>
      <c r="AI29" s="170">
        <f t="shared" si="27"/>
        <v>0</v>
      </c>
      <c r="AJ29" s="170">
        <f t="shared" si="28"/>
        <v>104</v>
      </c>
      <c r="AK29" s="158">
        <f>'МОО прочее'!N29</f>
        <v>268</v>
      </c>
      <c r="AL29" s="158">
        <f t="shared" si="29"/>
        <v>8546</v>
      </c>
    </row>
    <row r="30" spans="1:38" s="33" customFormat="1" ht="18.75" x14ac:dyDescent="0.25">
      <c r="A30" s="112"/>
      <c r="B30" s="117" t="s">
        <v>279</v>
      </c>
      <c r="C30" s="120" t="s">
        <v>240</v>
      </c>
      <c r="D30" s="156">
        <f t="shared" si="8"/>
        <v>7935</v>
      </c>
      <c r="E30" s="146">
        <f t="shared" si="9"/>
        <v>6326</v>
      </c>
      <c r="F30" s="146">
        <f t="shared" si="10"/>
        <v>1609</v>
      </c>
      <c r="G30" s="146">
        <f t="shared" si="11"/>
        <v>7935</v>
      </c>
      <c r="H30" s="146">
        <f t="shared" si="12"/>
        <v>6326</v>
      </c>
      <c r="I30" s="146">
        <f t="shared" si="13"/>
        <v>1609</v>
      </c>
      <c r="J30" s="158">
        <f t="shared" si="14"/>
        <v>3284</v>
      </c>
      <c r="K30" s="158">
        <f>'МОО воспитанники'!NX30</f>
        <v>2376</v>
      </c>
      <c r="L30" s="158">
        <f>'МОО воспитанники'!NY30</f>
        <v>908</v>
      </c>
      <c r="M30" s="158">
        <f t="shared" si="15"/>
        <v>3113</v>
      </c>
      <c r="N30" s="158">
        <f>'МОО обучающиеся'!JS30</f>
        <v>2458</v>
      </c>
      <c r="O30" s="158">
        <f>'МОО обучающиеся'!JT30</f>
        <v>655</v>
      </c>
      <c r="P30" s="158">
        <f t="shared" si="16"/>
        <v>0</v>
      </c>
      <c r="Q30" s="181">
        <f>'МОО обучающиеся'!NI30+'МОО обучающиеся'!PQ30</f>
        <v>0</v>
      </c>
      <c r="R30" s="181">
        <f>'МОО обучающиеся'!NJ30+'МОО обучающиеся'!PR30</f>
        <v>0</v>
      </c>
      <c r="S30" s="158">
        <f t="shared" si="17"/>
        <v>1492</v>
      </c>
      <c r="T30" s="158">
        <f>'МОО обучающиеся'!LA30</f>
        <v>1492</v>
      </c>
      <c r="U30" s="158">
        <f>'МОО обучающиеся'!LB30</f>
        <v>0</v>
      </c>
      <c r="V30" s="158">
        <f t="shared" si="18"/>
        <v>7004</v>
      </c>
      <c r="W30" s="158">
        <f>'[2]Уточненный контингент 2020'!EH26</f>
        <v>5216</v>
      </c>
      <c r="X30" s="158">
        <f>'[2]Уточненный контингент 2020'!EI26</f>
        <v>1788</v>
      </c>
      <c r="Y30" s="170">
        <f t="shared" si="19"/>
        <v>7889</v>
      </c>
      <c r="Z30" s="170">
        <f t="shared" si="20"/>
        <v>6326</v>
      </c>
      <c r="AA30" s="170">
        <f t="shared" si="21"/>
        <v>1563</v>
      </c>
      <c r="AB30" s="174">
        <f t="shared" si="22"/>
        <v>21.28</v>
      </c>
      <c r="AC30" s="174">
        <f t="shared" si="23"/>
        <v>-12.58</v>
      </c>
      <c r="AD30" s="163">
        <f>'[2]Уточненный контингент 2020'!EF26</f>
        <v>125</v>
      </c>
      <c r="AE30" s="163">
        <f>Контингент!CY35</f>
        <v>100</v>
      </c>
      <c r="AF30" s="175">
        <f t="shared" si="24"/>
        <v>1</v>
      </c>
      <c r="AG30" s="175">
        <f t="shared" si="25"/>
        <v>1.0295589999999999</v>
      </c>
      <c r="AH30" s="170">
        <f t="shared" si="26"/>
        <v>46</v>
      </c>
      <c r="AI30" s="170">
        <f t="shared" si="27"/>
        <v>0</v>
      </c>
      <c r="AJ30" s="170">
        <f t="shared" si="28"/>
        <v>46</v>
      </c>
      <c r="AK30" s="158">
        <f>'МОО прочее'!N30</f>
        <v>201</v>
      </c>
      <c r="AL30" s="158">
        <f t="shared" si="29"/>
        <v>8136</v>
      </c>
    </row>
    <row r="31" spans="1:38" s="33" customFormat="1" ht="18.75" x14ac:dyDescent="0.25">
      <c r="A31" s="112"/>
      <c r="B31" s="117" t="s">
        <v>280</v>
      </c>
      <c r="C31" s="120" t="s">
        <v>240</v>
      </c>
      <c r="D31" s="156">
        <f t="shared" si="8"/>
        <v>12802</v>
      </c>
      <c r="E31" s="146">
        <f t="shared" si="9"/>
        <v>10107</v>
      </c>
      <c r="F31" s="146">
        <f t="shared" si="10"/>
        <v>2695</v>
      </c>
      <c r="G31" s="146">
        <f t="shared" si="11"/>
        <v>12802</v>
      </c>
      <c r="H31" s="146">
        <f t="shared" si="12"/>
        <v>10107</v>
      </c>
      <c r="I31" s="146">
        <f t="shared" si="13"/>
        <v>2695</v>
      </c>
      <c r="J31" s="158">
        <f t="shared" si="14"/>
        <v>0</v>
      </c>
      <c r="K31" s="158">
        <f>'МОО воспитанники'!NX31</f>
        <v>0</v>
      </c>
      <c r="L31" s="158">
        <f>'МОО воспитанники'!NY31</f>
        <v>0</v>
      </c>
      <c r="M31" s="158">
        <f t="shared" si="15"/>
        <v>12802</v>
      </c>
      <c r="N31" s="158">
        <f>'МОО обучающиеся'!JS31</f>
        <v>10107</v>
      </c>
      <c r="O31" s="158">
        <f>'МОО обучающиеся'!JT31</f>
        <v>2695</v>
      </c>
      <c r="P31" s="158">
        <f t="shared" si="16"/>
        <v>0</v>
      </c>
      <c r="Q31" s="181">
        <f>'МОО обучающиеся'!NI31+'МОО обучающиеся'!PQ31</f>
        <v>0</v>
      </c>
      <c r="R31" s="181">
        <f>'МОО обучающиеся'!NJ31+'МОО обучающиеся'!PR31</f>
        <v>0</v>
      </c>
      <c r="S31" s="158">
        <f t="shared" si="17"/>
        <v>0</v>
      </c>
      <c r="T31" s="158">
        <f>'МОО обучающиеся'!LA31</f>
        <v>0</v>
      </c>
      <c r="U31" s="158">
        <f>'МОО обучающиеся'!LB31</f>
        <v>0</v>
      </c>
      <c r="V31" s="158">
        <f t="shared" si="18"/>
        <v>11798</v>
      </c>
      <c r="W31" s="158">
        <f>'[2]Уточненный контингент 2020'!EH27</f>
        <v>9055</v>
      </c>
      <c r="X31" s="158">
        <f>'[2]Уточненный контингент 2020'!EI27</f>
        <v>2743</v>
      </c>
      <c r="Y31" s="170">
        <f t="shared" si="19"/>
        <v>12802</v>
      </c>
      <c r="Z31" s="170">
        <f t="shared" si="20"/>
        <v>10107</v>
      </c>
      <c r="AA31" s="170">
        <f t="shared" si="21"/>
        <v>2695</v>
      </c>
      <c r="AB31" s="174">
        <f t="shared" si="22"/>
        <v>11.62</v>
      </c>
      <c r="AC31" s="174">
        <f t="shared" si="23"/>
        <v>-1.75</v>
      </c>
      <c r="AD31" s="163">
        <f>'[2]Уточненный контингент 2020'!EF27</f>
        <v>100.5</v>
      </c>
      <c r="AE31" s="163">
        <f>Контингент!CY36</f>
        <v>233</v>
      </c>
      <c r="AF31" s="175">
        <f t="shared" si="24"/>
        <v>1</v>
      </c>
      <c r="AG31" s="175">
        <f t="shared" si="25"/>
        <v>1</v>
      </c>
      <c r="AH31" s="170">
        <f t="shared" si="26"/>
        <v>0</v>
      </c>
      <c r="AI31" s="170">
        <f t="shared" si="27"/>
        <v>0</v>
      </c>
      <c r="AJ31" s="170">
        <f t="shared" si="28"/>
        <v>0</v>
      </c>
      <c r="AK31" s="158">
        <f>'МОО прочее'!N31</f>
        <v>501</v>
      </c>
      <c r="AL31" s="158">
        <f t="shared" si="29"/>
        <v>13303</v>
      </c>
    </row>
    <row r="32" spans="1:38" s="33" customFormat="1" ht="18.75" x14ac:dyDescent="0.25">
      <c r="A32" s="112"/>
      <c r="B32" s="117" t="s">
        <v>281</v>
      </c>
      <c r="C32" s="120" t="s">
        <v>240</v>
      </c>
      <c r="D32" s="156">
        <f t="shared" si="8"/>
        <v>16343</v>
      </c>
      <c r="E32" s="146">
        <f t="shared" si="9"/>
        <v>12699</v>
      </c>
      <c r="F32" s="146">
        <f t="shared" si="10"/>
        <v>3644</v>
      </c>
      <c r="G32" s="146">
        <f t="shared" si="11"/>
        <v>16343</v>
      </c>
      <c r="H32" s="146">
        <f t="shared" si="12"/>
        <v>12699</v>
      </c>
      <c r="I32" s="146">
        <f t="shared" si="13"/>
        <v>3644</v>
      </c>
      <c r="J32" s="158">
        <f t="shared" si="14"/>
        <v>11450</v>
      </c>
      <c r="K32" s="158">
        <f>'МОО воспитанники'!NX32</f>
        <v>8553</v>
      </c>
      <c r="L32" s="158">
        <f>'МОО воспитанники'!NY32</f>
        <v>2897</v>
      </c>
      <c r="M32" s="158">
        <f t="shared" si="15"/>
        <v>3547</v>
      </c>
      <c r="N32" s="158">
        <f>'МОО обучающиеся'!JS32</f>
        <v>2800</v>
      </c>
      <c r="O32" s="158">
        <f>'МОО обучающиеся'!JT32</f>
        <v>747</v>
      </c>
      <c r="P32" s="158">
        <f t="shared" si="16"/>
        <v>0</v>
      </c>
      <c r="Q32" s="181">
        <f>'МОО обучающиеся'!NI32+'МОО обучающиеся'!PQ32</f>
        <v>0</v>
      </c>
      <c r="R32" s="181">
        <f>'МОО обучающиеся'!NJ32+'МОО обучающиеся'!PR32</f>
        <v>0</v>
      </c>
      <c r="S32" s="158">
        <f t="shared" si="17"/>
        <v>1346</v>
      </c>
      <c r="T32" s="158">
        <f>'МОО обучающиеся'!LA32</f>
        <v>1346</v>
      </c>
      <c r="U32" s="158">
        <f>'МОО обучающиеся'!LB32</f>
        <v>0</v>
      </c>
      <c r="V32" s="158">
        <f t="shared" si="18"/>
        <v>14940</v>
      </c>
      <c r="W32" s="158">
        <f>'[2]Уточненный контингент 2020'!EH28</f>
        <v>11234</v>
      </c>
      <c r="X32" s="158">
        <f>'[2]Уточненный контингент 2020'!EI28</f>
        <v>3706</v>
      </c>
      <c r="Y32" s="170">
        <f t="shared" si="19"/>
        <v>16343</v>
      </c>
      <c r="Z32" s="170">
        <f t="shared" si="20"/>
        <v>12699</v>
      </c>
      <c r="AA32" s="170">
        <f t="shared" si="21"/>
        <v>3644</v>
      </c>
      <c r="AB32" s="174">
        <f t="shared" si="22"/>
        <v>13.04</v>
      </c>
      <c r="AC32" s="174">
        <f t="shared" si="23"/>
        <v>-1.67</v>
      </c>
      <c r="AD32" s="163">
        <f>'[2]Уточненный контингент 2020'!EF28</f>
        <v>236.8</v>
      </c>
      <c r="AE32" s="163">
        <f>Контингент!CY37</f>
        <v>219</v>
      </c>
      <c r="AF32" s="175">
        <f t="shared" si="24"/>
        <v>1</v>
      </c>
      <c r="AG32" s="175">
        <f t="shared" si="25"/>
        <v>1</v>
      </c>
      <c r="AH32" s="170">
        <f t="shared" si="26"/>
        <v>0</v>
      </c>
      <c r="AI32" s="170">
        <f t="shared" si="27"/>
        <v>0</v>
      </c>
      <c r="AJ32" s="170">
        <f t="shared" si="28"/>
        <v>0</v>
      </c>
      <c r="AK32" s="158">
        <f>'МОО прочее'!N32</f>
        <v>402</v>
      </c>
      <c r="AL32" s="158">
        <f t="shared" si="29"/>
        <v>16745</v>
      </c>
    </row>
    <row r="33" spans="1:38" s="33" customFormat="1" ht="18.75" x14ac:dyDescent="0.25">
      <c r="A33" s="112"/>
      <c r="B33" s="117" t="s">
        <v>282</v>
      </c>
      <c r="C33" s="120" t="s">
        <v>240</v>
      </c>
      <c r="D33" s="156">
        <f t="shared" si="8"/>
        <v>8204</v>
      </c>
      <c r="E33" s="146">
        <f t="shared" si="9"/>
        <v>6838</v>
      </c>
      <c r="F33" s="146">
        <f t="shared" si="10"/>
        <v>1366</v>
      </c>
      <c r="G33" s="146">
        <f t="shared" si="11"/>
        <v>8204</v>
      </c>
      <c r="H33" s="146">
        <f t="shared" si="12"/>
        <v>6838</v>
      </c>
      <c r="I33" s="146">
        <f t="shared" si="13"/>
        <v>1366</v>
      </c>
      <c r="J33" s="158">
        <f t="shared" si="14"/>
        <v>0</v>
      </c>
      <c r="K33" s="158">
        <f>'МОО воспитанники'!NX33</f>
        <v>0</v>
      </c>
      <c r="L33" s="158">
        <f>'МОО воспитанники'!NY33</f>
        <v>0</v>
      </c>
      <c r="M33" s="158">
        <f t="shared" si="15"/>
        <v>6264</v>
      </c>
      <c r="N33" s="158">
        <f>'МОО обучающиеся'!JS33</f>
        <v>4945</v>
      </c>
      <c r="O33" s="158">
        <f>'МОО обучающиеся'!JT33</f>
        <v>1319</v>
      </c>
      <c r="P33" s="158">
        <f t="shared" si="16"/>
        <v>490</v>
      </c>
      <c r="Q33" s="181">
        <f>'МОО обучающиеся'!NI33+'МОО обучающиеся'!PQ33</f>
        <v>443</v>
      </c>
      <c r="R33" s="181">
        <f>'МОО обучающиеся'!NJ33+'МОО обучающиеся'!PR33</f>
        <v>47</v>
      </c>
      <c r="S33" s="158">
        <f t="shared" si="17"/>
        <v>1450</v>
      </c>
      <c r="T33" s="158">
        <f>'МОО обучающиеся'!LA33</f>
        <v>1450</v>
      </c>
      <c r="U33" s="158">
        <f>'МОО обучающиеся'!LB33</f>
        <v>0</v>
      </c>
      <c r="V33" s="158">
        <f t="shared" si="18"/>
        <v>5759</v>
      </c>
      <c r="W33" s="158">
        <f>'[2]Уточненный контингент 2020'!EH29</f>
        <v>4420</v>
      </c>
      <c r="X33" s="158">
        <f>'[2]Уточненный контингент 2020'!EI29</f>
        <v>1339</v>
      </c>
      <c r="Y33" s="170">
        <f t="shared" si="19"/>
        <v>8204</v>
      </c>
      <c r="Z33" s="170">
        <f t="shared" si="20"/>
        <v>6838</v>
      </c>
      <c r="AA33" s="170">
        <f t="shared" si="21"/>
        <v>1366</v>
      </c>
      <c r="AB33" s="174">
        <f t="shared" si="22"/>
        <v>54.71</v>
      </c>
      <c r="AC33" s="174">
        <f t="shared" si="23"/>
        <v>2.02</v>
      </c>
      <c r="AD33" s="163">
        <f>'[2]Уточненный контингент 2020'!EF29</f>
        <v>213</v>
      </c>
      <c r="AE33" s="163">
        <f>Контингент!CY38</f>
        <v>115</v>
      </c>
      <c r="AF33" s="175">
        <f t="shared" si="24"/>
        <v>1</v>
      </c>
      <c r="AG33" s="175">
        <f t="shared" si="25"/>
        <v>1</v>
      </c>
      <c r="AH33" s="170">
        <f t="shared" si="26"/>
        <v>0</v>
      </c>
      <c r="AI33" s="170">
        <f t="shared" si="27"/>
        <v>0</v>
      </c>
      <c r="AJ33" s="170">
        <f t="shared" si="28"/>
        <v>0</v>
      </c>
      <c r="AK33" s="158">
        <f>'МОО прочее'!N33</f>
        <v>257</v>
      </c>
      <c r="AL33" s="158">
        <f t="shared" si="29"/>
        <v>8461</v>
      </c>
    </row>
    <row r="34" spans="1:38" s="33" customFormat="1" ht="18.75" x14ac:dyDescent="0.25">
      <c r="A34" s="112"/>
      <c r="B34" s="117" t="s">
        <v>283</v>
      </c>
      <c r="C34" s="120" t="s">
        <v>240</v>
      </c>
      <c r="D34" s="156">
        <f t="shared" si="8"/>
        <v>31553</v>
      </c>
      <c r="E34" s="146">
        <f t="shared" si="9"/>
        <v>24398</v>
      </c>
      <c r="F34" s="146">
        <f t="shared" si="10"/>
        <v>7155</v>
      </c>
      <c r="G34" s="146">
        <f t="shared" si="11"/>
        <v>31553</v>
      </c>
      <c r="H34" s="146">
        <f t="shared" si="12"/>
        <v>24398</v>
      </c>
      <c r="I34" s="146">
        <f t="shared" si="13"/>
        <v>7155</v>
      </c>
      <c r="J34" s="158">
        <f t="shared" si="14"/>
        <v>18960</v>
      </c>
      <c r="K34" s="158">
        <f>'МОО воспитанники'!NX34</f>
        <v>13885</v>
      </c>
      <c r="L34" s="158">
        <f>'МОО воспитанники'!NY34</f>
        <v>5075</v>
      </c>
      <c r="M34" s="158">
        <f t="shared" si="15"/>
        <v>9881</v>
      </c>
      <c r="N34" s="158">
        <f>'МОО обучающиеся'!JS34</f>
        <v>7801</v>
      </c>
      <c r="O34" s="158">
        <f>'МОО обучающиеся'!JT34</f>
        <v>2080</v>
      </c>
      <c r="P34" s="158">
        <f t="shared" si="16"/>
        <v>0</v>
      </c>
      <c r="Q34" s="181">
        <f>'МОО обучающиеся'!NI34+'МОО обучающиеся'!PQ34</f>
        <v>0</v>
      </c>
      <c r="R34" s="181">
        <f>'МОО обучающиеся'!NJ34+'МОО обучающиеся'!PR34</f>
        <v>0</v>
      </c>
      <c r="S34" s="158">
        <f t="shared" si="17"/>
        <v>2712</v>
      </c>
      <c r="T34" s="158">
        <f>'МОО обучающиеся'!LA34</f>
        <v>2712</v>
      </c>
      <c r="U34" s="158">
        <f>'МОО обучающиеся'!LB34</f>
        <v>0</v>
      </c>
      <c r="V34" s="158">
        <f t="shared" si="18"/>
        <v>28057</v>
      </c>
      <c r="W34" s="158">
        <f>'[2]Уточненный контингент 2020'!EH30</f>
        <v>20877</v>
      </c>
      <c r="X34" s="158">
        <f>'[2]Уточненный контингент 2020'!EI30</f>
        <v>7180</v>
      </c>
      <c r="Y34" s="170">
        <f t="shared" si="19"/>
        <v>31553</v>
      </c>
      <c r="Z34" s="170">
        <f t="shared" si="20"/>
        <v>24398</v>
      </c>
      <c r="AA34" s="170">
        <f t="shared" si="21"/>
        <v>7155</v>
      </c>
      <c r="AB34" s="174">
        <f t="shared" si="22"/>
        <v>16.87</v>
      </c>
      <c r="AC34" s="174">
        <f t="shared" si="23"/>
        <v>-0.35</v>
      </c>
      <c r="AD34" s="163">
        <f>'[2]Уточненный контингент 2020'!EF30</f>
        <v>450</v>
      </c>
      <c r="AE34" s="163">
        <f>Контингент!CY39</f>
        <v>450</v>
      </c>
      <c r="AF34" s="175">
        <f t="shared" si="24"/>
        <v>1</v>
      </c>
      <c r="AG34" s="175">
        <f t="shared" si="25"/>
        <v>1</v>
      </c>
      <c r="AH34" s="170">
        <f t="shared" si="26"/>
        <v>0</v>
      </c>
      <c r="AI34" s="170">
        <f t="shared" si="27"/>
        <v>0</v>
      </c>
      <c r="AJ34" s="170">
        <f t="shared" si="28"/>
        <v>0</v>
      </c>
      <c r="AK34" s="158">
        <f>'МОО прочее'!N34</f>
        <v>843</v>
      </c>
      <c r="AL34" s="158">
        <f t="shared" si="29"/>
        <v>32396</v>
      </c>
    </row>
    <row r="35" spans="1:38" s="33" customFormat="1" ht="18.75" x14ac:dyDescent="0.25">
      <c r="A35" s="112"/>
      <c r="B35" s="117" t="s">
        <v>284</v>
      </c>
      <c r="C35" s="120" t="s">
        <v>240</v>
      </c>
      <c r="D35" s="156">
        <f t="shared" si="8"/>
        <v>12856</v>
      </c>
      <c r="E35" s="146">
        <f t="shared" si="9"/>
        <v>10990</v>
      </c>
      <c r="F35" s="146">
        <f t="shared" si="10"/>
        <v>1866</v>
      </c>
      <c r="G35" s="146">
        <f t="shared" si="11"/>
        <v>12856</v>
      </c>
      <c r="H35" s="146">
        <f t="shared" si="12"/>
        <v>10990</v>
      </c>
      <c r="I35" s="146">
        <f t="shared" si="13"/>
        <v>1866</v>
      </c>
      <c r="J35" s="158">
        <f t="shared" si="14"/>
        <v>0</v>
      </c>
      <c r="K35" s="158">
        <f>'МОО воспитанники'!NX35</f>
        <v>0</v>
      </c>
      <c r="L35" s="158">
        <f>'МОО воспитанники'!NY35</f>
        <v>0</v>
      </c>
      <c r="M35" s="158">
        <f t="shared" si="15"/>
        <v>8485</v>
      </c>
      <c r="N35" s="158">
        <f>'МОО обучающиеся'!JS35</f>
        <v>6699</v>
      </c>
      <c r="O35" s="158">
        <f>'МОО обучающиеся'!JT35</f>
        <v>1786</v>
      </c>
      <c r="P35" s="158">
        <f t="shared" si="16"/>
        <v>830</v>
      </c>
      <c r="Q35" s="181">
        <f>'МОО обучающиеся'!NI35+'МОО обучающиеся'!PQ35</f>
        <v>750</v>
      </c>
      <c r="R35" s="181">
        <f>'МОО обучающиеся'!NJ35+'МОО обучающиеся'!PR35</f>
        <v>80</v>
      </c>
      <c r="S35" s="158">
        <f t="shared" si="17"/>
        <v>3541</v>
      </c>
      <c r="T35" s="158">
        <f>'МОО обучающиеся'!LA35</f>
        <v>3541</v>
      </c>
      <c r="U35" s="158">
        <f>'МОО обучающиеся'!LB35</f>
        <v>0</v>
      </c>
      <c r="V35" s="158">
        <f t="shared" si="18"/>
        <v>8506</v>
      </c>
      <c r="W35" s="158">
        <f>'[2]Уточненный контингент 2020'!EH31</f>
        <v>6529</v>
      </c>
      <c r="X35" s="158">
        <f>'[2]Уточненный контингент 2020'!EI31</f>
        <v>1977</v>
      </c>
      <c r="Y35" s="170">
        <f t="shared" si="19"/>
        <v>12856</v>
      </c>
      <c r="Z35" s="170">
        <f t="shared" si="20"/>
        <v>10990</v>
      </c>
      <c r="AA35" s="170">
        <f t="shared" si="21"/>
        <v>1866</v>
      </c>
      <c r="AB35" s="174">
        <f t="shared" si="22"/>
        <v>68.33</v>
      </c>
      <c r="AC35" s="174">
        <f t="shared" si="23"/>
        <v>-5.61</v>
      </c>
      <c r="AD35" s="163">
        <f>'[2]Уточненный контингент 2020'!EF31</f>
        <v>170</v>
      </c>
      <c r="AE35" s="163">
        <f>Контингент!CY40</f>
        <v>171</v>
      </c>
      <c r="AF35" s="175">
        <f t="shared" si="24"/>
        <v>1</v>
      </c>
      <c r="AG35" s="175">
        <f t="shared" si="25"/>
        <v>1</v>
      </c>
      <c r="AH35" s="170">
        <f t="shared" si="26"/>
        <v>0</v>
      </c>
      <c r="AI35" s="170">
        <f t="shared" si="27"/>
        <v>0</v>
      </c>
      <c r="AJ35" s="170">
        <f t="shared" si="28"/>
        <v>0</v>
      </c>
      <c r="AK35" s="158">
        <f>'МОО прочее'!N35</f>
        <v>385</v>
      </c>
      <c r="AL35" s="158">
        <f t="shared" si="29"/>
        <v>13241</v>
      </c>
    </row>
    <row r="36" spans="1:38" s="159" customFormat="1" ht="18.75" x14ac:dyDescent="0.25">
      <c r="A36" s="168"/>
      <c r="B36" s="117" t="s">
        <v>399</v>
      </c>
      <c r="C36" s="120" t="s">
        <v>240</v>
      </c>
      <c r="D36" s="156">
        <f t="shared" si="8"/>
        <v>4319</v>
      </c>
      <c r="E36" s="146">
        <f t="shared" si="9"/>
        <v>3740</v>
      </c>
      <c r="F36" s="146">
        <f t="shared" si="10"/>
        <v>579</v>
      </c>
      <c r="G36" s="146">
        <f t="shared" si="11"/>
        <v>4319</v>
      </c>
      <c r="H36" s="146">
        <f t="shared" si="12"/>
        <v>3740</v>
      </c>
      <c r="I36" s="146">
        <f t="shared" si="13"/>
        <v>579</v>
      </c>
      <c r="J36" s="158">
        <f t="shared" si="14"/>
        <v>0</v>
      </c>
      <c r="K36" s="158">
        <f>'МОО воспитанники'!NX36</f>
        <v>0</v>
      </c>
      <c r="L36" s="158">
        <f>'МОО воспитанники'!NY36</f>
        <v>0</v>
      </c>
      <c r="M36" s="158">
        <f t="shared" si="15"/>
        <v>2618</v>
      </c>
      <c r="N36" s="158">
        <f>'МОО обучающиеся'!JS36</f>
        <v>2067</v>
      </c>
      <c r="O36" s="158">
        <f>'МОО обучающиеся'!JT36</f>
        <v>551</v>
      </c>
      <c r="P36" s="158">
        <f t="shared" si="16"/>
        <v>293</v>
      </c>
      <c r="Q36" s="181">
        <f>'МОО обучающиеся'!NI36+'МОО обучающиеся'!PQ36</f>
        <v>265</v>
      </c>
      <c r="R36" s="181">
        <f>'МОО обучающиеся'!NJ36+'МОО обучающиеся'!PR36</f>
        <v>28</v>
      </c>
      <c r="S36" s="158">
        <f t="shared" si="17"/>
        <v>1408</v>
      </c>
      <c r="T36" s="158">
        <f>'МОО обучающиеся'!LA36</f>
        <v>1408</v>
      </c>
      <c r="U36" s="158">
        <f>'МОО обучающиеся'!LB36</f>
        <v>0</v>
      </c>
      <c r="V36" s="158">
        <f t="shared" si="18"/>
        <v>1260</v>
      </c>
      <c r="W36" s="158">
        <f>'[2]Уточненный контингент 2020'!EH32</f>
        <v>967</v>
      </c>
      <c r="X36" s="158">
        <f>'[2]Уточненный контингент 2020'!EI32</f>
        <v>293</v>
      </c>
      <c r="Y36" s="170">
        <f t="shared" si="19"/>
        <v>4319</v>
      </c>
      <c r="Z36" s="170">
        <f t="shared" si="20"/>
        <v>3740</v>
      </c>
      <c r="AA36" s="170">
        <f t="shared" si="21"/>
        <v>579</v>
      </c>
      <c r="AB36" s="174">
        <f t="shared" si="22"/>
        <v>286.76</v>
      </c>
      <c r="AC36" s="174">
        <f t="shared" si="23"/>
        <v>97.61</v>
      </c>
      <c r="AD36" s="163">
        <f>'[2]Уточненный контингент 2020'!EF32</f>
        <v>15.8</v>
      </c>
      <c r="AE36" s="163">
        <f>Контингент!CY41</f>
        <v>51</v>
      </c>
      <c r="AF36" s="175">
        <f t="shared" si="24"/>
        <v>1</v>
      </c>
      <c r="AG36" s="175">
        <f t="shared" si="25"/>
        <v>1</v>
      </c>
      <c r="AH36" s="170">
        <f t="shared" si="26"/>
        <v>0</v>
      </c>
      <c r="AI36" s="170">
        <f t="shared" si="27"/>
        <v>0</v>
      </c>
      <c r="AJ36" s="170">
        <f t="shared" si="28"/>
        <v>0</v>
      </c>
      <c r="AK36" s="158">
        <f>'МОО прочее'!N36</f>
        <v>115</v>
      </c>
      <c r="AL36" s="158">
        <f t="shared" si="29"/>
        <v>4434</v>
      </c>
    </row>
    <row r="37" spans="1:38" s="33" customFormat="1" ht="18.75" x14ac:dyDescent="0.25">
      <c r="A37" s="84"/>
      <c r="B37" s="116" t="s">
        <v>58</v>
      </c>
      <c r="C37" s="119"/>
      <c r="D37" s="145">
        <f t="shared" ref="D37:AA37" si="30">SUM(D38:D40)</f>
        <v>61813</v>
      </c>
      <c r="E37" s="145">
        <f t="shared" si="30"/>
        <v>49993</v>
      </c>
      <c r="F37" s="145">
        <f t="shared" si="30"/>
        <v>11820</v>
      </c>
      <c r="G37" s="145">
        <f t="shared" si="30"/>
        <v>61813</v>
      </c>
      <c r="H37" s="145">
        <f t="shared" si="30"/>
        <v>49993</v>
      </c>
      <c r="I37" s="145">
        <f t="shared" si="30"/>
        <v>11820</v>
      </c>
      <c r="J37" s="145">
        <f t="shared" si="30"/>
        <v>5068</v>
      </c>
      <c r="K37" s="145">
        <f t="shared" si="30"/>
        <v>3692</v>
      </c>
      <c r="L37" s="145">
        <f t="shared" si="30"/>
        <v>1376</v>
      </c>
      <c r="M37" s="145">
        <f t="shared" si="30"/>
        <v>46666</v>
      </c>
      <c r="N37" s="145">
        <f t="shared" si="30"/>
        <v>36841</v>
      </c>
      <c r="O37" s="145">
        <f t="shared" si="30"/>
        <v>9825</v>
      </c>
      <c r="P37" s="145">
        <f t="shared" si="30"/>
        <v>2081</v>
      </c>
      <c r="Q37" s="145">
        <f t="shared" si="30"/>
        <v>1881</v>
      </c>
      <c r="R37" s="145">
        <f t="shared" si="30"/>
        <v>200</v>
      </c>
      <c r="S37" s="145">
        <f t="shared" si="30"/>
        <v>7579</v>
      </c>
      <c r="T37" s="145">
        <f t="shared" si="30"/>
        <v>7579</v>
      </c>
      <c r="U37" s="145">
        <f t="shared" si="30"/>
        <v>0</v>
      </c>
      <c r="V37" s="145">
        <f t="shared" si="30"/>
        <v>55742</v>
      </c>
      <c r="W37" s="145">
        <f t="shared" si="30"/>
        <v>42609</v>
      </c>
      <c r="X37" s="145">
        <f t="shared" si="30"/>
        <v>13133</v>
      </c>
      <c r="Y37" s="145">
        <f t="shared" si="30"/>
        <v>61394</v>
      </c>
      <c r="Z37" s="145">
        <f t="shared" si="30"/>
        <v>49993</v>
      </c>
      <c r="AA37" s="145">
        <f t="shared" si="30"/>
        <v>11401</v>
      </c>
      <c r="AB37" s="162"/>
      <c r="AC37" s="162"/>
      <c r="AD37" s="162">
        <f>SUM(AD38:AD40)</f>
        <v>927</v>
      </c>
      <c r="AE37" s="162">
        <f>Контингент!CY42</f>
        <v>954</v>
      </c>
      <c r="AF37" s="162"/>
      <c r="AG37" s="162"/>
      <c r="AH37" s="145">
        <f>SUM(AH38:AH40)</f>
        <v>419</v>
      </c>
      <c r="AI37" s="145">
        <f>SUM(AI38:AI40)</f>
        <v>0</v>
      </c>
      <c r="AJ37" s="145">
        <f>SUM(AJ38:AJ40)</f>
        <v>419</v>
      </c>
      <c r="AK37" s="145">
        <f>SUM(AK38:AK40)</f>
        <v>2059</v>
      </c>
      <c r="AL37" s="145">
        <f>SUM(AL38:AL40)</f>
        <v>63872</v>
      </c>
    </row>
    <row r="38" spans="1:38" s="33" customFormat="1" ht="18.75" x14ac:dyDescent="0.25">
      <c r="A38" s="112"/>
      <c r="B38" s="117" t="s">
        <v>285</v>
      </c>
      <c r="C38" s="120" t="s">
        <v>240</v>
      </c>
      <c r="D38" s="156">
        <f>E38+F38</f>
        <v>27961</v>
      </c>
      <c r="E38" s="146">
        <f t="shared" ref="E38:F40" si="31">H38</f>
        <v>22475</v>
      </c>
      <c r="F38" s="146">
        <f t="shared" si="31"/>
        <v>5486</v>
      </c>
      <c r="G38" s="146">
        <f>H38+I38</f>
        <v>27961</v>
      </c>
      <c r="H38" s="146">
        <f t="shared" ref="H38:I40" si="32">K38+N38+Q38+T38+AI38</f>
        <v>22475</v>
      </c>
      <c r="I38" s="146">
        <f t="shared" si="32"/>
        <v>5486</v>
      </c>
      <c r="J38" s="158">
        <f>K38+L38</f>
        <v>5068</v>
      </c>
      <c r="K38" s="158">
        <f>'МОО воспитанники'!NX38</f>
        <v>3692</v>
      </c>
      <c r="L38" s="158">
        <f>'МОО воспитанники'!NY38</f>
        <v>1376</v>
      </c>
      <c r="M38" s="158">
        <f>N38+O38</f>
        <v>19123</v>
      </c>
      <c r="N38" s="158">
        <f>'МОО обучающиеся'!JS38</f>
        <v>15097</v>
      </c>
      <c r="O38" s="158">
        <f>'МОО обучающиеся'!JT38</f>
        <v>4026</v>
      </c>
      <c r="P38" s="158">
        <f>Q38+R38</f>
        <v>0</v>
      </c>
      <c r="Q38" s="181">
        <f>'МОО обучающиеся'!NI38+'МОО обучающиеся'!PQ38</f>
        <v>0</v>
      </c>
      <c r="R38" s="181">
        <f>'МОО обучающиеся'!NJ38+'МОО обучающиеся'!PR38</f>
        <v>0</v>
      </c>
      <c r="S38" s="158">
        <f>T38+U38</f>
        <v>3686</v>
      </c>
      <c r="T38" s="158">
        <f>'МОО обучающиеся'!LA38</f>
        <v>3686</v>
      </c>
      <c r="U38" s="158">
        <f>'МОО обучающиеся'!LB38</f>
        <v>0</v>
      </c>
      <c r="V38" s="158">
        <f>SUM(W38+X38)</f>
        <v>25874</v>
      </c>
      <c r="W38" s="158">
        <f>'[2]Уточненный контингент 2020'!EH34</f>
        <v>19778</v>
      </c>
      <c r="X38" s="158">
        <f>'[2]Уточненный контингент 2020'!EI34</f>
        <v>6096</v>
      </c>
      <c r="Y38" s="170">
        <f>SUM(Z38+AA38)</f>
        <v>27877</v>
      </c>
      <c r="Z38" s="170">
        <f t="shared" ref="Z38:AA40" si="33">K38+N38+Q38+T38</f>
        <v>22475</v>
      </c>
      <c r="AA38" s="170">
        <f t="shared" si="33"/>
        <v>5402</v>
      </c>
      <c r="AB38" s="174">
        <f t="shared" ref="AB38:AC40" si="34">IFERROR(IF(Z38&gt;0,ROUND(Z38*100/W38-100,2),0),0)</f>
        <v>13.64</v>
      </c>
      <c r="AC38" s="174">
        <f t="shared" si="34"/>
        <v>-11.38</v>
      </c>
      <c r="AD38" s="163">
        <f>'[2]Уточненный контингент 2020'!EF34</f>
        <v>414</v>
      </c>
      <c r="AE38" s="163">
        <f>Контингент!CY43</f>
        <v>421</v>
      </c>
      <c r="AF38" s="175">
        <f t="shared" ref="AF38:AG40" si="35">IFERROR(IF(AB38&lt;-10,ROUND(W38*0.9/Z38,6),1),1)</f>
        <v>1</v>
      </c>
      <c r="AG38" s="175">
        <f t="shared" si="35"/>
        <v>1.0156240000000001</v>
      </c>
      <c r="AH38" s="170">
        <f>SUM(AI38+AJ38)</f>
        <v>84</v>
      </c>
      <c r="AI38" s="170">
        <f t="shared" ref="AI38:AJ40" si="36">ROUND(Z38*AF38,0)-Z38</f>
        <v>0</v>
      </c>
      <c r="AJ38" s="170">
        <f t="shared" si="36"/>
        <v>84</v>
      </c>
      <c r="AK38" s="158">
        <f>'МОО прочее'!N38</f>
        <v>870</v>
      </c>
      <c r="AL38" s="158">
        <f>D38+AK38</f>
        <v>28831</v>
      </c>
    </row>
    <row r="39" spans="1:38" s="33" customFormat="1" ht="18.75" x14ac:dyDescent="0.25">
      <c r="A39" s="112"/>
      <c r="B39" s="117" t="s">
        <v>286</v>
      </c>
      <c r="C39" s="120" t="s">
        <v>240</v>
      </c>
      <c r="D39" s="156">
        <f>E39+F39</f>
        <v>18950</v>
      </c>
      <c r="E39" s="146">
        <f t="shared" si="31"/>
        <v>15256</v>
      </c>
      <c r="F39" s="146">
        <f t="shared" si="31"/>
        <v>3694</v>
      </c>
      <c r="G39" s="146">
        <f>H39+I39</f>
        <v>18950</v>
      </c>
      <c r="H39" s="146">
        <f t="shared" si="32"/>
        <v>15256</v>
      </c>
      <c r="I39" s="146">
        <f t="shared" si="32"/>
        <v>3694</v>
      </c>
      <c r="J39" s="158">
        <f>K39+L39</f>
        <v>0</v>
      </c>
      <c r="K39" s="158">
        <f>'МОО воспитанники'!NX39</f>
        <v>0</v>
      </c>
      <c r="L39" s="158">
        <f>'МОО воспитанники'!NY39</f>
        <v>0</v>
      </c>
      <c r="M39" s="158">
        <f>N39+O39</f>
        <v>16838</v>
      </c>
      <c r="N39" s="158">
        <f>'МОО обучающиеся'!JS39</f>
        <v>13293</v>
      </c>
      <c r="O39" s="158">
        <f>'МОО обучающиеся'!JT39</f>
        <v>3545</v>
      </c>
      <c r="P39" s="158">
        <f>Q39+R39</f>
        <v>1072</v>
      </c>
      <c r="Q39" s="181">
        <f>'МОО обучающиеся'!NI39+'МОО обучающиеся'!PQ39</f>
        <v>969</v>
      </c>
      <c r="R39" s="181">
        <f>'МОО обучающиеся'!NJ39+'МОО обучающиеся'!PR39</f>
        <v>103</v>
      </c>
      <c r="S39" s="158">
        <f>T39+U39</f>
        <v>994</v>
      </c>
      <c r="T39" s="158">
        <f>'МОО обучающиеся'!LA39</f>
        <v>994</v>
      </c>
      <c r="U39" s="158">
        <f>'МОО обучающиеся'!LB39</f>
        <v>0</v>
      </c>
      <c r="V39" s="158">
        <f>SUM(W39+X39)</f>
        <v>17370</v>
      </c>
      <c r="W39" s="158">
        <f>'[2]Уточненный контингент 2020'!EH35</f>
        <v>13266</v>
      </c>
      <c r="X39" s="158">
        <f>'[2]Уточненный контингент 2020'!EI35</f>
        <v>4104</v>
      </c>
      <c r="Y39" s="170">
        <f>SUM(Z39+AA39)</f>
        <v>18904</v>
      </c>
      <c r="Z39" s="170">
        <f t="shared" si="33"/>
        <v>15256</v>
      </c>
      <c r="AA39" s="170">
        <f t="shared" si="33"/>
        <v>3648</v>
      </c>
      <c r="AB39" s="174">
        <f t="shared" si="34"/>
        <v>15</v>
      </c>
      <c r="AC39" s="174">
        <f t="shared" si="34"/>
        <v>-11.11</v>
      </c>
      <c r="AD39" s="163">
        <f>'[2]Уточненный контингент 2020'!EF35</f>
        <v>305</v>
      </c>
      <c r="AE39" s="163">
        <f>Контингент!CY44</f>
        <v>317</v>
      </c>
      <c r="AF39" s="175">
        <f t="shared" si="35"/>
        <v>1</v>
      </c>
      <c r="AG39" s="175">
        <f t="shared" si="35"/>
        <v>1.0125</v>
      </c>
      <c r="AH39" s="170">
        <f>SUM(AI39+AJ39)</f>
        <v>46</v>
      </c>
      <c r="AI39" s="170">
        <f t="shared" si="36"/>
        <v>0</v>
      </c>
      <c r="AJ39" s="170">
        <f t="shared" si="36"/>
        <v>46</v>
      </c>
      <c r="AK39" s="158">
        <f>'МОО прочее'!N39</f>
        <v>704</v>
      </c>
      <c r="AL39" s="158">
        <f>D39+AK39</f>
        <v>19654</v>
      </c>
    </row>
    <row r="40" spans="1:38" s="33" customFormat="1" ht="18.75" x14ac:dyDescent="0.25">
      <c r="A40" s="112"/>
      <c r="B40" s="117" t="s">
        <v>287</v>
      </c>
      <c r="C40" s="120" t="s">
        <v>240</v>
      </c>
      <c r="D40" s="156">
        <f>E40+F40</f>
        <v>14902</v>
      </c>
      <c r="E40" s="146">
        <f t="shared" si="31"/>
        <v>12262</v>
      </c>
      <c r="F40" s="146">
        <f t="shared" si="31"/>
        <v>2640</v>
      </c>
      <c r="G40" s="146">
        <f>H40+I40</f>
        <v>14902</v>
      </c>
      <c r="H40" s="146">
        <f t="shared" si="32"/>
        <v>12262</v>
      </c>
      <c r="I40" s="146">
        <f t="shared" si="32"/>
        <v>2640</v>
      </c>
      <c r="J40" s="158">
        <f>K40+L40</f>
        <v>0</v>
      </c>
      <c r="K40" s="158">
        <f>'МОО воспитанники'!NX40</f>
        <v>0</v>
      </c>
      <c r="L40" s="158">
        <f>'МОО воспитанники'!NY40</f>
        <v>0</v>
      </c>
      <c r="M40" s="158">
        <f>N40+O40</f>
        <v>10705</v>
      </c>
      <c r="N40" s="158">
        <f>'МОО обучающиеся'!JS40</f>
        <v>8451</v>
      </c>
      <c r="O40" s="158">
        <f>'МОО обучающиеся'!JT40</f>
        <v>2254</v>
      </c>
      <c r="P40" s="158">
        <f>Q40+R40</f>
        <v>1009</v>
      </c>
      <c r="Q40" s="181">
        <f>'МОО обучающиеся'!NI40+'МОО обучающиеся'!PQ40</f>
        <v>912</v>
      </c>
      <c r="R40" s="181">
        <f>'МОО обучающиеся'!NJ40+'МОО обучающиеся'!PR40</f>
        <v>97</v>
      </c>
      <c r="S40" s="158">
        <f>T40+U40</f>
        <v>2899</v>
      </c>
      <c r="T40" s="158">
        <f>'МОО обучающиеся'!LA40</f>
        <v>2899</v>
      </c>
      <c r="U40" s="158">
        <f>'МОО обучающиеся'!LB40</f>
        <v>0</v>
      </c>
      <c r="V40" s="158">
        <f>SUM(W40+X40)</f>
        <v>12498</v>
      </c>
      <c r="W40" s="158">
        <f>'[2]Уточненный контингент 2020'!EH36</f>
        <v>9565</v>
      </c>
      <c r="X40" s="158">
        <f>'[2]Уточненный контингент 2020'!EI36</f>
        <v>2933</v>
      </c>
      <c r="Y40" s="170">
        <f>SUM(Z40+AA40)</f>
        <v>14613</v>
      </c>
      <c r="Z40" s="170">
        <f t="shared" si="33"/>
        <v>12262</v>
      </c>
      <c r="AA40" s="170">
        <f t="shared" si="33"/>
        <v>2351</v>
      </c>
      <c r="AB40" s="174">
        <f t="shared" si="34"/>
        <v>28.2</v>
      </c>
      <c r="AC40" s="174">
        <f t="shared" si="34"/>
        <v>-19.84</v>
      </c>
      <c r="AD40" s="163">
        <f>'[2]Уточненный контингент 2020'!EF36</f>
        <v>208</v>
      </c>
      <c r="AE40" s="163">
        <f>Контингент!CY45</f>
        <v>216</v>
      </c>
      <c r="AF40" s="175">
        <f t="shared" si="35"/>
        <v>1</v>
      </c>
      <c r="AG40" s="175">
        <f t="shared" si="35"/>
        <v>1.1227990000000001</v>
      </c>
      <c r="AH40" s="170">
        <f>SUM(AI40+AJ40)</f>
        <v>289</v>
      </c>
      <c r="AI40" s="170">
        <f t="shared" si="36"/>
        <v>0</v>
      </c>
      <c r="AJ40" s="170">
        <f t="shared" si="36"/>
        <v>289</v>
      </c>
      <c r="AK40" s="158">
        <f>'МОО прочее'!N40</f>
        <v>485</v>
      </c>
      <c r="AL40" s="158">
        <f>D40+AK40</f>
        <v>15387</v>
      </c>
    </row>
    <row r="41" spans="1:38" s="33" customFormat="1" ht="18.75" x14ac:dyDescent="0.25">
      <c r="A41" s="84"/>
      <c r="B41" s="116" t="s">
        <v>59</v>
      </c>
      <c r="C41" s="119"/>
      <c r="D41" s="145"/>
      <c r="E41" s="147"/>
      <c r="F41" s="147"/>
      <c r="G41" s="147"/>
      <c r="H41" s="147"/>
      <c r="I41" s="147"/>
      <c r="J41" s="125"/>
      <c r="K41" s="125"/>
      <c r="L41" s="125"/>
      <c r="M41" s="125"/>
      <c r="N41" s="125"/>
      <c r="O41" s="125"/>
      <c r="P41" s="125"/>
      <c r="Q41" s="125"/>
      <c r="R41" s="125"/>
      <c r="S41" s="125"/>
      <c r="T41" s="125"/>
      <c r="U41" s="125"/>
      <c r="V41" s="125"/>
      <c r="W41" s="125"/>
      <c r="X41" s="125"/>
      <c r="Y41" s="125"/>
      <c r="Z41" s="125"/>
      <c r="AA41" s="125"/>
      <c r="AB41" s="125"/>
      <c r="AC41" s="125"/>
      <c r="AD41" s="165"/>
      <c r="AE41" s="165">
        <f>Контингент!CY46</f>
        <v>0</v>
      </c>
      <c r="AF41" s="125"/>
      <c r="AG41" s="125"/>
      <c r="AH41" s="125"/>
      <c r="AI41" s="125"/>
      <c r="AJ41" s="125"/>
      <c r="AK41" s="125"/>
      <c r="AL41" s="125"/>
    </row>
    <row r="42" spans="1:38" s="33" customFormat="1" ht="18.75" x14ac:dyDescent="0.25">
      <c r="A42" s="84"/>
      <c r="B42" s="116" t="s">
        <v>60</v>
      </c>
      <c r="C42" s="119"/>
      <c r="D42" s="145"/>
      <c r="E42" s="147"/>
      <c r="F42" s="147"/>
      <c r="G42" s="147"/>
      <c r="H42" s="147"/>
      <c r="I42" s="147"/>
      <c r="J42" s="125"/>
      <c r="K42" s="125"/>
      <c r="L42" s="125"/>
      <c r="M42" s="125"/>
      <c r="N42" s="125"/>
      <c r="O42" s="125"/>
      <c r="P42" s="125"/>
      <c r="Q42" s="125"/>
      <c r="R42" s="125"/>
      <c r="S42" s="125"/>
      <c r="T42" s="125"/>
      <c r="U42" s="125"/>
      <c r="V42" s="125"/>
      <c r="W42" s="125"/>
      <c r="X42" s="125"/>
      <c r="Y42" s="125"/>
      <c r="Z42" s="125"/>
      <c r="AA42" s="125"/>
      <c r="AB42" s="125"/>
      <c r="AC42" s="125"/>
      <c r="AD42" s="165"/>
      <c r="AE42" s="165">
        <f>Контингент!CY47</f>
        <v>0</v>
      </c>
      <c r="AF42" s="125"/>
      <c r="AG42" s="125"/>
      <c r="AH42" s="125"/>
      <c r="AI42" s="125"/>
      <c r="AJ42" s="125"/>
      <c r="AK42" s="125"/>
      <c r="AL42" s="125"/>
    </row>
    <row r="43" spans="1:38" s="33" customFormat="1" ht="18.75" x14ac:dyDescent="0.25">
      <c r="A43" s="84"/>
      <c r="B43" s="116" t="s">
        <v>51</v>
      </c>
      <c r="C43" s="119"/>
      <c r="D43" s="145"/>
      <c r="E43" s="147"/>
      <c r="F43" s="147"/>
      <c r="G43" s="147"/>
      <c r="H43" s="147"/>
      <c r="I43" s="147"/>
      <c r="J43" s="125"/>
      <c r="K43" s="125"/>
      <c r="L43" s="125"/>
      <c r="M43" s="125"/>
      <c r="N43" s="125"/>
      <c r="O43" s="125"/>
      <c r="P43" s="125"/>
      <c r="Q43" s="125"/>
      <c r="R43" s="125"/>
      <c r="S43" s="125"/>
      <c r="T43" s="125"/>
      <c r="U43" s="125"/>
      <c r="V43" s="125"/>
      <c r="W43" s="125"/>
      <c r="X43" s="125"/>
      <c r="Y43" s="125"/>
      <c r="Z43" s="125"/>
      <c r="AA43" s="125"/>
      <c r="AB43" s="125"/>
      <c r="AC43" s="125"/>
      <c r="AD43" s="165"/>
      <c r="AE43" s="165">
        <f>Контингент!CY48</f>
        <v>0</v>
      </c>
      <c r="AF43" s="125"/>
      <c r="AG43" s="125"/>
      <c r="AH43" s="125"/>
      <c r="AI43" s="125"/>
      <c r="AJ43" s="125"/>
      <c r="AK43" s="125"/>
      <c r="AL43" s="125"/>
    </row>
    <row r="44" spans="1:38" s="33" customFormat="1" ht="18.75" x14ac:dyDescent="0.25">
      <c r="A44" s="84"/>
      <c r="B44" s="116" t="s">
        <v>187</v>
      </c>
      <c r="C44" s="119"/>
      <c r="D44" s="145"/>
      <c r="E44" s="147"/>
      <c r="F44" s="147"/>
      <c r="G44" s="147"/>
      <c r="H44" s="147"/>
      <c r="I44" s="147"/>
      <c r="J44" s="125"/>
      <c r="K44" s="125"/>
      <c r="L44" s="125"/>
      <c r="M44" s="125"/>
      <c r="N44" s="125"/>
      <c r="O44" s="125"/>
      <c r="P44" s="125"/>
      <c r="Q44" s="125"/>
      <c r="R44" s="125"/>
      <c r="S44" s="125"/>
      <c r="T44" s="125"/>
      <c r="U44" s="125"/>
      <c r="V44" s="125"/>
      <c r="W44" s="125"/>
      <c r="X44" s="125"/>
      <c r="Y44" s="125"/>
      <c r="Z44" s="125"/>
      <c r="AA44" s="125"/>
      <c r="AB44" s="125"/>
      <c r="AC44" s="125"/>
      <c r="AD44" s="165"/>
      <c r="AE44" s="165">
        <f>Контингент!CY49</f>
        <v>0</v>
      </c>
      <c r="AF44" s="125"/>
      <c r="AG44" s="125"/>
      <c r="AH44" s="125"/>
      <c r="AI44" s="125"/>
      <c r="AJ44" s="125"/>
      <c r="AK44" s="125"/>
      <c r="AL44" s="125"/>
    </row>
    <row r="45" spans="1:38" s="33" customFormat="1" ht="18.75" x14ac:dyDescent="0.25">
      <c r="A45" s="84"/>
      <c r="B45" s="116" t="s">
        <v>61</v>
      </c>
      <c r="C45" s="119"/>
      <c r="D45" s="145"/>
      <c r="E45" s="147"/>
      <c r="F45" s="147"/>
      <c r="G45" s="147"/>
      <c r="H45" s="147"/>
      <c r="I45" s="147"/>
      <c r="J45" s="125"/>
      <c r="K45" s="125"/>
      <c r="L45" s="125"/>
      <c r="M45" s="125"/>
      <c r="N45" s="125"/>
      <c r="O45" s="125"/>
      <c r="P45" s="125"/>
      <c r="Q45" s="125"/>
      <c r="R45" s="125"/>
      <c r="S45" s="125"/>
      <c r="T45" s="125"/>
      <c r="U45" s="125"/>
      <c r="V45" s="125"/>
      <c r="W45" s="125"/>
      <c r="X45" s="125"/>
      <c r="Y45" s="125"/>
      <c r="Z45" s="125"/>
      <c r="AA45" s="125"/>
      <c r="AB45" s="125"/>
      <c r="AC45" s="125"/>
      <c r="AD45" s="165"/>
      <c r="AE45" s="165">
        <f>Контингент!CY50</f>
        <v>0</v>
      </c>
      <c r="AF45" s="125"/>
      <c r="AG45" s="125"/>
      <c r="AH45" s="125"/>
      <c r="AI45" s="125"/>
      <c r="AJ45" s="125"/>
      <c r="AK45" s="125"/>
      <c r="AL45" s="125"/>
    </row>
    <row r="46" spans="1:38" s="33" customFormat="1" ht="18.75" x14ac:dyDescent="0.25">
      <c r="A46" s="123"/>
      <c r="B46" s="116" t="s">
        <v>62</v>
      </c>
      <c r="C46" s="119"/>
      <c r="D46" s="145"/>
      <c r="E46" s="147"/>
      <c r="F46" s="147"/>
      <c r="G46" s="147"/>
      <c r="H46" s="147"/>
      <c r="I46" s="147"/>
      <c r="J46" s="125"/>
      <c r="K46" s="125"/>
      <c r="L46" s="125"/>
      <c r="M46" s="125"/>
      <c r="N46" s="125"/>
      <c r="O46" s="125"/>
      <c r="P46" s="125"/>
      <c r="Q46" s="125"/>
      <c r="R46" s="125"/>
      <c r="S46" s="125"/>
      <c r="T46" s="125"/>
      <c r="U46" s="125"/>
      <c r="V46" s="125"/>
      <c r="W46" s="125"/>
      <c r="X46" s="125"/>
      <c r="Y46" s="125"/>
      <c r="Z46" s="125"/>
      <c r="AA46" s="125"/>
      <c r="AB46" s="125"/>
      <c r="AC46" s="125"/>
      <c r="AD46" s="165"/>
      <c r="AE46" s="165">
        <f>Контингент!CY51</f>
        <v>0</v>
      </c>
      <c r="AF46" s="125"/>
      <c r="AG46" s="125"/>
      <c r="AH46" s="125"/>
      <c r="AI46" s="125"/>
      <c r="AJ46" s="125"/>
      <c r="AK46" s="125"/>
      <c r="AL46" s="125"/>
    </row>
    <row r="47" spans="1:38" s="33" customFormat="1" ht="18.75" x14ac:dyDescent="0.25">
      <c r="A47" s="67"/>
      <c r="B47" s="116" t="s">
        <v>63</v>
      </c>
      <c r="C47" s="119"/>
      <c r="D47" s="145">
        <f t="shared" ref="D47:O47" si="37">SUM(D48:D49)</f>
        <v>32598</v>
      </c>
      <c r="E47" s="145">
        <f t="shared" si="37"/>
        <v>24983</v>
      </c>
      <c r="F47" s="145">
        <f t="shared" si="37"/>
        <v>7615</v>
      </c>
      <c r="G47" s="145">
        <f t="shared" si="37"/>
        <v>32598</v>
      </c>
      <c r="H47" s="145">
        <f t="shared" si="37"/>
        <v>24983</v>
      </c>
      <c r="I47" s="145">
        <f t="shared" si="37"/>
        <v>7615</v>
      </c>
      <c r="J47" s="145">
        <f t="shared" si="37"/>
        <v>2065</v>
      </c>
      <c r="K47" s="145">
        <f t="shared" si="37"/>
        <v>1552</v>
      </c>
      <c r="L47" s="145">
        <f t="shared" si="37"/>
        <v>513</v>
      </c>
      <c r="M47" s="145">
        <f t="shared" si="37"/>
        <v>24559</v>
      </c>
      <c r="N47" s="145">
        <f t="shared" si="37"/>
        <v>19389</v>
      </c>
      <c r="O47" s="145">
        <f t="shared" si="37"/>
        <v>5170</v>
      </c>
      <c r="P47" s="145">
        <f>Q47+R47</f>
        <v>0</v>
      </c>
      <c r="Q47" s="145">
        <f t="shared" ref="Q47:AA47" si="38">SUM(Q48:Q49)</f>
        <v>0</v>
      </c>
      <c r="R47" s="145">
        <f t="shared" si="38"/>
        <v>0</v>
      </c>
      <c r="S47" s="145">
        <f t="shared" si="38"/>
        <v>0</v>
      </c>
      <c r="T47" s="145">
        <f t="shared" si="38"/>
        <v>0</v>
      </c>
      <c r="U47" s="145">
        <f t="shared" si="38"/>
        <v>0</v>
      </c>
      <c r="V47" s="145">
        <f t="shared" si="38"/>
        <v>36220</v>
      </c>
      <c r="W47" s="145">
        <f t="shared" si="38"/>
        <v>27759</v>
      </c>
      <c r="X47" s="145">
        <f t="shared" si="38"/>
        <v>8461</v>
      </c>
      <c r="Y47" s="145">
        <f t="shared" si="38"/>
        <v>26624</v>
      </c>
      <c r="Z47" s="145">
        <f t="shared" si="38"/>
        <v>20941</v>
      </c>
      <c r="AA47" s="145">
        <f t="shared" si="38"/>
        <v>5683</v>
      </c>
      <c r="AB47" s="162"/>
      <c r="AC47" s="162"/>
      <c r="AD47" s="162">
        <f>SUM(AD48:AD49)</f>
        <v>423</v>
      </c>
      <c r="AE47" s="162">
        <f>Контингент!CY52</f>
        <v>510</v>
      </c>
      <c r="AF47" s="162"/>
      <c r="AG47" s="162"/>
      <c r="AH47" s="145">
        <f>SUM(AH48:AH49)</f>
        <v>5974</v>
      </c>
      <c r="AI47" s="145">
        <f>SUM(AI48:AI49)</f>
        <v>4042</v>
      </c>
      <c r="AJ47" s="145">
        <f>SUM(AJ48:AJ49)</f>
        <v>1932</v>
      </c>
      <c r="AK47" s="145">
        <f>SUM(AK48:AK49)</f>
        <v>1087</v>
      </c>
      <c r="AL47" s="145">
        <f>SUM(AL48:AL49)</f>
        <v>33685</v>
      </c>
    </row>
    <row r="48" spans="1:38" s="33" customFormat="1" ht="31.5" x14ac:dyDescent="0.25">
      <c r="A48" s="112"/>
      <c r="B48" s="118" t="s">
        <v>288</v>
      </c>
      <c r="C48" s="120" t="s">
        <v>240</v>
      </c>
      <c r="D48" s="156">
        <f>E48+F48</f>
        <v>0</v>
      </c>
      <c r="E48" s="146">
        <f>H48</f>
        <v>0</v>
      </c>
      <c r="F48" s="146">
        <f>I48</f>
        <v>0</v>
      </c>
      <c r="G48" s="146">
        <f>H48+I48</f>
        <v>0</v>
      </c>
      <c r="H48" s="146">
        <f>K48+N48+Q48+T48+AI48</f>
        <v>0</v>
      </c>
      <c r="I48" s="146">
        <f>L48+O48+R48+U48+AJ48</f>
        <v>0</v>
      </c>
      <c r="J48" s="158">
        <f>K48+L48</f>
        <v>0</v>
      </c>
      <c r="K48" s="158">
        <f>'МОО воспитанники'!NX48</f>
        <v>0</v>
      </c>
      <c r="L48" s="158">
        <f>'МОО воспитанники'!NY48</f>
        <v>0</v>
      </c>
      <c r="M48" s="158">
        <f>N48+O48</f>
        <v>0</v>
      </c>
      <c r="N48" s="158">
        <f>'МОО обучающиеся'!JS48</f>
        <v>0</v>
      </c>
      <c r="O48" s="158">
        <f>'МОО обучающиеся'!JT48</f>
        <v>0</v>
      </c>
      <c r="P48" s="158">
        <f>Q48+R48</f>
        <v>0</v>
      </c>
      <c r="Q48" s="181">
        <f>'МОО обучающиеся'!NI48+'МОО обучающиеся'!PQ48</f>
        <v>0</v>
      </c>
      <c r="R48" s="181">
        <f>'МОО обучающиеся'!NJ48+'МОО обучающиеся'!PR48</f>
        <v>0</v>
      </c>
      <c r="S48" s="158">
        <f>T48+U48</f>
        <v>0</v>
      </c>
      <c r="T48" s="158">
        <f>'МОО обучающиеся'!LA48</f>
        <v>0</v>
      </c>
      <c r="U48" s="158">
        <f>'МОО обучающиеся'!LB48</f>
        <v>0</v>
      </c>
      <c r="V48" s="158">
        <f>SUM(W48+X48)</f>
        <v>0</v>
      </c>
      <c r="W48" s="158">
        <f>'[2]Уточненный контингент 2020'!EH44</f>
        <v>0</v>
      </c>
      <c r="X48" s="158">
        <f>'[2]Уточненный контингент 2020'!EI44</f>
        <v>0</v>
      </c>
      <c r="Y48" s="170">
        <f>SUM(Z48+AA48)</f>
        <v>0</v>
      </c>
      <c r="Z48" s="170">
        <f>K48+N48+Q48+T48</f>
        <v>0</v>
      </c>
      <c r="AA48" s="170">
        <f>L48+O48+R48+U48</f>
        <v>0</v>
      </c>
      <c r="AB48" s="174">
        <f>IFERROR(IF(Z48&gt;0,ROUND(Z48*100/W48-100,2),0),0)</f>
        <v>0</v>
      </c>
      <c r="AC48" s="174">
        <f>IFERROR(IF(AA48&gt;0,ROUND(AA48*100/X48-100,2),0),0)</f>
        <v>0</v>
      </c>
      <c r="AD48" s="163">
        <f>'[2]Уточненный контингент 2020'!EF44</f>
        <v>0</v>
      </c>
      <c r="AE48" s="163">
        <f>Контингент!CY53</f>
        <v>0</v>
      </c>
      <c r="AF48" s="175">
        <f>IFERROR(IF(AB48&lt;-10,ROUND(W48*0.9/Z48,6),1),1)</f>
        <v>1</v>
      </c>
      <c r="AG48" s="175">
        <f>IFERROR(IF(AC48&lt;-10,ROUND(X48*0.9/AA48,6),1),1)</f>
        <v>1</v>
      </c>
      <c r="AH48" s="170">
        <f>SUM(AI48+AJ48)</f>
        <v>0</v>
      </c>
      <c r="AI48" s="170">
        <f>ROUND(Z48*AF48,0)-Z48</f>
        <v>0</v>
      </c>
      <c r="AJ48" s="170">
        <f>ROUND(AA48*AG48,0)-AA48</f>
        <v>0</v>
      </c>
      <c r="AK48" s="158">
        <f>'МОО прочее'!N48</f>
        <v>0</v>
      </c>
      <c r="AL48" s="158">
        <f>D48+AK48</f>
        <v>0</v>
      </c>
    </row>
    <row r="49" spans="1:38" s="33" customFormat="1" ht="18.75" x14ac:dyDescent="0.25">
      <c r="A49" s="112"/>
      <c r="B49" s="117" t="s">
        <v>289</v>
      </c>
      <c r="C49" s="120" t="s">
        <v>241</v>
      </c>
      <c r="D49" s="156">
        <f>E49+F49</f>
        <v>32598</v>
      </c>
      <c r="E49" s="146">
        <f>H49</f>
        <v>24983</v>
      </c>
      <c r="F49" s="146">
        <f>I49</f>
        <v>7615</v>
      </c>
      <c r="G49" s="146">
        <f>H49+I49</f>
        <v>32598</v>
      </c>
      <c r="H49" s="146">
        <f>K49+N49+Q49+T49+AI49</f>
        <v>24983</v>
      </c>
      <c r="I49" s="146">
        <f>L49+O49+R49+U49+AJ49</f>
        <v>7615</v>
      </c>
      <c r="J49" s="158">
        <f>K49+L49</f>
        <v>2065</v>
      </c>
      <c r="K49" s="158">
        <f>'МОО воспитанники'!NX49</f>
        <v>1552</v>
      </c>
      <c r="L49" s="158">
        <f>'МОО воспитанники'!NY49</f>
        <v>513</v>
      </c>
      <c r="M49" s="158">
        <f>N49+O49</f>
        <v>24559</v>
      </c>
      <c r="N49" s="158">
        <f>'МОО обучающиеся'!JS49</f>
        <v>19389</v>
      </c>
      <c r="O49" s="158">
        <f>'МОО обучающиеся'!JT49</f>
        <v>5170</v>
      </c>
      <c r="P49" s="158">
        <f>Q49+R49</f>
        <v>0</v>
      </c>
      <c r="Q49" s="181">
        <f>'МОО обучающиеся'!NI49+'МОО обучающиеся'!PQ49</f>
        <v>0</v>
      </c>
      <c r="R49" s="181">
        <f>'МОО обучающиеся'!NJ49+'МОО обучающиеся'!PR49</f>
        <v>0</v>
      </c>
      <c r="S49" s="158">
        <f>T49+U49</f>
        <v>0</v>
      </c>
      <c r="T49" s="158">
        <f>'МОО обучающиеся'!LA49</f>
        <v>0</v>
      </c>
      <c r="U49" s="158">
        <f>'МОО обучающиеся'!LB49</f>
        <v>0</v>
      </c>
      <c r="V49" s="158">
        <f>SUM(W49+X49)</f>
        <v>36220</v>
      </c>
      <c r="W49" s="158">
        <f>'[2]Уточненный контингент 2020'!EH45</f>
        <v>27759</v>
      </c>
      <c r="X49" s="158">
        <f>'[2]Уточненный контингент 2020'!EI45</f>
        <v>8461</v>
      </c>
      <c r="Y49" s="170">
        <f>SUM(Z49+AA49)</f>
        <v>26624</v>
      </c>
      <c r="Z49" s="170">
        <f>K49+N49+Q49+T49</f>
        <v>20941</v>
      </c>
      <c r="AA49" s="170">
        <f>L49+O49+R49+U49</f>
        <v>5683</v>
      </c>
      <c r="AB49" s="174">
        <f>IFERROR(IF(Z49&gt;0,ROUND(Z49*100/W49-100,2),0),0)</f>
        <v>-24.56</v>
      </c>
      <c r="AC49" s="174">
        <f>IFERROR(IF(AA49&gt;0,ROUND(AA49*100/X49-100,2),0),0)</f>
        <v>-32.83</v>
      </c>
      <c r="AD49" s="163">
        <f>'[2]Уточненный контингент 2020'!EF45</f>
        <v>423</v>
      </c>
      <c r="AE49" s="163">
        <f>Контингент!CY54</f>
        <v>510</v>
      </c>
      <c r="AF49" s="175">
        <f>IFERROR(IF(AB49&lt;-10,ROUND(W49*0.9/Z49,6),1),1)</f>
        <v>1.1930229999999999</v>
      </c>
      <c r="AG49" s="175">
        <f>IFERROR(IF(AC49&lt;-10,ROUND(X49*0.9/AA49,6),1),1)</f>
        <v>1.339944</v>
      </c>
      <c r="AH49" s="170">
        <f>SUM(AI49+AJ49)</f>
        <v>5974</v>
      </c>
      <c r="AI49" s="170">
        <f>ROUND(Z49*AF49,0)-Z49</f>
        <v>4042</v>
      </c>
      <c r="AJ49" s="170">
        <f>ROUND(AA49*AG49,0)-AA49</f>
        <v>1932</v>
      </c>
      <c r="AK49" s="158">
        <f>'МОО прочее'!N49</f>
        <v>1087</v>
      </c>
      <c r="AL49" s="158">
        <f>D49+AK49</f>
        <v>33685</v>
      </c>
    </row>
    <row r="50" spans="1:38" s="33" customFormat="1" ht="18.75" x14ac:dyDescent="0.25">
      <c r="A50" s="84"/>
      <c r="B50" s="116" t="s">
        <v>64</v>
      </c>
      <c r="C50" s="119"/>
      <c r="D50" s="145">
        <f t="shared" ref="D50:AA50" si="39">SUM(D51:D54)</f>
        <v>81128</v>
      </c>
      <c r="E50" s="145">
        <f t="shared" si="39"/>
        <v>60055</v>
      </c>
      <c r="F50" s="145">
        <f t="shared" si="39"/>
        <v>21073</v>
      </c>
      <c r="G50" s="145">
        <f t="shared" si="39"/>
        <v>81128</v>
      </c>
      <c r="H50" s="145">
        <f t="shared" si="39"/>
        <v>60055</v>
      </c>
      <c r="I50" s="145">
        <f t="shared" si="39"/>
        <v>21073</v>
      </c>
      <c r="J50" s="145">
        <f t="shared" si="39"/>
        <v>1837</v>
      </c>
      <c r="K50" s="145">
        <f t="shared" si="39"/>
        <v>1149</v>
      </c>
      <c r="L50" s="145">
        <f t="shared" si="39"/>
        <v>688</v>
      </c>
      <c r="M50" s="145">
        <f t="shared" si="39"/>
        <v>79291</v>
      </c>
      <c r="N50" s="145">
        <f t="shared" si="39"/>
        <v>58906</v>
      </c>
      <c r="O50" s="145">
        <f t="shared" si="39"/>
        <v>20385</v>
      </c>
      <c r="P50" s="145">
        <f t="shared" si="39"/>
        <v>0</v>
      </c>
      <c r="Q50" s="145">
        <f t="shared" si="39"/>
        <v>0</v>
      </c>
      <c r="R50" s="145">
        <f t="shared" si="39"/>
        <v>0</v>
      </c>
      <c r="S50" s="145">
        <f t="shared" si="39"/>
        <v>0</v>
      </c>
      <c r="T50" s="145">
        <f t="shared" si="39"/>
        <v>0</v>
      </c>
      <c r="U50" s="145">
        <f t="shared" si="39"/>
        <v>0</v>
      </c>
      <c r="V50" s="145">
        <f t="shared" si="39"/>
        <v>30968</v>
      </c>
      <c r="W50" s="145">
        <f t="shared" si="39"/>
        <v>23492</v>
      </c>
      <c r="X50" s="145">
        <f t="shared" si="39"/>
        <v>7476</v>
      </c>
      <c r="Y50" s="145">
        <f t="shared" si="39"/>
        <v>81128</v>
      </c>
      <c r="Z50" s="145">
        <f t="shared" si="39"/>
        <v>60055</v>
      </c>
      <c r="AA50" s="145">
        <f t="shared" si="39"/>
        <v>21073</v>
      </c>
      <c r="AB50" s="162"/>
      <c r="AC50" s="162"/>
      <c r="AD50" s="162">
        <f>SUM(AD51:AD54)</f>
        <v>484.8</v>
      </c>
      <c r="AE50" s="162">
        <f>Контингент!CY55</f>
        <v>1076</v>
      </c>
      <c r="AF50" s="162"/>
      <c r="AG50" s="162"/>
      <c r="AH50" s="145">
        <f>SUM(AH51:AH54)</f>
        <v>0</v>
      </c>
      <c r="AI50" s="145">
        <f>SUM(AI51:AI54)</f>
        <v>0</v>
      </c>
      <c r="AJ50" s="145">
        <f>SUM(AJ51:AJ54)</f>
        <v>0</v>
      </c>
      <c r="AK50" s="145">
        <f>SUM(AK51:AK54)</f>
        <v>2293</v>
      </c>
      <c r="AL50" s="145">
        <f>SUM(AL51:AL54)</f>
        <v>83421</v>
      </c>
    </row>
    <row r="51" spans="1:38" s="33" customFormat="1" ht="18.75" x14ac:dyDescent="0.25">
      <c r="A51" s="112"/>
      <c r="B51" s="117" t="s">
        <v>290</v>
      </c>
      <c r="C51" s="120" t="s">
        <v>240</v>
      </c>
      <c r="D51" s="156">
        <f>E51+F51</f>
        <v>17256</v>
      </c>
      <c r="E51" s="146">
        <f t="shared" ref="E51:F54" si="40">H51</f>
        <v>13623</v>
      </c>
      <c r="F51" s="146">
        <f t="shared" si="40"/>
        <v>3633</v>
      </c>
      <c r="G51" s="146">
        <f>H51+I51</f>
        <v>17256</v>
      </c>
      <c r="H51" s="146">
        <f t="shared" ref="H51:I54" si="41">K51+N51+Q51+T51+AI51</f>
        <v>13623</v>
      </c>
      <c r="I51" s="146">
        <f t="shared" si="41"/>
        <v>3633</v>
      </c>
      <c r="J51" s="158">
        <f>K51+L51</f>
        <v>0</v>
      </c>
      <c r="K51" s="158">
        <f>'МОО воспитанники'!NX51</f>
        <v>0</v>
      </c>
      <c r="L51" s="158">
        <f>'МОО воспитанники'!NY51</f>
        <v>0</v>
      </c>
      <c r="M51" s="158">
        <f>N51+O51</f>
        <v>17256</v>
      </c>
      <c r="N51" s="158">
        <f>'МОО обучающиеся'!JS51</f>
        <v>13623</v>
      </c>
      <c r="O51" s="158">
        <f>'МОО обучающиеся'!JT51</f>
        <v>3633</v>
      </c>
      <c r="P51" s="158">
        <f>Q51+R51</f>
        <v>0</v>
      </c>
      <c r="Q51" s="181">
        <f>'МОО обучающиеся'!NI51+'МОО обучающиеся'!PQ51</f>
        <v>0</v>
      </c>
      <c r="R51" s="181">
        <f>'МОО обучающиеся'!NJ51+'МОО обучающиеся'!PR51</f>
        <v>0</v>
      </c>
      <c r="S51" s="158">
        <f>T51+U51</f>
        <v>0</v>
      </c>
      <c r="T51" s="158">
        <f>'МОО обучающиеся'!LA51</f>
        <v>0</v>
      </c>
      <c r="U51" s="158">
        <f>'МОО обучающиеся'!LB51</f>
        <v>0</v>
      </c>
      <c r="V51" s="158">
        <f>SUM(W51+X51)</f>
        <v>15242</v>
      </c>
      <c r="W51" s="158">
        <f>'[2]Уточненный контингент 2020'!EH47</f>
        <v>11713</v>
      </c>
      <c r="X51" s="158">
        <f>'[2]Уточненный контингент 2020'!EI47</f>
        <v>3529</v>
      </c>
      <c r="Y51" s="170">
        <f>SUM(Z51+AA51)</f>
        <v>17256</v>
      </c>
      <c r="Z51" s="170">
        <f t="shared" ref="Z51:AA54" si="42">K51+N51+Q51+T51</f>
        <v>13623</v>
      </c>
      <c r="AA51" s="170">
        <f t="shared" si="42"/>
        <v>3633</v>
      </c>
      <c r="AB51" s="174">
        <f t="shared" ref="AB51:AC54" si="43">IFERROR(IF(Z51&gt;0,ROUND(Z51*100/W51-100,2),0),0)</f>
        <v>16.309999999999999</v>
      </c>
      <c r="AC51" s="174">
        <f t="shared" si="43"/>
        <v>2.95</v>
      </c>
      <c r="AD51" s="163">
        <f>'[2]Уточненный контингент 2020'!EF47</f>
        <v>301.8</v>
      </c>
      <c r="AE51" s="163">
        <f>Контингент!CY56</f>
        <v>318</v>
      </c>
      <c r="AF51" s="175">
        <f t="shared" ref="AF51:AG54" si="44">IFERROR(IF(AB51&lt;-10,ROUND(W51*0.9/Z51,6),1),1)</f>
        <v>1</v>
      </c>
      <c r="AG51" s="175">
        <f t="shared" si="44"/>
        <v>1</v>
      </c>
      <c r="AH51" s="170">
        <f>SUM(AI51+AJ51)</f>
        <v>0</v>
      </c>
      <c r="AI51" s="170">
        <f t="shared" ref="AI51:AJ54" si="45">ROUND(Z51*AF51,0)-Z51</f>
        <v>0</v>
      </c>
      <c r="AJ51" s="170">
        <f t="shared" si="45"/>
        <v>0</v>
      </c>
      <c r="AK51" s="158">
        <f>'МОО прочее'!N51</f>
        <v>684</v>
      </c>
      <c r="AL51" s="158">
        <f>D51+AK51</f>
        <v>17940</v>
      </c>
    </row>
    <row r="52" spans="1:38" s="33" customFormat="1" ht="18.75" x14ac:dyDescent="0.25">
      <c r="A52" s="112"/>
      <c r="B52" s="117" t="s">
        <v>291</v>
      </c>
      <c r="C52" s="120" t="s">
        <v>240</v>
      </c>
      <c r="D52" s="156">
        <f>E52+F52</f>
        <v>3394</v>
      </c>
      <c r="E52" s="146">
        <f t="shared" si="40"/>
        <v>2378</v>
      </c>
      <c r="F52" s="146">
        <f t="shared" si="40"/>
        <v>1016</v>
      </c>
      <c r="G52" s="146">
        <f>H52+I52</f>
        <v>3394</v>
      </c>
      <c r="H52" s="146">
        <f t="shared" si="41"/>
        <v>2378</v>
      </c>
      <c r="I52" s="146">
        <f t="shared" si="41"/>
        <v>1016</v>
      </c>
      <c r="J52" s="158">
        <f>K52+L52</f>
        <v>1837</v>
      </c>
      <c r="K52" s="158">
        <f>'МОО воспитанники'!NX52</f>
        <v>1149</v>
      </c>
      <c r="L52" s="158">
        <f>'МОО воспитанники'!NY52</f>
        <v>688</v>
      </c>
      <c r="M52" s="158">
        <f>N52+O52</f>
        <v>1557</v>
      </c>
      <c r="N52" s="158">
        <f>'МОО обучающиеся'!JS52</f>
        <v>1229</v>
      </c>
      <c r="O52" s="158">
        <f>'МОО обучающиеся'!JT52</f>
        <v>328</v>
      </c>
      <c r="P52" s="158">
        <f>Q52+R52</f>
        <v>0</v>
      </c>
      <c r="Q52" s="181">
        <f>'МОО обучающиеся'!NI52+'МОО обучающиеся'!PQ52</f>
        <v>0</v>
      </c>
      <c r="R52" s="181">
        <f>'МОО обучающиеся'!NJ52+'МОО обучающиеся'!PR52</f>
        <v>0</v>
      </c>
      <c r="S52" s="158">
        <f>T52+U52</f>
        <v>0</v>
      </c>
      <c r="T52" s="158">
        <f>'МОО обучающиеся'!LA52</f>
        <v>0</v>
      </c>
      <c r="U52" s="158">
        <f>'МОО обучающиеся'!LB52</f>
        <v>0</v>
      </c>
      <c r="V52" s="158">
        <f>SUM(W52+X52)</f>
        <v>3350</v>
      </c>
      <c r="W52" s="158">
        <f>'[2]Уточненный контингент 2020'!EH48</f>
        <v>2292</v>
      </c>
      <c r="X52" s="158">
        <f>'[2]Уточненный контингент 2020'!EI48</f>
        <v>1058</v>
      </c>
      <c r="Y52" s="170">
        <f>SUM(Z52+AA52)</f>
        <v>3394</v>
      </c>
      <c r="Z52" s="170">
        <f t="shared" si="42"/>
        <v>2378</v>
      </c>
      <c r="AA52" s="170">
        <f t="shared" si="42"/>
        <v>1016</v>
      </c>
      <c r="AB52" s="174">
        <f t="shared" si="43"/>
        <v>3.75</v>
      </c>
      <c r="AC52" s="174">
        <f t="shared" si="43"/>
        <v>-3.97</v>
      </c>
      <c r="AD52" s="163">
        <f>'[2]Уточненный контингент 2020'!EF48</f>
        <v>74</v>
      </c>
      <c r="AE52" s="163">
        <f>Контингент!CY57</f>
        <v>77</v>
      </c>
      <c r="AF52" s="175">
        <f t="shared" si="44"/>
        <v>1</v>
      </c>
      <c r="AG52" s="175">
        <f t="shared" si="44"/>
        <v>1</v>
      </c>
      <c r="AH52" s="170">
        <f>SUM(AI52+AJ52)</f>
        <v>0</v>
      </c>
      <c r="AI52" s="170">
        <f t="shared" si="45"/>
        <v>0</v>
      </c>
      <c r="AJ52" s="170">
        <f t="shared" si="45"/>
        <v>0</v>
      </c>
      <c r="AK52" s="158">
        <f>'МОО прочее'!N52</f>
        <v>145</v>
      </c>
      <c r="AL52" s="158">
        <f>D52+AK52</f>
        <v>3539</v>
      </c>
    </row>
    <row r="53" spans="1:38" s="159" customFormat="1" ht="31.5" x14ac:dyDescent="0.25">
      <c r="A53" s="168"/>
      <c r="B53" s="118" t="s">
        <v>400</v>
      </c>
      <c r="C53" s="120" t="s">
        <v>240</v>
      </c>
      <c r="D53" s="156">
        <f>E53+F53</f>
        <v>2724</v>
      </c>
      <c r="E53" s="146">
        <f t="shared" si="40"/>
        <v>2151</v>
      </c>
      <c r="F53" s="146">
        <f t="shared" si="40"/>
        <v>573</v>
      </c>
      <c r="G53" s="146">
        <f>H53+I53</f>
        <v>2724</v>
      </c>
      <c r="H53" s="146">
        <f t="shared" si="41"/>
        <v>2151</v>
      </c>
      <c r="I53" s="146">
        <f t="shared" si="41"/>
        <v>573</v>
      </c>
      <c r="J53" s="158">
        <f>K53+L53</f>
        <v>0</v>
      </c>
      <c r="K53" s="158">
        <f>'МОО воспитанники'!NX53</f>
        <v>0</v>
      </c>
      <c r="L53" s="158">
        <f>'МОО воспитанники'!NY53</f>
        <v>0</v>
      </c>
      <c r="M53" s="158">
        <f>N53+O53</f>
        <v>2724</v>
      </c>
      <c r="N53" s="158">
        <f>'МОО обучающиеся'!JS53</f>
        <v>2151</v>
      </c>
      <c r="O53" s="158">
        <f>'МОО обучающиеся'!JT53</f>
        <v>573</v>
      </c>
      <c r="P53" s="158">
        <f>Q53+R53</f>
        <v>0</v>
      </c>
      <c r="Q53" s="181">
        <f>'МОО обучающиеся'!NI53+'МОО обучающиеся'!PQ53</f>
        <v>0</v>
      </c>
      <c r="R53" s="181">
        <f>'МОО обучающиеся'!NJ53+'МОО обучающиеся'!PR53</f>
        <v>0</v>
      </c>
      <c r="S53" s="158">
        <f>T53+U53</f>
        <v>0</v>
      </c>
      <c r="T53" s="158">
        <f>'МОО обучающиеся'!LA53</f>
        <v>0</v>
      </c>
      <c r="U53" s="158">
        <f>'МОО обучающиеся'!LB53</f>
        <v>0</v>
      </c>
      <c r="V53" s="158">
        <f>SUM(W53+X53)</f>
        <v>894</v>
      </c>
      <c r="W53" s="158">
        <f>'[2]Уточненный контингент 2020'!EH49</f>
        <v>686</v>
      </c>
      <c r="X53" s="158">
        <f>'[2]Уточненный контингент 2020'!EI49</f>
        <v>208</v>
      </c>
      <c r="Y53" s="170">
        <f>SUM(Z53+AA53)</f>
        <v>2724</v>
      </c>
      <c r="Z53" s="170">
        <f t="shared" si="42"/>
        <v>2151</v>
      </c>
      <c r="AA53" s="170">
        <f t="shared" si="42"/>
        <v>573</v>
      </c>
      <c r="AB53" s="174">
        <f t="shared" si="43"/>
        <v>213.56</v>
      </c>
      <c r="AC53" s="174">
        <f t="shared" si="43"/>
        <v>175.48</v>
      </c>
      <c r="AD53" s="163">
        <f>'[2]Уточненный контингент 2020'!EF49</f>
        <v>18</v>
      </c>
      <c r="AE53" s="163">
        <f>Контингент!CY58</f>
        <v>63</v>
      </c>
      <c r="AF53" s="175">
        <f t="shared" si="44"/>
        <v>1</v>
      </c>
      <c r="AG53" s="175">
        <f t="shared" si="44"/>
        <v>1</v>
      </c>
      <c r="AH53" s="170">
        <f>SUM(AI53+AJ53)</f>
        <v>0</v>
      </c>
      <c r="AI53" s="170">
        <f t="shared" si="45"/>
        <v>0</v>
      </c>
      <c r="AJ53" s="170">
        <f t="shared" si="45"/>
        <v>0</v>
      </c>
      <c r="AK53" s="158">
        <f>'МОО прочее'!N53</f>
        <v>135</v>
      </c>
      <c r="AL53" s="158">
        <f>D53+AK53</f>
        <v>2859</v>
      </c>
    </row>
    <row r="54" spans="1:38" s="33" customFormat="1" ht="18.75" x14ac:dyDescent="0.25">
      <c r="A54" s="112"/>
      <c r="B54" s="118" t="s">
        <v>292</v>
      </c>
      <c r="C54" s="120" t="s">
        <v>240</v>
      </c>
      <c r="D54" s="156">
        <f>E54+F54</f>
        <v>57754</v>
      </c>
      <c r="E54" s="146">
        <f t="shared" si="40"/>
        <v>41903</v>
      </c>
      <c r="F54" s="146">
        <f t="shared" si="40"/>
        <v>15851</v>
      </c>
      <c r="G54" s="146">
        <f>H54+I54</f>
        <v>57754</v>
      </c>
      <c r="H54" s="146">
        <f t="shared" si="41"/>
        <v>41903</v>
      </c>
      <c r="I54" s="146">
        <f t="shared" si="41"/>
        <v>15851</v>
      </c>
      <c r="J54" s="158">
        <f>K54+L54</f>
        <v>0</v>
      </c>
      <c r="K54" s="158">
        <f>'МОО воспитанники'!NX54</f>
        <v>0</v>
      </c>
      <c r="L54" s="158">
        <f>'МОО воспитанники'!NY54</f>
        <v>0</v>
      </c>
      <c r="M54" s="158">
        <f>N54+O54</f>
        <v>57754</v>
      </c>
      <c r="N54" s="158">
        <f>'МОО обучающиеся'!JS54</f>
        <v>41903</v>
      </c>
      <c r="O54" s="158">
        <f>'МОО обучающиеся'!JT54</f>
        <v>15851</v>
      </c>
      <c r="P54" s="158">
        <f>Q54+R54</f>
        <v>0</v>
      </c>
      <c r="Q54" s="181">
        <f>'МОО обучающиеся'!NI54+'МОО обучающиеся'!PQ54</f>
        <v>0</v>
      </c>
      <c r="R54" s="181">
        <f>'МОО обучающиеся'!NJ54+'МОО обучающиеся'!PR54</f>
        <v>0</v>
      </c>
      <c r="S54" s="158">
        <f>T54+U54</f>
        <v>0</v>
      </c>
      <c r="T54" s="158">
        <f>'МОО обучающиеся'!LA54</f>
        <v>0</v>
      </c>
      <c r="U54" s="158">
        <f>'МОО обучающиеся'!LB54</f>
        <v>0</v>
      </c>
      <c r="V54" s="158">
        <f>SUM(W54+X54)</f>
        <v>11482</v>
      </c>
      <c r="W54" s="158">
        <f>'[2]Уточненный контингент 2020'!EH50</f>
        <v>8801</v>
      </c>
      <c r="X54" s="158">
        <f>'[2]Уточненный контингент 2020'!EI50</f>
        <v>2681</v>
      </c>
      <c r="Y54" s="170">
        <f>SUM(Z54+AA54)</f>
        <v>57754</v>
      </c>
      <c r="Z54" s="170">
        <f t="shared" si="42"/>
        <v>41903</v>
      </c>
      <c r="AA54" s="170">
        <f t="shared" si="42"/>
        <v>15851</v>
      </c>
      <c r="AB54" s="174">
        <f t="shared" si="43"/>
        <v>376.12</v>
      </c>
      <c r="AC54" s="174">
        <f t="shared" si="43"/>
        <v>491.23</v>
      </c>
      <c r="AD54" s="163">
        <f>'[2]Уточненный контингент 2020'!EF50</f>
        <v>91</v>
      </c>
      <c r="AE54" s="163">
        <f>Контингент!CY59</f>
        <v>618</v>
      </c>
      <c r="AF54" s="175">
        <f t="shared" si="44"/>
        <v>1</v>
      </c>
      <c r="AG54" s="175">
        <f t="shared" si="44"/>
        <v>1</v>
      </c>
      <c r="AH54" s="170">
        <f>SUM(AI54+AJ54)</f>
        <v>0</v>
      </c>
      <c r="AI54" s="170">
        <f t="shared" si="45"/>
        <v>0</v>
      </c>
      <c r="AJ54" s="170">
        <f t="shared" si="45"/>
        <v>0</v>
      </c>
      <c r="AK54" s="158">
        <f>'МОО прочее'!N54</f>
        <v>1329</v>
      </c>
      <c r="AL54" s="158">
        <f>D54+AK54</f>
        <v>59083</v>
      </c>
    </row>
    <row r="55" spans="1:38" s="33" customFormat="1" ht="18.75" x14ac:dyDescent="0.25">
      <c r="A55" s="84"/>
      <c r="B55" s="116" t="s">
        <v>65</v>
      </c>
      <c r="C55" s="119"/>
      <c r="D55" s="145">
        <f t="shared" ref="D55:AA55" si="46">SUM(D56:D58)</f>
        <v>19059</v>
      </c>
      <c r="E55" s="145">
        <f t="shared" si="46"/>
        <v>14827</v>
      </c>
      <c r="F55" s="145">
        <f t="shared" si="46"/>
        <v>4232</v>
      </c>
      <c r="G55" s="145">
        <f t="shared" si="46"/>
        <v>19059</v>
      </c>
      <c r="H55" s="145">
        <f t="shared" si="46"/>
        <v>14827</v>
      </c>
      <c r="I55" s="145">
        <f t="shared" si="46"/>
        <v>4232</v>
      </c>
      <c r="J55" s="145">
        <f t="shared" si="46"/>
        <v>3774</v>
      </c>
      <c r="K55" s="145">
        <f t="shared" si="46"/>
        <v>2828</v>
      </c>
      <c r="L55" s="145">
        <f t="shared" si="46"/>
        <v>946</v>
      </c>
      <c r="M55" s="145">
        <f t="shared" si="46"/>
        <v>11684</v>
      </c>
      <c r="N55" s="145">
        <f t="shared" si="46"/>
        <v>9225</v>
      </c>
      <c r="O55" s="145">
        <f t="shared" si="46"/>
        <v>2459</v>
      </c>
      <c r="P55" s="145">
        <f t="shared" si="46"/>
        <v>766</v>
      </c>
      <c r="Q55" s="145">
        <f t="shared" si="46"/>
        <v>692</v>
      </c>
      <c r="R55" s="145">
        <f t="shared" si="46"/>
        <v>74</v>
      </c>
      <c r="S55" s="145">
        <f t="shared" si="46"/>
        <v>1146</v>
      </c>
      <c r="T55" s="145">
        <f t="shared" si="46"/>
        <v>1146</v>
      </c>
      <c r="U55" s="145">
        <f t="shared" si="46"/>
        <v>0</v>
      </c>
      <c r="V55" s="145">
        <f t="shared" si="46"/>
        <v>16828</v>
      </c>
      <c r="W55" s="145">
        <f t="shared" si="46"/>
        <v>12847</v>
      </c>
      <c r="X55" s="145">
        <f t="shared" si="46"/>
        <v>3981</v>
      </c>
      <c r="Y55" s="145">
        <f t="shared" si="46"/>
        <v>17370</v>
      </c>
      <c r="Z55" s="145">
        <f t="shared" si="46"/>
        <v>13891</v>
      </c>
      <c r="AA55" s="145">
        <f t="shared" si="46"/>
        <v>3479</v>
      </c>
      <c r="AB55" s="162"/>
      <c r="AC55" s="162"/>
      <c r="AD55" s="162">
        <f>SUM(AD56:AD58)</f>
        <v>237.60000000000002</v>
      </c>
      <c r="AE55" s="162">
        <f>Контингент!CY60</f>
        <v>256.03333333333336</v>
      </c>
      <c r="AF55" s="162"/>
      <c r="AG55" s="162"/>
      <c r="AH55" s="145">
        <f>SUM(AH56:AH58)</f>
        <v>1689</v>
      </c>
      <c r="AI55" s="145">
        <f>SUM(AI56:AI58)</f>
        <v>936</v>
      </c>
      <c r="AJ55" s="145">
        <f>SUM(AJ56:AJ58)</f>
        <v>753</v>
      </c>
      <c r="AK55" s="145">
        <f>SUM(AK56:AK58)</f>
        <v>549</v>
      </c>
      <c r="AL55" s="145">
        <f>SUM(AL56:AL58)</f>
        <v>19608</v>
      </c>
    </row>
    <row r="56" spans="1:38" s="33" customFormat="1" ht="18.75" x14ac:dyDescent="0.25">
      <c r="A56" s="112"/>
      <c r="B56" s="117" t="s">
        <v>293</v>
      </c>
      <c r="C56" s="120" t="s">
        <v>240</v>
      </c>
      <c r="D56" s="156">
        <f>E56+F56</f>
        <v>7305</v>
      </c>
      <c r="E56" s="146">
        <f t="shared" ref="E56:F58" si="47">H56</f>
        <v>5806</v>
      </c>
      <c r="F56" s="146">
        <f t="shared" si="47"/>
        <v>1499</v>
      </c>
      <c r="G56" s="146">
        <f>H56+I56</f>
        <v>7305</v>
      </c>
      <c r="H56" s="146">
        <f t="shared" ref="H56:I58" si="48">K56+N56+Q56+T56+AI56</f>
        <v>5806</v>
      </c>
      <c r="I56" s="146">
        <f t="shared" si="48"/>
        <v>1499</v>
      </c>
      <c r="J56" s="158">
        <f>K56+L56</f>
        <v>0</v>
      </c>
      <c r="K56" s="158">
        <f>'МОО воспитанники'!NX56</f>
        <v>0</v>
      </c>
      <c r="L56" s="158">
        <f>'МОО воспитанники'!NY56</f>
        <v>0</v>
      </c>
      <c r="M56" s="158">
        <f>N56+O56</f>
        <v>6972</v>
      </c>
      <c r="N56" s="158">
        <f>'МОО обучающиеся'!JS56</f>
        <v>5505</v>
      </c>
      <c r="O56" s="158">
        <f>'МОО обучающиеся'!JT56</f>
        <v>1467</v>
      </c>
      <c r="P56" s="158">
        <f>Q56+R56</f>
        <v>333</v>
      </c>
      <c r="Q56" s="181">
        <f>'МОО обучающиеся'!NI56+'МОО обучающиеся'!PQ56</f>
        <v>301</v>
      </c>
      <c r="R56" s="181">
        <f>'МОО обучающиеся'!NJ56+'МОО обучающиеся'!PR56</f>
        <v>32</v>
      </c>
      <c r="S56" s="158">
        <f>T56+U56</f>
        <v>0</v>
      </c>
      <c r="T56" s="158">
        <f>'МОО обучающиеся'!LA56</f>
        <v>0</v>
      </c>
      <c r="U56" s="158">
        <f>'МОО обучающиеся'!LB56</f>
        <v>0</v>
      </c>
      <c r="V56" s="158">
        <f>SUM(W56+X56)</f>
        <v>3768</v>
      </c>
      <c r="W56" s="158">
        <f>'[2]Уточненный контингент 2020'!EH52</f>
        <v>2824</v>
      </c>
      <c r="X56" s="158">
        <f>'[2]Уточненный контингент 2020'!EI52</f>
        <v>944</v>
      </c>
      <c r="Y56" s="170">
        <f>SUM(Z56+AA56)</f>
        <v>7305</v>
      </c>
      <c r="Z56" s="170">
        <f t="shared" ref="Z56:AA58" si="49">K56+N56+Q56+T56</f>
        <v>5806</v>
      </c>
      <c r="AA56" s="170">
        <f t="shared" si="49"/>
        <v>1499</v>
      </c>
      <c r="AB56" s="174">
        <f t="shared" ref="AB56:AC58" si="50">IFERROR(IF(Z56&gt;0,ROUND(Z56*100/W56-100,2),0),0)</f>
        <v>105.59</v>
      </c>
      <c r="AC56" s="174">
        <f t="shared" si="50"/>
        <v>58.79</v>
      </c>
      <c r="AD56" s="163">
        <f>'[2]Уточненный контингент 2020'!EF52</f>
        <v>124.7</v>
      </c>
      <c r="AE56" s="163">
        <f>Контингент!CY61</f>
        <v>130.70000000000002</v>
      </c>
      <c r="AF56" s="175">
        <f t="shared" ref="AF56:AG58" si="51">IFERROR(IF(AB56&lt;-10,ROUND(W56*0.9/Z56,6),1),1)</f>
        <v>1</v>
      </c>
      <c r="AG56" s="175">
        <f t="shared" si="51"/>
        <v>1</v>
      </c>
      <c r="AH56" s="170">
        <f>SUM(AI56+AJ56)</f>
        <v>0</v>
      </c>
      <c r="AI56" s="170">
        <f t="shared" ref="AI56:AJ58" si="52">ROUND(Z56*AF56,0)-Z56</f>
        <v>0</v>
      </c>
      <c r="AJ56" s="170">
        <f t="shared" si="52"/>
        <v>0</v>
      </c>
      <c r="AK56" s="158">
        <f>'МОО прочее'!N56</f>
        <v>288</v>
      </c>
      <c r="AL56" s="158">
        <f>D56+AK56</f>
        <v>7593</v>
      </c>
    </row>
    <row r="57" spans="1:38" s="33" customFormat="1" ht="18.75" x14ac:dyDescent="0.25">
      <c r="A57" s="112"/>
      <c r="B57" s="117" t="s">
        <v>294</v>
      </c>
      <c r="C57" s="120" t="s">
        <v>241</v>
      </c>
      <c r="D57" s="156">
        <f>E57+F57</f>
        <v>6135</v>
      </c>
      <c r="E57" s="146">
        <f t="shared" si="47"/>
        <v>4708</v>
      </c>
      <c r="F57" s="146">
        <f t="shared" si="47"/>
        <v>1427</v>
      </c>
      <c r="G57" s="146">
        <f>H57+I57</f>
        <v>6135</v>
      </c>
      <c r="H57" s="146">
        <f t="shared" si="48"/>
        <v>4708</v>
      </c>
      <c r="I57" s="146">
        <f t="shared" si="48"/>
        <v>1427</v>
      </c>
      <c r="J57" s="158">
        <f>K57+L57</f>
        <v>0</v>
      </c>
      <c r="K57" s="158">
        <f>'МОО воспитанники'!NX57</f>
        <v>0</v>
      </c>
      <c r="L57" s="158">
        <f>'МОО воспитанники'!NY57</f>
        <v>0</v>
      </c>
      <c r="M57" s="158">
        <f>N57+O57</f>
        <v>4236</v>
      </c>
      <c r="N57" s="158">
        <f>'МОО обучающиеся'!JS57</f>
        <v>3344</v>
      </c>
      <c r="O57" s="158">
        <f>'МОО обучающиеся'!JT57</f>
        <v>892</v>
      </c>
      <c r="P57" s="158">
        <f>Q57+R57</f>
        <v>380</v>
      </c>
      <c r="Q57" s="181">
        <f>'МОО обучающиеся'!NI57+'МОО обучающиеся'!PQ57</f>
        <v>343</v>
      </c>
      <c r="R57" s="181">
        <f>'МОО обучающиеся'!NJ57+'МОО обучающиеся'!PR57</f>
        <v>37</v>
      </c>
      <c r="S57" s="158">
        <f>T57+U57</f>
        <v>918</v>
      </c>
      <c r="T57" s="158">
        <f>'МОО обучающиеся'!LA57</f>
        <v>918</v>
      </c>
      <c r="U57" s="158">
        <f>'МОО обучающиеся'!LB57</f>
        <v>0</v>
      </c>
      <c r="V57" s="158">
        <f>SUM(W57+X57)</f>
        <v>6817</v>
      </c>
      <c r="W57" s="158">
        <f>'[2]Уточненный контингент 2020'!EH53</f>
        <v>5231</v>
      </c>
      <c r="X57" s="158">
        <f>'[2]Уточненный контингент 2020'!EI53</f>
        <v>1586</v>
      </c>
      <c r="Y57" s="170">
        <f>SUM(Z57+AA57)</f>
        <v>5534</v>
      </c>
      <c r="Z57" s="170">
        <f t="shared" si="49"/>
        <v>4605</v>
      </c>
      <c r="AA57" s="170">
        <f t="shared" si="49"/>
        <v>929</v>
      </c>
      <c r="AB57" s="174">
        <f t="shared" si="50"/>
        <v>-11.97</v>
      </c>
      <c r="AC57" s="174">
        <f t="shared" si="50"/>
        <v>-41.42</v>
      </c>
      <c r="AD57" s="163">
        <f>'[2]Уточненный контингент 2020'!EF53</f>
        <v>72.7</v>
      </c>
      <c r="AE57" s="163">
        <f>Контингент!CY62</f>
        <v>78</v>
      </c>
      <c r="AF57" s="175">
        <f t="shared" si="51"/>
        <v>1.0223450000000001</v>
      </c>
      <c r="AG57" s="175">
        <f t="shared" si="51"/>
        <v>1.5364910000000001</v>
      </c>
      <c r="AH57" s="170">
        <f>SUM(AI57+AJ57)</f>
        <v>601</v>
      </c>
      <c r="AI57" s="170">
        <f t="shared" si="52"/>
        <v>103</v>
      </c>
      <c r="AJ57" s="170">
        <f t="shared" si="52"/>
        <v>498</v>
      </c>
      <c r="AK57" s="158">
        <f>'МОО прочее'!N57</f>
        <v>176</v>
      </c>
      <c r="AL57" s="158">
        <f>D57+AK57</f>
        <v>6311</v>
      </c>
    </row>
    <row r="58" spans="1:38" s="33" customFormat="1" ht="18.75" x14ac:dyDescent="0.25">
      <c r="A58" s="112"/>
      <c r="B58" s="117" t="s">
        <v>295</v>
      </c>
      <c r="C58" s="120" t="s">
        <v>241</v>
      </c>
      <c r="D58" s="156">
        <f>E58+F58</f>
        <v>5619</v>
      </c>
      <c r="E58" s="146">
        <f t="shared" si="47"/>
        <v>4313</v>
      </c>
      <c r="F58" s="146">
        <f t="shared" si="47"/>
        <v>1306</v>
      </c>
      <c r="G58" s="146">
        <f>H58+I58</f>
        <v>5619</v>
      </c>
      <c r="H58" s="146">
        <f t="shared" si="48"/>
        <v>4313</v>
      </c>
      <c r="I58" s="146">
        <f t="shared" si="48"/>
        <v>1306</v>
      </c>
      <c r="J58" s="158">
        <f>K58+L58</f>
        <v>3774</v>
      </c>
      <c r="K58" s="158">
        <f>'МОО воспитанники'!NX58</f>
        <v>2828</v>
      </c>
      <c r="L58" s="158">
        <f>'МОО воспитанники'!NY58</f>
        <v>946</v>
      </c>
      <c r="M58" s="158">
        <f>N58+O58</f>
        <v>476</v>
      </c>
      <c r="N58" s="158">
        <f>'МОО обучающиеся'!JS58</f>
        <v>376</v>
      </c>
      <c r="O58" s="158">
        <f>'МОО обучающиеся'!JT58</f>
        <v>100</v>
      </c>
      <c r="P58" s="158">
        <f>Q58+R58</f>
        <v>53</v>
      </c>
      <c r="Q58" s="181">
        <f>'МОО обучающиеся'!NI58+'МОО обучающиеся'!PQ58</f>
        <v>48</v>
      </c>
      <c r="R58" s="181">
        <f>'МОО обучающиеся'!NJ58+'МОО обучающиеся'!PR58</f>
        <v>5</v>
      </c>
      <c r="S58" s="158">
        <f>T58+U58</f>
        <v>228</v>
      </c>
      <c r="T58" s="158">
        <f>'МОО обучающиеся'!LA58</f>
        <v>228</v>
      </c>
      <c r="U58" s="158">
        <f>'МОО обучающиеся'!LB58</f>
        <v>0</v>
      </c>
      <c r="V58" s="158">
        <f>SUM(W58+X58)</f>
        <v>6243</v>
      </c>
      <c r="W58" s="158">
        <f>'[2]Уточненный контингент 2020'!EH54</f>
        <v>4792</v>
      </c>
      <c r="X58" s="158">
        <f>'[2]Уточненный контингент 2020'!EI54</f>
        <v>1451</v>
      </c>
      <c r="Y58" s="170">
        <f>SUM(Z58+AA58)</f>
        <v>4531</v>
      </c>
      <c r="Z58" s="170">
        <f t="shared" si="49"/>
        <v>3480</v>
      </c>
      <c r="AA58" s="170">
        <f t="shared" si="49"/>
        <v>1051</v>
      </c>
      <c r="AB58" s="174">
        <f t="shared" si="50"/>
        <v>-27.38</v>
      </c>
      <c r="AC58" s="174">
        <f t="shared" si="50"/>
        <v>-27.57</v>
      </c>
      <c r="AD58" s="163">
        <f>'[2]Уточненный контингент 2020'!EF54</f>
        <v>40.200000000000003</v>
      </c>
      <c r="AE58" s="163">
        <f>Контингент!CY63</f>
        <v>47.333333333333336</v>
      </c>
      <c r="AF58" s="175">
        <f t="shared" si="51"/>
        <v>1.2393099999999999</v>
      </c>
      <c r="AG58" s="175">
        <f t="shared" si="51"/>
        <v>1.2425310000000001</v>
      </c>
      <c r="AH58" s="170">
        <f>SUM(AI58+AJ58)</f>
        <v>1088</v>
      </c>
      <c r="AI58" s="170">
        <f t="shared" si="52"/>
        <v>833</v>
      </c>
      <c r="AJ58" s="170">
        <f t="shared" si="52"/>
        <v>255</v>
      </c>
      <c r="AK58" s="158">
        <f>'МОО прочее'!N58</f>
        <v>85</v>
      </c>
      <c r="AL58" s="158">
        <f>D58+AK58</f>
        <v>5704</v>
      </c>
    </row>
    <row r="59" spans="1:38" s="33" customFormat="1" ht="18.75" x14ac:dyDescent="0.25">
      <c r="A59" s="84"/>
      <c r="B59" s="116" t="s">
        <v>66</v>
      </c>
      <c r="C59" s="119"/>
      <c r="D59" s="145">
        <f t="shared" ref="D59:AA59" si="53">SUM(D60:D62)</f>
        <v>18906</v>
      </c>
      <c r="E59" s="145">
        <f t="shared" si="53"/>
        <v>15307</v>
      </c>
      <c r="F59" s="145">
        <f t="shared" si="53"/>
        <v>3599</v>
      </c>
      <c r="G59" s="145">
        <f t="shared" si="53"/>
        <v>18906</v>
      </c>
      <c r="H59" s="145">
        <f t="shared" si="53"/>
        <v>15307</v>
      </c>
      <c r="I59" s="145">
        <f t="shared" si="53"/>
        <v>3599</v>
      </c>
      <c r="J59" s="145">
        <f t="shared" si="53"/>
        <v>0</v>
      </c>
      <c r="K59" s="145">
        <f t="shared" si="53"/>
        <v>0</v>
      </c>
      <c r="L59" s="145">
        <f t="shared" si="53"/>
        <v>0</v>
      </c>
      <c r="M59" s="145">
        <f t="shared" si="53"/>
        <v>17033</v>
      </c>
      <c r="N59" s="145">
        <f t="shared" si="53"/>
        <v>13447</v>
      </c>
      <c r="O59" s="145">
        <f t="shared" si="53"/>
        <v>3586</v>
      </c>
      <c r="P59" s="145">
        <f t="shared" si="53"/>
        <v>135</v>
      </c>
      <c r="Q59" s="145">
        <f t="shared" si="53"/>
        <v>122</v>
      </c>
      <c r="R59" s="145">
        <f t="shared" si="53"/>
        <v>13</v>
      </c>
      <c r="S59" s="145">
        <f t="shared" si="53"/>
        <v>1738</v>
      </c>
      <c r="T59" s="145">
        <f t="shared" si="53"/>
        <v>1738</v>
      </c>
      <c r="U59" s="145">
        <f t="shared" si="53"/>
        <v>0</v>
      </c>
      <c r="V59" s="145">
        <f t="shared" si="53"/>
        <v>12332</v>
      </c>
      <c r="W59" s="145">
        <f t="shared" si="53"/>
        <v>9464</v>
      </c>
      <c r="X59" s="145">
        <f t="shared" si="53"/>
        <v>2868</v>
      </c>
      <c r="Y59" s="145">
        <f t="shared" si="53"/>
        <v>18906</v>
      </c>
      <c r="Z59" s="145">
        <f t="shared" si="53"/>
        <v>15307</v>
      </c>
      <c r="AA59" s="145">
        <f t="shared" si="53"/>
        <v>3599</v>
      </c>
      <c r="AB59" s="162"/>
      <c r="AC59" s="162"/>
      <c r="AD59" s="162">
        <f>SUM(AD60:AD62)</f>
        <v>257.10000000000002</v>
      </c>
      <c r="AE59" s="162">
        <f>Контингент!CY64</f>
        <v>316</v>
      </c>
      <c r="AF59" s="162"/>
      <c r="AG59" s="162"/>
      <c r="AH59" s="145">
        <f>SUM(AH60:AH62)</f>
        <v>0</v>
      </c>
      <c r="AI59" s="145">
        <f>SUM(AI60:AI62)</f>
        <v>0</v>
      </c>
      <c r="AJ59" s="145">
        <f>SUM(AJ60:AJ62)</f>
        <v>0</v>
      </c>
      <c r="AK59" s="145">
        <f>SUM(AK60:AK62)</f>
        <v>683</v>
      </c>
      <c r="AL59" s="145">
        <f>SUM(AL60:AL62)</f>
        <v>19589</v>
      </c>
    </row>
    <row r="60" spans="1:38" s="33" customFormat="1" ht="18.75" x14ac:dyDescent="0.25">
      <c r="A60" s="112"/>
      <c r="B60" s="117" t="s">
        <v>296</v>
      </c>
      <c r="C60" s="120" t="s">
        <v>240</v>
      </c>
      <c r="D60" s="156">
        <f>E60+F60</f>
        <v>4363</v>
      </c>
      <c r="E60" s="146">
        <f t="shared" ref="E60:F62" si="54">H60</f>
        <v>3673</v>
      </c>
      <c r="F60" s="146">
        <f t="shared" si="54"/>
        <v>690</v>
      </c>
      <c r="G60" s="146">
        <f>H60+I60</f>
        <v>4363</v>
      </c>
      <c r="H60" s="146">
        <f t="shared" ref="H60:I62" si="55">K60+N60+Q60+T60+AI60</f>
        <v>3673</v>
      </c>
      <c r="I60" s="146">
        <f t="shared" si="55"/>
        <v>690</v>
      </c>
      <c r="J60" s="158">
        <f>K60+L60</f>
        <v>0</v>
      </c>
      <c r="K60" s="158">
        <f>'МОО воспитанники'!NX60</f>
        <v>0</v>
      </c>
      <c r="L60" s="158">
        <f>'МОО воспитанники'!NY60</f>
        <v>0</v>
      </c>
      <c r="M60" s="158">
        <f>N60+O60</f>
        <v>3214</v>
      </c>
      <c r="N60" s="158">
        <f>'МОО обучающиеся'!JS60</f>
        <v>2537</v>
      </c>
      <c r="O60" s="158">
        <f>'МОО обучающиеся'!JT60</f>
        <v>677</v>
      </c>
      <c r="P60" s="158">
        <f>Q60+R60</f>
        <v>135</v>
      </c>
      <c r="Q60" s="181">
        <f>'МОО обучающиеся'!NI60+'МОО обучающиеся'!PQ60</f>
        <v>122</v>
      </c>
      <c r="R60" s="181">
        <f>'МОО обучающиеся'!NJ60+'МОО обучающиеся'!PR60</f>
        <v>13</v>
      </c>
      <c r="S60" s="158">
        <f>T60+U60</f>
        <v>1014</v>
      </c>
      <c r="T60" s="158">
        <f>'МОО обучающиеся'!LA60</f>
        <v>1014</v>
      </c>
      <c r="U60" s="158">
        <f>'МОО обучающиеся'!LB60</f>
        <v>0</v>
      </c>
      <c r="V60" s="158">
        <f>SUM(W60+X60)</f>
        <v>2677</v>
      </c>
      <c r="W60" s="158">
        <f>'[2]Уточненный контингент 2020'!EH56</f>
        <v>2054</v>
      </c>
      <c r="X60" s="158">
        <f>'[2]Уточненный контингент 2020'!EI56</f>
        <v>623</v>
      </c>
      <c r="Y60" s="170">
        <f>SUM(Z60+AA60)</f>
        <v>4363</v>
      </c>
      <c r="Z60" s="170">
        <f t="shared" ref="Z60:AA62" si="56">K60+N60+Q60+T60</f>
        <v>3673</v>
      </c>
      <c r="AA60" s="170">
        <f t="shared" si="56"/>
        <v>690</v>
      </c>
      <c r="AB60" s="174">
        <f t="shared" ref="AB60:AC62" si="57">IFERROR(IF(Z60&gt;0,ROUND(Z60*100/W60-100,2),0),0)</f>
        <v>78.819999999999993</v>
      </c>
      <c r="AC60" s="174">
        <f t="shared" si="57"/>
        <v>10.75</v>
      </c>
      <c r="AD60" s="163">
        <f>'[2]Уточненный контингент 2020'!EF56</f>
        <v>53.4</v>
      </c>
      <c r="AE60" s="163">
        <f>Контингент!CY65</f>
        <v>59</v>
      </c>
      <c r="AF60" s="175">
        <f t="shared" ref="AF60:AG62" si="58">IFERROR(IF(AB60&lt;-10,ROUND(W60*0.9/Z60,6),1),1)</f>
        <v>1</v>
      </c>
      <c r="AG60" s="175">
        <f t="shared" si="58"/>
        <v>1</v>
      </c>
      <c r="AH60" s="170">
        <f>SUM(AI60+AJ60)</f>
        <v>0</v>
      </c>
      <c r="AI60" s="170">
        <f t="shared" ref="AI60:AJ62" si="59">ROUND(Z60*AF60,0)-Z60</f>
        <v>0</v>
      </c>
      <c r="AJ60" s="170">
        <f t="shared" si="59"/>
        <v>0</v>
      </c>
      <c r="AK60" s="158">
        <f>'МОО прочее'!N60</f>
        <v>130</v>
      </c>
      <c r="AL60" s="158">
        <f>D60+AK60</f>
        <v>4493</v>
      </c>
    </row>
    <row r="61" spans="1:38" s="33" customFormat="1" ht="18.75" x14ac:dyDescent="0.25">
      <c r="A61" s="112"/>
      <c r="B61" s="117" t="s">
        <v>297</v>
      </c>
      <c r="C61" s="120" t="s">
        <v>240</v>
      </c>
      <c r="D61" s="156">
        <f>E61+F61</f>
        <v>7363</v>
      </c>
      <c r="E61" s="146">
        <f t="shared" si="54"/>
        <v>5879</v>
      </c>
      <c r="F61" s="146">
        <f t="shared" si="54"/>
        <v>1484</v>
      </c>
      <c r="G61" s="146">
        <f>H61+I61</f>
        <v>7363</v>
      </c>
      <c r="H61" s="146">
        <f t="shared" si="55"/>
        <v>5879</v>
      </c>
      <c r="I61" s="146">
        <f t="shared" si="55"/>
        <v>1484</v>
      </c>
      <c r="J61" s="158">
        <f>K61+L61</f>
        <v>0</v>
      </c>
      <c r="K61" s="158">
        <f>'МОО воспитанники'!NX61</f>
        <v>0</v>
      </c>
      <c r="L61" s="158">
        <f>'МОО воспитанники'!NY61</f>
        <v>0</v>
      </c>
      <c r="M61" s="158">
        <f>N61+O61</f>
        <v>7053</v>
      </c>
      <c r="N61" s="158">
        <f>'МОО обучающиеся'!JS61</f>
        <v>5569</v>
      </c>
      <c r="O61" s="158">
        <f>'МОО обучающиеся'!JT61</f>
        <v>1484</v>
      </c>
      <c r="P61" s="158">
        <f>Q61+R61</f>
        <v>0</v>
      </c>
      <c r="Q61" s="181">
        <f>'МОО обучающиеся'!NI61+'МОО обучающиеся'!PQ61</f>
        <v>0</v>
      </c>
      <c r="R61" s="181">
        <f>'МОО обучающиеся'!NJ61+'МОО обучающиеся'!PR61</f>
        <v>0</v>
      </c>
      <c r="S61" s="158">
        <f>T61+U61</f>
        <v>310</v>
      </c>
      <c r="T61" s="158">
        <f>'МОО обучающиеся'!LA61</f>
        <v>310</v>
      </c>
      <c r="U61" s="158">
        <f>'МОО обучающиеся'!LB61</f>
        <v>0</v>
      </c>
      <c r="V61" s="158">
        <f>SUM(W61+X61)</f>
        <v>4173</v>
      </c>
      <c r="W61" s="158">
        <f>'[2]Уточненный контингент 2020'!EH57</f>
        <v>3203</v>
      </c>
      <c r="X61" s="158">
        <f>'[2]Уточненный контингент 2020'!EI57</f>
        <v>970</v>
      </c>
      <c r="Y61" s="170">
        <f>SUM(Z61+AA61)</f>
        <v>7363</v>
      </c>
      <c r="Z61" s="170">
        <f t="shared" si="56"/>
        <v>5879</v>
      </c>
      <c r="AA61" s="170">
        <f t="shared" si="56"/>
        <v>1484</v>
      </c>
      <c r="AB61" s="174">
        <f t="shared" si="57"/>
        <v>83.55</v>
      </c>
      <c r="AC61" s="174">
        <f t="shared" si="57"/>
        <v>52.99</v>
      </c>
      <c r="AD61" s="163">
        <f>'[2]Уточненный контингент 2020'!EF57</f>
        <v>89.6</v>
      </c>
      <c r="AE61" s="163">
        <f>Контингент!CY66</f>
        <v>131</v>
      </c>
      <c r="AF61" s="175">
        <f t="shared" si="58"/>
        <v>1</v>
      </c>
      <c r="AG61" s="175">
        <f t="shared" si="58"/>
        <v>1</v>
      </c>
      <c r="AH61" s="170">
        <f>SUM(AI61+AJ61)</f>
        <v>0</v>
      </c>
      <c r="AI61" s="170">
        <f t="shared" si="59"/>
        <v>0</v>
      </c>
      <c r="AJ61" s="170">
        <f t="shared" si="59"/>
        <v>0</v>
      </c>
      <c r="AK61" s="158">
        <f>'МОО прочее'!N61</f>
        <v>282</v>
      </c>
      <c r="AL61" s="158">
        <f>D61+AK61</f>
        <v>7645</v>
      </c>
    </row>
    <row r="62" spans="1:38" s="33" customFormat="1" ht="18.75" x14ac:dyDescent="0.25">
      <c r="A62" s="112"/>
      <c r="B62" s="117" t="s">
        <v>298</v>
      </c>
      <c r="C62" s="120" t="s">
        <v>240</v>
      </c>
      <c r="D62" s="156">
        <f>E62+F62</f>
        <v>7180</v>
      </c>
      <c r="E62" s="146">
        <f t="shared" si="54"/>
        <v>5755</v>
      </c>
      <c r="F62" s="146">
        <f t="shared" si="54"/>
        <v>1425</v>
      </c>
      <c r="G62" s="146">
        <f>H62+I62</f>
        <v>7180</v>
      </c>
      <c r="H62" s="146">
        <f t="shared" si="55"/>
        <v>5755</v>
      </c>
      <c r="I62" s="146">
        <f t="shared" si="55"/>
        <v>1425</v>
      </c>
      <c r="J62" s="158">
        <f>K62+L62</f>
        <v>0</v>
      </c>
      <c r="K62" s="158">
        <f>'МОО воспитанники'!NX62</f>
        <v>0</v>
      </c>
      <c r="L62" s="158">
        <f>'МОО воспитанники'!NY62</f>
        <v>0</v>
      </c>
      <c r="M62" s="158">
        <f>N62+O62</f>
        <v>6766</v>
      </c>
      <c r="N62" s="158">
        <f>'МОО обучающиеся'!JS62</f>
        <v>5341</v>
      </c>
      <c r="O62" s="158">
        <f>'МОО обучающиеся'!JT62</f>
        <v>1425</v>
      </c>
      <c r="P62" s="158">
        <f>Q62+R62</f>
        <v>0</v>
      </c>
      <c r="Q62" s="181">
        <f>'МОО обучающиеся'!NI62+'МОО обучающиеся'!PQ62</f>
        <v>0</v>
      </c>
      <c r="R62" s="181">
        <f>'МОО обучающиеся'!NJ62+'МОО обучающиеся'!PR62</f>
        <v>0</v>
      </c>
      <c r="S62" s="158">
        <f>T62+U62</f>
        <v>414</v>
      </c>
      <c r="T62" s="158">
        <f>'МОО обучающиеся'!LA62</f>
        <v>414</v>
      </c>
      <c r="U62" s="158">
        <f>'МОО обучающиеся'!LB62</f>
        <v>0</v>
      </c>
      <c r="V62" s="158">
        <f>SUM(W62+X62)</f>
        <v>5482</v>
      </c>
      <c r="W62" s="158">
        <f>'[2]Уточненный контингент 2020'!EH58</f>
        <v>4207</v>
      </c>
      <c r="X62" s="158">
        <f>'[2]Уточненный контингент 2020'!EI58</f>
        <v>1275</v>
      </c>
      <c r="Y62" s="170">
        <f>SUM(Z62+AA62)</f>
        <v>7180</v>
      </c>
      <c r="Z62" s="170">
        <f t="shared" si="56"/>
        <v>5755</v>
      </c>
      <c r="AA62" s="170">
        <f t="shared" si="56"/>
        <v>1425</v>
      </c>
      <c r="AB62" s="174">
        <f t="shared" si="57"/>
        <v>36.799999999999997</v>
      </c>
      <c r="AC62" s="174">
        <f t="shared" si="57"/>
        <v>11.76</v>
      </c>
      <c r="AD62" s="163">
        <f>'[2]Уточненный контингент 2020'!EF58</f>
        <v>114.1</v>
      </c>
      <c r="AE62" s="163">
        <f>Контингент!CY67</f>
        <v>126</v>
      </c>
      <c r="AF62" s="175">
        <f t="shared" si="58"/>
        <v>1</v>
      </c>
      <c r="AG62" s="175">
        <f t="shared" si="58"/>
        <v>1</v>
      </c>
      <c r="AH62" s="170">
        <f>SUM(AI62+AJ62)</f>
        <v>0</v>
      </c>
      <c r="AI62" s="170">
        <f t="shared" si="59"/>
        <v>0</v>
      </c>
      <c r="AJ62" s="170">
        <f t="shared" si="59"/>
        <v>0</v>
      </c>
      <c r="AK62" s="158">
        <f>'МОО прочее'!N62</f>
        <v>271</v>
      </c>
      <c r="AL62" s="158">
        <f>D62+AK62</f>
        <v>7451</v>
      </c>
    </row>
    <row r="63" spans="1:38" s="33" customFormat="1" ht="18.75" x14ac:dyDescent="0.25">
      <c r="A63" s="84"/>
      <c r="B63" s="116" t="s">
        <v>67</v>
      </c>
      <c r="C63" s="119"/>
      <c r="D63" s="145"/>
      <c r="E63" s="147"/>
      <c r="F63" s="147"/>
      <c r="G63" s="147"/>
      <c r="H63" s="147"/>
      <c r="I63" s="147"/>
      <c r="J63" s="125"/>
      <c r="K63" s="125"/>
      <c r="L63" s="125"/>
      <c r="M63" s="125"/>
      <c r="N63" s="125"/>
      <c r="O63" s="125"/>
      <c r="P63" s="125"/>
      <c r="Q63" s="125"/>
      <c r="R63" s="125"/>
      <c r="S63" s="125"/>
      <c r="T63" s="125"/>
      <c r="U63" s="125"/>
      <c r="V63" s="125"/>
      <c r="W63" s="125"/>
      <c r="X63" s="125"/>
      <c r="Y63" s="125"/>
      <c r="Z63" s="125"/>
      <c r="AA63" s="125"/>
      <c r="AB63" s="125"/>
      <c r="AC63" s="125"/>
      <c r="AD63" s="165"/>
      <c r="AE63" s="165">
        <f>Контингент!CY68</f>
        <v>0</v>
      </c>
      <c r="AF63" s="125"/>
      <c r="AG63" s="125"/>
      <c r="AH63" s="125"/>
      <c r="AI63" s="125"/>
      <c r="AJ63" s="125"/>
      <c r="AK63" s="125"/>
      <c r="AL63" s="125"/>
    </row>
    <row r="64" spans="1:38" s="33" customFormat="1" ht="18.75" x14ac:dyDescent="0.25">
      <c r="A64" s="84"/>
      <c r="B64" s="116" t="s">
        <v>68</v>
      </c>
      <c r="C64" s="119"/>
      <c r="D64" s="145">
        <f t="shared" ref="D64:AA64" si="60">SUM(D65)</f>
        <v>8985</v>
      </c>
      <c r="E64" s="145">
        <f t="shared" si="60"/>
        <v>6811</v>
      </c>
      <c r="F64" s="145">
        <f t="shared" si="60"/>
        <v>2174</v>
      </c>
      <c r="G64" s="145">
        <f t="shared" si="60"/>
        <v>8985</v>
      </c>
      <c r="H64" s="145">
        <f t="shared" si="60"/>
        <v>6811</v>
      </c>
      <c r="I64" s="145">
        <f t="shared" si="60"/>
        <v>2174</v>
      </c>
      <c r="J64" s="145">
        <f t="shared" si="60"/>
        <v>2548</v>
      </c>
      <c r="K64" s="145">
        <f t="shared" si="60"/>
        <v>1880</v>
      </c>
      <c r="L64" s="145">
        <f t="shared" si="60"/>
        <v>668</v>
      </c>
      <c r="M64" s="145">
        <f t="shared" si="60"/>
        <v>5397</v>
      </c>
      <c r="N64" s="145">
        <f t="shared" si="60"/>
        <v>4260</v>
      </c>
      <c r="O64" s="145">
        <f t="shared" si="60"/>
        <v>1137</v>
      </c>
      <c r="P64" s="145">
        <f t="shared" si="60"/>
        <v>169</v>
      </c>
      <c r="Q64" s="145">
        <f t="shared" si="60"/>
        <v>153</v>
      </c>
      <c r="R64" s="145">
        <f t="shared" si="60"/>
        <v>16</v>
      </c>
      <c r="S64" s="145">
        <f t="shared" si="60"/>
        <v>518</v>
      </c>
      <c r="T64" s="145">
        <f t="shared" si="60"/>
        <v>518</v>
      </c>
      <c r="U64" s="145">
        <f t="shared" si="60"/>
        <v>0</v>
      </c>
      <c r="V64" s="145">
        <f t="shared" si="60"/>
        <v>9133</v>
      </c>
      <c r="W64" s="145">
        <f t="shared" si="60"/>
        <v>6717</v>
      </c>
      <c r="X64" s="145">
        <f t="shared" si="60"/>
        <v>2416</v>
      </c>
      <c r="Y64" s="145">
        <f t="shared" si="60"/>
        <v>8632</v>
      </c>
      <c r="Z64" s="145">
        <f t="shared" si="60"/>
        <v>6811</v>
      </c>
      <c r="AA64" s="145">
        <f t="shared" si="60"/>
        <v>1821</v>
      </c>
      <c r="AB64" s="162"/>
      <c r="AC64" s="162"/>
      <c r="AD64" s="162">
        <f>SUM(AD65)</f>
        <v>142</v>
      </c>
      <c r="AE64" s="162">
        <f>Контингент!CY69</f>
        <v>129</v>
      </c>
      <c r="AF64" s="162"/>
      <c r="AG64" s="162"/>
      <c r="AH64" s="145">
        <f>SUM(AH65)</f>
        <v>353</v>
      </c>
      <c r="AI64" s="145">
        <f>SUM(AI65)</f>
        <v>0</v>
      </c>
      <c r="AJ64" s="145">
        <f>SUM(AJ65)</f>
        <v>353</v>
      </c>
      <c r="AK64" s="145">
        <f>SUM(AK65)</f>
        <v>264</v>
      </c>
      <c r="AL64" s="145">
        <f>SUM(AL65)</f>
        <v>9249</v>
      </c>
    </row>
    <row r="65" spans="1:38" s="33" customFormat="1" ht="18.75" x14ac:dyDescent="0.25">
      <c r="A65" s="112"/>
      <c r="B65" s="117" t="s">
        <v>299</v>
      </c>
      <c r="C65" s="120" t="s">
        <v>240</v>
      </c>
      <c r="D65" s="156">
        <f>E65+F65</f>
        <v>8985</v>
      </c>
      <c r="E65" s="146">
        <f>H65</f>
        <v>6811</v>
      </c>
      <c r="F65" s="146">
        <f>I65</f>
        <v>2174</v>
      </c>
      <c r="G65" s="146">
        <f>H65+I65</f>
        <v>8985</v>
      </c>
      <c r="H65" s="146">
        <f>K65+N65+Q65+T65+AI65</f>
        <v>6811</v>
      </c>
      <c r="I65" s="146">
        <f>L65+O65+R65+U65+AJ65</f>
        <v>2174</v>
      </c>
      <c r="J65" s="158">
        <f>K65+L65</f>
        <v>2548</v>
      </c>
      <c r="K65" s="158">
        <f>'МОО воспитанники'!NX65</f>
        <v>1880</v>
      </c>
      <c r="L65" s="158">
        <f>'МОО воспитанники'!NY65</f>
        <v>668</v>
      </c>
      <c r="M65" s="158">
        <f>N65+O65</f>
        <v>5397</v>
      </c>
      <c r="N65" s="158">
        <f>'МОО обучающиеся'!JS65</f>
        <v>4260</v>
      </c>
      <c r="O65" s="158">
        <f>'МОО обучающиеся'!JT65</f>
        <v>1137</v>
      </c>
      <c r="P65" s="158">
        <f>Q65+R65</f>
        <v>169</v>
      </c>
      <c r="Q65" s="181">
        <f>'МОО обучающиеся'!NI65+'МОО обучающиеся'!PQ65</f>
        <v>153</v>
      </c>
      <c r="R65" s="181">
        <f>'МОО обучающиеся'!NJ65+'МОО обучающиеся'!PR65</f>
        <v>16</v>
      </c>
      <c r="S65" s="158">
        <f>T65+U65</f>
        <v>518</v>
      </c>
      <c r="T65" s="158">
        <f>'МОО обучающиеся'!LA65</f>
        <v>518</v>
      </c>
      <c r="U65" s="158">
        <f>'МОО обучающиеся'!LB65</f>
        <v>0</v>
      </c>
      <c r="V65" s="158">
        <f>SUM(W65+X65)</f>
        <v>9133</v>
      </c>
      <c r="W65" s="158">
        <f>'[2]Уточненный контингент 2020'!EH61</f>
        <v>6717</v>
      </c>
      <c r="X65" s="158">
        <f>'[2]Уточненный контингент 2020'!EI61</f>
        <v>2416</v>
      </c>
      <c r="Y65" s="170">
        <f>SUM(Z65+AA65)</f>
        <v>8632</v>
      </c>
      <c r="Z65" s="170">
        <f>K65+N65+Q65+T65</f>
        <v>6811</v>
      </c>
      <c r="AA65" s="170">
        <f>L65+O65+R65+U65</f>
        <v>1821</v>
      </c>
      <c r="AB65" s="174">
        <f>IFERROR(IF(Z65&gt;0,ROUND(Z65*100/W65-100,2),0),0)</f>
        <v>1.4</v>
      </c>
      <c r="AC65" s="174">
        <f>IFERROR(IF(AA65&gt;0,ROUND(AA65*100/X65-100,2),0),0)</f>
        <v>-24.63</v>
      </c>
      <c r="AD65" s="163">
        <f>'[2]Уточненный контингент 2020'!EF61</f>
        <v>142</v>
      </c>
      <c r="AE65" s="163">
        <f>Контингент!CY70</f>
        <v>129</v>
      </c>
      <c r="AF65" s="175">
        <f>IFERROR(IF(AB65&lt;-10,ROUND(W65*0.9/Z65,6),1),1)</f>
        <v>1</v>
      </c>
      <c r="AG65" s="175">
        <f>IFERROR(IF(AC65&lt;-10,ROUND(X65*0.9/AA65,6),1),1)</f>
        <v>1.194069</v>
      </c>
      <c r="AH65" s="170">
        <f>SUM(AI65+AJ65)</f>
        <v>353</v>
      </c>
      <c r="AI65" s="170">
        <f>ROUND(Z65*AF65,0)-Z65</f>
        <v>0</v>
      </c>
      <c r="AJ65" s="170">
        <f>ROUND(AA65*AG65,0)-AA65</f>
        <v>353</v>
      </c>
      <c r="AK65" s="158">
        <f>'МОО прочее'!N65</f>
        <v>264</v>
      </c>
      <c r="AL65" s="158">
        <f>D65+AK65</f>
        <v>9249</v>
      </c>
    </row>
    <row r="66" spans="1:38" s="33" customFormat="1" ht="18.75" x14ac:dyDescent="0.25">
      <c r="A66" s="84"/>
      <c r="B66" s="116" t="s">
        <v>69</v>
      </c>
      <c r="C66" s="119"/>
      <c r="D66" s="145"/>
      <c r="E66" s="147"/>
      <c r="F66" s="147"/>
      <c r="G66" s="147"/>
      <c r="H66" s="147"/>
      <c r="I66" s="147"/>
      <c r="J66" s="125"/>
      <c r="K66" s="125"/>
      <c r="L66" s="125"/>
      <c r="M66" s="125"/>
      <c r="N66" s="125"/>
      <c r="O66" s="125"/>
      <c r="P66" s="125"/>
      <c r="Q66" s="125"/>
      <c r="R66" s="125"/>
      <c r="S66" s="125"/>
      <c r="T66" s="125"/>
      <c r="U66" s="125"/>
      <c r="V66" s="125"/>
      <c r="W66" s="125"/>
      <c r="X66" s="125"/>
      <c r="Y66" s="125"/>
      <c r="Z66" s="125"/>
      <c r="AA66" s="125"/>
      <c r="AB66" s="125"/>
      <c r="AC66" s="125"/>
      <c r="AD66" s="165"/>
      <c r="AE66" s="165">
        <f>Контингент!CY71</f>
        <v>0</v>
      </c>
      <c r="AF66" s="125"/>
      <c r="AG66" s="125"/>
      <c r="AH66" s="125"/>
      <c r="AI66" s="125"/>
      <c r="AJ66" s="125"/>
      <c r="AK66" s="125"/>
      <c r="AL66" s="125"/>
    </row>
    <row r="67" spans="1:38" s="33" customFormat="1" ht="18.75" x14ac:dyDescent="0.25">
      <c r="A67" s="84"/>
      <c r="B67" s="116" t="s">
        <v>300</v>
      </c>
      <c r="C67" s="119"/>
      <c r="D67" s="145"/>
      <c r="E67" s="147"/>
      <c r="F67" s="147"/>
      <c r="G67" s="147"/>
      <c r="H67" s="147"/>
      <c r="I67" s="147"/>
      <c r="J67" s="125"/>
      <c r="K67" s="125"/>
      <c r="L67" s="125"/>
      <c r="M67" s="125"/>
      <c r="N67" s="125"/>
      <c r="O67" s="125"/>
      <c r="P67" s="125"/>
      <c r="Q67" s="125"/>
      <c r="R67" s="125"/>
      <c r="S67" s="125"/>
      <c r="T67" s="125"/>
      <c r="U67" s="125"/>
      <c r="V67" s="125"/>
      <c r="W67" s="125"/>
      <c r="X67" s="125"/>
      <c r="Y67" s="125"/>
      <c r="Z67" s="125"/>
      <c r="AA67" s="125"/>
      <c r="AB67" s="125"/>
      <c r="AC67" s="125"/>
      <c r="AD67" s="165"/>
      <c r="AE67" s="165">
        <f>Контингент!CY72</f>
        <v>0</v>
      </c>
      <c r="AF67" s="125"/>
      <c r="AG67" s="125"/>
      <c r="AH67" s="125"/>
      <c r="AI67" s="125"/>
      <c r="AJ67" s="125"/>
      <c r="AK67" s="125"/>
      <c r="AL67" s="125"/>
    </row>
    <row r="68" spans="1:38" s="33" customFormat="1" ht="18.75" x14ac:dyDescent="0.25">
      <c r="A68" s="84"/>
      <c r="B68" s="116" t="s">
        <v>70</v>
      </c>
      <c r="C68" s="119"/>
      <c r="D68" s="145"/>
      <c r="E68" s="147"/>
      <c r="F68" s="147"/>
      <c r="G68" s="147"/>
      <c r="H68" s="147"/>
      <c r="I68" s="147"/>
      <c r="J68" s="125"/>
      <c r="K68" s="125"/>
      <c r="L68" s="125"/>
      <c r="M68" s="125"/>
      <c r="N68" s="125"/>
      <c r="O68" s="125"/>
      <c r="P68" s="125"/>
      <c r="Q68" s="125"/>
      <c r="R68" s="125"/>
      <c r="S68" s="125"/>
      <c r="T68" s="125"/>
      <c r="U68" s="125"/>
      <c r="V68" s="125"/>
      <c r="W68" s="125"/>
      <c r="X68" s="125"/>
      <c r="Y68" s="125"/>
      <c r="Z68" s="125"/>
      <c r="AA68" s="125"/>
      <c r="AB68" s="125"/>
      <c r="AC68" s="125"/>
      <c r="AD68" s="165"/>
      <c r="AE68" s="165">
        <f>Контингент!CY73</f>
        <v>0</v>
      </c>
      <c r="AF68" s="125"/>
      <c r="AG68" s="125"/>
      <c r="AH68" s="125"/>
      <c r="AI68" s="125"/>
      <c r="AJ68" s="125"/>
      <c r="AK68" s="125"/>
      <c r="AL68" s="125"/>
    </row>
    <row r="69" spans="1:38" s="33" customFormat="1" ht="18.75" x14ac:dyDescent="0.25">
      <c r="A69" s="84"/>
      <c r="B69" s="116" t="s">
        <v>71</v>
      </c>
      <c r="C69" s="119"/>
      <c r="D69" s="145"/>
      <c r="E69" s="147"/>
      <c r="F69" s="147"/>
      <c r="G69" s="147"/>
      <c r="H69" s="147"/>
      <c r="I69" s="147"/>
      <c r="J69" s="125"/>
      <c r="K69" s="125"/>
      <c r="L69" s="125"/>
      <c r="M69" s="125"/>
      <c r="N69" s="125"/>
      <c r="O69" s="125"/>
      <c r="P69" s="125"/>
      <c r="Q69" s="125"/>
      <c r="R69" s="125"/>
      <c r="S69" s="125"/>
      <c r="T69" s="125"/>
      <c r="U69" s="125"/>
      <c r="V69" s="125"/>
      <c r="W69" s="125"/>
      <c r="X69" s="125"/>
      <c r="Y69" s="125"/>
      <c r="Z69" s="125"/>
      <c r="AA69" s="125"/>
      <c r="AB69" s="125"/>
      <c r="AC69" s="125"/>
      <c r="AD69" s="165"/>
      <c r="AE69" s="165">
        <f>Контингент!CY74</f>
        <v>0</v>
      </c>
      <c r="AF69" s="125"/>
      <c r="AG69" s="125"/>
      <c r="AH69" s="125"/>
      <c r="AI69" s="125"/>
      <c r="AJ69" s="125"/>
      <c r="AK69" s="125"/>
      <c r="AL69" s="125"/>
    </row>
    <row r="70" spans="1:38" s="33" customFormat="1" ht="18.75" x14ac:dyDescent="0.25">
      <c r="A70" s="84"/>
      <c r="B70" s="116" t="s">
        <v>72</v>
      </c>
      <c r="C70" s="119"/>
      <c r="D70" s="145">
        <f t="shared" ref="D70:AA70" si="61">SUM(D71:D76)</f>
        <v>103709</v>
      </c>
      <c r="E70" s="145">
        <f t="shared" si="61"/>
        <v>81028</v>
      </c>
      <c r="F70" s="145">
        <f t="shared" si="61"/>
        <v>22681</v>
      </c>
      <c r="G70" s="145">
        <f t="shared" si="61"/>
        <v>103709</v>
      </c>
      <c r="H70" s="145">
        <f t="shared" si="61"/>
        <v>81028</v>
      </c>
      <c r="I70" s="145">
        <f t="shared" si="61"/>
        <v>22681</v>
      </c>
      <c r="J70" s="145">
        <f t="shared" si="61"/>
        <v>27114</v>
      </c>
      <c r="K70" s="145">
        <f t="shared" si="61"/>
        <v>20001</v>
      </c>
      <c r="L70" s="145">
        <f t="shared" si="61"/>
        <v>7113</v>
      </c>
      <c r="M70" s="145">
        <f t="shared" si="61"/>
        <v>61664</v>
      </c>
      <c r="N70" s="145">
        <f t="shared" si="61"/>
        <v>48407</v>
      </c>
      <c r="O70" s="145">
        <f t="shared" si="61"/>
        <v>13257</v>
      </c>
      <c r="P70" s="145">
        <f t="shared" si="61"/>
        <v>1489</v>
      </c>
      <c r="Q70" s="145">
        <f t="shared" si="61"/>
        <v>1345</v>
      </c>
      <c r="R70" s="145">
        <f t="shared" si="61"/>
        <v>144</v>
      </c>
      <c r="S70" s="145">
        <f t="shared" si="61"/>
        <v>7827</v>
      </c>
      <c r="T70" s="145">
        <f t="shared" si="61"/>
        <v>7827</v>
      </c>
      <c r="U70" s="145">
        <f t="shared" si="61"/>
        <v>0</v>
      </c>
      <c r="V70" s="145">
        <f t="shared" si="61"/>
        <v>99447</v>
      </c>
      <c r="W70" s="145">
        <f t="shared" si="61"/>
        <v>75733</v>
      </c>
      <c r="X70" s="145">
        <f t="shared" si="61"/>
        <v>23714</v>
      </c>
      <c r="Y70" s="145">
        <f t="shared" si="61"/>
        <v>98094</v>
      </c>
      <c r="Z70" s="145">
        <f t="shared" si="61"/>
        <v>77580</v>
      </c>
      <c r="AA70" s="145">
        <f t="shared" si="61"/>
        <v>20514</v>
      </c>
      <c r="AB70" s="162"/>
      <c r="AC70" s="162"/>
      <c r="AD70" s="162">
        <f>SUM(AD71:AD76)</f>
        <v>1042.0999999999999</v>
      </c>
      <c r="AE70" s="162">
        <f>Контингент!CY75</f>
        <v>1371</v>
      </c>
      <c r="AF70" s="162"/>
      <c r="AG70" s="162"/>
      <c r="AH70" s="145">
        <f>SUM(AH71:AH76)</f>
        <v>5615</v>
      </c>
      <c r="AI70" s="145">
        <f>SUM(AI71:AI76)</f>
        <v>3448</v>
      </c>
      <c r="AJ70" s="145">
        <f>SUM(AJ71:AJ76)</f>
        <v>2167</v>
      </c>
      <c r="AK70" s="145">
        <f>SUM(AK71:AK76)</f>
        <v>2850</v>
      </c>
      <c r="AL70" s="145">
        <f>SUM(AL71:AL76)</f>
        <v>106559</v>
      </c>
    </row>
    <row r="71" spans="1:38" s="33" customFormat="1" ht="18.75" x14ac:dyDescent="0.25">
      <c r="A71" s="168"/>
      <c r="B71" s="117" t="s">
        <v>301</v>
      </c>
      <c r="C71" s="120" t="s">
        <v>240</v>
      </c>
      <c r="D71" s="156">
        <f t="shared" ref="D71:D76" si="62">E71+F71</f>
        <v>5198</v>
      </c>
      <c r="E71" s="146">
        <f t="shared" ref="E71:F76" si="63">H71</f>
        <v>4252</v>
      </c>
      <c r="F71" s="146">
        <f t="shared" si="63"/>
        <v>946</v>
      </c>
      <c r="G71" s="146">
        <f t="shared" ref="G71:G76" si="64">H71+I71</f>
        <v>5198</v>
      </c>
      <c r="H71" s="146">
        <f t="shared" ref="H71:I76" si="65">K71+N71+Q71+T71+AI71</f>
        <v>4252</v>
      </c>
      <c r="I71" s="146">
        <f t="shared" si="65"/>
        <v>946</v>
      </c>
      <c r="J71" s="158">
        <f t="shared" ref="J71:J76" si="66">K71+L71</f>
        <v>668</v>
      </c>
      <c r="K71" s="158">
        <f>'МОО воспитанники'!NX71</f>
        <v>499</v>
      </c>
      <c r="L71" s="158">
        <f>'МОО воспитанники'!NY71</f>
        <v>169</v>
      </c>
      <c r="M71" s="158">
        <f t="shared" ref="M71:M76" si="67">N71+O71</f>
        <v>3646</v>
      </c>
      <c r="N71" s="158">
        <f>'МОО обучающиеся'!JS71</f>
        <v>2879</v>
      </c>
      <c r="O71" s="158">
        <f>'МОО обучающиеся'!JT71</f>
        <v>767</v>
      </c>
      <c r="P71" s="158">
        <f t="shared" ref="P71:P76" si="68">Q71+R71</f>
        <v>97</v>
      </c>
      <c r="Q71" s="181">
        <f>'МОО обучающиеся'!NI71+'МОО обучающиеся'!PQ71</f>
        <v>87</v>
      </c>
      <c r="R71" s="181">
        <f>'МОО обучающиеся'!NJ71+'МОО обучающиеся'!PR71</f>
        <v>10</v>
      </c>
      <c r="S71" s="158">
        <f t="shared" ref="S71:S76" si="69">T71+U71</f>
        <v>787</v>
      </c>
      <c r="T71" s="158">
        <f>'МОО обучающиеся'!LA71</f>
        <v>787</v>
      </c>
      <c r="U71" s="158">
        <f>'МОО обучающиеся'!LB71</f>
        <v>0</v>
      </c>
      <c r="V71" s="158">
        <f t="shared" ref="V71:V76" si="70">SUM(W71+X71)</f>
        <v>3389</v>
      </c>
      <c r="W71" s="158">
        <f>'[2]Уточненный контингент 2020'!EH67</f>
        <v>2520</v>
      </c>
      <c r="X71" s="158">
        <f>'[2]Уточненный контингент 2020'!EI67</f>
        <v>869</v>
      </c>
      <c r="Y71" s="170">
        <f t="shared" ref="Y71:Y76" si="71">SUM(Z71+AA71)</f>
        <v>5198</v>
      </c>
      <c r="Z71" s="170">
        <f t="shared" ref="Z71:AA76" si="72">K71+N71+Q71+T71</f>
        <v>4252</v>
      </c>
      <c r="AA71" s="170">
        <f t="shared" si="72"/>
        <v>946</v>
      </c>
      <c r="AB71" s="174">
        <f t="shared" ref="AB71:AC76" si="73">IFERROR(IF(Z71&gt;0,ROUND(Z71*100/W71-100,2),0),0)</f>
        <v>68.73</v>
      </c>
      <c r="AC71" s="174">
        <f t="shared" si="73"/>
        <v>8.86</v>
      </c>
      <c r="AD71" s="163">
        <f>'[2]Уточненный контингент 2020'!EF67</f>
        <v>55.8</v>
      </c>
      <c r="AE71" s="163">
        <f>Контингент!CY76</f>
        <v>71</v>
      </c>
      <c r="AF71" s="175">
        <f t="shared" ref="AF71:AG76" si="74">IFERROR(IF(AB71&lt;-10,ROUND(W71*0.9/Z71,6),1),1)</f>
        <v>1</v>
      </c>
      <c r="AG71" s="175">
        <f t="shared" si="74"/>
        <v>1</v>
      </c>
      <c r="AH71" s="170">
        <f t="shared" ref="AH71:AH76" si="75">SUM(AI71+AJ71)</f>
        <v>0</v>
      </c>
      <c r="AI71" s="170">
        <f t="shared" ref="AI71:AJ76" si="76">ROUND(Z71*AF71,0)-Z71</f>
        <v>0</v>
      </c>
      <c r="AJ71" s="170">
        <f t="shared" si="76"/>
        <v>0</v>
      </c>
      <c r="AK71" s="158">
        <f>'МОО прочее'!N71</f>
        <v>150</v>
      </c>
      <c r="AL71" s="158">
        <f t="shared" ref="AL71:AL76" si="77">D71+AK71</f>
        <v>5348</v>
      </c>
    </row>
    <row r="72" spans="1:38" s="33" customFormat="1" ht="18.75" x14ac:dyDescent="0.25">
      <c r="A72" s="168"/>
      <c r="B72" s="117" t="s">
        <v>302</v>
      </c>
      <c r="C72" s="120" t="s">
        <v>240</v>
      </c>
      <c r="D72" s="156">
        <f t="shared" si="62"/>
        <v>6326</v>
      </c>
      <c r="E72" s="146">
        <f t="shared" si="63"/>
        <v>4994</v>
      </c>
      <c r="F72" s="146">
        <f t="shared" si="63"/>
        <v>1332</v>
      </c>
      <c r="G72" s="146">
        <f t="shared" si="64"/>
        <v>6326</v>
      </c>
      <c r="H72" s="146">
        <f t="shared" si="65"/>
        <v>4994</v>
      </c>
      <c r="I72" s="146">
        <f t="shared" si="65"/>
        <v>1332</v>
      </c>
      <c r="J72" s="158">
        <f t="shared" si="66"/>
        <v>0</v>
      </c>
      <c r="K72" s="158">
        <f>'МОО воспитанники'!NX72</f>
        <v>0</v>
      </c>
      <c r="L72" s="158">
        <f>'МОО воспитанники'!NY72</f>
        <v>0</v>
      </c>
      <c r="M72" s="158">
        <f t="shared" si="67"/>
        <v>6326</v>
      </c>
      <c r="N72" s="158">
        <f>'МОО обучающиеся'!JS72</f>
        <v>4994</v>
      </c>
      <c r="O72" s="158">
        <f>'МОО обучающиеся'!JT72</f>
        <v>1332</v>
      </c>
      <c r="P72" s="158">
        <f t="shared" si="68"/>
        <v>0</v>
      </c>
      <c r="Q72" s="181">
        <f>'МОО обучающиеся'!NI72+'МОО обучающиеся'!PQ72</f>
        <v>0</v>
      </c>
      <c r="R72" s="181">
        <f>'МОО обучающиеся'!NJ72+'МОО обучающиеся'!PR72</f>
        <v>0</v>
      </c>
      <c r="S72" s="158">
        <f t="shared" si="69"/>
        <v>0</v>
      </c>
      <c r="T72" s="158">
        <f>'МОО обучающиеся'!LA72</f>
        <v>0</v>
      </c>
      <c r="U72" s="158">
        <f>'МОО обучающиеся'!LB72</f>
        <v>0</v>
      </c>
      <c r="V72" s="158">
        <f t="shared" si="70"/>
        <v>5373</v>
      </c>
      <c r="W72" s="158">
        <f>'[2]Уточненный контингент 2020'!EH68</f>
        <v>4123</v>
      </c>
      <c r="X72" s="158">
        <f>'[2]Уточненный контингент 2020'!EI68</f>
        <v>1250</v>
      </c>
      <c r="Y72" s="170">
        <f t="shared" si="71"/>
        <v>6326</v>
      </c>
      <c r="Z72" s="170">
        <f t="shared" si="72"/>
        <v>4994</v>
      </c>
      <c r="AA72" s="170">
        <f t="shared" si="72"/>
        <v>1332</v>
      </c>
      <c r="AB72" s="174">
        <f t="shared" si="73"/>
        <v>21.13</v>
      </c>
      <c r="AC72" s="174">
        <f t="shared" si="73"/>
        <v>6.56</v>
      </c>
      <c r="AD72" s="163">
        <f>'[2]Уточненный контингент 2020'!EF68</f>
        <v>106.9</v>
      </c>
      <c r="AE72" s="163">
        <f>Контингент!CY77</f>
        <v>116</v>
      </c>
      <c r="AF72" s="175">
        <f t="shared" si="74"/>
        <v>1</v>
      </c>
      <c r="AG72" s="175">
        <f t="shared" si="74"/>
        <v>1</v>
      </c>
      <c r="AH72" s="170">
        <f t="shared" si="75"/>
        <v>0</v>
      </c>
      <c r="AI72" s="170">
        <f t="shared" si="76"/>
        <v>0</v>
      </c>
      <c r="AJ72" s="170">
        <f t="shared" si="76"/>
        <v>0</v>
      </c>
      <c r="AK72" s="158">
        <f>'МОО прочее'!N72</f>
        <v>249</v>
      </c>
      <c r="AL72" s="158">
        <f t="shared" si="77"/>
        <v>6575</v>
      </c>
    </row>
    <row r="73" spans="1:38" s="33" customFormat="1" ht="18.75" x14ac:dyDescent="0.25">
      <c r="A73" s="168"/>
      <c r="B73" s="117" t="s">
        <v>303</v>
      </c>
      <c r="C73" s="120" t="s">
        <v>241</v>
      </c>
      <c r="D73" s="156">
        <f t="shared" si="62"/>
        <v>29788</v>
      </c>
      <c r="E73" s="146">
        <f t="shared" si="63"/>
        <v>23662</v>
      </c>
      <c r="F73" s="146">
        <f t="shared" si="63"/>
        <v>6126</v>
      </c>
      <c r="G73" s="146">
        <f t="shared" si="64"/>
        <v>29788</v>
      </c>
      <c r="H73" s="146">
        <f t="shared" si="65"/>
        <v>23662</v>
      </c>
      <c r="I73" s="146">
        <f t="shared" si="65"/>
        <v>6126</v>
      </c>
      <c r="J73" s="158">
        <f t="shared" si="66"/>
        <v>7331</v>
      </c>
      <c r="K73" s="158">
        <f>'МОО воспитанники'!NX73</f>
        <v>5182</v>
      </c>
      <c r="L73" s="158">
        <f>'МОО воспитанники'!NY73</f>
        <v>2149</v>
      </c>
      <c r="M73" s="158">
        <f t="shared" si="67"/>
        <v>14355</v>
      </c>
      <c r="N73" s="158">
        <f>'МОО обучающиеся'!JS73</f>
        <v>11333</v>
      </c>
      <c r="O73" s="158">
        <f>'МОО обучающиеся'!JT73</f>
        <v>3022</v>
      </c>
      <c r="P73" s="158">
        <f t="shared" si="68"/>
        <v>1333</v>
      </c>
      <c r="Q73" s="181">
        <f>'МОО обучающиеся'!NI73+'МОО обучающиеся'!PQ73</f>
        <v>1205</v>
      </c>
      <c r="R73" s="181">
        <f>'МОО обучающиеся'!NJ73+'МОО обучающиеся'!PR73</f>
        <v>128</v>
      </c>
      <c r="S73" s="158">
        <f t="shared" si="69"/>
        <v>5942</v>
      </c>
      <c r="T73" s="158">
        <f>'МОО обучающиеся'!LA73</f>
        <v>5942</v>
      </c>
      <c r="U73" s="158">
        <f>'МОО обучающиеся'!LB73</f>
        <v>0</v>
      </c>
      <c r="V73" s="158">
        <f t="shared" si="70"/>
        <v>27420</v>
      </c>
      <c r="W73" s="158">
        <f>'[2]Уточненный контингент 2020'!EH69</f>
        <v>20613</v>
      </c>
      <c r="X73" s="158">
        <f>'[2]Уточненный контингент 2020'!EI69</f>
        <v>6807</v>
      </c>
      <c r="Y73" s="170">
        <f t="shared" si="71"/>
        <v>28961</v>
      </c>
      <c r="Z73" s="170">
        <f t="shared" si="72"/>
        <v>23662</v>
      </c>
      <c r="AA73" s="170">
        <f t="shared" si="72"/>
        <v>5299</v>
      </c>
      <c r="AB73" s="174">
        <f t="shared" si="73"/>
        <v>14.79</v>
      </c>
      <c r="AC73" s="174">
        <f t="shared" si="73"/>
        <v>-22.15</v>
      </c>
      <c r="AD73" s="163">
        <f>'[2]Уточненный контингент 2020'!EF69</f>
        <v>271</v>
      </c>
      <c r="AE73" s="163">
        <f>Контингент!CY78</f>
        <v>317</v>
      </c>
      <c r="AF73" s="175">
        <f t="shared" si="74"/>
        <v>1</v>
      </c>
      <c r="AG73" s="175">
        <f t="shared" si="74"/>
        <v>1.1561239999999999</v>
      </c>
      <c r="AH73" s="170">
        <f t="shared" si="75"/>
        <v>827</v>
      </c>
      <c r="AI73" s="170">
        <f t="shared" si="76"/>
        <v>0</v>
      </c>
      <c r="AJ73" s="170">
        <f t="shared" si="76"/>
        <v>827</v>
      </c>
      <c r="AK73" s="158">
        <f>'МОО прочее'!N73</f>
        <v>678</v>
      </c>
      <c r="AL73" s="158">
        <f t="shared" si="77"/>
        <v>30466</v>
      </c>
    </row>
    <row r="74" spans="1:38" s="33" customFormat="1" ht="18.75" x14ac:dyDescent="0.25">
      <c r="A74" s="168"/>
      <c r="B74" s="117" t="s">
        <v>304</v>
      </c>
      <c r="C74" s="120" t="s">
        <v>241</v>
      </c>
      <c r="D74" s="156">
        <f t="shared" si="62"/>
        <v>34140</v>
      </c>
      <c r="E74" s="146">
        <f t="shared" si="63"/>
        <v>26390</v>
      </c>
      <c r="F74" s="146">
        <f t="shared" si="63"/>
        <v>7750</v>
      </c>
      <c r="G74" s="146">
        <f t="shared" si="64"/>
        <v>34140</v>
      </c>
      <c r="H74" s="146">
        <f t="shared" si="65"/>
        <v>26390</v>
      </c>
      <c r="I74" s="146">
        <f t="shared" si="65"/>
        <v>7750</v>
      </c>
      <c r="J74" s="158">
        <f t="shared" si="66"/>
        <v>13641</v>
      </c>
      <c r="K74" s="158">
        <f>'МОО воспитанники'!NX74</f>
        <v>10207</v>
      </c>
      <c r="L74" s="158">
        <f>'МОО воспитанники'!NY74</f>
        <v>3434</v>
      </c>
      <c r="M74" s="158">
        <f t="shared" si="67"/>
        <v>20499</v>
      </c>
      <c r="N74" s="158">
        <f>'МОО обучающиеся'!JS74</f>
        <v>16183</v>
      </c>
      <c r="O74" s="158">
        <f>'МОО обучающиеся'!JT74</f>
        <v>4316</v>
      </c>
      <c r="P74" s="158">
        <f t="shared" si="68"/>
        <v>0</v>
      </c>
      <c r="Q74" s="181">
        <f>'МОО обучающиеся'!NI74+'МОО обучающиеся'!PQ74</f>
        <v>0</v>
      </c>
      <c r="R74" s="181">
        <f>'МОО обучающиеся'!NJ74+'МОО обучающиеся'!PR74</f>
        <v>0</v>
      </c>
      <c r="S74" s="158">
        <f t="shared" si="69"/>
        <v>0</v>
      </c>
      <c r="T74" s="158">
        <f>'МОО обучающиеся'!LA74</f>
        <v>0</v>
      </c>
      <c r="U74" s="158">
        <f>'МОО обучающиеся'!LB74</f>
        <v>0</v>
      </c>
      <c r="V74" s="158">
        <f t="shared" si="70"/>
        <v>36761</v>
      </c>
      <c r="W74" s="158">
        <f>'[2]Уточненный контингент 2020'!EH70</f>
        <v>28210</v>
      </c>
      <c r="X74" s="158">
        <f>'[2]Уточненный контингент 2020'!EI70</f>
        <v>8551</v>
      </c>
      <c r="Y74" s="170">
        <f t="shared" si="71"/>
        <v>34140</v>
      </c>
      <c r="Z74" s="170">
        <f t="shared" si="72"/>
        <v>26390</v>
      </c>
      <c r="AA74" s="170">
        <f t="shared" si="72"/>
        <v>7750</v>
      </c>
      <c r="AB74" s="174">
        <f t="shared" si="73"/>
        <v>-6.45</v>
      </c>
      <c r="AC74" s="174">
        <f t="shared" si="73"/>
        <v>-9.3699999999999992</v>
      </c>
      <c r="AD74" s="163">
        <f>'[2]Уточненный контингент 2020'!EF70</f>
        <v>363.3</v>
      </c>
      <c r="AE74" s="163">
        <f>Контингент!CY79</f>
        <v>515</v>
      </c>
      <c r="AF74" s="175">
        <f t="shared" si="74"/>
        <v>1</v>
      </c>
      <c r="AG74" s="175">
        <f t="shared" si="74"/>
        <v>1</v>
      </c>
      <c r="AH74" s="170">
        <f t="shared" si="75"/>
        <v>0</v>
      </c>
      <c r="AI74" s="170">
        <f t="shared" si="76"/>
        <v>0</v>
      </c>
      <c r="AJ74" s="170">
        <f t="shared" si="76"/>
        <v>0</v>
      </c>
      <c r="AK74" s="158">
        <f>'МОО прочее'!N74</f>
        <v>1042</v>
      </c>
      <c r="AL74" s="158">
        <f t="shared" si="77"/>
        <v>35182</v>
      </c>
    </row>
    <row r="75" spans="1:38" s="33" customFormat="1" ht="18.75" x14ac:dyDescent="0.25">
      <c r="A75" s="168"/>
      <c r="B75" s="117" t="s">
        <v>421</v>
      </c>
      <c r="C75" s="120" t="s">
        <v>241</v>
      </c>
      <c r="D75" s="156">
        <f t="shared" si="62"/>
        <v>6685</v>
      </c>
      <c r="E75" s="146">
        <f t="shared" si="63"/>
        <v>5240</v>
      </c>
      <c r="F75" s="146">
        <f t="shared" si="63"/>
        <v>1445</v>
      </c>
      <c r="G75" s="146">
        <f t="shared" si="64"/>
        <v>6685</v>
      </c>
      <c r="H75" s="146">
        <f t="shared" si="65"/>
        <v>5240</v>
      </c>
      <c r="I75" s="146">
        <f t="shared" si="65"/>
        <v>1445</v>
      </c>
      <c r="J75" s="158">
        <f t="shared" si="66"/>
        <v>0</v>
      </c>
      <c r="K75" s="158">
        <f>'МОО воспитанники'!NX75</f>
        <v>0</v>
      </c>
      <c r="L75" s="158">
        <f>'МОО воспитанники'!NY75</f>
        <v>0</v>
      </c>
      <c r="M75" s="158">
        <f t="shared" si="67"/>
        <v>5528</v>
      </c>
      <c r="N75" s="158">
        <f>'МОО обучающиеся'!JS75</f>
        <v>4089</v>
      </c>
      <c r="O75" s="158">
        <f>'МОО обучающиеся'!JT75</f>
        <v>1439</v>
      </c>
      <c r="P75" s="158">
        <f t="shared" si="68"/>
        <v>59</v>
      </c>
      <c r="Q75" s="181">
        <f>'МОО обучающиеся'!NI75+'МОО обучающиеся'!PQ75</f>
        <v>53</v>
      </c>
      <c r="R75" s="181">
        <f>'МОО обучающиеся'!NJ75+'МОО обучающиеся'!PR75</f>
        <v>6</v>
      </c>
      <c r="S75" s="158">
        <f t="shared" si="69"/>
        <v>1098</v>
      </c>
      <c r="T75" s="158">
        <f>'МОО обучающиеся'!LA75</f>
        <v>1098</v>
      </c>
      <c r="U75" s="158">
        <f>'МОО обучающиеся'!LB75</f>
        <v>0</v>
      </c>
      <c r="V75" s="170">
        <f t="shared" si="70"/>
        <v>2535</v>
      </c>
      <c r="W75" s="170">
        <f>'[2]Уточненный контингент 2020'!EH71</f>
        <v>1945</v>
      </c>
      <c r="X75" s="170">
        <f>'[2]Уточненный контингент 2020'!EI71</f>
        <v>590</v>
      </c>
      <c r="Y75" s="170">
        <f t="shared" si="71"/>
        <v>6685</v>
      </c>
      <c r="Z75" s="170">
        <f t="shared" si="72"/>
        <v>5240</v>
      </c>
      <c r="AA75" s="170">
        <f t="shared" si="72"/>
        <v>1445</v>
      </c>
      <c r="AB75" s="174">
        <f t="shared" si="73"/>
        <v>169.41</v>
      </c>
      <c r="AC75" s="174">
        <f t="shared" si="73"/>
        <v>144.91999999999999</v>
      </c>
      <c r="AD75" s="163">
        <f>'[2]Уточненный контингент 2020'!EF71</f>
        <v>17.8</v>
      </c>
      <c r="AE75" s="163">
        <f>Контингент!CY80</f>
        <v>72</v>
      </c>
      <c r="AF75" s="175">
        <f t="shared" si="74"/>
        <v>1</v>
      </c>
      <c r="AG75" s="175">
        <f t="shared" si="74"/>
        <v>1</v>
      </c>
      <c r="AH75" s="170">
        <f t="shared" si="75"/>
        <v>0</v>
      </c>
      <c r="AI75" s="170">
        <f t="shared" si="76"/>
        <v>0</v>
      </c>
      <c r="AJ75" s="170">
        <f t="shared" si="76"/>
        <v>0</v>
      </c>
      <c r="AK75" s="158">
        <f>'МОО прочее'!N75</f>
        <v>156</v>
      </c>
      <c r="AL75" s="158">
        <f t="shared" si="77"/>
        <v>6841</v>
      </c>
    </row>
    <row r="76" spans="1:38" s="33" customFormat="1" ht="18.75" x14ac:dyDescent="0.25">
      <c r="A76" s="168"/>
      <c r="B76" s="117" t="s">
        <v>305</v>
      </c>
      <c r="C76" s="120" t="s">
        <v>241</v>
      </c>
      <c r="D76" s="156">
        <f t="shared" si="62"/>
        <v>21572</v>
      </c>
      <c r="E76" s="146">
        <f t="shared" si="63"/>
        <v>16490</v>
      </c>
      <c r="F76" s="146">
        <f t="shared" si="63"/>
        <v>5082</v>
      </c>
      <c r="G76" s="146">
        <f t="shared" si="64"/>
        <v>21572</v>
      </c>
      <c r="H76" s="146">
        <f t="shared" si="65"/>
        <v>16490</v>
      </c>
      <c r="I76" s="146">
        <f t="shared" si="65"/>
        <v>5082</v>
      </c>
      <c r="J76" s="158">
        <f t="shared" si="66"/>
        <v>5474</v>
      </c>
      <c r="K76" s="158">
        <f>'МОО воспитанники'!NX76</f>
        <v>4113</v>
      </c>
      <c r="L76" s="158">
        <f>'МОО воспитанники'!NY76</f>
        <v>1361</v>
      </c>
      <c r="M76" s="158">
        <f t="shared" si="67"/>
        <v>11310</v>
      </c>
      <c r="N76" s="158">
        <f>'МОО обучающиеся'!JS76</f>
        <v>8929</v>
      </c>
      <c r="O76" s="158">
        <f>'МОО обучающиеся'!JT76</f>
        <v>2381</v>
      </c>
      <c r="P76" s="158">
        <f t="shared" si="68"/>
        <v>0</v>
      </c>
      <c r="Q76" s="181">
        <f>'МОО обучающиеся'!NI76+'МОО обучающиеся'!PQ76</f>
        <v>0</v>
      </c>
      <c r="R76" s="181">
        <f>'МОО обучающиеся'!NJ76+'МОО обучающиеся'!PR76</f>
        <v>0</v>
      </c>
      <c r="S76" s="158">
        <f t="shared" si="69"/>
        <v>0</v>
      </c>
      <c r="T76" s="158">
        <f>'МОО обучающиеся'!LA76</f>
        <v>0</v>
      </c>
      <c r="U76" s="158">
        <f>'МОО обучающиеся'!LB76</f>
        <v>0</v>
      </c>
      <c r="V76" s="158">
        <f t="shared" si="70"/>
        <v>23969</v>
      </c>
      <c r="W76" s="158">
        <f>'[2]Уточненный контингент 2020'!EH72</f>
        <v>18322</v>
      </c>
      <c r="X76" s="158">
        <f>'[2]Уточненный контингент 2020'!EI72</f>
        <v>5647</v>
      </c>
      <c r="Y76" s="170">
        <f t="shared" si="71"/>
        <v>16784</v>
      </c>
      <c r="Z76" s="170">
        <f t="shared" si="72"/>
        <v>13042</v>
      </c>
      <c r="AA76" s="170">
        <f t="shared" si="72"/>
        <v>3742</v>
      </c>
      <c r="AB76" s="174">
        <f t="shared" si="73"/>
        <v>-28.82</v>
      </c>
      <c r="AC76" s="174">
        <f t="shared" si="73"/>
        <v>-33.729999999999997</v>
      </c>
      <c r="AD76" s="163">
        <f>'[2]Уточненный контингент 2020'!EF72</f>
        <v>227.3</v>
      </c>
      <c r="AE76" s="163">
        <f>Контингент!CY81</f>
        <v>280</v>
      </c>
      <c r="AF76" s="175">
        <f t="shared" si="74"/>
        <v>1.2643610000000001</v>
      </c>
      <c r="AG76" s="175">
        <f t="shared" si="74"/>
        <v>1.358177</v>
      </c>
      <c r="AH76" s="170">
        <f t="shared" si="75"/>
        <v>4788</v>
      </c>
      <c r="AI76" s="170">
        <f t="shared" si="76"/>
        <v>3448</v>
      </c>
      <c r="AJ76" s="170">
        <f t="shared" si="76"/>
        <v>1340</v>
      </c>
      <c r="AK76" s="158">
        <f>'МОО прочее'!N76</f>
        <v>575</v>
      </c>
      <c r="AL76" s="158">
        <f t="shared" si="77"/>
        <v>22147</v>
      </c>
    </row>
    <row r="77" spans="1:38" s="33" customFormat="1" ht="18.75" x14ac:dyDescent="0.25">
      <c r="A77" s="84"/>
      <c r="B77" s="116" t="s">
        <v>235</v>
      </c>
      <c r="C77" s="119"/>
      <c r="D77" s="145"/>
      <c r="E77" s="147"/>
      <c r="F77" s="147"/>
      <c r="G77" s="147"/>
      <c r="H77" s="147"/>
      <c r="I77" s="147"/>
      <c r="J77" s="125"/>
      <c r="K77" s="125"/>
      <c r="L77" s="125"/>
      <c r="M77" s="125"/>
      <c r="N77" s="125"/>
      <c r="O77" s="125"/>
      <c r="P77" s="125"/>
      <c r="Q77" s="125"/>
      <c r="R77" s="125"/>
      <c r="S77" s="125"/>
      <c r="T77" s="125"/>
      <c r="U77" s="125"/>
      <c r="V77" s="125"/>
      <c r="W77" s="125"/>
      <c r="X77" s="125"/>
      <c r="Y77" s="125"/>
      <c r="Z77" s="125"/>
      <c r="AA77" s="125"/>
      <c r="AB77" s="125"/>
      <c r="AC77" s="125"/>
      <c r="AD77" s="165"/>
      <c r="AE77" s="165">
        <f>Контингент!CY82</f>
        <v>0</v>
      </c>
      <c r="AF77" s="125"/>
      <c r="AG77" s="125"/>
      <c r="AH77" s="125"/>
      <c r="AI77" s="125"/>
      <c r="AJ77" s="125"/>
      <c r="AK77" s="125"/>
      <c r="AL77" s="125"/>
    </row>
    <row r="78" spans="1:38" s="33" customFormat="1" ht="18.75" x14ac:dyDescent="0.25">
      <c r="A78" s="84"/>
      <c r="B78" s="116" t="s">
        <v>73</v>
      </c>
      <c r="C78" s="119"/>
      <c r="D78" s="145">
        <f t="shared" ref="D78:AA78" si="78">SUM(D79:D80)</f>
        <v>15809</v>
      </c>
      <c r="E78" s="145">
        <f t="shared" si="78"/>
        <v>13218</v>
      </c>
      <c r="F78" s="145">
        <f t="shared" si="78"/>
        <v>2591</v>
      </c>
      <c r="G78" s="145">
        <f t="shared" si="78"/>
        <v>15809</v>
      </c>
      <c r="H78" s="145">
        <f t="shared" si="78"/>
        <v>13218</v>
      </c>
      <c r="I78" s="145">
        <f t="shared" si="78"/>
        <v>2591</v>
      </c>
      <c r="J78" s="145">
        <f t="shared" si="78"/>
        <v>0</v>
      </c>
      <c r="K78" s="145">
        <f t="shared" si="78"/>
        <v>0</v>
      </c>
      <c r="L78" s="145">
        <f t="shared" si="78"/>
        <v>0</v>
      </c>
      <c r="M78" s="145">
        <f t="shared" si="78"/>
        <v>10681</v>
      </c>
      <c r="N78" s="145">
        <f t="shared" si="78"/>
        <v>8433</v>
      </c>
      <c r="O78" s="145">
        <f t="shared" si="78"/>
        <v>2248</v>
      </c>
      <c r="P78" s="145">
        <f t="shared" si="78"/>
        <v>781</v>
      </c>
      <c r="Q78" s="145">
        <f t="shared" si="78"/>
        <v>706</v>
      </c>
      <c r="R78" s="145">
        <f t="shared" si="78"/>
        <v>75</v>
      </c>
      <c r="S78" s="145">
        <f t="shared" si="78"/>
        <v>4079</v>
      </c>
      <c r="T78" s="145">
        <f t="shared" si="78"/>
        <v>4079</v>
      </c>
      <c r="U78" s="145">
        <f t="shared" si="78"/>
        <v>0</v>
      </c>
      <c r="V78" s="145">
        <f t="shared" si="78"/>
        <v>11747</v>
      </c>
      <c r="W78" s="145">
        <f t="shared" si="78"/>
        <v>9013</v>
      </c>
      <c r="X78" s="145">
        <f t="shared" si="78"/>
        <v>2734</v>
      </c>
      <c r="Y78" s="145">
        <f t="shared" si="78"/>
        <v>15541</v>
      </c>
      <c r="Z78" s="145">
        <f t="shared" si="78"/>
        <v>13218</v>
      </c>
      <c r="AA78" s="145">
        <f t="shared" si="78"/>
        <v>2323</v>
      </c>
      <c r="AB78" s="162"/>
      <c r="AC78" s="162"/>
      <c r="AD78" s="162">
        <f>SUM(AD79:AD80)</f>
        <v>191.3</v>
      </c>
      <c r="AE78" s="162">
        <f>Контингент!CY83</f>
        <v>197</v>
      </c>
      <c r="AF78" s="162"/>
      <c r="AG78" s="162"/>
      <c r="AH78" s="145">
        <f>SUM(AH79:AH80)</f>
        <v>268</v>
      </c>
      <c r="AI78" s="145">
        <f>SUM(AI79:AI80)</f>
        <v>0</v>
      </c>
      <c r="AJ78" s="145">
        <f>SUM(AJ79:AJ80)</f>
        <v>268</v>
      </c>
      <c r="AK78" s="145">
        <f>SUM(AK79:AK80)</f>
        <v>439</v>
      </c>
      <c r="AL78" s="145">
        <f>SUM(AL79:AL80)</f>
        <v>16248</v>
      </c>
    </row>
    <row r="79" spans="1:38" s="33" customFormat="1" ht="18.75" x14ac:dyDescent="0.25">
      <c r="A79" s="168"/>
      <c r="B79" s="117" t="s">
        <v>306</v>
      </c>
      <c r="C79" s="120" t="s">
        <v>240</v>
      </c>
      <c r="D79" s="156">
        <f>E79+F79</f>
        <v>12940</v>
      </c>
      <c r="E79" s="146">
        <f>H79</f>
        <v>11008</v>
      </c>
      <c r="F79" s="146">
        <f>I79</f>
        <v>1932</v>
      </c>
      <c r="G79" s="146">
        <f>H79+I79</f>
        <v>12940</v>
      </c>
      <c r="H79" s="146">
        <f>K79+N79+Q79+T79+AI79</f>
        <v>11008</v>
      </c>
      <c r="I79" s="146">
        <f>L79+O79+R79+U79+AJ79</f>
        <v>1932</v>
      </c>
      <c r="J79" s="158">
        <f>K79+L79</f>
        <v>0</v>
      </c>
      <c r="K79" s="158">
        <f>'МОО воспитанники'!NX79</f>
        <v>0</v>
      </c>
      <c r="L79" s="158">
        <f>'МОО воспитанники'!NY79</f>
        <v>0</v>
      </c>
      <c r="M79" s="158">
        <f>N79+O79</f>
        <v>8825</v>
      </c>
      <c r="N79" s="158">
        <f>'МОО обучающиеся'!JS79</f>
        <v>6968</v>
      </c>
      <c r="O79" s="158">
        <f>'МОО обучающиеся'!JT79</f>
        <v>1857</v>
      </c>
      <c r="P79" s="158">
        <f>Q79+R79</f>
        <v>781</v>
      </c>
      <c r="Q79" s="181">
        <f>'МОО обучающиеся'!NI79+'МОО обучающиеся'!PQ79</f>
        <v>706</v>
      </c>
      <c r="R79" s="181">
        <f>'МОО обучающиеся'!NJ79+'МОО обучающиеся'!PR79</f>
        <v>75</v>
      </c>
      <c r="S79" s="158">
        <f>T79+U79</f>
        <v>3334</v>
      </c>
      <c r="T79" s="158">
        <f>'МОО обучающиеся'!LA79</f>
        <v>3334</v>
      </c>
      <c r="U79" s="158">
        <f>'МОО обучающиеся'!LB79</f>
        <v>0</v>
      </c>
      <c r="V79" s="158">
        <f>SUM(W79+X79)</f>
        <v>8602</v>
      </c>
      <c r="W79" s="158">
        <f>'[2]Уточненный контингент 2020'!EH75</f>
        <v>6600</v>
      </c>
      <c r="X79" s="158">
        <f>'[2]Уточненный контингент 2020'!EI75</f>
        <v>2002</v>
      </c>
      <c r="Y79" s="170">
        <f>SUM(Z79+AA79)</f>
        <v>12940</v>
      </c>
      <c r="Z79" s="170">
        <f>K79+N79+Q79+T79</f>
        <v>11008</v>
      </c>
      <c r="AA79" s="170">
        <f>L79+O79+R79+U79</f>
        <v>1932</v>
      </c>
      <c r="AB79" s="174">
        <f>IFERROR(IF(Z79&gt;0,ROUND(Z79*100/W79-100,2),0),0)</f>
        <v>66.790000000000006</v>
      </c>
      <c r="AC79" s="174">
        <f>IFERROR(IF(AA79&gt;0,ROUND(AA79*100/X79-100,2),0),0)</f>
        <v>-3.5</v>
      </c>
      <c r="AD79" s="163">
        <f>'[2]Уточненный контингент 2020'!EF75</f>
        <v>157.30000000000001</v>
      </c>
      <c r="AE79" s="163">
        <f>Контингент!CY84</f>
        <v>162</v>
      </c>
      <c r="AF79" s="175">
        <f>IFERROR(IF(AB79&lt;-10,ROUND(W79*0.9/Z79,6),1),1)</f>
        <v>1</v>
      </c>
      <c r="AG79" s="175">
        <f>IFERROR(IF(AC79&lt;-10,ROUND(X79*0.9/AA79,6),1),1)</f>
        <v>1</v>
      </c>
      <c r="AH79" s="170">
        <f>SUM(AI79+AJ79)</f>
        <v>0</v>
      </c>
      <c r="AI79" s="170">
        <f>ROUND(Z79*AF79,0)-Z79</f>
        <v>0</v>
      </c>
      <c r="AJ79" s="170">
        <f>ROUND(AA79*AG79,0)-AA79</f>
        <v>0</v>
      </c>
      <c r="AK79" s="158">
        <f>'МОО прочее'!N79</f>
        <v>364</v>
      </c>
      <c r="AL79" s="158">
        <f>D79+AK79</f>
        <v>13304</v>
      </c>
    </row>
    <row r="80" spans="1:38" s="33" customFormat="1" ht="18.75" x14ac:dyDescent="0.25">
      <c r="A80" s="168"/>
      <c r="B80" s="117" t="s">
        <v>307</v>
      </c>
      <c r="C80" s="120" t="s">
        <v>241</v>
      </c>
      <c r="D80" s="156">
        <f>E80+F80</f>
        <v>2869</v>
      </c>
      <c r="E80" s="146">
        <f>H80</f>
        <v>2210</v>
      </c>
      <c r="F80" s="146">
        <f>I80</f>
        <v>659</v>
      </c>
      <c r="G80" s="146">
        <f>H80+I80</f>
        <v>2869</v>
      </c>
      <c r="H80" s="146">
        <f>K80+N80+Q80+T80+AI80</f>
        <v>2210</v>
      </c>
      <c r="I80" s="146">
        <f>L80+O80+R80+U80+AJ80</f>
        <v>659</v>
      </c>
      <c r="J80" s="158">
        <f>K80+L80</f>
        <v>0</v>
      </c>
      <c r="K80" s="158">
        <f>'МОО воспитанники'!NX80</f>
        <v>0</v>
      </c>
      <c r="L80" s="158">
        <f>'МОО воспитанники'!NY80</f>
        <v>0</v>
      </c>
      <c r="M80" s="158">
        <f>N80+O80</f>
        <v>1856</v>
      </c>
      <c r="N80" s="158">
        <f>'МОО обучающиеся'!JS80</f>
        <v>1465</v>
      </c>
      <c r="O80" s="158">
        <f>'МОО обучающиеся'!JT80</f>
        <v>391</v>
      </c>
      <c r="P80" s="158">
        <f>Q80+R80</f>
        <v>0</v>
      </c>
      <c r="Q80" s="181">
        <f>'МОО обучающиеся'!NI80+'МОО обучающиеся'!PQ80</f>
        <v>0</v>
      </c>
      <c r="R80" s="181">
        <f>'МОО обучающиеся'!NJ80+'МОО обучающиеся'!PR80</f>
        <v>0</v>
      </c>
      <c r="S80" s="158">
        <f>T80+U80</f>
        <v>745</v>
      </c>
      <c r="T80" s="158">
        <f>'МОО обучающиеся'!LA80</f>
        <v>745</v>
      </c>
      <c r="U80" s="158">
        <f>'МОО обучающиеся'!LB80</f>
        <v>0</v>
      </c>
      <c r="V80" s="158">
        <f>SUM(W80+X80)</f>
        <v>3145</v>
      </c>
      <c r="W80" s="158">
        <f>'[2]Уточненный контингент 2020'!EH76</f>
        <v>2413</v>
      </c>
      <c r="X80" s="158">
        <f>'[2]Уточненный контингент 2020'!EI76</f>
        <v>732</v>
      </c>
      <c r="Y80" s="170">
        <f>SUM(Z80+AA80)</f>
        <v>2601</v>
      </c>
      <c r="Z80" s="170">
        <f>K80+N80+Q80+T80</f>
        <v>2210</v>
      </c>
      <c r="AA80" s="170">
        <f>L80+O80+R80+U80</f>
        <v>391</v>
      </c>
      <c r="AB80" s="174">
        <f>IFERROR(IF(Z80&gt;0,ROUND(Z80*100/W80-100,2),0),0)</f>
        <v>-8.41</v>
      </c>
      <c r="AC80" s="174">
        <f>IFERROR(IF(AA80&gt;0,ROUND(AA80*100/X80-100,2),0),0)</f>
        <v>-46.58</v>
      </c>
      <c r="AD80" s="163">
        <f>'[2]Уточненный контингент 2020'!EF76</f>
        <v>34</v>
      </c>
      <c r="AE80" s="163">
        <f>Контингент!CY85</f>
        <v>35</v>
      </c>
      <c r="AF80" s="175">
        <f>IFERROR(IF(AB80&lt;-10,ROUND(W80*0.9/Z80,6),1),1)</f>
        <v>1</v>
      </c>
      <c r="AG80" s="175">
        <f>IFERROR(IF(AC80&lt;-10,ROUND(X80*0.9/AA80,6),1),1)</f>
        <v>1.6849099999999999</v>
      </c>
      <c r="AH80" s="170">
        <f>SUM(AI80+AJ80)</f>
        <v>268</v>
      </c>
      <c r="AI80" s="170">
        <f>ROUND(Z80*AF80,0)-Z80</f>
        <v>0</v>
      </c>
      <c r="AJ80" s="170">
        <f>ROUND(AA80*AG80,0)-AA80</f>
        <v>268</v>
      </c>
      <c r="AK80" s="158">
        <f>'МОО прочее'!N80</f>
        <v>75</v>
      </c>
      <c r="AL80" s="158">
        <f>D80+AK80</f>
        <v>2944</v>
      </c>
    </row>
    <row r="81" spans="1:38" s="33" customFormat="1" ht="18.75" x14ac:dyDescent="0.25">
      <c r="A81" s="84"/>
      <c r="B81" s="116" t="s">
        <v>74</v>
      </c>
      <c r="C81" s="119"/>
      <c r="D81" s="145">
        <f t="shared" ref="D81:AA81" si="79">SUM(D82)</f>
        <v>4609</v>
      </c>
      <c r="E81" s="145">
        <f t="shared" si="79"/>
        <v>3751</v>
      </c>
      <c r="F81" s="145">
        <f t="shared" si="79"/>
        <v>858</v>
      </c>
      <c r="G81" s="145">
        <f t="shared" si="79"/>
        <v>4609</v>
      </c>
      <c r="H81" s="145">
        <f t="shared" si="79"/>
        <v>3751</v>
      </c>
      <c r="I81" s="145">
        <f t="shared" si="79"/>
        <v>858</v>
      </c>
      <c r="J81" s="145">
        <f t="shared" si="79"/>
        <v>0</v>
      </c>
      <c r="K81" s="145">
        <f t="shared" si="79"/>
        <v>0</v>
      </c>
      <c r="L81" s="145">
        <f t="shared" si="79"/>
        <v>0</v>
      </c>
      <c r="M81" s="145">
        <f t="shared" si="79"/>
        <v>4041</v>
      </c>
      <c r="N81" s="145">
        <f t="shared" si="79"/>
        <v>3190</v>
      </c>
      <c r="O81" s="145">
        <f t="shared" si="79"/>
        <v>851</v>
      </c>
      <c r="P81" s="145">
        <f t="shared" si="79"/>
        <v>72</v>
      </c>
      <c r="Q81" s="145">
        <f t="shared" si="79"/>
        <v>65</v>
      </c>
      <c r="R81" s="145">
        <f t="shared" si="79"/>
        <v>7</v>
      </c>
      <c r="S81" s="145">
        <f t="shared" si="79"/>
        <v>496</v>
      </c>
      <c r="T81" s="145">
        <f t="shared" si="79"/>
        <v>496</v>
      </c>
      <c r="U81" s="145">
        <f t="shared" si="79"/>
        <v>0</v>
      </c>
      <c r="V81" s="145">
        <f t="shared" si="79"/>
        <v>3340</v>
      </c>
      <c r="W81" s="145">
        <f t="shared" si="79"/>
        <v>2564</v>
      </c>
      <c r="X81" s="145">
        <f t="shared" si="79"/>
        <v>776</v>
      </c>
      <c r="Y81" s="145">
        <f t="shared" si="79"/>
        <v>4609</v>
      </c>
      <c r="Z81" s="145">
        <f t="shared" si="79"/>
        <v>3751</v>
      </c>
      <c r="AA81" s="145">
        <f t="shared" si="79"/>
        <v>858</v>
      </c>
      <c r="AB81" s="162"/>
      <c r="AC81" s="162"/>
      <c r="AD81" s="162">
        <f>SUM(AD82)</f>
        <v>70</v>
      </c>
      <c r="AE81" s="162">
        <f>Контингент!CY86</f>
        <v>75</v>
      </c>
      <c r="AF81" s="162"/>
      <c r="AG81" s="162"/>
      <c r="AH81" s="145">
        <f>SUM(AH82)</f>
        <v>0</v>
      </c>
      <c r="AI81" s="145">
        <f>SUM(AI82)</f>
        <v>0</v>
      </c>
      <c r="AJ81" s="145">
        <f>SUM(AJ82)</f>
        <v>0</v>
      </c>
      <c r="AK81" s="145">
        <f>SUM(AK82)</f>
        <v>163</v>
      </c>
      <c r="AL81" s="145">
        <f>SUM(AL82)</f>
        <v>4772</v>
      </c>
    </row>
    <row r="82" spans="1:38" s="33" customFormat="1" ht="18.75" x14ac:dyDescent="0.25">
      <c r="A82" s="168"/>
      <c r="B82" s="117" t="s">
        <v>398</v>
      </c>
      <c r="C82" s="120" t="s">
        <v>240</v>
      </c>
      <c r="D82" s="156">
        <f>E82+F82</f>
        <v>4609</v>
      </c>
      <c r="E82" s="146">
        <f>H82</f>
        <v>3751</v>
      </c>
      <c r="F82" s="146">
        <f>I82</f>
        <v>858</v>
      </c>
      <c r="G82" s="146">
        <f>H82+I82</f>
        <v>4609</v>
      </c>
      <c r="H82" s="146">
        <f>K82+N82+Q82+T82+AI82</f>
        <v>3751</v>
      </c>
      <c r="I82" s="146">
        <f>L82+O82+R82+U82+AJ82</f>
        <v>858</v>
      </c>
      <c r="J82" s="158">
        <f>K82+L82</f>
        <v>0</v>
      </c>
      <c r="K82" s="158">
        <f>'МОО воспитанники'!NX82</f>
        <v>0</v>
      </c>
      <c r="L82" s="158">
        <f>'МОО воспитанники'!NY82</f>
        <v>0</v>
      </c>
      <c r="M82" s="158">
        <f>N82+O82</f>
        <v>4041</v>
      </c>
      <c r="N82" s="158">
        <f>'МОО обучающиеся'!JS82</f>
        <v>3190</v>
      </c>
      <c r="O82" s="158">
        <f>'МОО обучающиеся'!JT82</f>
        <v>851</v>
      </c>
      <c r="P82" s="158">
        <f>Q82+R82</f>
        <v>72</v>
      </c>
      <c r="Q82" s="181">
        <f>'МОО обучающиеся'!NI82+'МОО обучающиеся'!PQ82</f>
        <v>65</v>
      </c>
      <c r="R82" s="181">
        <f>'МОО обучающиеся'!NJ82+'МОО обучающиеся'!PR82</f>
        <v>7</v>
      </c>
      <c r="S82" s="158">
        <f>T82+U82</f>
        <v>496</v>
      </c>
      <c r="T82" s="158">
        <f>'МОО обучающиеся'!LA82</f>
        <v>496</v>
      </c>
      <c r="U82" s="158">
        <f>'МОО обучающиеся'!LB82</f>
        <v>0</v>
      </c>
      <c r="V82" s="158">
        <f>SUM(W82+X82)</f>
        <v>3340</v>
      </c>
      <c r="W82" s="158">
        <f>'[2]Уточненный контингент 2020'!EH78</f>
        <v>2564</v>
      </c>
      <c r="X82" s="158">
        <f>'[2]Уточненный контингент 2020'!EI78</f>
        <v>776</v>
      </c>
      <c r="Y82" s="170">
        <f>SUM(Z82+AA82)</f>
        <v>4609</v>
      </c>
      <c r="Z82" s="170">
        <f>K82+N82+Q82+T82</f>
        <v>3751</v>
      </c>
      <c r="AA82" s="170">
        <f>L82+O82+R82+U82</f>
        <v>858</v>
      </c>
      <c r="AB82" s="174">
        <f>IFERROR(IF(Z82&gt;0,ROUND(Z82*100/W82-100,2),0),0)</f>
        <v>46.29</v>
      </c>
      <c r="AC82" s="174">
        <f>IFERROR(IF(AA82&gt;0,ROUND(AA82*100/X82-100,2),0),0)</f>
        <v>10.57</v>
      </c>
      <c r="AD82" s="163">
        <f>'[2]Уточненный контингент 2020'!EF78</f>
        <v>70</v>
      </c>
      <c r="AE82" s="163">
        <f>Контингент!CY87</f>
        <v>75</v>
      </c>
      <c r="AF82" s="175">
        <f>IFERROR(IF(AB82&lt;-10,ROUND(W82*0.9/Z82,6),1),1)</f>
        <v>1</v>
      </c>
      <c r="AG82" s="175">
        <f>IFERROR(IF(AC82&lt;-10,ROUND(X82*0.9/AA82,6),1),1)</f>
        <v>1</v>
      </c>
      <c r="AH82" s="170">
        <f>SUM(AI82+AJ82)</f>
        <v>0</v>
      </c>
      <c r="AI82" s="170">
        <f>ROUND(Z82*AF82,0)-Z82</f>
        <v>0</v>
      </c>
      <c r="AJ82" s="170">
        <f>ROUND(AA82*AG82,0)-AA82</f>
        <v>0</v>
      </c>
      <c r="AK82" s="158">
        <f>'МОО прочее'!N82</f>
        <v>163</v>
      </c>
      <c r="AL82" s="158">
        <f>D82+AK82</f>
        <v>4772</v>
      </c>
    </row>
    <row r="83" spans="1:38" s="33" customFormat="1" ht="18.75" x14ac:dyDescent="0.25">
      <c r="A83" s="84"/>
      <c r="B83" s="116" t="s">
        <v>162</v>
      </c>
      <c r="C83" s="119"/>
      <c r="D83" s="145"/>
      <c r="E83" s="147"/>
      <c r="F83" s="147"/>
      <c r="G83" s="147"/>
      <c r="H83" s="147"/>
      <c r="I83" s="147"/>
      <c r="J83" s="125"/>
      <c r="K83" s="125"/>
      <c r="L83" s="125"/>
      <c r="M83" s="125"/>
      <c r="N83" s="125"/>
      <c r="O83" s="125"/>
      <c r="P83" s="125"/>
      <c r="Q83" s="125"/>
      <c r="R83" s="125"/>
      <c r="S83" s="125"/>
      <c r="T83" s="125"/>
      <c r="U83" s="125"/>
      <c r="V83" s="125"/>
      <c r="W83" s="125"/>
      <c r="X83" s="125"/>
      <c r="Y83" s="125"/>
      <c r="Z83" s="125"/>
      <c r="AA83" s="125"/>
      <c r="AB83" s="125"/>
      <c r="AC83" s="125"/>
      <c r="AD83" s="165"/>
      <c r="AE83" s="165">
        <f>Контингент!CY88</f>
        <v>0</v>
      </c>
      <c r="AF83" s="125"/>
      <c r="AG83" s="125"/>
      <c r="AH83" s="125"/>
      <c r="AI83" s="125"/>
      <c r="AJ83" s="125"/>
      <c r="AK83" s="125"/>
      <c r="AL83" s="125"/>
    </row>
    <row r="84" spans="1:38" s="33" customFormat="1" ht="18.75" x14ac:dyDescent="0.25">
      <c r="A84" s="84"/>
      <c r="B84" s="116" t="s">
        <v>75</v>
      </c>
      <c r="C84" s="119"/>
      <c r="D84" s="145">
        <f t="shared" ref="D84:AA84" si="80">SUM(D85)</f>
        <v>8784</v>
      </c>
      <c r="E84" s="145">
        <f t="shared" si="80"/>
        <v>7295</v>
      </c>
      <c r="F84" s="145">
        <f t="shared" si="80"/>
        <v>1489</v>
      </c>
      <c r="G84" s="145">
        <f t="shared" si="80"/>
        <v>8784</v>
      </c>
      <c r="H84" s="145">
        <f t="shared" si="80"/>
        <v>7295</v>
      </c>
      <c r="I84" s="145">
        <f t="shared" si="80"/>
        <v>1489</v>
      </c>
      <c r="J84" s="145">
        <f t="shared" si="80"/>
        <v>1488</v>
      </c>
      <c r="K84" s="145">
        <f t="shared" si="80"/>
        <v>1118</v>
      </c>
      <c r="L84" s="145">
        <f t="shared" si="80"/>
        <v>370</v>
      </c>
      <c r="M84" s="145">
        <f t="shared" si="80"/>
        <v>4901</v>
      </c>
      <c r="N84" s="145">
        <f t="shared" si="80"/>
        <v>3869</v>
      </c>
      <c r="O84" s="145">
        <f t="shared" si="80"/>
        <v>1032</v>
      </c>
      <c r="P84" s="145">
        <f t="shared" si="80"/>
        <v>446</v>
      </c>
      <c r="Q84" s="145">
        <f t="shared" si="80"/>
        <v>403</v>
      </c>
      <c r="R84" s="145">
        <f t="shared" si="80"/>
        <v>43</v>
      </c>
      <c r="S84" s="145">
        <f t="shared" si="80"/>
        <v>1905</v>
      </c>
      <c r="T84" s="145">
        <f t="shared" si="80"/>
        <v>1905</v>
      </c>
      <c r="U84" s="145">
        <f t="shared" si="80"/>
        <v>0</v>
      </c>
      <c r="V84" s="145">
        <f t="shared" si="80"/>
        <v>6427</v>
      </c>
      <c r="W84" s="145">
        <f t="shared" si="80"/>
        <v>4773</v>
      </c>
      <c r="X84" s="145">
        <f t="shared" si="80"/>
        <v>1654</v>
      </c>
      <c r="Y84" s="145">
        <f t="shared" si="80"/>
        <v>8740</v>
      </c>
      <c r="Z84" s="145">
        <f t="shared" si="80"/>
        <v>7295</v>
      </c>
      <c r="AA84" s="145">
        <f t="shared" si="80"/>
        <v>1445</v>
      </c>
      <c r="AB84" s="162"/>
      <c r="AC84" s="162"/>
      <c r="AD84" s="162">
        <f>SUM(AD85)</f>
        <v>107.5</v>
      </c>
      <c r="AE84" s="162">
        <f>Контингент!CY89</f>
        <v>110</v>
      </c>
      <c r="AF84" s="162"/>
      <c r="AG84" s="162"/>
      <c r="AH84" s="145">
        <f>SUM(AH85)</f>
        <v>44</v>
      </c>
      <c r="AI84" s="145">
        <f>SUM(AI85)</f>
        <v>0</v>
      </c>
      <c r="AJ84" s="145">
        <f>SUM(AJ85)</f>
        <v>44</v>
      </c>
      <c r="AK84" s="145">
        <f>SUM(AK85)</f>
        <v>237</v>
      </c>
      <c r="AL84" s="145">
        <f>SUM(AL85)</f>
        <v>9021</v>
      </c>
    </row>
    <row r="85" spans="1:38" s="33" customFormat="1" ht="18.75" x14ac:dyDescent="0.25">
      <c r="A85" s="168"/>
      <c r="B85" s="117" t="s">
        <v>308</v>
      </c>
      <c r="C85" s="120" t="s">
        <v>240</v>
      </c>
      <c r="D85" s="156">
        <f>E85+F85</f>
        <v>8784</v>
      </c>
      <c r="E85" s="146">
        <f>H85</f>
        <v>7295</v>
      </c>
      <c r="F85" s="146">
        <f>I85</f>
        <v>1489</v>
      </c>
      <c r="G85" s="146">
        <f>H85+I85</f>
        <v>8784</v>
      </c>
      <c r="H85" s="146">
        <f>K85+N85+Q85+T85+AI85</f>
        <v>7295</v>
      </c>
      <c r="I85" s="146">
        <f>L85+O85+R85+U85+AJ85</f>
        <v>1489</v>
      </c>
      <c r="J85" s="158">
        <f>K85+L85</f>
        <v>1488</v>
      </c>
      <c r="K85" s="158">
        <f>'МОО воспитанники'!NX85</f>
        <v>1118</v>
      </c>
      <c r="L85" s="158">
        <f>'МОО воспитанники'!NY85</f>
        <v>370</v>
      </c>
      <c r="M85" s="158">
        <f>N85+O85</f>
        <v>4901</v>
      </c>
      <c r="N85" s="158">
        <f>'МОО обучающиеся'!JS85</f>
        <v>3869</v>
      </c>
      <c r="O85" s="158">
        <f>'МОО обучающиеся'!JT85</f>
        <v>1032</v>
      </c>
      <c r="P85" s="158">
        <f>Q85+R85</f>
        <v>446</v>
      </c>
      <c r="Q85" s="181">
        <f>'МОО обучающиеся'!NI85+'МОО обучающиеся'!PQ85</f>
        <v>403</v>
      </c>
      <c r="R85" s="181">
        <f>'МОО обучающиеся'!NJ85+'МОО обучающиеся'!PR85</f>
        <v>43</v>
      </c>
      <c r="S85" s="158">
        <f>T85+U85</f>
        <v>1905</v>
      </c>
      <c r="T85" s="158">
        <f>'МОО обучающиеся'!LA85</f>
        <v>1905</v>
      </c>
      <c r="U85" s="158">
        <f>'МОО обучающиеся'!LB85</f>
        <v>0</v>
      </c>
      <c r="V85" s="158">
        <f>SUM(W85+X85)</f>
        <v>6427</v>
      </c>
      <c r="W85" s="158">
        <f>'[2]Уточненный контингент 2020'!EH81</f>
        <v>4773</v>
      </c>
      <c r="X85" s="158">
        <f>'[2]Уточненный контингент 2020'!EI81</f>
        <v>1654</v>
      </c>
      <c r="Y85" s="170">
        <f>SUM(Z85+AA85)</f>
        <v>8740</v>
      </c>
      <c r="Z85" s="170">
        <f>K85+N85+Q85+T85</f>
        <v>7295</v>
      </c>
      <c r="AA85" s="170">
        <f>L85+O85+R85+U85</f>
        <v>1445</v>
      </c>
      <c r="AB85" s="174">
        <f>IFERROR(IF(Z85&gt;0,ROUND(Z85*100/W85-100,2),0),0)</f>
        <v>52.84</v>
      </c>
      <c r="AC85" s="174">
        <f>IFERROR(IF(AA85&gt;0,ROUND(AA85*100/X85-100,2),0),0)</f>
        <v>-12.64</v>
      </c>
      <c r="AD85" s="163">
        <f>'[2]Уточненный контингент 2020'!EF81</f>
        <v>107.5</v>
      </c>
      <c r="AE85" s="163">
        <f>Контингент!CY90</f>
        <v>110</v>
      </c>
      <c r="AF85" s="175">
        <f>IFERROR(IF(AB85&lt;-10,ROUND(W85*0.9/Z85,6),1),1)</f>
        <v>1</v>
      </c>
      <c r="AG85" s="175">
        <f>IFERROR(IF(AC85&lt;-10,ROUND(X85*0.9/AA85,6),1),1)</f>
        <v>1.030173</v>
      </c>
      <c r="AH85" s="170">
        <f>SUM(AI85+AJ85)</f>
        <v>44</v>
      </c>
      <c r="AI85" s="170">
        <f>ROUND(Z85*AF85,0)-Z85</f>
        <v>0</v>
      </c>
      <c r="AJ85" s="170">
        <f>ROUND(AA85*AG85,0)-AA85</f>
        <v>44</v>
      </c>
      <c r="AK85" s="158">
        <f>'МОО прочее'!N85</f>
        <v>237</v>
      </c>
      <c r="AL85" s="158">
        <f>D85+AK85</f>
        <v>9021</v>
      </c>
    </row>
    <row r="86" spans="1:38" s="33" customFormat="1" ht="18.75" x14ac:dyDescent="0.25">
      <c r="A86" s="84"/>
      <c r="B86" s="116" t="s">
        <v>76</v>
      </c>
      <c r="C86" s="119"/>
      <c r="D86" s="145">
        <f t="shared" ref="D86:AA86" si="81">SUM(D87)</f>
        <v>22285</v>
      </c>
      <c r="E86" s="145">
        <f t="shared" si="81"/>
        <v>16868</v>
      </c>
      <c r="F86" s="145">
        <f t="shared" si="81"/>
        <v>5417</v>
      </c>
      <c r="G86" s="145">
        <f t="shared" si="81"/>
        <v>22285</v>
      </c>
      <c r="H86" s="145">
        <f t="shared" si="81"/>
        <v>16868</v>
      </c>
      <c r="I86" s="145">
        <f t="shared" si="81"/>
        <v>5417</v>
      </c>
      <c r="J86" s="145">
        <f t="shared" si="81"/>
        <v>0</v>
      </c>
      <c r="K86" s="145">
        <f t="shared" si="81"/>
        <v>0</v>
      </c>
      <c r="L86" s="145">
        <f t="shared" si="81"/>
        <v>0</v>
      </c>
      <c r="M86" s="145">
        <f t="shared" si="81"/>
        <v>16470</v>
      </c>
      <c r="N86" s="145">
        <f t="shared" si="81"/>
        <v>11098</v>
      </c>
      <c r="O86" s="145">
        <f t="shared" si="81"/>
        <v>5372</v>
      </c>
      <c r="P86" s="145">
        <f t="shared" si="81"/>
        <v>470</v>
      </c>
      <c r="Q86" s="145">
        <f t="shared" si="81"/>
        <v>425</v>
      </c>
      <c r="R86" s="145">
        <f t="shared" si="81"/>
        <v>45</v>
      </c>
      <c r="S86" s="145">
        <f t="shared" si="81"/>
        <v>0</v>
      </c>
      <c r="T86" s="145">
        <f t="shared" si="81"/>
        <v>0</v>
      </c>
      <c r="U86" s="145">
        <f t="shared" si="81"/>
        <v>0</v>
      </c>
      <c r="V86" s="145">
        <f t="shared" si="81"/>
        <v>24429</v>
      </c>
      <c r="W86" s="145">
        <f t="shared" si="81"/>
        <v>18742</v>
      </c>
      <c r="X86" s="145">
        <f t="shared" si="81"/>
        <v>5687</v>
      </c>
      <c r="Y86" s="145">
        <f t="shared" si="81"/>
        <v>16940</v>
      </c>
      <c r="Z86" s="145">
        <f t="shared" si="81"/>
        <v>11523</v>
      </c>
      <c r="AA86" s="145">
        <f t="shared" si="81"/>
        <v>5417</v>
      </c>
      <c r="AB86" s="162"/>
      <c r="AC86" s="162"/>
      <c r="AD86" s="162">
        <f>SUM(AD87)</f>
        <v>96.6</v>
      </c>
      <c r="AE86" s="162">
        <f>Контингент!CY91</f>
        <v>97</v>
      </c>
      <c r="AF86" s="162"/>
      <c r="AG86" s="162"/>
      <c r="AH86" s="145">
        <f>SUM(AH87)</f>
        <v>5345</v>
      </c>
      <c r="AI86" s="145">
        <f>SUM(AI87)</f>
        <v>5345</v>
      </c>
      <c r="AJ86" s="145">
        <f>SUM(AJ87)</f>
        <v>0</v>
      </c>
      <c r="AK86" s="145">
        <f>SUM(AK87)</f>
        <v>219</v>
      </c>
      <c r="AL86" s="145">
        <f>SUM(AL87)</f>
        <v>22504</v>
      </c>
    </row>
    <row r="87" spans="1:38" s="33" customFormat="1" ht="18.75" x14ac:dyDescent="0.25">
      <c r="A87" s="168"/>
      <c r="B87" s="117" t="s">
        <v>309</v>
      </c>
      <c r="C87" s="120" t="s">
        <v>240</v>
      </c>
      <c r="D87" s="156">
        <f>E87+F87</f>
        <v>22285</v>
      </c>
      <c r="E87" s="146">
        <f>H87</f>
        <v>16868</v>
      </c>
      <c r="F87" s="146">
        <f>I87</f>
        <v>5417</v>
      </c>
      <c r="G87" s="146">
        <f>H87+I87</f>
        <v>22285</v>
      </c>
      <c r="H87" s="146">
        <f>K87+N87+Q87+T87+AI87</f>
        <v>16868</v>
      </c>
      <c r="I87" s="146">
        <f>L87+O87+R87+U87+AJ87</f>
        <v>5417</v>
      </c>
      <c r="J87" s="158">
        <f>K87+L87</f>
        <v>0</v>
      </c>
      <c r="K87" s="158">
        <f>'МОО воспитанники'!NX87</f>
        <v>0</v>
      </c>
      <c r="L87" s="158">
        <f>'МОО воспитанники'!NY87</f>
        <v>0</v>
      </c>
      <c r="M87" s="158">
        <f>N87+O87</f>
        <v>16470</v>
      </c>
      <c r="N87" s="158">
        <f>'МОО обучающиеся'!JS87</f>
        <v>11098</v>
      </c>
      <c r="O87" s="158">
        <f>'МОО обучающиеся'!JT87</f>
        <v>5372</v>
      </c>
      <c r="P87" s="158">
        <f>Q87+R87</f>
        <v>470</v>
      </c>
      <c r="Q87" s="181">
        <f>'МОО обучающиеся'!NI87+'МОО обучающиеся'!PQ87</f>
        <v>425</v>
      </c>
      <c r="R87" s="181">
        <f>'МОО обучающиеся'!NJ87+'МОО обучающиеся'!PR87</f>
        <v>45</v>
      </c>
      <c r="S87" s="158">
        <f>T87+U87</f>
        <v>0</v>
      </c>
      <c r="T87" s="158">
        <f>'МОО обучающиеся'!LA87</f>
        <v>0</v>
      </c>
      <c r="U87" s="158">
        <f>'МОО обучающиеся'!LB87</f>
        <v>0</v>
      </c>
      <c r="V87" s="158">
        <f>SUM(W87+X87)</f>
        <v>24429</v>
      </c>
      <c r="W87" s="158">
        <f>'[2]Уточненный контингент 2020'!EH83</f>
        <v>18742</v>
      </c>
      <c r="X87" s="158">
        <f>'[2]Уточненный контингент 2020'!EI83</f>
        <v>5687</v>
      </c>
      <c r="Y87" s="170">
        <f>SUM(Z87+AA87)</f>
        <v>16940</v>
      </c>
      <c r="Z87" s="170">
        <f>K87+N87+Q87+T87</f>
        <v>11523</v>
      </c>
      <c r="AA87" s="170">
        <f>L87+O87+R87+U87</f>
        <v>5417</v>
      </c>
      <c r="AB87" s="174">
        <f>IFERROR(IF(Z87&gt;0,ROUND(Z87*100/W87-100,2),0),0)</f>
        <v>-38.520000000000003</v>
      </c>
      <c r="AC87" s="174">
        <f>IFERROR(IF(AA87&gt;0,ROUND(AA87*100/X87-100,2),0),0)</f>
        <v>-4.75</v>
      </c>
      <c r="AD87" s="163">
        <f>'[2]Уточненный контингент 2020'!EF83</f>
        <v>96.6</v>
      </c>
      <c r="AE87" s="163">
        <f>Контингент!CY92</f>
        <v>97</v>
      </c>
      <c r="AF87" s="175">
        <f>IFERROR(IF(AB87&lt;-10,ROUND(W87*0.9/Z87,6),1),1)</f>
        <v>1.463838</v>
      </c>
      <c r="AG87" s="175">
        <f>IFERROR(IF(AC87&lt;-10,ROUND(X87*0.9/AA87,6),1),1)</f>
        <v>1</v>
      </c>
      <c r="AH87" s="170">
        <f>SUM(AI87+AJ87)</f>
        <v>5345</v>
      </c>
      <c r="AI87" s="170">
        <f>ROUND(Z87*AF87,0)-Z87</f>
        <v>5345</v>
      </c>
      <c r="AJ87" s="170">
        <f>ROUND(AA87*AG87,0)-AA87</f>
        <v>0</v>
      </c>
      <c r="AK87" s="158">
        <f>'МОО прочее'!N87</f>
        <v>219</v>
      </c>
      <c r="AL87" s="158">
        <f>D87+AK87</f>
        <v>22504</v>
      </c>
    </row>
    <row r="88" spans="1:38" s="33" customFormat="1" ht="18.75" x14ac:dyDescent="0.25">
      <c r="A88" s="84"/>
      <c r="B88" s="116" t="s">
        <v>77</v>
      </c>
      <c r="C88" s="119"/>
      <c r="D88" s="145">
        <f t="shared" ref="D88:AA88" si="82">SUM(D89:D96)</f>
        <v>207240</v>
      </c>
      <c r="E88" s="145">
        <f t="shared" si="82"/>
        <v>163554</v>
      </c>
      <c r="F88" s="145">
        <f t="shared" si="82"/>
        <v>43686</v>
      </c>
      <c r="G88" s="145">
        <f t="shared" si="82"/>
        <v>207240</v>
      </c>
      <c r="H88" s="145">
        <f t="shared" si="82"/>
        <v>163554</v>
      </c>
      <c r="I88" s="145">
        <f t="shared" si="82"/>
        <v>43686</v>
      </c>
      <c r="J88" s="145">
        <f t="shared" si="82"/>
        <v>36235</v>
      </c>
      <c r="K88" s="145">
        <f t="shared" si="82"/>
        <v>26925</v>
      </c>
      <c r="L88" s="145">
        <f t="shared" si="82"/>
        <v>9310</v>
      </c>
      <c r="M88" s="145">
        <f t="shared" si="82"/>
        <v>121395</v>
      </c>
      <c r="N88" s="145">
        <f t="shared" si="82"/>
        <v>95836</v>
      </c>
      <c r="O88" s="145">
        <f t="shared" si="82"/>
        <v>25559</v>
      </c>
      <c r="P88" s="145">
        <f t="shared" si="82"/>
        <v>10451</v>
      </c>
      <c r="Q88" s="145">
        <f t="shared" si="82"/>
        <v>9444</v>
      </c>
      <c r="R88" s="145">
        <f t="shared" si="82"/>
        <v>1007</v>
      </c>
      <c r="S88" s="145">
        <f t="shared" si="82"/>
        <v>31349</v>
      </c>
      <c r="T88" s="145">
        <f t="shared" si="82"/>
        <v>31349</v>
      </c>
      <c r="U88" s="145">
        <f t="shared" si="82"/>
        <v>0</v>
      </c>
      <c r="V88" s="145">
        <f t="shared" si="82"/>
        <v>191572</v>
      </c>
      <c r="W88" s="145">
        <f t="shared" si="82"/>
        <v>146346</v>
      </c>
      <c r="X88" s="145">
        <f t="shared" si="82"/>
        <v>45226</v>
      </c>
      <c r="Y88" s="145">
        <f t="shared" si="82"/>
        <v>199430</v>
      </c>
      <c r="Z88" s="145">
        <f t="shared" si="82"/>
        <v>163554</v>
      </c>
      <c r="AA88" s="145">
        <f t="shared" si="82"/>
        <v>35876</v>
      </c>
      <c r="AB88" s="162"/>
      <c r="AC88" s="162"/>
      <c r="AD88" s="162">
        <f>SUM(AD89:AD96)</f>
        <v>2189.1000000000004</v>
      </c>
      <c r="AE88" s="162">
        <f>Контингент!CY93</f>
        <v>2650</v>
      </c>
      <c r="AF88" s="162"/>
      <c r="AG88" s="162"/>
      <c r="AH88" s="145">
        <f>SUM(AH89:AH96)</f>
        <v>7810</v>
      </c>
      <c r="AI88" s="145">
        <f>SUM(AI89:AI96)</f>
        <v>0</v>
      </c>
      <c r="AJ88" s="145">
        <f>SUM(AJ89:AJ96)</f>
        <v>7810</v>
      </c>
      <c r="AK88" s="145">
        <f>SUM(AK89:AK96)</f>
        <v>5751</v>
      </c>
      <c r="AL88" s="145">
        <f>SUM(AL89:AL96)</f>
        <v>212991</v>
      </c>
    </row>
    <row r="89" spans="1:38" s="34" customFormat="1" ht="32.25" customHeight="1" collapsed="1" x14ac:dyDescent="0.25">
      <c r="A89" s="168"/>
      <c r="B89" s="117" t="s">
        <v>310</v>
      </c>
      <c r="C89" s="120" t="s">
        <v>240</v>
      </c>
      <c r="D89" s="156">
        <f t="shared" ref="D89:D96" si="83">E89+F89</f>
        <v>11134</v>
      </c>
      <c r="E89" s="146">
        <f t="shared" ref="E89:F96" si="84">H89</f>
        <v>9182</v>
      </c>
      <c r="F89" s="146">
        <f t="shared" si="84"/>
        <v>1952</v>
      </c>
      <c r="G89" s="146">
        <f t="shared" ref="G89:G96" si="85">H89+I89</f>
        <v>11134</v>
      </c>
      <c r="H89" s="146">
        <f t="shared" ref="H89:I96" si="86">K89+N89+Q89+T89+AI89</f>
        <v>9182</v>
      </c>
      <c r="I89" s="146">
        <f t="shared" si="86"/>
        <v>1952</v>
      </c>
      <c r="J89" s="158">
        <f t="shared" ref="J89:J96" si="87">K89+L89</f>
        <v>0</v>
      </c>
      <c r="K89" s="158">
        <f>'МОО воспитанники'!NX89</f>
        <v>0</v>
      </c>
      <c r="L89" s="158">
        <f>'МОО воспитанники'!NY89</f>
        <v>0</v>
      </c>
      <c r="M89" s="158">
        <f t="shared" ref="M89:M96" si="88">N89+O89</f>
        <v>8912</v>
      </c>
      <c r="N89" s="158">
        <f>'МОО обучающиеся'!JS89</f>
        <v>7035</v>
      </c>
      <c r="O89" s="158">
        <f>'МОО обучающиеся'!JT89</f>
        <v>1877</v>
      </c>
      <c r="P89" s="158">
        <f t="shared" ref="P89:P96" si="89">Q89+R89</f>
        <v>773</v>
      </c>
      <c r="Q89" s="181">
        <f>'МОО обучающиеся'!NI89+'МОО обучающиеся'!PQ89</f>
        <v>698</v>
      </c>
      <c r="R89" s="181">
        <f>'МОО обучающиеся'!NJ89+'МОО обучающиеся'!PR89</f>
        <v>75</v>
      </c>
      <c r="S89" s="158">
        <f t="shared" ref="S89:S96" si="90">T89+U89</f>
        <v>1449</v>
      </c>
      <c r="T89" s="158">
        <f>'МОО обучающиеся'!LA89</f>
        <v>1449</v>
      </c>
      <c r="U89" s="158">
        <f>'МОО обучающиеся'!LB89</f>
        <v>0</v>
      </c>
      <c r="V89" s="158">
        <f t="shared" ref="V89:V96" si="91">SUM(W89+X89)</f>
        <v>8385</v>
      </c>
      <c r="W89" s="158">
        <f>'[2]Уточненный контингент 2020'!EH85</f>
        <v>6437</v>
      </c>
      <c r="X89" s="158">
        <f>'[2]Уточненный контингент 2020'!EI85</f>
        <v>1948</v>
      </c>
      <c r="Y89" s="170">
        <f t="shared" ref="Y89:Y96" si="92">SUM(Z89+AA89)</f>
        <v>11134</v>
      </c>
      <c r="Z89" s="170">
        <f t="shared" ref="Z89:AA96" si="93">K89+N89+Q89+T89</f>
        <v>9182</v>
      </c>
      <c r="AA89" s="170">
        <f t="shared" si="93"/>
        <v>1952</v>
      </c>
      <c r="AB89" s="174">
        <f t="shared" ref="AB89:AC96" si="94">IFERROR(IF(Z89&gt;0,ROUND(Z89*100/W89-100,2),0),0)</f>
        <v>42.64</v>
      </c>
      <c r="AC89" s="174">
        <f t="shared" si="94"/>
        <v>0.21</v>
      </c>
      <c r="AD89" s="163">
        <f>'[2]Уточненный контингент 2020'!EF85</f>
        <v>169</v>
      </c>
      <c r="AE89" s="163">
        <f>Контингент!CY94</f>
        <v>177</v>
      </c>
      <c r="AF89" s="175">
        <f t="shared" ref="AF89:AG96" si="95">IFERROR(IF(AB89&lt;-10,ROUND(W89*0.9/Z89,6),1),1)</f>
        <v>1</v>
      </c>
      <c r="AG89" s="175">
        <f t="shared" si="95"/>
        <v>1</v>
      </c>
      <c r="AH89" s="170">
        <f t="shared" ref="AH89:AH96" si="96">SUM(AI89+AJ89)</f>
        <v>0</v>
      </c>
      <c r="AI89" s="170">
        <f t="shared" ref="AI89:AJ96" si="97">ROUND(Z89*AF89,0)-Z89</f>
        <v>0</v>
      </c>
      <c r="AJ89" s="170">
        <f t="shared" si="97"/>
        <v>0</v>
      </c>
      <c r="AK89" s="158">
        <f>'МОО прочее'!N89</f>
        <v>397</v>
      </c>
      <c r="AL89" s="158">
        <f t="shared" ref="AL89:AL96" si="98">D89+AK89</f>
        <v>11531</v>
      </c>
    </row>
    <row r="90" spans="1:38" ht="18" customHeight="1" x14ac:dyDescent="0.25">
      <c r="A90" s="168"/>
      <c r="B90" s="117" t="s">
        <v>311</v>
      </c>
      <c r="C90" s="120" t="s">
        <v>240</v>
      </c>
      <c r="D90" s="156">
        <f t="shared" si="83"/>
        <v>11717</v>
      </c>
      <c r="E90" s="146">
        <f t="shared" si="84"/>
        <v>9748</v>
      </c>
      <c r="F90" s="146">
        <f t="shared" si="84"/>
        <v>1969</v>
      </c>
      <c r="G90" s="146">
        <f t="shared" si="85"/>
        <v>11717</v>
      </c>
      <c r="H90" s="146">
        <f t="shared" si="86"/>
        <v>9748</v>
      </c>
      <c r="I90" s="146">
        <f t="shared" si="86"/>
        <v>1969</v>
      </c>
      <c r="J90" s="158">
        <f t="shared" si="87"/>
        <v>0</v>
      </c>
      <c r="K90" s="158">
        <f>'МОО воспитанники'!NX90</f>
        <v>0</v>
      </c>
      <c r="L90" s="158">
        <f>'МОО воспитанники'!NY90</f>
        <v>0</v>
      </c>
      <c r="M90" s="158">
        <f t="shared" si="88"/>
        <v>8968</v>
      </c>
      <c r="N90" s="158">
        <f>'МОО обучающиеся'!JS90</f>
        <v>7080</v>
      </c>
      <c r="O90" s="158">
        <f>'МОО обучающиеся'!JT90</f>
        <v>1888</v>
      </c>
      <c r="P90" s="158">
        <f t="shared" si="89"/>
        <v>844</v>
      </c>
      <c r="Q90" s="181">
        <f>'МОО обучающиеся'!NI90+'МОО обучающиеся'!PQ90</f>
        <v>763</v>
      </c>
      <c r="R90" s="181">
        <f>'МОО обучающиеся'!NJ90+'МОО обучающиеся'!PR90</f>
        <v>81</v>
      </c>
      <c r="S90" s="158">
        <f t="shared" si="90"/>
        <v>1905</v>
      </c>
      <c r="T90" s="158">
        <f>'МОО обучающиеся'!LA90</f>
        <v>1905</v>
      </c>
      <c r="U90" s="158">
        <f>'МОО обучающиеся'!LB90</f>
        <v>0</v>
      </c>
      <c r="V90" s="158">
        <f t="shared" si="91"/>
        <v>5995</v>
      </c>
      <c r="W90" s="158">
        <f>'[2]Уточненный контингент 2020'!EH86</f>
        <v>4602</v>
      </c>
      <c r="X90" s="158">
        <f>'[2]Уточненный контингент 2020'!EI86</f>
        <v>1393</v>
      </c>
      <c r="Y90" s="170">
        <f t="shared" si="92"/>
        <v>11717</v>
      </c>
      <c r="Z90" s="170">
        <f t="shared" si="93"/>
        <v>9748</v>
      </c>
      <c r="AA90" s="170">
        <f t="shared" si="93"/>
        <v>1969</v>
      </c>
      <c r="AB90" s="174">
        <f t="shared" si="94"/>
        <v>111.82</v>
      </c>
      <c r="AC90" s="174">
        <f t="shared" si="94"/>
        <v>41.35</v>
      </c>
      <c r="AD90" s="163">
        <f>'[2]Уточненный контингент 2020'!EF86</f>
        <v>120.7</v>
      </c>
      <c r="AE90" s="163">
        <f>Контингент!CY95</f>
        <v>174</v>
      </c>
      <c r="AF90" s="175">
        <f t="shared" si="95"/>
        <v>1</v>
      </c>
      <c r="AG90" s="175">
        <f t="shared" si="95"/>
        <v>1</v>
      </c>
      <c r="AH90" s="170">
        <f t="shared" si="96"/>
        <v>0</v>
      </c>
      <c r="AI90" s="170">
        <f t="shared" si="97"/>
        <v>0</v>
      </c>
      <c r="AJ90" s="170">
        <f t="shared" si="97"/>
        <v>0</v>
      </c>
      <c r="AK90" s="158">
        <f>'МОО прочее'!N90</f>
        <v>392</v>
      </c>
      <c r="AL90" s="158">
        <f t="shared" si="98"/>
        <v>12109</v>
      </c>
    </row>
    <row r="91" spans="1:38" ht="18" customHeight="1" x14ac:dyDescent="0.25">
      <c r="A91" s="168"/>
      <c r="B91" s="117" t="s">
        <v>312</v>
      </c>
      <c r="C91" s="120" t="s">
        <v>240</v>
      </c>
      <c r="D91" s="156">
        <f t="shared" si="83"/>
        <v>5784</v>
      </c>
      <c r="E91" s="146">
        <f t="shared" si="84"/>
        <v>4597</v>
      </c>
      <c r="F91" s="146">
        <f t="shared" si="84"/>
        <v>1187</v>
      </c>
      <c r="G91" s="146">
        <f t="shared" si="85"/>
        <v>5784</v>
      </c>
      <c r="H91" s="146">
        <f t="shared" si="86"/>
        <v>4597</v>
      </c>
      <c r="I91" s="146">
        <f t="shared" si="86"/>
        <v>1187</v>
      </c>
      <c r="J91" s="158">
        <f t="shared" si="87"/>
        <v>0</v>
      </c>
      <c r="K91" s="158">
        <f>'МОО воспитанники'!NX91</f>
        <v>0</v>
      </c>
      <c r="L91" s="158">
        <f>'МОО воспитанники'!NY91</f>
        <v>0</v>
      </c>
      <c r="M91" s="158">
        <f t="shared" si="88"/>
        <v>5513</v>
      </c>
      <c r="N91" s="158">
        <f>'МОО обучающиеся'!JS91</f>
        <v>4352</v>
      </c>
      <c r="O91" s="158">
        <f>'МОО обучающиеся'!JT91</f>
        <v>1161</v>
      </c>
      <c r="P91" s="158">
        <f t="shared" si="89"/>
        <v>271</v>
      </c>
      <c r="Q91" s="181">
        <f>'МОО обучающиеся'!NI91+'МОО обучающиеся'!PQ91</f>
        <v>245</v>
      </c>
      <c r="R91" s="181">
        <f>'МОО обучающиеся'!NJ91+'МОО обучающиеся'!PR91</f>
        <v>26</v>
      </c>
      <c r="S91" s="158">
        <f t="shared" si="90"/>
        <v>0</v>
      </c>
      <c r="T91" s="158">
        <f>'МОО обучающиеся'!LA91</f>
        <v>0</v>
      </c>
      <c r="U91" s="158">
        <f>'МОО обучающиеся'!LB91</f>
        <v>0</v>
      </c>
      <c r="V91" s="158">
        <f t="shared" si="91"/>
        <v>4650</v>
      </c>
      <c r="W91" s="158">
        <f>'[2]Уточненный контингент 2020'!EH87</f>
        <v>3567</v>
      </c>
      <c r="X91" s="158">
        <f>'[2]Уточненный контингент 2020'!EI87</f>
        <v>1083</v>
      </c>
      <c r="Y91" s="170">
        <f t="shared" si="92"/>
        <v>5784</v>
      </c>
      <c r="Z91" s="170">
        <f t="shared" si="93"/>
        <v>4597</v>
      </c>
      <c r="AA91" s="170">
        <f t="shared" si="93"/>
        <v>1187</v>
      </c>
      <c r="AB91" s="174">
        <f t="shared" si="94"/>
        <v>28.88</v>
      </c>
      <c r="AC91" s="174">
        <f t="shared" si="94"/>
        <v>9.6</v>
      </c>
      <c r="AD91" s="163">
        <f>'[2]Уточненный контингент 2020'!EF87</f>
        <v>92.7</v>
      </c>
      <c r="AE91" s="163">
        <f>Контингент!CY96</f>
        <v>90</v>
      </c>
      <c r="AF91" s="175">
        <f t="shared" si="95"/>
        <v>1</v>
      </c>
      <c r="AG91" s="175">
        <f t="shared" si="95"/>
        <v>1</v>
      </c>
      <c r="AH91" s="170">
        <f t="shared" si="96"/>
        <v>0</v>
      </c>
      <c r="AI91" s="170">
        <f t="shared" si="97"/>
        <v>0</v>
      </c>
      <c r="AJ91" s="170">
        <f t="shared" si="97"/>
        <v>0</v>
      </c>
      <c r="AK91" s="158">
        <f>'МОО прочее'!N91</f>
        <v>200</v>
      </c>
      <c r="AL91" s="158">
        <f t="shared" si="98"/>
        <v>5984</v>
      </c>
    </row>
    <row r="92" spans="1:38" ht="18" customHeight="1" x14ac:dyDescent="0.25">
      <c r="A92" s="168"/>
      <c r="B92" s="117" t="s">
        <v>313</v>
      </c>
      <c r="C92" s="120" t="s">
        <v>241</v>
      </c>
      <c r="D92" s="156">
        <f t="shared" si="83"/>
        <v>37220</v>
      </c>
      <c r="E92" s="146">
        <f t="shared" si="84"/>
        <v>30007</v>
      </c>
      <c r="F92" s="146">
        <f t="shared" si="84"/>
        <v>7213</v>
      </c>
      <c r="G92" s="146">
        <f t="shared" si="85"/>
        <v>37220</v>
      </c>
      <c r="H92" s="146">
        <f t="shared" si="86"/>
        <v>30007</v>
      </c>
      <c r="I92" s="146">
        <f t="shared" si="86"/>
        <v>7213</v>
      </c>
      <c r="J92" s="158">
        <f t="shared" si="87"/>
        <v>7367</v>
      </c>
      <c r="K92" s="158">
        <f>'МОО воспитанники'!NX92</f>
        <v>5253</v>
      </c>
      <c r="L92" s="158">
        <f>'МОО воспитанники'!NY92</f>
        <v>2114</v>
      </c>
      <c r="M92" s="158">
        <f t="shared" si="88"/>
        <v>19955</v>
      </c>
      <c r="N92" s="158">
        <f>'МОО обучающиеся'!JS92</f>
        <v>15754</v>
      </c>
      <c r="O92" s="158">
        <f>'МОО обучающиеся'!JT92</f>
        <v>4201</v>
      </c>
      <c r="P92" s="158">
        <f t="shared" si="89"/>
        <v>1940</v>
      </c>
      <c r="Q92" s="181">
        <f>'МОО обучающиеся'!NI92+'МОО обучающиеся'!PQ92</f>
        <v>1753</v>
      </c>
      <c r="R92" s="181">
        <f>'МОО обучающиеся'!NJ92+'МОО обучающиеся'!PR92</f>
        <v>187</v>
      </c>
      <c r="S92" s="158">
        <f t="shared" si="90"/>
        <v>7247</v>
      </c>
      <c r="T92" s="158">
        <f>'МОО обучающиеся'!LA92</f>
        <v>7247</v>
      </c>
      <c r="U92" s="158">
        <f>'МОО обучающиеся'!LB92</f>
        <v>0</v>
      </c>
      <c r="V92" s="158">
        <f t="shared" si="91"/>
        <v>34267</v>
      </c>
      <c r="W92" s="158">
        <f>'[2]Уточненный контингент 2020'!EH88</f>
        <v>26253</v>
      </c>
      <c r="X92" s="158">
        <f>'[2]Уточненный контингент 2020'!EI88</f>
        <v>8014</v>
      </c>
      <c r="Y92" s="170">
        <f t="shared" si="92"/>
        <v>36509</v>
      </c>
      <c r="Z92" s="170">
        <f t="shared" si="93"/>
        <v>30007</v>
      </c>
      <c r="AA92" s="170">
        <f t="shared" si="93"/>
        <v>6502</v>
      </c>
      <c r="AB92" s="174">
        <f t="shared" si="94"/>
        <v>14.3</v>
      </c>
      <c r="AC92" s="174">
        <f t="shared" si="94"/>
        <v>-18.87</v>
      </c>
      <c r="AD92" s="163">
        <f>'[2]Уточненный контингент 2020'!EF88</f>
        <v>365.3</v>
      </c>
      <c r="AE92" s="163">
        <f>Контингент!CY97</f>
        <v>430</v>
      </c>
      <c r="AF92" s="175">
        <f t="shared" si="95"/>
        <v>1</v>
      </c>
      <c r="AG92" s="175">
        <f t="shared" si="95"/>
        <v>1.109289</v>
      </c>
      <c r="AH92" s="170">
        <f t="shared" si="96"/>
        <v>711</v>
      </c>
      <c r="AI92" s="170">
        <f t="shared" si="97"/>
        <v>0</v>
      </c>
      <c r="AJ92" s="170">
        <f t="shared" si="97"/>
        <v>711</v>
      </c>
      <c r="AK92" s="158">
        <f>'МОО прочее'!N92</f>
        <v>936</v>
      </c>
      <c r="AL92" s="158">
        <f t="shared" si="98"/>
        <v>38156</v>
      </c>
    </row>
    <row r="93" spans="1:38" ht="18" customHeight="1" x14ac:dyDescent="0.25">
      <c r="A93" s="168"/>
      <c r="B93" s="117" t="s">
        <v>420</v>
      </c>
      <c r="C93" s="120" t="s">
        <v>241</v>
      </c>
      <c r="D93" s="156">
        <f t="shared" si="83"/>
        <v>11564</v>
      </c>
      <c r="E93" s="146">
        <f t="shared" si="84"/>
        <v>9368</v>
      </c>
      <c r="F93" s="146">
        <f t="shared" si="84"/>
        <v>2196</v>
      </c>
      <c r="G93" s="146">
        <f t="shared" si="85"/>
        <v>11564</v>
      </c>
      <c r="H93" s="146">
        <f t="shared" si="86"/>
        <v>9368</v>
      </c>
      <c r="I93" s="146">
        <f t="shared" si="86"/>
        <v>2196</v>
      </c>
      <c r="J93" s="158">
        <f t="shared" si="87"/>
        <v>5371</v>
      </c>
      <c r="K93" s="158">
        <f>'МОО воспитанники'!NX93</f>
        <v>4036</v>
      </c>
      <c r="L93" s="158">
        <f>'МОО воспитанники'!NY93</f>
        <v>1335</v>
      </c>
      <c r="M93" s="158">
        <f t="shared" si="88"/>
        <v>3892</v>
      </c>
      <c r="N93" s="158">
        <f>'МОО обучающиеся'!JS93</f>
        <v>3073</v>
      </c>
      <c r="O93" s="158">
        <f>'МОО обучающиеся'!JT93</f>
        <v>819</v>
      </c>
      <c r="P93" s="158">
        <f t="shared" si="89"/>
        <v>437</v>
      </c>
      <c r="Q93" s="181">
        <f>'МОО обучающиеся'!NI93+'МОО обучающиеся'!PQ93</f>
        <v>395</v>
      </c>
      <c r="R93" s="181">
        <f>'МОО обучающиеся'!NJ93+'МОО обучающиеся'!PR93</f>
        <v>42</v>
      </c>
      <c r="S93" s="158">
        <f t="shared" si="90"/>
        <v>1864</v>
      </c>
      <c r="T93" s="158">
        <f>'МОО обучающиеся'!LA93</f>
        <v>1864</v>
      </c>
      <c r="U93" s="158">
        <f>'МОО обучающиеся'!LB93</f>
        <v>0</v>
      </c>
      <c r="V93" s="158">
        <f t="shared" si="91"/>
        <v>3089</v>
      </c>
      <c r="W93" s="158">
        <f>'[2]Уточненный контингент 2020'!EH89</f>
        <v>2360</v>
      </c>
      <c r="X93" s="158">
        <f>'[2]Уточненный контингент 2020'!EI89</f>
        <v>729</v>
      </c>
      <c r="Y93" s="170">
        <f t="shared" si="92"/>
        <v>11564</v>
      </c>
      <c r="Z93" s="170">
        <f t="shared" si="93"/>
        <v>9368</v>
      </c>
      <c r="AA93" s="170">
        <f t="shared" si="93"/>
        <v>2196</v>
      </c>
      <c r="AB93" s="174">
        <f t="shared" si="94"/>
        <v>296.95</v>
      </c>
      <c r="AC93" s="174">
        <f t="shared" si="94"/>
        <v>201.23</v>
      </c>
      <c r="AD93" s="163">
        <f>'[2]Уточненный контингент 2020'!EF89</f>
        <v>33</v>
      </c>
      <c r="AE93" s="163">
        <f>Контингент!CY98</f>
        <v>142</v>
      </c>
      <c r="AF93" s="175">
        <f t="shared" si="95"/>
        <v>1</v>
      </c>
      <c r="AG93" s="175">
        <f t="shared" si="95"/>
        <v>1</v>
      </c>
      <c r="AH93" s="170">
        <f t="shared" si="96"/>
        <v>0</v>
      </c>
      <c r="AI93" s="170">
        <f t="shared" si="97"/>
        <v>0</v>
      </c>
      <c r="AJ93" s="170">
        <f t="shared" si="97"/>
        <v>0</v>
      </c>
      <c r="AK93" s="158">
        <f>'МОО прочее'!N93</f>
        <v>289</v>
      </c>
      <c r="AL93" s="158">
        <f t="shared" si="98"/>
        <v>11853</v>
      </c>
    </row>
    <row r="94" spans="1:38" ht="18" customHeight="1" x14ac:dyDescent="0.25">
      <c r="A94" s="168"/>
      <c r="B94" s="117" t="s">
        <v>314</v>
      </c>
      <c r="C94" s="120" t="s">
        <v>241</v>
      </c>
      <c r="D94" s="156">
        <f t="shared" si="83"/>
        <v>84606</v>
      </c>
      <c r="E94" s="146">
        <f t="shared" si="84"/>
        <v>64711</v>
      </c>
      <c r="F94" s="146">
        <f t="shared" si="84"/>
        <v>19895</v>
      </c>
      <c r="G94" s="146">
        <f t="shared" si="85"/>
        <v>84606</v>
      </c>
      <c r="H94" s="146">
        <f t="shared" si="86"/>
        <v>64711</v>
      </c>
      <c r="I94" s="146">
        <f t="shared" si="86"/>
        <v>19895</v>
      </c>
      <c r="J94" s="158">
        <f t="shared" si="87"/>
        <v>16011</v>
      </c>
      <c r="K94" s="158">
        <f>'МОО воспитанники'!NX94</f>
        <v>12030</v>
      </c>
      <c r="L94" s="158">
        <f>'МОО воспитанники'!NY94</f>
        <v>3981</v>
      </c>
      <c r="M94" s="158">
        <f t="shared" si="88"/>
        <v>48425</v>
      </c>
      <c r="N94" s="158">
        <f>'МОО обучающиеся'!JS94</f>
        <v>38229</v>
      </c>
      <c r="O94" s="158">
        <f>'МОО обучающиеся'!JT94</f>
        <v>10196</v>
      </c>
      <c r="P94" s="158">
        <f t="shared" si="89"/>
        <v>4536</v>
      </c>
      <c r="Q94" s="181">
        <f>'МОО обучающиеся'!NI94+'МОО обучающиеся'!PQ94</f>
        <v>4099</v>
      </c>
      <c r="R94" s="181">
        <f>'МОО обучающиеся'!NJ94+'МОО обучающиеся'!PR94</f>
        <v>437</v>
      </c>
      <c r="S94" s="158">
        <f t="shared" si="90"/>
        <v>10353</v>
      </c>
      <c r="T94" s="158">
        <f>'МОО обучающиеся'!LA94</f>
        <v>10353</v>
      </c>
      <c r="U94" s="158">
        <f>'МОО обучающиеся'!LB94</f>
        <v>0</v>
      </c>
      <c r="V94" s="158">
        <f t="shared" si="91"/>
        <v>92690</v>
      </c>
      <c r="W94" s="158">
        <f>'[2]Уточненный контингент 2020'!EH90</f>
        <v>70585</v>
      </c>
      <c r="X94" s="158">
        <f>'[2]Уточненный контингент 2020'!EI90</f>
        <v>22105</v>
      </c>
      <c r="Y94" s="170">
        <f t="shared" si="92"/>
        <v>79325</v>
      </c>
      <c r="Z94" s="170">
        <f t="shared" si="93"/>
        <v>64711</v>
      </c>
      <c r="AA94" s="170">
        <f t="shared" si="93"/>
        <v>14614</v>
      </c>
      <c r="AB94" s="174">
        <f t="shared" si="94"/>
        <v>-8.32</v>
      </c>
      <c r="AC94" s="174">
        <f t="shared" si="94"/>
        <v>-33.89</v>
      </c>
      <c r="AD94" s="163">
        <f>'[2]Уточненный контингент 2020'!EF90</f>
        <v>975.7</v>
      </c>
      <c r="AE94" s="163">
        <f>Контингент!CY99</f>
        <v>1090</v>
      </c>
      <c r="AF94" s="175">
        <f t="shared" si="95"/>
        <v>1</v>
      </c>
      <c r="AG94" s="175">
        <f t="shared" si="95"/>
        <v>1.361332</v>
      </c>
      <c r="AH94" s="170">
        <f t="shared" si="96"/>
        <v>5281</v>
      </c>
      <c r="AI94" s="170">
        <f t="shared" si="97"/>
        <v>0</v>
      </c>
      <c r="AJ94" s="170">
        <f t="shared" si="97"/>
        <v>5281</v>
      </c>
      <c r="AK94" s="158">
        <f>'МОО прочее'!N94</f>
        <v>2361</v>
      </c>
      <c r="AL94" s="158">
        <f t="shared" si="98"/>
        <v>86967</v>
      </c>
    </row>
    <row r="95" spans="1:38" ht="18" customHeight="1" x14ac:dyDescent="0.25">
      <c r="A95" s="168"/>
      <c r="B95" s="117" t="s">
        <v>315</v>
      </c>
      <c r="C95" s="120" t="s">
        <v>241</v>
      </c>
      <c r="D95" s="156">
        <f t="shared" si="83"/>
        <v>23840</v>
      </c>
      <c r="E95" s="146">
        <f t="shared" si="84"/>
        <v>18614</v>
      </c>
      <c r="F95" s="146">
        <f t="shared" si="84"/>
        <v>5226</v>
      </c>
      <c r="G95" s="146">
        <f t="shared" si="85"/>
        <v>23840</v>
      </c>
      <c r="H95" s="146">
        <f t="shared" si="86"/>
        <v>18614</v>
      </c>
      <c r="I95" s="146">
        <f t="shared" si="86"/>
        <v>5226</v>
      </c>
      <c r="J95" s="158">
        <f t="shared" si="87"/>
        <v>0</v>
      </c>
      <c r="K95" s="158">
        <f>'МОО воспитанники'!NX95</f>
        <v>0</v>
      </c>
      <c r="L95" s="158">
        <f>'МОО воспитанники'!NY95</f>
        <v>0</v>
      </c>
      <c r="M95" s="158">
        <f t="shared" si="88"/>
        <v>15664</v>
      </c>
      <c r="N95" s="158">
        <f>'МОО обучающиеся'!JS95</f>
        <v>12366</v>
      </c>
      <c r="O95" s="158">
        <f>'МОО обучающиеся'!JT95</f>
        <v>3298</v>
      </c>
      <c r="P95" s="158">
        <f t="shared" si="89"/>
        <v>1140</v>
      </c>
      <c r="Q95" s="181">
        <f>'МОО обучающиеся'!NI95+'МОО обучающиеся'!PQ95</f>
        <v>1030</v>
      </c>
      <c r="R95" s="181">
        <f>'МОО обучающиеся'!NJ95+'МОО обучающиеся'!PR95</f>
        <v>110</v>
      </c>
      <c r="S95" s="158">
        <f t="shared" si="90"/>
        <v>5218</v>
      </c>
      <c r="T95" s="158">
        <f>'МОО обучающиеся'!LA95</f>
        <v>5218</v>
      </c>
      <c r="U95" s="158">
        <f>'МОО обучающиеся'!LB95</f>
        <v>0</v>
      </c>
      <c r="V95" s="158">
        <f t="shared" si="91"/>
        <v>24962</v>
      </c>
      <c r="W95" s="158">
        <f>'[2]Уточненный контингент 2020'!EH91</f>
        <v>19155</v>
      </c>
      <c r="X95" s="158">
        <f>'[2]Уточненный контингент 2020'!EI91</f>
        <v>5807</v>
      </c>
      <c r="Y95" s="170">
        <f t="shared" si="92"/>
        <v>22022</v>
      </c>
      <c r="Z95" s="170">
        <f t="shared" si="93"/>
        <v>18614</v>
      </c>
      <c r="AA95" s="170">
        <f t="shared" si="93"/>
        <v>3408</v>
      </c>
      <c r="AB95" s="174">
        <f t="shared" si="94"/>
        <v>-2.82</v>
      </c>
      <c r="AC95" s="174">
        <f t="shared" si="94"/>
        <v>-41.31</v>
      </c>
      <c r="AD95" s="163">
        <f>'[2]Уточненный контингент 2020'!EF91</f>
        <v>247.7</v>
      </c>
      <c r="AE95" s="163">
        <f>Контингент!CY100</f>
        <v>290</v>
      </c>
      <c r="AF95" s="175">
        <f t="shared" si="95"/>
        <v>1</v>
      </c>
      <c r="AG95" s="175">
        <f t="shared" si="95"/>
        <v>1.533539</v>
      </c>
      <c r="AH95" s="170">
        <f t="shared" si="96"/>
        <v>1818</v>
      </c>
      <c r="AI95" s="170">
        <f t="shared" si="97"/>
        <v>0</v>
      </c>
      <c r="AJ95" s="170">
        <f t="shared" si="97"/>
        <v>1818</v>
      </c>
      <c r="AK95" s="158">
        <f>'МОО прочее'!N95</f>
        <v>648</v>
      </c>
      <c r="AL95" s="158">
        <f t="shared" si="98"/>
        <v>24488</v>
      </c>
    </row>
    <row r="96" spans="1:38" ht="18" customHeight="1" x14ac:dyDescent="0.25">
      <c r="A96" s="168"/>
      <c r="B96" s="117" t="s">
        <v>316</v>
      </c>
      <c r="C96" s="120" t="s">
        <v>241</v>
      </c>
      <c r="D96" s="156">
        <f t="shared" si="83"/>
        <v>21375</v>
      </c>
      <c r="E96" s="146">
        <f t="shared" si="84"/>
        <v>17327</v>
      </c>
      <c r="F96" s="146">
        <f t="shared" si="84"/>
        <v>4048</v>
      </c>
      <c r="G96" s="146">
        <f t="shared" si="85"/>
        <v>21375</v>
      </c>
      <c r="H96" s="146">
        <f t="shared" si="86"/>
        <v>17327</v>
      </c>
      <c r="I96" s="146">
        <f t="shared" si="86"/>
        <v>4048</v>
      </c>
      <c r="J96" s="158">
        <f t="shared" si="87"/>
        <v>7486</v>
      </c>
      <c r="K96" s="158">
        <f>'МОО воспитанники'!NX96</f>
        <v>5606</v>
      </c>
      <c r="L96" s="158">
        <f>'МОО воспитанники'!NY96</f>
        <v>1880</v>
      </c>
      <c r="M96" s="158">
        <f t="shared" si="88"/>
        <v>10066</v>
      </c>
      <c r="N96" s="158">
        <f>'МОО обучающиеся'!JS96</f>
        <v>7947</v>
      </c>
      <c r="O96" s="158">
        <f>'МОО обучающиеся'!JT96</f>
        <v>2119</v>
      </c>
      <c r="P96" s="158">
        <f t="shared" si="89"/>
        <v>510</v>
      </c>
      <c r="Q96" s="181">
        <f>'МОО обучающиеся'!NI96+'МОО обучающиеся'!PQ96</f>
        <v>461</v>
      </c>
      <c r="R96" s="181">
        <f>'МОО обучающиеся'!NJ96+'МОО обучающиеся'!PR96</f>
        <v>49</v>
      </c>
      <c r="S96" s="158">
        <f t="shared" si="90"/>
        <v>3313</v>
      </c>
      <c r="T96" s="158">
        <f>'МОО обучающиеся'!LA96</f>
        <v>3313</v>
      </c>
      <c r="U96" s="158">
        <f>'МОО обучающиеся'!LB96</f>
        <v>0</v>
      </c>
      <c r="V96" s="158">
        <f t="shared" si="91"/>
        <v>17534</v>
      </c>
      <c r="W96" s="158">
        <f>'[2]Уточненный контингент 2020'!EH92</f>
        <v>13387</v>
      </c>
      <c r="X96" s="158">
        <f>'[2]Уточненный контингент 2020'!EI92</f>
        <v>4147</v>
      </c>
      <c r="Y96" s="170">
        <f t="shared" si="92"/>
        <v>21375</v>
      </c>
      <c r="Z96" s="170">
        <f t="shared" si="93"/>
        <v>17327</v>
      </c>
      <c r="AA96" s="170">
        <f t="shared" si="93"/>
        <v>4048</v>
      </c>
      <c r="AB96" s="174">
        <f t="shared" si="94"/>
        <v>29.43</v>
      </c>
      <c r="AC96" s="174">
        <f t="shared" si="94"/>
        <v>-2.39</v>
      </c>
      <c r="AD96" s="163">
        <f>'[2]Уточненный контингент 2020'!EF92</f>
        <v>185</v>
      </c>
      <c r="AE96" s="163">
        <f>Контингент!CY101</f>
        <v>257</v>
      </c>
      <c r="AF96" s="175">
        <f t="shared" si="95"/>
        <v>1</v>
      </c>
      <c r="AG96" s="175">
        <f t="shared" si="95"/>
        <v>1</v>
      </c>
      <c r="AH96" s="170">
        <f t="shared" si="96"/>
        <v>0</v>
      </c>
      <c r="AI96" s="170">
        <f t="shared" si="97"/>
        <v>0</v>
      </c>
      <c r="AJ96" s="170">
        <f t="shared" si="97"/>
        <v>0</v>
      </c>
      <c r="AK96" s="158">
        <f>'МОО прочее'!N96</f>
        <v>528</v>
      </c>
      <c r="AL96" s="158">
        <f t="shared" si="98"/>
        <v>21903</v>
      </c>
    </row>
    <row r="97" spans="1:38" ht="18" customHeight="1" x14ac:dyDescent="0.25">
      <c r="A97" s="84"/>
      <c r="B97" s="116" t="s">
        <v>78</v>
      </c>
      <c r="C97" s="119"/>
      <c r="D97" s="145"/>
      <c r="E97" s="147"/>
      <c r="F97" s="147"/>
      <c r="G97" s="147"/>
      <c r="H97" s="147"/>
      <c r="I97" s="147"/>
      <c r="J97" s="125"/>
      <c r="K97" s="125"/>
      <c r="L97" s="125"/>
      <c r="M97" s="125"/>
      <c r="N97" s="125"/>
      <c r="O97" s="125"/>
      <c r="P97" s="125"/>
      <c r="Q97" s="125"/>
      <c r="R97" s="125"/>
      <c r="S97" s="125"/>
      <c r="T97" s="125"/>
      <c r="U97" s="125"/>
      <c r="V97" s="125"/>
      <c r="W97" s="125"/>
      <c r="X97" s="125"/>
      <c r="Y97" s="125"/>
      <c r="Z97" s="125"/>
      <c r="AA97" s="125"/>
      <c r="AB97" s="125"/>
      <c r="AC97" s="125"/>
      <c r="AD97" s="165"/>
      <c r="AE97" s="165">
        <f>Контингент!CY102</f>
        <v>0</v>
      </c>
      <c r="AF97" s="125"/>
      <c r="AG97" s="125"/>
      <c r="AH97" s="125"/>
      <c r="AI97" s="125"/>
      <c r="AJ97" s="125"/>
      <c r="AK97" s="125"/>
      <c r="AL97" s="125"/>
    </row>
    <row r="98" spans="1:38" ht="18" customHeight="1" x14ac:dyDescent="0.25">
      <c r="A98" s="84"/>
      <c r="B98" s="116" t="s">
        <v>317</v>
      </c>
      <c r="C98" s="119"/>
      <c r="D98" s="145"/>
      <c r="E98" s="147"/>
      <c r="F98" s="147"/>
      <c r="G98" s="147"/>
      <c r="H98" s="147"/>
      <c r="I98" s="147"/>
      <c r="J98" s="125"/>
      <c r="K98" s="125"/>
      <c r="L98" s="125"/>
      <c r="M98" s="125"/>
      <c r="N98" s="125"/>
      <c r="O98" s="125"/>
      <c r="P98" s="125"/>
      <c r="Q98" s="125"/>
      <c r="R98" s="125"/>
      <c r="S98" s="125"/>
      <c r="T98" s="125"/>
      <c r="U98" s="125"/>
      <c r="V98" s="125"/>
      <c r="W98" s="125"/>
      <c r="X98" s="125"/>
      <c r="Y98" s="125"/>
      <c r="Z98" s="125"/>
      <c r="AA98" s="125"/>
      <c r="AB98" s="125"/>
      <c r="AC98" s="125"/>
      <c r="AD98" s="165"/>
      <c r="AE98" s="165">
        <f>Контингент!CY103</f>
        <v>0</v>
      </c>
      <c r="AF98" s="125"/>
      <c r="AG98" s="125"/>
      <c r="AH98" s="125"/>
      <c r="AI98" s="125"/>
      <c r="AJ98" s="125"/>
      <c r="AK98" s="125"/>
      <c r="AL98" s="125"/>
    </row>
    <row r="99" spans="1:38" ht="18" customHeight="1" x14ac:dyDescent="0.25">
      <c r="A99" s="123"/>
      <c r="B99" s="116" t="s">
        <v>79</v>
      </c>
      <c r="C99" s="119"/>
      <c r="D99" s="145">
        <f t="shared" ref="D99:AA99" si="99">SUM(D100)</f>
        <v>9819</v>
      </c>
      <c r="E99" s="145">
        <f t="shared" si="99"/>
        <v>8374</v>
      </c>
      <c r="F99" s="145">
        <f t="shared" si="99"/>
        <v>1445</v>
      </c>
      <c r="G99" s="145">
        <f t="shared" si="99"/>
        <v>9819</v>
      </c>
      <c r="H99" s="145">
        <f t="shared" si="99"/>
        <v>8374</v>
      </c>
      <c r="I99" s="145">
        <f t="shared" si="99"/>
        <v>1445</v>
      </c>
      <c r="J99" s="145">
        <f t="shared" si="99"/>
        <v>0</v>
      </c>
      <c r="K99" s="145">
        <f t="shared" si="99"/>
        <v>0</v>
      </c>
      <c r="L99" s="145">
        <f t="shared" si="99"/>
        <v>0</v>
      </c>
      <c r="M99" s="145">
        <f t="shared" si="99"/>
        <v>6577</v>
      </c>
      <c r="N99" s="145">
        <f t="shared" si="99"/>
        <v>5193</v>
      </c>
      <c r="O99" s="145">
        <f t="shared" si="99"/>
        <v>1384</v>
      </c>
      <c r="P99" s="145">
        <f t="shared" si="99"/>
        <v>634</v>
      </c>
      <c r="Q99" s="145">
        <f t="shared" si="99"/>
        <v>573</v>
      </c>
      <c r="R99" s="145">
        <f t="shared" si="99"/>
        <v>61</v>
      </c>
      <c r="S99" s="145">
        <f t="shared" si="99"/>
        <v>2608</v>
      </c>
      <c r="T99" s="145">
        <f t="shared" si="99"/>
        <v>2608</v>
      </c>
      <c r="U99" s="145">
        <f t="shared" si="99"/>
        <v>0</v>
      </c>
      <c r="V99" s="145">
        <f t="shared" si="99"/>
        <v>4699</v>
      </c>
      <c r="W99" s="145">
        <f t="shared" si="99"/>
        <v>3607</v>
      </c>
      <c r="X99" s="145">
        <f t="shared" si="99"/>
        <v>1092</v>
      </c>
      <c r="Y99" s="145">
        <f t="shared" si="99"/>
        <v>9819</v>
      </c>
      <c r="Z99" s="145">
        <f t="shared" si="99"/>
        <v>8374</v>
      </c>
      <c r="AA99" s="145">
        <f t="shared" si="99"/>
        <v>1445</v>
      </c>
      <c r="AB99" s="162"/>
      <c r="AC99" s="162"/>
      <c r="AD99" s="162">
        <f>SUM(AD100)</f>
        <v>92.3</v>
      </c>
      <c r="AE99" s="162">
        <f>Контингент!CY104</f>
        <v>128</v>
      </c>
      <c r="AF99" s="162"/>
      <c r="AG99" s="162"/>
      <c r="AH99" s="145">
        <f>SUM(AH100)</f>
        <v>0</v>
      </c>
      <c r="AI99" s="145">
        <f>SUM(AI100)</f>
        <v>0</v>
      </c>
      <c r="AJ99" s="145">
        <f>SUM(AJ100)</f>
        <v>0</v>
      </c>
      <c r="AK99" s="145">
        <f>SUM(AK100)</f>
        <v>288</v>
      </c>
      <c r="AL99" s="145">
        <f>SUM(AL100)</f>
        <v>10107</v>
      </c>
    </row>
    <row r="100" spans="1:38" ht="18" customHeight="1" x14ac:dyDescent="0.25">
      <c r="A100" s="65"/>
      <c r="B100" s="117" t="s">
        <v>318</v>
      </c>
      <c r="C100" s="120" t="s">
        <v>240</v>
      </c>
      <c r="D100" s="156">
        <f>E100+F100</f>
        <v>9819</v>
      </c>
      <c r="E100" s="146">
        <f>H100</f>
        <v>8374</v>
      </c>
      <c r="F100" s="146">
        <f>I100</f>
        <v>1445</v>
      </c>
      <c r="G100" s="146">
        <f>H100+I100</f>
        <v>9819</v>
      </c>
      <c r="H100" s="146">
        <f>K100+N100+Q100+T100+AI100</f>
        <v>8374</v>
      </c>
      <c r="I100" s="146">
        <f>L100+O100+R100+U100+AJ100</f>
        <v>1445</v>
      </c>
      <c r="J100" s="158">
        <f>K100+L100</f>
        <v>0</v>
      </c>
      <c r="K100" s="158">
        <f>'МОО воспитанники'!NX100</f>
        <v>0</v>
      </c>
      <c r="L100" s="158">
        <f>'МОО воспитанники'!NY100</f>
        <v>0</v>
      </c>
      <c r="M100" s="158">
        <f>N100+O100</f>
        <v>6577</v>
      </c>
      <c r="N100" s="158">
        <f>'МОО обучающиеся'!JS100</f>
        <v>5193</v>
      </c>
      <c r="O100" s="158">
        <f>'МОО обучающиеся'!JT100</f>
        <v>1384</v>
      </c>
      <c r="P100" s="158">
        <f>Q100+R100</f>
        <v>634</v>
      </c>
      <c r="Q100" s="181">
        <f>'МОО обучающиеся'!NI100+'МОО обучающиеся'!PQ100</f>
        <v>573</v>
      </c>
      <c r="R100" s="181">
        <f>'МОО обучающиеся'!NJ100+'МОО обучающиеся'!PR100</f>
        <v>61</v>
      </c>
      <c r="S100" s="158">
        <f>T100+U100</f>
        <v>2608</v>
      </c>
      <c r="T100" s="158">
        <f>'МОО обучающиеся'!LA100</f>
        <v>2608</v>
      </c>
      <c r="U100" s="158">
        <f>'МОО обучающиеся'!LB100</f>
        <v>0</v>
      </c>
      <c r="V100" s="158">
        <f>SUM(W100+X100)</f>
        <v>4699</v>
      </c>
      <c r="W100" s="158">
        <f>'[2]Уточненный контингент 2020'!EH96</f>
        <v>3607</v>
      </c>
      <c r="X100" s="158">
        <f>'[2]Уточненный контингент 2020'!EI96</f>
        <v>1092</v>
      </c>
      <c r="Y100" s="170">
        <f>SUM(Z100+AA100)</f>
        <v>9819</v>
      </c>
      <c r="Z100" s="170">
        <f>K100+N100+Q100+T100</f>
        <v>8374</v>
      </c>
      <c r="AA100" s="170">
        <f>L100+O100+R100+U100</f>
        <v>1445</v>
      </c>
      <c r="AB100" s="174">
        <f>IFERROR(IF(Z100&gt;0,ROUND(Z100*100/W100-100,2),0),0)</f>
        <v>132.16</v>
      </c>
      <c r="AC100" s="174">
        <f>IFERROR(IF(AA100&gt;0,ROUND(AA100*100/X100-100,2),0),0)</f>
        <v>32.33</v>
      </c>
      <c r="AD100" s="163">
        <f>'[2]Уточненный контингент 2020'!EF96</f>
        <v>92.3</v>
      </c>
      <c r="AE100" s="163">
        <f>Контингент!CY105</f>
        <v>128</v>
      </c>
      <c r="AF100" s="175">
        <f>IFERROR(IF(AB100&lt;-10,ROUND(W100*0.9/Z100,6),1),1)</f>
        <v>1</v>
      </c>
      <c r="AG100" s="175">
        <f>IFERROR(IF(AC100&lt;-10,ROUND(X100*0.9/AA100,6),1),1)</f>
        <v>1</v>
      </c>
      <c r="AH100" s="170">
        <f>SUM(AI100+AJ100)</f>
        <v>0</v>
      </c>
      <c r="AI100" s="170">
        <f>ROUND(Z100*AF100,0)-Z100</f>
        <v>0</v>
      </c>
      <c r="AJ100" s="170">
        <f>ROUND(AA100*AG100,0)-AA100</f>
        <v>0</v>
      </c>
      <c r="AK100" s="158">
        <f>'МОО прочее'!N100</f>
        <v>288</v>
      </c>
      <c r="AL100" s="158">
        <f>D100+AK100</f>
        <v>10107</v>
      </c>
    </row>
    <row r="101" spans="1:38" ht="18" customHeight="1" x14ac:dyDescent="0.25">
      <c r="A101" s="85"/>
      <c r="B101" s="116" t="s">
        <v>80</v>
      </c>
      <c r="C101" s="119"/>
      <c r="D101" s="145">
        <f t="shared" ref="D101:AA101" si="100">SUM(D102:D103)</f>
        <v>18831</v>
      </c>
      <c r="E101" s="145">
        <f t="shared" si="100"/>
        <v>15418</v>
      </c>
      <c r="F101" s="145">
        <f t="shared" si="100"/>
        <v>3413</v>
      </c>
      <c r="G101" s="145">
        <f t="shared" si="100"/>
        <v>18831</v>
      </c>
      <c r="H101" s="145">
        <f t="shared" si="100"/>
        <v>15418</v>
      </c>
      <c r="I101" s="145">
        <f t="shared" si="100"/>
        <v>3413</v>
      </c>
      <c r="J101" s="145">
        <f t="shared" si="100"/>
        <v>0</v>
      </c>
      <c r="K101" s="145">
        <f t="shared" si="100"/>
        <v>0</v>
      </c>
      <c r="L101" s="145">
        <f t="shared" si="100"/>
        <v>0</v>
      </c>
      <c r="M101" s="145">
        <f t="shared" si="100"/>
        <v>13709</v>
      </c>
      <c r="N101" s="145">
        <f t="shared" si="100"/>
        <v>10823</v>
      </c>
      <c r="O101" s="145">
        <f t="shared" si="100"/>
        <v>2886</v>
      </c>
      <c r="P101" s="145">
        <f t="shared" si="100"/>
        <v>486</v>
      </c>
      <c r="Q101" s="145">
        <f t="shared" si="100"/>
        <v>439</v>
      </c>
      <c r="R101" s="145">
        <f t="shared" si="100"/>
        <v>47</v>
      </c>
      <c r="S101" s="145">
        <f t="shared" si="100"/>
        <v>2939</v>
      </c>
      <c r="T101" s="145">
        <f t="shared" si="100"/>
        <v>2939</v>
      </c>
      <c r="U101" s="145">
        <f t="shared" si="100"/>
        <v>0</v>
      </c>
      <c r="V101" s="145">
        <f t="shared" si="100"/>
        <v>14592</v>
      </c>
      <c r="W101" s="145">
        <f t="shared" si="100"/>
        <v>11198</v>
      </c>
      <c r="X101" s="145">
        <f t="shared" si="100"/>
        <v>3394</v>
      </c>
      <c r="Y101" s="145">
        <f t="shared" si="100"/>
        <v>17134</v>
      </c>
      <c r="Z101" s="145">
        <f t="shared" si="100"/>
        <v>14201</v>
      </c>
      <c r="AA101" s="145">
        <f t="shared" si="100"/>
        <v>2933</v>
      </c>
      <c r="AB101" s="162"/>
      <c r="AC101" s="162"/>
      <c r="AD101" s="162">
        <f>SUM(AD102:AD103)</f>
        <v>226.9</v>
      </c>
      <c r="AE101" s="162">
        <f>Контингент!CY106</f>
        <v>251</v>
      </c>
      <c r="AF101" s="162"/>
      <c r="AG101" s="162"/>
      <c r="AH101" s="145">
        <f>SUM(AH102:AH103)</f>
        <v>1697</v>
      </c>
      <c r="AI101" s="145">
        <f>SUM(AI102:AI103)</f>
        <v>1217</v>
      </c>
      <c r="AJ101" s="145">
        <f>SUM(AJ102:AJ103)</f>
        <v>480</v>
      </c>
      <c r="AK101" s="145">
        <f>SUM(AK102:AK103)</f>
        <v>550</v>
      </c>
      <c r="AL101" s="145">
        <f>SUM(AL102:AL103)</f>
        <v>19381</v>
      </c>
    </row>
    <row r="102" spans="1:38" ht="18" customHeight="1" x14ac:dyDescent="0.25">
      <c r="A102" s="110"/>
      <c r="B102" s="117" t="s">
        <v>319</v>
      </c>
      <c r="C102" s="120" t="s">
        <v>240</v>
      </c>
      <c r="D102" s="156">
        <f>E102+F102</f>
        <v>13323</v>
      </c>
      <c r="E102" s="146">
        <f>H102</f>
        <v>11192</v>
      </c>
      <c r="F102" s="146">
        <f>I102</f>
        <v>2131</v>
      </c>
      <c r="G102" s="146">
        <f>H102+I102</f>
        <v>13323</v>
      </c>
      <c r="H102" s="146">
        <f>K102+N102+Q102+T102+AI102</f>
        <v>11192</v>
      </c>
      <c r="I102" s="146">
        <f>L102+O102+R102+U102+AJ102</f>
        <v>2131</v>
      </c>
      <c r="J102" s="158">
        <f>K102+L102</f>
        <v>0</v>
      </c>
      <c r="K102" s="158">
        <f>'МОО воспитанники'!NX102</f>
        <v>0</v>
      </c>
      <c r="L102" s="158">
        <f>'МОО воспитанники'!NY102</f>
        <v>0</v>
      </c>
      <c r="M102" s="158">
        <f>N102+O102</f>
        <v>9898</v>
      </c>
      <c r="N102" s="158">
        <f>'МОО обучающиеся'!JS102</f>
        <v>7814</v>
      </c>
      <c r="O102" s="158">
        <f>'МОО обучающиеся'!JT102</f>
        <v>2084</v>
      </c>
      <c r="P102" s="158">
        <f>Q102+R102</f>
        <v>486</v>
      </c>
      <c r="Q102" s="181">
        <f>'МОО обучающиеся'!NI102+'МОО обучающиеся'!PQ102</f>
        <v>439</v>
      </c>
      <c r="R102" s="181">
        <f>'МОО обучающиеся'!NJ102+'МОО обучающиеся'!PR102</f>
        <v>47</v>
      </c>
      <c r="S102" s="158">
        <f>T102+U102</f>
        <v>2939</v>
      </c>
      <c r="T102" s="158">
        <f>'МОО обучающиеся'!LA102</f>
        <v>2939</v>
      </c>
      <c r="U102" s="158">
        <f>'МОО обучающиеся'!LB102</f>
        <v>0</v>
      </c>
      <c r="V102" s="158">
        <f>SUM(W102+X102)</f>
        <v>8471</v>
      </c>
      <c r="W102" s="158">
        <f>'[2]Уточненный контингент 2020'!EH98</f>
        <v>6502</v>
      </c>
      <c r="X102" s="158">
        <f>'[2]Уточненный контингент 2020'!EI98</f>
        <v>1969</v>
      </c>
      <c r="Y102" s="170">
        <f>SUM(Z102+AA102)</f>
        <v>13323</v>
      </c>
      <c r="Z102" s="170">
        <f>K102+N102+Q102+T102</f>
        <v>11192</v>
      </c>
      <c r="AA102" s="170">
        <f>L102+O102+R102+U102</f>
        <v>2131</v>
      </c>
      <c r="AB102" s="174">
        <f>IFERROR(IF(Z102&gt;0,ROUND(Z102*100/W102-100,2),0),0)</f>
        <v>72.13</v>
      </c>
      <c r="AC102" s="174">
        <f>IFERROR(IF(AA102&gt;0,ROUND(AA102*100/X102-100,2),0),0)</f>
        <v>8.23</v>
      </c>
      <c r="AD102" s="163">
        <f>'[2]Уточненный контингент 2020'!EF98</f>
        <v>161.5</v>
      </c>
      <c r="AE102" s="163">
        <f>Контингент!CY107</f>
        <v>186</v>
      </c>
      <c r="AF102" s="175">
        <f>IFERROR(IF(AB102&lt;-10,ROUND(W102*0.9/Z102,6),1),1)</f>
        <v>1</v>
      </c>
      <c r="AG102" s="175">
        <f>IFERROR(IF(AC102&lt;-10,ROUND(X102*0.9/AA102,6),1),1)</f>
        <v>1</v>
      </c>
      <c r="AH102" s="170">
        <f>SUM(AI102+AJ102)</f>
        <v>0</v>
      </c>
      <c r="AI102" s="170">
        <f>ROUND(Z102*AF102,0)-Z102</f>
        <v>0</v>
      </c>
      <c r="AJ102" s="170">
        <f>ROUND(AA102*AG102,0)-AA102</f>
        <v>0</v>
      </c>
      <c r="AK102" s="158">
        <f>'МОО прочее'!N102</f>
        <v>410</v>
      </c>
      <c r="AL102" s="158">
        <f>D102+AK102</f>
        <v>13733</v>
      </c>
    </row>
    <row r="103" spans="1:38" ht="18" customHeight="1" x14ac:dyDescent="0.25">
      <c r="A103" s="110"/>
      <c r="B103" s="117" t="s">
        <v>320</v>
      </c>
      <c r="C103" s="120" t="s">
        <v>241</v>
      </c>
      <c r="D103" s="156">
        <f>E103+F103</f>
        <v>5508</v>
      </c>
      <c r="E103" s="146">
        <f>H103</f>
        <v>4226</v>
      </c>
      <c r="F103" s="146">
        <f>I103</f>
        <v>1282</v>
      </c>
      <c r="G103" s="146">
        <f>H103+I103</f>
        <v>5508</v>
      </c>
      <c r="H103" s="146">
        <f>K103+N103+Q103+T103+AI103</f>
        <v>4226</v>
      </c>
      <c r="I103" s="146">
        <f>L103+O103+R103+U103+AJ103</f>
        <v>1282</v>
      </c>
      <c r="J103" s="158">
        <f>K103+L103</f>
        <v>0</v>
      </c>
      <c r="K103" s="158">
        <f>'МОО воспитанники'!NX103</f>
        <v>0</v>
      </c>
      <c r="L103" s="158">
        <f>'МОО воспитанники'!NY103</f>
        <v>0</v>
      </c>
      <c r="M103" s="158">
        <f>N103+O103</f>
        <v>3811</v>
      </c>
      <c r="N103" s="158">
        <f>'МОО обучающиеся'!JS103</f>
        <v>3009</v>
      </c>
      <c r="O103" s="158">
        <f>'МОО обучающиеся'!JT103</f>
        <v>802</v>
      </c>
      <c r="P103" s="158">
        <f>Q103+R103</f>
        <v>0</v>
      </c>
      <c r="Q103" s="181">
        <f>'МОО обучающиеся'!NI103+'МОО обучающиеся'!PQ103</f>
        <v>0</v>
      </c>
      <c r="R103" s="181">
        <f>'МОО обучающиеся'!NJ103+'МОО обучающиеся'!PR103</f>
        <v>0</v>
      </c>
      <c r="S103" s="158">
        <f>T103+U103</f>
        <v>0</v>
      </c>
      <c r="T103" s="158">
        <f>'МОО обучающиеся'!LA103</f>
        <v>0</v>
      </c>
      <c r="U103" s="158">
        <f>'МОО обучающиеся'!LB103</f>
        <v>0</v>
      </c>
      <c r="V103" s="158">
        <f>SUM(W103+X103)</f>
        <v>6121</v>
      </c>
      <c r="W103" s="158">
        <f>'[2]Уточненный контингент 2020'!EH99</f>
        <v>4696</v>
      </c>
      <c r="X103" s="158">
        <f>'[2]Уточненный контингент 2020'!EI99</f>
        <v>1425</v>
      </c>
      <c r="Y103" s="170">
        <f>SUM(Z103+AA103)</f>
        <v>3811</v>
      </c>
      <c r="Z103" s="170">
        <f>K103+N103+Q103+T103</f>
        <v>3009</v>
      </c>
      <c r="AA103" s="170">
        <f>L103+O103+R103+U103</f>
        <v>802</v>
      </c>
      <c r="AB103" s="174">
        <f>IFERROR(IF(Z103&gt;0,ROUND(Z103*100/W103-100,2),0),0)</f>
        <v>-35.92</v>
      </c>
      <c r="AC103" s="174">
        <f>IFERROR(IF(AA103&gt;0,ROUND(AA103*100/X103-100,2),0),0)</f>
        <v>-43.72</v>
      </c>
      <c r="AD103" s="163">
        <f>'[2]Уточненный контингент 2020'!EF99</f>
        <v>65.400000000000006</v>
      </c>
      <c r="AE103" s="163">
        <f>Контингент!CY108</f>
        <v>65</v>
      </c>
      <c r="AF103" s="175">
        <f>IFERROR(IF(AB103&lt;-10,ROUND(W103*0.9/Z103,6),1),1)</f>
        <v>1.4045859999999999</v>
      </c>
      <c r="AG103" s="175">
        <f>IFERROR(IF(AC103&lt;-10,ROUND(X103*0.9/AA103,6),1),1)</f>
        <v>1.599127</v>
      </c>
      <c r="AH103" s="170">
        <f>SUM(AI103+AJ103)</f>
        <v>1697</v>
      </c>
      <c r="AI103" s="170">
        <f>ROUND(Z103*AF103,0)-Z103</f>
        <v>1217</v>
      </c>
      <c r="AJ103" s="170">
        <f>ROUND(AA103*AG103,0)-AA103</f>
        <v>480</v>
      </c>
      <c r="AK103" s="158">
        <f>'МОО прочее'!N103</f>
        <v>140</v>
      </c>
      <c r="AL103" s="158">
        <f>D103+AK103</f>
        <v>5648</v>
      </c>
    </row>
    <row r="104" spans="1:38" ht="18" customHeight="1" x14ac:dyDescent="0.25">
      <c r="A104" s="85"/>
      <c r="B104" s="116" t="s">
        <v>188</v>
      </c>
      <c r="C104" s="119"/>
      <c r="D104" s="145"/>
      <c r="E104" s="147"/>
      <c r="F104" s="147"/>
      <c r="G104" s="147"/>
      <c r="H104" s="147"/>
      <c r="I104" s="147"/>
      <c r="J104" s="125"/>
      <c r="K104" s="125"/>
      <c r="L104" s="125"/>
      <c r="M104" s="125"/>
      <c r="N104" s="125"/>
      <c r="O104" s="125"/>
      <c r="P104" s="125"/>
      <c r="Q104" s="125"/>
      <c r="R104" s="125"/>
      <c r="S104" s="125"/>
      <c r="T104" s="125"/>
      <c r="U104" s="125"/>
      <c r="V104" s="125"/>
      <c r="W104" s="125"/>
      <c r="X104" s="125"/>
      <c r="Y104" s="125"/>
      <c r="Z104" s="125"/>
      <c r="AA104" s="125"/>
      <c r="AB104" s="125"/>
      <c r="AC104" s="125"/>
      <c r="AD104" s="165"/>
      <c r="AE104" s="165">
        <f>Контингент!CY109</f>
        <v>0</v>
      </c>
      <c r="AF104" s="125"/>
      <c r="AG104" s="125"/>
      <c r="AH104" s="125"/>
      <c r="AI104" s="125"/>
      <c r="AJ104" s="125"/>
      <c r="AK104" s="125"/>
      <c r="AL104" s="125"/>
    </row>
    <row r="105" spans="1:38" ht="18" customHeight="1" x14ac:dyDescent="0.25">
      <c r="A105" s="85"/>
      <c r="B105" s="116" t="s">
        <v>81</v>
      </c>
      <c r="C105" s="119"/>
      <c r="D105" s="145"/>
      <c r="E105" s="147"/>
      <c r="F105" s="147"/>
      <c r="G105" s="147"/>
      <c r="H105" s="147"/>
      <c r="I105" s="147"/>
      <c r="J105" s="125"/>
      <c r="K105" s="125"/>
      <c r="L105" s="125"/>
      <c r="M105" s="125"/>
      <c r="N105" s="125"/>
      <c r="O105" s="125"/>
      <c r="P105" s="125"/>
      <c r="Q105" s="125"/>
      <c r="R105" s="125"/>
      <c r="S105" s="125"/>
      <c r="T105" s="125"/>
      <c r="U105" s="125"/>
      <c r="V105" s="125"/>
      <c r="W105" s="125"/>
      <c r="X105" s="125"/>
      <c r="Y105" s="125"/>
      <c r="Z105" s="125"/>
      <c r="AA105" s="125"/>
      <c r="AB105" s="125"/>
      <c r="AC105" s="125"/>
      <c r="AD105" s="165"/>
      <c r="AE105" s="165">
        <f>Контингент!CY110</f>
        <v>0</v>
      </c>
      <c r="AF105" s="125"/>
      <c r="AG105" s="125"/>
      <c r="AH105" s="125"/>
      <c r="AI105" s="125"/>
      <c r="AJ105" s="125"/>
      <c r="AK105" s="125"/>
      <c r="AL105" s="125"/>
    </row>
    <row r="106" spans="1:38" ht="18" customHeight="1" x14ac:dyDescent="0.25">
      <c r="A106" s="85"/>
      <c r="B106" s="116" t="s">
        <v>82</v>
      </c>
      <c r="C106" s="119"/>
      <c r="D106" s="145"/>
      <c r="E106" s="147"/>
      <c r="F106" s="147"/>
      <c r="G106" s="147"/>
      <c r="H106" s="147"/>
      <c r="I106" s="147"/>
      <c r="J106" s="125"/>
      <c r="K106" s="125"/>
      <c r="L106" s="125"/>
      <c r="M106" s="125"/>
      <c r="N106" s="125"/>
      <c r="O106" s="125"/>
      <c r="P106" s="125"/>
      <c r="Q106" s="125"/>
      <c r="R106" s="125"/>
      <c r="S106" s="125"/>
      <c r="T106" s="125"/>
      <c r="U106" s="125"/>
      <c r="V106" s="125"/>
      <c r="W106" s="125"/>
      <c r="X106" s="125"/>
      <c r="Y106" s="125"/>
      <c r="Z106" s="125"/>
      <c r="AA106" s="125"/>
      <c r="AB106" s="125"/>
      <c r="AC106" s="125"/>
      <c r="AD106" s="165"/>
      <c r="AE106" s="165">
        <f>Контингент!CY111</f>
        <v>0</v>
      </c>
      <c r="AF106" s="125"/>
      <c r="AG106" s="125"/>
      <c r="AH106" s="125"/>
      <c r="AI106" s="125"/>
      <c r="AJ106" s="125"/>
      <c r="AK106" s="125"/>
      <c r="AL106" s="125"/>
    </row>
    <row r="107" spans="1:38" ht="18" customHeight="1" x14ac:dyDescent="0.25">
      <c r="A107" s="85"/>
      <c r="B107" s="116" t="s">
        <v>83</v>
      </c>
      <c r="C107" s="119"/>
      <c r="D107" s="145">
        <f t="shared" ref="D107:AA107" si="101">SUM(D108:D110)</f>
        <v>40085</v>
      </c>
      <c r="E107" s="145">
        <f t="shared" si="101"/>
        <v>33196</v>
      </c>
      <c r="F107" s="145">
        <f t="shared" si="101"/>
        <v>6889</v>
      </c>
      <c r="G107" s="145">
        <f t="shared" si="101"/>
        <v>40085</v>
      </c>
      <c r="H107" s="145">
        <f t="shared" si="101"/>
        <v>33196</v>
      </c>
      <c r="I107" s="145">
        <f t="shared" si="101"/>
        <v>6889</v>
      </c>
      <c r="J107" s="145">
        <f t="shared" si="101"/>
        <v>6373</v>
      </c>
      <c r="K107" s="145">
        <f t="shared" si="101"/>
        <v>4720</v>
      </c>
      <c r="L107" s="145">
        <f t="shared" si="101"/>
        <v>1653</v>
      </c>
      <c r="M107" s="145">
        <f t="shared" si="101"/>
        <v>24021</v>
      </c>
      <c r="N107" s="145">
        <f t="shared" si="101"/>
        <v>18964</v>
      </c>
      <c r="O107" s="145">
        <f t="shared" si="101"/>
        <v>5057</v>
      </c>
      <c r="P107" s="145">
        <f t="shared" si="101"/>
        <v>1856</v>
      </c>
      <c r="Q107" s="145">
        <f t="shared" si="101"/>
        <v>1677</v>
      </c>
      <c r="R107" s="145">
        <f t="shared" si="101"/>
        <v>179</v>
      </c>
      <c r="S107" s="145">
        <f t="shared" si="101"/>
        <v>7835</v>
      </c>
      <c r="T107" s="145">
        <f t="shared" si="101"/>
        <v>7835</v>
      </c>
      <c r="U107" s="145">
        <f t="shared" si="101"/>
        <v>0</v>
      </c>
      <c r="V107" s="145">
        <f t="shared" si="101"/>
        <v>27904</v>
      </c>
      <c r="W107" s="145">
        <f t="shared" si="101"/>
        <v>21172</v>
      </c>
      <c r="X107" s="145">
        <f t="shared" si="101"/>
        <v>6732</v>
      </c>
      <c r="Y107" s="145">
        <f t="shared" si="101"/>
        <v>40085</v>
      </c>
      <c r="Z107" s="145">
        <f t="shared" si="101"/>
        <v>33196</v>
      </c>
      <c r="AA107" s="145">
        <f t="shared" si="101"/>
        <v>6889</v>
      </c>
      <c r="AB107" s="162"/>
      <c r="AC107" s="162"/>
      <c r="AD107" s="162">
        <f>SUM(AD108:AD110)</f>
        <v>490.79999999999995</v>
      </c>
      <c r="AE107" s="162">
        <f>Контингент!CY112</f>
        <v>512.09999999999991</v>
      </c>
      <c r="AF107" s="162"/>
      <c r="AG107" s="162"/>
      <c r="AH107" s="145">
        <f>SUM(AH108:AH110)</f>
        <v>0</v>
      </c>
      <c r="AI107" s="145">
        <f>SUM(AI108:AI110)</f>
        <v>0</v>
      </c>
      <c r="AJ107" s="145">
        <f>SUM(AJ108:AJ110)</f>
        <v>0</v>
      </c>
      <c r="AK107" s="145">
        <f>SUM(AK108:AK110)</f>
        <v>1099</v>
      </c>
      <c r="AL107" s="145">
        <f>SUM(AL108:AL110)</f>
        <v>41184</v>
      </c>
    </row>
    <row r="108" spans="1:38" ht="18" customHeight="1" x14ac:dyDescent="0.25">
      <c r="A108" s="110"/>
      <c r="B108" s="117" t="s">
        <v>321</v>
      </c>
      <c r="C108" s="120" t="s">
        <v>240</v>
      </c>
      <c r="D108" s="156">
        <f>E108+F108</f>
        <v>17356</v>
      </c>
      <c r="E108" s="146">
        <f t="shared" ref="E108:F110" si="102">H108</f>
        <v>14377</v>
      </c>
      <c r="F108" s="146">
        <f t="shared" si="102"/>
        <v>2979</v>
      </c>
      <c r="G108" s="146">
        <f>H108+I108</f>
        <v>17356</v>
      </c>
      <c r="H108" s="146">
        <f t="shared" ref="H108:I110" si="103">K108+N108+Q108+T108+AI108</f>
        <v>14377</v>
      </c>
      <c r="I108" s="146">
        <f t="shared" si="103"/>
        <v>2979</v>
      </c>
      <c r="J108" s="158">
        <f>K108+L108</f>
        <v>1976</v>
      </c>
      <c r="K108" s="158">
        <f>'МОО воспитанники'!NX108</f>
        <v>1433</v>
      </c>
      <c r="L108" s="158">
        <f>'МОО воспитанники'!NY108</f>
        <v>543</v>
      </c>
      <c r="M108" s="158">
        <f>N108+O108</f>
        <v>11246</v>
      </c>
      <c r="N108" s="158">
        <f>'МОО обучающиеся'!JS108</f>
        <v>8879</v>
      </c>
      <c r="O108" s="158">
        <f>'МОО обучающиеся'!JT108</f>
        <v>2367</v>
      </c>
      <c r="P108" s="158">
        <f>Q108+R108</f>
        <v>711</v>
      </c>
      <c r="Q108" s="181">
        <f>'МОО обучающиеся'!NI108+'МОО обучающиеся'!PQ108</f>
        <v>642</v>
      </c>
      <c r="R108" s="181">
        <f>'МОО обучающиеся'!NJ108+'МОО обучающиеся'!PR108</f>
        <v>69</v>
      </c>
      <c r="S108" s="158">
        <f>T108+U108</f>
        <v>3423</v>
      </c>
      <c r="T108" s="158">
        <f>'МОО обучающиеся'!LA108</f>
        <v>3423</v>
      </c>
      <c r="U108" s="158">
        <f>'МОО обучающиеся'!LB108</f>
        <v>0</v>
      </c>
      <c r="V108" s="158">
        <f>SUM(W108+X108)</f>
        <v>12797</v>
      </c>
      <c r="W108" s="158">
        <f>'[2]Уточненный контингент 2020'!EH104</f>
        <v>9646</v>
      </c>
      <c r="X108" s="158">
        <f>'[2]Уточненный контингент 2020'!EI104</f>
        <v>3151</v>
      </c>
      <c r="Y108" s="170">
        <f>SUM(Z108+AA108)</f>
        <v>17356</v>
      </c>
      <c r="Z108" s="170">
        <f t="shared" ref="Z108:AA110" si="104">K108+N108+Q108+T108</f>
        <v>14377</v>
      </c>
      <c r="AA108" s="170">
        <f t="shared" si="104"/>
        <v>2979</v>
      </c>
      <c r="AB108" s="174">
        <f t="shared" ref="AB108:AC110" si="105">IFERROR(IF(Z108&gt;0,ROUND(Z108*100/W108-100,2),0),0)</f>
        <v>49.05</v>
      </c>
      <c r="AC108" s="174">
        <f t="shared" si="105"/>
        <v>-5.46</v>
      </c>
      <c r="AD108" s="163">
        <f>'[2]Уточненный контингент 2020'!EF104</f>
        <v>218.1</v>
      </c>
      <c r="AE108" s="163">
        <f>Контингент!CY113</f>
        <v>223.3</v>
      </c>
      <c r="AF108" s="175">
        <f t="shared" ref="AF108:AG110" si="106">IFERROR(IF(AB108&lt;-10,ROUND(W108*0.9/Z108,6),1),1)</f>
        <v>1</v>
      </c>
      <c r="AG108" s="175">
        <f t="shared" si="106"/>
        <v>1</v>
      </c>
      <c r="AH108" s="170">
        <f>SUM(AI108+AJ108)</f>
        <v>0</v>
      </c>
      <c r="AI108" s="170">
        <f t="shared" ref="AI108:AJ110" si="107">ROUND(Z108*AF108,0)-Z108</f>
        <v>0</v>
      </c>
      <c r="AJ108" s="170">
        <f t="shared" si="107"/>
        <v>0</v>
      </c>
      <c r="AK108" s="158">
        <f>'МОО прочее'!N108</f>
        <v>481</v>
      </c>
      <c r="AL108" s="158">
        <f>D108+AK108</f>
        <v>17837</v>
      </c>
    </row>
    <row r="109" spans="1:38" ht="18" customHeight="1" x14ac:dyDescent="0.25">
      <c r="A109" s="110"/>
      <c r="B109" s="117" t="s">
        <v>322</v>
      </c>
      <c r="C109" s="120" t="s">
        <v>240</v>
      </c>
      <c r="D109" s="156">
        <f>E109+F109</f>
        <v>5724</v>
      </c>
      <c r="E109" s="146">
        <f t="shared" si="102"/>
        <v>4878</v>
      </c>
      <c r="F109" s="146">
        <f t="shared" si="102"/>
        <v>846</v>
      </c>
      <c r="G109" s="146">
        <f>H109+I109</f>
        <v>5724</v>
      </c>
      <c r="H109" s="146">
        <f t="shared" si="103"/>
        <v>4878</v>
      </c>
      <c r="I109" s="146">
        <f t="shared" si="103"/>
        <v>846</v>
      </c>
      <c r="J109" s="158">
        <f>K109+L109</f>
        <v>0</v>
      </c>
      <c r="K109" s="158">
        <f>'МОО воспитанники'!NX109</f>
        <v>0</v>
      </c>
      <c r="L109" s="158">
        <f>'МОО воспитанники'!NY109</f>
        <v>0</v>
      </c>
      <c r="M109" s="158">
        <f>N109+O109</f>
        <v>3856</v>
      </c>
      <c r="N109" s="158">
        <f>'МОО обучающиеся'!JS109</f>
        <v>3044</v>
      </c>
      <c r="O109" s="158">
        <f>'МОО обучающиеся'!JT109</f>
        <v>812</v>
      </c>
      <c r="P109" s="158">
        <f>Q109+R109</f>
        <v>354</v>
      </c>
      <c r="Q109" s="181">
        <f>'МОО обучающиеся'!NI109+'МОО обучающиеся'!PQ109</f>
        <v>320</v>
      </c>
      <c r="R109" s="181">
        <f>'МОО обучающиеся'!NJ109+'МОО обучающиеся'!PR109</f>
        <v>34</v>
      </c>
      <c r="S109" s="158">
        <f>T109+U109</f>
        <v>1514</v>
      </c>
      <c r="T109" s="158">
        <f>'МОО обучающиеся'!LA109</f>
        <v>1514</v>
      </c>
      <c r="U109" s="158">
        <f>'МОО обучающиеся'!LB109</f>
        <v>0</v>
      </c>
      <c r="V109" s="158">
        <f>SUM(W109+X109)</f>
        <v>3096</v>
      </c>
      <c r="W109" s="158">
        <f>'[2]Уточненный контингент 2020'!EH105</f>
        <v>2376</v>
      </c>
      <c r="X109" s="158">
        <f>'[2]Уточненный контингент 2020'!EI105</f>
        <v>720</v>
      </c>
      <c r="Y109" s="170">
        <f>SUM(Z109+AA109)</f>
        <v>5724</v>
      </c>
      <c r="Z109" s="170">
        <f t="shared" si="104"/>
        <v>4878</v>
      </c>
      <c r="AA109" s="170">
        <f t="shared" si="104"/>
        <v>846</v>
      </c>
      <c r="AB109" s="174">
        <f t="shared" si="105"/>
        <v>105.3</v>
      </c>
      <c r="AC109" s="174">
        <f t="shared" si="105"/>
        <v>17.5</v>
      </c>
      <c r="AD109" s="163">
        <f>'[2]Уточненный контингент 2020'!EF105</f>
        <v>62.3</v>
      </c>
      <c r="AE109" s="163">
        <f>Контингент!CY114</f>
        <v>73.099999999999994</v>
      </c>
      <c r="AF109" s="175">
        <f t="shared" si="106"/>
        <v>1</v>
      </c>
      <c r="AG109" s="175">
        <f t="shared" si="106"/>
        <v>1</v>
      </c>
      <c r="AH109" s="170">
        <f>SUM(AI109+AJ109)</f>
        <v>0</v>
      </c>
      <c r="AI109" s="170">
        <f t="shared" si="107"/>
        <v>0</v>
      </c>
      <c r="AJ109" s="170">
        <f t="shared" si="107"/>
        <v>0</v>
      </c>
      <c r="AK109" s="158">
        <f>'МОО прочее'!N109</f>
        <v>164</v>
      </c>
      <c r="AL109" s="158">
        <f>D109+AK109</f>
        <v>5888</v>
      </c>
    </row>
    <row r="110" spans="1:38" ht="18" customHeight="1" x14ac:dyDescent="0.25">
      <c r="A110" s="110"/>
      <c r="B110" s="117" t="s">
        <v>323</v>
      </c>
      <c r="C110" s="120" t="s">
        <v>240</v>
      </c>
      <c r="D110" s="156">
        <f>E110+F110</f>
        <v>17005</v>
      </c>
      <c r="E110" s="146">
        <f t="shared" si="102"/>
        <v>13941</v>
      </c>
      <c r="F110" s="146">
        <f t="shared" si="102"/>
        <v>3064</v>
      </c>
      <c r="G110" s="146">
        <f>H110+I110</f>
        <v>17005</v>
      </c>
      <c r="H110" s="146">
        <f t="shared" si="103"/>
        <v>13941</v>
      </c>
      <c r="I110" s="146">
        <f t="shared" si="103"/>
        <v>3064</v>
      </c>
      <c r="J110" s="158">
        <f>K110+L110</f>
        <v>4397</v>
      </c>
      <c r="K110" s="158">
        <f>'МОО воспитанники'!NX110</f>
        <v>3287</v>
      </c>
      <c r="L110" s="158">
        <f>'МОО воспитанники'!NY110</f>
        <v>1110</v>
      </c>
      <c r="M110" s="158">
        <f>N110+O110</f>
        <v>8919</v>
      </c>
      <c r="N110" s="158">
        <f>'МОО обучающиеся'!JS110</f>
        <v>7041</v>
      </c>
      <c r="O110" s="158">
        <f>'МОО обучающиеся'!JT110</f>
        <v>1878</v>
      </c>
      <c r="P110" s="158">
        <f>Q110+R110</f>
        <v>791</v>
      </c>
      <c r="Q110" s="181">
        <f>'МОО обучающиеся'!NI110+'МОО обучающиеся'!PQ110</f>
        <v>715</v>
      </c>
      <c r="R110" s="181">
        <f>'МОО обучающиеся'!NJ110+'МОО обучающиеся'!PR110</f>
        <v>76</v>
      </c>
      <c r="S110" s="158">
        <f>T110+U110</f>
        <v>2898</v>
      </c>
      <c r="T110" s="158">
        <f>'МОО обучающиеся'!LA110</f>
        <v>2898</v>
      </c>
      <c r="U110" s="158">
        <f>'МОО обучающиеся'!LB110</f>
        <v>0</v>
      </c>
      <c r="V110" s="158">
        <f>SUM(W110+X110)</f>
        <v>12011</v>
      </c>
      <c r="W110" s="158">
        <f>'[2]Уточненный контингент 2020'!EH106</f>
        <v>9150</v>
      </c>
      <c r="X110" s="158">
        <f>'[2]Уточненный контингент 2020'!EI106</f>
        <v>2861</v>
      </c>
      <c r="Y110" s="170">
        <f>SUM(Z110+AA110)</f>
        <v>17005</v>
      </c>
      <c r="Z110" s="170">
        <f t="shared" si="104"/>
        <v>13941</v>
      </c>
      <c r="AA110" s="170">
        <f t="shared" si="104"/>
        <v>3064</v>
      </c>
      <c r="AB110" s="174">
        <f t="shared" si="105"/>
        <v>52.36</v>
      </c>
      <c r="AC110" s="174">
        <f t="shared" si="105"/>
        <v>7.1</v>
      </c>
      <c r="AD110" s="163">
        <f>'[2]Уточненный контингент 2020'!EF106</f>
        <v>210.4</v>
      </c>
      <c r="AE110" s="163">
        <f>Контингент!CY115</f>
        <v>215.7</v>
      </c>
      <c r="AF110" s="175">
        <f t="shared" si="106"/>
        <v>1</v>
      </c>
      <c r="AG110" s="175">
        <f t="shared" si="106"/>
        <v>1</v>
      </c>
      <c r="AH110" s="170">
        <f>SUM(AI110+AJ110)</f>
        <v>0</v>
      </c>
      <c r="AI110" s="170">
        <f t="shared" si="107"/>
        <v>0</v>
      </c>
      <c r="AJ110" s="170">
        <f t="shared" si="107"/>
        <v>0</v>
      </c>
      <c r="AK110" s="158">
        <f>'МОО прочее'!N110</f>
        <v>454</v>
      </c>
      <c r="AL110" s="158">
        <f>D110+AK110</f>
        <v>17459</v>
      </c>
    </row>
    <row r="111" spans="1:38" ht="18" customHeight="1" x14ac:dyDescent="0.25">
      <c r="A111" s="85"/>
      <c r="B111" s="116" t="s">
        <v>84</v>
      </c>
      <c r="C111" s="119"/>
      <c r="D111" s="145"/>
      <c r="E111" s="147"/>
      <c r="F111" s="147"/>
      <c r="G111" s="147"/>
      <c r="H111" s="147"/>
      <c r="I111" s="147"/>
      <c r="J111" s="125"/>
      <c r="K111" s="125"/>
      <c r="L111" s="125"/>
      <c r="M111" s="125"/>
      <c r="N111" s="125"/>
      <c r="O111" s="125"/>
      <c r="P111" s="125"/>
      <c r="Q111" s="125"/>
      <c r="R111" s="125"/>
      <c r="S111" s="125"/>
      <c r="T111" s="125"/>
      <c r="U111" s="125"/>
      <c r="V111" s="125"/>
      <c r="W111" s="125"/>
      <c r="X111" s="125"/>
      <c r="Y111" s="125"/>
      <c r="Z111" s="125"/>
      <c r="AA111" s="125"/>
      <c r="AB111" s="125"/>
      <c r="AC111" s="125"/>
      <c r="AD111" s="165"/>
      <c r="AE111" s="165">
        <f>Контингент!CY116</f>
        <v>0</v>
      </c>
      <c r="AF111" s="125"/>
      <c r="AG111" s="125"/>
      <c r="AH111" s="125"/>
      <c r="AI111" s="125"/>
      <c r="AJ111" s="125"/>
      <c r="AK111" s="125"/>
      <c r="AL111" s="125"/>
    </row>
    <row r="112" spans="1:38" ht="18" customHeight="1" x14ac:dyDescent="0.25">
      <c r="A112" s="85"/>
      <c r="B112" s="116" t="s">
        <v>236</v>
      </c>
      <c r="C112" s="119"/>
      <c r="D112" s="145"/>
      <c r="E112" s="147"/>
      <c r="F112" s="147"/>
      <c r="G112" s="147"/>
      <c r="H112" s="147"/>
      <c r="I112" s="147"/>
      <c r="J112" s="125"/>
      <c r="K112" s="125"/>
      <c r="L112" s="125"/>
      <c r="M112" s="125"/>
      <c r="N112" s="125"/>
      <c r="O112" s="125"/>
      <c r="P112" s="125"/>
      <c r="Q112" s="125"/>
      <c r="R112" s="125"/>
      <c r="S112" s="125"/>
      <c r="T112" s="125"/>
      <c r="U112" s="125"/>
      <c r="V112" s="125"/>
      <c r="W112" s="125"/>
      <c r="X112" s="125"/>
      <c r="Y112" s="125"/>
      <c r="Z112" s="125"/>
      <c r="AA112" s="125"/>
      <c r="AB112" s="125"/>
      <c r="AC112" s="125"/>
      <c r="AD112" s="165"/>
      <c r="AE112" s="165">
        <f>Контингент!CY117</f>
        <v>0</v>
      </c>
      <c r="AF112" s="125"/>
      <c r="AG112" s="125"/>
      <c r="AH112" s="125"/>
      <c r="AI112" s="125"/>
      <c r="AJ112" s="125"/>
      <c r="AK112" s="125"/>
      <c r="AL112" s="125"/>
    </row>
    <row r="113" spans="1:38" ht="18" customHeight="1" x14ac:dyDescent="0.25">
      <c r="A113" s="85"/>
      <c r="B113" s="116" t="s">
        <v>85</v>
      </c>
      <c r="C113" s="119"/>
      <c r="D113" s="145">
        <f t="shared" ref="D113:AA113" si="108">SUM(D114:D122)</f>
        <v>173697</v>
      </c>
      <c r="E113" s="145">
        <f t="shared" si="108"/>
        <v>140959</v>
      </c>
      <c r="F113" s="145">
        <f t="shared" si="108"/>
        <v>32738</v>
      </c>
      <c r="G113" s="145">
        <f t="shared" si="108"/>
        <v>173697</v>
      </c>
      <c r="H113" s="145">
        <f t="shared" si="108"/>
        <v>140959</v>
      </c>
      <c r="I113" s="145">
        <f t="shared" si="108"/>
        <v>32738</v>
      </c>
      <c r="J113" s="145">
        <f t="shared" si="108"/>
        <v>27463</v>
      </c>
      <c r="K113" s="145">
        <f t="shared" si="108"/>
        <v>20423</v>
      </c>
      <c r="L113" s="145">
        <f t="shared" si="108"/>
        <v>7040</v>
      </c>
      <c r="M113" s="145">
        <f t="shared" si="108"/>
        <v>111282</v>
      </c>
      <c r="N113" s="145">
        <f t="shared" si="108"/>
        <v>87853</v>
      </c>
      <c r="O113" s="145">
        <f t="shared" si="108"/>
        <v>23429</v>
      </c>
      <c r="P113" s="145">
        <f t="shared" si="108"/>
        <v>7001</v>
      </c>
      <c r="Q113" s="145">
        <f t="shared" si="108"/>
        <v>6328</v>
      </c>
      <c r="R113" s="145">
        <f t="shared" si="108"/>
        <v>673</v>
      </c>
      <c r="S113" s="145">
        <f t="shared" si="108"/>
        <v>22888</v>
      </c>
      <c r="T113" s="145">
        <f t="shared" si="108"/>
        <v>22888</v>
      </c>
      <c r="U113" s="145">
        <f t="shared" si="108"/>
        <v>0</v>
      </c>
      <c r="V113" s="145">
        <f t="shared" si="108"/>
        <v>141394</v>
      </c>
      <c r="W113" s="145">
        <f t="shared" si="108"/>
        <v>108023</v>
      </c>
      <c r="X113" s="145">
        <f t="shared" si="108"/>
        <v>33371</v>
      </c>
      <c r="Y113" s="145">
        <f t="shared" si="108"/>
        <v>168634</v>
      </c>
      <c r="Z113" s="145">
        <f t="shared" si="108"/>
        <v>137492</v>
      </c>
      <c r="AA113" s="145">
        <f t="shared" si="108"/>
        <v>31142</v>
      </c>
      <c r="AB113" s="162"/>
      <c r="AC113" s="162"/>
      <c r="AD113" s="162">
        <f>SUM(AD114:AD122)</f>
        <v>2098.1000000000004</v>
      </c>
      <c r="AE113" s="162">
        <f>Контингент!CY118</f>
        <v>2366.9</v>
      </c>
      <c r="AF113" s="162"/>
      <c r="AG113" s="162"/>
      <c r="AH113" s="145">
        <f>SUM(AH114:AH122)</f>
        <v>5063</v>
      </c>
      <c r="AI113" s="145">
        <f>SUM(AI114:AI122)</f>
        <v>3467</v>
      </c>
      <c r="AJ113" s="145">
        <f>SUM(AJ114:AJ122)</f>
        <v>1596</v>
      </c>
      <c r="AK113" s="145">
        <f>SUM(AK114:AK122)</f>
        <v>5101</v>
      </c>
      <c r="AL113" s="145">
        <f>SUM(AL114:AL122)</f>
        <v>178798</v>
      </c>
    </row>
    <row r="114" spans="1:38" ht="18" customHeight="1" x14ac:dyDescent="0.25">
      <c r="A114" s="110"/>
      <c r="B114" s="117" t="s">
        <v>324</v>
      </c>
      <c r="C114" s="120" t="s">
        <v>240</v>
      </c>
      <c r="D114" s="156">
        <f t="shared" ref="D114:D122" si="109">E114+F114</f>
        <v>40678</v>
      </c>
      <c r="E114" s="146">
        <f t="shared" ref="E114:E122" si="110">H114</f>
        <v>33201</v>
      </c>
      <c r="F114" s="146">
        <f t="shared" ref="F114:F122" si="111">I114</f>
        <v>7477</v>
      </c>
      <c r="G114" s="146">
        <f t="shared" ref="G114:G122" si="112">H114+I114</f>
        <v>40678</v>
      </c>
      <c r="H114" s="146">
        <f t="shared" ref="H114:H122" si="113">K114+N114+Q114+T114+AI114</f>
        <v>33201</v>
      </c>
      <c r="I114" s="146">
        <f t="shared" ref="I114:I122" si="114">L114+O114+R114+U114+AJ114</f>
        <v>7477</v>
      </c>
      <c r="J114" s="158">
        <f t="shared" ref="J114:J122" si="115">K114+L114</f>
        <v>1900</v>
      </c>
      <c r="K114" s="158">
        <f>'МОО воспитанники'!NX114</f>
        <v>1428</v>
      </c>
      <c r="L114" s="158">
        <f>'МОО воспитанники'!NY114</f>
        <v>472</v>
      </c>
      <c r="M114" s="158">
        <f t="shared" ref="M114:M122" si="116">N114+O114</f>
        <v>32905</v>
      </c>
      <c r="N114" s="158">
        <f>'МОО обучающиеся'!JS114</f>
        <v>25977</v>
      </c>
      <c r="O114" s="158">
        <f>'МОО обучающиеся'!JT114</f>
        <v>6928</v>
      </c>
      <c r="P114" s="158">
        <f t="shared" ref="P114:P122" si="117">Q114+R114</f>
        <v>800</v>
      </c>
      <c r="Q114" s="181">
        <f>'МОО обучающиеся'!NI114+'МОО обучающиеся'!PQ114</f>
        <v>723</v>
      </c>
      <c r="R114" s="181">
        <f>'МОО обучающиеся'!NJ114+'МОО обучающиеся'!PR114</f>
        <v>77</v>
      </c>
      <c r="S114" s="158">
        <f t="shared" ref="S114:S122" si="118">T114+U114</f>
        <v>5073</v>
      </c>
      <c r="T114" s="158">
        <f>'МОО обучающиеся'!LA114</f>
        <v>5073</v>
      </c>
      <c r="U114" s="158">
        <f>'МОО обучающиеся'!LB114</f>
        <v>0</v>
      </c>
      <c r="V114" s="158">
        <f t="shared" ref="V114:V122" si="119">SUM(W114+X114)</f>
        <v>31680</v>
      </c>
      <c r="W114" s="158">
        <f>'[2]Уточненный контингент 2020'!EH110</f>
        <v>24285</v>
      </c>
      <c r="X114" s="158">
        <f>'[2]Уточненный контингент 2020'!EI110</f>
        <v>7395</v>
      </c>
      <c r="Y114" s="170">
        <f t="shared" ref="Y114:Y122" si="120">SUM(Z114+AA114)</f>
        <v>40678</v>
      </c>
      <c r="Z114" s="170">
        <f t="shared" ref="Z114:Z122" si="121">K114+N114+Q114+T114</f>
        <v>33201</v>
      </c>
      <c r="AA114" s="170">
        <f t="shared" ref="AA114:AA122" si="122">L114+O114+R114+U114</f>
        <v>7477</v>
      </c>
      <c r="AB114" s="174">
        <f t="shared" ref="AB114:AB122" si="123">IFERROR(IF(Z114&gt;0,ROUND(Z114*100/W114-100,2),0),0)</f>
        <v>36.71</v>
      </c>
      <c r="AC114" s="174">
        <f t="shared" ref="AC114:AC122" si="124">IFERROR(IF(AA114&gt;0,ROUND(AA114*100/X114-100,2),0),0)</f>
        <v>1.1100000000000001</v>
      </c>
      <c r="AD114" s="163">
        <f>'[2]Уточненный контингент 2020'!EF110</f>
        <v>620.70000000000005</v>
      </c>
      <c r="AE114" s="163">
        <f>Контингент!CY119</f>
        <v>648</v>
      </c>
      <c r="AF114" s="175">
        <f t="shared" ref="AF114:AF122" si="125">IFERROR(IF(AB114&lt;-10,ROUND(W114*0.9/Z114,6),1),1)</f>
        <v>1</v>
      </c>
      <c r="AG114" s="175">
        <f t="shared" ref="AG114:AG122" si="126">IFERROR(IF(AC114&lt;-10,ROUND(X114*0.9/AA114,6),1),1)</f>
        <v>1</v>
      </c>
      <c r="AH114" s="170">
        <f t="shared" ref="AH114:AH122" si="127">SUM(AI114+AJ114)</f>
        <v>0</v>
      </c>
      <c r="AI114" s="170">
        <f t="shared" ref="AI114:AI122" si="128">ROUND(Z114*AF114,0)-Z114</f>
        <v>0</v>
      </c>
      <c r="AJ114" s="170">
        <f t="shared" ref="AJ114:AJ122" si="129">ROUND(AA114*AG114,0)-AA114</f>
        <v>0</v>
      </c>
      <c r="AK114" s="158">
        <f>'МОО прочее'!N114</f>
        <v>1399</v>
      </c>
      <c r="AL114" s="158">
        <f t="shared" ref="AL114:AL122" si="130">D114+AK114</f>
        <v>42077</v>
      </c>
    </row>
    <row r="115" spans="1:38" ht="18" customHeight="1" x14ac:dyDescent="0.25">
      <c r="A115" s="110"/>
      <c r="B115" s="117" t="s">
        <v>325</v>
      </c>
      <c r="C115" s="120" t="s">
        <v>240</v>
      </c>
      <c r="D115" s="156">
        <f t="shared" si="109"/>
        <v>21112</v>
      </c>
      <c r="E115" s="146">
        <f t="shared" si="110"/>
        <v>17660</v>
      </c>
      <c r="F115" s="146">
        <f t="shared" si="111"/>
        <v>3452</v>
      </c>
      <c r="G115" s="146">
        <f t="shared" si="112"/>
        <v>21112</v>
      </c>
      <c r="H115" s="146">
        <f t="shared" si="113"/>
        <v>17660</v>
      </c>
      <c r="I115" s="146">
        <f t="shared" si="114"/>
        <v>3452</v>
      </c>
      <c r="J115" s="158">
        <f t="shared" si="115"/>
        <v>0</v>
      </c>
      <c r="K115" s="158">
        <f>'МОО воспитанники'!NX115</f>
        <v>0</v>
      </c>
      <c r="L115" s="158">
        <f>'МОО воспитанники'!NY115</f>
        <v>0</v>
      </c>
      <c r="M115" s="158">
        <f t="shared" si="116"/>
        <v>15742</v>
      </c>
      <c r="N115" s="158">
        <f>'МОО обучающиеся'!JS115</f>
        <v>12428</v>
      </c>
      <c r="O115" s="158">
        <f>'МОО обучающиеся'!JT115</f>
        <v>3314</v>
      </c>
      <c r="P115" s="158">
        <f t="shared" si="117"/>
        <v>1436</v>
      </c>
      <c r="Q115" s="181">
        <f>'МОО обучающиеся'!NI115+'МОО обучающиеся'!PQ115</f>
        <v>1298</v>
      </c>
      <c r="R115" s="181">
        <f>'МОО обучающиеся'!NJ115+'МОО обучающиеся'!PR115</f>
        <v>138</v>
      </c>
      <c r="S115" s="158">
        <f t="shared" si="118"/>
        <v>3934</v>
      </c>
      <c r="T115" s="158">
        <f>'МОО обучающиеся'!LA115</f>
        <v>3934</v>
      </c>
      <c r="U115" s="158">
        <f>'МОО обучающиеся'!LB115</f>
        <v>0</v>
      </c>
      <c r="V115" s="158">
        <f t="shared" si="119"/>
        <v>14291</v>
      </c>
      <c r="W115" s="158">
        <f>'[2]Уточненный контингент 2020'!EH111</f>
        <v>10970</v>
      </c>
      <c r="X115" s="158">
        <f>'[2]Уточненный контингент 2020'!EI111</f>
        <v>3321</v>
      </c>
      <c r="Y115" s="170">
        <f t="shared" si="120"/>
        <v>21112</v>
      </c>
      <c r="Z115" s="170">
        <f t="shared" si="121"/>
        <v>17660</v>
      </c>
      <c r="AA115" s="170">
        <f t="shared" si="122"/>
        <v>3452</v>
      </c>
      <c r="AB115" s="174">
        <f t="shared" si="123"/>
        <v>60.98</v>
      </c>
      <c r="AC115" s="174">
        <f t="shared" si="124"/>
        <v>3.94</v>
      </c>
      <c r="AD115" s="163">
        <f>'[2]Уточненный контингент 2020'!EF111</f>
        <v>287</v>
      </c>
      <c r="AE115" s="163">
        <f>Контингент!CY120</f>
        <v>295</v>
      </c>
      <c r="AF115" s="175">
        <f t="shared" si="125"/>
        <v>1</v>
      </c>
      <c r="AG115" s="175">
        <f t="shared" si="126"/>
        <v>1</v>
      </c>
      <c r="AH115" s="170">
        <f t="shared" si="127"/>
        <v>0</v>
      </c>
      <c r="AI115" s="170">
        <f t="shared" si="128"/>
        <v>0</v>
      </c>
      <c r="AJ115" s="170">
        <f t="shared" si="129"/>
        <v>0</v>
      </c>
      <c r="AK115" s="158">
        <f>'МОО прочее'!N115</f>
        <v>664</v>
      </c>
      <c r="AL115" s="158">
        <f t="shared" si="130"/>
        <v>21776</v>
      </c>
    </row>
    <row r="116" spans="1:38" ht="18" customHeight="1" x14ac:dyDescent="0.25">
      <c r="A116" s="110"/>
      <c r="B116" s="117" t="s">
        <v>326</v>
      </c>
      <c r="C116" s="120" t="s">
        <v>240</v>
      </c>
      <c r="D116" s="156">
        <f t="shared" si="109"/>
        <v>19939</v>
      </c>
      <c r="E116" s="146">
        <f t="shared" si="110"/>
        <v>16433</v>
      </c>
      <c r="F116" s="146">
        <f t="shared" si="111"/>
        <v>3506</v>
      </c>
      <c r="G116" s="146">
        <f t="shared" si="112"/>
        <v>19939</v>
      </c>
      <c r="H116" s="146">
        <f t="shared" si="113"/>
        <v>16433</v>
      </c>
      <c r="I116" s="146">
        <f t="shared" si="114"/>
        <v>3506</v>
      </c>
      <c r="J116" s="158">
        <f t="shared" si="115"/>
        <v>2562</v>
      </c>
      <c r="K116" s="158">
        <f>'МОО воспитанники'!NX116</f>
        <v>1925</v>
      </c>
      <c r="L116" s="158">
        <f>'МОО воспитанники'!NY116</f>
        <v>637</v>
      </c>
      <c r="M116" s="158">
        <f t="shared" si="116"/>
        <v>13476</v>
      </c>
      <c r="N116" s="158">
        <f>'МОО обучающиеся'!JS116</f>
        <v>10639</v>
      </c>
      <c r="O116" s="158">
        <f>'МОО обучающиеся'!JT116</f>
        <v>2837</v>
      </c>
      <c r="P116" s="158">
        <f t="shared" si="117"/>
        <v>339</v>
      </c>
      <c r="Q116" s="181">
        <f>'МОО обучающиеся'!NI116+'МОО обучающиеся'!PQ116</f>
        <v>307</v>
      </c>
      <c r="R116" s="181">
        <f>'МОО обучающиеся'!NJ116+'МОО обучающиеся'!PR116</f>
        <v>32</v>
      </c>
      <c r="S116" s="158">
        <f t="shared" si="118"/>
        <v>3562</v>
      </c>
      <c r="T116" s="158">
        <f>'МОО обучающиеся'!LA116</f>
        <v>3562</v>
      </c>
      <c r="U116" s="158">
        <f>'МОО обучающиеся'!LB116</f>
        <v>0</v>
      </c>
      <c r="V116" s="158">
        <f t="shared" si="119"/>
        <v>15466</v>
      </c>
      <c r="W116" s="158">
        <f>'[2]Уточненный контингент 2020'!EH112</f>
        <v>11831</v>
      </c>
      <c r="X116" s="158">
        <f>'[2]Уточненный контингент 2020'!EI112</f>
        <v>3635</v>
      </c>
      <c r="Y116" s="170">
        <f t="shared" si="120"/>
        <v>19939</v>
      </c>
      <c r="Z116" s="170">
        <f t="shared" si="121"/>
        <v>16433</v>
      </c>
      <c r="AA116" s="170">
        <f t="shared" si="122"/>
        <v>3506</v>
      </c>
      <c r="AB116" s="174">
        <f t="shared" si="123"/>
        <v>38.9</v>
      </c>
      <c r="AC116" s="174">
        <f t="shared" si="124"/>
        <v>-3.55</v>
      </c>
      <c r="AD116" s="163">
        <f>'[2]Уточненный контингент 2020'!EF112</f>
        <v>265.7</v>
      </c>
      <c r="AE116" s="163">
        <f>Контингент!CY121</f>
        <v>281</v>
      </c>
      <c r="AF116" s="175">
        <f t="shared" si="125"/>
        <v>1</v>
      </c>
      <c r="AG116" s="175">
        <f t="shared" si="126"/>
        <v>1</v>
      </c>
      <c r="AH116" s="170">
        <f t="shared" si="127"/>
        <v>0</v>
      </c>
      <c r="AI116" s="170">
        <f t="shared" si="128"/>
        <v>0</v>
      </c>
      <c r="AJ116" s="170">
        <f t="shared" si="129"/>
        <v>0</v>
      </c>
      <c r="AK116" s="158">
        <f>'МОО прочее'!N116</f>
        <v>596</v>
      </c>
      <c r="AL116" s="158">
        <f t="shared" si="130"/>
        <v>20535</v>
      </c>
    </row>
    <row r="117" spans="1:38" ht="18" customHeight="1" x14ac:dyDescent="0.25">
      <c r="A117" s="110"/>
      <c r="B117" s="117" t="s">
        <v>327</v>
      </c>
      <c r="C117" s="120" t="s">
        <v>240</v>
      </c>
      <c r="D117" s="156">
        <f t="shared" si="109"/>
        <v>12375</v>
      </c>
      <c r="E117" s="146">
        <f t="shared" si="110"/>
        <v>10510</v>
      </c>
      <c r="F117" s="146">
        <f t="shared" si="111"/>
        <v>1865</v>
      </c>
      <c r="G117" s="146">
        <f t="shared" si="112"/>
        <v>12375</v>
      </c>
      <c r="H117" s="146">
        <f t="shared" si="113"/>
        <v>10510</v>
      </c>
      <c r="I117" s="146">
        <f t="shared" si="114"/>
        <v>1865</v>
      </c>
      <c r="J117" s="158">
        <f t="shared" si="115"/>
        <v>0</v>
      </c>
      <c r="K117" s="158">
        <f>'МОО воспитанники'!NX117</f>
        <v>0</v>
      </c>
      <c r="L117" s="158">
        <f>'МОО воспитанники'!NY117</f>
        <v>0</v>
      </c>
      <c r="M117" s="158">
        <f t="shared" si="116"/>
        <v>8505</v>
      </c>
      <c r="N117" s="158">
        <f>'МОО обучающиеся'!JS117</f>
        <v>6715</v>
      </c>
      <c r="O117" s="158">
        <f>'МОО обучающиеся'!JT117</f>
        <v>1790</v>
      </c>
      <c r="P117" s="158">
        <f t="shared" si="117"/>
        <v>785</v>
      </c>
      <c r="Q117" s="181">
        <f>'МОО обучающиеся'!NI117+'МОО обучающиеся'!PQ117</f>
        <v>710</v>
      </c>
      <c r="R117" s="181">
        <f>'МОО обучающиеся'!NJ117+'МОО обучающиеся'!PR117</f>
        <v>75</v>
      </c>
      <c r="S117" s="158">
        <f t="shared" si="118"/>
        <v>3085</v>
      </c>
      <c r="T117" s="158">
        <f>'МОО обучающиеся'!LA117</f>
        <v>3085</v>
      </c>
      <c r="U117" s="158">
        <f>'МОО обучающиеся'!LB117</f>
        <v>0</v>
      </c>
      <c r="V117" s="158">
        <f t="shared" si="119"/>
        <v>7867</v>
      </c>
      <c r="W117" s="158">
        <f>'[2]Уточненный контингент 2020'!EH113</f>
        <v>6039</v>
      </c>
      <c r="X117" s="158">
        <f>'[2]Уточненный контингент 2020'!EI113</f>
        <v>1828</v>
      </c>
      <c r="Y117" s="170">
        <f t="shared" si="120"/>
        <v>12375</v>
      </c>
      <c r="Z117" s="170">
        <f t="shared" si="121"/>
        <v>10510</v>
      </c>
      <c r="AA117" s="170">
        <f t="shared" si="122"/>
        <v>1865</v>
      </c>
      <c r="AB117" s="174">
        <f t="shared" si="123"/>
        <v>74.040000000000006</v>
      </c>
      <c r="AC117" s="174">
        <f t="shared" si="124"/>
        <v>2.02</v>
      </c>
      <c r="AD117" s="163">
        <f>'[2]Уточненный контингент 2020'!EF113</f>
        <v>157.69999999999999</v>
      </c>
      <c r="AE117" s="163">
        <f>Контингент!CY122</f>
        <v>159</v>
      </c>
      <c r="AF117" s="175">
        <f t="shared" si="125"/>
        <v>1</v>
      </c>
      <c r="AG117" s="175">
        <f t="shared" si="126"/>
        <v>1</v>
      </c>
      <c r="AH117" s="170">
        <f t="shared" si="127"/>
        <v>0</v>
      </c>
      <c r="AI117" s="170">
        <f t="shared" si="128"/>
        <v>0</v>
      </c>
      <c r="AJ117" s="170">
        <f t="shared" si="129"/>
        <v>0</v>
      </c>
      <c r="AK117" s="158">
        <f>'МОО прочее'!N117</f>
        <v>358</v>
      </c>
      <c r="AL117" s="158">
        <f t="shared" si="130"/>
        <v>12733</v>
      </c>
    </row>
    <row r="118" spans="1:38" ht="18" customHeight="1" x14ac:dyDescent="0.25">
      <c r="A118" s="110"/>
      <c r="B118" s="117" t="s">
        <v>328</v>
      </c>
      <c r="C118" s="120" t="s">
        <v>240</v>
      </c>
      <c r="D118" s="156">
        <f t="shared" si="109"/>
        <v>3445</v>
      </c>
      <c r="E118" s="146">
        <f t="shared" si="110"/>
        <v>2871</v>
      </c>
      <c r="F118" s="146">
        <f t="shared" si="111"/>
        <v>574</v>
      </c>
      <c r="G118" s="146">
        <f t="shared" si="112"/>
        <v>3445</v>
      </c>
      <c r="H118" s="146">
        <f t="shared" si="113"/>
        <v>2871</v>
      </c>
      <c r="I118" s="146">
        <f t="shared" si="114"/>
        <v>574</v>
      </c>
      <c r="J118" s="158">
        <f t="shared" si="115"/>
        <v>0</v>
      </c>
      <c r="K118" s="158">
        <f>'МОО воспитанники'!NX118</f>
        <v>0</v>
      </c>
      <c r="L118" s="158">
        <f>'МОО воспитанники'!NY118</f>
        <v>0</v>
      </c>
      <c r="M118" s="158">
        <f t="shared" si="116"/>
        <v>2595</v>
      </c>
      <c r="N118" s="158">
        <f>'МОО обучающиеся'!JS118</f>
        <v>2049</v>
      </c>
      <c r="O118" s="158">
        <f>'МОО обучающиеся'!JT118</f>
        <v>546</v>
      </c>
      <c r="P118" s="158">
        <f t="shared" si="117"/>
        <v>291</v>
      </c>
      <c r="Q118" s="181">
        <f>'МОО обучающиеся'!NI118+'МОО обучающиеся'!PQ118</f>
        <v>263</v>
      </c>
      <c r="R118" s="181">
        <f>'МОО обучающиеся'!NJ118+'МОО обучающиеся'!PR118</f>
        <v>28</v>
      </c>
      <c r="S118" s="158">
        <f t="shared" si="118"/>
        <v>559</v>
      </c>
      <c r="T118" s="158">
        <f>'МОО обучающиеся'!LA118</f>
        <v>559</v>
      </c>
      <c r="U118" s="158">
        <f>'МОО обучающиеся'!LB118</f>
        <v>0</v>
      </c>
      <c r="V118" s="158">
        <f t="shared" si="119"/>
        <v>847</v>
      </c>
      <c r="W118" s="158">
        <f>'[2]Уточненный контингент 2020'!EH114</f>
        <v>650</v>
      </c>
      <c r="X118" s="158">
        <f>'[2]Уточненный контингент 2020'!EI114</f>
        <v>197</v>
      </c>
      <c r="Y118" s="170">
        <f t="shared" si="120"/>
        <v>3445</v>
      </c>
      <c r="Z118" s="170">
        <f t="shared" si="121"/>
        <v>2871</v>
      </c>
      <c r="AA118" s="170">
        <f t="shared" si="122"/>
        <v>574</v>
      </c>
      <c r="AB118" s="174">
        <f t="shared" si="123"/>
        <v>341.69</v>
      </c>
      <c r="AC118" s="174">
        <f t="shared" si="124"/>
        <v>191.37</v>
      </c>
      <c r="AD118" s="163">
        <f>'[2]Уточненный контингент 2020'!EF114</f>
        <v>17</v>
      </c>
      <c r="AE118" s="163">
        <f>Контингент!CY123</f>
        <v>60</v>
      </c>
      <c r="AF118" s="175">
        <f t="shared" si="125"/>
        <v>1</v>
      </c>
      <c r="AG118" s="175">
        <f t="shared" si="126"/>
        <v>1</v>
      </c>
      <c r="AH118" s="170">
        <f t="shared" si="127"/>
        <v>0</v>
      </c>
      <c r="AI118" s="170">
        <f t="shared" si="128"/>
        <v>0</v>
      </c>
      <c r="AJ118" s="170">
        <f t="shared" si="129"/>
        <v>0</v>
      </c>
      <c r="AK118" s="158">
        <f>'МОО прочее'!N118</f>
        <v>135</v>
      </c>
      <c r="AL118" s="158">
        <f t="shared" si="130"/>
        <v>3580</v>
      </c>
    </row>
    <row r="119" spans="1:38" ht="18" customHeight="1" x14ac:dyDescent="0.25">
      <c r="A119" s="110"/>
      <c r="B119" s="117" t="s">
        <v>329</v>
      </c>
      <c r="C119" s="120" t="s">
        <v>241</v>
      </c>
      <c r="D119" s="156">
        <f t="shared" si="109"/>
        <v>33563</v>
      </c>
      <c r="E119" s="146">
        <f t="shared" si="110"/>
        <v>27536</v>
      </c>
      <c r="F119" s="146">
        <f t="shared" si="111"/>
        <v>6027</v>
      </c>
      <c r="G119" s="146">
        <f t="shared" si="112"/>
        <v>33563</v>
      </c>
      <c r="H119" s="146">
        <f t="shared" si="113"/>
        <v>27536</v>
      </c>
      <c r="I119" s="146">
        <f t="shared" si="114"/>
        <v>6027</v>
      </c>
      <c r="J119" s="158">
        <f t="shared" si="115"/>
        <v>7767</v>
      </c>
      <c r="K119" s="158">
        <f>'МОО воспитанники'!NX119</f>
        <v>5828</v>
      </c>
      <c r="L119" s="158">
        <f>'МОО воспитанники'!NY119</f>
        <v>1939</v>
      </c>
      <c r="M119" s="158">
        <f t="shared" si="116"/>
        <v>18659</v>
      </c>
      <c r="N119" s="158">
        <f>'МОО обучающиеся'!JS119</f>
        <v>14730</v>
      </c>
      <c r="O119" s="158">
        <f>'МОО обучающиеся'!JT119</f>
        <v>3929</v>
      </c>
      <c r="P119" s="158">
        <f t="shared" si="117"/>
        <v>1650</v>
      </c>
      <c r="Q119" s="181">
        <f>'МОО обучающиеся'!NI119+'МОО обучающиеся'!PQ119</f>
        <v>1491</v>
      </c>
      <c r="R119" s="181">
        <f>'МОО обучающиеся'!NJ119+'МОО обучающиеся'!PR119</f>
        <v>159</v>
      </c>
      <c r="S119" s="158">
        <f t="shared" si="118"/>
        <v>5487</v>
      </c>
      <c r="T119" s="158">
        <f>'МОО обучающиеся'!LA119</f>
        <v>5487</v>
      </c>
      <c r="U119" s="158">
        <f>'МОО обучающиеся'!LB119</f>
        <v>0</v>
      </c>
      <c r="V119" s="158">
        <f t="shared" si="119"/>
        <v>25686</v>
      </c>
      <c r="W119" s="158">
        <f>'[2]Уточненный контингент 2020'!EH115</f>
        <v>19622</v>
      </c>
      <c r="X119" s="158">
        <f>'[2]Уточненный контингент 2020'!EI115</f>
        <v>6064</v>
      </c>
      <c r="Y119" s="170">
        <f t="shared" si="120"/>
        <v>33563</v>
      </c>
      <c r="Z119" s="170">
        <f t="shared" si="121"/>
        <v>27536</v>
      </c>
      <c r="AA119" s="170">
        <f t="shared" si="122"/>
        <v>6027</v>
      </c>
      <c r="AB119" s="174">
        <f t="shared" si="123"/>
        <v>40.33</v>
      </c>
      <c r="AC119" s="174">
        <f t="shared" si="124"/>
        <v>-0.61</v>
      </c>
      <c r="AD119" s="163">
        <f>'[2]Уточненный контингент 2020'!EF115</f>
        <v>284.7</v>
      </c>
      <c r="AE119" s="163">
        <f>Контингент!CY124</f>
        <v>415</v>
      </c>
      <c r="AF119" s="175">
        <f t="shared" si="125"/>
        <v>1</v>
      </c>
      <c r="AG119" s="175">
        <f t="shared" si="126"/>
        <v>1</v>
      </c>
      <c r="AH119" s="170">
        <f t="shared" si="127"/>
        <v>0</v>
      </c>
      <c r="AI119" s="170">
        <f t="shared" si="128"/>
        <v>0</v>
      </c>
      <c r="AJ119" s="170">
        <f t="shared" si="129"/>
        <v>0</v>
      </c>
      <c r="AK119" s="158">
        <f>'МОО прочее'!N119</f>
        <v>890</v>
      </c>
      <c r="AL119" s="158">
        <f t="shared" si="130"/>
        <v>34453</v>
      </c>
    </row>
    <row r="120" spans="1:38" ht="18" customHeight="1" x14ac:dyDescent="0.25">
      <c r="A120" s="110"/>
      <c r="B120" s="117" t="s">
        <v>330</v>
      </c>
      <c r="C120" s="120" t="s">
        <v>241</v>
      </c>
      <c r="D120" s="156">
        <f t="shared" si="109"/>
        <v>16641</v>
      </c>
      <c r="E120" s="146">
        <f t="shared" si="110"/>
        <v>12712</v>
      </c>
      <c r="F120" s="146">
        <f t="shared" si="111"/>
        <v>3929</v>
      </c>
      <c r="G120" s="146">
        <f t="shared" si="112"/>
        <v>16641</v>
      </c>
      <c r="H120" s="146">
        <f t="shared" si="113"/>
        <v>12712</v>
      </c>
      <c r="I120" s="146">
        <f t="shared" si="114"/>
        <v>3929</v>
      </c>
      <c r="J120" s="158">
        <f t="shared" si="115"/>
        <v>6813</v>
      </c>
      <c r="K120" s="158">
        <f>'МОО воспитанники'!NX120</f>
        <v>5131</v>
      </c>
      <c r="L120" s="158">
        <f>'МОО воспитанники'!NY120</f>
        <v>1682</v>
      </c>
      <c r="M120" s="158">
        <f t="shared" si="116"/>
        <v>7810</v>
      </c>
      <c r="N120" s="158">
        <f>'МОО обучающиеся'!JS120</f>
        <v>6165</v>
      </c>
      <c r="O120" s="158">
        <f>'МОО обучающиеся'!JT120</f>
        <v>1645</v>
      </c>
      <c r="P120" s="158">
        <f t="shared" si="117"/>
        <v>650</v>
      </c>
      <c r="Q120" s="181">
        <f>'МОО обучающиеся'!NI120+'МОО обучающиеся'!PQ120</f>
        <v>587</v>
      </c>
      <c r="R120" s="181">
        <f>'МОО обучающиеся'!NJ120+'МОО обучающиеся'!PR120</f>
        <v>63</v>
      </c>
      <c r="S120" s="158">
        <f t="shared" si="118"/>
        <v>0</v>
      </c>
      <c r="T120" s="158">
        <f>'МОО обучающиеся'!LA120</f>
        <v>0</v>
      </c>
      <c r="U120" s="158">
        <f>'МОО обучающиеся'!LB120</f>
        <v>0</v>
      </c>
      <c r="V120" s="158">
        <f t="shared" si="119"/>
        <v>18490</v>
      </c>
      <c r="W120" s="158">
        <f>'[2]Уточненный контингент 2020'!EH116</f>
        <v>14124</v>
      </c>
      <c r="X120" s="158">
        <f>'[2]Уточненный контингент 2020'!EI116</f>
        <v>4366</v>
      </c>
      <c r="Y120" s="170">
        <f t="shared" si="120"/>
        <v>15273</v>
      </c>
      <c r="Z120" s="170">
        <f t="shared" si="121"/>
        <v>11883</v>
      </c>
      <c r="AA120" s="170">
        <f t="shared" si="122"/>
        <v>3390</v>
      </c>
      <c r="AB120" s="174">
        <f t="shared" si="123"/>
        <v>-15.87</v>
      </c>
      <c r="AC120" s="174">
        <f t="shared" si="124"/>
        <v>-22.35</v>
      </c>
      <c r="AD120" s="163">
        <f>'[2]Уточненный контингент 2020'!EF116</f>
        <v>195.7</v>
      </c>
      <c r="AE120" s="163">
        <f>Контингент!CY125</f>
        <v>212</v>
      </c>
      <c r="AF120" s="175">
        <f t="shared" si="125"/>
        <v>1.0697300000000001</v>
      </c>
      <c r="AG120" s="175">
        <f t="shared" si="126"/>
        <v>1.1591149999999999</v>
      </c>
      <c r="AH120" s="170">
        <f t="shared" si="127"/>
        <v>1368</v>
      </c>
      <c r="AI120" s="170">
        <f t="shared" si="128"/>
        <v>829</v>
      </c>
      <c r="AJ120" s="170">
        <f t="shared" si="129"/>
        <v>539</v>
      </c>
      <c r="AK120" s="158">
        <f>'МОО прочее'!N120</f>
        <v>437</v>
      </c>
      <c r="AL120" s="158">
        <f t="shared" si="130"/>
        <v>17078</v>
      </c>
    </row>
    <row r="121" spans="1:38" ht="18" customHeight="1" x14ac:dyDescent="0.25">
      <c r="A121" s="110"/>
      <c r="B121" s="117" t="s">
        <v>331</v>
      </c>
      <c r="C121" s="120" t="s">
        <v>241</v>
      </c>
      <c r="D121" s="156">
        <f t="shared" si="109"/>
        <v>9727</v>
      </c>
      <c r="E121" s="146">
        <f t="shared" si="110"/>
        <v>7676</v>
      </c>
      <c r="F121" s="146">
        <f t="shared" si="111"/>
        <v>2051</v>
      </c>
      <c r="G121" s="146">
        <f t="shared" si="112"/>
        <v>9727</v>
      </c>
      <c r="H121" s="146">
        <f t="shared" si="113"/>
        <v>7676</v>
      </c>
      <c r="I121" s="146">
        <f t="shared" si="114"/>
        <v>2051</v>
      </c>
      <c r="J121" s="158">
        <f t="shared" si="115"/>
        <v>2223</v>
      </c>
      <c r="K121" s="158">
        <f>'МОО воспитанники'!NX121</f>
        <v>1454</v>
      </c>
      <c r="L121" s="158">
        <f>'МОО воспитанники'!NY121</f>
        <v>769</v>
      </c>
      <c r="M121" s="158">
        <f t="shared" si="116"/>
        <v>5791</v>
      </c>
      <c r="N121" s="158">
        <f>'МОО обучающиеся'!JS121</f>
        <v>4572</v>
      </c>
      <c r="O121" s="158">
        <f>'МОО обучающиеся'!JT121</f>
        <v>1219</v>
      </c>
      <c r="P121" s="158">
        <f t="shared" si="117"/>
        <v>511</v>
      </c>
      <c r="Q121" s="181">
        <f>'МОО обучающиеся'!NI121+'МОО обучающиеся'!PQ121</f>
        <v>462</v>
      </c>
      <c r="R121" s="181">
        <f>'МОО обучающиеся'!NJ121+'МОО обучающиеся'!PR121</f>
        <v>49</v>
      </c>
      <c r="S121" s="158">
        <f t="shared" si="118"/>
        <v>1188</v>
      </c>
      <c r="T121" s="158">
        <f>'МОО обучающиеся'!LA121</f>
        <v>1188</v>
      </c>
      <c r="U121" s="158">
        <f>'МОО обучающиеся'!LB121</f>
        <v>0</v>
      </c>
      <c r="V121" s="158">
        <f t="shared" si="119"/>
        <v>9048</v>
      </c>
      <c r="W121" s="158">
        <f>'[2]Уточненный контингент 2020'!EH117</f>
        <v>6769</v>
      </c>
      <c r="X121" s="158">
        <f>'[2]Уточненный контингент 2020'!EI117</f>
        <v>2279</v>
      </c>
      <c r="Y121" s="170">
        <f t="shared" si="120"/>
        <v>9713</v>
      </c>
      <c r="Z121" s="170">
        <f t="shared" si="121"/>
        <v>7676</v>
      </c>
      <c r="AA121" s="170">
        <f t="shared" si="122"/>
        <v>2037</v>
      </c>
      <c r="AB121" s="174">
        <f t="shared" si="123"/>
        <v>13.4</v>
      </c>
      <c r="AC121" s="174">
        <f t="shared" si="124"/>
        <v>-10.62</v>
      </c>
      <c r="AD121" s="163">
        <f>'[2]Уточненный контингент 2020'!EF117</f>
        <v>91.3</v>
      </c>
      <c r="AE121" s="163">
        <f>Контингент!CY126</f>
        <v>125.9</v>
      </c>
      <c r="AF121" s="175">
        <f t="shared" si="125"/>
        <v>1</v>
      </c>
      <c r="AG121" s="175">
        <f t="shared" si="126"/>
        <v>1.0069220000000001</v>
      </c>
      <c r="AH121" s="170">
        <f t="shared" si="127"/>
        <v>14</v>
      </c>
      <c r="AI121" s="170">
        <f t="shared" si="128"/>
        <v>0</v>
      </c>
      <c r="AJ121" s="170">
        <f t="shared" si="129"/>
        <v>14</v>
      </c>
      <c r="AK121" s="158">
        <f>'МОО прочее'!N121</f>
        <v>273</v>
      </c>
      <c r="AL121" s="158">
        <f t="shared" si="130"/>
        <v>10000</v>
      </c>
    </row>
    <row r="122" spans="1:38" ht="18" customHeight="1" x14ac:dyDescent="0.25">
      <c r="A122" s="110"/>
      <c r="B122" s="117" t="s">
        <v>422</v>
      </c>
      <c r="C122" s="120" t="s">
        <v>241</v>
      </c>
      <c r="D122" s="156">
        <f t="shared" si="109"/>
        <v>16217</v>
      </c>
      <c r="E122" s="146">
        <f t="shared" si="110"/>
        <v>12360</v>
      </c>
      <c r="F122" s="146">
        <f t="shared" si="111"/>
        <v>3857</v>
      </c>
      <c r="G122" s="146">
        <f t="shared" si="112"/>
        <v>16217</v>
      </c>
      <c r="H122" s="146">
        <f t="shared" si="113"/>
        <v>12360</v>
      </c>
      <c r="I122" s="146">
        <f t="shared" si="114"/>
        <v>3857</v>
      </c>
      <c r="J122" s="158">
        <f t="shared" si="115"/>
        <v>6198</v>
      </c>
      <c r="K122" s="158">
        <f>'МОО воспитанники'!NX122</f>
        <v>4657</v>
      </c>
      <c r="L122" s="158">
        <f>'МОО воспитанники'!NY122</f>
        <v>1541</v>
      </c>
      <c r="M122" s="158">
        <f t="shared" si="116"/>
        <v>5799</v>
      </c>
      <c r="N122" s="158">
        <f>'МОО обучающиеся'!JS122</f>
        <v>4578</v>
      </c>
      <c r="O122" s="158">
        <f>'МОО обучающиеся'!JT122</f>
        <v>1221</v>
      </c>
      <c r="P122" s="158">
        <f t="shared" si="117"/>
        <v>539</v>
      </c>
      <c r="Q122" s="181">
        <f>'МОО обучающиеся'!NI122+'МОО обучающиеся'!PQ122</f>
        <v>487</v>
      </c>
      <c r="R122" s="181">
        <f>'МОО обучающиеся'!NJ122+'МОО обучающиеся'!PR122</f>
        <v>52</v>
      </c>
      <c r="S122" s="158">
        <f t="shared" si="118"/>
        <v>0</v>
      </c>
      <c r="T122" s="158">
        <f>'МОО обучающиеся'!LA122</f>
        <v>0</v>
      </c>
      <c r="U122" s="158">
        <f>'МОО обучающиеся'!LB122</f>
        <v>0</v>
      </c>
      <c r="V122" s="158">
        <f t="shared" si="119"/>
        <v>18019</v>
      </c>
      <c r="W122" s="158">
        <f>'[2]Уточненный контингент 2020'!EH118</f>
        <v>13733</v>
      </c>
      <c r="X122" s="158">
        <f>'[2]Уточненный контингент 2020'!EI118</f>
        <v>4286</v>
      </c>
      <c r="Y122" s="170">
        <f t="shared" si="120"/>
        <v>12536</v>
      </c>
      <c r="Z122" s="170">
        <f t="shared" si="121"/>
        <v>9722</v>
      </c>
      <c r="AA122" s="170">
        <f t="shared" si="122"/>
        <v>2814</v>
      </c>
      <c r="AB122" s="174">
        <f t="shared" si="123"/>
        <v>-29.21</v>
      </c>
      <c r="AC122" s="174">
        <f t="shared" si="124"/>
        <v>-34.340000000000003</v>
      </c>
      <c r="AD122" s="163">
        <f>'[2]Уточненный контингент 2020'!EF118</f>
        <v>178.3</v>
      </c>
      <c r="AE122" s="163">
        <f>Контингент!CY127</f>
        <v>171</v>
      </c>
      <c r="AF122" s="175">
        <f t="shared" si="125"/>
        <v>1.271312</v>
      </c>
      <c r="AG122" s="175">
        <f t="shared" si="126"/>
        <v>1.370789</v>
      </c>
      <c r="AH122" s="170">
        <f t="shared" si="127"/>
        <v>3681</v>
      </c>
      <c r="AI122" s="170">
        <f t="shared" si="128"/>
        <v>2638</v>
      </c>
      <c r="AJ122" s="170">
        <f t="shared" si="129"/>
        <v>1043</v>
      </c>
      <c r="AK122" s="158">
        <f>'МОО прочее'!N122</f>
        <v>349</v>
      </c>
      <c r="AL122" s="158">
        <f t="shared" si="130"/>
        <v>16566</v>
      </c>
    </row>
    <row r="123" spans="1:38" ht="18" customHeight="1" x14ac:dyDescent="0.25">
      <c r="A123" s="85"/>
      <c r="B123" s="116" t="s">
        <v>86</v>
      </c>
      <c r="C123" s="119"/>
      <c r="D123" s="145">
        <f t="shared" ref="D123:AA123" si="131">SUM(D124:D125)</f>
        <v>10363</v>
      </c>
      <c r="E123" s="145">
        <f t="shared" si="131"/>
        <v>8064</v>
      </c>
      <c r="F123" s="145">
        <f t="shared" si="131"/>
        <v>2299</v>
      </c>
      <c r="G123" s="145">
        <f t="shared" si="131"/>
        <v>10363</v>
      </c>
      <c r="H123" s="145">
        <f t="shared" si="131"/>
        <v>8064</v>
      </c>
      <c r="I123" s="145">
        <f t="shared" si="131"/>
        <v>2299</v>
      </c>
      <c r="J123" s="145">
        <f t="shared" si="131"/>
        <v>2071</v>
      </c>
      <c r="K123" s="145">
        <f t="shared" si="131"/>
        <v>1554</v>
      </c>
      <c r="L123" s="145">
        <f t="shared" si="131"/>
        <v>517</v>
      </c>
      <c r="M123" s="145">
        <f t="shared" si="131"/>
        <v>4129</v>
      </c>
      <c r="N123" s="145">
        <f t="shared" si="131"/>
        <v>3260</v>
      </c>
      <c r="O123" s="145">
        <f t="shared" si="131"/>
        <v>869</v>
      </c>
      <c r="P123" s="145">
        <f t="shared" si="131"/>
        <v>0</v>
      </c>
      <c r="Q123" s="145">
        <f t="shared" si="131"/>
        <v>0</v>
      </c>
      <c r="R123" s="145">
        <f t="shared" si="131"/>
        <v>0</v>
      </c>
      <c r="S123" s="145">
        <f t="shared" si="131"/>
        <v>1946</v>
      </c>
      <c r="T123" s="145">
        <f t="shared" si="131"/>
        <v>1946</v>
      </c>
      <c r="U123" s="145">
        <f t="shared" si="131"/>
        <v>0</v>
      </c>
      <c r="V123" s="145">
        <f t="shared" si="131"/>
        <v>10246</v>
      </c>
      <c r="W123" s="145">
        <f t="shared" si="131"/>
        <v>7692</v>
      </c>
      <c r="X123" s="145">
        <f t="shared" si="131"/>
        <v>2554</v>
      </c>
      <c r="Y123" s="145">
        <f t="shared" si="131"/>
        <v>8146</v>
      </c>
      <c r="Z123" s="145">
        <f t="shared" si="131"/>
        <v>6760</v>
      </c>
      <c r="AA123" s="145">
        <f t="shared" si="131"/>
        <v>1386</v>
      </c>
      <c r="AB123" s="162"/>
      <c r="AC123" s="162"/>
      <c r="AD123" s="162">
        <f>SUM(AD124:AD125)</f>
        <v>125.4</v>
      </c>
      <c r="AE123" s="162">
        <f>Контингент!CY128</f>
        <v>114</v>
      </c>
      <c r="AF123" s="162"/>
      <c r="AG123" s="162"/>
      <c r="AH123" s="145">
        <f>SUM(AH124:AH125)</f>
        <v>2217</v>
      </c>
      <c r="AI123" s="145">
        <f>SUM(AI124:AI125)</f>
        <v>1304</v>
      </c>
      <c r="AJ123" s="145">
        <f>SUM(AJ124:AJ125)</f>
        <v>913</v>
      </c>
      <c r="AK123" s="145">
        <f>SUM(AK124:AK125)</f>
        <v>232</v>
      </c>
      <c r="AL123" s="145">
        <f>SUM(AL124:AL125)</f>
        <v>10595</v>
      </c>
    </row>
    <row r="124" spans="1:38" ht="18" customHeight="1" x14ac:dyDescent="0.25">
      <c r="A124" s="110"/>
      <c r="B124" s="117" t="s">
        <v>332</v>
      </c>
      <c r="C124" s="120" t="s">
        <v>240</v>
      </c>
      <c r="D124" s="156">
        <f>E124+F124</f>
        <v>5658</v>
      </c>
      <c r="E124" s="146">
        <f>H124</f>
        <v>4566</v>
      </c>
      <c r="F124" s="146">
        <f>I124</f>
        <v>1092</v>
      </c>
      <c r="G124" s="146">
        <f>H124+I124</f>
        <v>5658</v>
      </c>
      <c r="H124" s="146">
        <f>K124+N124+Q124+T124+AI124</f>
        <v>4566</v>
      </c>
      <c r="I124" s="146">
        <f>L124+O124+R124+U124+AJ124</f>
        <v>1092</v>
      </c>
      <c r="J124" s="158">
        <f>K124+L124</f>
        <v>2071</v>
      </c>
      <c r="K124" s="158">
        <f>'МОО воспитанники'!NX124</f>
        <v>1554</v>
      </c>
      <c r="L124" s="158">
        <f>'МОО воспитанники'!NY124</f>
        <v>517</v>
      </c>
      <c r="M124" s="158">
        <f>N124+O124</f>
        <v>2399</v>
      </c>
      <c r="N124" s="158">
        <f>'МОО обучающиеся'!JS124</f>
        <v>1894</v>
      </c>
      <c r="O124" s="158">
        <f>'МОО обучающиеся'!JT124</f>
        <v>505</v>
      </c>
      <c r="P124" s="158">
        <f>Q124+R124</f>
        <v>0</v>
      </c>
      <c r="Q124" s="181">
        <f>'МОО обучающиеся'!NI124+'МОО обучающиеся'!PQ124</f>
        <v>0</v>
      </c>
      <c r="R124" s="181">
        <f>'МОО обучающиеся'!NJ124+'МОО обучающиеся'!PR124</f>
        <v>0</v>
      </c>
      <c r="S124" s="158">
        <f>T124+U124</f>
        <v>1118</v>
      </c>
      <c r="T124" s="158">
        <f>'МОО обучающиеся'!LA124</f>
        <v>1118</v>
      </c>
      <c r="U124" s="158">
        <f>'МОО обучающиеся'!LB124</f>
        <v>0</v>
      </c>
      <c r="V124" s="158">
        <f>SUM(W124+X124)</f>
        <v>5018</v>
      </c>
      <c r="W124" s="158">
        <f>'[2]Уточненный контингент 2020'!EH120</f>
        <v>3805</v>
      </c>
      <c r="X124" s="158">
        <f>'[2]Уточненный контингент 2020'!EI120</f>
        <v>1213</v>
      </c>
      <c r="Y124" s="170">
        <f>SUM(Z124+AA124)</f>
        <v>5588</v>
      </c>
      <c r="Z124" s="170">
        <f>K124+N124+Q124+T124</f>
        <v>4566</v>
      </c>
      <c r="AA124" s="170">
        <f>L124+O124+R124+U124</f>
        <v>1022</v>
      </c>
      <c r="AB124" s="174">
        <f>IFERROR(IF(Z124&gt;0,ROUND(Z124*100/W124-100,2),0),0)</f>
        <v>20</v>
      </c>
      <c r="AC124" s="174">
        <f>IFERROR(IF(AA124&gt;0,ROUND(AA124*100/X124-100,2),0),0)</f>
        <v>-15.75</v>
      </c>
      <c r="AD124" s="163">
        <f>'[2]Уточненный контингент 2020'!EF120</f>
        <v>50.7</v>
      </c>
      <c r="AE124" s="163">
        <f>Контингент!CY129</f>
        <v>74</v>
      </c>
      <c r="AF124" s="175">
        <f>IFERROR(IF(AB124&lt;-10,ROUND(W124*0.9/Z124,6),1),1)</f>
        <v>1</v>
      </c>
      <c r="AG124" s="175">
        <f>IFERROR(IF(AC124&lt;-10,ROUND(X124*0.9/AA124,6),1),1)</f>
        <v>1.0682</v>
      </c>
      <c r="AH124" s="170">
        <f>SUM(AI124+AJ124)</f>
        <v>70</v>
      </c>
      <c r="AI124" s="170">
        <f>ROUND(Z124*AF124,0)-Z124</f>
        <v>0</v>
      </c>
      <c r="AJ124" s="170">
        <f>ROUND(AA124*AG124,0)-AA124</f>
        <v>70</v>
      </c>
      <c r="AK124" s="158">
        <f>'МОО прочее'!N124</f>
        <v>146</v>
      </c>
      <c r="AL124" s="158">
        <f>D124+AK124</f>
        <v>5804</v>
      </c>
    </row>
    <row r="125" spans="1:38" ht="18" customHeight="1" x14ac:dyDescent="0.25">
      <c r="A125" s="110"/>
      <c r="B125" s="117" t="s">
        <v>333</v>
      </c>
      <c r="C125" s="120" t="s">
        <v>241</v>
      </c>
      <c r="D125" s="156">
        <f>E125+F125</f>
        <v>4705</v>
      </c>
      <c r="E125" s="146">
        <f>H125</f>
        <v>3498</v>
      </c>
      <c r="F125" s="146">
        <f>I125</f>
        <v>1207</v>
      </c>
      <c r="G125" s="146">
        <f>H125+I125</f>
        <v>4705</v>
      </c>
      <c r="H125" s="146">
        <f>K125+N125+Q125+T125+AI125</f>
        <v>3498</v>
      </c>
      <c r="I125" s="146">
        <f>L125+O125+R125+U125+AJ125</f>
        <v>1207</v>
      </c>
      <c r="J125" s="158">
        <f>K125+L125</f>
        <v>0</v>
      </c>
      <c r="K125" s="158">
        <f>'МОО воспитанники'!NX125</f>
        <v>0</v>
      </c>
      <c r="L125" s="158">
        <f>'МОО воспитанники'!NY125</f>
        <v>0</v>
      </c>
      <c r="M125" s="158">
        <f>N125+O125</f>
        <v>1730</v>
      </c>
      <c r="N125" s="158">
        <f>'МОО обучающиеся'!JS125</f>
        <v>1366</v>
      </c>
      <c r="O125" s="158">
        <f>'МОО обучающиеся'!JT125</f>
        <v>364</v>
      </c>
      <c r="P125" s="158">
        <f>Q125+R125</f>
        <v>0</v>
      </c>
      <c r="Q125" s="181">
        <f>'МОО обучающиеся'!NI125+'МОО обучающиеся'!PQ125</f>
        <v>0</v>
      </c>
      <c r="R125" s="181">
        <f>'МОО обучающиеся'!NJ125+'МОО обучающиеся'!PR125</f>
        <v>0</v>
      </c>
      <c r="S125" s="158">
        <f>T125+U125</f>
        <v>828</v>
      </c>
      <c r="T125" s="158">
        <f>'МОО обучающиеся'!LA125</f>
        <v>828</v>
      </c>
      <c r="U125" s="158">
        <f>'МОО обучающиеся'!LB125</f>
        <v>0</v>
      </c>
      <c r="V125" s="158">
        <f>SUM(W125+X125)</f>
        <v>5228</v>
      </c>
      <c r="W125" s="158">
        <f>'[2]Уточненный контингент 2020'!EH121</f>
        <v>3887</v>
      </c>
      <c r="X125" s="158">
        <f>'[2]Уточненный контингент 2020'!EI121</f>
        <v>1341</v>
      </c>
      <c r="Y125" s="170">
        <f>SUM(Z125+AA125)</f>
        <v>2558</v>
      </c>
      <c r="Z125" s="170">
        <f>K125+N125+Q125+T125</f>
        <v>2194</v>
      </c>
      <c r="AA125" s="170">
        <f>L125+O125+R125+U125</f>
        <v>364</v>
      </c>
      <c r="AB125" s="174">
        <f>IFERROR(IF(Z125&gt;0,ROUND(Z125*100/W125-100,2),0),0)</f>
        <v>-43.56</v>
      </c>
      <c r="AC125" s="174">
        <f>IFERROR(IF(AA125&gt;0,ROUND(AA125*100/X125-100,2),0),0)</f>
        <v>-72.86</v>
      </c>
      <c r="AD125" s="163">
        <f>'[2]Уточненный контингент 2020'!EF121</f>
        <v>74.7</v>
      </c>
      <c r="AE125" s="163">
        <f>Контингент!CY130</f>
        <v>40</v>
      </c>
      <c r="AF125" s="175">
        <f>IFERROR(IF(AB125&lt;-10,ROUND(W125*0.9/Z125,6),1),1)</f>
        <v>1.5944849999999999</v>
      </c>
      <c r="AG125" s="175">
        <f>IFERROR(IF(AC125&lt;-10,ROUND(X125*0.9/AA125,6),1),1)</f>
        <v>3.3156590000000001</v>
      </c>
      <c r="AH125" s="170">
        <f>SUM(AI125+AJ125)</f>
        <v>2147</v>
      </c>
      <c r="AI125" s="170">
        <f>ROUND(Z125*AF125,0)-Z125</f>
        <v>1304</v>
      </c>
      <c r="AJ125" s="170">
        <f>ROUND(AA125*AG125,0)-AA125</f>
        <v>843</v>
      </c>
      <c r="AK125" s="158">
        <f>'МОО прочее'!N125</f>
        <v>86</v>
      </c>
      <c r="AL125" s="158">
        <f>D125+AK125</f>
        <v>4791</v>
      </c>
    </row>
    <row r="126" spans="1:38" ht="18" customHeight="1" x14ac:dyDescent="0.25">
      <c r="A126" s="85"/>
      <c r="B126" s="116" t="s">
        <v>53</v>
      </c>
      <c r="C126" s="119"/>
      <c r="D126" s="145">
        <f t="shared" ref="D126:AA126" si="132">SUM(D127:D138)</f>
        <v>249422</v>
      </c>
      <c r="E126" s="145">
        <f t="shared" si="132"/>
        <v>193751</v>
      </c>
      <c r="F126" s="145">
        <f t="shared" si="132"/>
        <v>55671</v>
      </c>
      <c r="G126" s="145">
        <f t="shared" si="132"/>
        <v>249422</v>
      </c>
      <c r="H126" s="145">
        <f t="shared" si="132"/>
        <v>193751</v>
      </c>
      <c r="I126" s="145">
        <f t="shared" si="132"/>
        <v>55671</v>
      </c>
      <c r="J126" s="145">
        <f t="shared" si="132"/>
        <v>39338</v>
      </c>
      <c r="K126" s="145">
        <f t="shared" si="132"/>
        <v>28976</v>
      </c>
      <c r="L126" s="145">
        <f t="shared" si="132"/>
        <v>10362</v>
      </c>
      <c r="M126" s="145">
        <f t="shared" si="132"/>
        <v>139228</v>
      </c>
      <c r="N126" s="145">
        <f t="shared" si="132"/>
        <v>109915</v>
      </c>
      <c r="O126" s="145">
        <f t="shared" si="132"/>
        <v>29313</v>
      </c>
      <c r="P126" s="145">
        <f t="shared" si="132"/>
        <v>7638</v>
      </c>
      <c r="Q126" s="145">
        <f t="shared" si="132"/>
        <v>6903</v>
      </c>
      <c r="R126" s="145">
        <f t="shared" si="132"/>
        <v>735</v>
      </c>
      <c r="S126" s="145">
        <f t="shared" si="132"/>
        <v>34165</v>
      </c>
      <c r="T126" s="145">
        <f t="shared" si="132"/>
        <v>34165</v>
      </c>
      <c r="U126" s="145">
        <f t="shared" si="132"/>
        <v>0</v>
      </c>
      <c r="V126" s="145">
        <f t="shared" si="132"/>
        <v>245647</v>
      </c>
      <c r="W126" s="145">
        <f t="shared" si="132"/>
        <v>187310</v>
      </c>
      <c r="X126" s="145">
        <f t="shared" si="132"/>
        <v>58337</v>
      </c>
      <c r="Y126" s="145">
        <f t="shared" si="132"/>
        <v>220369</v>
      </c>
      <c r="Z126" s="145">
        <f t="shared" si="132"/>
        <v>179959</v>
      </c>
      <c r="AA126" s="145">
        <f t="shared" si="132"/>
        <v>40410</v>
      </c>
      <c r="AB126" s="162"/>
      <c r="AC126" s="162"/>
      <c r="AD126" s="162">
        <f>SUM(AD127:AD138)</f>
        <v>2542.7999999999997</v>
      </c>
      <c r="AE126" s="162">
        <f>Контингент!CY131</f>
        <v>3039.8999999999996</v>
      </c>
      <c r="AF126" s="162"/>
      <c r="AG126" s="162"/>
      <c r="AH126" s="145">
        <f>SUM(AH127:AH138)</f>
        <v>29053</v>
      </c>
      <c r="AI126" s="145">
        <f>SUM(AI127:AI138)</f>
        <v>13792</v>
      </c>
      <c r="AJ126" s="145">
        <f>SUM(AJ127:AJ138)</f>
        <v>15261</v>
      </c>
      <c r="AK126" s="145">
        <f>SUM(AK127:AK138)</f>
        <v>6486</v>
      </c>
      <c r="AL126" s="145">
        <f>SUM(AL127:AL138)</f>
        <v>255908</v>
      </c>
    </row>
    <row r="127" spans="1:38" ht="18" customHeight="1" x14ac:dyDescent="0.25">
      <c r="A127" s="72"/>
      <c r="B127" s="117" t="s">
        <v>334</v>
      </c>
      <c r="C127" s="120" t="s">
        <v>240</v>
      </c>
      <c r="D127" s="156">
        <f t="shared" ref="D127:D138" si="133">E127+F127</f>
        <v>6580</v>
      </c>
      <c r="E127" s="146">
        <f t="shared" ref="E127:E138" si="134">H127</f>
        <v>5499</v>
      </c>
      <c r="F127" s="146">
        <f t="shared" ref="F127:F138" si="135">I127</f>
        <v>1081</v>
      </c>
      <c r="G127" s="146">
        <f t="shared" ref="G127:G138" si="136">H127+I127</f>
        <v>6580</v>
      </c>
      <c r="H127" s="146">
        <f t="shared" ref="H127:H138" si="137">K127+N127+Q127+T127+AI127</f>
        <v>5499</v>
      </c>
      <c r="I127" s="146">
        <f t="shared" ref="I127:I138" si="138">L127+O127+R127+U127+AJ127</f>
        <v>1081</v>
      </c>
      <c r="J127" s="158">
        <f t="shared" ref="J127:J138" si="139">K127+L127</f>
        <v>0</v>
      </c>
      <c r="K127" s="158">
        <f>'МОО воспитанники'!NX127</f>
        <v>0</v>
      </c>
      <c r="L127" s="158">
        <f>'МОО воспитанники'!NY127</f>
        <v>0</v>
      </c>
      <c r="M127" s="158">
        <f t="shared" ref="M127:M138" si="140">N127+O127</f>
        <v>4492</v>
      </c>
      <c r="N127" s="158">
        <f>'МОО обучающиеся'!JS127</f>
        <v>3546</v>
      </c>
      <c r="O127" s="158">
        <f>'МОО обучающиеся'!JT127</f>
        <v>946</v>
      </c>
      <c r="P127" s="158">
        <f t="shared" ref="P127:P138" si="141">Q127+R127</f>
        <v>282</v>
      </c>
      <c r="Q127" s="181">
        <f>'МОО обучающиеся'!NI127+'МОО обучающиеся'!PQ127</f>
        <v>255</v>
      </c>
      <c r="R127" s="181">
        <f>'МОО обучающиеся'!NJ127+'МОО обучающиеся'!PR127</f>
        <v>27</v>
      </c>
      <c r="S127" s="158">
        <f t="shared" ref="S127:S138" si="142">T127+U127</f>
        <v>1698</v>
      </c>
      <c r="T127" s="158">
        <f>'МОО обучающиеся'!LA127</f>
        <v>1698</v>
      </c>
      <c r="U127" s="158">
        <f>'МОО обучающиеся'!LB127</f>
        <v>0</v>
      </c>
      <c r="V127" s="158">
        <f t="shared" ref="V127:V138" si="143">SUM(W127+X127)</f>
        <v>5057</v>
      </c>
      <c r="W127" s="158">
        <f>'[2]Уточненный контингент 2020'!EH123</f>
        <v>3856</v>
      </c>
      <c r="X127" s="158">
        <f>'[2]Уточненный контингент 2020'!EI123</f>
        <v>1201</v>
      </c>
      <c r="Y127" s="170">
        <f t="shared" ref="Y127:Y138" si="144">SUM(Z127+AA127)</f>
        <v>6472</v>
      </c>
      <c r="Z127" s="170">
        <f t="shared" ref="Z127:Z138" si="145">K127+N127+Q127+T127</f>
        <v>5499</v>
      </c>
      <c r="AA127" s="170">
        <f t="shared" ref="AA127:AA138" si="146">L127+O127+R127+U127</f>
        <v>973</v>
      </c>
      <c r="AB127" s="174">
        <f t="shared" ref="AB127:AB138" si="147">IFERROR(IF(Z127&gt;0,ROUND(Z127*100/W127-100,2),0),0)</f>
        <v>42.61</v>
      </c>
      <c r="AC127" s="174">
        <f t="shared" ref="AC127:AC138" si="148">IFERROR(IF(AA127&gt;0,ROUND(AA127*100/X127-100,2),0),0)</f>
        <v>-18.98</v>
      </c>
      <c r="AD127" s="163">
        <f>'[2]Уточненный контингент 2020'!EF123</f>
        <v>96</v>
      </c>
      <c r="AE127" s="163">
        <f>Контингент!CY132</f>
        <v>87</v>
      </c>
      <c r="AF127" s="175">
        <f t="shared" ref="AF127:AF138" si="149">IFERROR(IF(AB127&lt;-10,ROUND(W127*0.9/Z127,6),1),1)</f>
        <v>1</v>
      </c>
      <c r="AG127" s="175">
        <f t="shared" ref="AG127:AG138" si="150">IFERROR(IF(AC127&lt;-10,ROUND(X127*0.9/AA127,6),1),1)</f>
        <v>1.110894</v>
      </c>
      <c r="AH127" s="170">
        <f t="shared" ref="AH127:AH138" si="151">SUM(AI127+AJ127)</f>
        <v>108</v>
      </c>
      <c r="AI127" s="170">
        <f t="shared" ref="AI127:AI138" si="152">ROUND(Z127*AF127,0)-Z127</f>
        <v>0</v>
      </c>
      <c r="AJ127" s="170">
        <f t="shared" ref="AJ127:AJ138" si="153">ROUND(AA127*AG127,0)-AA127</f>
        <v>108</v>
      </c>
      <c r="AK127" s="158">
        <f>'МОО прочее'!N127</f>
        <v>193</v>
      </c>
      <c r="AL127" s="158">
        <f t="shared" ref="AL127:AL138" si="154">D127+AK127</f>
        <v>6773</v>
      </c>
    </row>
    <row r="128" spans="1:38" ht="18" customHeight="1" x14ac:dyDescent="0.25">
      <c r="A128" s="72"/>
      <c r="B128" s="117" t="s">
        <v>335</v>
      </c>
      <c r="C128" s="120" t="s">
        <v>240</v>
      </c>
      <c r="D128" s="156">
        <f t="shared" si="133"/>
        <v>6453</v>
      </c>
      <c r="E128" s="146">
        <f t="shared" si="134"/>
        <v>5095</v>
      </c>
      <c r="F128" s="146">
        <f t="shared" si="135"/>
        <v>1358</v>
      </c>
      <c r="G128" s="146">
        <f t="shared" si="136"/>
        <v>6453</v>
      </c>
      <c r="H128" s="146">
        <f t="shared" si="137"/>
        <v>5095</v>
      </c>
      <c r="I128" s="146">
        <f t="shared" si="138"/>
        <v>1358</v>
      </c>
      <c r="J128" s="158">
        <f t="shared" si="139"/>
        <v>0</v>
      </c>
      <c r="K128" s="158">
        <f>'МОО воспитанники'!NX128</f>
        <v>0</v>
      </c>
      <c r="L128" s="158">
        <f>'МОО воспитанники'!NY128</f>
        <v>0</v>
      </c>
      <c r="M128" s="158">
        <f t="shared" si="140"/>
        <v>6453</v>
      </c>
      <c r="N128" s="158">
        <f>'МОО обучающиеся'!JS128</f>
        <v>5095</v>
      </c>
      <c r="O128" s="158">
        <f>'МОО обучающиеся'!JT128</f>
        <v>1358</v>
      </c>
      <c r="P128" s="158">
        <f t="shared" si="141"/>
        <v>0</v>
      </c>
      <c r="Q128" s="181">
        <f>'МОО обучающиеся'!NI128+'МОО обучающиеся'!PQ128</f>
        <v>0</v>
      </c>
      <c r="R128" s="181">
        <f>'МОО обучающиеся'!NJ128+'МОО обучающиеся'!PR128</f>
        <v>0</v>
      </c>
      <c r="S128" s="158">
        <f t="shared" si="142"/>
        <v>0</v>
      </c>
      <c r="T128" s="158">
        <f>'МОО обучающиеся'!LA128</f>
        <v>0</v>
      </c>
      <c r="U128" s="158">
        <f>'МОО обучающиеся'!LB128</f>
        <v>0</v>
      </c>
      <c r="V128" s="158">
        <f t="shared" si="143"/>
        <v>0</v>
      </c>
      <c r="W128" s="158">
        <f>'[2]Уточненный контингент 2020'!EH124</f>
        <v>0</v>
      </c>
      <c r="X128" s="158">
        <f>'[2]Уточненный контингент 2020'!EI124</f>
        <v>0</v>
      </c>
      <c r="Y128" s="170">
        <f t="shared" si="144"/>
        <v>6453</v>
      </c>
      <c r="Z128" s="170">
        <f t="shared" si="145"/>
        <v>5095</v>
      </c>
      <c r="AA128" s="170">
        <f t="shared" si="146"/>
        <v>1358</v>
      </c>
      <c r="AB128" s="174">
        <f t="shared" si="147"/>
        <v>0</v>
      </c>
      <c r="AC128" s="174">
        <f t="shared" si="148"/>
        <v>0</v>
      </c>
      <c r="AD128" s="163">
        <f>'[2]Уточненный контингент 2020'!EF124</f>
        <v>0</v>
      </c>
      <c r="AE128" s="163">
        <f>Контингент!CY133</f>
        <v>123</v>
      </c>
      <c r="AF128" s="175">
        <f t="shared" si="149"/>
        <v>1</v>
      </c>
      <c r="AG128" s="175">
        <f t="shared" si="150"/>
        <v>1</v>
      </c>
      <c r="AH128" s="170">
        <f t="shared" si="151"/>
        <v>0</v>
      </c>
      <c r="AI128" s="170">
        <f t="shared" si="152"/>
        <v>0</v>
      </c>
      <c r="AJ128" s="170">
        <f t="shared" si="153"/>
        <v>0</v>
      </c>
      <c r="AK128" s="158">
        <f>'МОО прочее'!N128</f>
        <v>264</v>
      </c>
      <c r="AL128" s="158">
        <f t="shared" si="154"/>
        <v>6717</v>
      </c>
    </row>
    <row r="129" spans="1:38" ht="18" customHeight="1" x14ac:dyDescent="0.25">
      <c r="A129" s="110"/>
      <c r="B129" s="117" t="s">
        <v>336</v>
      </c>
      <c r="C129" s="120" t="s">
        <v>241</v>
      </c>
      <c r="D129" s="167">
        <f t="shared" si="133"/>
        <v>12491</v>
      </c>
      <c r="E129" s="146">
        <f t="shared" si="134"/>
        <v>9525</v>
      </c>
      <c r="F129" s="146">
        <f t="shared" si="135"/>
        <v>2966</v>
      </c>
      <c r="G129" s="146">
        <f t="shared" si="136"/>
        <v>12491</v>
      </c>
      <c r="H129" s="146">
        <f t="shared" si="137"/>
        <v>9525</v>
      </c>
      <c r="I129" s="146">
        <f t="shared" si="138"/>
        <v>2966</v>
      </c>
      <c r="J129" s="170">
        <f t="shared" si="139"/>
        <v>1859</v>
      </c>
      <c r="K129" s="170">
        <f>'МОО воспитанники'!NX129</f>
        <v>1397</v>
      </c>
      <c r="L129" s="170">
        <f>'МОО воспитанники'!NY129</f>
        <v>462</v>
      </c>
      <c r="M129" s="170">
        <f t="shared" si="140"/>
        <v>6821</v>
      </c>
      <c r="N129" s="170">
        <f>'МОО обучающиеся'!JS129</f>
        <v>5385</v>
      </c>
      <c r="O129" s="170">
        <f>'МОО обучающиеся'!JT129</f>
        <v>1436</v>
      </c>
      <c r="P129" s="170">
        <f t="shared" si="141"/>
        <v>0</v>
      </c>
      <c r="Q129" s="181">
        <f>'МОО обучающиеся'!NI129+'МОО обучающиеся'!PQ129</f>
        <v>0</v>
      </c>
      <c r="R129" s="181">
        <f>'МОО обучающиеся'!NJ129+'МОО обучающиеся'!PR129</f>
        <v>0</v>
      </c>
      <c r="S129" s="170">
        <f t="shared" si="142"/>
        <v>2630</v>
      </c>
      <c r="T129" s="170">
        <f>'МОО обучающиеся'!LA129</f>
        <v>2630</v>
      </c>
      <c r="U129" s="170">
        <f>'МОО обучающиеся'!LB129</f>
        <v>0</v>
      </c>
      <c r="V129" s="170">
        <f t="shared" si="143"/>
        <v>13879</v>
      </c>
      <c r="W129" s="170">
        <f>'[2]Уточненный контингент 2020'!EH125</f>
        <v>10583</v>
      </c>
      <c r="X129" s="170">
        <f>'[2]Уточненный контингент 2020'!EI125</f>
        <v>3296</v>
      </c>
      <c r="Y129" s="170">
        <f t="shared" si="144"/>
        <v>11310</v>
      </c>
      <c r="Z129" s="170">
        <f t="shared" si="145"/>
        <v>9412</v>
      </c>
      <c r="AA129" s="170">
        <f t="shared" si="146"/>
        <v>1898</v>
      </c>
      <c r="AB129" s="174">
        <f t="shared" si="147"/>
        <v>-11.06</v>
      </c>
      <c r="AC129" s="174">
        <f t="shared" si="148"/>
        <v>-42.42</v>
      </c>
      <c r="AD129" s="163">
        <f>'[2]Уточненный контингент 2020'!EF125</f>
        <v>145.9</v>
      </c>
      <c r="AE129" s="163">
        <f>Контингент!CY134</f>
        <v>146</v>
      </c>
      <c r="AF129" s="175">
        <f t="shared" si="149"/>
        <v>1.0119739999999999</v>
      </c>
      <c r="AG129" s="175">
        <f t="shared" si="150"/>
        <v>1.562908</v>
      </c>
      <c r="AH129" s="170">
        <f t="shared" si="151"/>
        <v>1181</v>
      </c>
      <c r="AI129" s="170">
        <f t="shared" si="152"/>
        <v>113</v>
      </c>
      <c r="AJ129" s="170">
        <f t="shared" si="153"/>
        <v>1068</v>
      </c>
      <c r="AK129" s="170">
        <f>'МОО прочее'!N129</f>
        <v>305</v>
      </c>
      <c r="AL129" s="170">
        <f t="shared" si="154"/>
        <v>12796</v>
      </c>
    </row>
    <row r="130" spans="1:38" ht="18" customHeight="1" x14ac:dyDescent="0.25">
      <c r="A130" s="110"/>
      <c r="B130" s="117" t="s">
        <v>337</v>
      </c>
      <c r="C130" s="120" t="s">
        <v>241</v>
      </c>
      <c r="D130" s="167">
        <f t="shared" si="133"/>
        <v>30318</v>
      </c>
      <c r="E130" s="146">
        <f t="shared" si="134"/>
        <v>23117</v>
      </c>
      <c r="F130" s="146">
        <f t="shared" si="135"/>
        <v>7201</v>
      </c>
      <c r="G130" s="146">
        <f t="shared" si="136"/>
        <v>30318</v>
      </c>
      <c r="H130" s="146">
        <f t="shared" si="137"/>
        <v>23117</v>
      </c>
      <c r="I130" s="146">
        <f t="shared" si="138"/>
        <v>7201</v>
      </c>
      <c r="J130" s="170">
        <f t="shared" si="139"/>
        <v>0</v>
      </c>
      <c r="K130" s="170">
        <f>'МОО воспитанники'!NX130</f>
        <v>0</v>
      </c>
      <c r="L130" s="170">
        <f>'МОО воспитанники'!NY130</f>
        <v>0</v>
      </c>
      <c r="M130" s="170">
        <f t="shared" si="140"/>
        <v>18325</v>
      </c>
      <c r="N130" s="170">
        <f>'МОО обучающиеся'!JS130</f>
        <v>14467</v>
      </c>
      <c r="O130" s="170">
        <f>'МОО обучающиеся'!JT130</f>
        <v>3858</v>
      </c>
      <c r="P130" s="170">
        <f t="shared" si="141"/>
        <v>1287</v>
      </c>
      <c r="Q130" s="181">
        <f>'МОО обучающиеся'!NI130+'МОО обучающиеся'!PQ130</f>
        <v>1163</v>
      </c>
      <c r="R130" s="181">
        <f>'МОО обучающиеся'!NJ130+'МОО обучающиеся'!PR130</f>
        <v>124</v>
      </c>
      <c r="S130" s="170">
        <f t="shared" si="142"/>
        <v>5487</v>
      </c>
      <c r="T130" s="170">
        <f>'МОО обучающиеся'!LA130</f>
        <v>5487</v>
      </c>
      <c r="U130" s="170">
        <f>'МОО обучающиеся'!LB130</f>
        <v>0</v>
      </c>
      <c r="V130" s="170">
        <f t="shared" si="143"/>
        <v>33687</v>
      </c>
      <c r="W130" s="170">
        <f>'[2]Уточненный контингент 2020'!EH126</f>
        <v>25686</v>
      </c>
      <c r="X130" s="170">
        <f>'[2]Уточненный контингент 2020'!EI126</f>
        <v>8001</v>
      </c>
      <c r="Y130" s="170">
        <f t="shared" si="144"/>
        <v>25099</v>
      </c>
      <c r="Z130" s="170">
        <f t="shared" si="145"/>
        <v>21117</v>
      </c>
      <c r="AA130" s="170">
        <f t="shared" si="146"/>
        <v>3982</v>
      </c>
      <c r="AB130" s="174">
        <f t="shared" si="147"/>
        <v>-17.79</v>
      </c>
      <c r="AC130" s="174">
        <f t="shared" si="148"/>
        <v>-50.23</v>
      </c>
      <c r="AD130" s="163">
        <f>'[2]Уточненный контингент 2020'!EF126</f>
        <v>356.4</v>
      </c>
      <c r="AE130" s="163">
        <f>Контингент!CY135</f>
        <v>354</v>
      </c>
      <c r="AF130" s="175">
        <f t="shared" si="149"/>
        <v>1.0947290000000001</v>
      </c>
      <c r="AG130" s="175">
        <f t="shared" si="150"/>
        <v>1.8083629999999999</v>
      </c>
      <c r="AH130" s="170">
        <f t="shared" si="151"/>
        <v>5219</v>
      </c>
      <c r="AI130" s="170">
        <f t="shared" si="152"/>
        <v>2000</v>
      </c>
      <c r="AJ130" s="170">
        <f t="shared" si="153"/>
        <v>3219</v>
      </c>
      <c r="AK130" s="170">
        <f>'МОО прочее'!N130</f>
        <v>788</v>
      </c>
      <c r="AL130" s="170">
        <f t="shared" si="154"/>
        <v>31106</v>
      </c>
    </row>
    <row r="131" spans="1:38" ht="18" customHeight="1" x14ac:dyDescent="0.25">
      <c r="A131" s="110"/>
      <c r="B131" s="117" t="s">
        <v>338</v>
      </c>
      <c r="C131" s="120" t="s">
        <v>241</v>
      </c>
      <c r="D131" s="167">
        <f t="shared" si="133"/>
        <v>77414</v>
      </c>
      <c r="E131" s="146">
        <f t="shared" si="134"/>
        <v>59833</v>
      </c>
      <c r="F131" s="146">
        <f t="shared" si="135"/>
        <v>17581</v>
      </c>
      <c r="G131" s="146">
        <f t="shared" si="136"/>
        <v>77414</v>
      </c>
      <c r="H131" s="146">
        <f t="shared" si="137"/>
        <v>59833</v>
      </c>
      <c r="I131" s="146">
        <f t="shared" si="138"/>
        <v>17581</v>
      </c>
      <c r="J131" s="170">
        <f t="shared" si="139"/>
        <v>27010</v>
      </c>
      <c r="K131" s="170">
        <f>'МОО воспитанники'!NX131</f>
        <v>19806</v>
      </c>
      <c r="L131" s="170">
        <f>'МОО воспитанники'!NY131</f>
        <v>7204</v>
      </c>
      <c r="M131" s="170">
        <f t="shared" si="140"/>
        <v>34437</v>
      </c>
      <c r="N131" s="170">
        <f>'МОО обучающиеся'!JS131</f>
        <v>27187</v>
      </c>
      <c r="O131" s="170">
        <f>'МОО обучающиеся'!JT131</f>
        <v>7250</v>
      </c>
      <c r="P131" s="170">
        <f t="shared" si="141"/>
        <v>3128</v>
      </c>
      <c r="Q131" s="181">
        <f>'МОО обучающиеся'!NI131+'МОО обучающиеся'!PQ131</f>
        <v>2827</v>
      </c>
      <c r="R131" s="181">
        <f>'МОО обучающиеся'!NJ131+'МОО обучающиеся'!PR131</f>
        <v>301</v>
      </c>
      <c r="S131" s="170">
        <f t="shared" si="142"/>
        <v>10013</v>
      </c>
      <c r="T131" s="170">
        <f>'МОО обучающиеся'!LA131</f>
        <v>10013</v>
      </c>
      <c r="U131" s="170">
        <f>'МОО обучающиеся'!LB131</f>
        <v>0</v>
      </c>
      <c r="V131" s="170">
        <f t="shared" si="143"/>
        <v>82253</v>
      </c>
      <c r="W131" s="170">
        <f>'[2]Уточненный контингент 2020'!EH127</f>
        <v>62719</v>
      </c>
      <c r="X131" s="170">
        <f>'[2]Уточненный контингент 2020'!EI127</f>
        <v>19534</v>
      </c>
      <c r="Y131" s="170">
        <f t="shared" si="144"/>
        <v>74588</v>
      </c>
      <c r="Z131" s="170">
        <f t="shared" si="145"/>
        <v>59833</v>
      </c>
      <c r="AA131" s="170">
        <f t="shared" si="146"/>
        <v>14755</v>
      </c>
      <c r="AB131" s="174">
        <f t="shared" si="147"/>
        <v>-4.5999999999999996</v>
      </c>
      <c r="AC131" s="174">
        <f t="shared" si="148"/>
        <v>-24.47</v>
      </c>
      <c r="AD131" s="163">
        <f>'[2]Уточненный контингент 2020'!EF127</f>
        <v>819.4</v>
      </c>
      <c r="AE131" s="163">
        <f>Контингент!CY136</f>
        <v>931.89999999999986</v>
      </c>
      <c r="AF131" s="175">
        <f t="shared" si="149"/>
        <v>1</v>
      </c>
      <c r="AG131" s="175">
        <f t="shared" si="150"/>
        <v>1.1915009999999999</v>
      </c>
      <c r="AH131" s="170">
        <f t="shared" si="151"/>
        <v>2826</v>
      </c>
      <c r="AI131" s="170">
        <f t="shared" si="152"/>
        <v>0</v>
      </c>
      <c r="AJ131" s="170">
        <f t="shared" si="153"/>
        <v>2826</v>
      </c>
      <c r="AK131" s="170">
        <f>'МОО прочее'!N131</f>
        <v>1926</v>
      </c>
      <c r="AL131" s="170">
        <f t="shared" si="154"/>
        <v>79340</v>
      </c>
    </row>
    <row r="132" spans="1:38" ht="18" customHeight="1" x14ac:dyDescent="0.25">
      <c r="A132" s="110"/>
      <c r="B132" s="117" t="s">
        <v>339</v>
      </c>
      <c r="C132" s="120" t="s">
        <v>241</v>
      </c>
      <c r="D132" s="167">
        <f t="shared" si="133"/>
        <v>18315</v>
      </c>
      <c r="E132" s="146">
        <f t="shared" si="134"/>
        <v>14451</v>
      </c>
      <c r="F132" s="146">
        <f t="shared" si="135"/>
        <v>3864</v>
      </c>
      <c r="G132" s="146">
        <f t="shared" si="136"/>
        <v>18315</v>
      </c>
      <c r="H132" s="146">
        <f t="shared" si="137"/>
        <v>14451</v>
      </c>
      <c r="I132" s="146">
        <f t="shared" si="138"/>
        <v>3864</v>
      </c>
      <c r="J132" s="170">
        <f t="shared" si="139"/>
        <v>2061</v>
      </c>
      <c r="K132" s="170">
        <f>'МОО воспитанники'!NX132</f>
        <v>1455</v>
      </c>
      <c r="L132" s="170">
        <f>'МОО воспитанники'!NY132</f>
        <v>606</v>
      </c>
      <c r="M132" s="170">
        <f t="shared" si="140"/>
        <v>10756</v>
      </c>
      <c r="N132" s="170">
        <f>'МОО обучающиеся'!JS132</f>
        <v>8492</v>
      </c>
      <c r="O132" s="170">
        <f>'МОО обучающиеся'!JT132</f>
        <v>2264</v>
      </c>
      <c r="P132" s="170">
        <f t="shared" si="141"/>
        <v>965</v>
      </c>
      <c r="Q132" s="181">
        <f>'МОО обучающиеся'!NI132+'МОО обучающиеся'!PQ132</f>
        <v>872</v>
      </c>
      <c r="R132" s="181">
        <f>'МОО обучающиеся'!NJ132+'МОО обучающиеся'!PR132</f>
        <v>93</v>
      </c>
      <c r="S132" s="170">
        <f t="shared" si="142"/>
        <v>3632</v>
      </c>
      <c r="T132" s="170">
        <f>'МОО обучающиеся'!LA132</f>
        <v>3632</v>
      </c>
      <c r="U132" s="170">
        <f>'МОО обучающиеся'!LB132</f>
        <v>0</v>
      </c>
      <c r="V132" s="170">
        <f t="shared" si="143"/>
        <v>18079</v>
      </c>
      <c r="W132" s="170">
        <f>'[2]Уточненный контингент 2020'!EH128</f>
        <v>13786</v>
      </c>
      <c r="X132" s="170">
        <f>'[2]Уточненный контингент 2020'!EI128</f>
        <v>4293</v>
      </c>
      <c r="Y132" s="170">
        <f t="shared" si="144"/>
        <v>17414</v>
      </c>
      <c r="Z132" s="170">
        <f t="shared" si="145"/>
        <v>14451</v>
      </c>
      <c r="AA132" s="170">
        <f t="shared" si="146"/>
        <v>2963</v>
      </c>
      <c r="AB132" s="174">
        <f t="shared" si="147"/>
        <v>4.82</v>
      </c>
      <c r="AC132" s="174">
        <f t="shared" si="148"/>
        <v>-30.98</v>
      </c>
      <c r="AD132" s="163">
        <f>'[2]Уточненный контингент 2020'!EF128</f>
        <v>180</v>
      </c>
      <c r="AE132" s="163">
        <f>Контингент!CY137</f>
        <v>224</v>
      </c>
      <c r="AF132" s="175">
        <f t="shared" si="149"/>
        <v>1</v>
      </c>
      <c r="AG132" s="175">
        <f t="shared" si="150"/>
        <v>1.303982</v>
      </c>
      <c r="AH132" s="170">
        <f t="shared" si="151"/>
        <v>901</v>
      </c>
      <c r="AI132" s="170">
        <f t="shared" si="152"/>
        <v>0</v>
      </c>
      <c r="AJ132" s="170">
        <f t="shared" si="153"/>
        <v>901</v>
      </c>
      <c r="AK132" s="170">
        <f>'МОО прочее'!N132</f>
        <v>489</v>
      </c>
      <c r="AL132" s="170">
        <f t="shared" si="154"/>
        <v>18804</v>
      </c>
    </row>
    <row r="133" spans="1:38" ht="18" customHeight="1" x14ac:dyDescent="0.25">
      <c r="A133" s="110"/>
      <c r="B133" s="117" t="s">
        <v>340</v>
      </c>
      <c r="C133" s="120" t="s">
        <v>241</v>
      </c>
      <c r="D133" s="167">
        <f t="shared" si="133"/>
        <v>10423</v>
      </c>
      <c r="E133" s="146">
        <f t="shared" si="134"/>
        <v>7948</v>
      </c>
      <c r="F133" s="146">
        <f t="shared" si="135"/>
        <v>2475</v>
      </c>
      <c r="G133" s="146">
        <f t="shared" si="136"/>
        <v>10423</v>
      </c>
      <c r="H133" s="146">
        <f t="shared" si="137"/>
        <v>7948</v>
      </c>
      <c r="I133" s="146">
        <f t="shared" si="138"/>
        <v>2475</v>
      </c>
      <c r="J133" s="170">
        <f t="shared" si="139"/>
        <v>0</v>
      </c>
      <c r="K133" s="170">
        <f>'МОО воспитанники'!NX133</f>
        <v>0</v>
      </c>
      <c r="L133" s="170">
        <f>'МОО воспитанники'!NY133</f>
        <v>0</v>
      </c>
      <c r="M133" s="170">
        <f t="shared" si="140"/>
        <v>6769</v>
      </c>
      <c r="N133" s="170">
        <f>'МОО обучающиеся'!JS133</f>
        <v>5344</v>
      </c>
      <c r="O133" s="170">
        <f>'МОО обучающиеся'!JT133</f>
        <v>1425</v>
      </c>
      <c r="P133" s="170">
        <f t="shared" si="141"/>
        <v>0</v>
      </c>
      <c r="Q133" s="181">
        <f>'МОО обучающиеся'!NI133+'МОО обучающиеся'!PQ133</f>
        <v>0</v>
      </c>
      <c r="R133" s="181">
        <f>'МОО обучающиеся'!NJ133+'МОО обучающиеся'!PR133</f>
        <v>0</v>
      </c>
      <c r="S133" s="170">
        <f t="shared" si="142"/>
        <v>0</v>
      </c>
      <c r="T133" s="170">
        <f>'МОО обучающиеся'!LA133</f>
        <v>0</v>
      </c>
      <c r="U133" s="170">
        <f>'МОО обучающиеся'!LB133</f>
        <v>0</v>
      </c>
      <c r="V133" s="170">
        <f t="shared" si="143"/>
        <v>11581</v>
      </c>
      <c r="W133" s="170">
        <f>'[2]Уточненный контингент 2020'!EH129</f>
        <v>8831</v>
      </c>
      <c r="X133" s="170">
        <f>'[2]Уточненный контингент 2020'!EI129</f>
        <v>2750</v>
      </c>
      <c r="Y133" s="170">
        <f t="shared" si="144"/>
        <v>6769</v>
      </c>
      <c r="Z133" s="170">
        <f t="shared" si="145"/>
        <v>5344</v>
      </c>
      <c r="AA133" s="170">
        <f t="shared" si="146"/>
        <v>1425</v>
      </c>
      <c r="AB133" s="174">
        <f t="shared" si="147"/>
        <v>-39.49</v>
      </c>
      <c r="AC133" s="174">
        <f t="shared" si="148"/>
        <v>-48.18</v>
      </c>
      <c r="AD133" s="163">
        <f>'[2]Уточненный контингент 2020'!EF129</f>
        <v>118.9</v>
      </c>
      <c r="AE133" s="163">
        <f>Контингент!CY138</f>
        <v>128</v>
      </c>
      <c r="AF133" s="175">
        <f t="shared" si="149"/>
        <v>1.4872570000000001</v>
      </c>
      <c r="AG133" s="175">
        <f t="shared" si="150"/>
        <v>1.736842</v>
      </c>
      <c r="AH133" s="170">
        <f t="shared" si="151"/>
        <v>3654</v>
      </c>
      <c r="AI133" s="170">
        <f t="shared" si="152"/>
        <v>2604</v>
      </c>
      <c r="AJ133" s="170">
        <f t="shared" si="153"/>
        <v>1050</v>
      </c>
      <c r="AK133" s="170">
        <f>'МОО прочее'!N133</f>
        <v>275</v>
      </c>
      <c r="AL133" s="170">
        <f t="shared" si="154"/>
        <v>10698</v>
      </c>
    </row>
    <row r="134" spans="1:38" ht="18" customHeight="1" x14ac:dyDescent="0.25">
      <c r="A134" s="110"/>
      <c r="B134" s="117" t="s">
        <v>341</v>
      </c>
      <c r="C134" s="120" t="s">
        <v>241</v>
      </c>
      <c r="D134" s="167">
        <f t="shared" si="133"/>
        <v>22708</v>
      </c>
      <c r="E134" s="146">
        <f t="shared" si="134"/>
        <v>17533</v>
      </c>
      <c r="F134" s="146">
        <f t="shared" si="135"/>
        <v>5175</v>
      </c>
      <c r="G134" s="146">
        <f t="shared" si="136"/>
        <v>22708</v>
      </c>
      <c r="H134" s="146">
        <f t="shared" si="137"/>
        <v>17533</v>
      </c>
      <c r="I134" s="146">
        <f t="shared" si="138"/>
        <v>5175</v>
      </c>
      <c r="J134" s="170">
        <f t="shared" si="139"/>
        <v>0</v>
      </c>
      <c r="K134" s="170">
        <f>'МОО воспитанники'!NX134</f>
        <v>0</v>
      </c>
      <c r="L134" s="170">
        <f>'МОО воспитанники'!NY134</f>
        <v>0</v>
      </c>
      <c r="M134" s="170">
        <f t="shared" si="140"/>
        <v>13976</v>
      </c>
      <c r="N134" s="170">
        <f>'МОО обучающиеся'!JS134</f>
        <v>11034</v>
      </c>
      <c r="O134" s="170">
        <f>'МОО обучающиеся'!JT134</f>
        <v>2942</v>
      </c>
      <c r="P134" s="170">
        <f t="shared" si="141"/>
        <v>1257</v>
      </c>
      <c r="Q134" s="181">
        <f>'МОО обучающиеся'!NI134+'МОО обучающиеся'!PQ134</f>
        <v>1136</v>
      </c>
      <c r="R134" s="181">
        <f>'МОО обучающиеся'!NJ134+'МОО обучающиеся'!PR134</f>
        <v>121</v>
      </c>
      <c r="S134" s="170">
        <f t="shared" si="142"/>
        <v>5363</v>
      </c>
      <c r="T134" s="170">
        <f>'МОО обучающиеся'!LA134</f>
        <v>5363</v>
      </c>
      <c r="U134" s="170">
        <f>'МОО обучающиеся'!LB134</f>
        <v>0</v>
      </c>
      <c r="V134" s="170">
        <f t="shared" si="143"/>
        <v>24210</v>
      </c>
      <c r="W134" s="170">
        <f>'[2]Уточненный контингент 2020'!EH130</f>
        <v>18460</v>
      </c>
      <c r="X134" s="170">
        <f>'[2]Уточненный контингент 2020'!EI130</f>
        <v>5750</v>
      </c>
      <c r="Y134" s="170">
        <f t="shared" si="144"/>
        <v>20596</v>
      </c>
      <c r="Z134" s="170">
        <f t="shared" si="145"/>
        <v>17533</v>
      </c>
      <c r="AA134" s="170">
        <f t="shared" si="146"/>
        <v>3063</v>
      </c>
      <c r="AB134" s="174">
        <f t="shared" si="147"/>
        <v>-5.0199999999999996</v>
      </c>
      <c r="AC134" s="174">
        <f t="shared" si="148"/>
        <v>-46.73</v>
      </c>
      <c r="AD134" s="163">
        <f>'[2]Уточненный контингент 2020'!EF130</f>
        <v>255</v>
      </c>
      <c r="AE134" s="163">
        <f>Контингент!CY139</f>
        <v>260</v>
      </c>
      <c r="AF134" s="175">
        <f t="shared" si="149"/>
        <v>1</v>
      </c>
      <c r="AG134" s="175">
        <f t="shared" si="150"/>
        <v>1.6895199999999999</v>
      </c>
      <c r="AH134" s="170">
        <f t="shared" si="151"/>
        <v>2112</v>
      </c>
      <c r="AI134" s="170">
        <f t="shared" si="152"/>
        <v>0</v>
      </c>
      <c r="AJ134" s="170">
        <f t="shared" si="153"/>
        <v>2112</v>
      </c>
      <c r="AK134" s="170">
        <f>'МОО прочее'!N134</f>
        <v>585</v>
      </c>
      <c r="AL134" s="170">
        <f t="shared" si="154"/>
        <v>23293</v>
      </c>
    </row>
    <row r="135" spans="1:38" ht="18" customHeight="1" x14ac:dyDescent="0.25">
      <c r="A135" s="110"/>
      <c r="B135" s="117" t="s">
        <v>342</v>
      </c>
      <c r="C135" s="120" t="s">
        <v>241</v>
      </c>
      <c r="D135" s="167">
        <f t="shared" si="133"/>
        <v>37423</v>
      </c>
      <c r="E135" s="146">
        <f t="shared" si="134"/>
        <v>28535</v>
      </c>
      <c r="F135" s="146">
        <f t="shared" si="135"/>
        <v>8888</v>
      </c>
      <c r="G135" s="146">
        <f t="shared" si="136"/>
        <v>37423</v>
      </c>
      <c r="H135" s="146">
        <f t="shared" si="137"/>
        <v>28535</v>
      </c>
      <c r="I135" s="146">
        <f t="shared" si="138"/>
        <v>8888</v>
      </c>
      <c r="J135" s="170">
        <f t="shared" si="139"/>
        <v>5681</v>
      </c>
      <c r="K135" s="170">
        <f>'МОО воспитанники'!NX135</f>
        <v>4269</v>
      </c>
      <c r="L135" s="170">
        <f>'МОО воспитанники'!NY135</f>
        <v>1412</v>
      </c>
      <c r="M135" s="170">
        <f t="shared" si="140"/>
        <v>19243</v>
      </c>
      <c r="N135" s="170">
        <f>'МОО обучающиеся'!JS135</f>
        <v>15191</v>
      </c>
      <c r="O135" s="170">
        <f>'МОО обучающиеся'!JT135</f>
        <v>4052</v>
      </c>
      <c r="P135" s="170">
        <f t="shared" si="141"/>
        <v>0</v>
      </c>
      <c r="Q135" s="181">
        <f>'МОО обучающиеся'!NI135+'МОО обучающиеся'!PQ135</f>
        <v>0</v>
      </c>
      <c r="R135" s="181">
        <f>'МОО обучающиеся'!NJ135+'МОО обучающиеся'!PR135</f>
        <v>0</v>
      </c>
      <c r="S135" s="170">
        <f t="shared" si="142"/>
        <v>0</v>
      </c>
      <c r="T135" s="170">
        <f>'МОО обучающиеся'!LA135</f>
        <v>0</v>
      </c>
      <c r="U135" s="170">
        <f>'МОО обучающиеся'!LB135</f>
        <v>0</v>
      </c>
      <c r="V135" s="170">
        <f t="shared" si="143"/>
        <v>41580</v>
      </c>
      <c r="W135" s="170">
        <f>'[2]Уточненный контингент 2020'!EH131</f>
        <v>31705</v>
      </c>
      <c r="X135" s="170">
        <f>'[2]Уточненный контингент 2020'!EI131</f>
        <v>9875</v>
      </c>
      <c r="Y135" s="170">
        <f t="shared" si="144"/>
        <v>24924</v>
      </c>
      <c r="Z135" s="170">
        <f t="shared" si="145"/>
        <v>19460</v>
      </c>
      <c r="AA135" s="170">
        <f t="shared" si="146"/>
        <v>5464</v>
      </c>
      <c r="AB135" s="174">
        <f t="shared" si="147"/>
        <v>-38.619999999999997</v>
      </c>
      <c r="AC135" s="174">
        <f t="shared" si="148"/>
        <v>-44.67</v>
      </c>
      <c r="AD135" s="163">
        <f>'[2]Уточненный контингент 2020'!EF131</f>
        <v>402.1</v>
      </c>
      <c r="AE135" s="163">
        <f>Контингент!CY140</f>
        <v>408</v>
      </c>
      <c r="AF135" s="175">
        <f t="shared" si="149"/>
        <v>1.466316</v>
      </c>
      <c r="AG135" s="175">
        <f t="shared" si="150"/>
        <v>1.6265559999999999</v>
      </c>
      <c r="AH135" s="170">
        <f t="shared" si="151"/>
        <v>12499</v>
      </c>
      <c r="AI135" s="170">
        <f t="shared" si="152"/>
        <v>9075</v>
      </c>
      <c r="AJ135" s="170">
        <f t="shared" si="153"/>
        <v>3424</v>
      </c>
      <c r="AK135" s="170">
        <f>'МОО прочее'!N135</f>
        <v>850</v>
      </c>
      <c r="AL135" s="170">
        <f t="shared" si="154"/>
        <v>38273</v>
      </c>
    </row>
    <row r="136" spans="1:38" ht="18" customHeight="1" x14ac:dyDescent="0.25">
      <c r="A136" s="110"/>
      <c r="B136" s="117" t="s">
        <v>343</v>
      </c>
      <c r="C136" s="120" t="s">
        <v>241</v>
      </c>
      <c r="D136" s="167">
        <f t="shared" si="133"/>
        <v>15099</v>
      </c>
      <c r="E136" s="146">
        <f t="shared" si="134"/>
        <v>12341</v>
      </c>
      <c r="F136" s="146">
        <f t="shared" si="135"/>
        <v>2758</v>
      </c>
      <c r="G136" s="146">
        <f t="shared" si="136"/>
        <v>15099</v>
      </c>
      <c r="H136" s="146">
        <f t="shared" si="137"/>
        <v>12341</v>
      </c>
      <c r="I136" s="146">
        <f t="shared" si="138"/>
        <v>2758</v>
      </c>
      <c r="J136" s="170">
        <f t="shared" si="139"/>
        <v>0</v>
      </c>
      <c r="K136" s="170">
        <f>'МОО воспитанники'!NX136</f>
        <v>0</v>
      </c>
      <c r="L136" s="170">
        <f>'МОО воспитанники'!NY136</f>
        <v>0</v>
      </c>
      <c r="M136" s="170">
        <f t="shared" si="140"/>
        <v>10300</v>
      </c>
      <c r="N136" s="170">
        <f>'МОО обучающиеся'!JS136</f>
        <v>8131</v>
      </c>
      <c r="O136" s="170">
        <f>'МОО обучающиеся'!JT136</f>
        <v>2169</v>
      </c>
      <c r="P136" s="170">
        <f t="shared" si="141"/>
        <v>374</v>
      </c>
      <c r="Q136" s="181">
        <f>'МОО обучающиеся'!NI136+'МОО обучающиеся'!PQ136</f>
        <v>338</v>
      </c>
      <c r="R136" s="181">
        <f>'МОО обучающиеся'!NJ136+'МОО обучающиеся'!PR136</f>
        <v>36</v>
      </c>
      <c r="S136" s="170">
        <f t="shared" si="142"/>
        <v>3872</v>
      </c>
      <c r="T136" s="170">
        <f>'МОО обучающиеся'!LA136</f>
        <v>3872</v>
      </c>
      <c r="U136" s="170">
        <f>'МОО обучающиеся'!LB136</f>
        <v>0</v>
      </c>
      <c r="V136" s="170">
        <f t="shared" si="143"/>
        <v>12907</v>
      </c>
      <c r="W136" s="170">
        <f>'[2]Уточненный контингент 2020'!EH132</f>
        <v>9842</v>
      </c>
      <c r="X136" s="170">
        <f>'[2]Уточненный контингент 2020'!EI132</f>
        <v>3065</v>
      </c>
      <c r="Y136" s="170">
        <f t="shared" si="144"/>
        <v>14546</v>
      </c>
      <c r="Z136" s="170">
        <f t="shared" si="145"/>
        <v>12341</v>
      </c>
      <c r="AA136" s="170">
        <f t="shared" si="146"/>
        <v>2205</v>
      </c>
      <c r="AB136" s="174">
        <f t="shared" si="147"/>
        <v>25.39</v>
      </c>
      <c r="AC136" s="174">
        <f t="shared" si="148"/>
        <v>-28.06</v>
      </c>
      <c r="AD136" s="163">
        <f>'[2]Уточненный контингент 2020'!EF132</f>
        <v>139.6</v>
      </c>
      <c r="AE136" s="163">
        <f>Контингент!CY141</f>
        <v>187</v>
      </c>
      <c r="AF136" s="175">
        <f t="shared" si="149"/>
        <v>1</v>
      </c>
      <c r="AG136" s="175">
        <f t="shared" si="150"/>
        <v>1.25102</v>
      </c>
      <c r="AH136" s="170">
        <f t="shared" si="151"/>
        <v>553</v>
      </c>
      <c r="AI136" s="170">
        <f t="shared" si="152"/>
        <v>0</v>
      </c>
      <c r="AJ136" s="170">
        <f t="shared" si="153"/>
        <v>553</v>
      </c>
      <c r="AK136" s="170">
        <f>'МОО прочее'!N136</f>
        <v>410</v>
      </c>
      <c r="AL136" s="170">
        <f t="shared" si="154"/>
        <v>15509</v>
      </c>
    </row>
    <row r="137" spans="1:38" ht="18" customHeight="1" x14ac:dyDescent="0.25">
      <c r="A137" s="110"/>
      <c r="B137" s="117" t="s">
        <v>344</v>
      </c>
      <c r="C137" s="120" t="s">
        <v>241</v>
      </c>
      <c r="D137" s="167">
        <f t="shared" si="133"/>
        <v>4886</v>
      </c>
      <c r="E137" s="146">
        <f t="shared" si="134"/>
        <v>4206</v>
      </c>
      <c r="F137" s="146">
        <f t="shared" si="135"/>
        <v>680</v>
      </c>
      <c r="G137" s="146">
        <f t="shared" si="136"/>
        <v>4886</v>
      </c>
      <c r="H137" s="146">
        <f t="shared" si="137"/>
        <v>4206</v>
      </c>
      <c r="I137" s="146">
        <f t="shared" si="138"/>
        <v>680</v>
      </c>
      <c r="J137" s="170">
        <f t="shared" si="139"/>
        <v>0</v>
      </c>
      <c r="K137" s="170">
        <f>'МОО воспитанники'!NX137</f>
        <v>0</v>
      </c>
      <c r="L137" s="170">
        <f>'МОО воспитанники'!NY137</f>
        <v>0</v>
      </c>
      <c r="M137" s="170">
        <f t="shared" si="140"/>
        <v>3071</v>
      </c>
      <c r="N137" s="170">
        <f>'МОО обучающиеся'!JS137</f>
        <v>2424</v>
      </c>
      <c r="O137" s="170">
        <f>'МОО обучающиеся'!JT137</f>
        <v>647</v>
      </c>
      <c r="P137" s="170">
        <f t="shared" si="141"/>
        <v>345</v>
      </c>
      <c r="Q137" s="181">
        <f>'МОО обучающиеся'!NI137+'МОО обучающиеся'!PQ137</f>
        <v>312</v>
      </c>
      <c r="R137" s="181">
        <f>'МОО обучающиеся'!NJ137+'МОО обучающиеся'!PR137</f>
        <v>33</v>
      </c>
      <c r="S137" s="170">
        <f t="shared" si="142"/>
        <v>1470</v>
      </c>
      <c r="T137" s="170">
        <f>'МОО обучающиеся'!LA137</f>
        <v>1470</v>
      </c>
      <c r="U137" s="170">
        <f>'МОО обучающиеся'!LB137</f>
        <v>0</v>
      </c>
      <c r="V137" s="170">
        <f t="shared" si="143"/>
        <v>1840</v>
      </c>
      <c r="W137" s="170">
        <f>'[2]Уточненный контингент 2020'!EH133</f>
        <v>1404</v>
      </c>
      <c r="X137" s="170">
        <f>'[2]Уточненный контингент 2020'!EI133</f>
        <v>436</v>
      </c>
      <c r="Y137" s="170">
        <f t="shared" si="144"/>
        <v>4886</v>
      </c>
      <c r="Z137" s="170">
        <f t="shared" si="145"/>
        <v>4206</v>
      </c>
      <c r="AA137" s="170">
        <f t="shared" si="146"/>
        <v>680</v>
      </c>
      <c r="AB137" s="174">
        <f t="shared" si="147"/>
        <v>199.57</v>
      </c>
      <c r="AC137" s="174">
        <f t="shared" si="148"/>
        <v>55.96</v>
      </c>
      <c r="AD137" s="163">
        <f>'[2]Уточненный контингент 2020'!EF133</f>
        <v>20</v>
      </c>
      <c r="AE137" s="163">
        <f>Контингент!CY142</f>
        <v>71</v>
      </c>
      <c r="AF137" s="175">
        <f t="shared" si="149"/>
        <v>1</v>
      </c>
      <c r="AG137" s="175">
        <f t="shared" si="150"/>
        <v>1</v>
      </c>
      <c r="AH137" s="170">
        <f t="shared" si="151"/>
        <v>0</v>
      </c>
      <c r="AI137" s="170">
        <f t="shared" si="152"/>
        <v>0</v>
      </c>
      <c r="AJ137" s="170">
        <f t="shared" si="153"/>
        <v>0</v>
      </c>
      <c r="AK137" s="170">
        <f>'МОО прочее'!N137</f>
        <v>160</v>
      </c>
      <c r="AL137" s="170">
        <f t="shared" si="154"/>
        <v>5046</v>
      </c>
    </row>
    <row r="138" spans="1:38" s="160" customFormat="1" ht="18" customHeight="1" x14ac:dyDescent="0.25">
      <c r="A138" s="110"/>
      <c r="B138" s="117" t="s">
        <v>401</v>
      </c>
      <c r="C138" s="120" t="s">
        <v>240</v>
      </c>
      <c r="D138" s="167">
        <f t="shared" si="133"/>
        <v>7312</v>
      </c>
      <c r="E138" s="146">
        <f t="shared" si="134"/>
        <v>5668</v>
      </c>
      <c r="F138" s="146">
        <f t="shared" si="135"/>
        <v>1644</v>
      </c>
      <c r="G138" s="146">
        <f t="shared" si="136"/>
        <v>7312</v>
      </c>
      <c r="H138" s="146">
        <f t="shared" si="137"/>
        <v>5668</v>
      </c>
      <c r="I138" s="146">
        <f t="shared" si="138"/>
        <v>1644</v>
      </c>
      <c r="J138" s="170">
        <f t="shared" si="139"/>
        <v>2727</v>
      </c>
      <c r="K138" s="170">
        <f>'МОО воспитанники'!NX138</f>
        <v>2049</v>
      </c>
      <c r="L138" s="170">
        <f>'МОО воспитанники'!NY138</f>
        <v>678</v>
      </c>
      <c r="M138" s="170">
        <f t="shared" si="140"/>
        <v>4585</v>
      </c>
      <c r="N138" s="170">
        <f>'МОО обучающиеся'!JS138</f>
        <v>3619</v>
      </c>
      <c r="O138" s="170">
        <f>'МОО обучающиеся'!JT138</f>
        <v>966</v>
      </c>
      <c r="P138" s="170">
        <f t="shared" si="141"/>
        <v>0</v>
      </c>
      <c r="Q138" s="181">
        <f>'МОО обучающиеся'!NI138+'МОО обучающиеся'!PQ138</f>
        <v>0</v>
      </c>
      <c r="R138" s="181">
        <f>'МОО обучающиеся'!NJ138+'МОО обучающиеся'!PR138</f>
        <v>0</v>
      </c>
      <c r="S138" s="170">
        <f t="shared" si="142"/>
        <v>0</v>
      </c>
      <c r="T138" s="170">
        <f>'МОО обучающиеся'!LA138</f>
        <v>0</v>
      </c>
      <c r="U138" s="170">
        <f>'МОО обучающиеся'!LB138</f>
        <v>0</v>
      </c>
      <c r="V138" s="170">
        <f t="shared" si="143"/>
        <v>574</v>
      </c>
      <c r="W138" s="170">
        <f>'[2]Уточненный контингент 2020'!EH134</f>
        <v>438</v>
      </c>
      <c r="X138" s="170">
        <f>'[2]Уточненный контингент 2020'!EI134</f>
        <v>136</v>
      </c>
      <c r="Y138" s="170">
        <f t="shared" si="144"/>
        <v>7312</v>
      </c>
      <c r="Z138" s="170">
        <f t="shared" si="145"/>
        <v>5668</v>
      </c>
      <c r="AA138" s="170">
        <f t="shared" si="146"/>
        <v>1644</v>
      </c>
      <c r="AB138" s="174">
        <f t="shared" si="147"/>
        <v>1194.06</v>
      </c>
      <c r="AC138" s="174">
        <f t="shared" si="148"/>
        <v>1108.82</v>
      </c>
      <c r="AD138" s="163">
        <f>'[2]Уточненный контингент 2020'!EF134</f>
        <v>9.5</v>
      </c>
      <c r="AE138" s="163">
        <f>Контингент!CY143</f>
        <v>120</v>
      </c>
      <c r="AF138" s="175">
        <f t="shared" si="149"/>
        <v>1</v>
      </c>
      <c r="AG138" s="175">
        <f t="shared" si="150"/>
        <v>1</v>
      </c>
      <c r="AH138" s="170">
        <f t="shared" si="151"/>
        <v>0</v>
      </c>
      <c r="AI138" s="170">
        <f t="shared" si="152"/>
        <v>0</v>
      </c>
      <c r="AJ138" s="170">
        <f t="shared" si="153"/>
        <v>0</v>
      </c>
      <c r="AK138" s="170">
        <f>'МОО прочее'!N138</f>
        <v>241</v>
      </c>
      <c r="AL138" s="170">
        <f t="shared" si="154"/>
        <v>7553</v>
      </c>
    </row>
    <row r="139" spans="1:38" ht="18" customHeight="1" x14ac:dyDescent="0.25">
      <c r="A139" s="85"/>
      <c r="B139" s="116" t="s">
        <v>163</v>
      </c>
      <c r="C139" s="119"/>
      <c r="D139" s="145"/>
      <c r="E139" s="147"/>
      <c r="F139" s="147"/>
      <c r="G139" s="147"/>
      <c r="H139" s="147"/>
      <c r="I139" s="147"/>
      <c r="J139" s="125"/>
      <c r="K139" s="125"/>
      <c r="L139" s="125"/>
      <c r="M139" s="125"/>
      <c r="N139" s="125"/>
      <c r="O139" s="125"/>
      <c r="P139" s="125"/>
      <c r="Q139" s="125"/>
      <c r="R139" s="125"/>
      <c r="S139" s="125"/>
      <c r="T139" s="125"/>
      <c r="U139" s="125"/>
      <c r="V139" s="125"/>
      <c r="W139" s="125"/>
      <c r="X139" s="125"/>
      <c r="Y139" s="125"/>
      <c r="Z139" s="125"/>
      <c r="AA139" s="125"/>
      <c r="AB139" s="125"/>
      <c r="AC139" s="125"/>
      <c r="AD139" s="165"/>
      <c r="AE139" s="165">
        <f>Контингент!CY144</f>
        <v>0</v>
      </c>
      <c r="AF139" s="125"/>
      <c r="AG139" s="125"/>
      <c r="AH139" s="125"/>
      <c r="AI139" s="125"/>
      <c r="AJ139" s="125"/>
      <c r="AK139" s="125"/>
      <c r="AL139" s="125"/>
    </row>
    <row r="140" spans="1:38" ht="18" customHeight="1" x14ac:dyDescent="0.25">
      <c r="A140" s="85"/>
      <c r="B140" s="116" t="s">
        <v>345</v>
      </c>
      <c r="C140" s="119"/>
      <c r="D140" s="145">
        <f t="shared" ref="D140:AA140" si="155">SUM(D141:D142)</f>
        <v>12009</v>
      </c>
      <c r="E140" s="145">
        <f t="shared" si="155"/>
        <v>9448</v>
      </c>
      <c r="F140" s="145">
        <f t="shared" si="155"/>
        <v>2561</v>
      </c>
      <c r="G140" s="145">
        <f t="shared" si="155"/>
        <v>12009</v>
      </c>
      <c r="H140" s="145">
        <f t="shared" si="155"/>
        <v>9448</v>
      </c>
      <c r="I140" s="145">
        <f t="shared" si="155"/>
        <v>2561</v>
      </c>
      <c r="J140" s="145">
        <f t="shared" si="155"/>
        <v>0</v>
      </c>
      <c r="K140" s="145">
        <f t="shared" si="155"/>
        <v>0</v>
      </c>
      <c r="L140" s="145">
        <f t="shared" si="155"/>
        <v>0</v>
      </c>
      <c r="M140" s="145">
        <f t="shared" si="155"/>
        <v>11965</v>
      </c>
      <c r="N140" s="145">
        <f t="shared" si="155"/>
        <v>9448</v>
      </c>
      <c r="O140" s="145">
        <f t="shared" si="155"/>
        <v>2517</v>
      </c>
      <c r="P140" s="145">
        <f t="shared" si="155"/>
        <v>0</v>
      </c>
      <c r="Q140" s="145">
        <f t="shared" si="155"/>
        <v>0</v>
      </c>
      <c r="R140" s="145">
        <f t="shared" si="155"/>
        <v>0</v>
      </c>
      <c r="S140" s="145">
        <f t="shared" si="155"/>
        <v>0</v>
      </c>
      <c r="T140" s="145">
        <f t="shared" si="155"/>
        <v>0</v>
      </c>
      <c r="U140" s="145">
        <f t="shared" si="155"/>
        <v>0</v>
      </c>
      <c r="V140" s="145">
        <f t="shared" si="155"/>
        <v>11809</v>
      </c>
      <c r="W140" s="145">
        <f t="shared" si="155"/>
        <v>9065</v>
      </c>
      <c r="X140" s="145">
        <f t="shared" si="155"/>
        <v>2744</v>
      </c>
      <c r="Y140" s="145">
        <f t="shared" si="155"/>
        <v>11965</v>
      </c>
      <c r="Z140" s="145">
        <f t="shared" si="155"/>
        <v>9448</v>
      </c>
      <c r="AA140" s="145">
        <f t="shared" si="155"/>
        <v>2517</v>
      </c>
      <c r="AB140" s="162"/>
      <c r="AC140" s="162"/>
      <c r="AD140" s="162">
        <f>SUM(AD141:AD142)</f>
        <v>224.5</v>
      </c>
      <c r="AE140" s="162">
        <f>Контингент!CY145</f>
        <v>224</v>
      </c>
      <c r="AF140" s="162"/>
      <c r="AG140" s="162"/>
      <c r="AH140" s="145">
        <f>SUM(AH141:AH142)</f>
        <v>44</v>
      </c>
      <c r="AI140" s="145">
        <f>SUM(AI141:AI142)</f>
        <v>0</v>
      </c>
      <c r="AJ140" s="145">
        <f>SUM(AJ141:AJ142)</f>
        <v>44</v>
      </c>
      <c r="AK140" s="145">
        <f>SUM(AK141:AK142)</f>
        <v>481</v>
      </c>
      <c r="AL140" s="145">
        <f>SUM(AL141:AL142)</f>
        <v>12490</v>
      </c>
    </row>
    <row r="141" spans="1:38" ht="18" customHeight="1" x14ac:dyDescent="0.25">
      <c r="A141" s="110"/>
      <c r="B141" s="117" t="s">
        <v>346</v>
      </c>
      <c r="C141" s="120" t="s">
        <v>240</v>
      </c>
      <c r="D141" s="167">
        <f>E141+F141</f>
        <v>5544</v>
      </c>
      <c r="E141" s="146">
        <f>H141</f>
        <v>4343</v>
      </c>
      <c r="F141" s="146">
        <f>I141</f>
        <v>1201</v>
      </c>
      <c r="G141" s="146">
        <f>H141+I141</f>
        <v>5544</v>
      </c>
      <c r="H141" s="146">
        <f>K141+N141+Q141+T141+AI141</f>
        <v>4343</v>
      </c>
      <c r="I141" s="146">
        <f>L141+O141+R141+U141+AJ141</f>
        <v>1201</v>
      </c>
      <c r="J141" s="170">
        <f>K141+L141</f>
        <v>0</v>
      </c>
      <c r="K141" s="170">
        <f>'МОО воспитанники'!NX141</f>
        <v>0</v>
      </c>
      <c r="L141" s="170">
        <f>'МОО воспитанники'!NY141</f>
        <v>0</v>
      </c>
      <c r="M141" s="170">
        <f>N141+O141</f>
        <v>5500</v>
      </c>
      <c r="N141" s="170">
        <f>'МОО обучающиеся'!JS141</f>
        <v>4343</v>
      </c>
      <c r="O141" s="170">
        <f>'МОО обучающиеся'!JT141</f>
        <v>1157</v>
      </c>
      <c r="P141" s="170">
        <f>Q141+R141</f>
        <v>0</v>
      </c>
      <c r="Q141" s="181">
        <f>'МОО обучающиеся'!NI141+'МОО обучающиеся'!PQ141</f>
        <v>0</v>
      </c>
      <c r="R141" s="181">
        <f>'МОО обучающиеся'!NJ141+'МОО обучающиеся'!PR141</f>
        <v>0</v>
      </c>
      <c r="S141" s="170">
        <f>T141+U141</f>
        <v>0</v>
      </c>
      <c r="T141" s="170">
        <f>'МОО обучающиеся'!LA141</f>
        <v>0</v>
      </c>
      <c r="U141" s="170">
        <f>'МОО обучающиеся'!LB141</f>
        <v>0</v>
      </c>
      <c r="V141" s="170">
        <f>SUM(W141+X141)</f>
        <v>5736</v>
      </c>
      <c r="W141" s="170">
        <f>'[2]Уточненный контингент 2020'!EH137</f>
        <v>4402</v>
      </c>
      <c r="X141" s="170">
        <f>'[2]Уточненный контингент 2020'!EI137</f>
        <v>1334</v>
      </c>
      <c r="Y141" s="170">
        <f>SUM(Z141+AA141)</f>
        <v>5500</v>
      </c>
      <c r="Z141" s="170">
        <f>K141+N141+Q141+T141</f>
        <v>4343</v>
      </c>
      <c r="AA141" s="170">
        <f>L141+O141+R141+U141</f>
        <v>1157</v>
      </c>
      <c r="AB141" s="174">
        <f>IFERROR(IF(Z141&gt;0,ROUND(Z141*100/W141-100,2),0),0)</f>
        <v>-1.34</v>
      </c>
      <c r="AC141" s="174">
        <f>IFERROR(IF(AA141&gt;0,ROUND(AA141*100/X141-100,2),0),0)</f>
        <v>-13.27</v>
      </c>
      <c r="AD141" s="163">
        <f>'[2]Уточненный контингент 2020'!EF137</f>
        <v>101.5</v>
      </c>
      <c r="AE141" s="163">
        <f>Контингент!CY146</f>
        <v>102</v>
      </c>
      <c r="AF141" s="175">
        <f>IFERROR(IF(AB141&lt;-10,ROUND(W141*0.9/Z141,6),1),1)</f>
        <v>1</v>
      </c>
      <c r="AG141" s="175">
        <f>IFERROR(IF(AC141&lt;-10,ROUND(X141*0.9/AA141,6),1),1)</f>
        <v>1.0376840000000001</v>
      </c>
      <c r="AH141" s="170">
        <f>SUM(AI141+AJ141)</f>
        <v>44</v>
      </c>
      <c r="AI141" s="170">
        <f>ROUND(Z141*AF141,0)-Z141</f>
        <v>0</v>
      </c>
      <c r="AJ141" s="170">
        <f>ROUND(AA141*AG141,0)-AA141</f>
        <v>44</v>
      </c>
      <c r="AK141" s="170">
        <f>'МОО прочее'!N141</f>
        <v>219</v>
      </c>
      <c r="AL141" s="170">
        <f>D141+AK141</f>
        <v>5763</v>
      </c>
    </row>
    <row r="142" spans="1:38" ht="18" customHeight="1" x14ac:dyDescent="0.25">
      <c r="A142" s="65"/>
      <c r="B142" s="117" t="s">
        <v>347</v>
      </c>
      <c r="C142" s="120" t="s">
        <v>240</v>
      </c>
      <c r="D142" s="167">
        <f>E142+F142</f>
        <v>6465</v>
      </c>
      <c r="E142" s="146">
        <f>H142</f>
        <v>5105</v>
      </c>
      <c r="F142" s="146">
        <f>I142</f>
        <v>1360</v>
      </c>
      <c r="G142" s="146">
        <f>H142+I142</f>
        <v>6465</v>
      </c>
      <c r="H142" s="146">
        <f>K142+N142+Q142+T142+AI142</f>
        <v>5105</v>
      </c>
      <c r="I142" s="146">
        <f>L142+O142+R142+U142+AJ142</f>
        <v>1360</v>
      </c>
      <c r="J142" s="170">
        <f>K142+L142</f>
        <v>0</v>
      </c>
      <c r="K142" s="170">
        <f>'МОО воспитанники'!NX142</f>
        <v>0</v>
      </c>
      <c r="L142" s="170">
        <f>'МОО воспитанники'!NY142</f>
        <v>0</v>
      </c>
      <c r="M142" s="170">
        <f>N142+O142</f>
        <v>6465</v>
      </c>
      <c r="N142" s="170">
        <f>'МОО обучающиеся'!JS142</f>
        <v>5105</v>
      </c>
      <c r="O142" s="170">
        <f>'МОО обучающиеся'!JT142</f>
        <v>1360</v>
      </c>
      <c r="P142" s="170">
        <f>Q142+R142</f>
        <v>0</v>
      </c>
      <c r="Q142" s="181">
        <f>'МОО обучающиеся'!NI142+'МОО обучающиеся'!PQ142</f>
        <v>0</v>
      </c>
      <c r="R142" s="181">
        <f>'МОО обучающиеся'!NJ142+'МОО обучающиеся'!PR142</f>
        <v>0</v>
      </c>
      <c r="S142" s="170">
        <f>T142+U142</f>
        <v>0</v>
      </c>
      <c r="T142" s="170">
        <f>'МОО обучающиеся'!LA142</f>
        <v>0</v>
      </c>
      <c r="U142" s="170">
        <f>'МОО обучающиеся'!LB142</f>
        <v>0</v>
      </c>
      <c r="V142" s="170">
        <f>SUM(W142+X142)</f>
        <v>6073</v>
      </c>
      <c r="W142" s="170">
        <f>'[2]Уточненный контингент 2020'!EH138</f>
        <v>4663</v>
      </c>
      <c r="X142" s="170">
        <f>'[2]Уточненный контингент 2020'!EI138</f>
        <v>1410</v>
      </c>
      <c r="Y142" s="170">
        <f>SUM(Z142+AA142)</f>
        <v>6465</v>
      </c>
      <c r="Z142" s="170">
        <f>K142+N142+Q142+T142</f>
        <v>5105</v>
      </c>
      <c r="AA142" s="170">
        <f>L142+O142+R142+U142</f>
        <v>1360</v>
      </c>
      <c r="AB142" s="174">
        <f>IFERROR(IF(Z142&gt;0,ROUND(Z142*100/W142-100,2),0),0)</f>
        <v>9.48</v>
      </c>
      <c r="AC142" s="174">
        <f>IFERROR(IF(AA142&gt;0,ROUND(AA142*100/X142-100,2),0),0)</f>
        <v>-3.55</v>
      </c>
      <c r="AD142" s="163">
        <f>'[2]Уточненный контингент 2020'!EF138</f>
        <v>123</v>
      </c>
      <c r="AE142" s="163">
        <f>Контингент!CY147</f>
        <v>122</v>
      </c>
      <c r="AF142" s="175">
        <f>IFERROR(IF(AB142&lt;-10,ROUND(W142*0.9/Z142,6),1),1)</f>
        <v>1</v>
      </c>
      <c r="AG142" s="175">
        <f>IFERROR(IF(AC142&lt;-10,ROUND(X142*0.9/AA142,6),1),1)</f>
        <v>1</v>
      </c>
      <c r="AH142" s="170">
        <f>SUM(AI142+AJ142)</f>
        <v>0</v>
      </c>
      <c r="AI142" s="170">
        <f>ROUND(Z142*AF142,0)-Z142</f>
        <v>0</v>
      </c>
      <c r="AJ142" s="170">
        <f>ROUND(AA142*AG142,0)-AA142</f>
        <v>0</v>
      </c>
      <c r="AK142" s="170">
        <f>'МОО прочее'!N142</f>
        <v>262</v>
      </c>
      <c r="AL142" s="170">
        <f>D142+AK142</f>
        <v>6727</v>
      </c>
    </row>
    <row r="143" spans="1:38" ht="18" customHeight="1" x14ac:dyDescent="0.25">
      <c r="A143" s="123"/>
      <c r="B143" s="116" t="s">
        <v>87</v>
      </c>
      <c r="C143" s="119"/>
      <c r="D143" s="145"/>
      <c r="E143" s="147"/>
      <c r="F143" s="147"/>
      <c r="G143" s="147"/>
      <c r="H143" s="147"/>
      <c r="I143" s="147"/>
      <c r="J143" s="125"/>
      <c r="K143" s="125"/>
      <c r="L143" s="125"/>
      <c r="M143" s="125"/>
      <c r="N143" s="125"/>
      <c r="O143" s="125"/>
      <c r="P143" s="125"/>
      <c r="Q143" s="125"/>
      <c r="R143" s="125"/>
      <c r="S143" s="125"/>
      <c r="T143" s="125"/>
      <c r="U143" s="125"/>
      <c r="V143" s="125"/>
      <c r="W143" s="125"/>
      <c r="X143" s="125"/>
      <c r="Y143" s="125"/>
      <c r="Z143" s="125"/>
      <c r="AA143" s="125"/>
      <c r="AB143" s="125"/>
      <c r="AC143" s="125"/>
      <c r="AD143" s="165"/>
      <c r="AE143" s="165">
        <f>Контингент!CY148</f>
        <v>0</v>
      </c>
      <c r="AF143" s="125"/>
      <c r="AG143" s="125"/>
      <c r="AH143" s="125"/>
      <c r="AI143" s="125"/>
      <c r="AJ143" s="125"/>
      <c r="AK143" s="125"/>
      <c r="AL143" s="125"/>
    </row>
    <row r="144" spans="1:38" ht="18" customHeight="1" x14ac:dyDescent="0.25">
      <c r="A144" s="123"/>
      <c r="B144" s="116" t="s">
        <v>88</v>
      </c>
      <c r="C144" s="119"/>
      <c r="D144" s="145">
        <f t="shared" ref="D144:AA144" si="156">SUM(D145:D148)</f>
        <v>34961</v>
      </c>
      <c r="E144" s="145">
        <f t="shared" si="156"/>
        <v>28228</v>
      </c>
      <c r="F144" s="145">
        <f t="shared" si="156"/>
        <v>6733</v>
      </c>
      <c r="G144" s="145">
        <f t="shared" si="156"/>
        <v>34961</v>
      </c>
      <c r="H144" s="145">
        <f t="shared" si="156"/>
        <v>28228</v>
      </c>
      <c r="I144" s="145">
        <f t="shared" si="156"/>
        <v>6733</v>
      </c>
      <c r="J144" s="145">
        <f t="shared" si="156"/>
        <v>2065</v>
      </c>
      <c r="K144" s="145">
        <f t="shared" si="156"/>
        <v>1552</v>
      </c>
      <c r="L144" s="145">
        <f t="shared" si="156"/>
        <v>513</v>
      </c>
      <c r="M144" s="145">
        <f t="shared" si="156"/>
        <v>29542</v>
      </c>
      <c r="N144" s="145">
        <f t="shared" si="156"/>
        <v>23322</v>
      </c>
      <c r="O144" s="145">
        <f t="shared" si="156"/>
        <v>6220</v>
      </c>
      <c r="P144" s="145">
        <f t="shared" si="156"/>
        <v>0</v>
      </c>
      <c r="Q144" s="145">
        <f t="shared" si="156"/>
        <v>0</v>
      </c>
      <c r="R144" s="145">
        <f t="shared" si="156"/>
        <v>0</v>
      </c>
      <c r="S144" s="145">
        <f t="shared" si="156"/>
        <v>3354</v>
      </c>
      <c r="T144" s="145">
        <f t="shared" si="156"/>
        <v>3354</v>
      </c>
      <c r="U144" s="145">
        <f t="shared" si="156"/>
        <v>0</v>
      </c>
      <c r="V144" s="145">
        <f t="shared" si="156"/>
        <v>30060</v>
      </c>
      <c r="W144" s="145">
        <f t="shared" si="156"/>
        <v>23028</v>
      </c>
      <c r="X144" s="145">
        <f t="shared" si="156"/>
        <v>7032</v>
      </c>
      <c r="Y144" s="145">
        <f t="shared" si="156"/>
        <v>34961</v>
      </c>
      <c r="Z144" s="145">
        <f t="shared" si="156"/>
        <v>28228</v>
      </c>
      <c r="AA144" s="145">
        <f t="shared" si="156"/>
        <v>6733</v>
      </c>
      <c r="AB144" s="162"/>
      <c r="AC144" s="162"/>
      <c r="AD144" s="162">
        <f>SUM(AD145:AD148)</f>
        <v>534.29999999999995</v>
      </c>
      <c r="AE144" s="162">
        <f>Контингент!CY149</f>
        <v>582</v>
      </c>
      <c r="AF144" s="162"/>
      <c r="AG144" s="162"/>
      <c r="AH144" s="145">
        <f>SUM(AH145:AH148)</f>
        <v>0</v>
      </c>
      <c r="AI144" s="145">
        <f>SUM(AI145:AI148)</f>
        <v>0</v>
      </c>
      <c r="AJ144" s="145">
        <f>SUM(AJ145:AJ148)</f>
        <v>0</v>
      </c>
      <c r="AK144" s="145">
        <f>SUM(AK145:AK148)</f>
        <v>1238</v>
      </c>
      <c r="AL144" s="145">
        <f>SUM(AL145:AL148)</f>
        <v>36199</v>
      </c>
    </row>
    <row r="145" spans="1:38" ht="18" customHeight="1" x14ac:dyDescent="0.25">
      <c r="A145" s="72"/>
      <c r="B145" s="117" t="s">
        <v>348</v>
      </c>
      <c r="C145" s="120" t="s">
        <v>240</v>
      </c>
      <c r="D145" s="167">
        <f>E145+F145</f>
        <v>4360</v>
      </c>
      <c r="E145" s="146">
        <f t="shared" ref="E145:F148" si="157">H145</f>
        <v>3442</v>
      </c>
      <c r="F145" s="146">
        <f t="shared" si="157"/>
        <v>918</v>
      </c>
      <c r="G145" s="146">
        <f>H145+I145</f>
        <v>4360</v>
      </c>
      <c r="H145" s="146">
        <f t="shared" ref="H145:I148" si="158">K145+N145+Q145+T145+AI145</f>
        <v>3442</v>
      </c>
      <c r="I145" s="146">
        <f t="shared" si="158"/>
        <v>918</v>
      </c>
      <c r="J145" s="170">
        <f>K145+L145</f>
        <v>0</v>
      </c>
      <c r="K145" s="170">
        <f>'МОО воспитанники'!NX145</f>
        <v>0</v>
      </c>
      <c r="L145" s="170">
        <f>'МОО воспитанники'!NY145</f>
        <v>0</v>
      </c>
      <c r="M145" s="170">
        <f>N145+O145</f>
        <v>4360</v>
      </c>
      <c r="N145" s="170">
        <f>'МОО обучающиеся'!JS145</f>
        <v>3442</v>
      </c>
      <c r="O145" s="170">
        <f>'МОО обучающиеся'!JT145</f>
        <v>918</v>
      </c>
      <c r="P145" s="170">
        <f>Q145+R145</f>
        <v>0</v>
      </c>
      <c r="Q145" s="181">
        <f>'МОО обучающиеся'!NI145+'МОО обучающиеся'!PQ145</f>
        <v>0</v>
      </c>
      <c r="R145" s="181">
        <f>'МОО обучающиеся'!NJ145+'МОО обучающиеся'!PR145</f>
        <v>0</v>
      </c>
      <c r="S145" s="170">
        <f>T145+U145</f>
        <v>0</v>
      </c>
      <c r="T145" s="170">
        <f>'МОО обучающиеся'!LA145</f>
        <v>0</v>
      </c>
      <c r="U145" s="170">
        <f>'МОО обучающиеся'!LB145</f>
        <v>0</v>
      </c>
      <c r="V145" s="170">
        <f>SUM(W145+X145)</f>
        <v>4232</v>
      </c>
      <c r="W145" s="170">
        <f>'[2]Уточненный контингент 2020'!EH141</f>
        <v>3248</v>
      </c>
      <c r="X145" s="170">
        <f>'[2]Уточненный контингент 2020'!EI141</f>
        <v>984</v>
      </c>
      <c r="Y145" s="170">
        <f>SUM(Z145+AA145)</f>
        <v>4360</v>
      </c>
      <c r="Z145" s="170">
        <f t="shared" ref="Z145:AA148" si="159">K145+N145+Q145+T145</f>
        <v>3442</v>
      </c>
      <c r="AA145" s="170">
        <f t="shared" si="159"/>
        <v>918</v>
      </c>
      <c r="AB145" s="174">
        <f t="shared" ref="AB145:AC148" si="160">IFERROR(IF(Z145&gt;0,ROUND(Z145*100/W145-100,2),0),0)</f>
        <v>5.97</v>
      </c>
      <c r="AC145" s="174">
        <f t="shared" si="160"/>
        <v>-6.71</v>
      </c>
      <c r="AD145" s="163">
        <f>'[2]Уточненный контингент 2020'!EF141</f>
        <v>72.099999999999994</v>
      </c>
      <c r="AE145" s="163">
        <f>Контингент!CY150</f>
        <v>85.6</v>
      </c>
      <c r="AF145" s="175">
        <f t="shared" ref="AF145:AG148" si="161">IFERROR(IF(AB145&lt;-10,ROUND(W145*0.9/Z145,6),1),1)</f>
        <v>1</v>
      </c>
      <c r="AG145" s="175">
        <f t="shared" si="161"/>
        <v>1</v>
      </c>
      <c r="AH145" s="170">
        <f>SUM(AI145+AJ145)</f>
        <v>0</v>
      </c>
      <c r="AI145" s="170">
        <f t="shared" ref="AI145:AJ148" si="162">ROUND(Z145*AF145,0)-Z145</f>
        <v>0</v>
      </c>
      <c r="AJ145" s="170">
        <f t="shared" si="162"/>
        <v>0</v>
      </c>
      <c r="AK145" s="170">
        <f>'МОО прочее'!N145</f>
        <v>184</v>
      </c>
      <c r="AL145" s="170">
        <f>D145+AK145</f>
        <v>4544</v>
      </c>
    </row>
    <row r="146" spans="1:38" ht="18" customHeight="1" x14ac:dyDescent="0.25">
      <c r="A146" s="65"/>
      <c r="B146" s="117" t="s">
        <v>349</v>
      </c>
      <c r="C146" s="120" t="s">
        <v>240</v>
      </c>
      <c r="D146" s="167">
        <f>E146+F146</f>
        <v>14495</v>
      </c>
      <c r="E146" s="146">
        <f t="shared" si="157"/>
        <v>12071</v>
      </c>
      <c r="F146" s="146">
        <f t="shared" si="157"/>
        <v>2424</v>
      </c>
      <c r="G146" s="146">
        <f>H146+I146</f>
        <v>14495</v>
      </c>
      <c r="H146" s="146">
        <f t="shared" si="158"/>
        <v>12071</v>
      </c>
      <c r="I146" s="146">
        <f t="shared" si="158"/>
        <v>2424</v>
      </c>
      <c r="J146" s="170">
        <f>K146+L146</f>
        <v>2065</v>
      </c>
      <c r="K146" s="170">
        <f>'МОО воспитанники'!NX146</f>
        <v>1552</v>
      </c>
      <c r="L146" s="170">
        <f>'МОО воспитанники'!NY146</f>
        <v>513</v>
      </c>
      <c r="M146" s="170">
        <f>N146+O146</f>
        <v>9076</v>
      </c>
      <c r="N146" s="170">
        <f>'МОО обучающиеся'!JS146</f>
        <v>7165</v>
      </c>
      <c r="O146" s="170">
        <f>'МОО обучающиеся'!JT146</f>
        <v>1911</v>
      </c>
      <c r="P146" s="170">
        <f>Q146+R146</f>
        <v>0</v>
      </c>
      <c r="Q146" s="181">
        <f>'МОО обучающиеся'!NI146+'МОО обучающиеся'!PQ146</f>
        <v>0</v>
      </c>
      <c r="R146" s="181">
        <f>'МОО обучающиеся'!NJ146+'МОО обучающиеся'!PR146</f>
        <v>0</v>
      </c>
      <c r="S146" s="170">
        <f>T146+U146</f>
        <v>3354</v>
      </c>
      <c r="T146" s="170">
        <f>'МОО обучающиеся'!LA146</f>
        <v>3354</v>
      </c>
      <c r="U146" s="170">
        <f>'МОО обучающиеся'!LB146</f>
        <v>0</v>
      </c>
      <c r="V146" s="170">
        <f>SUM(W146+X146)</f>
        <v>11086</v>
      </c>
      <c r="W146" s="170">
        <f>'[2]Уточненный контингент 2020'!EH142</f>
        <v>8467</v>
      </c>
      <c r="X146" s="170">
        <f>'[2]Уточненный контингент 2020'!EI142</f>
        <v>2619</v>
      </c>
      <c r="Y146" s="170">
        <f>SUM(Z146+AA146)</f>
        <v>14495</v>
      </c>
      <c r="Z146" s="170">
        <f t="shared" si="159"/>
        <v>12071</v>
      </c>
      <c r="AA146" s="170">
        <f t="shared" si="159"/>
        <v>2424</v>
      </c>
      <c r="AB146" s="174">
        <f t="shared" si="160"/>
        <v>42.57</v>
      </c>
      <c r="AC146" s="174">
        <f t="shared" si="160"/>
        <v>-7.45</v>
      </c>
      <c r="AD146" s="163">
        <f>'[2]Уточненный контингент 2020'!EF142</f>
        <v>202.2</v>
      </c>
      <c r="AE146" s="163">
        <f>Контингент!CY151</f>
        <v>199</v>
      </c>
      <c r="AF146" s="175">
        <f t="shared" si="161"/>
        <v>1</v>
      </c>
      <c r="AG146" s="175">
        <f t="shared" si="161"/>
        <v>1</v>
      </c>
      <c r="AH146" s="170">
        <f>SUM(AI146+AJ146)</f>
        <v>0</v>
      </c>
      <c r="AI146" s="170">
        <f t="shared" si="162"/>
        <v>0</v>
      </c>
      <c r="AJ146" s="170">
        <f t="shared" si="162"/>
        <v>0</v>
      </c>
      <c r="AK146" s="170">
        <f>'МОО прочее'!N146</f>
        <v>415</v>
      </c>
      <c r="AL146" s="170">
        <f>D146+AK146</f>
        <v>14910</v>
      </c>
    </row>
    <row r="147" spans="1:38" ht="18" customHeight="1" x14ac:dyDescent="0.25">
      <c r="A147" s="168"/>
      <c r="B147" s="117" t="s">
        <v>350</v>
      </c>
      <c r="C147" s="120" t="s">
        <v>240</v>
      </c>
      <c r="D147" s="167">
        <f>E147+F147</f>
        <v>14339</v>
      </c>
      <c r="E147" s="146">
        <f t="shared" si="157"/>
        <v>11320</v>
      </c>
      <c r="F147" s="146">
        <f t="shared" si="157"/>
        <v>3019</v>
      </c>
      <c r="G147" s="146">
        <f>H147+I147</f>
        <v>14339</v>
      </c>
      <c r="H147" s="146">
        <f t="shared" si="158"/>
        <v>11320</v>
      </c>
      <c r="I147" s="146">
        <f t="shared" si="158"/>
        <v>3019</v>
      </c>
      <c r="J147" s="170">
        <f>K147+L147</f>
        <v>0</v>
      </c>
      <c r="K147" s="170">
        <f>'МОО воспитанники'!NX147</f>
        <v>0</v>
      </c>
      <c r="L147" s="170">
        <f>'МОО воспитанники'!NY147</f>
        <v>0</v>
      </c>
      <c r="M147" s="170">
        <f>N147+O147</f>
        <v>14339</v>
      </c>
      <c r="N147" s="170">
        <f>'МОО обучающиеся'!JS147</f>
        <v>11320</v>
      </c>
      <c r="O147" s="170">
        <f>'МОО обучающиеся'!JT147</f>
        <v>3019</v>
      </c>
      <c r="P147" s="170">
        <f>Q147+R147</f>
        <v>0</v>
      </c>
      <c r="Q147" s="181">
        <f>'МОО обучающиеся'!NI147+'МОО обучающиеся'!PQ147</f>
        <v>0</v>
      </c>
      <c r="R147" s="181">
        <f>'МОО обучающиеся'!NJ147+'МОО обучающиеся'!PR147</f>
        <v>0</v>
      </c>
      <c r="S147" s="170">
        <f>T147+U147</f>
        <v>0</v>
      </c>
      <c r="T147" s="170">
        <f>'МОО обучающиеся'!LA147</f>
        <v>0</v>
      </c>
      <c r="U147" s="170">
        <f>'МОО обучающиеся'!LB147</f>
        <v>0</v>
      </c>
      <c r="V147" s="170">
        <f>SUM(W147+X147)</f>
        <v>13068</v>
      </c>
      <c r="W147" s="170">
        <f>'[2]Уточненный контингент 2020'!EH143</f>
        <v>10028</v>
      </c>
      <c r="X147" s="170">
        <f>'[2]Уточненный контингент 2020'!EI143</f>
        <v>3040</v>
      </c>
      <c r="Y147" s="170">
        <f>SUM(Z147+AA147)</f>
        <v>14339</v>
      </c>
      <c r="Z147" s="170">
        <f t="shared" si="159"/>
        <v>11320</v>
      </c>
      <c r="AA147" s="170">
        <f t="shared" si="159"/>
        <v>3019</v>
      </c>
      <c r="AB147" s="174">
        <f t="shared" si="160"/>
        <v>12.88</v>
      </c>
      <c r="AC147" s="174">
        <f t="shared" si="160"/>
        <v>-0.69</v>
      </c>
      <c r="AD147" s="163">
        <f>'[2]Уточненный контингент 2020'!EF143</f>
        <v>226.3</v>
      </c>
      <c r="AE147" s="163">
        <f>Контингент!CY152</f>
        <v>264.7</v>
      </c>
      <c r="AF147" s="175">
        <f t="shared" si="161"/>
        <v>1</v>
      </c>
      <c r="AG147" s="175">
        <f t="shared" si="161"/>
        <v>1</v>
      </c>
      <c r="AH147" s="170">
        <f>SUM(AI147+AJ147)</f>
        <v>0</v>
      </c>
      <c r="AI147" s="170">
        <f t="shared" si="162"/>
        <v>0</v>
      </c>
      <c r="AJ147" s="170">
        <f t="shared" si="162"/>
        <v>0</v>
      </c>
      <c r="AK147" s="170">
        <f>'МОО прочее'!N147</f>
        <v>569</v>
      </c>
      <c r="AL147" s="170">
        <f>D147+AK147</f>
        <v>14908</v>
      </c>
    </row>
    <row r="148" spans="1:38" ht="18" customHeight="1" x14ac:dyDescent="0.25">
      <c r="A148" s="168"/>
      <c r="B148" s="117" t="s">
        <v>351</v>
      </c>
      <c r="C148" s="120" t="s">
        <v>240</v>
      </c>
      <c r="D148" s="167">
        <f>E148+F148</f>
        <v>1767</v>
      </c>
      <c r="E148" s="146">
        <f t="shared" si="157"/>
        <v>1395</v>
      </c>
      <c r="F148" s="146">
        <f t="shared" si="157"/>
        <v>372</v>
      </c>
      <c r="G148" s="146">
        <f>H148+I148</f>
        <v>1767</v>
      </c>
      <c r="H148" s="146">
        <f t="shared" si="158"/>
        <v>1395</v>
      </c>
      <c r="I148" s="146">
        <f t="shared" si="158"/>
        <v>372</v>
      </c>
      <c r="J148" s="170">
        <f>K148+L148</f>
        <v>0</v>
      </c>
      <c r="K148" s="170">
        <f>'МОО воспитанники'!NX148</f>
        <v>0</v>
      </c>
      <c r="L148" s="170">
        <f>'МОО воспитанники'!NY148</f>
        <v>0</v>
      </c>
      <c r="M148" s="170">
        <f>N148+O148</f>
        <v>1767</v>
      </c>
      <c r="N148" s="170">
        <f>'МОО обучающиеся'!JS148</f>
        <v>1395</v>
      </c>
      <c r="O148" s="170">
        <f>'МОО обучающиеся'!JT148</f>
        <v>372</v>
      </c>
      <c r="P148" s="170">
        <f>Q148+R148</f>
        <v>0</v>
      </c>
      <c r="Q148" s="181">
        <f>'МОО обучающиеся'!NI148+'МОО обучающиеся'!PQ148</f>
        <v>0</v>
      </c>
      <c r="R148" s="181">
        <f>'МОО обучающиеся'!NJ148+'МОО обучающиеся'!PR148</f>
        <v>0</v>
      </c>
      <c r="S148" s="170">
        <f>T148+U148</f>
        <v>0</v>
      </c>
      <c r="T148" s="170">
        <f>'МОО обучающиеся'!LA148</f>
        <v>0</v>
      </c>
      <c r="U148" s="170">
        <f>'МОО обучающиеся'!LB148</f>
        <v>0</v>
      </c>
      <c r="V148" s="170">
        <f>SUM(W148+X148)</f>
        <v>1674</v>
      </c>
      <c r="W148" s="170">
        <f>'[2]Уточненный контингент 2020'!EH144</f>
        <v>1285</v>
      </c>
      <c r="X148" s="170">
        <f>'[2]Уточненный контингент 2020'!EI144</f>
        <v>389</v>
      </c>
      <c r="Y148" s="170">
        <f>SUM(Z148+AA148)</f>
        <v>1767</v>
      </c>
      <c r="Z148" s="170">
        <f t="shared" si="159"/>
        <v>1395</v>
      </c>
      <c r="AA148" s="170">
        <f t="shared" si="159"/>
        <v>372</v>
      </c>
      <c r="AB148" s="174">
        <f t="shared" si="160"/>
        <v>8.56</v>
      </c>
      <c r="AC148" s="174">
        <f t="shared" si="160"/>
        <v>-4.37</v>
      </c>
      <c r="AD148" s="163">
        <f>'[2]Уточненный контингент 2020'!EF144</f>
        <v>33.700000000000003</v>
      </c>
      <c r="AE148" s="163">
        <f>Контингент!CY153</f>
        <v>32.700000000000003</v>
      </c>
      <c r="AF148" s="175">
        <f t="shared" si="161"/>
        <v>1</v>
      </c>
      <c r="AG148" s="175">
        <f t="shared" si="161"/>
        <v>1</v>
      </c>
      <c r="AH148" s="170">
        <f>SUM(AI148+AJ148)</f>
        <v>0</v>
      </c>
      <c r="AI148" s="170">
        <f t="shared" si="162"/>
        <v>0</v>
      </c>
      <c r="AJ148" s="170">
        <f t="shared" si="162"/>
        <v>0</v>
      </c>
      <c r="AK148" s="170">
        <f>'МОО прочее'!N148</f>
        <v>70</v>
      </c>
      <c r="AL148" s="170">
        <f>D148+AK148</f>
        <v>1837</v>
      </c>
    </row>
    <row r="149" spans="1:38" ht="18" customHeight="1" x14ac:dyDescent="0.25">
      <c r="A149" s="67"/>
      <c r="B149" s="116" t="s">
        <v>89</v>
      </c>
      <c r="C149" s="119"/>
      <c r="D149" s="145"/>
      <c r="E149" s="147"/>
      <c r="F149" s="147"/>
      <c r="G149" s="147"/>
      <c r="H149" s="147"/>
      <c r="I149" s="147"/>
      <c r="J149" s="125"/>
      <c r="K149" s="125"/>
      <c r="L149" s="125"/>
      <c r="M149" s="125"/>
      <c r="N149" s="125"/>
      <c r="O149" s="125"/>
      <c r="P149" s="125"/>
      <c r="Q149" s="125"/>
      <c r="R149" s="125"/>
      <c r="S149" s="125"/>
      <c r="T149" s="125"/>
      <c r="U149" s="125"/>
      <c r="V149" s="125"/>
      <c r="W149" s="125"/>
      <c r="X149" s="125"/>
      <c r="Y149" s="125"/>
      <c r="Z149" s="125"/>
      <c r="AA149" s="125"/>
      <c r="AB149" s="125"/>
      <c r="AC149" s="125"/>
      <c r="AD149" s="165"/>
      <c r="AE149" s="165">
        <f>Контингент!CY154</f>
        <v>0</v>
      </c>
      <c r="AF149" s="125"/>
      <c r="AG149" s="125"/>
      <c r="AH149" s="125"/>
      <c r="AI149" s="125"/>
      <c r="AJ149" s="125"/>
      <c r="AK149" s="125"/>
      <c r="AL149" s="125"/>
    </row>
    <row r="150" spans="1:38" ht="18" customHeight="1" x14ac:dyDescent="0.25">
      <c r="A150" s="84"/>
      <c r="B150" s="116" t="s">
        <v>54</v>
      </c>
      <c r="C150" s="119"/>
      <c r="D150" s="145">
        <f t="shared" ref="D150:AA150" si="163">SUM(D151:D153)</f>
        <v>22994</v>
      </c>
      <c r="E150" s="145">
        <f t="shared" si="163"/>
        <v>19157</v>
      </c>
      <c r="F150" s="145">
        <f t="shared" si="163"/>
        <v>3837</v>
      </c>
      <c r="G150" s="145">
        <f t="shared" si="163"/>
        <v>22994</v>
      </c>
      <c r="H150" s="145">
        <f t="shared" si="163"/>
        <v>19157</v>
      </c>
      <c r="I150" s="145">
        <f t="shared" si="163"/>
        <v>3837</v>
      </c>
      <c r="J150" s="145">
        <f t="shared" si="163"/>
        <v>930</v>
      </c>
      <c r="K150" s="145">
        <f t="shared" si="163"/>
        <v>679</v>
      </c>
      <c r="L150" s="145">
        <f t="shared" si="163"/>
        <v>251</v>
      </c>
      <c r="M150" s="145">
        <f t="shared" si="163"/>
        <v>16446</v>
      </c>
      <c r="N150" s="145">
        <f t="shared" si="163"/>
        <v>12984</v>
      </c>
      <c r="O150" s="145">
        <f t="shared" si="163"/>
        <v>3462</v>
      </c>
      <c r="P150" s="145">
        <f t="shared" si="163"/>
        <v>465</v>
      </c>
      <c r="Q150" s="145">
        <f t="shared" si="163"/>
        <v>420</v>
      </c>
      <c r="R150" s="145">
        <f t="shared" si="163"/>
        <v>45</v>
      </c>
      <c r="S150" s="145">
        <f t="shared" si="163"/>
        <v>5074</v>
      </c>
      <c r="T150" s="145">
        <f t="shared" si="163"/>
        <v>5074</v>
      </c>
      <c r="U150" s="145">
        <f t="shared" si="163"/>
        <v>0</v>
      </c>
      <c r="V150" s="145">
        <f t="shared" si="163"/>
        <v>17615</v>
      </c>
      <c r="W150" s="145">
        <f t="shared" si="163"/>
        <v>13513</v>
      </c>
      <c r="X150" s="145">
        <f t="shared" si="163"/>
        <v>4102</v>
      </c>
      <c r="Y150" s="145">
        <f t="shared" si="163"/>
        <v>22915</v>
      </c>
      <c r="Z150" s="145">
        <f t="shared" si="163"/>
        <v>19157</v>
      </c>
      <c r="AA150" s="145">
        <f t="shared" si="163"/>
        <v>3758</v>
      </c>
      <c r="AB150" s="162"/>
      <c r="AC150" s="162"/>
      <c r="AD150" s="162">
        <f>SUM(AD151:AD153)</f>
        <v>226.2</v>
      </c>
      <c r="AE150" s="162">
        <f>Контингент!CY155</f>
        <v>329</v>
      </c>
      <c r="AF150" s="162"/>
      <c r="AG150" s="162"/>
      <c r="AH150" s="145">
        <f>SUM(AH151:AH153)</f>
        <v>79</v>
      </c>
      <c r="AI150" s="145">
        <f>SUM(AI151:AI153)</f>
        <v>0</v>
      </c>
      <c r="AJ150" s="145">
        <f>SUM(AJ151:AJ153)</f>
        <v>79</v>
      </c>
      <c r="AK150" s="145">
        <f>SUM(AK151:AK153)</f>
        <v>714</v>
      </c>
      <c r="AL150" s="145">
        <f>SUM(AL151:AL153)</f>
        <v>23708</v>
      </c>
    </row>
    <row r="151" spans="1:38" ht="18" customHeight="1" x14ac:dyDescent="0.25">
      <c r="A151" s="168"/>
      <c r="B151" s="117" t="s">
        <v>352</v>
      </c>
      <c r="C151" s="120" t="s">
        <v>240</v>
      </c>
      <c r="D151" s="167">
        <f>E151+F151</f>
        <v>6580</v>
      </c>
      <c r="E151" s="146">
        <f t="shared" ref="E151:F153" si="164">H151</f>
        <v>5409</v>
      </c>
      <c r="F151" s="146">
        <f t="shared" si="164"/>
        <v>1171</v>
      </c>
      <c r="G151" s="146">
        <f>H151+I151</f>
        <v>6580</v>
      </c>
      <c r="H151" s="146">
        <f t="shared" ref="H151:I153" si="165">K151+N151+Q151+T151+AI151</f>
        <v>5409</v>
      </c>
      <c r="I151" s="146">
        <f t="shared" si="165"/>
        <v>1171</v>
      </c>
      <c r="J151" s="170">
        <f>K151+L151</f>
        <v>0</v>
      </c>
      <c r="K151" s="170">
        <f>'МОО воспитанники'!NX151</f>
        <v>0</v>
      </c>
      <c r="L151" s="170">
        <f>'МОО воспитанники'!NY151</f>
        <v>0</v>
      </c>
      <c r="M151" s="170">
        <f>N151+O151</f>
        <v>5565</v>
      </c>
      <c r="N151" s="170">
        <f>'МОО обучающиеся'!JS151</f>
        <v>4394</v>
      </c>
      <c r="O151" s="170">
        <f>'МОО обучающиеся'!JT151</f>
        <v>1171</v>
      </c>
      <c r="P151" s="170">
        <f>Q151+R151</f>
        <v>0</v>
      </c>
      <c r="Q151" s="181">
        <f>'МОО обучающиеся'!NI151+'МОО обучающиеся'!PQ151</f>
        <v>0</v>
      </c>
      <c r="R151" s="181">
        <f>'МОО обучающиеся'!NJ151+'МОО обучающиеся'!PR151</f>
        <v>0</v>
      </c>
      <c r="S151" s="170">
        <f>T151+U151</f>
        <v>1015</v>
      </c>
      <c r="T151" s="170">
        <f>'МОО обучающиеся'!LA151</f>
        <v>1015</v>
      </c>
      <c r="U151" s="170">
        <f>'МОО обучающиеся'!LB151</f>
        <v>0</v>
      </c>
      <c r="V151" s="170">
        <f>SUM(W151+X151)</f>
        <v>4900</v>
      </c>
      <c r="W151" s="170">
        <f>'[2]Уточненный контингент 2020'!EH147</f>
        <v>3760</v>
      </c>
      <c r="X151" s="170">
        <f>'[2]Уточненный контингент 2020'!EI147</f>
        <v>1140</v>
      </c>
      <c r="Y151" s="170">
        <f>SUM(Z151+AA151)</f>
        <v>6580</v>
      </c>
      <c r="Z151" s="170">
        <f t="shared" ref="Z151:AA153" si="166">K151+N151+Q151+T151</f>
        <v>5409</v>
      </c>
      <c r="AA151" s="170">
        <f t="shared" si="166"/>
        <v>1171</v>
      </c>
      <c r="AB151" s="174">
        <f t="shared" ref="AB151:AC153" si="167">IFERROR(IF(Z151&gt;0,ROUND(Z151*100/W151-100,2),0),0)</f>
        <v>43.86</v>
      </c>
      <c r="AC151" s="174">
        <f t="shared" si="167"/>
        <v>2.72</v>
      </c>
      <c r="AD151" s="163">
        <f>'[2]Уточненный контингент 2020'!EF147</f>
        <v>92.3</v>
      </c>
      <c r="AE151" s="163">
        <f>Контингент!CY156</f>
        <v>104</v>
      </c>
      <c r="AF151" s="175">
        <f t="shared" ref="AF151:AG153" si="168">IFERROR(IF(AB151&lt;-10,ROUND(W151*0.9/Z151,6),1),1)</f>
        <v>1</v>
      </c>
      <c r="AG151" s="175">
        <f t="shared" si="168"/>
        <v>1</v>
      </c>
      <c r="AH151" s="170">
        <f>SUM(AI151+AJ151)</f>
        <v>0</v>
      </c>
      <c r="AI151" s="170">
        <f t="shared" ref="AI151:AJ153" si="169">ROUND(Z151*AF151,0)-Z151</f>
        <v>0</v>
      </c>
      <c r="AJ151" s="170">
        <f t="shared" si="169"/>
        <v>0</v>
      </c>
      <c r="AK151" s="170">
        <f>'МОО прочее'!N151</f>
        <v>224</v>
      </c>
      <c r="AL151" s="170">
        <f>D151+AK151</f>
        <v>6804</v>
      </c>
    </row>
    <row r="152" spans="1:38" ht="18" customHeight="1" x14ac:dyDescent="0.25">
      <c r="A152" s="168"/>
      <c r="B152" s="117" t="s">
        <v>353</v>
      </c>
      <c r="C152" s="120" t="s">
        <v>241</v>
      </c>
      <c r="D152" s="167">
        <f>E152+F152</f>
        <v>10092</v>
      </c>
      <c r="E152" s="146">
        <f t="shared" si="164"/>
        <v>8395</v>
      </c>
      <c r="F152" s="146">
        <f t="shared" si="164"/>
        <v>1697</v>
      </c>
      <c r="G152" s="146">
        <f>H152+I152</f>
        <v>10092</v>
      </c>
      <c r="H152" s="146">
        <f t="shared" si="165"/>
        <v>8395</v>
      </c>
      <c r="I152" s="146">
        <f t="shared" si="165"/>
        <v>1697</v>
      </c>
      <c r="J152" s="170">
        <f>K152+L152</f>
        <v>930</v>
      </c>
      <c r="K152" s="170">
        <f>'МОО воспитанники'!NX152</f>
        <v>679</v>
      </c>
      <c r="L152" s="170">
        <f>'МОО воспитанники'!NY152</f>
        <v>251</v>
      </c>
      <c r="M152" s="170">
        <f>N152+O152</f>
        <v>6461</v>
      </c>
      <c r="N152" s="170">
        <f>'МОО обучающиеся'!JS152</f>
        <v>5101</v>
      </c>
      <c r="O152" s="170">
        <f>'МОО обучающиеся'!JT152</f>
        <v>1360</v>
      </c>
      <c r="P152" s="170">
        <f>Q152+R152</f>
        <v>465</v>
      </c>
      <c r="Q152" s="181">
        <f>'МОО обучающиеся'!NI152+'МОО обучающиеся'!PQ152</f>
        <v>420</v>
      </c>
      <c r="R152" s="181">
        <f>'МОО обучающиеся'!NJ152+'МОО обучающиеся'!PR152</f>
        <v>45</v>
      </c>
      <c r="S152" s="170">
        <f>T152+U152</f>
        <v>2195</v>
      </c>
      <c r="T152" s="170">
        <f>'МОО обучающиеся'!LA152</f>
        <v>2195</v>
      </c>
      <c r="U152" s="170">
        <f>'МОО обучающиеся'!LB152</f>
        <v>0</v>
      </c>
      <c r="V152" s="170">
        <f>SUM(W152+X152)</f>
        <v>8078</v>
      </c>
      <c r="W152" s="170">
        <f>'[2]Уточненный контингент 2020'!EH148</f>
        <v>6193</v>
      </c>
      <c r="X152" s="170">
        <f>'[2]Уточненный контингент 2020'!EI148</f>
        <v>1885</v>
      </c>
      <c r="Y152" s="170">
        <f>SUM(Z152+AA152)</f>
        <v>10051</v>
      </c>
      <c r="Z152" s="170">
        <f t="shared" si="166"/>
        <v>8395</v>
      </c>
      <c r="AA152" s="170">
        <f t="shared" si="166"/>
        <v>1656</v>
      </c>
      <c r="AB152" s="174">
        <f t="shared" si="167"/>
        <v>35.56</v>
      </c>
      <c r="AC152" s="174">
        <f t="shared" si="167"/>
        <v>-12.15</v>
      </c>
      <c r="AD152" s="163">
        <f>'[2]Уточненный контингент 2020'!EF148</f>
        <v>83.9</v>
      </c>
      <c r="AE152" s="163">
        <f>Контингент!CY157</f>
        <v>135</v>
      </c>
      <c r="AF152" s="175">
        <f t="shared" si="168"/>
        <v>1</v>
      </c>
      <c r="AG152" s="175">
        <f t="shared" si="168"/>
        <v>1.024457</v>
      </c>
      <c r="AH152" s="170">
        <f>SUM(AI152+AJ152)</f>
        <v>41</v>
      </c>
      <c r="AI152" s="170">
        <f t="shared" si="169"/>
        <v>0</v>
      </c>
      <c r="AJ152" s="170">
        <f t="shared" si="169"/>
        <v>41</v>
      </c>
      <c r="AK152" s="170">
        <f>'МОО прочее'!N152</f>
        <v>296</v>
      </c>
      <c r="AL152" s="170">
        <f>D152+AK152</f>
        <v>10388</v>
      </c>
    </row>
    <row r="153" spans="1:38" ht="18" customHeight="1" x14ac:dyDescent="0.25">
      <c r="A153" s="168"/>
      <c r="B153" s="117" t="s">
        <v>354</v>
      </c>
      <c r="C153" s="120" t="s">
        <v>241</v>
      </c>
      <c r="D153" s="167">
        <f>E153+F153</f>
        <v>6322</v>
      </c>
      <c r="E153" s="146">
        <f t="shared" si="164"/>
        <v>5353</v>
      </c>
      <c r="F153" s="146">
        <f t="shared" si="164"/>
        <v>969</v>
      </c>
      <c r="G153" s="146">
        <f>H153+I153</f>
        <v>6322</v>
      </c>
      <c r="H153" s="146">
        <f t="shared" si="165"/>
        <v>5353</v>
      </c>
      <c r="I153" s="146">
        <f t="shared" si="165"/>
        <v>969</v>
      </c>
      <c r="J153" s="170">
        <f>K153+L153</f>
        <v>0</v>
      </c>
      <c r="K153" s="170">
        <f>'МОО воспитанники'!NX153</f>
        <v>0</v>
      </c>
      <c r="L153" s="170">
        <f>'МОО воспитанники'!NY153</f>
        <v>0</v>
      </c>
      <c r="M153" s="170">
        <f>N153+O153</f>
        <v>4420</v>
      </c>
      <c r="N153" s="170">
        <f>'МОО обучающиеся'!JS153</f>
        <v>3489</v>
      </c>
      <c r="O153" s="170">
        <f>'МОО обучающиеся'!JT153</f>
        <v>931</v>
      </c>
      <c r="P153" s="170">
        <f>Q153+R153</f>
        <v>0</v>
      </c>
      <c r="Q153" s="181">
        <f>'МОО обучающиеся'!NI153+'МОО обучающиеся'!PQ153</f>
        <v>0</v>
      </c>
      <c r="R153" s="181">
        <f>'МОО обучающиеся'!NJ153+'МОО обучающиеся'!PR153</f>
        <v>0</v>
      </c>
      <c r="S153" s="170">
        <f>T153+U153</f>
        <v>1864</v>
      </c>
      <c r="T153" s="170">
        <f>'МОО обучающиеся'!LA153</f>
        <v>1864</v>
      </c>
      <c r="U153" s="170">
        <f>'МОО обучающиеся'!LB153</f>
        <v>0</v>
      </c>
      <c r="V153" s="170">
        <f>SUM(W153+X153)</f>
        <v>4637</v>
      </c>
      <c r="W153" s="170">
        <f>'[2]Уточненный контингент 2020'!EH149</f>
        <v>3560</v>
      </c>
      <c r="X153" s="170">
        <f>'[2]Уточненный контингент 2020'!EI149</f>
        <v>1077</v>
      </c>
      <c r="Y153" s="170">
        <f>SUM(Z153+AA153)</f>
        <v>6284</v>
      </c>
      <c r="Z153" s="170">
        <f t="shared" si="166"/>
        <v>5353</v>
      </c>
      <c r="AA153" s="170">
        <f t="shared" si="166"/>
        <v>931</v>
      </c>
      <c r="AB153" s="174">
        <f t="shared" si="167"/>
        <v>50.37</v>
      </c>
      <c r="AC153" s="174">
        <f t="shared" si="167"/>
        <v>-13.56</v>
      </c>
      <c r="AD153" s="163">
        <f>'[2]Уточненный контингент 2020'!EF149</f>
        <v>50</v>
      </c>
      <c r="AE153" s="163">
        <f>Контингент!CY158</f>
        <v>90</v>
      </c>
      <c r="AF153" s="175">
        <f t="shared" si="168"/>
        <v>1</v>
      </c>
      <c r="AG153" s="175">
        <f t="shared" si="168"/>
        <v>1.041139</v>
      </c>
      <c r="AH153" s="170">
        <f>SUM(AI153+AJ153)</f>
        <v>38</v>
      </c>
      <c r="AI153" s="170">
        <f t="shared" si="169"/>
        <v>0</v>
      </c>
      <c r="AJ153" s="170">
        <f t="shared" si="169"/>
        <v>38</v>
      </c>
      <c r="AK153" s="170">
        <f>'МОО прочее'!N153</f>
        <v>194</v>
      </c>
      <c r="AL153" s="170">
        <f>D153+AK153</f>
        <v>6516</v>
      </c>
    </row>
    <row r="154" spans="1:38" ht="18" customHeight="1" x14ac:dyDescent="0.25">
      <c r="A154" s="84"/>
      <c r="B154" s="116" t="s">
        <v>90</v>
      </c>
      <c r="C154" s="119"/>
      <c r="D154" s="145"/>
      <c r="E154" s="147"/>
      <c r="F154" s="147"/>
      <c r="G154" s="147"/>
      <c r="H154" s="147"/>
      <c r="I154" s="147"/>
      <c r="J154" s="125"/>
      <c r="K154" s="125"/>
      <c r="L154" s="125"/>
      <c r="M154" s="125"/>
      <c r="N154" s="125"/>
      <c r="O154" s="125"/>
      <c r="P154" s="125"/>
      <c r="Q154" s="125"/>
      <c r="R154" s="125"/>
      <c r="S154" s="125"/>
      <c r="T154" s="125"/>
      <c r="U154" s="125"/>
      <c r="V154" s="125"/>
      <c r="W154" s="125"/>
      <c r="X154" s="125"/>
      <c r="Y154" s="125"/>
      <c r="Z154" s="125"/>
      <c r="AA154" s="125"/>
      <c r="AB154" s="125"/>
      <c r="AC154" s="125"/>
      <c r="AD154" s="165"/>
      <c r="AE154" s="165">
        <f>Контингент!CY159</f>
        <v>0</v>
      </c>
      <c r="AF154" s="125"/>
      <c r="AG154" s="125"/>
      <c r="AH154" s="125"/>
      <c r="AI154" s="125"/>
      <c r="AJ154" s="125"/>
      <c r="AK154" s="125"/>
      <c r="AL154" s="125"/>
    </row>
    <row r="155" spans="1:38" ht="18" customHeight="1" x14ac:dyDescent="0.25">
      <c r="A155" s="84"/>
      <c r="B155" s="116" t="s">
        <v>55</v>
      </c>
      <c r="C155" s="119"/>
      <c r="D155" s="145">
        <f t="shared" ref="D155:AA155" si="170">SUM(D156:D157)</f>
        <v>21040</v>
      </c>
      <c r="E155" s="145">
        <f t="shared" si="170"/>
        <v>16328</v>
      </c>
      <c r="F155" s="145">
        <f t="shared" si="170"/>
        <v>4712</v>
      </c>
      <c r="G155" s="145">
        <f t="shared" si="170"/>
        <v>21040</v>
      </c>
      <c r="H155" s="145">
        <f t="shared" si="170"/>
        <v>16328</v>
      </c>
      <c r="I155" s="145">
        <f t="shared" si="170"/>
        <v>4712</v>
      </c>
      <c r="J155" s="145">
        <f t="shared" si="170"/>
        <v>4819</v>
      </c>
      <c r="K155" s="145">
        <f t="shared" si="170"/>
        <v>3389</v>
      </c>
      <c r="L155" s="145">
        <f t="shared" si="170"/>
        <v>1430</v>
      </c>
      <c r="M155" s="145">
        <f t="shared" si="170"/>
        <v>10221</v>
      </c>
      <c r="N155" s="145">
        <f t="shared" si="170"/>
        <v>8069</v>
      </c>
      <c r="O155" s="145">
        <f t="shared" si="170"/>
        <v>2152</v>
      </c>
      <c r="P155" s="145">
        <f t="shared" si="170"/>
        <v>921</v>
      </c>
      <c r="Q155" s="145">
        <f t="shared" si="170"/>
        <v>832</v>
      </c>
      <c r="R155" s="145">
        <f t="shared" si="170"/>
        <v>89</v>
      </c>
      <c r="S155" s="145">
        <f t="shared" si="170"/>
        <v>4038</v>
      </c>
      <c r="T155" s="145">
        <f t="shared" si="170"/>
        <v>4038</v>
      </c>
      <c r="U155" s="145">
        <f t="shared" si="170"/>
        <v>0</v>
      </c>
      <c r="V155" s="145">
        <f t="shared" si="170"/>
        <v>21404</v>
      </c>
      <c r="W155" s="145">
        <f t="shared" si="170"/>
        <v>16221</v>
      </c>
      <c r="X155" s="145">
        <f t="shared" si="170"/>
        <v>5183</v>
      </c>
      <c r="Y155" s="145">
        <f t="shared" si="170"/>
        <v>19999</v>
      </c>
      <c r="Z155" s="145">
        <f t="shared" si="170"/>
        <v>16328</v>
      </c>
      <c r="AA155" s="145">
        <f t="shared" si="170"/>
        <v>3671</v>
      </c>
      <c r="AB155" s="162"/>
      <c r="AC155" s="162"/>
      <c r="AD155" s="162">
        <f>SUM(AD156:AD157)</f>
        <v>230.5</v>
      </c>
      <c r="AE155" s="162">
        <f>Контингент!CY160</f>
        <v>249</v>
      </c>
      <c r="AF155" s="162"/>
      <c r="AG155" s="162"/>
      <c r="AH155" s="145">
        <f>SUM(AH156:AH157)</f>
        <v>1041</v>
      </c>
      <c r="AI155" s="145">
        <f>SUM(AI156:AI157)</f>
        <v>0</v>
      </c>
      <c r="AJ155" s="145">
        <f>SUM(AJ156:AJ157)</f>
        <v>1041</v>
      </c>
      <c r="AK155" s="145">
        <f>SUM(AK156:AK157)</f>
        <v>525</v>
      </c>
      <c r="AL155" s="145">
        <f>SUM(AL156:AL157)</f>
        <v>21565</v>
      </c>
    </row>
    <row r="156" spans="1:38" ht="18" customHeight="1" x14ac:dyDescent="0.25">
      <c r="A156" s="168"/>
      <c r="B156" s="117" t="s">
        <v>355</v>
      </c>
      <c r="C156" s="120" t="s">
        <v>241</v>
      </c>
      <c r="D156" s="167">
        <f>E156+F156</f>
        <v>9978</v>
      </c>
      <c r="E156" s="146">
        <f>H156</f>
        <v>7830</v>
      </c>
      <c r="F156" s="146">
        <f>I156</f>
        <v>2148</v>
      </c>
      <c r="G156" s="146">
        <f>H156+I156</f>
        <v>9978</v>
      </c>
      <c r="H156" s="146">
        <f>K156+N156+Q156+T156+AI156</f>
        <v>7830</v>
      </c>
      <c r="I156" s="146">
        <f>L156+O156+R156+U156+AJ156</f>
        <v>2148</v>
      </c>
      <c r="J156" s="170">
        <f>K156+L156</f>
        <v>4819</v>
      </c>
      <c r="K156" s="170">
        <f>'МОО воспитанники'!NX156</f>
        <v>3389</v>
      </c>
      <c r="L156" s="170">
        <f>'МОО воспитанники'!NY156</f>
        <v>1430</v>
      </c>
      <c r="M156" s="170">
        <f>N156+O156</f>
        <v>3243</v>
      </c>
      <c r="N156" s="170">
        <f>'МОО обучающиеся'!JS156</f>
        <v>2560</v>
      </c>
      <c r="O156" s="170">
        <f>'МОО обучающиеся'!JT156</f>
        <v>683</v>
      </c>
      <c r="P156" s="170">
        <f>Q156+R156</f>
        <v>363</v>
      </c>
      <c r="Q156" s="181">
        <f>'МОО обучающиеся'!NI156+'МОО обучающиеся'!PQ156</f>
        <v>328</v>
      </c>
      <c r="R156" s="181">
        <f>'МОО обучающиеся'!NJ156+'МОО обучающиеся'!PR156</f>
        <v>35</v>
      </c>
      <c r="S156" s="170">
        <f>T156+U156</f>
        <v>1553</v>
      </c>
      <c r="T156" s="170">
        <f>'МОО обучающиеся'!LA156</f>
        <v>1553</v>
      </c>
      <c r="U156" s="170">
        <f>'МОО обучающиеся'!LB156</f>
        <v>0</v>
      </c>
      <c r="V156" s="170">
        <f>SUM(W156+X156)</f>
        <v>10018</v>
      </c>
      <c r="W156" s="170">
        <f>'[2]Уточненный контингент 2020'!EH152</f>
        <v>7684</v>
      </c>
      <c r="X156" s="170">
        <f>'[2]Уточненный контингент 2020'!EI152</f>
        <v>2334</v>
      </c>
      <c r="Y156" s="170">
        <f>SUM(Z156+AA156)</f>
        <v>9978</v>
      </c>
      <c r="Z156" s="170">
        <f>K156+N156+Q156+T156</f>
        <v>7830</v>
      </c>
      <c r="AA156" s="170">
        <f>L156+O156+R156+U156</f>
        <v>2148</v>
      </c>
      <c r="AB156" s="174">
        <f>IFERROR(IF(Z156&gt;0,ROUND(Z156*100/W156-100,2),0),0)</f>
        <v>1.9</v>
      </c>
      <c r="AC156" s="174">
        <f>IFERROR(IF(AA156&gt;0,ROUND(AA156*100/X156-100,2),0),0)</f>
        <v>-7.97</v>
      </c>
      <c r="AD156" s="163">
        <f>'[2]Уточненный контингент 2020'!EF152</f>
        <v>105</v>
      </c>
      <c r="AE156" s="163">
        <f>Контингент!CY161</f>
        <v>135</v>
      </c>
      <c r="AF156" s="175">
        <f>IFERROR(IF(AB156&lt;-10,ROUND(W156*0.9/Z156,6),1),1)</f>
        <v>1</v>
      </c>
      <c r="AG156" s="175">
        <f>IFERROR(IF(AC156&lt;-10,ROUND(X156*0.9/AA156,6),1),1)</f>
        <v>1</v>
      </c>
      <c r="AH156" s="170">
        <f>SUM(AI156+AJ156)</f>
        <v>0</v>
      </c>
      <c r="AI156" s="170">
        <f>ROUND(Z156*AF156,0)-Z156</f>
        <v>0</v>
      </c>
      <c r="AJ156" s="170">
        <f>ROUND(AA156*AG156,0)-AA156</f>
        <v>0</v>
      </c>
      <c r="AK156" s="170">
        <f>'МОО прочее'!N156</f>
        <v>268</v>
      </c>
      <c r="AL156" s="170">
        <f>D156+AK156</f>
        <v>10246</v>
      </c>
    </row>
    <row r="157" spans="1:38" ht="18" customHeight="1" x14ac:dyDescent="0.25">
      <c r="A157" s="168"/>
      <c r="B157" s="117" t="s">
        <v>356</v>
      </c>
      <c r="C157" s="120" t="s">
        <v>241</v>
      </c>
      <c r="D157" s="167">
        <f>E157+F157</f>
        <v>11062</v>
      </c>
      <c r="E157" s="146">
        <f>H157</f>
        <v>8498</v>
      </c>
      <c r="F157" s="146">
        <f>I157</f>
        <v>2564</v>
      </c>
      <c r="G157" s="146">
        <f>H157+I157</f>
        <v>11062</v>
      </c>
      <c r="H157" s="146">
        <f>K157+N157+Q157+T157+AI157</f>
        <v>8498</v>
      </c>
      <c r="I157" s="146">
        <f>L157+O157+R157+U157+AJ157</f>
        <v>2564</v>
      </c>
      <c r="J157" s="170">
        <f>K157+L157</f>
        <v>0</v>
      </c>
      <c r="K157" s="170">
        <f>'МОО воспитанники'!NX157</f>
        <v>0</v>
      </c>
      <c r="L157" s="170">
        <f>'МОО воспитанники'!NY157</f>
        <v>0</v>
      </c>
      <c r="M157" s="170">
        <f>N157+O157</f>
        <v>6978</v>
      </c>
      <c r="N157" s="170">
        <f>'МОО обучающиеся'!JS157</f>
        <v>5509</v>
      </c>
      <c r="O157" s="170">
        <f>'МОО обучающиеся'!JT157</f>
        <v>1469</v>
      </c>
      <c r="P157" s="170">
        <f>Q157+R157</f>
        <v>558</v>
      </c>
      <c r="Q157" s="181">
        <f>'МОО обучающиеся'!NI157+'МОО обучающиеся'!PQ157</f>
        <v>504</v>
      </c>
      <c r="R157" s="181">
        <f>'МОО обучающиеся'!NJ157+'МОО обучающиеся'!PR157</f>
        <v>54</v>
      </c>
      <c r="S157" s="170">
        <f>T157+U157</f>
        <v>2485</v>
      </c>
      <c r="T157" s="170">
        <f>'МОО обучающиеся'!LA157</f>
        <v>2485</v>
      </c>
      <c r="U157" s="170">
        <f>'МОО обучающиеся'!LB157</f>
        <v>0</v>
      </c>
      <c r="V157" s="170">
        <f>SUM(W157+X157)</f>
        <v>11386</v>
      </c>
      <c r="W157" s="170">
        <f>'[2]Уточненный контингент 2020'!EH153</f>
        <v>8537</v>
      </c>
      <c r="X157" s="170">
        <f>'[2]Уточненный контингент 2020'!EI153</f>
        <v>2849</v>
      </c>
      <c r="Y157" s="170">
        <f>SUM(Z157+AA157)</f>
        <v>10021</v>
      </c>
      <c r="Z157" s="170">
        <f>K157+N157+Q157+T157</f>
        <v>8498</v>
      </c>
      <c r="AA157" s="170">
        <f>L157+O157+R157+U157</f>
        <v>1523</v>
      </c>
      <c r="AB157" s="174">
        <f>IFERROR(IF(Z157&gt;0,ROUND(Z157*100/W157-100,2),0),0)</f>
        <v>-0.46</v>
      </c>
      <c r="AC157" s="174">
        <f>IFERROR(IF(AA157&gt;0,ROUND(AA157*100/X157-100,2),0),0)</f>
        <v>-46.54</v>
      </c>
      <c r="AD157" s="163">
        <f>'[2]Уточненный контингент 2020'!EF153</f>
        <v>125.5</v>
      </c>
      <c r="AE157" s="163">
        <f>Контингент!CY162</f>
        <v>114</v>
      </c>
      <c r="AF157" s="175">
        <f>IFERROR(IF(AB157&lt;-10,ROUND(W157*0.9/Z157,6),1),1)</f>
        <v>1</v>
      </c>
      <c r="AG157" s="175">
        <f>IFERROR(IF(AC157&lt;-10,ROUND(X157*0.9/AA157,6),1),1)</f>
        <v>1.6835850000000001</v>
      </c>
      <c r="AH157" s="170">
        <f>SUM(AI157+AJ157)</f>
        <v>1041</v>
      </c>
      <c r="AI157" s="170">
        <f>ROUND(Z157*AF157,0)-Z157</f>
        <v>0</v>
      </c>
      <c r="AJ157" s="170">
        <f>ROUND(AA157*AG157,0)-AA157</f>
        <v>1041</v>
      </c>
      <c r="AK157" s="170">
        <f>'МОО прочее'!N157</f>
        <v>257</v>
      </c>
      <c r="AL157" s="170">
        <f>D157+AK157</f>
        <v>11319</v>
      </c>
    </row>
    <row r="158" spans="1:38" ht="18" customHeight="1" x14ac:dyDescent="0.25">
      <c r="A158" s="84"/>
      <c r="B158" s="116" t="s">
        <v>91</v>
      </c>
      <c r="C158" s="119"/>
      <c r="D158" s="145">
        <f t="shared" ref="D158:AA158" si="171">SUM(D159)</f>
        <v>7376</v>
      </c>
      <c r="E158" s="145">
        <f t="shared" si="171"/>
        <v>6308</v>
      </c>
      <c r="F158" s="145">
        <f t="shared" si="171"/>
        <v>1068</v>
      </c>
      <c r="G158" s="145">
        <f t="shared" si="171"/>
        <v>7376</v>
      </c>
      <c r="H158" s="145">
        <f t="shared" si="171"/>
        <v>6308</v>
      </c>
      <c r="I158" s="145">
        <f t="shared" si="171"/>
        <v>1068</v>
      </c>
      <c r="J158" s="145">
        <f t="shared" si="171"/>
        <v>0</v>
      </c>
      <c r="K158" s="145">
        <f t="shared" si="171"/>
        <v>0</v>
      </c>
      <c r="L158" s="145">
        <f t="shared" si="171"/>
        <v>0</v>
      </c>
      <c r="M158" s="145">
        <f t="shared" si="171"/>
        <v>4974</v>
      </c>
      <c r="N158" s="145">
        <f t="shared" si="171"/>
        <v>3927</v>
      </c>
      <c r="O158" s="145">
        <f t="shared" si="171"/>
        <v>1047</v>
      </c>
      <c r="P158" s="145">
        <f t="shared" si="171"/>
        <v>0</v>
      </c>
      <c r="Q158" s="145">
        <f t="shared" si="171"/>
        <v>0</v>
      </c>
      <c r="R158" s="145">
        <f t="shared" si="171"/>
        <v>0</v>
      </c>
      <c r="S158" s="145">
        <f t="shared" si="171"/>
        <v>2381</v>
      </c>
      <c r="T158" s="145">
        <f t="shared" si="171"/>
        <v>2381</v>
      </c>
      <c r="U158" s="145">
        <f t="shared" si="171"/>
        <v>0</v>
      </c>
      <c r="V158" s="145">
        <f t="shared" si="171"/>
        <v>5115</v>
      </c>
      <c r="W158" s="145">
        <f t="shared" si="171"/>
        <v>3928</v>
      </c>
      <c r="X158" s="145">
        <f t="shared" si="171"/>
        <v>1187</v>
      </c>
      <c r="Y158" s="145">
        <f t="shared" si="171"/>
        <v>7355</v>
      </c>
      <c r="Z158" s="145">
        <f t="shared" si="171"/>
        <v>6308</v>
      </c>
      <c r="AA158" s="145">
        <f t="shared" si="171"/>
        <v>1047</v>
      </c>
      <c r="AB158" s="162"/>
      <c r="AC158" s="162"/>
      <c r="AD158" s="162">
        <f>SUM(AD159)</f>
        <v>103</v>
      </c>
      <c r="AE158" s="162">
        <f>Контингент!CY163</f>
        <v>115</v>
      </c>
      <c r="AF158" s="162"/>
      <c r="AG158" s="162"/>
      <c r="AH158" s="145">
        <f>SUM(AH159)</f>
        <v>21</v>
      </c>
      <c r="AI158" s="145">
        <f>SUM(AI159)</f>
        <v>0</v>
      </c>
      <c r="AJ158" s="145">
        <f>SUM(AJ159)</f>
        <v>21</v>
      </c>
      <c r="AK158" s="145">
        <f>SUM(AK159)</f>
        <v>247</v>
      </c>
      <c r="AL158" s="145">
        <f>SUM(AL159)</f>
        <v>7623</v>
      </c>
    </row>
    <row r="159" spans="1:38" ht="18" customHeight="1" x14ac:dyDescent="0.25">
      <c r="A159" s="168"/>
      <c r="B159" s="117" t="s">
        <v>357</v>
      </c>
      <c r="C159" s="120" t="s">
        <v>240</v>
      </c>
      <c r="D159" s="167">
        <f>E159+F159</f>
        <v>7376</v>
      </c>
      <c r="E159" s="146">
        <f>H159</f>
        <v>6308</v>
      </c>
      <c r="F159" s="146">
        <f>I159</f>
        <v>1068</v>
      </c>
      <c r="G159" s="146">
        <f>H159+I159</f>
        <v>7376</v>
      </c>
      <c r="H159" s="146">
        <f>K159+N159+Q159+T159+AI159</f>
        <v>6308</v>
      </c>
      <c r="I159" s="146">
        <f>L159+O159+R159+U159+AJ159</f>
        <v>1068</v>
      </c>
      <c r="J159" s="170">
        <f>K159+L159</f>
        <v>0</v>
      </c>
      <c r="K159" s="170">
        <f>'МОО воспитанники'!NX159</f>
        <v>0</v>
      </c>
      <c r="L159" s="170">
        <f>'МОО воспитанники'!NY159</f>
        <v>0</v>
      </c>
      <c r="M159" s="170">
        <f>N159+O159</f>
        <v>4974</v>
      </c>
      <c r="N159" s="170">
        <f>'МОО обучающиеся'!JS159</f>
        <v>3927</v>
      </c>
      <c r="O159" s="170">
        <f>'МОО обучающиеся'!JT159</f>
        <v>1047</v>
      </c>
      <c r="P159" s="170">
        <f>Q159+R159</f>
        <v>0</v>
      </c>
      <c r="Q159" s="181">
        <f>'МОО обучающиеся'!NI159+'МОО обучающиеся'!PQ159</f>
        <v>0</v>
      </c>
      <c r="R159" s="181">
        <f>'МОО обучающиеся'!NJ159+'МОО обучающиеся'!PR159</f>
        <v>0</v>
      </c>
      <c r="S159" s="170">
        <f>T159+U159</f>
        <v>2381</v>
      </c>
      <c r="T159" s="170">
        <f>'МОО обучающиеся'!LA159</f>
        <v>2381</v>
      </c>
      <c r="U159" s="170">
        <f>'МОО обучающиеся'!LB159</f>
        <v>0</v>
      </c>
      <c r="V159" s="170">
        <f>SUM(W159+X159)</f>
        <v>5115</v>
      </c>
      <c r="W159" s="170">
        <f>'[2]Уточненный контингент 2020'!EH155</f>
        <v>3928</v>
      </c>
      <c r="X159" s="170">
        <f>'[2]Уточненный контингент 2020'!EI155</f>
        <v>1187</v>
      </c>
      <c r="Y159" s="170">
        <f>SUM(Z159+AA159)</f>
        <v>7355</v>
      </c>
      <c r="Z159" s="170">
        <f>K159+N159+Q159+T159</f>
        <v>6308</v>
      </c>
      <c r="AA159" s="170">
        <f>L159+O159+R159+U159</f>
        <v>1047</v>
      </c>
      <c r="AB159" s="174">
        <f>IFERROR(IF(Z159&gt;0,ROUND(Z159*100/W159-100,2),0),0)</f>
        <v>60.59</v>
      </c>
      <c r="AC159" s="174">
        <f>IFERROR(IF(AA159&gt;0,ROUND(AA159*100/X159-100,2),0),0)</f>
        <v>-11.79</v>
      </c>
      <c r="AD159" s="163">
        <f>'[2]Уточненный контингент 2020'!EF155</f>
        <v>103</v>
      </c>
      <c r="AE159" s="163">
        <f>Контингент!CY164</f>
        <v>115</v>
      </c>
      <c r="AF159" s="175">
        <f>IFERROR(IF(AB159&lt;-10,ROUND(W159*0.9/Z159,6),1),1)</f>
        <v>1</v>
      </c>
      <c r="AG159" s="175">
        <f>IFERROR(IF(AC159&lt;-10,ROUND(X159*0.9/AA159,6),1),1)</f>
        <v>1.0203439999999999</v>
      </c>
      <c r="AH159" s="170">
        <f>SUM(AI159+AJ159)</f>
        <v>21</v>
      </c>
      <c r="AI159" s="170">
        <f>ROUND(Z159*AF159,0)-Z159</f>
        <v>0</v>
      </c>
      <c r="AJ159" s="170">
        <f>ROUND(AA159*AG159,0)-AA159</f>
        <v>21</v>
      </c>
      <c r="AK159" s="170">
        <f>'МОО прочее'!N159</f>
        <v>247</v>
      </c>
      <c r="AL159" s="170">
        <f>D159+AK159</f>
        <v>7623</v>
      </c>
    </row>
    <row r="160" spans="1:38" ht="18" customHeight="1" x14ac:dyDescent="0.25">
      <c r="A160" s="123"/>
      <c r="B160" s="116" t="s">
        <v>92</v>
      </c>
      <c r="C160" s="119"/>
      <c r="D160" s="145"/>
      <c r="E160" s="147"/>
      <c r="F160" s="147"/>
      <c r="G160" s="147"/>
      <c r="H160" s="147"/>
      <c r="I160" s="147"/>
      <c r="J160" s="125"/>
      <c r="K160" s="125"/>
      <c r="L160" s="125"/>
      <c r="M160" s="125"/>
      <c r="N160" s="125"/>
      <c r="O160" s="125"/>
      <c r="P160" s="125"/>
      <c r="Q160" s="125"/>
      <c r="R160" s="125"/>
      <c r="S160" s="125"/>
      <c r="T160" s="125"/>
      <c r="U160" s="125"/>
      <c r="V160" s="125"/>
      <c r="W160" s="125"/>
      <c r="X160" s="125"/>
      <c r="Y160" s="125"/>
      <c r="Z160" s="125"/>
      <c r="AA160" s="125"/>
      <c r="AB160" s="125"/>
      <c r="AC160" s="125"/>
      <c r="AD160" s="165"/>
      <c r="AE160" s="165">
        <f>Контингент!CY165</f>
        <v>0</v>
      </c>
      <c r="AF160" s="125"/>
      <c r="AG160" s="125"/>
      <c r="AH160" s="125"/>
      <c r="AI160" s="125"/>
      <c r="AJ160" s="125"/>
      <c r="AK160" s="125"/>
      <c r="AL160" s="125"/>
    </row>
    <row r="161" spans="1:38" ht="18" customHeight="1" x14ac:dyDescent="0.25">
      <c r="A161" s="123"/>
      <c r="B161" s="116" t="s">
        <v>93</v>
      </c>
      <c r="C161" s="119"/>
      <c r="D161" s="145"/>
      <c r="E161" s="147"/>
      <c r="F161" s="147"/>
      <c r="G161" s="147"/>
      <c r="H161" s="147"/>
      <c r="I161" s="147"/>
      <c r="J161" s="125"/>
      <c r="K161" s="125"/>
      <c r="L161" s="125"/>
      <c r="M161" s="125"/>
      <c r="N161" s="125"/>
      <c r="O161" s="125"/>
      <c r="P161" s="125"/>
      <c r="Q161" s="125"/>
      <c r="R161" s="125"/>
      <c r="S161" s="125"/>
      <c r="T161" s="125"/>
      <c r="U161" s="125"/>
      <c r="V161" s="125"/>
      <c r="W161" s="125"/>
      <c r="X161" s="125"/>
      <c r="Y161" s="125"/>
      <c r="Z161" s="125"/>
      <c r="AA161" s="125"/>
      <c r="AB161" s="125"/>
      <c r="AC161" s="125"/>
      <c r="AD161" s="165"/>
      <c r="AE161" s="165">
        <f>Контингент!CY166</f>
        <v>0</v>
      </c>
      <c r="AF161" s="125"/>
      <c r="AG161" s="125"/>
      <c r="AH161" s="125"/>
      <c r="AI161" s="125"/>
      <c r="AJ161" s="125"/>
      <c r="AK161" s="125"/>
      <c r="AL161" s="125"/>
    </row>
    <row r="162" spans="1:38" ht="18" customHeight="1" x14ac:dyDescent="0.25">
      <c r="A162" s="123"/>
      <c r="B162" s="116" t="s">
        <v>56</v>
      </c>
      <c r="C162" s="119"/>
      <c r="D162" s="145">
        <f t="shared" ref="D162:AE162" si="172">SUM(D163:D165)</f>
        <v>53014</v>
      </c>
      <c r="E162" s="145">
        <f t="shared" si="172"/>
        <v>42045</v>
      </c>
      <c r="F162" s="145">
        <f t="shared" si="172"/>
        <v>10969</v>
      </c>
      <c r="G162" s="145">
        <f t="shared" si="172"/>
        <v>53014</v>
      </c>
      <c r="H162" s="145">
        <f t="shared" si="172"/>
        <v>42045</v>
      </c>
      <c r="I162" s="145">
        <f t="shared" si="172"/>
        <v>10969</v>
      </c>
      <c r="J162" s="145">
        <f t="shared" si="172"/>
        <v>2698</v>
      </c>
      <c r="K162" s="145">
        <f t="shared" si="172"/>
        <v>1952</v>
      </c>
      <c r="L162" s="145">
        <f t="shared" si="172"/>
        <v>746</v>
      </c>
      <c r="M162" s="145">
        <f t="shared" si="172"/>
        <v>41304</v>
      </c>
      <c r="N162" s="145">
        <f t="shared" si="172"/>
        <v>31253</v>
      </c>
      <c r="O162" s="145">
        <f t="shared" si="172"/>
        <v>10051</v>
      </c>
      <c r="P162" s="145">
        <f t="shared" si="172"/>
        <v>1786</v>
      </c>
      <c r="Q162" s="145">
        <f t="shared" si="172"/>
        <v>1614</v>
      </c>
      <c r="R162" s="145">
        <f t="shared" si="172"/>
        <v>172</v>
      </c>
      <c r="S162" s="145">
        <f t="shared" si="172"/>
        <v>7226</v>
      </c>
      <c r="T162" s="145">
        <f t="shared" si="172"/>
        <v>7226</v>
      </c>
      <c r="U162" s="145">
        <f t="shared" si="172"/>
        <v>0</v>
      </c>
      <c r="V162" s="145">
        <f t="shared" si="172"/>
        <v>29688</v>
      </c>
      <c r="W162" s="145">
        <f t="shared" si="172"/>
        <v>22852</v>
      </c>
      <c r="X162" s="145">
        <f t="shared" si="172"/>
        <v>6836</v>
      </c>
      <c r="Y162" s="145">
        <f t="shared" si="172"/>
        <v>53014</v>
      </c>
      <c r="Z162" s="145">
        <f t="shared" si="172"/>
        <v>42045</v>
      </c>
      <c r="AA162" s="145">
        <f t="shared" si="172"/>
        <v>10969</v>
      </c>
      <c r="AB162" s="162">
        <f t="shared" si="172"/>
        <v>36.120000000000005</v>
      </c>
      <c r="AC162" s="162">
        <f t="shared" si="172"/>
        <v>44.53</v>
      </c>
      <c r="AD162" s="162">
        <f t="shared" si="172"/>
        <v>348.7</v>
      </c>
      <c r="AE162" s="162">
        <f t="shared" si="172"/>
        <v>626.4</v>
      </c>
      <c r="AF162" s="162"/>
      <c r="AG162" s="162"/>
      <c r="AH162" s="145">
        <f>SUM(AH163:AH165)</f>
        <v>0</v>
      </c>
      <c r="AI162" s="145">
        <f>SUM(AI163:AI165)</f>
        <v>0</v>
      </c>
      <c r="AJ162" s="145">
        <f>SUM(AJ163:AJ165)</f>
        <v>0</v>
      </c>
      <c r="AK162" s="145">
        <f>SUM(AK163:AK165)</f>
        <v>1376</v>
      </c>
      <c r="AL162" s="145">
        <f>SUM(AL163:AL165)</f>
        <v>54390</v>
      </c>
    </row>
    <row r="163" spans="1:38" ht="18" customHeight="1" x14ac:dyDescent="0.25">
      <c r="A163" s="72"/>
      <c r="B163" s="117" t="s">
        <v>358</v>
      </c>
      <c r="C163" s="120" t="s">
        <v>240</v>
      </c>
      <c r="D163" s="167">
        <f>E163+F163</f>
        <v>18514</v>
      </c>
      <c r="E163" s="146">
        <f t="shared" ref="E163:F165" si="173">H163</f>
        <v>15156</v>
      </c>
      <c r="F163" s="146">
        <f t="shared" si="173"/>
        <v>3358</v>
      </c>
      <c r="G163" s="146">
        <f>H163+I163</f>
        <v>18514</v>
      </c>
      <c r="H163" s="146">
        <f t="shared" ref="H163:I165" si="174">K163+N163+Q163+T163+AI163</f>
        <v>15156</v>
      </c>
      <c r="I163" s="146">
        <f t="shared" si="174"/>
        <v>3358</v>
      </c>
      <c r="J163" s="170">
        <f>K163+L163</f>
        <v>0</v>
      </c>
      <c r="K163" s="170">
        <f>'МОО воспитанники'!NX163</f>
        <v>0</v>
      </c>
      <c r="L163" s="170">
        <f>'МОО воспитанники'!NY163</f>
        <v>0</v>
      </c>
      <c r="M163" s="170">
        <f>N163+O163</f>
        <v>15883</v>
      </c>
      <c r="N163" s="170">
        <f>'МОО обучающиеся'!JS163</f>
        <v>12539</v>
      </c>
      <c r="O163" s="170">
        <f>'МОО обучающиеся'!JT163</f>
        <v>3344</v>
      </c>
      <c r="P163" s="170">
        <f>Q163+R163</f>
        <v>146</v>
      </c>
      <c r="Q163" s="181">
        <f>'МОО обучающиеся'!NI163+'МОО обучающиеся'!PQ163</f>
        <v>132</v>
      </c>
      <c r="R163" s="181">
        <f>'МОО обучающиеся'!NJ163+'МОО обучающиеся'!PR163</f>
        <v>14</v>
      </c>
      <c r="S163" s="170">
        <f>T163+U163</f>
        <v>2485</v>
      </c>
      <c r="T163" s="170">
        <f>'МОО обучающиеся'!LA163</f>
        <v>2485</v>
      </c>
      <c r="U163" s="170">
        <f>'МОО обучающиеся'!LB163</f>
        <v>0</v>
      </c>
      <c r="V163" s="170">
        <f>SUM(W163+X163)</f>
        <v>14868</v>
      </c>
      <c r="W163" s="170">
        <f>'[2]Уточненный контингент 2020'!EH159</f>
        <v>11503</v>
      </c>
      <c r="X163" s="170">
        <f>'[2]Уточненный контингент 2020'!EI159</f>
        <v>3365</v>
      </c>
      <c r="Y163" s="170">
        <f>SUM(Z163+AA163)</f>
        <v>18514</v>
      </c>
      <c r="Z163" s="170">
        <f t="shared" ref="Z163:AA165" si="175">K163+N163+Q163+T163</f>
        <v>15156</v>
      </c>
      <c r="AA163" s="170">
        <f t="shared" si="175"/>
        <v>3358</v>
      </c>
      <c r="AB163" s="174">
        <f t="shared" ref="AB163:AC165" si="176">IFERROR(IF(Z163&gt;0,ROUND(Z163*100/W163-100,2),0),0)</f>
        <v>31.76</v>
      </c>
      <c r="AC163" s="174">
        <f t="shared" si="176"/>
        <v>-0.21</v>
      </c>
      <c r="AD163" s="163">
        <f>'[2]Уточненный контингент 2020'!EF159</f>
        <v>292.5</v>
      </c>
      <c r="AE163" s="163">
        <f>Контингент!CY168</f>
        <v>303.39999999999998</v>
      </c>
      <c r="AF163" s="175">
        <f t="shared" ref="AF163:AG165" si="177">IFERROR(IF(AB163&lt;-10,ROUND(W163*0.9/Z163,6),1),1)</f>
        <v>1</v>
      </c>
      <c r="AG163" s="175">
        <f t="shared" si="177"/>
        <v>1</v>
      </c>
      <c r="AH163" s="170">
        <f>SUM(AI163+AJ163)</f>
        <v>0</v>
      </c>
      <c r="AI163" s="170">
        <f t="shared" ref="AI163:AJ165" si="178">ROUND(Z163*AF163,0)-Z163</f>
        <v>0</v>
      </c>
      <c r="AJ163" s="170">
        <f t="shared" si="178"/>
        <v>0</v>
      </c>
      <c r="AK163" s="170">
        <f>'МОО прочее'!N163</f>
        <v>656</v>
      </c>
      <c r="AL163" s="170">
        <f>D163+AK163</f>
        <v>19170</v>
      </c>
    </row>
    <row r="164" spans="1:38" ht="18" customHeight="1" x14ac:dyDescent="0.25">
      <c r="A164" s="72"/>
      <c r="B164" s="117" t="s">
        <v>359</v>
      </c>
      <c r="C164" s="120" t="s">
        <v>241</v>
      </c>
      <c r="D164" s="167">
        <f>E164+F164</f>
        <v>16868</v>
      </c>
      <c r="E164" s="146">
        <f t="shared" si="173"/>
        <v>11844</v>
      </c>
      <c r="F164" s="146">
        <f t="shared" si="173"/>
        <v>5024</v>
      </c>
      <c r="G164" s="146">
        <f>H164+I164</f>
        <v>16868</v>
      </c>
      <c r="H164" s="146">
        <f t="shared" si="174"/>
        <v>11844</v>
      </c>
      <c r="I164" s="146">
        <f t="shared" si="174"/>
        <v>5024</v>
      </c>
      <c r="J164" s="170">
        <f>K164+L164</f>
        <v>2698</v>
      </c>
      <c r="K164" s="170">
        <f>'МОО воспитанники'!NX164</f>
        <v>1952</v>
      </c>
      <c r="L164" s="170">
        <f>'МОО воспитанники'!NY164</f>
        <v>746</v>
      </c>
      <c r="M164" s="170">
        <f>N164+O164</f>
        <v>13641</v>
      </c>
      <c r="N164" s="170">
        <f>'МОО обучающиеся'!JS164</f>
        <v>9414</v>
      </c>
      <c r="O164" s="170">
        <f>'МОО обучающиеся'!JT164</f>
        <v>4227</v>
      </c>
      <c r="P164" s="170">
        <f>Q164+R164</f>
        <v>529</v>
      </c>
      <c r="Q164" s="181">
        <f>'МОО обучающиеся'!NI164+'МОО обучающиеся'!PQ164</f>
        <v>478</v>
      </c>
      <c r="R164" s="181">
        <f>'МОО обучающиеся'!NJ164+'МОО обучающиеся'!PR164</f>
        <v>51</v>
      </c>
      <c r="S164" s="170">
        <f>T164+U164</f>
        <v>0</v>
      </c>
      <c r="T164" s="170">
        <f>'МОО обучающиеся'!LA164</f>
        <v>0</v>
      </c>
      <c r="U164" s="170">
        <f>'МОО обучающиеся'!LB164</f>
        <v>0</v>
      </c>
      <c r="V164" s="170">
        <f>SUM(W164+X164)</f>
        <v>14820</v>
      </c>
      <c r="W164" s="170">
        <f>'[2]Уточненный контингент 2020'!EH160</f>
        <v>11349</v>
      </c>
      <c r="X164" s="170">
        <f>'[2]Уточненный контингент 2020'!EI160</f>
        <v>3471</v>
      </c>
      <c r="Y164" s="170">
        <f>SUM(Z164+AA164)</f>
        <v>16868</v>
      </c>
      <c r="Z164" s="170">
        <f t="shared" si="175"/>
        <v>11844</v>
      </c>
      <c r="AA164" s="170">
        <f t="shared" si="175"/>
        <v>5024</v>
      </c>
      <c r="AB164" s="174">
        <f t="shared" si="176"/>
        <v>4.3600000000000003</v>
      </c>
      <c r="AC164" s="174">
        <f t="shared" si="176"/>
        <v>44.74</v>
      </c>
      <c r="AD164" s="163">
        <f>'[2]Уточненный контингент 2020'!EF160</f>
        <v>56.2</v>
      </c>
      <c r="AE164" s="163">
        <f>Контингент!CY169</f>
        <v>94</v>
      </c>
      <c r="AF164" s="175">
        <f t="shared" si="177"/>
        <v>1</v>
      </c>
      <c r="AG164" s="175">
        <f t="shared" si="177"/>
        <v>1</v>
      </c>
      <c r="AH164" s="170">
        <f>SUM(AI164+AJ164)</f>
        <v>0</v>
      </c>
      <c r="AI164" s="170">
        <f t="shared" si="178"/>
        <v>0</v>
      </c>
      <c r="AJ164" s="170">
        <f t="shared" si="178"/>
        <v>0</v>
      </c>
      <c r="AK164" s="170">
        <f>'МОО прочее'!N164</f>
        <v>205</v>
      </c>
      <c r="AL164" s="170">
        <f>D164+AK164</f>
        <v>17073</v>
      </c>
    </row>
    <row r="165" spans="1:38" s="160" customFormat="1" ht="18" customHeight="1" x14ac:dyDescent="0.25">
      <c r="A165" s="72"/>
      <c r="B165" s="117" t="s">
        <v>418</v>
      </c>
      <c r="C165" s="120" t="s">
        <v>240</v>
      </c>
      <c r="D165" s="167">
        <f>E165+F165</f>
        <v>17632</v>
      </c>
      <c r="E165" s="146">
        <f t="shared" si="173"/>
        <v>15045</v>
      </c>
      <c r="F165" s="146">
        <f t="shared" si="173"/>
        <v>2587</v>
      </c>
      <c r="G165" s="146">
        <f>H165+I165</f>
        <v>17632</v>
      </c>
      <c r="H165" s="146">
        <f t="shared" si="174"/>
        <v>15045</v>
      </c>
      <c r="I165" s="146">
        <f t="shared" si="174"/>
        <v>2587</v>
      </c>
      <c r="J165" s="170">
        <f>K165+L165</f>
        <v>0</v>
      </c>
      <c r="K165" s="170">
        <f>'МОО воспитанники'!NX165</f>
        <v>0</v>
      </c>
      <c r="L165" s="170">
        <f>'МОО воспитанники'!NY165</f>
        <v>0</v>
      </c>
      <c r="M165" s="170">
        <f>N165+O165</f>
        <v>11780</v>
      </c>
      <c r="N165" s="170">
        <f>'МОО обучающиеся'!JS165</f>
        <v>9300</v>
      </c>
      <c r="O165" s="170">
        <f>'МОО обучающиеся'!JT165</f>
        <v>2480</v>
      </c>
      <c r="P165" s="170">
        <f>Q165+R165</f>
        <v>1111</v>
      </c>
      <c r="Q165" s="181">
        <f>'МОО обучающиеся'!NI165+'МОО обучающиеся'!PQ165</f>
        <v>1004</v>
      </c>
      <c r="R165" s="181">
        <f>'МОО обучающиеся'!NJ165+'МОО обучающиеся'!PR165</f>
        <v>107</v>
      </c>
      <c r="S165" s="170">
        <f>T165+U165</f>
        <v>4741</v>
      </c>
      <c r="T165" s="170">
        <f>'МОО обучающиеся'!LA165</f>
        <v>4741</v>
      </c>
      <c r="U165" s="170">
        <f>'МОО обучающиеся'!LB165</f>
        <v>0</v>
      </c>
      <c r="V165" s="170">
        <f>SUM(W165+X165)</f>
        <v>0</v>
      </c>
      <c r="W165" s="170">
        <f>'[2]Уточненный контингент 2020'!EH161</f>
        <v>0</v>
      </c>
      <c r="X165" s="170">
        <f>'[2]Уточненный контингент 2020'!EI161</f>
        <v>0</v>
      </c>
      <c r="Y165" s="170">
        <f>SUM(Z165+AA165)</f>
        <v>17632</v>
      </c>
      <c r="Z165" s="170">
        <f t="shared" si="175"/>
        <v>15045</v>
      </c>
      <c r="AA165" s="170">
        <f t="shared" si="175"/>
        <v>2587</v>
      </c>
      <c r="AB165" s="174">
        <f t="shared" si="176"/>
        <v>0</v>
      </c>
      <c r="AC165" s="174">
        <f t="shared" si="176"/>
        <v>0</v>
      </c>
      <c r="AD165" s="163"/>
      <c r="AE165" s="163">
        <f>Контингент!CY170</f>
        <v>229</v>
      </c>
      <c r="AF165" s="175">
        <f t="shared" si="177"/>
        <v>1</v>
      </c>
      <c r="AG165" s="175">
        <f t="shared" si="177"/>
        <v>1</v>
      </c>
      <c r="AH165" s="170">
        <f>SUM(AI165+AJ165)</f>
        <v>0</v>
      </c>
      <c r="AI165" s="170">
        <f t="shared" si="178"/>
        <v>0</v>
      </c>
      <c r="AJ165" s="170">
        <f t="shared" si="178"/>
        <v>0</v>
      </c>
      <c r="AK165" s="170">
        <f>'МОО прочее'!N165</f>
        <v>515</v>
      </c>
      <c r="AL165" s="170">
        <f>D165+AK165</f>
        <v>18147</v>
      </c>
    </row>
    <row r="166" spans="1:38" ht="18" customHeight="1" x14ac:dyDescent="0.25">
      <c r="A166" s="123"/>
      <c r="B166" s="116" t="s">
        <v>94</v>
      </c>
      <c r="C166" s="119"/>
      <c r="D166" s="145"/>
      <c r="E166" s="147"/>
      <c r="F166" s="147"/>
      <c r="G166" s="147"/>
      <c r="H166" s="147"/>
      <c r="I166" s="147"/>
      <c r="J166" s="125"/>
      <c r="K166" s="125"/>
      <c r="L166" s="125"/>
      <c r="M166" s="125"/>
      <c r="N166" s="125"/>
      <c r="O166" s="125"/>
      <c r="P166" s="125"/>
      <c r="Q166" s="125"/>
      <c r="R166" s="125"/>
      <c r="S166" s="125"/>
      <c r="T166" s="125"/>
      <c r="U166" s="125"/>
      <c r="V166" s="125"/>
      <c r="W166" s="125"/>
      <c r="X166" s="125"/>
      <c r="Y166" s="125"/>
      <c r="Z166" s="125"/>
      <c r="AA166" s="125"/>
      <c r="AB166" s="125"/>
      <c r="AC166" s="125"/>
      <c r="AD166" s="165"/>
      <c r="AE166" s="165">
        <f>Контингент!CY171</f>
        <v>0</v>
      </c>
      <c r="AF166" s="125"/>
      <c r="AG166" s="125"/>
      <c r="AH166" s="125"/>
      <c r="AI166" s="125"/>
      <c r="AJ166" s="125"/>
      <c r="AK166" s="125"/>
      <c r="AL166" s="125"/>
    </row>
    <row r="167" spans="1:38" ht="18" customHeight="1" x14ac:dyDescent="0.25">
      <c r="A167" s="123"/>
      <c r="B167" s="116" t="s">
        <v>95</v>
      </c>
      <c r="C167" s="119"/>
      <c r="D167" s="145">
        <f t="shared" ref="D167:AA167" si="179">SUM(D168:D169)</f>
        <v>32362</v>
      </c>
      <c r="E167" s="145">
        <f t="shared" si="179"/>
        <v>25715</v>
      </c>
      <c r="F167" s="145">
        <f t="shared" si="179"/>
        <v>6647</v>
      </c>
      <c r="G167" s="145">
        <f t="shared" si="179"/>
        <v>32362</v>
      </c>
      <c r="H167" s="145">
        <f t="shared" si="179"/>
        <v>25715</v>
      </c>
      <c r="I167" s="145">
        <f t="shared" si="179"/>
        <v>6647</v>
      </c>
      <c r="J167" s="145">
        <f t="shared" si="179"/>
        <v>0</v>
      </c>
      <c r="K167" s="145">
        <f t="shared" si="179"/>
        <v>0</v>
      </c>
      <c r="L167" s="145">
        <f t="shared" si="179"/>
        <v>0</v>
      </c>
      <c r="M167" s="145">
        <f t="shared" si="179"/>
        <v>20664</v>
      </c>
      <c r="N167" s="145">
        <f t="shared" si="179"/>
        <v>16000</v>
      </c>
      <c r="O167" s="145">
        <f t="shared" si="179"/>
        <v>4664</v>
      </c>
      <c r="P167" s="145">
        <f t="shared" si="179"/>
        <v>695</v>
      </c>
      <c r="Q167" s="145">
        <f t="shared" si="179"/>
        <v>628</v>
      </c>
      <c r="R167" s="145">
        <f t="shared" si="179"/>
        <v>67</v>
      </c>
      <c r="S167" s="145">
        <f t="shared" si="179"/>
        <v>3997</v>
      </c>
      <c r="T167" s="145">
        <f t="shared" si="179"/>
        <v>3997</v>
      </c>
      <c r="U167" s="145">
        <f t="shared" si="179"/>
        <v>0</v>
      </c>
      <c r="V167" s="145">
        <f t="shared" si="179"/>
        <v>31401</v>
      </c>
      <c r="W167" s="145">
        <f t="shared" si="179"/>
        <v>24021</v>
      </c>
      <c r="X167" s="145">
        <f t="shared" si="179"/>
        <v>7380</v>
      </c>
      <c r="Y167" s="145">
        <f t="shared" si="179"/>
        <v>25356</v>
      </c>
      <c r="Z167" s="145">
        <f t="shared" si="179"/>
        <v>20625</v>
      </c>
      <c r="AA167" s="145">
        <f t="shared" si="179"/>
        <v>4731</v>
      </c>
      <c r="AB167" s="162"/>
      <c r="AC167" s="162"/>
      <c r="AD167" s="162">
        <f>SUM(AD168:AD169)</f>
        <v>254</v>
      </c>
      <c r="AE167" s="162">
        <f>Контингент!CY172</f>
        <v>265</v>
      </c>
      <c r="AF167" s="162"/>
      <c r="AG167" s="162"/>
      <c r="AH167" s="145">
        <f>SUM(AH168:AH169)</f>
        <v>7006</v>
      </c>
      <c r="AI167" s="145">
        <f>SUM(AI168:AI169)</f>
        <v>5090</v>
      </c>
      <c r="AJ167" s="145">
        <f>SUM(AJ168:AJ169)</f>
        <v>1916</v>
      </c>
      <c r="AK167" s="145">
        <f>SUM(AK168:AK169)</f>
        <v>584</v>
      </c>
      <c r="AL167" s="145">
        <f>SUM(AL168:AL169)</f>
        <v>32946</v>
      </c>
    </row>
    <row r="168" spans="1:38" ht="18" customHeight="1" x14ac:dyDescent="0.25">
      <c r="A168" s="72"/>
      <c r="B168" s="117" t="s">
        <v>360</v>
      </c>
      <c r="C168" s="120" t="s">
        <v>240</v>
      </c>
      <c r="D168" s="167">
        <f>E168+F168</f>
        <v>11164</v>
      </c>
      <c r="E168" s="146">
        <f>H168</f>
        <v>9517</v>
      </c>
      <c r="F168" s="146">
        <f>I168</f>
        <v>1647</v>
      </c>
      <c r="G168" s="146">
        <f>H168+I168</f>
        <v>11164</v>
      </c>
      <c r="H168" s="146">
        <f>K168+N168+Q168+T168+AI168</f>
        <v>9517</v>
      </c>
      <c r="I168" s="146">
        <f>L168+O168+R168+U168+AJ168</f>
        <v>1647</v>
      </c>
      <c r="J168" s="170">
        <f>K168+L168</f>
        <v>0</v>
      </c>
      <c r="K168" s="170">
        <f>'МОО воспитанники'!NX168</f>
        <v>0</v>
      </c>
      <c r="L168" s="170">
        <f>'МОО воспитанники'!NY168</f>
        <v>0</v>
      </c>
      <c r="M168" s="170">
        <f>N168+O168</f>
        <v>7508</v>
      </c>
      <c r="N168" s="170">
        <f>'МОО обучающиеся'!JS168</f>
        <v>5928</v>
      </c>
      <c r="O168" s="170">
        <f>'МОО обучающиеся'!JT168</f>
        <v>1580</v>
      </c>
      <c r="P168" s="170">
        <f>Q168+R168</f>
        <v>695</v>
      </c>
      <c r="Q168" s="181">
        <f>'МОО обучающиеся'!NI168+'МОО обучающиеся'!PQ168</f>
        <v>628</v>
      </c>
      <c r="R168" s="181">
        <f>'МОО обучающиеся'!NJ168+'МОО обучающиеся'!PR168</f>
        <v>67</v>
      </c>
      <c r="S168" s="170">
        <f>T168+U168</f>
        <v>2961</v>
      </c>
      <c r="T168" s="170">
        <f>'МОО обучающиеся'!LA168</f>
        <v>2961</v>
      </c>
      <c r="U168" s="170">
        <f>'МОО обучающиеся'!LB168</f>
        <v>0</v>
      </c>
      <c r="V168" s="170">
        <f>SUM(W168+X168)</f>
        <v>7848</v>
      </c>
      <c r="W168" s="170">
        <f>'[2]Уточненный контингент 2020'!EH164</f>
        <v>6023</v>
      </c>
      <c r="X168" s="170">
        <f>'[2]Уточненный контингент 2020'!EI164</f>
        <v>1825</v>
      </c>
      <c r="Y168" s="170">
        <f>SUM(Z168+AA168)</f>
        <v>11164</v>
      </c>
      <c r="Z168" s="170">
        <f>K168+N168+Q168+T168</f>
        <v>9517</v>
      </c>
      <c r="AA168" s="170">
        <f>L168+O168+R168+U168</f>
        <v>1647</v>
      </c>
      <c r="AB168" s="174">
        <f>IFERROR(IF(Z168&gt;0,ROUND(Z168*100/W168-100,2),0),0)</f>
        <v>58.01</v>
      </c>
      <c r="AC168" s="174">
        <f>IFERROR(IF(AA168&gt;0,ROUND(AA168*100/X168-100,2),0),0)</f>
        <v>-9.75</v>
      </c>
      <c r="AD168" s="163">
        <f>'[2]Уточненный контингент 2020'!EF164</f>
        <v>128</v>
      </c>
      <c r="AE168" s="163">
        <f>Контингент!CY173</f>
        <v>139</v>
      </c>
      <c r="AF168" s="175">
        <f>IFERROR(IF(AB168&lt;-10,ROUND(W168*0.9/Z168,6),1),1)</f>
        <v>1</v>
      </c>
      <c r="AG168" s="175">
        <f>IFERROR(IF(AC168&lt;-10,ROUND(X168*0.9/AA168,6),1),1)</f>
        <v>1</v>
      </c>
      <c r="AH168" s="170">
        <f>SUM(AI168+AJ168)</f>
        <v>0</v>
      </c>
      <c r="AI168" s="170">
        <f>ROUND(Z168*AF168,0)-Z168</f>
        <v>0</v>
      </c>
      <c r="AJ168" s="170">
        <f>ROUND(AA168*AG168,0)-AA168</f>
        <v>0</v>
      </c>
      <c r="AK168" s="170">
        <f>'МОО прочее'!N168</f>
        <v>313</v>
      </c>
      <c r="AL168" s="170">
        <f>D168+AK168</f>
        <v>11477</v>
      </c>
    </row>
    <row r="169" spans="1:38" s="160" customFormat="1" ht="18" customHeight="1" x14ac:dyDescent="0.25">
      <c r="A169" s="72"/>
      <c r="B169" s="117" t="s">
        <v>402</v>
      </c>
      <c r="C169" s="120" t="s">
        <v>241</v>
      </c>
      <c r="D169" s="167">
        <f>E169+F169</f>
        <v>21198</v>
      </c>
      <c r="E169" s="146">
        <f>H169</f>
        <v>16198</v>
      </c>
      <c r="F169" s="146">
        <f>I169</f>
        <v>5000</v>
      </c>
      <c r="G169" s="146">
        <f>H169+I169</f>
        <v>21198</v>
      </c>
      <c r="H169" s="146">
        <f>K169+N169+Q169+T169+AI169</f>
        <v>16198</v>
      </c>
      <c r="I169" s="146">
        <f>L169+O169+R169+U169+AJ169</f>
        <v>5000</v>
      </c>
      <c r="J169" s="170">
        <f>K169+L169</f>
        <v>0</v>
      </c>
      <c r="K169" s="170">
        <f>'МОО воспитанники'!NX169</f>
        <v>0</v>
      </c>
      <c r="L169" s="170">
        <f>'МОО воспитанники'!NY169</f>
        <v>0</v>
      </c>
      <c r="M169" s="170">
        <f>N169+O169</f>
        <v>13156</v>
      </c>
      <c r="N169" s="170">
        <f>'МОО обучающиеся'!JS169</f>
        <v>10072</v>
      </c>
      <c r="O169" s="170">
        <f>'МОО обучающиеся'!JT169</f>
        <v>3084</v>
      </c>
      <c r="P169" s="170">
        <f>Q169+R169</f>
        <v>0</v>
      </c>
      <c r="Q169" s="181">
        <f>'МОО обучающиеся'!NI169+'МОО обучающиеся'!PQ169</f>
        <v>0</v>
      </c>
      <c r="R169" s="181">
        <f>'МОО обучающиеся'!NJ169+'МОО обучающиеся'!PR169</f>
        <v>0</v>
      </c>
      <c r="S169" s="170">
        <f>T169+U169</f>
        <v>1036</v>
      </c>
      <c r="T169" s="170">
        <f>'МОО обучающиеся'!LA169</f>
        <v>1036</v>
      </c>
      <c r="U169" s="170">
        <f>'МОО обучающиеся'!LB169</f>
        <v>0</v>
      </c>
      <c r="V169" s="170">
        <f>SUM(W169+X169)</f>
        <v>23553</v>
      </c>
      <c r="W169" s="170">
        <f>'[2]Уточненный контингент 2020'!EH165</f>
        <v>17998</v>
      </c>
      <c r="X169" s="170">
        <f>'[2]Уточненный контингент 2020'!EI165</f>
        <v>5555</v>
      </c>
      <c r="Y169" s="170">
        <f>SUM(Z169+AA169)</f>
        <v>14192</v>
      </c>
      <c r="Z169" s="170">
        <f>K169+N169+Q169+T169</f>
        <v>11108</v>
      </c>
      <c r="AA169" s="170">
        <f>L169+O169+R169+U169</f>
        <v>3084</v>
      </c>
      <c r="AB169" s="174">
        <f>IFERROR(IF(Z169&gt;0,ROUND(Z169*100/W169-100,2),0),0)</f>
        <v>-38.28</v>
      </c>
      <c r="AC169" s="174">
        <f>IFERROR(IF(AA169&gt;0,ROUND(AA169*100/X169-100,2),0),0)</f>
        <v>-44.48</v>
      </c>
      <c r="AD169" s="163">
        <f>'[2]Уточненный контингент 2020'!EF165</f>
        <v>126</v>
      </c>
      <c r="AE169" s="163">
        <f>Контингент!CY174</f>
        <v>126</v>
      </c>
      <c r="AF169" s="175">
        <f>IFERROR(IF(AB169&lt;-10,ROUND(W169*0.9/Z169,6),1),1)</f>
        <v>1.4582459999999999</v>
      </c>
      <c r="AG169" s="175">
        <f>IFERROR(IF(AC169&lt;-10,ROUND(X169*0.9/AA169,6),1),1)</f>
        <v>1.6211089999999999</v>
      </c>
      <c r="AH169" s="170">
        <f>SUM(AI169+AJ169)</f>
        <v>7006</v>
      </c>
      <c r="AI169" s="170">
        <f>ROUND(Z169*AF169,0)-Z169</f>
        <v>5090</v>
      </c>
      <c r="AJ169" s="170">
        <f>ROUND(AA169*AG169,0)-AA169</f>
        <v>1916</v>
      </c>
      <c r="AK169" s="170">
        <f>'МОО прочее'!N169</f>
        <v>271</v>
      </c>
      <c r="AL169" s="170">
        <f>D169+AK169</f>
        <v>21469</v>
      </c>
    </row>
    <row r="170" spans="1:38" ht="18" customHeight="1" x14ac:dyDescent="0.25">
      <c r="A170" s="123"/>
      <c r="B170" s="116" t="s">
        <v>189</v>
      </c>
      <c r="C170" s="119"/>
      <c r="D170" s="145">
        <f t="shared" ref="D170:AA170" si="180">SUM(D171:D173)</f>
        <v>33363</v>
      </c>
      <c r="E170" s="145">
        <f t="shared" si="180"/>
        <v>26360</v>
      </c>
      <c r="F170" s="145">
        <f t="shared" si="180"/>
        <v>7003</v>
      </c>
      <c r="G170" s="145">
        <f t="shared" si="180"/>
        <v>33363</v>
      </c>
      <c r="H170" s="145">
        <f t="shared" si="180"/>
        <v>26360</v>
      </c>
      <c r="I170" s="145">
        <f t="shared" si="180"/>
        <v>7003</v>
      </c>
      <c r="J170" s="145">
        <f t="shared" si="180"/>
        <v>10166</v>
      </c>
      <c r="K170" s="145">
        <f t="shared" si="180"/>
        <v>7129</v>
      </c>
      <c r="L170" s="145">
        <f t="shared" si="180"/>
        <v>3037</v>
      </c>
      <c r="M170" s="145">
        <f t="shared" si="180"/>
        <v>18399</v>
      </c>
      <c r="N170" s="145">
        <f t="shared" si="180"/>
        <v>14525</v>
      </c>
      <c r="O170" s="145">
        <f t="shared" si="180"/>
        <v>3874</v>
      </c>
      <c r="P170" s="145">
        <f t="shared" si="180"/>
        <v>631</v>
      </c>
      <c r="Q170" s="145">
        <f t="shared" si="180"/>
        <v>570</v>
      </c>
      <c r="R170" s="145">
        <f t="shared" si="180"/>
        <v>61</v>
      </c>
      <c r="S170" s="145">
        <f t="shared" si="180"/>
        <v>2691</v>
      </c>
      <c r="T170" s="145">
        <f t="shared" si="180"/>
        <v>2691</v>
      </c>
      <c r="U170" s="145">
        <f t="shared" si="180"/>
        <v>0</v>
      </c>
      <c r="V170" s="145">
        <f t="shared" si="180"/>
        <v>25514</v>
      </c>
      <c r="W170" s="145">
        <f t="shared" si="180"/>
        <v>19290</v>
      </c>
      <c r="X170" s="145">
        <f t="shared" si="180"/>
        <v>6224</v>
      </c>
      <c r="Y170" s="145">
        <f t="shared" si="180"/>
        <v>31887</v>
      </c>
      <c r="Z170" s="145">
        <f t="shared" si="180"/>
        <v>24915</v>
      </c>
      <c r="AA170" s="145">
        <f t="shared" si="180"/>
        <v>6972</v>
      </c>
      <c r="AB170" s="162"/>
      <c r="AC170" s="162"/>
      <c r="AD170" s="162">
        <f>SUM(AD171:AD173)</f>
        <v>325.7</v>
      </c>
      <c r="AE170" s="162">
        <f>Контингент!CY175</f>
        <v>446</v>
      </c>
      <c r="AF170" s="162"/>
      <c r="AG170" s="162"/>
      <c r="AH170" s="145">
        <f>SUM(AH171:AH173)</f>
        <v>1476</v>
      </c>
      <c r="AI170" s="145">
        <f>SUM(AI171:AI173)</f>
        <v>1445</v>
      </c>
      <c r="AJ170" s="145">
        <f>SUM(AJ171:AJ173)</f>
        <v>31</v>
      </c>
      <c r="AK170" s="145">
        <f>SUM(AK171:AK173)</f>
        <v>931</v>
      </c>
      <c r="AL170" s="145">
        <f>SUM(AL171:AL173)</f>
        <v>34294</v>
      </c>
    </row>
    <row r="171" spans="1:38" s="160" customFormat="1" ht="18" customHeight="1" x14ac:dyDescent="0.25">
      <c r="A171" s="72"/>
      <c r="B171" s="117" t="s">
        <v>419</v>
      </c>
      <c r="C171" s="120" t="s">
        <v>240</v>
      </c>
      <c r="D171" s="167">
        <f>E171+F171</f>
        <v>5276</v>
      </c>
      <c r="E171" s="146">
        <f t="shared" ref="E171:F173" si="181">H171</f>
        <v>4165</v>
      </c>
      <c r="F171" s="146">
        <f t="shared" si="181"/>
        <v>1111</v>
      </c>
      <c r="G171" s="146">
        <f>H171+I171</f>
        <v>5276</v>
      </c>
      <c r="H171" s="146">
        <f t="shared" ref="H171:I173" si="182">K171+N171+Q171+T171+AI171</f>
        <v>4165</v>
      </c>
      <c r="I171" s="146">
        <f t="shared" si="182"/>
        <v>1111</v>
      </c>
      <c r="J171" s="170">
        <f>K171+L171</f>
        <v>0</v>
      </c>
      <c r="K171" s="170">
        <f>'МОО воспитанники'!NX171</f>
        <v>0</v>
      </c>
      <c r="L171" s="170">
        <f>'МОО воспитанники'!NY171</f>
        <v>0</v>
      </c>
      <c r="M171" s="170">
        <f>N171+O171</f>
        <v>5276</v>
      </c>
      <c r="N171" s="170">
        <f>'МОО обучающиеся'!JS171</f>
        <v>4165</v>
      </c>
      <c r="O171" s="170">
        <f>'МОО обучающиеся'!JT171</f>
        <v>1111</v>
      </c>
      <c r="P171" s="170">
        <f>Q171+R171</f>
        <v>0</v>
      </c>
      <c r="Q171" s="181">
        <f>'МОО обучающиеся'!NI171+'МОО обучающиеся'!PQ171</f>
        <v>0</v>
      </c>
      <c r="R171" s="181">
        <f>'МОО обучающиеся'!NJ171+'МОО обучающиеся'!PR171</f>
        <v>0</v>
      </c>
      <c r="S171" s="170">
        <f>T171+U171</f>
        <v>0</v>
      </c>
      <c r="T171" s="170">
        <f>'МОО обучающиеся'!LA171</f>
        <v>0</v>
      </c>
      <c r="U171" s="170">
        <f>'МОО обучающиеся'!LB171</f>
        <v>0</v>
      </c>
      <c r="V171" s="170">
        <f>SUM(W171+X171)</f>
        <v>0</v>
      </c>
      <c r="W171" s="170">
        <f>'[2]Уточненный контингент 2020'!EH167</f>
        <v>0</v>
      </c>
      <c r="X171" s="170">
        <f>'[2]Уточненный контингент 2020'!EI167</f>
        <v>0</v>
      </c>
      <c r="Y171" s="170">
        <f>SUM(Z171+AA171)</f>
        <v>5276</v>
      </c>
      <c r="Z171" s="170">
        <f t="shared" ref="Z171:AA173" si="183">K171+N171+Q171+T171</f>
        <v>4165</v>
      </c>
      <c r="AA171" s="170">
        <f t="shared" si="183"/>
        <v>1111</v>
      </c>
      <c r="AB171" s="174">
        <f t="shared" ref="AB171:AC173" si="184">IFERROR(IF(Z171&gt;0,ROUND(Z171*100/W171-100,2),0),0)</f>
        <v>0</v>
      </c>
      <c r="AC171" s="174">
        <f t="shared" si="184"/>
        <v>0</v>
      </c>
      <c r="AD171" s="163">
        <f>'[2]Уточненный контингент 2020'!EF167</f>
        <v>0</v>
      </c>
      <c r="AE171" s="163">
        <f>Контингент!CY176</f>
        <v>108</v>
      </c>
      <c r="AF171" s="175">
        <f t="shared" ref="AF171:AG173" si="185">IFERROR(IF(AB171&lt;-10,ROUND(W171*0.9/Z171,6),1),1)</f>
        <v>1</v>
      </c>
      <c r="AG171" s="175">
        <f t="shared" si="185"/>
        <v>1</v>
      </c>
      <c r="AH171" s="170">
        <f>SUM(AI171+AJ171)</f>
        <v>0</v>
      </c>
      <c r="AI171" s="170">
        <f t="shared" ref="AI171:AJ173" si="186">ROUND(Z171*AF171,0)-Z171</f>
        <v>0</v>
      </c>
      <c r="AJ171" s="170">
        <f t="shared" si="186"/>
        <v>0</v>
      </c>
      <c r="AK171" s="170">
        <f>'МОО прочее'!N171</f>
        <v>232</v>
      </c>
      <c r="AL171" s="170">
        <f>D171+AK171</f>
        <v>5508</v>
      </c>
    </row>
    <row r="172" spans="1:38" ht="18" customHeight="1" x14ac:dyDescent="0.25">
      <c r="A172" s="72"/>
      <c r="B172" s="117" t="s">
        <v>361</v>
      </c>
      <c r="C172" s="120" t="s">
        <v>240</v>
      </c>
      <c r="D172" s="167">
        <f>E172+F172</f>
        <v>12472</v>
      </c>
      <c r="E172" s="146">
        <f t="shared" si="181"/>
        <v>10389</v>
      </c>
      <c r="F172" s="146">
        <f t="shared" si="181"/>
        <v>2083</v>
      </c>
      <c r="G172" s="146">
        <f>H172+I172</f>
        <v>12472</v>
      </c>
      <c r="H172" s="146">
        <f t="shared" si="182"/>
        <v>10389</v>
      </c>
      <c r="I172" s="146">
        <f t="shared" si="182"/>
        <v>2083</v>
      </c>
      <c r="J172" s="170">
        <f>K172+L172</f>
        <v>2480</v>
      </c>
      <c r="K172" s="170">
        <f>'МОО воспитанники'!NX172</f>
        <v>1863</v>
      </c>
      <c r="L172" s="170">
        <f>'МОО воспитанники'!NY172</f>
        <v>617</v>
      </c>
      <c r="M172" s="170">
        <f>N172+O172</f>
        <v>6670</v>
      </c>
      <c r="N172" s="170">
        <f>'МОО обучающиеся'!JS172</f>
        <v>5265</v>
      </c>
      <c r="O172" s="170">
        <f>'МОО обучающиеся'!JT172</f>
        <v>1405</v>
      </c>
      <c r="P172" s="170">
        <f>Q172+R172</f>
        <v>631</v>
      </c>
      <c r="Q172" s="181">
        <f>'МОО обучающиеся'!NI172+'МОО обучающиеся'!PQ172</f>
        <v>570</v>
      </c>
      <c r="R172" s="181">
        <f>'МОО обучающиеся'!NJ172+'МОО обучающиеся'!PR172</f>
        <v>61</v>
      </c>
      <c r="S172" s="170">
        <f>T172+U172</f>
        <v>2691</v>
      </c>
      <c r="T172" s="170">
        <f>'МОО обучающиеся'!LA172</f>
        <v>2691</v>
      </c>
      <c r="U172" s="170">
        <f>'МОО обучающиеся'!LB172</f>
        <v>0</v>
      </c>
      <c r="V172" s="170">
        <f>SUM(W172+X172)</f>
        <v>8164</v>
      </c>
      <c r="W172" s="170">
        <f>'[2]Уточненный контингент 2020'!EH168</f>
        <v>6172</v>
      </c>
      <c r="X172" s="170">
        <f>'[2]Уточненный контингент 2020'!EI168</f>
        <v>1992</v>
      </c>
      <c r="Y172" s="170">
        <f>SUM(Z172+AA172)</f>
        <v>12472</v>
      </c>
      <c r="Z172" s="170">
        <f t="shared" si="183"/>
        <v>10389</v>
      </c>
      <c r="AA172" s="170">
        <f t="shared" si="183"/>
        <v>2083</v>
      </c>
      <c r="AB172" s="174">
        <f t="shared" si="184"/>
        <v>68.319999999999993</v>
      </c>
      <c r="AC172" s="174">
        <f t="shared" si="184"/>
        <v>4.57</v>
      </c>
      <c r="AD172" s="163">
        <f>'[2]Уточненный контингент 2020'!EF168</f>
        <v>159</v>
      </c>
      <c r="AE172" s="163">
        <f>Контингент!CY177</f>
        <v>160</v>
      </c>
      <c r="AF172" s="175">
        <f t="shared" si="185"/>
        <v>1</v>
      </c>
      <c r="AG172" s="175">
        <f t="shared" si="185"/>
        <v>1</v>
      </c>
      <c r="AH172" s="170">
        <f>SUM(AI172+AJ172)</f>
        <v>0</v>
      </c>
      <c r="AI172" s="170">
        <f t="shared" si="186"/>
        <v>0</v>
      </c>
      <c r="AJ172" s="170">
        <f t="shared" si="186"/>
        <v>0</v>
      </c>
      <c r="AK172" s="170">
        <f>'МОО прочее'!N172</f>
        <v>343</v>
      </c>
      <c r="AL172" s="170">
        <f>D172+AK172</f>
        <v>12815</v>
      </c>
    </row>
    <row r="173" spans="1:38" ht="18" customHeight="1" x14ac:dyDescent="0.25">
      <c r="A173" s="72"/>
      <c r="B173" s="117" t="s">
        <v>362</v>
      </c>
      <c r="C173" s="120" t="s">
        <v>241</v>
      </c>
      <c r="D173" s="167">
        <f>E173+F173</f>
        <v>15615</v>
      </c>
      <c r="E173" s="146">
        <f t="shared" si="181"/>
        <v>11806</v>
      </c>
      <c r="F173" s="146">
        <f t="shared" si="181"/>
        <v>3809</v>
      </c>
      <c r="G173" s="146">
        <f>H173+I173</f>
        <v>15615</v>
      </c>
      <c r="H173" s="146">
        <f t="shared" si="182"/>
        <v>11806</v>
      </c>
      <c r="I173" s="146">
        <f t="shared" si="182"/>
        <v>3809</v>
      </c>
      <c r="J173" s="170">
        <f>K173+L173</f>
        <v>7686</v>
      </c>
      <c r="K173" s="170">
        <f>'МОО воспитанники'!NX173</f>
        <v>5266</v>
      </c>
      <c r="L173" s="170">
        <f>'МОО воспитанники'!NY173</f>
        <v>2420</v>
      </c>
      <c r="M173" s="170">
        <f>N173+O173</f>
        <v>6453</v>
      </c>
      <c r="N173" s="170">
        <f>'МОО обучающиеся'!JS173</f>
        <v>5095</v>
      </c>
      <c r="O173" s="170">
        <f>'МОО обучающиеся'!JT173</f>
        <v>1358</v>
      </c>
      <c r="P173" s="170">
        <f>Q173+R173</f>
        <v>0</v>
      </c>
      <c r="Q173" s="181">
        <f>'МОО обучающиеся'!NI173+'МОО обучающиеся'!PQ173</f>
        <v>0</v>
      </c>
      <c r="R173" s="181">
        <f>'МОО обучающиеся'!NJ173+'МОО обучающиеся'!PR173</f>
        <v>0</v>
      </c>
      <c r="S173" s="170">
        <f>T173+U173</f>
        <v>0</v>
      </c>
      <c r="T173" s="170">
        <f>'МОО обучающиеся'!LA173</f>
        <v>0</v>
      </c>
      <c r="U173" s="170">
        <f>'МОО обучающиеся'!LB173</f>
        <v>0</v>
      </c>
      <c r="V173" s="170">
        <f>SUM(W173+X173)</f>
        <v>17350</v>
      </c>
      <c r="W173" s="170">
        <f>'[2]Уточненный контингент 2020'!EH169</f>
        <v>13118</v>
      </c>
      <c r="X173" s="170">
        <f>'[2]Уточненный контингент 2020'!EI169</f>
        <v>4232</v>
      </c>
      <c r="Y173" s="170">
        <f>SUM(Z173+AA173)</f>
        <v>14139</v>
      </c>
      <c r="Z173" s="170">
        <f t="shared" si="183"/>
        <v>10361</v>
      </c>
      <c r="AA173" s="170">
        <f t="shared" si="183"/>
        <v>3778</v>
      </c>
      <c r="AB173" s="174">
        <f t="shared" si="184"/>
        <v>-21.02</v>
      </c>
      <c r="AC173" s="174">
        <f t="shared" si="184"/>
        <v>-10.73</v>
      </c>
      <c r="AD173" s="163">
        <f>'[2]Уточненный контингент 2020'!EF169</f>
        <v>166.7</v>
      </c>
      <c r="AE173" s="163">
        <f>Контингент!CY178</f>
        <v>178</v>
      </c>
      <c r="AF173" s="175">
        <f t="shared" si="185"/>
        <v>1.1394850000000001</v>
      </c>
      <c r="AG173" s="175">
        <f t="shared" si="185"/>
        <v>1.0081519999999999</v>
      </c>
      <c r="AH173" s="170">
        <f>SUM(AI173+AJ173)</f>
        <v>1476</v>
      </c>
      <c r="AI173" s="170">
        <f t="shared" si="186"/>
        <v>1445</v>
      </c>
      <c r="AJ173" s="170">
        <f t="shared" si="186"/>
        <v>31</v>
      </c>
      <c r="AK173" s="170">
        <f>'МОО прочее'!N173</f>
        <v>356</v>
      </c>
      <c r="AL173" s="170">
        <f>D173+AK173</f>
        <v>15971</v>
      </c>
    </row>
    <row r="174" spans="1:38" ht="18" customHeight="1" x14ac:dyDescent="0.25">
      <c r="A174" s="84"/>
      <c r="B174" s="116" t="s">
        <v>96</v>
      </c>
      <c r="C174" s="119"/>
      <c r="D174" s="145">
        <f t="shared" ref="D174:AA174" si="187">SUM(D175)</f>
        <v>4751</v>
      </c>
      <c r="E174" s="145">
        <f t="shared" si="187"/>
        <v>3751</v>
      </c>
      <c r="F174" s="145">
        <f t="shared" si="187"/>
        <v>1000</v>
      </c>
      <c r="G174" s="145">
        <f t="shared" si="187"/>
        <v>4751</v>
      </c>
      <c r="H174" s="145">
        <f t="shared" si="187"/>
        <v>3751</v>
      </c>
      <c r="I174" s="145">
        <f t="shared" si="187"/>
        <v>1000</v>
      </c>
      <c r="J174" s="145">
        <f t="shared" si="187"/>
        <v>0</v>
      </c>
      <c r="K174" s="145">
        <f t="shared" si="187"/>
        <v>0</v>
      </c>
      <c r="L174" s="145">
        <f t="shared" si="187"/>
        <v>0</v>
      </c>
      <c r="M174" s="145">
        <f t="shared" si="187"/>
        <v>4751</v>
      </c>
      <c r="N174" s="145">
        <f t="shared" si="187"/>
        <v>3751</v>
      </c>
      <c r="O174" s="145">
        <f t="shared" si="187"/>
        <v>1000</v>
      </c>
      <c r="P174" s="145">
        <f t="shared" si="187"/>
        <v>0</v>
      </c>
      <c r="Q174" s="145">
        <f t="shared" si="187"/>
        <v>0</v>
      </c>
      <c r="R174" s="145">
        <f t="shared" si="187"/>
        <v>0</v>
      </c>
      <c r="S174" s="145">
        <f t="shared" si="187"/>
        <v>0</v>
      </c>
      <c r="T174" s="145">
        <f t="shared" si="187"/>
        <v>0</v>
      </c>
      <c r="U174" s="145">
        <f t="shared" si="187"/>
        <v>0</v>
      </c>
      <c r="V174" s="145">
        <f t="shared" si="187"/>
        <v>3908</v>
      </c>
      <c r="W174" s="145">
        <f t="shared" si="187"/>
        <v>3011</v>
      </c>
      <c r="X174" s="145">
        <f t="shared" si="187"/>
        <v>897</v>
      </c>
      <c r="Y174" s="145">
        <f t="shared" si="187"/>
        <v>4751</v>
      </c>
      <c r="Z174" s="145">
        <f t="shared" si="187"/>
        <v>3751</v>
      </c>
      <c r="AA174" s="145">
        <f t="shared" si="187"/>
        <v>1000</v>
      </c>
      <c r="AB174" s="162"/>
      <c r="AC174" s="162"/>
      <c r="AD174" s="162">
        <f>SUM(AD175)</f>
        <v>76</v>
      </c>
      <c r="AE174" s="162">
        <f>Контингент!CY179</f>
        <v>90</v>
      </c>
      <c r="AF174" s="162"/>
      <c r="AG174" s="162"/>
      <c r="AH174" s="145">
        <f>SUM(AH175)</f>
        <v>0</v>
      </c>
      <c r="AI174" s="145">
        <f>SUM(AI175)</f>
        <v>0</v>
      </c>
      <c r="AJ174" s="145">
        <f>SUM(AJ175)</f>
        <v>0</v>
      </c>
      <c r="AK174" s="145">
        <f>SUM(AK175)</f>
        <v>194</v>
      </c>
      <c r="AL174" s="145">
        <f>SUM(AL175)</f>
        <v>4945</v>
      </c>
    </row>
    <row r="175" spans="1:38" ht="18" customHeight="1" x14ac:dyDescent="0.25">
      <c r="A175" s="65"/>
      <c r="B175" s="117" t="s">
        <v>363</v>
      </c>
      <c r="C175" s="120" t="s">
        <v>240</v>
      </c>
      <c r="D175" s="167">
        <f>E175+F175</f>
        <v>4751</v>
      </c>
      <c r="E175" s="146">
        <f>H175</f>
        <v>3751</v>
      </c>
      <c r="F175" s="146">
        <f>I175</f>
        <v>1000</v>
      </c>
      <c r="G175" s="146">
        <f>H175+I175</f>
        <v>4751</v>
      </c>
      <c r="H175" s="146">
        <f>K175+N175+Q175+T175+AI175</f>
        <v>3751</v>
      </c>
      <c r="I175" s="146">
        <f>L175+O175+R175+U175+AJ175</f>
        <v>1000</v>
      </c>
      <c r="J175" s="170">
        <f>K175+L175</f>
        <v>0</v>
      </c>
      <c r="K175" s="170">
        <f>'МОО воспитанники'!NX175</f>
        <v>0</v>
      </c>
      <c r="L175" s="170">
        <f>'МОО воспитанники'!NY175</f>
        <v>0</v>
      </c>
      <c r="M175" s="170">
        <f>N175+O175</f>
        <v>4751</v>
      </c>
      <c r="N175" s="170">
        <f>'МОО обучающиеся'!JS175</f>
        <v>3751</v>
      </c>
      <c r="O175" s="170">
        <f>'МОО обучающиеся'!JT175</f>
        <v>1000</v>
      </c>
      <c r="P175" s="170">
        <f>Q175+R175</f>
        <v>0</v>
      </c>
      <c r="Q175" s="181">
        <f>'МОО обучающиеся'!NI175+'МОО обучающиеся'!PQ175</f>
        <v>0</v>
      </c>
      <c r="R175" s="181">
        <f>'МОО обучающиеся'!NJ175+'МОО обучающиеся'!PR175</f>
        <v>0</v>
      </c>
      <c r="S175" s="170">
        <f>T175+U175</f>
        <v>0</v>
      </c>
      <c r="T175" s="170">
        <f>'МОО обучающиеся'!LA175</f>
        <v>0</v>
      </c>
      <c r="U175" s="170">
        <f>'МОО обучающиеся'!LB175</f>
        <v>0</v>
      </c>
      <c r="V175" s="170">
        <f>SUM(W175+X175)</f>
        <v>3908</v>
      </c>
      <c r="W175" s="170">
        <f>'[2]Уточненный контингент 2020'!EH170</f>
        <v>3011</v>
      </c>
      <c r="X175" s="170">
        <f>'[2]Уточненный контингент 2020'!EI170</f>
        <v>897</v>
      </c>
      <c r="Y175" s="170">
        <f>SUM(Z175+AA175)</f>
        <v>4751</v>
      </c>
      <c r="Z175" s="170">
        <f>K175+N175+Q175+T175</f>
        <v>3751</v>
      </c>
      <c r="AA175" s="170">
        <f>L175+O175+R175+U175</f>
        <v>1000</v>
      </c>
      <c r="AB175" s="174">
        <f>IFERROR(IF(Z175&gt;0,ROUND(Z175*100/W175-100,2),0),0)</f>
        <v>24.58</v>
      </c>
      <c r="AC175" s="174">
        <f>IFERROR(IF(AA175&gt;0,ROUND(AA175*100/X175-100,2),0),0)</f>
        <v>11.48</v>
      </c>
      <c r="AD175" s="163">
        <f>'[2]Уточненный контингент 2020'!EF171</f>
        <v>76</v>
      </c>
      <c r="AE175" s="163">
        <f>Контингент!CY180</f>
        <v>90</v>
      </c>
      <c r="AF175" s="175">
        <f>IFERROR(IF(AB175&lt;-10,ROUND(W175*0.9/Z175,6),1),1)</f>
        <v>1</v>
      </c>
      <c r="AG175" s="175">
        <f>IFERROR(IF(AC175&lt;-10,ROUND(X175*0.9/AA175,6),1),1)</f>
        <v>1</v>
      </c>
      <c r="AH175" s="170">
        <f>SUM(AI175+AJ175)</f>
        <v>0</v>
      </c>
      <c r="AI175" s="170">
        <f>ROUND(Z175*AF175,0)-Z175</f>
        <v>0</v>
      </c>
      <c r="AJ175" s="170">
        <f>ROUND(AA175*AG175,0)-AA175</f>
        <v>0</v>
      </c>
      <c r="AK175" s="170">
        <f>'МОО прочее'!N175</f>
        <v>194</v>
      </c>
      <c r="AL175" s="170">
        <f>D175+AK175</f>
        <v>4945</v>
      </c>
    </row>
    <row r="176" spans="1:38" ht="18" customHeight="1" x14ac:dyDescent="0.25">
      <c r="A176" s="84"/>
      <c r="B176" s="116" t="s">
        <v>97</v>
      </c>
      <c r="C176" s="119"/>
      <c r="D176" s="145"/>
      <c r="E176" s="147"/>
      <c r="F176" s="147"/>
      <c r="G176" s="147"/>
      <c r="H176" s="147"/>
      <c r="I176" s="147"/>
      <c r="J176" s="125"/>
      <c r="K176" s="125"/>
      <c r="L176" s="125"/>
      <c r="M176" s="125"/>
      <c r="N176" s="125"/>
      <c r="O176" s="125"/>
      <c r="P176" s="125"/>
      <c r="Q176" s="125"/>
      <c r="R176" s="125"/>
      <c r="S176" s="125"/>
      <c r="T176" s="125"/>
      <c r="U176" s="125"/>
      <c r="V176" s="125"/>
      <c r="W176" s="125"/>
      <c r="X176" s="125"/>
      <c r="Y176" s="125"/>
      <c r="Z176" s="125"/>
      <c r="AA176" s="125"/>
      <c r="AB176" s="125"/>
      <c r="AC176" s="125"/>
      <c r="AD176" s="165"/>
      <c r="AE176" s="165">
        <f>Контингент!CY181</f>
        <v>0</v>
      </c>
      <c r="AF176" s="125"/>
      <c r="AG176" s="125"/>
      <c r="AH176" s="125"/>
      <c r="AI176" s="125"/>
      <c r="AJ176" s="125"/>
      <c r="AK176" s="125"/>
      <c r="AL176" s="125"/>
    </row>
    <row r="177" spans="1:38" ht="18" customHeight="1" x14ac:dyDescent="0.25">
      <c r="A177" s="84"/>
      <c r="B177" s="116" t="s">
        <v>98</v>
      </c>
      <c r="C177" s="119"/>
      <c r="D177" s="145"/>
      <c r="E177" s="147"/>
      <c r="F177" s="147"/>
      <c r="G177" s="147"/>
      <c r="H177" s="147"/>
      <c r="I177" s="147"/>
      <c r="J177" s="125"/>
      <c r="K177" s="125"/>
      <c r="L177" s="125"/>
      <c r="M177" s="125"/>
      <c r="N177" s="125"/>
      <c r="O177" s="125"/>
      <c r="P177" s="125"/>
      <c r="Q177" s="125"/>
      <c r="R177" s="125"/>
      <c r="S177" s="125"/>
      <c r="T177" s="125"/>
      <c r="U177" s="125"/>
      <c r="V177" s="125"/>
      <c r="W177" s="125"/>
      <c r="X177" s="125"/>
      <c r="Y177" s="125"/>
      <c r="Z177" s="125"/>
      <c r="AA177" s="125"/>
      <c r="AB177" s="125"/>
      <c r="AC177" s="125"/>
      <c r="AD177" s="165"/>
      <c r="AE177" s="165">
        <f>Контингент!CY182</f>
        <v>0</v>
      </c>
      <c r="AF177" s="125"/>
      <c r="AG177" s="125"/>
      <c r="AH177" s="125"/>
      <c r="AI177" s="125"/>
      <c r="AJ177" s="125"/>
      <c r="AK177" s="125"/>
      <c r="AL177" s="125"/>
    </row>
    <row r="178" spans="1:38" ht="18" customHeight="1" x14ac:dyDescent="0.25">
      <c r="A178" s="84"/>
      <c r="B178" s="116" t="s">
        <v>99</v>
      </c>
      <c r="C178" s="119"/>
      <c r="D178" s="145">
        <f t="shared" ref="D178:AA178" si="188">SUM(D179:D184)</f>
        <v>48553</v>
      </c>
      <c r="E178" s="145">
        <f t="shared" si="188"/>
        <v>38926</v>
      </c>
      <c r="F178" s="145">
        <f t="shared" si="188"/>
        <v>9627</v>
      </c>
      <c r="G178" s="145">
        <f t="shared" si="188"/>
        <v>48553</v>
      </c>
      <c r="H178" s="145">
        <f t="shared" si="188"/>
        <v>38926</v>
      </c>
      <c r="I178" s="145">
        <f t="shared" si="188"/>
        <v>9627</v>
      </c>
      <c r="J178" s="145">
        <f t="shared" si="188"/>
        <v>0</v>
      </c>
      <c r="K178" s="145">
        <f t="shared" si="188"/>
        <v>0</v>
      </c>
      <c r="L178" s="145">
        <f t="shared" si="188"/>
        <v>0</v>
      </c>
      <c r="M178" s="145">
        <f t="shared" si="188"/>
        <v>45253</v>
      </c>
      <c r="N178" s="145">
        <f t="shared" si="188"/>
        <v>35726</v>
      </c>
      <c r="O178" s="145">
        <f t="shared" si="188"/>
        <v>9527</v>
      </c>
      <c r="P178" s="145">
        <f t="shared" si="188"/>
        <v>1043</v>
      </c>
      <c r="Q178" s="145">
        <f t="shared" si="188"/>
        <v>943</v>
      </c>
      <c r="R178" s="145">
        <f t="shared" si="188"/>
        <v>100</v>
      </c>
      <c r="S178" s="145">
        <f t="shared" si="188"/>
        <v>2257</v>
      </c>
      <c r="T178" s="145">
        <f t="shared" si="188"/>
        <v>2257</v>
      </c>
      <c r="U178" s="145">
        <f t="shared" si="188"/>
        <v>0</v>
      </c>
      <c r="V178" s="145">
        <f t="shared" si="188"/>
        <v>33844</v>
      </c>
      <c r="W178" s="145">
        <f t="shared" si="188"/>
        <v>25968</v>
      </c>
      <c r="X178" s="145">
        <f t="shared" si="188"/>
        <v>7876</v>
      </c>
      <c r="Y178" s="145">
        <f t="shared" si="188"/>
        <v>48553</v>
      </c>
      <c r="Z178" s="145">
        <f t="shared" si="188"/>
        <v>38926</v>
      </c>
      <c r="AA178" s="145">
        <f t="shared" si="188"/>
        <v>9627</v>
      </c>
      <c r="AB178" s="162"/>
      <c r="AC178" s="162"/>
      <c r="AD178" s="162">
        <f>SUM(AD179:AD184)</f>
        <v>881.59999999999991</v>
      </c>
      <c r="AE178" s="162">
        <f>Контингент!CY183</f>
        <v>833</v>
      </c>
      <c r="AF178" s="162"/>
      <c r="AG178" s="162"/>
      <c r="AH178" s="145">
        <f>SUM(AH179:AH184)</f>
        <v>0</v>
      </c>
      <c r="AI178" s="145">
        <f>SUM(AI179:AI184)</f>
        <v>0</v>
      </c>
      <c r="AJ178" s="145">
        <f>SUM(AJ179:AJ184)</f>
        <v>0</v>
      </c>
      <c r="AK178" s="145">
        <f>SUM(AK179:AK184)</f>
        <v>1814</v>
      </c>
      <c r="AL178" s="145">
        <f>SUM(AL179:AL184)</f>
        <v>50367</v>
      </c>
    </row>
    <row r="179" spans="1:38" ht="18" customHeight="1" x14ac:dyDescent="0.25">
      <c r="A179" s="168"/>
      <c r="B179" s="117" t="s">
        <v>364</v>
      </c>
      <c r="C179" s="120" t="s">
        <v>240</v>
      </c>
      <c r="D179" s="167">
        <f t="shared" ref="D179:D184" si="189">E179+F179</f>
        <v>9516</v>
      </c>
      <c r="E179" s="146">
        <f t="shared" ref="E179:F184" si="190">H179</f>
        <v>7513</v>
      </c>
      <c r="F179" s="146">
        <f t="shared" si="190"/>
        <v>2003</v>
      </c>
      <c r="G179" s="146">
        <f t="shared" ref="G179:G184" si="191">H179+I179</f>
        <v>9516</v>
      </c>
      <c r="H179" s="146">
        <f t="shared" ref="H179:I184" si="192">K179+N179+Q179+T179+AI179</f>
        <v>7513</v>
      </c>
      <c r="I179" s="146">
        <f t="shared" si="192"/>
        <v>2003</v>
      </c>
      <c r="J179" s="170">
        <f t="shared" ref="J179:J184" si="193">K179+L179</f>
        <v>0</v>
      </c>
      <c r="K179" s="170">
        <f>'МОО воспитанники'!NX179</f>
        <v>0</v>
      </c>
      <c r="L179" s="170">
        <f>'МОО воспитанники'!NY179</f>
        <v>0</v>
      </c>
      <c r="M179" s="170">
        <f t="shared" ref="M179:M184" si="194">N179+O179</f>
        <v>9516</v>
      </c>
      <c r="N179" s="170">
        <f>'МОО обучающиеся'!JS179</f>
        <v>7513</v>
      </c>
      <c r="O179" s="170">
        <f>'МОО обучающиеся'!JT179</f>
        <v>2003</v>
      </c>
      <c r="P179" s="170">
        <f t="shared" ref="P179:P184" si="195">Q179+R179</f>
        <v>0</v>
      </c>
      <c r="Q179" s="181">
        <f>'МОО обучающиеся'!NI179+'МОО обучающиеся'!PQ179</f>
        <v>0</v>
      </c>
      <c r="R179" s="181">
        <f>'МОО обучающиеся'!NJ179+'МОО обучающиеся'!PR179</f>
        <v>0</v>
      </c>
      <c r="S179" s="170">
        <f t="shared" ref="S179:S184" si="196">T179+U179</f>
        <v>0</v>
      </c>
      <c r="T179" s="170">
        <f>'МОО обучающиеся'!LA179</f>
        <v>0</v>
      </c>
      <c r="U179" s="170">
        <f>'МОО обучающиеся'!LB179</f>
        <v>0</v>
      </c>
      <c r="V179" s="170">
        <f t="shared" ref="V179:V184" si="197">SUM(W179+X179)</f>
        <v>9188</v>
      </c>
      <c r="W179" s="170">
        <f>'[2]Уточненный контингент 2020'!EH175</f>
        <v>7052</v>
      </c>
      <c r="X179" s="170">
        <f>'[2]Уточненный контингент 2020'!EI175</f>
        <v>2136</v>
      </c>
      <c r="Y179" s="170">
        <f t="shared" ref="Y179:Y184" si="198">SUM(Z179+AA179)</f>
        <v>9516</v>
      </c>
      <c r="Z179" s="170">
        <f t="shared" ref="Z179:AA184" si="199">K179+N179+Q179+T179</f>
        <v>7513</v>
      </c>
      <c r="AA179" s="170">
        <f t="shared" si="199"/>
        <v>2003</v>
      </c>
      <c r="AB179" s="174">
        <f t="shared" ref="AB179:AC184" si="200">IFERROR(IF(Z179&gt;0,ROUND(Z179*100/W179-100,2),0),0)</f>
        <v>6.54</v>
      </c>
      <c r="AC179" s="174">
        <f t="shared" si="200"/>
        <v>-6.23</v>
      </c>
      <c r="AD179" s="163">
        <f>'[2]Уточненный контингент 2020'!EF175</f>
        <v>173.3</v>
      </c>
      <c r="AE179" s="163">
        <f>Контингент!CY184</f>
        <v>187</v>
      </c>
      <c r="AF179" s="175">
        <f t="shared" ref="AF179:AG184" si="201">IFERROR(IF(AB179&lt;-10,ROUND(W179*0.9/Z179,6),1),1)</f>
        <v>1</v>
      </c>
      <c r="AG179" s="175">
        <f t="shared" si="201"/>
        <v>1</v>
      </c>
      <c r="AH179" s="170">
        <f t="shared" ref="AH179:AH184" si="202">SUM(AI179+AJ179)</f>
        <v>0</v>
      </c>
      <c r="AI179" s="170">
        <f t="shared" ref="AI179:AJ184" si="203">ROUND(Z179*AF179,0)-Z179</f>
        <v>0</v>
      </c>
      <c r="AJ179" s="170">
        <f t="shared" si="203"/>
        <v>0</v>
      </c>
      <c r="AK179" s="170">
        <f>'МОО прочее'!N179</f>
        <v>402</v>
      </c>
      <c r="AL179" s="170">
        <f t="shared" ref="AL179:AL184" si="204">D179+AK179</f>
        <v>9918</v>
      </c>
    </row>
    <row r="180" spans="1:38" ht="18" customHeight="1" x14ac:dyDescent="0.25">
      <c r="A180" s="168"/>
      <c r="B180" s="117" t="s">
        <v>365</v>
      </c>
      <c r="C180" s="120" t="s">
        <v>240</v>
      </c>
      <c r="D180" s="167">
        <f t="shared" si="189"/>
        <v>3959</v>
      </c>
      <c r="E180" s="146">
        <f t="shared" si="190"/>
        <v>3126</v>
      </c>
      <c r="F180" s="146">
        <f t="shared" si="190"/>
        <v>833</v>
      </c>
      <c r="G180" s="146">
        <f t="shared" si="191"/>
        <v>3959</v>
      </c>
      <c r="H180" s="146">
        <f t="shared" si="192"/>
        <v>3126</v>
      </c>
      <c r="I180" s="146">
        <f t="shared" si="192"/>
        <v>833</v>
      </c>
      <c r="J180" s="170">
        <f t="shared" si="193"/>
        <v>0</v>
      </c>
      <c r="K180" s="170">
        <f>'МОО воспитанники'!NX180</f>
        <v>0</v>
      </c>
      <c r="L180" s="170">
        <f>'МОО воспитанники'!NY180</f>
        <v>0</v>
      </c>
      <c r="M180" s="170">
        <f t="shared" si="194"/>
        <v>3959</v>
      </c>
      <c r="N180" s="170">
        <f>'МОО обучающиеся'!JS180</f>
        <v>3126</v>
      </c>
      <c r="O180" s="170">
        <f>'МОО обучающиеся'!JT180</f>
        <v>833</v>
      </c>
      <c r="P180" s="170">
        <f t="shared" si="195"/>
        <v>0</v>
      </c>
      <c r="Q180" s="181">
        <f>'МОО обучающиеся'!NI180+'МОО обучающиеся'!PQ180</f>
        <v>0</v>
      </c>
      <c r="R180" s="181">
        <f>'МОО обучающиеся'!NJ180+'МОО обучающиеся'!PR180</f>
        <v>0</v>
      </c>
      <c r="S180" s="170">
        <f t="shared" si="196"/>
        <v>0</v>
      </c>
      <c r="T180" s="170">
        <f>'МОО обучающиеся'!LA180</f>
        <v>0</v>
      </c>
      <c r="U180" s="170">
        <f>'МОО обучающиеся'!LB180</f>
        <v>0</v>
      </c>
      <c r="V180" s="170">
        <f t="shared" si="197"/>
        <v>3807</v>
      </c>
      <c r="W180" s="170">
        <f>'[2]Уточненный контингент 2020'!EH176</f>
        <v>2919</v>
      </c>
      <c r="X180" s="170">
        <f>'[2]Уточненный контингент 2020'!EI176</f>
        <v>888</v>
      </c>
      <c r="Y180" s="170">
        <f t="shared" si="198"/>
        <v>3959</v>
      </c>
      <c r="Z180" s="170">
        <f t="shared" si="199"/>
        <v>3126</v>
      </c>
      <c r="AA180" s="170">
        <f t="shared" si="199"/>
        <v>833</v>
      </c>
      <c r="AB180" s="174">
        <f t="shared" si="200"/>
        <v>7.09</v>
      </c>
      <c r="AC180" s="174">
        <f t="shared" si="200"/>
        <v>-6.19</v>
      </c>
      <c r="AD180" s="163">
        <f>'[2]Уточненный контингент 2020'!EF176</f>
        <v>104.3</v>
      </c>
      <c r="AE180" s="163">
        <f>Контингент!CY185</f>
        <v>64</v>
      </c>
      <c r="AF180" s="175">
        <f t="shared" si="201"/>
        <v>1</v>
      </c>
      <c r="AG180" s="175">
        <f t="shared" si="201"/>
        <v>1</v>
      </c>
      <c r="AH180" s="170">
        <f t="shared" si="202"/>
        <v>0</v>
      </c>
      <c r="AI180" s="170">
        <f t="shared" si="203"/>
        <v>0</v>
      </c>
      <c r="AJ180" s="170">
        <f t="shared" si="203"/>
        <v>0</v>
      </c>
      <c r="AK180" s="170">
        <f>'МОО прочее'!N180</f>
        <v>138</v>
      </c>
      <c r="AL180" s="170">
        <f t="shared" si="204"/>
        <v>4097</v>
      </c>
    </row>
    <row r="181" spans="1:38" ht="18" customHeight="1" x14ac:dyDescent="0.25">
      <c r="A181" s="168"/>
      <c r="B181" s="117" t="s">
        <v>366</v>
      </c>
      <c r="C181" s="120" t="s">
        <v>240</v>
      </c>
      <c r="D181" s="167">
        <f t="shared" si="189"/>
        <v>11783</v>
      </c>
      <c r="E181" s="146">
        <f t="shared" si="190"/>
        <v>9302</v>
      </c>
      <c r="F181" s="146">
        <f t="shared" si="190"/>
        <v>2481</v>
      </c>
      <c r="G181" s="146">
        <f t="shared" si="191"/>
        <v>11783</v>
      </c>
      <c r="H181" s="146">
        <f t="shared" si="192"/>
        <v>9302</v>
      </c>
      <c r="I181" s="146">
        <f t="shared" si="192"/>
        <v>2481</v>
      </c>
      <c r="J181" s="170">
        <f t="shared" si="193"/>
        <v>0</v>
      </c>
      <c r="K181" s="170">
        <f>'МОО воспитанники'!NX181</f>
        <v>0</v>
      </c>
      <c r="L181" s="170">
        <f>'МОО воспитанники'!NY181</f>
        <v>0</v>
      </c>
      <c r="M181" s="170">
        <f t="shared" si="194"/>
        <v>11783</v>
      </c>
      <c r="N181" s="170">
        <f>'МОО обучающиеся'!JS181</f>
        <v>9302</v>
      </c>
      <c r="O181" s="170">
        <f>'МОО обучающиеся'!JT181</f>
        <v>2481</v>
      </c>
      <c r="P181" s="170">
        <f t="shared" si="195"/>
        <v>0</v>
      </c>
      <c r="Q181" s="181">
        <f>'МОО обучающиеся'!NI181+'МОО обучающиеся'!PQ181</f>
        <v>0</v>
      </c>
      <c r="R181" s="181">
        <f>'МОО обучающиеся'!NJ181+'МОО обучающиеся'!PR181</f>
        <v>0</v>
      </c>
      <c r="S181" s="170">
        <f t="shared" si="196"/>
        <v>0</v>
      </c>
      <c r="T181" s="170">
        <f>'МОО обучающиеся'!LA181</f>
        <v>0</v>
      </c>
      <c r="U181" s="170">
        <f>'МОО обучающиеся'!LB181</f>
        <v>0</v>
      </c>
      <c r="V181" s="170">
        <f t="shared" si="197"/>
        <v>7296</v>
      </c>
      <c r="W181" s="170">
        <f>'[2]Уточненный контингент 2020'!EH177</f>
        <v>5594</v>
      </c>
      <c r="X181" s="170">
        <f>'[2]Уточненный контингент 2020'!EI177</f>
        <v>1702</v>
      </c>
      <c r="Y181" s="170">
        <f t="shared" si="198"/>
        <v>11783</v>
      </c>
      <c r="Z181" s="170">
        <f t="shared" si="199"/>
        <v>9302</v>
      </c>
      <c r="AA181" s="170">
        <f t="shared" si="199"/>
        <v>2481</v>
      </c>
      <c r="AB181" s="174">
        <f t="shared" si="200"/>
        <v>66.290000000000006</v>
      </c>
      <c r="AC181" s="174">
        <f t="shared" si="200"/>
        <v>45.77</v>
      </c>
      <c r="AD181" s="163">
        <f>'[2]Уточненный контингент 2020'!EF177</f>
        <v>166.7</v>
      </c>
      <c r="AE181" s="163">
        <f>Контингент!CY186</f>
        <v>192</v>
      </c>
      <c r="AF181" s="175">
        <f t="shared" si="201"/>
        <v>1</v>
      </c>
      <c r="AG181" s="175">
        <f t="shared" si="201"/>
        <v>1</v>
      </c>
      <c r="AH181" s="170">
        <f t="shared" si="202"/>
        <v>0</v>
      </c>
      <c r="AI181" s="170">
        <f t="shared" si="203"/>
        <v>0</v>
      </c>
      <c r="AJ181" s="170">
        <f t="shared" si="203"/>
        <v>0</v>
      </c>
      <c r="AK181" s="170">
        <f>'МОО прочее'!N181</f>
        <v>413</v>
      </c>
      <c r="AL181" s="170">
        <f t="shared" si="204"/>
        <v>12196</v>
      </c>
    </row>
    <row r="182" spans="1:38" ht="18" customHeight="1" x14ac:dyDescent="0.25">
      <c r="A182" s="168"/>
      <c r="B182" s="117" t="s">
        <v>367</v>
      </c>
      <c r="C182" s="120" t="s">
        <v>240</v>
      </c>
      <c r="D182" s="167">
        <f t="shared" si="189"/>
        <v>4696</v>
      </c>
      <c r="E182" s="146">
        <f t="shared" si="190"/>
        <v>3780</v>
      </c>
      <c r="F182" s="146">
        <f t="shared" si="190"/>
        <v>916</v>
      </c>
      <c r="G182" s="146">
        <f t="shared" si="191"/>
        <v>4696</v>
      </c>
      <c r="H182" s="146">
        <f t="shared" si="192"/>
        <v>3780</v>
      </c>
      <c r="I182" s="146">
        <f t="shared" si="192"/>
        <v>916</v>
      </c>
      <c r="J182" s="170">
        <f t="shared" si="193"/>
        <v>0</v>
      </c>
      <c r="K182" s="170">
        <f>'МОО воспитанники'!NX182</f>
        <v>0</v>
      </c>
      <c r="L182" s="170">
        <f>'МОО воспитанники'!NY182</f>
        <v>0</v>
      </c>
      <c r="M182" s="170">
        <f t="shared" si="194"/>
        <v>4060</v>
      </c>
      <c r="N182" s="170">
        <f>'МОО обучающиеся'!JS182</f>
        <v>3205</v>
      </c>
      <c r="O182" s="170">
        <f>'МОО обучающиеся'!JT182</f>
        <v>855</v>
      </c>
      <c r="P182" s="170">
        <f t="shared" si="195"/>
        <v>636</v>
      </c>
      <c r="Q182" s="181">
        <f>'МОО обучающиеся'!NI182+'МОО обучающиеся'!PQ182</f>
        <v>575</v>
      </c>
      <c r="R182" s="181">
        <f>'МОО обучающиеся'!NJ182+'МОО обучающиеся'!PR182</f>
        <v>61</v>
      </c>
      <c r="S182" s="170">
        <f t="shared" si="196"/>
        <v>0</v>
      </c>
      <c r="T182" s="170">
        <f>'МОО обучающиеся'!LA182</f>
        <v>0</v>
      </c>
      <c r="U182" s="170">
        <f>'МОО обучающиеся'!LB182</f>
        <v>0</v>
      </c>
      <c r="V182" s="170">
        <f t="shared" si="197"/>
        <v>3545</v>
      </c>
      <c r="W182" s="170">
        <f>'[2]Уточненный контингент 2020'!EH178</f>
        <v>2720</v>
      </c>
      <c r="X182" s="170">
        <f>'[2]Уточненный контингент 2020'!EI178</f>
        <v>825</v>
      </c>
      <c r="Y182" s="170">
        <f t="shared" si="198"/>
        <v>4696</v>
      </c>
      <c r="Z182" s="170">
        <f t="shared" si="199"/>
        <v>3780</v>
      </c>
      <c r="AA182" s="170">
        <f t="shared" si="199"/>
        <v>916</v>
      </c>
      <c r="AB182" s="174">
        <f t="shared" si="200"/>
        <v>38.97</v>
      </c>
      <c r="AC182" s="174">
        <f t="shared" si="200"/>
        <v>11.03</v>
      </c>
      <c r="AD182" s="163">
        <f>'[2]Уточненный контингент 2020'!EF178</f>
        <v>70</v>
      </c>
      <c r="AE182" s="163">
        <f>Контингент!CY187</f>
        <v>75</v>
      </c>
      <c r="AF182" s="175">
        <f t="shared" si="201"/>
        <v>1</v>
      </c>
      <c r="AG182" s="175">
        <f t="shared" si="201"/>
        <v>1</v>
      </c>
      <c r="AH182" s="170">
        <f t="shared" si="202"/>
        <v>0</v>
      </c>
      <c r="AI182" s="170">
        <f t="shared" si="203"/>
        <v>0</v>
      </c>
      <c r="AJ182" s="170">
        <f t="shared" si="203"/>
        <v>0</v>
      </c>
      <c r="AK182" s="170">
        <f>'МОО прочее'!N182</f>
        <v>174</v>
      </c>
      <c r="AL182" s="170">
        <f t="shared" si="204"/>
        <v>4870</v>
      </c>
    </row>
    <row r="183" spans="1:38" ht="18" customHeight="1" x14ac:dyDescent="0.25">
      <c r="A183" s="168"/>
      <c r="B183" s="117" t="s">
        <v>368</v>
      </c>
      <c r="C183" s="120" t="s">
        <v>240</v>
      </c>
      <c r="D183" s="167">
        <f t="shared" si="189"/>
        <v>17302</v>
      </c>
      <c r="E183" s="146">
        <f t="shared" si="190"/>
        <v>14181</v>
      </c>
      <c r="F183" s="146">
        <f t="shared" si="190"/>
        <v>3121</v>
      </c>
      <c r="G183" s="146">
        <f t="shared" si="191"/>
        <v>17302</v>
      </c>
      <c r="H183" s="146">
        <f t="shared" si="192"/>
        <v>14181</v>
      </c>
      <c r="I183" s="146">
        <f t="shared" si="192"/>
        <v>3121</v>
      </c>
      <c r="J183" s="170">
        <f t="shared" si="193"/>
        <v>0</v>
      </c>
      <c r="K183" s="170">
        <f>'МОО воспитанники'!NX183</f>
        <v>0</v>
      </c>
      <c r="L183" s="170">
        <f>'МОО воспитанники'!NY183</f>
        <v>0</v>
      </c>
      <c r="M183" s="170">
        <f t="shared" si="194"/>
        <v>14638</v>
      </c>
      <c r="N183" s="170">
        <f>'МОО обучающиеся'!JS183</f>
        <v>11556</v>
      </c>
      <c r="O183" s="170">
        <f>'МОО обучающиеся'!JT183</f>
        <v>3082</v>
      </c>
      <c r="P183" s="170">
        <f t="shared" si="195"/>
        <v>407</v>
      </c>
      <c r="Q183" s="181">
        <f>'МОО обучающиеся'!NI183+'МОО обучающиеся'!PQ183</f>
        <v>368</v>
      </c>
      <c r="R183" s="181">
        <f>'МОО обучающиеся'!NJ183+'МОО обучающиеся'!PR183</f>
        <v>39</v>
      </c>
      <c r="S183" s="170">
        <f t="shared" si="196"/>
        <v>2257</v>
      </c>
      <c r="T183" s="170">
        <f>'МОО обучающиеся'!LA183</f>
        <v>2257</v>
      </c>
      <c r="U183" s="170">
        <f>'МОО обучающиеся'!LB183</f>
        <v>0</v>
      </c>
      <c r="V183" s="170">
        <f t="shared" si="197"/>
        <v>10008</v>
      </c>
      <c r="W183" s="170">
        <f>'[2]Уточненный контингент 2020'!EH179</f>
        <v>7683</v>
      </c>
      <c r="X183" s="170">
        <f>'[2]Уточненный контингент 2020'!EI179</f>
        <v>2325</v>
      </c>
      <c r="Y183" s="170">
        <f t="shared" si="198"/>
        <v>17302</v>
      </c>
      <c r="Z183" s="170">
        <f t="shared" si="199"/>
        <v>14181</v>
      </c>
      <c r="AA183" s="170">
        <f t="shared" si="199"/>
        <v>3121</v>
      </c>
      <c r="AB183" s="174">
        <f t="shared" si="200"/>
        <v>84.58</v>
      </c>
      <c r="AC183" s="174">
        <f t="shared" si="200"/>
        <v>34.24</v>
      </c>
      <c r="AD183" s="163">
        <f>'[2]Уточненный контингент 2020'!EF179</f>
        <v>367.3</v>
      </c>
      <c r="AE183" s="163">
        <f>Контингент!CY188</f>
        <v>285</v>
      </c>
      <c r="AF183" s="175">
        <f t="shared" si="201"/>
        <v>1</v>
      </c>
      <c r="AG183" s="175">
        <f t="shared" si="201"/>
        <v>1</v>
      </c>
      <c r="AH183" s="170">
        <f t="shared" si="202"/>
        <v>0</v>
      </c>
      <c r="AI183" s="170">
        <f t="shared" si="203"/>
        <v>0</v>
      </c>
      <c r="AJ183" s="170">
        <f t="shared" si="203"/>
        <v>0</v>
      </c>
      <c r="AK183" s="170">
        <f>'МОО прочее'!N183</f>
        <v>622</v>
      </c>
      <c r="AL183" s="170">
        <f t="shared" si="204"/>
        <v>17924</v>
      </c>
    </row>
    <row r="184" spans="1:38" s="160" customFormat="1" ht="18" customHeight="1" x14ac:dyDescent="0.25">
      <c r="A184" s="168"/>
      <c r="B184" s="117" t="s">
        <v>403</v>
      </c>
      <c r="C184" s="120" t="s">
        <v>240</v>
      </c>
      <c r="D184" s="167">
        <f t="shared" si="189"/>
        <v>1297</v>
      </c>
      <c r="E184" s="146">
        <f t="shared" si="190"/>
        <v>1024</v>
      </c>
      <c r="F184" s="146">
        <f t="shared" si="190"/>
        <v>273</v>
      </c>
      <c r="G184" s="146">
        <f t="shared" si="191"/>
        <v>1297</v>
      </c>
      <c r="H184" s="146">
        <f t="shared" si="192"/>
        <v>1024</v>
      </c>
      <c r="I184" s="146">
        <f t="shared" si="192"/>
        <v>273</v>
      </c>
      <c r="J184" s="170">
        <f t="shared" si="193"/>
        <v>0</v>
      </c>
      <c r="K184" s="170">
        <f>'МОО воспитанники'!NX184</f>
        <v>0</v>
      </c>
      <c r="L184" s="170">
        <f>'МОО воспитанники'!NY184</f>
        <v>0</v>
      </c>
      <c r="M184" s="170">
        <f t="shared" si="194"/>
        <v>1297</v>
      </c>
      <c r="N184" s="170">
        <f>'МОО обучающиеся'!JS184</f>
        <v>1024</v>
      </c>
      <c r="O184" s="170">
        <f>'МОО обучающиеся'!JT184</f>
        <v>273</v>
      </c>
      <c r="P184" s="170">
        <f t="shared" si="195"/>
        <v>0</v>
      </c>
      <c r="Q184" s="181">
        <f>'МОО обучающиеся'!NI184+'МОО обучающиеся'!PQ184</f>
        <v>0</v>
      </c>
      <c r="R184" s="181">
        <f>'МОО обучающиеся'!NJ184+'МОО обучающиеся'!PR184</f>
        <v>0</v>
      </c>
      <c r="S184" s="170">
        <f t="shared" si="196"/>
        <v>0</v>
      </c>
      <c r="T184" s="170">
        <f>'МОО обучающиеся'!LA184</f>
        <v>0</v>
      </c>
      <c r="U184" s="170">
        <f>'МОО обучающиеся'!LB184</f>
        <v>0</v>
      </c>
      <c r="V184" s="170">
        <f t="shared" si="197"/>
        <v>0</v>
      </c>
      <c r="W184" s="170">
        <f>'[2]Уточненный контингент 2020'!EH180</f>
        <v>0</v>
      </c>
      <c r="X184" s="170">
        <f>'[2]Уточненный контингент 2020'!EI180</f>
        <v>0</v>
      </c>
      <c r="Y184" s="170">
        <f t="shared" si="198"/>
        <v>1297</v>
      </c>
      <c r="Z184" s="170">
        <f t="shared" si="199"/>
        <v>1024</v>
      </c>
      <c r="AA184" s="170">
        <f t="shared" si="199"/>
        <v>273</v>
      </c>
      <c r="AB184" s="174">
        <f t="shared" si="200"/>
        <v>0</v>
      </c>
      <c r="AC184" s="174">
        <f t="shared" si="200"/>
        <v>0</v>
      </c>
      <c r="AD184" s="163">
        <f>'[2]Уточненный контингент 2020'!EF1780</f>
        <v>0</v>
      </c>
      <c r="AE184" s="163">
        <f>Контингент!CY189</f>
        <v>30</v>
      </c>
      <c r="AF184" s="175">
        <f t="shared" si="201"/>
        <v>1</v>
      </c>
      <c r="AG184" s="175">
        <f t="shared" si="201"/>
        <v>1</v>
      </c>
      <c r="AH184" s="170">
        <f t="shared" si="202"/>
        <v>0</v>
      </c>
      <c r="AI184" s="170">
        <f t="shared" si="203"/>
        <v>0</v>
      </c>
      <c r="AJ184" s="170">
        <f t="shared" si="203"/>
        <v>0</v>
      </c>
      <c r="AK184" s="170">
        <f>'МОО прочее'!N184</f>
        <v>65</v>
      </c>
      <c r="AL184" s="170">
        <f t="shared" si="204"/>
        <v>1362</v>
      </c>
    </row>
    <row r="185" spans="1:38" ht="18" customHeight="1" x14ac:dyDescent="0.25">
      <c r="A185" s="84"/>
      <c r="B185" s="116" t="s">
        <v>100</v>
      </c>
      <c r="C185" s="119"/>
      <c r="D185" s="145">
        <f t="shared" ref="D185:AA185" si="205">SUM(D186)</f>
        <v>4321</v>
      </c>
      <c r="E185" s="145">
        <f t="shared" si="205"/>
        <v>3412</v>
      </c>
      <c r="F185" s="145">
        <f t="shared" si="205"/>
        <v>909</v>
      </c>
      <c r="G185" s="145">
        <f t="shared" si="205"/>
        <v>4321</v>
      </c>
      <c r="H185" s="145">
        <f t="shared" si="205"/>
        <v>3412</v>
      </c>
      <c r="I185" s="145">
        <f t="shared" si="205"/>
        <v>909</v>
      </c>
      <c r="J185" s="145">
        <f t="shared" si="205"/>
        <v>0</v>
      </c>
      <c r="K185" s="145">
        <f t="shared" si="205"/>
        <v>0</v>
      </c>
      <c r="L185" s="145">
        <f t="shared" si="205"/>
        <v>0</v>
      </c>
      <c r="M185" s="145">
        <f t="shared" si="205"/>
        <v>4321</v>
      </c>
      <c r="N185" s="145">
        <f t="shared" si="205"/>
        <v>3412</v>
      </c>
      <c r="O185" s="145">
        <f t="shared" si="205"/>
        <v>909</v>
      </c>
      <c r="P185" s="145">
        <f t="shared" si="205"/>
        <v>0</v>
      </c>
      <c r="Q185" s="145">
        <f t="shared" si="205"/>
        <v>0</v>
      </c>
      <c r="R185" s="145">
        <f t="shared" si="205"/>
        <v>0</v>
      </c>
      <c r="S185" s="145">
        <f t="shared" si="205"/>
        <v>0</v>
      </c>
      <c r="T185" s="145">
        <f t="shared" si="205"/>
        <v>0</v>
      </c>
      <c r="U185" s="145">
        <f t="shared" si="205"/>
        <v>0</v>
      </c>
      <c r="V185" s="145">
        <f t="shared" si="205"/>
        <v>2925</v>
      </c>
      <c r="W185" s="145">
        <f t="shared" si="205"/>
        <v>2229</v>
      </c>
      <c r="X185" s="145">
        <f t="shared" si="205"/>
        <v>696</v>
      </c>
      <c r="Y185" s="145">
        <f t="shared" si="205"/>
        <v>4321</v>
      </c>
      <c r="Z185" s="145">
        <f t="shared" si="205"/>
        <v>3412</v>
      </c>
      <c r="AA185" s="145">
        <f t="shared" si="205"/>
        <v>909</v>
      </c>
      <c r="AB185" s="162"/>
      <c r="AC185" s="162"/>
      <c r="AD185" s="162">
        <f>SUM(AD186)</f>
        <v>58.7</v>
      </c>
      <c r="AE185" s="162">
        <f>Контингент!CY190</f>
        <v>80</v>
      </c>
      <c r="AF185" s="162"/>
      <c r="AG185" s="162"/>
      <c r="AH185" s="145">
        <f>SUM(AH186)</f>
        <v>0</v>
      </c>
      <c r="AI185" s="145">
        <f>SUM(AI186)</f>
        <v>0</v>
      </c>
      <c r="AJ185" s="145">
        <f>SUM(AJ186)</f>
        <v>0</v>
      </c>
      <c r="AK185" s="145">
        <f>SUM(AK186)</f>
        <v>172</v>
      </c>
      <c r="AL185" s="145">
        <f>SUM(AL186)</f>
        <v>4493</v>
      </c>
    </row>
    <row r="186" spans="1:38" ht="18" customHeight="1" x14ac:dyDescent="0.25">
      <c r="A186" s="168"/>
      <c r="B186" s="117" t="s">
        <v>369</v>
      </c>
      <c r="C186" s="120" t="s">
        <v>240</v>
      </c>
      <c r="D186" s="167">
        <f>E186+F186</f>
        <v>4321</v>
      </c>
      <c r="E186" s="146">
        <f>H186</f>
        <v>3412</v>
      </c>
      <c r="F186" s="146">
        <f>I186</f>
        <v>909</v>
      </c>
      <c r="G186" s="146">
        <f>H186+I186</f>
        <v>4321</v>
      </c>
      <c r="H186" s="146">
        <f>K186+N186+Q186+T186+AI186</f>
        <v>3412</v>
      </c>
      <c r="I186" s="146">
        <f>L186+O186+R186+U186+AJ186</f>
        <v>909</v>
      </c>
      <c r="J186" s="170">
        <f>K186+L186</f>
        <v>0</v>
      </c>
      <c r="K186" s="170">
        <f>'МОО воспитанники'!NX186</f>
        <v>0</v>
      </c>
      <c r="L186" s="170">
        <f>'МОО воспитанники'!NY186</f>
        <v>0</v>
      </c>
      <c r="M186" s="170">
        <f>N186+O186</f>
        <v>4321</v>
      </c>
      <c r="N186" s="170">
        <f>'МОО обучающиеся'!JS186</f>
        <v>3412</v>
      </c>
      <c r="O186" s="170">
        <f>'МОО обучающиеся'!JT186</f>
        <v>909</v>
      </c>
      <c r="P186" s="170">
        <f>Q186+R186</f>
        <v>0</v>
      </c>
      <c r="Q186" s="181">
        <f>'МОО обучающиеся'!NI186+'МОО обучающиеся'!PQ186</f>
        <v>0</v>
      </c>
      <c r="R186" s="181">
        <f>'МОО обучающиеся'!NJ186+'МОО обучающиеся'!PR186</f>
        <v>0</v>
      </c>
      <c r="S186" s="170">
        <f>T186+U186</f>
        <v>0</v>
      </c>
      <c r="T186" s="170">
        <f>'МОО обучающиеся'!LA186</f>
        <v>0</v>
      </c>
      <c r="U186" s="170">
        <f>'МОО обучающиеся'!LB186</f>
        <v>0</v>
      </c>
      <c r="V186" s="170">
        <f>SUM(W186+X186)</f>
        <v>2925</v>
      </c>
      <c r="W186" s="170">
        <f>'[2]Уточненный контингент 2020'!EH182</f>
        <v>2229</v>
      </c>
      <c r="X186" s="170">
        <f>'[2]Уточненный контингент 2020'!EI182</f>
        <v>696</v>
      </c>
      <c r="Y186" s="170">
        <f>SUM(Z186+AA186)</f>
        <v>4321</v>
      </c>
      <c r="Z186" s="170">
        <f>K186+N186+Q186+T186</f>
        <v>3412</v>
      </c>
      <c r="AA186" s="170">
        <f>L186+O186+R186+U186</f>
        <v>909</v>
      </c>
      <c r="AB186" s="174">
        <f>IFERROR(IF(Z186&gt;0,ROUND(Z186*100/W186-100,2),0),0)</f>
        <v>53.07</v>
      </c>
      <c r="AC186" s="174">
        <f>IFERROR(IF(AA186&gt;0,ROUND(AA186*100/X186-100,2),0),0)</f>
        <v>30.6</v>
      </c>
      <c r="AD186" s="163">
        <f>'[2]Уточненный контингент 2020'!EF182</f>
        <v>58.7</v>
      </c>
      <c r="AE186" s="163">
        <f>Контингент!CY191</f>
        <v>80</v>
      </c>
      <c r="AF186" s="175">
        <f>IFERROR(IF(AB186&lt;-10,ROUND(W186*0.9/Z186,6),1),1)</f>
        <v>1</v>
      </c>
      <c r="AG186" s="175">
        <f>IFERROR(IF(AC186&lt;-10,ROUND(X186*0.9/AA186,6),1),1)</f>
        <v>1</v>
      </c>
      <c r="AH186" s="170">
        <f>SUM(AI186+AJ186)</f>
        <v>0</v>
      </c>
      <c r="AI186" s="170">
        <f>ROUND(Z186*AF186,0)-Z186</f>
        <v>0</v>
      </c>
      <c r="AJ186" s="170">
        <f>ROUND(AA186*AG186,0)-AA186</f>
        <v>0</v>
      </c>
      <c r="AK186" s="170">
        <f>'МОО прочее'!N186</f>
        <v>172</v>
      </c>
      <c r="AL186" s="170">
        <f>D186+AK186</f>
        <v>4493</v>
      </c>
    </row>
    <row r="187" spans="1:38" ht="18" customHeight="1" x14ac:dyDescent="0.25">
      <c r="A187" s="84"/>
      <c r="B187" s="116" t="s">
        <v>101</v>
      </c>
      <c r="C187" s="119"/>
      <c r="D187" s="145"/>
      <c r="E187" s="147"/>
      <c r="F187" s="147"/>
      <c r="G187" s="147"/>
      <c r="H187" s="147"/>
      <c r="I187" s="147"/>
      <c r="J187" s="125"/>
      <c r="K187" s="125"/>
      <c r="L187" s="125"/>
      <c r="M187" s="125"/>
      <c r="N187" s="125"/>
      <c r="O187" s="125"/>
      <c r="P187" s="125"/>
      <c r="Q187" s="125"/>
      <c r="R187" s="125"/>
      <c r="S187" s="125"/>
      <c r="T187" s="125"/>
      <c r="U187" s="125"/>
      <c r="V187" s="125"/>
      <c r="W187" s="125"/>
      <c r="X187" s="125"/>
      <c r="Y187" s="125"/>
      <c r="Z187" s="125"/>
      <c r="AA187" s="125"/>
      <c r="AB187" s="125"/>
      <c r="AC187" s="125"/>
      <c r="AD187" s="165"/>
      <c r="AE187" s="165">
        <f>Контингент!CY192</f>
        <v>0</v>
      </c>
      <c r="AF187" s="125"/>
      <c r="AG187" s="125"/>
      <c r="AH187" s="125"/>
      <c r="AI187" s="125"/>
      <c r="AJ187" s="125"/>
      <c r="AK187" s="125"/>
      <c r="AL187" s="125"/>
    </row>
    <row r="188" spans="1:38" ht="18" customHeight="1" x14ac:dyDescent="0.25">
      <c r="A188" s="84"/>
      <c r="B188" s="116" t="s">
        <v>102</v>
      </c>
      <c r="C188" s="119"/>
      <c r="D188" s="145"/>
      <c r="E188" s="147"/>
      <c r="F188" s="147"/>
      <c r="G188" s="147"/>
      <c r="H188" s="147"/>
      <c r="I188" s="147"/>
      <c r="J188" s="125"/>
      <c r="K188" s="125"/>
      <c r="L188" s="125"/>
      <c r="M188" s="125"/>
      <c r="N188" s="125"/>
      <c r="O188" s="125"/>
      <c r="P188" s="125"/>
      <c r="Q188" s="125"/>
      <c r="R188" s="125"/>
      <c r="S188" s="125"/>
      <c r="T188" s="125"/>
      <c r="U188" s="125"/>
      <c r="V188" s="125"/>
      <c r="W188" s="125"/>
      <c r="X188" s="125"/>
      <c r="Y188" s="125"/>
      <c r="Z188" s="125"/>
      <c r="AA188" s="125"/>
      <c r="AB188" s="125"/>
      <c r="AC188" s="125"/>
      <c r="AD188" s="165"/>
      <c r="AE188" s="165">
        <f>Контингент!CY193</f>
        <v>0</v>
      </c>
      <c r="AF188" s="125"/>
      <c r="AG188" s="125"/>
      <c r="AH188" s="125"/>
      <c r="AI188" s="125"/>
      <c r="AJ188" s="125"/>
      <c r="AK188" s="125"/>
      <c r="AL188" s="125"/>
    </row>
    <row r="189" spans="1:38" ht="18" customHeight="1" x14ac:dyDescent="0.25">
      <c r="A189" s="84"/>
      <c r="B189" s="116" t="s">
        <v>103</v>
      </c>
      <c r="C189" s="119"/>
      <c r="D189" s="145"/>
      <c r="E189" s="147"/>
      <c r="F189" s="147"/>
      <c r="G189" s="147"/>
      <c r="H189" s="147"/>
      <c r="I189" s="147"/>
      <c r="J189" s="125"/>
      <c r="K189" s="125"/>
      <c r="L189" s="125"/>
      <c r="M189" s="125"/>
      <c r="N189" s="125"/>
      <c r="O189" s="125"/>
      <c r="P189" s="125"/>
      <c r="Q189" s="125"/>
      <c r="R189" s="125"/>
      <c r="S189" s="125"/>
      <c r="T189" s="125"/>
      <c r="U189" s="125"/>
      <c r="V189" s="125"/>
      <c r="W189" s="125"/>
      <c r="X189" s="125"/>
      <c r="Y189" s="125"/>
      <c r="Z189" s="125"/>
      <c r="AA189" s="125"/>
      <c r="AB189" s="125"/>
      <c r="AC189" s="125"/>
      <c r="AD189" s="165"/>
      <c r="AE189" s="165">
        <f>Контингент!CY194</f>
        <v>0</v>
      </c>
      <c r="AF189" s="125"/>
      <c r="AG189" s="125"/>
      <c r="AH189" s="125"/>
      <c r="AI189" s="125"/>
      <c r="AJ189" s="125"/>
      <c r="AK189" s="125"/>
      <c r="AL189" s="125"/>
    </row>
    <row r="190" spans="1:38" ht="18" customHeight="1" x14ac:dyDescent="0.25">
      <c r="A190" s="84"/>
      <c r="B190" s="116" t="s">
        <v>190</v>
      </c>
      <c r="C190" s="119"/>
      <c r="D190" s="145">
        <f t="shared" ref="D190:AA190" si="206">SUM(D191:D192)</f>
        <v>67725</v>
      </c>
      <c r="E190" s="145">
        <f t="shared" si="206"/>
        <v>53889</v>
      </c>
      <c r="F190" s="145">
        <f t="shared" si="206"/>
        <v>13836</v>
      </c>
      <c r="G190" s="145">
        <f t="shared" si="206"/>
        <v>67725</v>
      </c>
      <c r="H190" s="145">
        <f t="shared" si="206"/>
        <v>53889</v>
      </c>
      <c r="I190" s="145">
        <f t="shared" si="206"/>
        <v>13836</v>
      </c>
      <c r="J190" s="145">
        <f t="shared" si="206"/>
        <v>0</v>
      </c>
      <c r="K190" s="145">
        <f t="shared" si="206"/>
        <v>0</v>
      </c>
      <c r="L190" s="145">
        <f t="shared" si="206"/>
        <v>0</v>
      </c>
      <c r="M190" s="145">
        <f t="shared" si="206"/>
        <v>33465</v>
      </c>
      <c r="N190" s="145">
        <f t="shared" si="206"/>
        <v>26419</v>
      </c>
      <c r="O190" s="145">
        <f t="shared" si="206"/>
        <v>7046</v>
      </c>
      <c r="P190" s="145">
        <f t="shared" si="206"/>
        <v>3108</v>
      </c>
      <c r="Q190" s="145">
        <f t="shared" si="206"/>
        <v>2809</v>
      </c>
      <c r="R190" s="145">
        <f t="shared" si="206"/>
        <v>299</v>
      </c>
      <c r="S190" s="145">
        <f t="shared" si="206"/>
        <v>13252</v>
      </c>
      <c r="T190" s="145">
        <f t="shared" si="206"/>
        <v>13252</v>
      </c>
      <c r="U190" s="145">
        <f t="shared" si="206"/>
        <v>0</v>
      </c>
      <c r="V190" s="145">
        <f t="shared" si="206"/>
        <v>50747</v>
      </c>
      <c r="W190" s="145">
        <f t="shared" si="206"/>
        <v>38972</v>
      </c>
      <c r="X190" s="145">
        <f t="shared" si="206"/>
        <v>11775</v>
      </c>
      <c r="Y190" s="145">
        <f t="shared" si="206"/>
        <v>49825</v>
      </c>
      <c r="Z190" s="145">
        <f t="shared" si="206"/>
        <v>42480</v>
      </c>
      <c r="AA190" s="145">
        <f t="shared" si="206"/>
        <v>7345</v>
      </c>
      <c r="AB190" s="162"/>
      <c r="AC190" s="162"/>
      <c r="AD190" s="162">
        <f>SUM(AD191:AD192)</f>
        <v>586.6</v>
      </c>
      <c r="AE190" s="162">
        <f>Контингент!CY195</f>
        <v>614</v>
      </c>
      <c r="AF190" s="162"/>
      <c r="AG190" s="162"/>
      <c r="AH190" s="145">
        <f>SUM(AH191:AH192)</f>
        <v>17900</v>
      </c>
      <c r="AI190" s="145">
        <f>SUM(AI191:AI192)</f>
        <v>11409</v>
      </c>
      <c r="AJ190" s="145">
        <f>SUM(AJ191:AJ192)</f>
        <v>6491</v>
      </c>
      <c r="AK190" s="145">
        <f>SUM(AK191:AK192)</f>
        <v>1382</v>
      </c>
      <c r="AL190" s="145">
        <f>SUM(AL191:AL192)</f>
        <v>69107</v>
      </c>
    </row>
    <row r="191" spans="1:38" ht="18" customHeight="1" x14ac:dyDescent="0.25">
      <c r="A191" s="168"/>
      <c r="B191" s="117" t="s">
        <v>370</v>
      </c>
      <c r="C191" s="120" t="s">
        <v>240</v>
      </c>
      <c r="D191" s="167">
        <f>E191+F191</f>
        <v>45673</v>
      </c>
      <c r="E191" s="146">
        <f>H191</f>
        <v>35075</v>
      </c>
      <c r="F191" s="146">
        <f>I191</f>
        <v>10598</v>
      </c>
      <c r="G191" s="146">
        <f>H191+I191</f>
        <v>45673</v>
      </c>
      <c r="H191" s="146">
        <f>K191+N191+Q191+T191+AI191</f>
        <v>35075</v>
      </c>
      <c r="I191" s="146">
        <f>L191+O191+R191+U191+AJ191</f>
        <v>10598</v>
      </c>
      <c r="J191" s="170">
        <f>K191+L191</f>
        <v>0</v>
      </c>
      <c r="K191" s="170">
        <f>'МОО воспитанники'!NX191</f>
        <v>0</v>
      </c>
      <c r="L191" s="170">
        <f>'МОО воспитанники'!NY191</f>
        <v>0</v>
      </c>
      <c r="M191" s="170">
        <f>N191+O191</f>
        <v>18726</v>
      </c>
      <c r="N191" s="170">
        <f>'МОО обучающиеся'!JS191</f>
        <v>14784</v>
      </c>
      <c r="O191" s="170">
        <f>'МОО обучающиеся'!JT191</f>
        <v>3942</v>
      </c>
      <c r="P191" s="170">
        <f>Q191+R191</f>
        <v>1717</v>
      </c>
      <c r="Q191" s="181">
        <f>'МОО обучающиеся'!NI191+'МОО обучающиеся'!PQ191</f>
        <v>1552</v>
      </c>
      <c r="R191" s="181">
        <f>'МОО обучающиеся'!NJ191+'МОО обучающиеся'!PR191</f>
        <v>165</v>
      </c>
      <c r="S191" s="170">
        <f>T191+U191</f>
        <v>7330</v>
      </c>
      <c r="T191" s="170">
        <f>'МОО обучающиеся'!LA191</f>
        <v>7330</v>
      </c>
      <c r="U191" s="170">
        <f>'МОО обучающиеся'!LB191</f>
        <v>0</v>
      </c>
      <c r="V191" s="170">
        <f>SUM(W191+X191)</f>
        <v>50747</v>
      </c>
      <c r="W191" s="170">
        <f>'[2]Уточненный контингент 2020'!EH187</f>
        <v>38972</v>
      </c>
      <c r="X191" s="170">
        <f>'[2]Уточненный контингент 2020'!EI187</f>
        <v>11775</v>
      </c>
      <c r="Y191" s="170">
        <f>SUM(Z191+AA191)</f>
        <v>27773</v>
      </c>
      <c r="Z191" s="170">
        <f>K191+N191+Q191+T191</f>
        <v>23666</v>
      </c>
      <c r="AA191" s="170">
        <f>L191+O191+R191+U191</f>
        <v>4107</v>
      </c>
      <c r="AB191" s="174">
        <f>IFERROR(IF(Z191&gt;0,ROUND(Z191*100/W191-100,2),0),0)</f>
        <v>-39.270000000000003</v>
      </c>
      <c r="AC191" s="174">
        <f>IFERROR(IF(AA191&gt;0,ROUND(AA191*100/X191-100,2),0),0)</f>
        <v>-65.12</v>
      </c>
      <c r="AD191" s="163">
        <f>'[2]Уточненный контингент 2020'!EF187</f>
        <v>586.6</v>
      </c>
      <c r="AE191" s="163">
        <f>Контингент!CY196</f>
        <v>345</v>
      </c>
      <c r="AF191" s="175">
        <f>IFERROR(IF(AB191&lt;-10,ROUND(W191*0.9/Z191,6),1),1)</f>
        <v>1.4820759999999999</v>
      </c>
      <c r="AG191" s="175">
        <f>IFERROR(IF(AC191&lt;-10,ROUND(X191*0.9/AA191,6),1),1)</f>
        <v>2.5803509999999998</v>
      </c>
      <c r="AH191" s="170">
        <f>SUM(AI191+AJ191)</f>
        <v>17900</v>
      </c>
      <c r="AI191" s="170">
        <f>ROUND(Z191*AF191,0)-Z191</f>
        <v>11409</v>
      </c>
      <c r="AJ191" s="170">
        <f>ROUND(AA191*AG191,0)-AA191</f>
        <v>6491</v>
      </c>
      <c r="AK191" s="170">
        <f>'МОО прочее'!N191</f>
        <v>777</v>
      </c>
      <c r="AL191" s="170">
        <f>D191+AK191</f>
        <v>46450</v>
      </c>
    </row>
    <row r="192" spans="1:38" ht="18" customHeight="1" x14ac:dyDescent="0.25">
      <c r="A192" s="168"/>
      <c r="B192" s="117" t="s">
        <v>370</v>
      </c>
      <c r="C192" s="120" t="s">
        <v>241</v>
      </c>
      <c r="D192" s="167">
        <f>E192+F192</f>
        <v>22052</v>
      </c>
      <c r="E192" s="146">
        <f>H192</f>
        <v>18814</v>
      </c>
      <c r="F192" s="146">
        <f>I192</f>
        <v>3238</v>
      </c>
      <c r="G192" s="146">
        <f>H192+I192</f>
        <v>22052</v>
      </c>
      <c r="H192" s="146">
        <f>K192+N192+Q192+T192+AI192</f>
        <v>18814</v>
      </c>
      <c r="I192" s="146">
        <f>L192+O192+R192+U192+AJ192</f>
        <v>3238</v>
      </c>
      <c r="J192" s="170">
        <f>K192+L192</f>
        <v>0</v>
      </c>
      <c r="K192" s="170">
        <f>'МОО воспитанники'!NX192</f>
        <v>0</v>
      </c>
      <c r="L192" s="170">
        <f>'МОО воспитанники'!NY192</f>
        <v>0</v>
      </c>
      <c r="M192" s="170">
        <f>N192+O192</f>
        <v>14739</v>
      </c>
      <c r="N192" s="170">
        <f>'МОО обучающиеся'!JS192</f>
        <v>11635</v>
      </c>
      <c r="O192" s="170">
        <f>'МОО обучающиеся'!JT192</f>
        <v>3104</v>
      </c>
      <c r="P192" s="170">
        <f>Q192+R192</f>
        <v>1391</v>
      </c>
      <c r="Q192" s="181">
        <f>'МОО обучающиеся'!NI192+'МОО обучающиеся'!PQ192</f>
        <v>1257</v>
      </c>
      <c r="R192" s="181">
        <f>'МОО обучающиеся'!NJ192+'МОО обучающиеся'!PR192</f>
        <v>134</v>
      </c>
      <c r="S192" s="170">
        <f>T192+U192</f>
        <v>5922</v>
      </c>
      <c r="T192" s="170">
        <f>'МОО обучающиеся'!LA192</f>
        <v>5922</v>
      </c>
      <c r="U192" s="170">
        <f>'МОО обучающиеся'!LB192</f>
        <v>0</v>
      </c>
      <c r="V192" s="170">
        <f>SUM(W192+X192)</f>
        <v>0</v>
      </c>
      <c r="W192" s="170">
        <f>'[2]Уточненный контингент 2020'!EH188</f>
        <v>0</v>
      </c>
      <c r="X192" s="170">
        <f>'[2]Уточненный контингент 2020'!EI188</f>
        <v>0</v>
      </c>
      <c r="Y192" s="170">
        <f>SUM(Z192+AA192)</f>
        <v>22052</v>
      </c>
      <c r="Z192" s="170">
        <f>K192+N192+Q192+T192</f>
        <v>18814</v>
      </c>
      <c r="AA192" s="170">
        <f>L192+O192+R192+U192</f>
        <v>3238</v>
      </c>
      <c r="AB192" s="174">
        <f>IFERROR(IF(Z192&gt;0,ROUND(Z192*100/W192-100,2),0),0)</f>
        <v>0</v>
      </c>
      <c r="AC192" s="174">
        <f>IFERROR(IF(AA192&gt;0,ROUND(AA192*100/X192-100,2),0),0)</f>
        <v>0</v>
      </c>
      <c r="AD192" s="163">
        <f>'[2]Уточненный контингент 2020'!EF188</f>
        <v>0</v>
      </c>
      <c r="AE192" s="163">
        <f>Контингент!CY197</f>
        <v>269</v>
      </c>
      <c r="AF192" s="175">
        <f>IFERROR(IF(AB192&lt;-10,ROUND(W192*0.9/Z192,6),1),1)</f>
        <v>1</v>
      </c>
      <c r="AG192" s="175">
        <f>IFERROR(IF(AC192&lt;-10,ROUND(X192*0.9/AA192,6),1),1)</f>
        <v>1</v>
      </c>
      <c r="AH192" s="170">
        <f>SUM(AI192+AJ192)</f>
        <v>0</v>
      </c>
      <c r="AI192" s="170">
        <f>ROUND(Z192*AF192,0)-Z192</f>
        <v>0</v>
      </c>
      <c r="AJ192" s="170">
        <f>ROUND(AA192*AG192,0)-AA192</f>
        <v>0</v>
      </c>
      <c r="AK192" s="170">
        <f>'МОО прочее'!N192</f>
        <v>605</v>
      </c>
      <c r="AL192" s="170">
        <f>D192+AK192</f>
        <v>22657</v>
      </c>
    </row>
    <row r="193" spans="1:38" ht="18" customHeight="1" x14ac:dyDescent="0.25">
      <c r="A193" s="84"/>
      <c r="B193" s="116" t="s">
        <v>104</v>
      </c>
      <c r="C193" s="119"/>
      <c r="D193" s="145"/>
      <c r="E193" s="147"/>
      <c r="F193" s="147"/>
      <c r="G193" s="147"/>
      <c r="H193" s="147"/>
      <c r="I193" s="147"/>
      <c r="J193" s="125"/>
      <c r="K193" s="125"/>
      <c r="L193" s="125"/>
      <c r="M193" s="125"/>
      <c r="N193" s="125"/>
      <c r="O193" s="125"/>
      <c r="P193" s="125"/>
      <c r="Q193" s="125"/>
      <c r="R193" s="125"/>
      <c r="S193" s="125"/>
      <c r="T193" s="125"/>
      <c r="U193" s="125"/>
      <c r="V193" s="125"/>
      <c r="W193" s="125"/>
      <c r="X193" s="125"/>
      <c r="Y193" s="125"/>
      <c r="Z193" s="125"/>
      <c r="AA193" s="125"/>
      <c r="AB193" s="125"/>
      <c r="AC193" s="125"/>
      <c r="AD193" s="165"/>
      <c r="AE193" s="165">
        <f>Контингент!CY198</f>
        <v>0</v>
      </c>
      <c r="AF193" s="125"/>
      <c r="AG193" s="125"/>
      <c r="AH193" s="125"/>
      <c r="AI193" s="125"/>
      <c r="AJ193" s="125"/>
      <c r="AK193" s="125"/>
      <c r="AL193" s="125"/>
    </row>
    <row r="194" spans="1:38" ht="18" customHeight="1" x14ac:dyDescent="0.25">
      <c r="A194" s="84"/>
      <c r="B194" s="116" t="s">
        <v>105</v>
      </c>
      <c r="C194" s="119"/>
      <c r="D194" s="145">
        <f t="shared" ref="D194:AA194" si="207">SUM(D195:D196)</f>
        <v>10672</v>
      </c>
      <c r="E194" s="145">
        <f t="shared" si="207"/>
        <v>8686</v>
      </c>
      <c r="F194" s="145">
        <f t="shared" si="207"/>
        <v>1986</v>
      </c>
      <c r="G194" s="145">
        <f t="shared" si="207"/>
        <v>10672</v>
      </c>
      <c r="H194" s="145">
        <f t="shared" si="207"/>
        <v>8686</v>
      </c>
      <c r="I194" s="145">
        <f t="shared" si="207"/>
        <v>1986</v>
      </c>
      <c r="J194" s="145">
        <f t="shared" si="207"/>
        <v>0</v>
      </c>
      <c r="K194" s="145">
        <f t="shared" si="207"/>
        <v>0</v>
      </c>
      <c r="L194" s="145">
        <f t="shared" si="207"/>
        <v>0</v>
      </c>
      <c r="M194" s="145">
        <f t="shared" si="207"/>
        <v>9038</v>
      </c>
      <c r="N194" s="145">
        <f t="shared" si="207"/>
        <v>7134</v>
      </c>
      <c r="O194" s="145">
        <f t="shared" si="207"/>
        <v>1904</v>
      </c>
      <c r="P194" s="145">
        <f t="shared" si="207"/>
        <v>243</v>
      </c>
      <c r="Q194" s="145">
        <f t="shared" si="207"/>
        <v>220</v>
      </c>
      <c r="R194" s="145">
        <f t="shared" si="207"/>
        <v>23</v>
      </c>
      <c r="S194" s="145">
        <f t="shared" si="207"/>
        <v>1332</v>
      </c>
      <c r="T194" s="145">
        <f t="shared" si="207"/>
        <v>1332</v>
      </c>
      <c r="U194" s="145">
        <f t="shared" si="207"/>
        <v>0</v>
      </c>
      <c r="V194" s="145">
        <f t="shared" si="207"/>
        <v>9300</v>
      </c>
      <c r="W194" s="145">
        <f t="shared" si="207"/>
        <v>7137</v>
      </c>
      <c r="X194" s="145">
        <f t="shared" si="207"/>
        <v>2163</v>
      </c>
      <c r="Y194" s="145">
        <f t="shared" si="207"/>
        <v>10613</v>
      </c>
      <c r="Z194" s="145">
        <f t="shared" si="207"/>
        <v>8686</v>
      </c>
      <c r="AA194" s="145">
        <f t="shared" si="207"/>
        <v>1927</v>
      </c>
      <c r="AB194" s="162"/>
      <c r="AC194" s="162"/>
      <c r="AD194" s="162">
        <f>SUM(AD195:AD196)</f>
        <v>165.6</v>
      </c>
      <c r="AE194" s="162">
        <f>Контингент!CY199</f>
        <v>165.84</v>
      </c>
      <c r="AF194" s="162"/>
      <c r="AG194" s="162"/>
      <c r="AH194" s="145">
        <f>SUM(AH195:AH196)</f>
        <v>59</v>
      </c>
      <c r="AI194" s="145">
        <f>SUM(AI195:AI196)</f>
        <v>0</v>
      </c>
      <c r="AJ194" s="145">
        <f>SUM(AJ195:AJ196)</f>
        <v>59</v>
      </c>
      <c r="AK194" s="145">
        <f>SUM(AK195:AK196)</f>
        <v>361</v>
      </c>
      <c r="AL194" s="145">
        <f>SUM(AL195:AL196)</f>
        <v>11033</v>
      </c>
    </row>
    <row r="195" spans="1:38" ht="18" customHeight="1" x14ac:dyDescent="0.25">
      <c r="A195" s="168"/>
      <c r="B195" s="117" t="s">
        <v>371</v>
      </c>
      <c r="C195" s="120" t="s">
        <v>240</v>
      </c>
      <c r="D195" s="167">
        <f>E195+F195</f>
        <v>2497</v>
      </c>
      <c r="E195" s="146">
        <f>H195</f>
        <v>1974</v>
      </c>
      <c r="F195" s="146">
        <f>I195</f>
        <v>523</v>
      </c>
      <c r="G195" s="146">
        <f>H195+I195</f>
        <v>2497</v>
      </c>
      <c r="H195" s="146">
        <f>K195+N195+Q195+T195+AI195</f>
        <v>1974</v>
      </c>
      <c r="I195" s="146">
        <f>L195+O195+R195+U195+AJ195</f>
        <v>523</v>
      </c>
      <c r="J195" s="170">
        <f>K195+L195</f>
        <v>0</v>
      </c>
      <c r="K195" s="170">
        <f>'МОО воспитанники'!NX195</f>
        <v>0</v>
      </c>
      <c r="L195" s="170">
        <f>'МОО воспитанники'!NY195</f>
        <v>0</v>
      </c>
      <c r="M195" s="170">
        <f>N195+O195</f>
        <v>2465</v>
      </c>
      <c r="N195" s="170">
        <f>'МОО обучающиеся'!JS195</f>
        <v>1945</v>
      </c>
      <c r="O195" s="170">
        <f>'МОО обучающиеся'!JT195</f>
        <v>520</v>
      </c>
      <c r="P195" s="170">
        <f>Q195+R195</f>
        <v>32</v>
      </c>
      <c r="Q195" s="181">
        <f>'МОО обучающиеся'!NI195+'МОО обучающиеся'!PQ195</f>
        <v>29</v>
      </c>
      <c r="R195" s="181">
        <f>'МОО обучающиеся'!NJ195+'МОО обучающиеся'!PR195</f>
        <v>3</v>
      </c>
      <c r="S195" s="170">
        <f>T195+U195</f>
        <v>0</v>
      </c>
      <c r="T195" s="170">
        <f>'МОО обучающиеся'!LA195</f>
        <v>0</v>
      </c>
      <c r="U195" s="170">
        <f>'МОО обучающиеся'!LB195</f>
        <v>0</v>
      </c>
      <c r="V195" s="170">
        <f>SUM(W195+X195)</f>
        <v>2307</v>
      </c>
      <c r="W195" s="170">
        <f>'[2]Уточненный контингент 2020'!EH191</f>
        <v>1770</v>
      </c>
      <c r="X195" s="170">
        <f>'[2]Уточненный контингент 2020'!EI191</f>
        <v>537</v>
      </c>
      <c r="Y195" s="170">
        <f>SUM(Z195+AA195)</f>
        <v>2497</v>
      </c>
      <c r="Z195" s="170">
        <f>K195+N195+Q195+T195</f>
        <v>1974</v>
      </c>
      <c r="AA195" s="170">
        <f>L195+O195+R195+U195</f>
        <v>523</v>
      </c>
      <c r="AB195" s="174">
        <f>IFERROR(IF(Z195&gt;0,ROUND(Z195*100/W195-100,2),0),0)</f>
        <v>11.53</v>
      </c>
      <c r="AC195" s="174">
        <f>IFERROR(IF(AA195&gt;0,ROUND(AA195*100/X195-100,2),0),0)</f>
        <v>-2.61</v>
      </c>
      <c r="AD195" s="163">
        <f>'[2]Уточненный контингент 2020'!EF191</f>
        <v>42.3</v>
      </c>
      <c r="AE195" s="163">
        <f>Контингент!CY200</f>
        <v>43.74</v>
      </c>
      <c r="AF195" s="175">
        <f>IFERROR(IF(AB195&lt;-10,ROUND(W195*0.9/Z195,6),1),1)</f>
        <v>1</v>
      </c>
      <c r="AG195" s="175">
        <f>IFERROR(IF(AC195&lt;-10,ROUND(X195*0.9/AA195,6),1),1)</f>
        <v>1</v>
      </c>
      <c r="AH195" s="170">
        <f>SUM(AI195+AJ195)</f>
        <v>0</v>
      </c>
      <c r="AI195" s="170">
        <f>ROUND(Z195*AF195,0)-Z195</f>
        <v>0</v>
      </c>
      <c r="AJ195" s="170">
        <f>ROUND(AA195*AG195,0)-AA195</f>
        <v>0</v>
      </c>
      <c r="AK195" s="170">
        <f>'МОО прочее'!N195</f>
        <v>95</v>
      </c>
      <c r="AL195" s="170">
        <f>D195+AK195</f>
        <v>2592</v>
      </c>
    </row>
    <row r="196" spans="1:38" ht="18" customHeight="1" x14ac:dyDescent="0.25">
      <c r="A196" s="168"/>
      <c r="B196" s="117" t="s">
        <v>372</v>
      </c>
      <c r="C196" s="120" t="s">
        <v>240</v>
      </c>
      <c r="D196" s="167">
        <f>E196+F196</f>
        <v>8175</v>
      </c>
      <c r="E196" s="146">
        <f>H196</f>
        <v>6712</v>
      </c>
      <c r="F196" s="146">
        <f>I196</f>
        <v>1463</v>
      </c>
      <c r="G196" s="146">
        <f>H196+I196</f>
        <v>8175</v>
      </c>
      <c r="H196" s="146">
        <f>K196+N196+Q196+T196+AI196</f>
        <v>6712</v>
      </c>
      <c r="I196" s="146">
        <f>L196+O196+R196+U196+AJ196</f>
        <v>1463</v>
      </c>
      <c r="J196" s="170">
        <f>K196+L196</f>
        <v>0</v>
      </c>
      <c r="K196" s="170">
        <f>'МОО воспитанники'!NX196</f>
        <v>0</v>
      </c>
      <c r="L196" s="170">
        <f>'МОО воспитанники'!NY196</f>
        <v>0</v>
      </c>
      <c r="M196" s="170">
        <f>N196+O196</f>
        <v>6573</v>
      </c>
      <c r="N196" s="170">
        <f>'МОО обучающиеся'!JS196</f>
        <v>5189</v>
      </c>
      <c r="O196" s="170">
        <f>'МОО обучающиеся'!JT196</f>
        <v>1384</v>
      </c>
      <c r="P196" s="170">
        <f>Q196+R196</f>
        <v>211</v>
      </c>
      <c r="Q196" s="181">
        <f>'МОО обучающиеся'!NI196+'МОО обучающиеся'!PQ196</f>
        <v>191</v>
      </c>
      <c r="R196" s="181">
        <f>'МОО обучающиеся'!NJ196+'МОО обучающиеся'!PR196</f>
        <v>20</v>
      </c>
      <c r="S196" s="170">
        <f>T196+U196</f>
        <v>1332</v>
      </c>
      <c r="T196" s="170">
        <f>'МОО обучающиеся'!LA196</f>
        <v>1332</v>
      </c>
      <c r="U196" s="170">
        <f>'МОО обучающиеся'!LB196</f>
        <v>0</v>
      </c>
      <c r="V196" s="170">
        <f>SUM(W196+X196)</f>
        <v>6993</v>
      </c>
      <c r="W196" s="170">
        <f>'[2]Уточненный контингент 2020'!EH192</f>
        <v>5367</v>
      </c>
      <c r="X196" s="170">
        <f>'[2]Уточненный контингент 2020'!EI192</f>
        <v>1626</v>
      </c>
      <c r="Y196" s="170">
        <f>SUM(Z196+AA196)</f>
        <v>8116</v>
      </c>
      <c r="Z196" s="170">
        <f>K196+N196+Q196+T196</f>
        <v>6712</v>
      </c>
      <c r="AA196" s="170">
        <f>L196+O196+R196+U196</f>
        <v>1404</v>
      </c>
      <c r="AB196" s="174">
        <f>IFERROR(IF(Z196&gt;0,ROUND(Z196*100/W196-100,2),0),0)</f>
        <v>25.06</v>
      </c>
      <c r="AC196" s="174">
        <f>IFERROR(IF(AA196&gt;0,ROUND(AA196*100/X196-100,2),0),0)</f>
        <v>-13.65</v>
      </c>
      <c r="AD196" s="163">
        <f>'[2]Уточненный контингент 2020'!EF192</f>
        <v>123.3</v>
      </c>
      <c r="AE196" s="163">
        <f>Контингент!CY201</f>
        <v>122.10000000000001</v>
      </c>
      <c r="AF196" s="175">
        <f>IFERROR(IF(AB196&lt;-10,ROUND(W196*0.9/Z196,6),1),1)</f>
        <v>1</v>
      </c>
      <c r="AG196" s="175">
        <f>IFERROR(IF(AC196&lt;-10,ROUND(X196*0.9/AA196,6),1),1)</f>
        <v>1.042308</v>
      </c>
      <c r="AH196" s="170">
        <f>SUM(AI196+AJ196)</f>
        <v>59</v>
      </c>
      <c r="AI196" s="170">
        <f>ROUND(Z196*AF196,0)-Z196</f>
        <v>0</v>
      </c>
      <c r="AJ196" s="170">
        <f>ROUND(AA196*AG196,0)-AA196</f>
        <v>59</v>
      </c>
      <c r="AK196" s="170">
        <f>'МОО прочее'!N196</f>
        <v>266</v>
      </c>
      <c r="AL196" s="170">
        <f>D196+AK196</f>
        <v>8441</v>
      </c>
    </row>
    <row r="197" spans="1:38" ht="51" customHeight="1" x14ac:dyDescent="0.25">
      <c r="A197" s="94"/>
      <c r="B197" s="95" t="s">
        <v>237</v>
      </c>
      <c r="C197" s="96"/>
      <c r="D197" s="97">
        <f t="shared" ref="D197:AA197" si="208">SUMIFS(D21:D196,$C$21:$C$196,"Городской")</f>
        <v>823699</v>
      </c>
      <c r="E197" s="97">
        <f t="shared" si="208"/>
        <v>660699</v>
      </c>
      <c r="F197" s="97">
        <f t="shared" si="208"/>
        <v>163000</v>
      </c>
      <c r="G197" s="97">
        <f t="shared" si="208"/>
        <v>823699</v>
      </c>
      <c r="H197" s="97">
        <f t="shared" si="208"/>
        <v>660699</v>
      </c>
      <c r="I197" s="97">
        <f t="shared" si="208"/>
        <v>163000</v>
      </c>
      <c r="J197" s="97">
        <f t="shared" si="208"/>
        <v>83111</v>
      </c>
      <c r="K197" s="97">
        <f t="shared" si="208"/>
        <v>61414</v>
      </c>
      <c r="L197" s="97">
        <f t="shared" si="208"/>
        <v>21697</v>
      </c>
      <c r="M197" s="97">
        <f t="shared" si="208"/>
        <v>597296</v>
      </c>
      <c r="N197" s="97">
        <f t="shared" si="208"/>
        <v>465954</v>
      </c>
      <c r="O197" s="97">
        <f t="shared" si="208"/>
        <v>131342</v>
      </c>
      <c r="P197" s="97">
        <f t="shared" si="208"/>
        <v>21386</v>
      </c>
      <c r="Q197" s="97">
        <f t="shared" si="208"/>
        <v>19329</v>
      </c>
      <c r="R197" s="97">
        <f t="shared" si="208"/>
        <v>2057</v>
      </c>
      <c r="S197" s="97">
        <f t="shared" si="208"/>
        <v>97248</v>
      </c>
      <c r="T197" s="97">
        <f t="shared" si="208"/>
        <v>97248</v>
      </c>
      <c r="U197" s="97">
        <f t="shared" si="208"/>
        <v>0</v>
      </c>
      <c r="V197" s="97">
        <f t="shared" si="208"/>
        <v>595429</v>
      </c>
      <c r="W197" s="97">
        <f t="shared" si="208"/>
        <v>454002</v>
      </c>
      <c r="X197" s="97">
        <f t="shared" si="208"/>
        <v>141427</v>
      </c>
      <c r="Y197" s="97">
        <f t="shared" si="208"/>
        <v>799041</v>
      </c>
      <c r="Z197" s="97">
        <f t="shared" si="208"/>
        <v>643945</v>
      </c>
      <c r="AA197" s="97">
        <f t="shared" si="208"/>
        <v>155096</v>
      </c>
      <c r="AB197" s="97"/>
      <c r="AC197" s="97"/>
      <c r="AD197" s="166">
        <f>SUMIFS(AD21:AD196,$C$21:$C$196,"Городской")</f>
        <v>10232.199999999999</v>
      </c>
      <c r="AE197" s="166">
        <f>SUMIFS(AE21:AE196,$C$21:$C$196,"Городской")</f>
        <v>11678.04</v>
      </c>
      <c r="AF197" s="97"/>
      <c r="AG197" s="97"/>
      <c r="AH197" s="97">
        <f>SUMIFS(AH21:AH196,$C$21:$C$196,"Городской")</f>
        <v>24658</v>
      </c>
      <c r="AI197" s="97">
        <f>SUMIFS(AI21:AI196,$C$21:$C$196,"Городской")</f>
        <v>16754</v>
      </c>
      <c r="AJ197" s="97">
        <f>SUMIFS(AJ21:AJ196,$C$21:$C$196,"Городской")</f>
        <v>7904</v>
      </c>
      <c r="AK197" s="97">
        <f>SUMIFS(AK21:AK196,$C$21:$C$196,"Городской")</f>
        <v>25031</v>
      </c>
      <c r="AL197" s="97">
        <f>SUMIFS(AL21:AL196,$C$21:$C$196,"Городской")</f>
        <v>848730</v>
      </c>
    </row>
    <row r="198" spans="1:38" ht="51" customHeight="1" x14ac:dyDescent="0.25">
      <c r="A198" s="94"/>
      <c r="B198" s="95" t="s">
        <v>238</v>
      </c>
      <c r="C198" s="96"/>
      <c r="D198" s="97">
        <f t="shared" ref="D198:AA198" si="209">SUMIFS(D21:D196,$C$21:$C$196,"Сельский")</f>
        <v>753391</v>
      </c>
      <c r="E198" s="97">
        <f t="shared" si="209"/>
        <v>587442</v>
      </c>
      <c r="F198" s="97">
        <f t="shared" si="209"/>
        <v>165949</v>
      </c>
      <c r="G198" s="97">
        <f t="shared" si="209"/>
        <v>753391</v>
      </c>
      <c r="H198" s="97">
        <f t="shared" si="209"/>
        <v>587442</v>
      </c>
      <c r="I198" s="97">
        <f t="shared" si="209"/>
        <v>165949</v>
      </c>
      <c r="J198" s="97">
        <f t="shared" si="209"/>
        <v>144265</v>
      </c>
      <c r="K198" s="97">
        <f t="shared" si="209"/>
        <v>106090</v>
      </c>
      <c r="L198" s="97">
        <f t="shared" si="209"/>
        <v>38175</v>
      </c>
      <c r="M198" s="97">
        <f t="shared" si="209"/>
        <v>422095</v>
      </c>
      <c r="N198" s="97">
        <f t="shared" si="209"/>
        <v>331284</v>
      </c>
      <c r="O198" s="97">
        <f t="shared" si="209"/>
        <v>90811</v>
      </c>
      <c r="P198" s="97">
        <f t="shared" si="209"/>
        <v>24400</v>
      </c>
      <c r="Q198" s="97">
        <f t="shared" si="209"/>
        <v>22049</v>
      </c>
      <c r="R198" s="97">
        <f t="shared" si="209"/>
        <v>2351</v>
      </c>
      <c r="S198" s="97">
        <f t="shared" si="209"/>
        <v>91951</v>
      </c>
      <c r="T198" s="97">
        <f t="shared" si="209"/>
        <v>91951</v>
      </c>
      <c r="U198" s="97">
        <f t="shared" si="209"/>
        <v>0</v>
      </c>
      <c r="V198" s="97">
        <f t="shared" si="209"/>
        <v>735608</v>
      </c>
      <c r="W198" s="97">
        <f t="shared" si="209"/>
        <v>561071</v>
      </c>
      <c r="X198" s="97">
        <f t="shared" si="209"/>
        <v>174537</v>
      </c>
      <c r="Y198" s="97">
        <f t="shared" si="209"/>
        <v>682711</v>
      </c>
      <c r="Z198" s="97">
        <f t="shared" si="209"/>
        <v>551374</v>
      </c>
      <c r="AA198" s="97">
        <f t="shared" si="209"/>
        <v>131337</v>
      </c>
      <c r="AB198" s="97"/>
      <c r="AC198" s="97"/>
      <c r="AD198" s="166">
        <f>SUMIFS(AD21:AD196,$C$21:$C$196,"Сельский")</f>
        <v>7377.8999999999978</v>
      </c>
      <c r="AE198" s="166">
        <f>SUMIFS(AE21:AE196,$C$21:$C$196,"Сельский")</f>
        <v>9041.1333333333332</v>
      </c>
      <c r="AF198" s="97"/>
      <c r="AG198" s="97"/>
      <c r="AH198" s="97">
        <f>SUMIFS(AH21:AH196,$C$21:$C$196,"Сельский")</f>
        <v>70680</v>
      </c>
      <c r="AI198" s="97">
        <f>SUMIFS(AI21:AI196,$C$21:$C$196,"Сельский")</f>
        <v>36068</v>
      </c>
      <c r="AJ198" s="97">
        <f>SUMIFS(AJ21:AJ196,$C$21:$C$196,"Сельский")</f>
        <v>34612</v>
      </c>
      <c r="AK198" s="97">
        <f>SUMIFS(AK21:AK196,$C$21:$C$196,"Сельский")</f>
        <v>19261</v>
      </c>
      <c r="AL198" s="97">
        <f>SUMIFS(AL21:AL196,$C$21:$C$196,"Сельский")</f>
        <v>772652</v>
      </c>
    </row>
    <row r="199" spans="1:38" ht="51" customHeight="1" x14ac:dyDescent="0.25">
      <c r="A199" s="94"/>
      <c r="B199" s="95" t="s">
        <v>50</v>
      </c>
      <c r="C199" s="96"/>
      <c r="D199" s="97">
        <f t="shared" ref="D199:AA199" si="210">D197+D198</f>
        <v>1577090</v>
      </c>
      <c r="E199" s="97">
        <f t="shared" si="210"/>
        <v>1248141</v>
      </c>
      <c r="F199" s="97">
        <f t="shared" si="210"/>
        <v>328949</v>
      </c>
      <c r="G199" s="97">
        <f t="shared" si="210"/>
        <v>1577090</v>
      </c>
      <c r="H199" s="97">
        <f t="shared" si="210"/>
        <v>1248141</v>
      </c>
      <c r="I199" s="97">
        <f t="shared" si="210"/>
        <v>328949</v>
      </c>
      <c r="J199" s="97">
        <f t="shared" si="210"/>
        <v>227376</v>
      </c>
      <c r="K199" s="97">
        <f t="shared" si="210"/>
        <v>167504</v>
      </c>
      <c r="L199" s="97">
        <f t="shared" si="210"/>
        <v>59872</v>
      </c>
      <c r="M199" s="97">
        <f t="shared" si="210"/>
        <v>1019391</v>
      </c>
      <c r="N199" s="97">
        <f t="shared" si="210"/>
        <v>797238</v>
      </c>
      <c r="O199" s="97">
        <f t="shared" si="210"/>
        <v>222153</v>
      </c>
      <c r="P199" s="97">
        <f t="shared" si="210"/>
        <v>45786</v>
      </c>
      <c r="Q199" s="97">
        <f t="shared" si="210"/>
        <v>41378</v>
      </c>
      <c r="R199" s="97">
        <f t="shared" si="210"/>
        <v>4408</v>
      </c>
      <c r="S199" s="97">
        <f t="shared" si="210"/>
        <v>189199</v>
      </c>
      <c r="T199" s="97">
        <f t="shared" si="210"/>
        <v>189199</v>
      </c>
      <c r="U199" s="97">
        <f t="shared" si="210"/>
        <v>0</v>
      </c>
      <c r="V199" s="97">
        <f t="shared" si="210"/>
        <v>1331037</v>
      </c>
      <c r="W199" s="97">
        <f t="shared" si="210"/>
        <v>1015073</v>
      </c>
      <c r="X199" s="97">
        <f t="shared" si="210"/>
        <v>315964</v>
      </c>
      <c r="Y199" s="97">
        <f t="shared" si="210"/>
        <v>1481752</v>
      </c>
      <c r="Z199" s="97">
        <f t="shared" si="210"/>
        <v>1195319</v>
      </c>
      <c r="AA199" s="97">
        <f t="shared" si="210"/>
        <v>286433</v>
      </c>
      <c r="AB199" s="97"/>
      <c r="AC199" s="97"/>
      <c r="AD199" s="166">
        <f>AD197+AD198</f>
        <v>17610.099999999999</v>
      </c>
      <c r="AE199" s="166">
        <f>AE197+AE198</f>
        <v>20719.173333333332</v>
      </c>
      <c r="AF199" s="97"/>
      <c r="AG199" s="97"/>
      <c r="AH199" s="97">
        <f>AH197+AH198</f>
        <v>95338</v>
      </c>
      <c r="AI199" s="97">
        <f>AI197+AI198</f>
        <v>52822</v>
      </c>
      <c r="AJ199" s="97">
        <f>AJ197+AJ198</f>
        <v>42516</v>
      </c>
      <c r="AK199" s="97">
        <f>AK197+AK198</f>
        <v>44292</v>
      </c>
      <c r="AL199" s="97">
        <f>AL197+AL198</f>
        <v>1621382</v>
      </c>
    </row>
  </sheetData>
  <autoFilter ref="A19:AL199" xr:uid="{00000000-0009-0000-0000-000007000000}"/>
  <mergeCells count="62">
    <mergeCell ref="A5:A18"/>
    <mergeCell ref="P8:R12"/>
    <mergeCell ref="P13:P17"/>
    <mergeCell ref="Q13:R13"/>
    <mergeCell ref="Q14:Q17"/>
    <mergeCell ref="R14:R17"/>
    <mergeCell ref="J7:U7"/>
    <mergeCell ref="C5:C18"/>
    <mergeCell ref="E13:F13"/>
    <mergeCell ref="G13:G16"/>
    <mergeCell ref="H13:I13"/>
    <mergeCell ref="J13:J17"/>
    <mergeCell ref="F14:F17"/>
    <mergeCell ref="H14:H17"/>
    <mergeCell ref="I14:I17"/>
    <mergeCell ref="M8:O12"/>
    <mergeCell ref="B5:B18"/>
    <mergeCell ref="D5:U5"/>
    <mergeCell ref="AK5:AK16"/>
    <mergeCell ref="D6:F12"/>
    <mergeCell ref="K13:L13"/>
    <mergeCell ref="M13:M17"/>
    <mergeCell ref="N13:O13"/>
    <mergeCell ref="G6:U6"/>
    <mergeCell ref="G7:I12"/>
    <mergeCell ref="D13:D17"/>
    <mergeCell ref="E14:E17"/>
    <mergeCell ref="J8:L12"/>
    <mergeCell ref="S8:U12"/>
    <mergeCell ref="S13:S17"/>
    <mergeCell ref="T13:U13"/>
    <mergeCell ref="T14:T17"/>
    <mergeCell ref="D2:AK2"/>
    <mergeCell ref="D3:AL3"/>
    <mergeCell ref="D4:J4"/>
    <mergeCell ref="AL5:AL15"/>
    <mergeCell ref="U14:U17"/>
    <mergeCell ref="V5:X7"/>
    <mergeCell ref="V8:V17"/>
    <mergeCell ref="W8:X8"/>
    <mergeCell ref="W9:W17"/>
    <mergeCell ref="X9:X17"/>
    <mergeCell ref="Y5:AA7"/>
    <mergeCell ref="AB5:AB17"/>
    <mergeCell ref="AH5:AJ7"/>
    <mergeCell ref="Y8:Y17"/>
    <mergeCell ref="Z8:AA8"/>
    <mergeCell ref="AH8:AH17"/>
    <mergeCell ref="K14:K17"/>
    <mergeCell ref="L14:L17"/>
    <mergeCell ref="N14:N17"/>
    <mergeCell ref="O14:O17"/>
    <mergeCell ref="AI8:AJ8"/>
    <mergeCell ref="Z9:Z17"/>
    <mergeCell ref="AA9:AA17"/>
    <mergeCell ref="AI9:AI17"/>
    <mergeCell ref="AJ9:AJ17"/>
    <mergeCell ref="AC5:AC17"/>
    <mergeCell ref="AD5:AD17"/>
    <mergeCell ref="AE5:AE17"/>
    <mergeCell ref="AF5:AF17"/>
    <mergeCell ref="AG5:AG17"/>
  </mergeCells>
  <conditionalFormatting sqref="AF22:AG196">
    <cfRule type="cellIs" dxfId="1" priority="13" operator="between">
      <formula>0.000001</formula>
      <formula>0.999999</formula>
    </cfRule>
    <cfRule type="cellIs" dxfId="0" priority="14" operator="between">
      <formula>"0,00001"</formula>
      <formula>"0,99999"</formula>
    </cfRule>
  </conditionalFormatting>
  <printOptions horizontalCentered="1"/>
  <pageMargins left="0" right="0" top="0.39370078740157483" bottom="0" header="0.51181102362204722" footer="7.874015748031496E-2"/>
  <pageSetup paperSize="9" scale="20" orientation="landscape" r:id="rId1"/>
  <headerFooter alignWithMargins="0"/>
  <rowBreaks count="1" manualBreakCount="1">
    <brk id="42" max="3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Y90"/>
  <sheetViews>
    <sheetView view="pageBreakPreview" zoomScale="55" zoomScaleNormal="55" zoomScaleSheetLayoutView="55" workbookViewId="0">
      <selection activeCell="K14" sqref="K14:K17"/>
    </sheetView>
  </sheetViews>
  <sheetFormatPr defaultColWidth="9.140625" defaultRowHeight="18" customHeight="1" x14ac:dyDescent="0.25"/>
  <cols>
    <col min="1" max="1" width="6.5703125" style="28" customWidth="1"/>
    <col min="2" max="2" width="60.42578125" style="27" customWidth="1"/>
    <col min="3" max="3" width="19.7109375" style="27" customWidth="1"/>
    <col min="4" max="5" width="16.140625" style="27" customWidth="1"/>
    <col min="6" max="6" width="16" style="27" customWidth="1"/>
    <col min="7" max="7" width="15.7109375" style="27" customWidth="1"/>
    <col min="8" max="8" width="18.42578125" style="27" customWidth="1"/>
    <col min="9" max="9" width="16.5703125" style="27" customWidth="1"/>
    <col min="10" max="10" width="14.85546875" style="27" customWidth="1"/>
    <col min="11" max="11" width="15.85546875" style="27" customWidth="1"/>
    <col min="12" max="12" width="15.28515625" style="27" customWidth="1"/>
    <col min="13" max="13" width="17.85546875" style="27" customWidth="1"/>
    <col min="14" max="14" width="16" style="27" customWidth="1"/>
    <col min="15" max="15" width="15.28515625" style="27" customWidth="1"/>
    <col min="16" max="16" width="17.85546875" style="27" customWidth="1"/>
    <col min="17" max="17" width="16" style="27" customWidth="1"/>
    <col min="18" max="18" width="15.28515625" style="27" customWidth="1"/>
    <col min="19" max="19" width="17.85546875" style="27" customWidth="1"/>
    <col min="20" max="23" width="16" style="27" customWidth="1"/>
    <col min="24" max="24" width="19.7109375" style="27" customWidth="1"/>
    <col min="25" max="25" width="18.85546875" style="28" customWidth="1"/>
    <col min="26" max="26" width="15.7109375" style="28" customWidth="1"/>
    <col min="27" max="27" width="14.28515625" style="28" customWidth="1"/>
    <col min="28" max="16384" width="9.140625" style="28"/>
  </cols>
  <sheetData>
    <row r="1" spans="1:25" ht="18" customHeight="1" x14ac:dyDescent="0.25">
      <c r="X1" s="28"/>
    </row>
    <row r="2" spans="1:25" ht="29.25" customHeight="1" x14ac:dyDescent="0.25">
      <c r="C2" s="398" t="s">
        <v>414</v>
      </c>
      <c r="D2" s="398"/>
      <c r="E2" s="398"/>
      <c r="F2" s="398"/>
      <c r="G2" s="398"/>
      <c r="H2" s="398"/>
      <c r="I2" s="398"/>
      <c r="J2" s="398"/>
      <c r="K2" s="398"/>
      <c r="L2" s="398"/>
      <c r="M2" s="398"/>
      <c r="N2" s="398"/>
      <c r="O2" s="398"/>
      <c r="P2" s="398"/>
      <c r="Q2" s="398"/>
      <c r="R2" s="398"/>
      <c r="S2" s="398"/>
      <c r="T2" s="398"/>
      <c r="U2" s="398"/>
      <c r="V2" s="398"/>
      <c r="W2" s="398"/>
      <c r="X2" s="398"/>
    </row>
    <row r="3" spans="1:25" ht="94.5" customHeight="1" x14ac:dyDescent="0.25">
      <c r="B3" s="29"/>
      <c r="C3" s="398" t="s">
        <v>415</v>
      </c>
      <c r="D3" s="398"/>
      <c r="E3" s="398"/>
      <c r="F3" s="398"/>
      <c r="G3" s="398"/>
      <c r="H3" s="398"/>
      <c r="I3" s="398"/>
      <c r="J3" s="398"/>
      <c r="K3" s="398"/>
      <c r="L3" s="398"/>
      <c r="M3" s="398"/>
      <c r="N3" s="398"/>
      <c r="O3" s="398"/>
      <c r="P3" s="398"/>
      <c r="Q3" s="398"/>
      <c r="R3" s="398"/>
      <c r="S3" s="398"/>
      <c r="T3" s="398"/>
      <c r="U3" s="398"/>
      <c r="V3" s="398"/>
      <c r="W3" s="398"/>
      <c r="X3" s="398"/>
      <c r="Y3" s="398"/>
    </row>
    <row r="4" spans="1:25" ht="67.5" customHeight="1" x14ac:dyDescent="0.3">
      <c r="B4" s="30"/>
      <c r="C4" s="399" t="s">
        <v>416</v>
      </c>
      <c r="D4" s="399"/>
      <c r="E4" s="399"/>
      <c r="F4" s="399"/>
      <c r="G4" s="399"/>
      <c r="H4" s="399"/>
      <c r="I4" s="399"/>
      <c r="J4" s="31"/>
      <c r="K4" s="31"/>
      <c r="L4" s="31"/>
      <c r="M4" s="31"/>
      <c r="N4" s="31"/>
      <c r="O4" s="31"/>
      <c r="P4" s="31"/>
      <c r="Q4" s="31"/>
      <c r="R4" s="31"/>
      <c r="S4" s="31"/>
      <c r="T4" s="31"/>
      <c r="U4" s="161"/>
      <c r="V4" s="161"/>
      <c r="W4" s="161"/>
      <c r="X4" s="115"/>
      <c r="Y4" s="40" t="s">
        <v>164</v>
      </c>
    </row>
    <row r="5" spans="1:25" s="32" customFormat="1" ht="43.5" customHeight="1" x14ac:dyDescent="0.25">
      <c r="A5" s="405" t="s">
        <v>40</v>
      </c>
      <c r="B5" s="218" t="s">
        <v>41</v>
      </c>
      <c r="C5" s="212" t="s">
        <v>165</v>
      </c>
      <c r="D5" s="213"/>
      <c r="E5" s="213"/>
      <c r="F5" s="213"/>
      <c r="G5" s="213"/>
      <c r="H5" s="213"/>
      <c r="I5" s="213"/>
      <c r="J5" s="213"/>
      <c r="K5" s="213"/>
      <c r="L5" s="213"/>
      <c r="M5" s="213"/>
      <c r="N5" s="213"/>
      <c r="O5" s="213"/>
      <c r="P5" s="213"/>
      <c r="Q5" s="213"/>
      <c r="R5" s="213"/>
      <c r="S5" s="213"/>
      <c r="T5" s="213"/>
      <c r="U5" s="218" t="s">
        <v>413</v>
      </c>
      <c r="V5" s="218"/>
      <c r="W5" s="218"/>
      <c r="X5" s="218" t="s">
        <v>166</v>
      </c>
      <c r="Y5" s="400" t="s">
        <v>167</v>
      </c>
    </row>
    <row r="6" spans="1:25" s="33" customFormat="1" ht="21" customHeight="1" x14ac:dyDescent="0.25">
      <c r="A6" s="405"/>
      <c r="B6" s="218"/>
      <c r="C6" s="218" t="s">
        <v>168</v>
      </c>
      <c r="D6" s="218"/>
      <c r="E6" s="218"/>
      <c r="F6" s="212" t="s">
        <v>169</v>
      </c>
      <c r="G6" s="213"/>
      <c r="H6" s="213"/>
      <c r="I6" s="213"/>
      <c r="J6" s="213"/>
      <c r="K6" s="213"/>
      <c r="L6" s="213"/>
      <c r="M6" s="213"/>
      <c r="N6" s="213"/>
      <c r="O6" s="213"/>
      <c r="P6" s="213"/>
      <c r="Q6" s="213"/>
      <c r="R6" s="213"/>
      <c r="S6" s="213"/>
      <c r="T6" s="213"/>
      <c r="U6" s="218"/>
      <c r="V6" s="218"/>
      <c r="W6" s="218"/>
      <c r="X6" s="218"/>
      <c r="Y6" s="401"/>
    </row>
    <row r="7" spans="1:25" s="33" customFormat="1" ht="27" customHeight="1" x14ac:dyDescent="0.25">
      <c r="A7" s="405"/>
      <c r="B7" s="218"/>
      <c r="C7" s="218"/>
      <c r="D7" s="218"/>
      <c r="E7" s="218"/>
      <c r="F7" s="218" t="s">
        <v>170</v>
      </c>
      <c r="G7" s="218"/>
      <c r="H7" s="218"/>
      <c r="I7" s="212" t="s">
        <v>22</v>
      </c>
      <c r="J7" s="213"/>
      <c r="K7" s="213"/>
      <c r="L7" s="213"/>
      <c r="M7" s="213"/>
      <c r="N7" s="213"/>
      <c r="O7" s="213"/>
      <c r="P7" s="213"/>
      <c r="Q7" s="213"/>
      <c r="R7" s="213"/>
      <c r="S7" s="213"/>
      <c r="T7" s="214"/>
      <c r="U7" s="218"/>
      <c r="V7" s="218"/>
      <c r="W7" s="218"/>
      <c r="X7" s="218"/>
      <c r="Y7" s="401"/>
    </row>
    <row r="8" spans="1:25" s="33" customFormat="1" ht="28.5" customHeight="1" x14ac:dyDescent="0.25">
      <c r="A8" s="405"/>
      <c r="B8" s="218"/>
      <c r="C8" s="218"/>
      <c r="D8" s="218"/>
      <c r="E8" s="218"/>
      <c r="F8" s="218"/>
      <c r="G8" s="218"/>
      <c r="H8" s="218"/>
      <c r="I8" s="218" t="s">
        <v>180</v>
      </c>
      <c r="J8" s="218"/>
      <c r="K8" s="218"/>
      <c r="L8" s="218" t="s">
        <v>181</v>
      </c>
      <c r="M8" s="218"/>
      <c r="N8" s="218"/>
      <c r="O8" s="218" t="s">
        <v>261</v>
      </c>
      <c r="P8" s="218"/>
      <c r="Q8" s="218"/>
      <c r="R8" s="218" t="s">
        <v>262</v>
      </c>
      <c r="S8" s="218"/>
      <c r="T8" s="218"/>
      <c r="U8" s="218" t="s">
        <v>50</v>
      </c>
      <c r="V8" s="218" t="s">
        <v>22</v>
      </c>
      <c r="W8" s="218"/>
      <c r="X8" s="218"/>
      <c r="Y8" s="401"/>
    </row>
    <row r="9" spans="1:25" s="34" customFormat="1" ht="37.5" customHeight="1" x14ac:dyDescent="0.25">
      <c r="A9" s="405"/>
      <c r="B9" s="218"/>
      <c r="C9" s="218"/>
      <c r="D9" s="218"/>
      <c r="E9" s="218"/>
      <c r="F9" s="218"/>
      <c r="G9" s="218"/>
      <c r="H9" s="218"/>
      <c r="I9" s="218"/>
      <c r="J9" s="218"/>
      <c r="K9" s="218"/>
      <c r="L9" s="218"/>
      <c r="M9" s="218"/>
      <c r="N9" s="218"/>
      <c r="O9" s="218"/>
      <c r="P9" s="218"/>
      <c r="Q9" s="218"/>
      <c r="R9" s="218"/>
      <c r="S9" s="218"/>
      <c r="T9" s="218"/>
      <c r="U9" s="218"/>
      <c r="V9" s="231" t="s">
        <v>172</v>
      </c>
      <c r="W9" s="231" t="s">
        <v>173</v>
      </c>
      <c r="X9" s="218"/>
      <c r="Y9" s="401"/>
    </row>
    <row r="10" spans="1:25" s="34" customFormat="1" ht="32.25" customHeight="1" x14ac:dyDescent="0.25">
      <c r="A10" s="405"/>
      <c r="B10" s="218"/>
      <c r="C10" s="218"/>
      <c r="D10" s="218"/>
      <c r="E10" s="218"/>
      <c r="F10" s="218"/>
      <c r="G10" s="218"/>
      <c r="H10" s="218"/>
      <c r="I10" s="218"/>
      <c r="J10" s="218"/>
      <c r="K10" s="218"/>
      <c r="L10" s="218"/>
      <c r="M10" s="218"/>
      <c r="N10" s="218"/>
      <c r="O10" s="218"/>
      <c r="P10" s="218"/>
      <c r="Q10" s="218"/>
      <c r="R10" s="218"/>
      <c r="S10" s="218"/>
      <c r="T10" s="218"/>
      <c r="U10" s="218"/>
      <c r="V10" s="231"/>
      <c r="W10" s="231"/>
      <c r="X10" s="218"/>
      <c r="Y10" s="401"/>
    </row>
    <row r="11" spans="1:25" s="34" customFormat="1" ht="32.25" customHeight="1" x14ac:dyDescent="0.25">
      <c r="A11" s="405"/>
      <c r="B11" s="218"/>
      <c r="C11" s="218"/>
      <c r="D11" s="218"/>
      <c r="E11" s="218"/>
      <c r="F11" s="218"/>
      <c r="G11" s="218"/>
      <c r="H11" s="218"/>
      <c r="I11" s="218"/>
      <c r="J11" s="218"/>
      <c r="K11" s="218"/>
      <c r="L11" s="218"/>
      <c r="M11" s="218"/>
      <c r="N11" s="218"/>
      <c r="O11" s="218"/>
      <c r="P11" s="218"/>
      <c r="Q11" s="218"/>
      <c r="R11" s="218"/>
      <c r="S11" s="218"/>
      <c r="T11" s="218"/>
      <c r="U11" s="218"/>
      <c r="V11" s="231"/>
      <c r="W11" s="231"/>
      <c r="X11" s="218"/>
      <c r="Y11" s="401"/>
    </row>
    <row r="12" spans="1:25" s="34" customFormat="1" ht="45.75" customHeight="1" x14ac:dyDescent="0.25">
      <c r="A12" s="405"/>
      <c r="B12" s="218"/>
      <c r="C12" s="218"/>
      <c r="D12" s="218"/>
      <c r="E12" s="218"/>
      <c r="F12" s="218"/>
      <c r="G12" s="218"/>
      <c r="H12" s="218"/>
      <c r="I12" s="218"/>
      <c r="J12" s="218"/>
      <c r="K12" s="218"/>
      <c r="L12" s="218"/>
      <c r="M12" s="218"/>
      <c r="N12" s="218"/>
      <c r="O12" s="218"/>
      <c r="P12" s="218"/>
      <c r="Q12" s="218"/>
      <c r="R12" s="218"/>
      <c r="S12" s="218"/>
      <c r="T12" s="218"/>
      <c r="U12" s="218"/>
      <c r="V12" s="231"/>
      <c r="W12" s="231"/>
      <c r="X12" s="218"/>
      <c r="Y12" s="401"/>
    </row>
    <row r="13" spans="1:25" s="34" customFormat="1" ht="27" customHeight="1" x14ac:dyDescent="0.25">
      <c r="A13" s="405"/>
      <c r="B13" s="218"/>
      <c r="C13" s="404" t="s">
        <v>42</v>
      </c>
      <c r="D13" s="219" t="s">
        <v>22</v>
      </c>
      <c r="E13" s="221"/>
      <c r="F13" s="404" t="s">
        <v>42</v>
      </c>
      <c r="G13" s="403" t="s">
        <v>22</v>
      </c>
      <c r="H13" s="403"/>
      <c r="I13" s="404" t="s">
        <v>42</v>
      </c>
      <c r="J13" s="403" t="s">
        <v>22</v>
      </c>
      <c r="K13" s="403"/>
      <c r="L13" s="404" t="s">
        <v>42</v>
      </c>
      <c r="M13" s="403" t="s">
        <v>22</v>
      </c>
      <c r="N13" s="403"/>
      <c r="O13" s="404" t="s">
        <v>42</v>
      </c>
      <c r="P13" s="403" t="s">
        <v>22</v>
      </c>
      <c r="Q13" s="403"/>
      <c r="R13" s="404" t="s">
        <v>42</v>
      </c>
      <c r="S13" s="403" t="s">
        <v>22</v>
      </c>
      <c r="T13" s="403"/>
      <c r="U13" s="218"/>
      <c r="V13" s="231"/>
      <c r="W13" s="231"/>
      <c r="X13" s="218"/>
      <c r="Y13" s="401"/>
    </row>
    <row r="14" spans="1:25" s="34" customFormat="1" ht="54.75" customHeight="1" x14ac:dyDescent="0.25">
      <c r="A14" s="405"/>
      <c r="B14" s="218"/>
      <c r="C14" s="404"/>
      <c r="D14" s="231" t="s">
        <v>172</v>
      </c>
      <c r="E14" s="231" t="s">
        <v>173</v>
      </c>
      <c r="F14" s="404"/>
      <c r="G14" s="231" t="s">
        <v>172</v>
      </c>
      <c r="H14" s="231" t="s">
        <v>174</v>
      </c>
      <c r="I14" s="404"/>
      <c r="J14" s="231" t="s">
        <v>172</v>
      </c>
      <c r="K14" s="231" t="s">
        <v>174</v>
      </c>
      <c r="L14" s="404"/>
      <c r="M14" s="231" t="s">
        <v>172</v>
      </c>
      <c r="N14" s="231" t="s">
        <v>174</v>
      </c>
      <c r="O14" s="404"/>
      <c r="P14" s="231" t="s">
        <v>172</v>
      </c>
      <c r="Q14" s="231" t="s">
        <v>174</v>
      </c>
      <c r="R14" s="404"/>
      <c r="S14" s="231" t="s">
        <v>172</v>
      </c>
      <c r="T14" s="231" t="s">
        <v>174</v>
      </c>
      <c r="U14" s="218"/>
      <c r="V14" s="231"/>
      <c r="W14" s="231"/>
      <c r="X14" s="218"/>
      <c r="Y14" s="401"/>
    </row>
    <row r="15" spans="1:25" s="34" customFormat="1" ht="27.75" customHeight="1" x14ac:dyDescent="0.25">
      <c r="A15" s="405"/>
      <c r="B15" s="218"/>
      <c r="C15" s="404"/>
      <c r="D15" s="231"/>
      <c r="E15" s="231"/>
      <c r="F15" s="404"/>
      <c r="G15" s="231"/>
      <c r="H15" s="231"/>
      <c r="I15" s="404"/>
      <c r="J15" s="231"/>
      <c r="K15" s="231"/>
      <c r="L15" s="404"/>
      <c r="M15" s="231"/>
      <c r="N15" s="231"/>
      <c r="O15" s="404"/>
      <c r="P15" s="231"/>
      <c r="Q15" s="231"/>
      <c r="R15" s="404"/>
      <c r="S15" s="231"/>
      <c r="T15" s="231"/>
      <c r="U15" s="218"/>
      <c r="V15" s="231"/>
      <c r="W15" s="231"/>
      <c r="X15" s="218"/>
      <c r="Y15" s="402"/>
    </row>
    <row r="16" spans="1:25" s="34" customFormat="1" ht="213.75" customHeight="1" x14ac:dyDescent="0.25">
      <c r="A16" s="405"/>
      <c r="B16" s="218"/>
      <c r="C16" s="404"/>
      <c r="D16" s="231"/>
      <c r="E16" s="231"/>
      <c r="F16" s="404"/>
      <c r="G16" s="231"/>
      <c r="H16" s="231"/>
      <c r="I16" s="404"/>
      <c r="J16" s="231"/>
      <c r="K16" s="231"/>
      <c r="L16" s="404"/>
      <c r="M16" s="231"/>
      <c r="N16" s="231"/>
      <c r="O16" s="404"/>
      <c r="P16" s="231"/>
      <c r="Q16" s="231"/>
      <c r="R16" s="404"/>
      <c r="S16" s="231"/>
      <c r="T16" s="231"/>
      <c r="U16" s="218"/>
      <c r="V16" s="231"/>
      <c r="W16" s="231"/>
      <c r="X16" s="218"/>
      <c r="Y16" s="113" t="s">
        <v>171</v>
      </c>
    </row>
    <row r="17" spans="1:25" s="34" customFormat="1" ht="38.25" customHeight="1" x14ac:dyDescent="0.25">
      <c r="A17" s="405"/>
      <c r="B17" s="218"/>
      <c r="C17" s="404"/>
      <c r="D17" s="231"/>
      <c r="E17" s="231"/>
      <c r="F17" s="114" t="s">
        <v>175</v>
      </c>
      <c r="G17" s="231"/>
      <c r="H17" s="231"/>
      <c r="I17" s="404"/>
      <c r="J17" s="231"/>
      <c r="K17" s="231"/>
      <c r="L17" s="404"/>
      <c r="M17" s="231"/>
      <c r="N17" s="231"/>
      <c r="O17" s="404"/>
      <c r="P17" s="231"/>
      <c r="Q17" s="231"/>
      <c r="R17" s="404"/>
      <c r="S17" s="231"/>
      <c r="T17" s="231"/>
      <c r="U17" s="218"/>
      <c r="V17" s="231"/>
      <c r="W17" s="231"/>
      <c r="X17" s="114" t="s">
        <v>176</v>
      </c>
      <c r="Y17" s="114" t="s">
        <v>177</v>
      </c>
    </row>
    <row r="18" spans="1:25" s="36" customFormat="1" ht="78.75" customHeight="1" x14ac:dyDescent="0.25">
      <c r="A18" s="405"/>
      <c r="B18" s="218"/>
      <c r="C18" s="109"/>
      <c r="D18" s="109"/>
      <c r="E18" s="109"/>
      <c r="F18" s="109"/>
      <c r="G18" s="109"/>
      <c r="H18" s="109"/>
      <c r="I18" s="109"/>
      <c r="J18" s="109"/>
      <c r="K18" s="109"/>
      <c r="L18" s="109"/>
      <c r="M18" s="109"/>
      <c r="N18" s="109"/>
      <c r="O18" s="109"/>
      <c r="P18" s="109"/>
      <c r="Q18" s="109"/>
      <c r="R18" s="109"/>
      <c r="S18" s="109"/>
      <c r="T18" s="109"/>
      <c r="U18" s="171"/>
      <c r="V18" s="171"/>
      <c r="W18" s="171"/>
      <c r="X18" s="109"/>
      <c r="Y18" s="48"/>
    </row>
    <row r="19" spans="1:25" s="37" customFormat="1" ht="15.75" customHeight="1" x14ac:dyDescent="0.25">
      <c r="A19" s="111">
        <v>1</v>
      </c>
      <c r="B19" s="98">
        <v>2</v>
      </c>
      <c r="C19" s="98">
        <v>3</v>
      </c>
      <c r="D19" s="98">
        <v>4</v>
      </c>
      <c r="E19" s="98">
        <v>5</v>
      </c>
      <c r="F19" s="98">
        <v>6</v>
      </c>
      <c r="G19" s="98">
        <v>7</v>
      </c>
      <c r="H19" s="98">
        <v>8</v>
      </c>
      <c r="I19" s="98">
        <v>9</v>
      </c>
      <c r="J19" s="98">
        <v>10</v>
      </c>
      <c r="K19" s="98">
        <v>11</v>
      </c>
      <c r="L19" s="98">
        <v>12</v>
      </c>
      <c r="M19" s="98">
        <v>13</v>
      </c>
      <c r="N19" s="98">
        <v>14</v>
      </c>
      <c r="O19" s="98">
        <v>15</v>
      </c>
      <c r="P19" s="98">
        <v>16</v>
      </c>
      <c r="Q19" s="98">
        <v>17</v>
      </c>
      <c r="R19" s="98">
        <v>18</v>
      </c>
      <c r="S19" s="98">
        <v>19</v>
      </c>
      <c r="T19" s="98">
        <v>20</v>
      </c>
      <c r="U19" s="98">
        <v>21</v>
      </c>
      <c r="V19" s="98">
        <v>22</v>
      </c>
      <c r="W19" s="98">
        <v>23</v>
      </c>
      <c r="X19" s="98">
        <v>24</v>
      </c>
      <c r="Y19" s="98">
        <v>25</v>
      </c>
    </row>
    <row r="20" spans="1:25" s="37" customFormat="1" ht="15.75" customHeight="1" x14ac:dyDescent="0.25">
      <c r="A20" s="74"/>
      <c r="B20" s="122" t="s">
        <v>106</v>
      </c>
      <c r="C20" s="93"/>
      <c r="D20" s="93"/>
      <c r="E20" s="93"/>
      <c r="F20" s="93"/>
      <c r="G20" s="93"/>
      <c r="H20" s="93"/>
      <c r="I20" s="93"/>
      <c r="J20" s="93"/>
      <c r="K20" s="93"/>
      <c r="L20" s="93"/>
      <c r="M20" s="93"/>
      <c r="N20" s="93"/>
      <c r="O20" s="93"/>
      <c r="P20" s="93"/>
      <c r="Q20" s="93"/>
      <c r="R20" s="93"/>
      <c r="S20" s="93"/>
      <c r="T20" s="93"/>
      <c r="U20" s="93"/>
      <c r="V20" s="93"/>
      <c r="W20" s="93"/>
      <c r="X20" s="93"/>
      <c r="Y20" s="93"/>
    </row>
    <row r="21" spans="1:25" s="33" customFormat="1" ht="18.75" x14ac:dyDescent="0.25">
      <c r="A21" s="65"/>
      <c r="B21" s="117" t="s">
        <v>52</v>
      </c>
      <c r="C21" s="140">
        <f>'Свод по расходам (орг.)'!D21</f>
        <v>25847</v>
      </c>
      <c r="D21" s="140">
        <f>'Свод по расходам (орг.)'!E21</f>
        <v>19794</v>
      </c>
      <c r="E21" s="140">
        <f>'Свод по расходам (орг.)'!F21</f>
        <v>6053</v>
      </c>
      <c r="F21" s="140">
        <f>'Свод по расходам (орг.)'!G21</f>
        <v>25847</v>
      </c>
      <c r="G21" s="140">
        <f>'Свод по расходам (орг.)'!H21</f>
        <v>19794</v>
      </c>
      <c r="H21" s="140">
        <f>'Свод по расходам (орг.)'!I21</f>
        <v>6053</v>
      </c>
      <c r="I21" s="140">
        <f>'Свод по расходам (орг.)'!J21</f>
        <v>15894</v>
      </c>
      <c r="J21" s="140">
        <f>'Свод по расходам (орг.)'!K21</f>
        <v>11867</v>
      </c>
      <c r="K21" s="140">
        <f>'Свод по расходам (орг.)'!L21</f>
        <v>4027</v>
      </c>
      <c r="L21" s="140">
        <f>'Свод по расходам (орг.)'!M21</f>
        <v>7047</v>
      </c>
      <c r="M21" s="140">
        <f>'Свод по расходам (орг.)'!N21</f>
        <v>5564</v>
      </c>
      <c r="N21" s="140">
        <f>'Свод по расходам (орг.)'!O21</f>
        <v>1483</v>
      </c>
      <c r="O21" s="140">
        <f>'Свод по расходам (орг.)'!P21</f>
        <v>0</v>
      </c>
      <c r="P21" s="140">
        <f>'Свод по расходам (орг.)'!Q21</f>
        <v>0</v>
      </c>
      <c r="Q21" s="140">
        <f>'Свод по расходам (орг.)'!R21</f>
        <v>0</v>
      </c>
      <c r="R21" s="140">
        <f>'Свод по расходам (орг.)'!S21</f>
        <v>1036</v>
      </c>
      <c r="S21" s="140">
        <f>'Свод по расходам (орг.)'!T21</f>
        <v>1036</v>
      </c>
      <c r="T21" s="140">
        <f>'Свод по расходам (орг.)'!U21</f>
        <v>0</v>
      </c>
      <c r="U21" s="171">
        <f>'Свод по расходам (орг.)'!AH21</f>
        <v>1870</v>
      </c>
      <c r="V21" s="171">
        <f>'Свод по расходам (орг.)'!AI21</f>
        <v>1327</v>
      </c>
      <c r="W21" s="171">
        <f>'Свод по расходам (орг.)'!AJ21</f>
        <v>543</v>
      </c>
      <c r="X21" s="140">
        <f>'Свод по расходам (орг.)'!AK21</f>
        <v>632</v>
      </c>
      <c r="Y21" s="140">
        <f>'Свод по расходам (орг.)'!AL21</f>
        <v>26479</v>
      </c>
    </row>
    <row r="22" spans="1:25" s="33" customFormat="1" ht="18.75" x14ac:dyDescent="0.25">
      <c r="A22" s="74"/>
      <c r="B22" s="122" t="s">
        <v>107</v>
      </c>
      <c r="C22" s="144"/>
      <c r="D22" s="144"/>
      <c r="E22" s="144"/>
      <c r="F22" s="144"/>
      <c r="G22" s="144"/>
      <c r="H22" s="144"/>
      <c r="I22" s="144"/>
      <c r="J22" s="144"/>
      <c r="K22" s="144"/>
      <c r="L22" s="144"/>
      <c r="M22" s="144"/>
      <c r="N22" s="144"/>
      <c r="O22" s="144"/>
      <c r="P22" s="144"/>
      <c r="Q22" s="144"/>
      <c r="R22" s="144"/>
      <c r="S22" s="144"/>
      <c r="T22" s="144"/>
      <c r="U22" s="144"/>
      <c r="V22" s="144"/>
      <c r="W22" s="144"/>
      <c r="X22" s="144"/>
      <c r="Y22" s="144"/>
    </row>
    <row r="23" spans="1:25" s="33" customFormat="1" ht="18.75" x14ac:dyDescent="0.25">
      <c r="A23" s="112"/>
      <c r="B23" s="117" t="s">
        <v>57</v>
      </c>
      <c r="C23" s="140">
        <f>'Свод по расходам (орг.)'!D26</f>
        <v>110960</v>
      </c>
      <c r="D23" s="140">
        <f>'Свод по расходам (орг.)'!E26</f>
        <v>88642</v>
      </c>
      <c r="E23" s="140">
        <f>'Свод по расходам (орг.)'!F26</f>
        <v>22318</v>
      </c>
      <c r="F23" s="140">
        <f>'Свод по расходам (орг.)'!G26</f>
        <v>110960</v>
      </c>
      <c r="G23" s="140">
        <f>'Свод по расходам (орг.)'!H26</f>
        <v>88642</v>
      </c>
      <c r="H23" s="140">
        <f>'Свод по расходам (орг.)'!I26</f>
        <v>22318</v>
      </c>
      <c r="I23" s="140">
        <f>'Свод по расходам (орг.)'!J26</f>
        <v>35430</v>
      </c>
      <c r="J23" s="140">
        <f>'Свод по расходам (орг.)'!K26</f>
        <v>26118</v>
      </c>
      <c r="K23" s="140">
        <f>'Свод по расходам (орг.)'!L26</f>
        <v>9312</v>
      </c>
      <c r="L23" s="140">
        <f>'Свод по расходам (орг.)'!M26</f>
        <v>59273</v>
      </c>
      <c r="M23" s="140">
        <f>'Свод по расходам (орг.)'!N26</f>
        <v>46795</v>
      </c>
      <c r="N23" s="140">
        <f>'Свод по расходам (орг.)'!O26</f>
        <v>12478</v>
      </c>
      <c r="O23" s="140">
        <f>'Свод по расходам (орг.)'!P26</f>
        <v>2419</v>
      </c>
      <c r="P23" s="140">
        <f>'Свод по расходам (орг.)'!Q26</f>
        <v>2186</v>
      </c>
      <c r="Q23" s="140">
        <f>'Свод по расходам (орг.)'!R26</f>
        <v>233</v>
      </c>
      <c r="R23" s="140">
        <f>'Свод по расходам (орг.)'!S26</f>
        <v>13543</v>
      </c>
      <c r="S23" s="140">
        <f>'Свод по расходам (орг.)'!T26</f>
        <v>13543</v>
      </c>
      <c r="T23" s="140">
        <f>'Свод по расходам (орг.)'!U26</f>
        <v>0</v>
      </c>
      <c r="U23" s="171">
        <f>'Свод по расходам (орг.)'!AH26</f>
        <v>295</v>
      </c>
      <c r="V23" s="171">
        <f>'Свод по расходам (орг.)'!AI26</f>
        <v>0</v>
      </c>
      <c r="W23" s="171">
        <f>'Свод по расходам (орг.)'!AJ26</f>
        <v>295</v>
      </c>
      <c r="X23" s="140">
        <f>'Свод по расходам (орг.)'!AK26</f>
        <v>3291</v>
      </c>
      <c r="Y23" s="140">
        <f>'Свод по расходам (орг.)'!AL26</f>
        <v>114251</v>
      </c>
    </row>
    <row r="24" spans="1:25" s="33" customFormat="1" ht="18.75" x14ac:dyDescent="0.25">
      <c r="A24" s="112"/>
      <c r="B24" s="117" t="s">
        <v>58</v>
      </c>
      <c r="C24" s="140">
        <f>'Свод по расходам (орг.)'!D37</f>
        <v>61813</v>
      </c>
      <c r="D24" s="140">
        <f>'Свод по расходам (орг.)'!E37</f>
        <v>49993</v>
      </c>
      <c r="E24" s="140">
        <f>'Свод по расходам (орг.)'!F37</f>
        <v>11820</v>
      </c>
      <c r="F24" s="140">
        <f>'Свод по расходам (орг.)'!G37</f>
        <v>61813</v>
      </c>
      <c r="G24" s="140">
        <f>'Свод по расходам (орг.)'!H37</f>
        <v>49993</v>
      </c>
      <c r="H24" s="140">
        <f>'Свод по расходам (орг.)'!I37</f>
        <v>11820</v>
      </c>
      <c r="I24" s="140">
        <f>'Свод по расходам (орг.)'!J37</f>
        <v>5068</v>
      </c>
      <c r="J24" s="140">
        <f>'Свод по расходам (орг.)'!K37</f>
        <v>3692</v>
      </c>
      <c r="K24" s="140">
        <f>'Свод по расходам (орг.)'!L37</f>
        <v>1376</v>
      </c>
      <c r="L24" s="140">
        <f>'Свод по расходам (орг.)'!M37</f>
        <v>46666</v>
      </c>
      <c r="M24" s="140">
        <f>'Свод по расходам (орг.)'!N37</f>
        <v>36841</v>
      </c>
      <c r="N24" s="140">
        <f>'Свод по расходам (орг.)'!O37</f>
        <v>9825</v>
      </c>
      <c r="O24" s="140">
        <f>'Свод по расходам (орг.)'!P37</f>
        <v>2081</v>
      </c>
      <c r="P24" s="140">
        <f>'Свод по расходам (орг.)'!Q37</f>
        <v>1881</v>
      </c>
      <c r="Q24" s="140">
        <f>'Свод по расходам (орг.)'!R37</f>
        <v>200</v>
      </c>
      <c r="R24" s="140">
        <f>'Свод по расходам (орг.)'!S37</f>
        <v>7579</v>
      </c>
      <c r="S24" s="140">
        <f>'Свод по расходам (орг.)'!T37</f>
        <v>7579</v>
      </c>
      <c r="T24" s="140">
        <f>'Свод по расходам (орг.)'!U37</f>
        <v>0</v>
      </c>
      <c r="U24" s="171">
        <f>'Свод по расходам (орг.)'!AH37</f>
        <v>419</v>
      </c>
      <c r="V24" s="171">
        <f>'Свод по расходам (орг.)'!AI37</f>
        <v>0</v>
      </c>
      <c r="W24" s="171">
        <f>'Свод по расходам (орг.)'!AJ37</f>
        <v>419</v>
      </c>
      <c r="X24" s="140">
        <f>'Свод по расходам (орг.)'!AK37</f>
        <v>2059</v>
      </c>
      <c r="Y24" s="140">
        <f>'Свод по расходам (орг.)'!AL37</f>
        <v>63872</v>
      </c>
    </row>
    <row r="25" spans="1:25" s="33" customFormat="1" ht="18.75" x14ac:dyDescent="0.25">
      <c r="A25" s="112"/>
      <c r="B25" s="117" t="s">
        <v>59</v>
      </c>
      <c r="C25" s="140">
        <f>'Свод по расходам (орг.)'!D41</f>
        <v>0</v>
      </c>
      <c r="D25" s="140">
        <f>'Свод по расходам (орг.)'!E41</f>
        <v>0</v>
      </c>
      <c r="E25" s="140">
        <f>'Свод по расходам (орг.)'!F41</f>
        <v>0</v>
      </c>
      <c r="F25" s="140">
        <f>'Свод по расходам (орг.)'!G41</f>
        <v>0</v>
      </c>
      <c r="G25" s="140">
        <f>'Свод по расходам (орг.)'!H41</f>
        <v>0</v>
      </c>
      <c r="H25" s="140">
        <f>'Свод по расходам (орг.)'!I41</f>
        <v>0</v>
      </c>
      <c r="I25" s="140">
        <f>'Свод по расходам (орг.)'!J41</f>
        <v>0</v>
      </c>
      <c r="J25" s="140">
        <f>'Свод по расходам (орг.)'!K41</f>
        <v>0</v>
      </c>
      <c r="K25" s="140">
        <f>'Свод по расходам (орг.)'!L41</f>
        <v>0</v>
      </c>
      <c r="L25" s="140">
        <f>'Свод по расходам (орг.)'!M41</f>
        <v>0</v>
      </c>
      <c r="M25" s="140">
        <f>'Свод по расходам (орг.)'!N41</f>
        <v>0</v>
      </c>
      <c r="N25" s="140">
        <f>'Свод по расходам (орг.)'!O41</f>
        <v>0</v>
      </c>
      <c r="O25" s="140">
        <f>'Свод по расходам (орг.)'!P41</f>
        <v>0</v>
      </c>
      <c r="P25" s="140">
        <f>'Свод по расходам (орг.)'!Q41</f>
        <v>0</v>
      </c>
      <c r="Q25" s="140">
        <f>'Свод по расходам (орг.)'!R41</f>
        <v>0</v>
      </c>
      <c r="R25" s="140">
        <f>'Свод по расходам (орг.)'!S41</f>
        <v>0</v>
      </c>
      <c r="S25" s="140">
        <f>'Свод по расходам (орг.)'!T41</f>
        <v>0</v>
      </c>
      <c r="T25" s="140">
        <f>'Свод по расходам (орг.)'!U41</f>
        <v>0</v>
      </c>
      <c r="U25" s="171">
        <f>'Свод по расходам (орг.)'!AH41</f>
        <v>0</v>
      </c>
      <c r="V25" s="171">
        <f>'Свод по расходам (орг.)'!AI41</f>
        <v>0</v>
      </c>
      <c r="W25" s="171">
        <f>'Свод по расходам (орг.)'!AJ41</f>
        <v>0</v>
      </c>
      <c r="X25" s="140">
        <f>'Свод по расходам (орг.)'!AK41</f>
        <v>0</v>
      </c>
      <c r="Y25" s="140">
        <f>'Свод по расходам (орг.)'!AL41</f>
        <v>0</v>
      </c>
    </row>
    <row r="26" spans="1:25" s="33" customFormat="1" ht="18.75" x14ac:dyDescent="0.25">
      <c r="A26" s="112"/>
      <c r="B26" s="117" t="s">
        <v>60</v>
      </c>
      <c r="C26" s="140">
        <f>'Свод по расходам (орг.)'!D42</f>
        <v>0</v>
      </c>
      <c r="D26" s="140">
        <f>'Свод по расходам (орг.)'!E42</f>
        <v>0</v>
      </c>
      <c r="E26" s="140">
        <f>'Свод по расходам (орг.)'!F42</f>
        <v>0</v>
      </c>
      <c r="F26" s="140">
        <f>'Свод по расходам (орг.)'!G42</f>
        <v>0</v>
      </c>
      <c r="G26" s="140">
        <f>'Свод по расходам (орг.)'!H42</f>
        <v>0</v>
      </c>
      <c r="H26" s="140">
        <f>'Свод по расходам (орг.)'!I42</f>
        <v>0</v>
      </c>
      <c r="I26" s="140">
        <f>'Свод по расходам (орг.)'!J42</f>
        <v>0</v>
      </c>
      <c r="J26" s="140">
        <f>'Свод по расходам (орг.)'!K42</f>
        <v>0</v>
      </c>
      <c r="K26" s="140">
        <f>'Свод по расходам (орг.)'!L42</f>
        <v>0</v>
      </c>
      <c r="L26" s="140">
        <f>'Свод по расходам (орг.)'!M42</f>
        <v>0</v>
      </c>
      <c r="M26" s="140">
        <f>'Свод по расходам (орг.)'!N42</f>
        <v>0</v>
      </c>
      <c r="N26" s="140">
        <f>'Свод по расходам (орг.)'!O42</f>
        <v>0</v>
      </c>
      <c r="O26" s="140">
        <f>'Свод по расходам (орг.)'!P42</f>
        <v>0</v>
      </c>
      <c r="P26" s="140">
        <f>'Свод по расходам (орг.)'!Q42</f>
        <v>0</v>
      </c>
      <c r="Q26" s="140">
        <f>'Свод по расходам (орг.)'!R42</f>
        <v>0</v>
      </c>
      <c r="R26" s="140">
        <f>'Свод по расходам (орг.)'!S42</f>
        <v>0</v>
      </c>
      <c r="S26" s="140">
        <f>'Свод по расходам (орг.)'!T42</f>
        <v>0</v>
      </c>
      <c r="T26" s="140">
        <f>'Свод по расходам (орг.)'!U42</f>
        <v>0</v>
      </c>
      <c r="U26" s="171">
        <f>'Свод по расходам (орг.)'!AH42</f>
        <v>0</v>
      </c>
      <c r="V26" s="171">
        <f>'Свод по расходам (орг.)'!AI42</f>
        <v>0</v>
      </c>
      <c r="W26" s="171">
        <f>'Свод по расходам (орг.)'!AJ42</f>
        <v>0</v>
      </c>
      <c r="X26" s="140">
        <f>'Свод по расходам (орг.)'!AK42</f>
        <v>0</v>
      </c>
      <c r="Y26" s="140">
        <f>'Свод по расходам (орг.)'!AL42</f>
        <v>0</v>
      </c>
    </row>
    <row r="27" spans="1:25" s="33" customFormat="1" ht="18.75" x14ac:dyDescent="0.25">
      <c r="A27" s="112"/>
      <c r="B27" s="117" t="s">
        <v>51</v>
      </c>
      <c r="C27" s="140">
        <f>'Свод по расходам (орг.)'!D43</f>
        <v>0</v>
      </c>
      <c r="D27" s="140">
        <f>'Свод по расходам (орг.)'!E43</f>
        <v>0</v>
      </c>
      <c r="E27" s="140">
        <f>'Свод по расходам (орг.)'!F43</f>
        <v>0</v>
      </c>
      <c r="F27" s="140">
        <f>'Свод по расходам (орг.)'!G43</f>
        <v>0</v>
      </c>
      <c r="G27" s="140">
        <f>'Свод по расходам (орг.)'!H43</f>
        <v>0</v>
      </c>
      <c r="H27" s="140">
        <f>'Свод по расходам (орг.)'!I43</f>
        <v>0</v>
      </c>
      <c r="I27" s="140">
        <f>'Свод по расходам (орг.)'!J43</f>
        <v>0</v>
      </c>
      <c r="J27" s="140">
        <f>'Свод по расходам (орг.)'!K43</f>
        <v>0</v>
      </c>
      <c r="K27" s="140">
        <f>'Свод по расходам (орг.)'!L43</f>
        <v>0</v>
      </c>
      <c r="L27" s="140">
        <f>'Свод по расходам (орг.)'!M43</f>
        <v>0</v>
      </c>
      <c r="M27" s="140">
        <f>'Свод по расходам (орг.)'!N43</f>
        <v>0</v>
      </c>
      <c r="N27" s="140">
        <f>'Свод по расходам (орг.)'!O43</f>
        <v>0</v>
      </c>
      <c r="O27" s="140">
        <f>'Свод по расходам (орг.)'!P43</f>
        <v>0</v>
      </c>
      <c r="P27" s="140">
        <f>'Свод по расходам (орг.)'!Q43</f>
        <v>0</v>
      </c>
      <c r="Q27" s="140">
        <f>'Свод по расходам (орг.)'!R43</f>
        <v>0</v>
      </c>
      <c r="R27" s="140">
        <f>'Свод по расходам (орг.)'!S43</f>
        <v>0</v>
      </c>
      <c r="S27" s="140">
        <f>'Свод по расходам (орг.)'!T43</f>
        <v>0</v>
      </c>
      <c r="T27" s="140">
        <f>'Свод по расходам (орг.)'!U43</f>
        <v>0</v>
      </c>
      <c r="U27" s="171">
        <f>'Свод по расходам (орг.)'!AH43</f>
        <v>0</v>
      </c>
      <c r="V27" s="171">
        <f>'Свод по расходам (орг.)'!AI43</f>
        <v>0</v>
      </c>
      <c r="W27" s="171">
        <f>'Свод по расходам (орг.)'!AJ43</f>
        <v>0</v>
      </c>
      <c r="X27" s="140">
        <f>'Свод по расходам (орг.)'!AK43</f>
        <v>0</v>
      </c>
      <c r="Y27" s="140">
        <f>'Свод по расходам (орг.)'!AL43</f>
        <v>0</v>
      </c>
    </row>
    <row r="28" spans="1:25" s="33" customFormat="1" ht="18.75" x14ac:dyDescent="0.25">
      <c r="A28" s="112"/>
      <c r="B28" s="117" t="s">
        <v>187</v>
      </c>
      <c r="C28" s="140">
        <f>'Свод по расходам (орг.)'!D44</f>
        <v>0</v>
      </c>
      <c r="D28" s="140">
        <f>'Свод по расходам (орг.)'!E44</f>
        <v>0</v>
      </c>
      <c r="E28" s="140">
        <f>'Свод по расходам (орг.)'!F44</f>
        <v>0</v>
      </c>
      <c r="F28" s="140">
        <f>'Свод по расходам (орг.)'!G44</f>
        <v>0</v>
      </c>
      <c r="G28" s="140">
        <f>'Свод по расходам (орг.)'!H44</f>
        <v>0</v>
      </c>
      <c r="H28" s="140">
        <f>'Свод по расходам (орг.)'!I44</f>
        <v>0</v>
      </c>
      <c r="I28" s="140">
        <f>'Свод по расходам (орг.)'!J44</f>
        <v>0</v>
      </c>
      <c r="J28" s="140">
        <f>'Свод по расходам (орг.)'!K44</f>
        <v>0</v>
      </c>
      <c r="K28" s="140">
        <f>'Свод по расходам (орг.)'!L44</f>
        <v>0</v>
      </c>
      <c r="L28" s="140">
        <f>'Свод по расходам (орг.)'!M44</f>
        <v>0</v>
      </c>
      <c r="M28" s="140">
        <f>'Свод по расходам (орг.)'!N44</f>
        <v>0</v>
      </c>
      <c r="N28" s="140">
        <f>'Свод по расходам (орг.)'!O44</f>
        <v>0</v>
      </c>
      <c r="O28" s="140">
        <f>'Свод по расходам (орг.)'!P44</f>
        <v>0</v>
      </c>
      <c r="P28" s="140">
        <f>'Свод по расходам (орг.)'!Q44</f>
        <v>0</v>
      </c>
      <c r="Q28" s="140">
        <f>'Свод по расходам (орг.)'!R44</f>
        <v>0</v>
      </c>
      <c r="R28" s="140">
        <f>'Свод по расходам (орг.)'!S44</f>
        <v>0</v>
      </c>
      <c r="S28" s="140">
        <f>'Свод по расходам (орг.)'!T44</f>
        <v>0</v>
      </c>
      <c r="T28" s="140">
        <f>'Свод по расходам (орг.)'!U44</f>
        <v>0</v>
      </c>
      <c r="U28" s="171">
        <f>'Свод по расходам (орг.)'!AH44</f>
        <v>0</v>
      </c>
      <c r="V28" s="171">
        <f>'Свод по расходам (орг.)'!AI44</f>
        <v>0</v>
      </c>
      <c r="W28" s="171">
        <f>'Свод по расходам (орг.)'!AJ44</f>
        <v>0</v>
      </c>
      <c r="X28" s="140">
        <f>'Свод по расходам (орг.)'!AK44</f>
        <v>0</v>
      </c>
      <c r="Y28" s="140">
        <f>'Свод по расходам (орг.)'!AL44</f>
        <v>0</v>
      </c>
    </row>
    <row r="29" spans="1:25" s="33" customFormat="1" ht="18.75" x14ac:dyDescent="0.25">
      <c r="A29" s="112"/>
      <c r="B29" s="117" t="s">
        <v>61</v>
      </c>
      <c r="C29" s="140">
        <f>'Свод по расходам (орг.)'!D45</f>
        <v>0</v>
      </c>
      <c r="D29" s="140">
        <f>'Свод по расходам (орг.)'!E45</f>
        <v>0</v>
      </c>
      <c r="E29" s="140">
        <f>'Свод по расходам (орг.)'!F45</f>
        <v>0</v>
      </c>
      <c r="F29" s="140">
        <f>'Свод по расходам (орг.)'!G45</f>
        <v>0</v>
      </c>
      <c r="G29" s="140">
        <f>'Свод по расходам (орг.)'!H45</f>
        <v>0</v>
      </c>
      <c r="H29" s="140">
        <f>'Свод по расходам (орг.)'!I45</f>
        <v>0</v>
      </c>
      <c r="I29" s="140">
        <f>'Свод по расходам (орг.)'!J45</f>
        <v>0</v>
      </c>
      <c r="J29" s="140">
        <f>'Свод по расходам (орг.)'!K45</f>
        <v>0</v>
      </c>
      <c r="K29" s="140">
        <f>'Свод по расходам (орг.)'!L45</f>
        <v>0</v>
      </c>
      <c r="L29" s="140">
        <f>'Свод по расходам (орг.)'!M45</f>
        <v>0</v>
      </c>
      <c r="M29" s="140">
        <f>'Свод по расходам (орг.)'!N45</f>
        <v>0</v>
      </c>
      <c r="N29" s="140">
        <f>'Свод по расходам (орг.)'!O45</f>
        <v>0</v>
      </c>
      <c r="O29" s="140">
        <f>'Свод по расходам (орг.)'!P45</f>
        <v>0</v>
      </c>
      <c r="P29" s="140">
        <f>'Свод по расходам (орг.)'!Q45</f>
        <v>0</v>
      </c>
      <c r="Q29" s="140">
        <f>'Свод по расходам (орг.)'!R45</f>
        <v>0</v>
      </c>
      <c r="R29" s="140">
        <f>'Свод по расходам (орг.)'!S45</f>
        <v>0</v>
      </c>
      <c r="S29" s="140">
        <f>'Свод по расходам (орг.)'!T45</f>
        <v>0</v>
      </c>
      <c r="T29" s="140">
        <f>'Свод по расходам (орг.)'!U45</f>
        <v>0</v>
      </c>
      <c r="U29" s="171">
        <f>'Свод по расходам (орг.)'!AH45</f>
        <v>0</v>
      </c>
      <c r="V29" s="171">
        <f>'Свод по расходам (орг.)'!AI45</f>
        <v>0</v>
      </c>
      <c r="W29" s="171">
        <f>'Свод по расходам (орг.)'!AJ45</f>
        <v>0</v>
      </c>
      <c r="X29" s="140">
        <f>'Свод по расходам (орг.)'!AK45</f>
        <v>0</v>
      </c>
      <c r="Y29" s="140">
        <f>'Свод по расходам (орг.)'!AL45</f>
        <v>0</v>
      </c>
    </row>
    <row r="30" spans="1:25" s="33" customFormat="1" ht="18.75" x14ac:dyDescent="0.25">
      <c r="A30" s="72"/>
      <c r="B30" s="117" t="s">
        <v>62</v>
      </c>
      <c r="C30" s="140">
        <f>'Свод по расходам (орг.)'!D46</f>
        <v>0</v>
      </c>
      <c r="D30" s="140">
        <f>'Свод по расходам (орг.)'!E46</f>
        <v>0</v>
      </c>
      <c r="E30" s="140">
        <f>'Свод по расходам (орг.)'!F46</f>
        <v>0</v>
      </c>
      <c r="F30" s="140">
        <f>'Свод по расходам (орг.)'!G46</f>
        <v>0</v>
      </c>
      <c r="G30" s="140">
        <f>'Свод по расходам (орг.)'!H46</f>
        <v>0</v>
      </c>
      <c r="H30" s="140">
        <f>'Свод по расходам (орг.)'!I46</f>
        <v>0</v>
      </c>
      <c r="I30" s="140">
        <f>'Свод по расходам (орг.)'!J46</f>
        <v>0</v>
      </c>
      <c r="J30" s="140">
        <f>'Свод по расходам (орг.)'!K46</f>
        <v>0</v>
      </c>
      <c r="K30" s="140">
        <f>'Свод по расходам (орг.)'!L46</f>
        <v>0</v>
      </c>
      <c r="L30" s="140">
        <f>'Свод по расходам (орг.)'!M46</f>
        <v>0</v>
      </c>
      <c r="M30" s="140">
        <f>'Свод по расходам (орг.)'!N46</f>
        <v>0</v>
      </c>
      <c r="N30" s="140">
        <f>'Свод по расходам (орг.)'!O46</f>
        <v>0</v>
      </c>
      <c r="O30" s="140">
        <f>'Свод по расходам (орг.)'!P46</f>
        <v>0</v>
      </c>
      <c r="P30" s="140">
        <f>'Свод по расходам (орг.)'!Q46</f>
        <v>0</v>
      </c>
      <c r="Q30" s="140">
        <f>'Свод по расходам (орг.)'!R46</f>
        <v>0</v>
      </c>
      <c r="R30" s="140">
        <f>'Свод по расходам (орг.)'!S46</f>
        <v>0</v>
      </c>
      <c r="S30" s="140">
        <f>'Свод по расходам (орг.)'!T46</f>
        <v>0</v>
      </c>
      <c r="T30" s="140">
        <f>'Свод по расходам (орг.)'!U46</f>
        <v>0</v>
      </c>
      <c r="U30" s="171">
        <f>'Свод по расходам (орг.)'!AH46</f>
        <v>0</v>
      </c>
      <c r="V30" s="171">
        <f>'Свод по расходам (орг.)'!AI46</f>
        <v>0</v>
      </c>
      <c r="W30" s="171">
        <f>'Свод по расходам (орг.)'!AJ46</f>
        <v>0</v>
      </c>
      <c r="X30" s="140">
        <f>'Свод по расходам (орг.)'!AK46</f>
        <v>0</v>
      </c>
      <c r="Y30" s="140">
        <f>'Свод по расходам (орг.)'!AL46</f>
        <v>0</v>
      </c>
    </row>
    <row r="31" spans="1:25" s="33" customFormat="1" ht="18.75" x14ac:dyDescent="0.25">
      <c r="A31" s="65"/>
      <c r="B31" s="117" t="s">
        <v>63</v>
      </c>
      <c r="C31" s="140">
        <f>'Свод по расходам (орг.)'!D47</f>
        <v>32598</v>
      </c>
      <c r="D31" s="140">
        <f>'Свод по расходам (орг.)'!E47</f>
        <v>24983</v>
      </c>
      <c r="E31" s="140">
        <f>'Свод по расходам (орг.)'!F47</f>
        <v>7615</v>
      </c>
      <c r="F31" s="140">
        <f>'Свод по расходам (орг.)'!G47</f>
        <v>32598</v>
      </c>
      <c r="G31" s="140">
        <f>'Свод по расходам (орг.)'!H47</f>
        <v>24983</v>
      </c>
      <c r="H31" s="140">
        <f>'Свод по расходам (орг.)'!I47</f>
        <v>7615</v>
      </c>
      <c r="I31" s="140">
        <f>'Свод по расходам (орг.)'!J47</f>
        <v>2065</v>
      </c>
      <c r="J31" s="140">
        <f>'Свод по расходам (орг.)'!K47</f>
        <v>1552</v>
      </c>
      <c r="K31" s="140">
        <f>'Свод по расходам (орг.)'!L47</f>
        <v>513</v>
      </c>
      <c r="L31" s="140">
        <f>'Свод по расходам (орг.)'!M47</f>
        <v>24559</v>
      </c>
      <c r="M31" s="140">
        <f>'Свод по расходам (орг.)'!N47</f>
        <v>19389</v>
      </c>
      <c r="N31" s="140">
        <f>'Свод по расходам (орг.)'!O47</f>
        <v>5170</v>
      </c>
      <c r="O31" s="140">
        <f>'Свод по расходам (орг.)'!P47</f>
        <v>0</v>
      </c>
      <c r="P31" s="140">
        <f>'Свод по расходам (орг.)'!Q47</f>
        <v>0</v>
      </c>
      <c r="Q31" s="140">
        <f>'Свод по расходам (орг.)'!R47</f>
        <v>0</v>
      </c>
      <c r="R31" s="140">
        <f>'Свод по расходам (орг.)'!S47</f>
        <v>0</v>
      </c>
      <c r="S31" s="140">
        <f>'Свод по расходам (орг.)'!T47</f>
        <v>0</v>
      </c>
      <c r="T31" s="140">
        <f>'Свод по расходам (орг.)'!U47</f>
        <v>0</v>
      </c>
      <c r="U31" s="171">
        <f>'Свод по расходам (орг.)'!AH47</f>
        <v>5974</v>
      </c>
      <c r="V31" s="171">
        <f>'Свод по расходам (орг.)'!AI47</f>
        <v>4042</v>
      </c>
      <c r="W31" s="171">
        <f>'Свод по расходам (орг.)'!AJ47</f>
        <v>1932</v>
      </c>
      <c r="X31" s="140">
        <f>'Свод по расходам (орг.)'!AK47</f>
        <v>1087</v>
      </c>
      <c r="Y31" s="140">
        <f>'Свод по расходам (орг.)'!AL47</f>
        <v>33685</v>
      </c>
    </row>
    <row r="32" spans="1:25" s="33" customFormat="1" ht="18.75" x14ac:dyDescent="0.25">
      <c r="A32" s="112"/>
      <c r="B32" s="117" t="s">
        <v>64</v>
      </c>
      <c r="C32" s="140">
        <f>'Свод по расходам (орг.)'!D50</f>
        <v>81128</v>
      </c>
      <c r="D32" s="140">
        <f>'Свод по расходам (орг.)'!E50</f>
        <v>60055</v>
      </c>
      <c r="E32" s="140">
        <f>'Свод по расходам (орг.)'!F50</f>
        <v>21073</v>
      </c>
      <c r="F32" s="140">
        <f>'Свод по расходам (орг.)'!G50</f>
        <v>81128</v>
      </c>
      <c r="G32" s="140">
        <f>'Свод по расходам (орг.)'!H50</f>
        <v>60055</v>
      </c>
      <c r="H32" s="140">
        <f>'Свод по расходам (орг.)'!I50</f>
        <v>21073</v>
      </c>
      <c r="I32" s="140">
        <f>'Свод по расходам (орг.)'!J50</f>
        <v>1837</v>
      </c>
      <c r="J32" s="140">
        <f>'Свод по расходам (орг.)'!K50</f>
        <v>1149</v>
      </c>
      <c r="K32" s="140">
        <f>'Свод по расходам (орг.)'!L50</f>
        <v>688</v>
      </c>
      <c r="L32" s="140">
        <f>'Свод по расходам (орг.)'!M50</f>
        <v>79291</v>
      </c>
      <c r="M32" s="140">
        <f>'Свод по расходам (орг.)'!N50</f>
        <v>58906</v>
      </c>
      <c r="N32" s="140">
        <f>'Свод по расходам (орг.)'!O50</f>
        <v>20385</v>
      </c>
      <c r="O32" s="140">
        <f>'Свод по расходам (орг.)'!P50</f>
        <v>0</v>
      </c>
      <c r="P32" s="140">
        <f>'Свод по расходам (орг.)'!Q50</f>
        <v>0</v>
      </c>
      <c r="Q32" s="140">
        <f>'Свод по расходам (орг.)'!R50</f>
        <v>0</v>
      </c>
      <c r="R32" s="140">
        <f>'Свод по расходам (орг.)'!S50</f>
        <v>0</v>
      </c>
      <c r="S32" s="140">
        <f>'Свод по расходам (орг.)'!T50</f>
        <v>0</v>
      </c>
      <c r="T32" s="140">
        <f>'Свод по расходам (орг.)'!U50</f>
        <v>0</v>
      </c>
      <c r="U32" s="171">
        <f>'Свод по расходам (орг.)'!AH50</f>
        <v>0</v>
      </c>
      <c r="V32" s="171">
        <f>'Свод по расходам (орг.)'!AI50</f>
        <v>0</v>
      </c>
      <c r="W32" s="171">
        <f>'Свод по расходам (орг.)'!AJ50</f>
        <v>0</v>
      </c>
      <c r="X32" s="140">
        <f>'Свод по расходам (орг.)'!AK50</f>
        <v>2293</v>
      </c>
      <c r="Y32" s="140">
        <f>'Свод по расходам (орг.)'!AL50</f>
        <v>83421</v>
      </c>
    </row>
    <row r="33" spans="1:25" s="33" customFormat="1" ht="18.75" x14ac:dyDescent="0.25">
      <c r="A33" s="112"/>
      <c r="B33" s="117" t="s">
        <v>65</v>
      </c>
      <c r="C33" s="140">
        <f>'Свод по расходам (орг.)'!D55</f>
        <v>19059</v>
      </c>
      <c r="D33" s="140">
        <f>'Свод по расходам (орг.)'!E55</f>
        <v>14827</v>
      </c>
      <c r="E33" s="140">
        <f>'Свод по расходам (орг.)'!F55</f>
        <v>4232</v>
      </c>
      <c r="F33" s="140">
        <f>'Свод по расходам (орг.)'!G55</f>
        <v>19059</v>
      </c>
      <c r="G33" s="140">
        <f>'Свод по расходам (орг.)'!H55</f>
        <v>14827</v>
      </c>
      <c r="H33" s="140">
        <f>'Свод по расходам (орг.)'!I55</f>
        <v>4232</v>
      </c>
      <c r="I33" s="140">
        <f>'Свод по расходам (орг.)'!J55</f>
        <v>3774</v>
      </c>
      <c r="J33" s="140">
        <f>'Свод по расходам (орг.)'!K55</f>
        <v>2828</v>
      </c>
      <c r="K33" s="140">
        <f>'Свод по расходам (орг.)'!L55</f>
        <v>946</v>
      </c>
      <c r="L33" s="140">
        <f>'Свод по расходам (орг.)'!M55</f>
        <v>11684</v>
      </c>
      <c r="M33" s="140">
        <f>'Свод по расходам (орг.)'!N55</f>
        <v>9225</v>
      </c>
      <c r="N33" s="140">
        <f>'Свод по расходам (орг.)'!O55</f>
        <v>2459</v>
      </c>
      <c r="O33" s="140">
        <f>'Свод по расходам (орг.)'!P55</f>
        <v>766</v>
      </c>
      <c r="P33" s="140">
        <f>'Свод по расходам (орг.)'!Q55</f>
        <v>692</v>
      </c>
      <c r="Q33" s="140">
        <f>'Свод по расходам (орг.)'!R55</f>
        <v>74</v>
      </c>
      <c r="R33" s="140">
        <f>'Свод по расходам (орг.)'!S55</f>
        <v>1146</v>
      </c>
      <c r="S33" s="140">
        <f>'Свод по расходам (орг.)'!T55</f>
        <v>1146</v>
      </c>
      <c r="T33" s="140">
        <f>'Свод по расходам (орг.)'!U55</f>
        <v>0</v>
      </c>
      <c r="U33" s="171">
        <f>'Свод по расходам (орг.)'!AH55</f>
        <v>1689</v>
      </c>
      <c r="V33" s="171">
        <f>'Свод по расходам (орг.)'!AI55</f>
        <v>936</v>
      </c>
      <c r="W33" s="171">
        <f>'Свод по расходам (орг.)'!AJ55</f>
        <v>753</v>
      </c>
      <c r="X33" s="140">
        <f>'Свод по расходам (орг.)'!AK55</f>
        <v>549</v>
      </c>
      <c r="Y33" s="140">
        <f>'Свод по расходам (орг.)'!AL55</f>
        <v>19608</v>
      </c>
    </row>
    <row r="34" spans="1:25" s="33" customFormat="1" ht="18.75" x14ac:dyDescent="0.25">
      <c r="A34" s="112"/>
      <c r="B34" s="117" t="s">
        <v>66</v>
      </c>
      <c r="C34" s="140">
        <f>'Свод по расходам (орг.)'!D59</f>
        <v>18906</v>
      </c>
      <c r="D34" s="140">
        <f>'Свод по расходам (орг.)'!E59</f>
        <v>15307</v>
      </c>
      <c r="E34" s="140">
        <f>'Свод по расходам (орг.)'!F59</f>
        <v>3599</v>
      </c>
      <c r="F34" s="140">
        <f>'Свод по расходам (орг.)'!G59</f>
        <v>18906</v>
      </c>
      <c r="G34" s="140">
        <f>'Свод по расходам (орг.)'!H59</f>
        <v>15307</v>
      </c>
      <c r="H34" s="140">
        <f>'Свод по расходам (орг.)'!I59</f>
        <v>3599</v>
      </c>
      <c r="I34" s="140">
        <f>'Свод по расходам (орг.)'!J59</f>
        <v>0</v>
      </c>
      <c r="J34" s="140">
        <f>'Свод по расходам (орг.)'!K59</f>
        <v>0</v>
      </c>
      <c r="K34" s="140">
        <f>'Свод по расходам (орг.)'!L59</f>
        <v>0</v>
      </c>
      <c r="L34" s="140">
        <f>'Свод по расходам (орг.)'!M59</f>
        <v>17033</v>
      </c>
      <c r="M34" s="140">
        <f>'Свод по расходам (орг.)'!N59</f>
        <v>13447</v>
      </c>
      <c r="N34" s="140">
        <f>'Свод по расходам (орг.)'!O59</f>
        <v>3586</v>
      </c>
      <c r="O34" s="140">
        <f>'Свод по расходам (орг.)'!P59</f>
        <v>135</v>
      </c>
      <c r="P34" s="140">
        <f>'Свод по расходам (орг.)'!Q59</f>
        <v>122</v>
      </c>
      <c r="Q34" s="140">
        <f>'Свод по расходам (орг.)'!R59</f>
        <v>13</v>
      </c>
      <c r="R34" s="140">
        <f>'Свод по расходам (орг.)'!S59</f>
        <v>1738</v>
      </c>
      <c r="S34" s="140">
        <f>'Свод по расходам (орг.)'!T59</f>
        <v>1738</v>
      </c>
      <c r="T34" s="140">
        <f>'Свод по расходам (орг.)'!U59</f>
        <v>0</v>
      </c>
      <c r="U34" s="171">
        <f>'Свод по расходам (орг.)'!AH59</f>
        <v>0</v>
      </c>
      <c r="V34" s="171">
        <f>'Свод по расходам (орг.)'!AI59</f>
        <v>0</v>
      </c>
      <c r="W34" s="171">
        <f>'Свод по расходам (орг.)'!AJ59</f>
        <v>0</v>
      </c>
      <c r="X34" s="140">
        <f>'Свод по расходам (орг.)'!AK59</f>
        <v>683</v>
      </c>
      <c r="Y34" s="140">
        <f>'Свод по расходам (орг.)'!AL59</f>
        <v>19589</v>
      </c>
    </row>
    <row r="35" spans="1:25" s="33" customFormat="1" ht="18.75" x14ac:dyDescent="0.25">
      <c r="A35" s="112"/>
      <c r="B35" s="117" t="s">
        <v>67</v>
      </c>
      <c r="C35" s="140">
        <f>'Свод по расходам (орг.)'!D63</f>
        <v>0</v>
      </c>
      <c r="D35" s="140">
        <f>'Свод по расходам (орг.)'!E63</f>
        <v>0</v>
      </c>
      <c r="E35" s="140">
        <f>'Свод по расходам (орг.)'!F63</f>
        <v>0</v>
      </c>
      <c r="F35" s="140">
        <f>'Свод по расходам (орг.)'!G63</f>
        <v>0</v>
      </c>
      <c r="G35" s="140">
        <f>'Свод по расходам (орг.)'!H63</f>
        <v>0</v>
      </c>
      <c r="H35" s="140">
        <f>'Свод по расходам (орг.)'!I63</f>
        <v>0</v>
      </c>
      <c r="I35" s="140">
        <f>'Свод по расходам (орг.)'!J63</f>
        <v>0</v>
      </c>
      <c r="J35" s="140">
        <f>'Свод по расходам (орг.)'!K63</f>
        <v>0</v>
      </c>
      <c r="K35" s="140">
        <f>'Свод по расходам (орг.)'!L63</f>
        <v>0</v>
      </c>
      <c r="L35" s="140">
        <f>'Свод по расходам (орг.)'!M63</f>
        <v>0</v>
      </c>
      <c r="M35" s="140">
        <f>'Свод по расходам (орг.)'!N63</f>
        <v>0</v>
      </c>
      <c r="N35" s="140">
        <f>'Свод по расходам (орг.)'!O63</f>
        <v>0</v>
      </c>
      <c r="O35" s="140">
        <f>'Свод по расходам (орг.)'!P63</f>
        <v>0</v>
      </c>
      <c r="P35" s="140">
        <f>'Свод по расходам (орг.)'!Q63</f>
        <v>0</v>
      </c>
      <c r="Q35" s="140">
        <f>'Свод по расходам (орг.)'!R63</f>
        <v>0</v>
      </c>
      <c r="R35" s="140">
        <f>'Свод по расходам (орг.)'!S63</f>
        <v>0</v>
      </c>
      <c r="S35" s="140">
        <f>'Свод по расходам (орг.)'!T63</f>
        <v>0</v>
      </c>
      <c r="T35" s="140">
        <f>'Свод по расходам (орг.)'!U63</f>
        <v>0</v>
      </c>
      <c r="U35" s="171">
        <f>'Свод по расходам (орг.)'!AH63</f>
        <v>0</v>
      </c>
      <c r="V35" s="171">
        <f>'Свод по расходам (орг.)'!AI63</f>
        <v>0</v>
      </c>
      <c r="W35" s="171">
        <f>'Свод по расходам (орг.)'!AJ63</f>
        <v>0</v>
      </c>
      <c r="X35" s="140">
        <f>'Свод по расходам (орг.)'!AK63</f>
        <v>0</v>
      </c>
      <c r="Y35" s="140">
        <f>'Свод по расходам (орг.)'!AL63</f>
        <v>0</v>
      </c>
    </row>
    <row r="36" spans="1:25" s="33" customFormat="1" ht="18.75" x14ac:dyDescent="0.25">
      <c r="A36" s="112"/>
      <c r="B36" s="117" t="s">
        <v>68</v>
      </c>
      <c r="C36" s="140">
        <f>'Свод по расходам (орг.)'!D64</f>
        <v>8985</v>
      </c>
      <c r="D36" s="140">
        <f>'Свод по расходам (орг.)'!E64</f>
        <v>6811</v>
      </c>
      <c r="E36" s="140">
        <f>'Свод по расходам (орг.)'!F64</f>
        <v>2174</v>
      </c>
      <c r="F36" s="140">
        <f>'Свод по расходам (орг.)'!G64</f>
        <v>8985</v>
      </c>
      <c r="G36" s="140">
        <f>'Свод по расходам (орг.)'!H64</f>
        <v>6811</v>
      </c>
      <c r="H36" s="140">
        <f>'Свод по расходам (орг.)'!I64</f>
        <v>2174</v>
      </c>
      <c r="I36" s="140">
        <f>'Свод по расходам (орг.)'!J64</f>
        <v>2548</v>
      </c>
      <c r="J36" s="140">
        <f>'Свод по расходам (орг.)'!K64</f>
        <v>1880</v>
      </c>
      <c r="K36" s="140">
        <f>'Свод по расходам (орг.)'!L64</f>
        <v>668</v>
      </c>
      <c r="L36" s="140">
        <f>'Свод по расходам (орг.)'!M64</f>
        <v>5397</v>
      </c>
      <c r="M36" s="140">
        <f>'Свод по расходам (орг.)'!N64</f>
        <v>4260</v>
      </c>
      <c r="N36" s="140">
        <f>'Свод по расходам (орг.)'!O64</f>
        <v>1137</v>
      </c>
      <c r="O36" s="140">
        <f>'Свод по расходам (орг.)'!P64</f>
        <v>169</v>
      </c>
      <c r="P36" s="140">
        <f>'Свод по расходам (орг.)'!Q64</f>
        <v>153</v>
      </c>
      <c r="Q36" s="140">
        <f>'Свод по расходам (орг.)'!R64</f>
        <v>16</v>
      </c>
      <c r="R36" s="140">
        <f>'Свод по расходам (орг.)'!S64</f>
        <v>518</v>
      </c>
      <c r="S36" s="140">
        <f>'Свод по расходам (орг.)'!T64</f>
        <v>518</v>
      </c>
      <c r="T36" s="140">
        <f>'Свод по расходам (орг.)'!U64</f>
        <v>0</v>
      </c>
      <c r="U36" s="171">
        <f>'Свод по расходам (орг.)'!AH64</f>
        <v>353</v>
      </c>
      <c r="V36" s="171">
        <f>'Свод по расходам (орг.)'!AI64</f>
        <v>0</v>
      </c>
      <c r="W36" s="171">
        <f>'Свод по расходам (орг.)'!AJ64</f>
        <v>353</v>
      </c>
      <c r="X36" s="140">
        <f>'Свод по расходам (орг.)'!AK64</f>
        <v>264</v>
      </c>
      <c r="Y36" s="140">
        <f>'Свод по расходам (орг.)'!AL64</f>
        <v>9249</v>
      </c>
    </row>
    <row r="37" spans="1:25" s="33" customFormat="1" ht="18.75" x14ac:dyDescent="0.25">
      <c r="A37" s="112"/>
      <c r="B37" s="117" t="s">
        <v>69</v>
      </c>
      <c r="C37" s="140">
        <f>'Свод по расходам (орг.)'!D66</f>
        <v>0</v>
      </c>
      <c r="D37" s="140">
        <f>'Свод по расходам (орг.)'!E66</f>
        <v>0</v>
      </c>
      <c r="E37" s="140">
        <f>'Свод по расходам (орг.)'!F66</f>
        <v>0</v>
      </c>
      <c r="F37" s="140">
        <f>'Свод по расходам (орг.)'!G66</f>
        <v>0</v>
      </c>
      <c r="G37" s="140">
        <f>'Свод по расходам (орг.)'!H66</f>
        <v>0</v>
      </c>
      <c r="H37" s="140">
        <f>'Свод по расходам (орг.)'!I66</f>
        <v>0</v>
      </c>
      <c r="I37" s="140">
        <f>'Свод по расходам (орг.)'!J66</f>
        <v>0</v>
      </c>
      <c r="J37" s="140">
        <f>'Свод по расходам (орг.)'!K66</f>
        <v>0</v>
      </c>
      <c r="K37" s="140">
        <f>'Свод по расходам (орг.)'!L66</f>
        <v>0</v>
      </c>
      <c r="L37" s="140">
        <f>'Свод по расходам (орг.)'!M66</f>
        <v>0</v>
      </c>
      <c r="M37" s="140">
        <f>'Свод по расходам (орг.)'!N66</f>
        <v>0</v>
      </c>
      <c r="N37" s="140">
        <f>'Свод по расходам (орг.)'!O66</f>
        <v>0</v>
      </c>
      <c r="O37" s="140">
        <f>'Свод по расходам (орг.)'!P66</f>
        <v>0</v>
      </c>
      <c r="P37" s="140">
        <f>'Свод по расходам (орг.)'!Q66</f>
        <v>0</v>
      </c>
      <c r="Q37" s="140">
        <f>'Свод по расходам (орг.)'!R66</f>
        <v>0</v>
      </c>
      <c r="R37" s="140">
        <f>'Свод по расходам (орг.)'!S66</f>
        <v>0</v>
      </c>
      <c r="S37" s="140">
        <f>'Свод по расходам (орг.)'!T66</f>
        <v>0</v>
      </c>
      <c r="T37" s="140">
        <f>'Свод по расходам (орг.)'!U66</f>
        <v>0</v>
      </c>
      <c r="U37" s="171">
        <f>'Свод по расходам (орг.)'!AH66</f>
        <v>0</v>
      </c>
      <c r="V37" s="171">
        <f>'Свод по расходам (орг.)'!AI66</f>
        <v>0</v>
      </c>
      <c r="W37" s="171">
        <f>'Свод по расходам (орг.)'!AJ66</f>
        <v>0</v>
      </c>
      <c r="X37" s="140">
        <f>'Свод по расходам (орг.)'!AK66</f>
        <v>0</v>
      </c>
      <c r="Y37" s="140">
        <f>'Свод по расходам (орг.)'!AL66</f>
        <v>0</v>
      </c>
    </row>
    <row r="38" spans="1:25" s="33" customFormat="1" ht="18.75" x14ac:dyDescent="0.25">
      <c r="A38" s="112"/>
      <c r="B38" s="117" t="s">
        <v>70</v>
      </c>
      <c r="C38" s="140">
        <f>'Свод по расходам (орг.)'!D68</f>
        <v>0</v>
      </c>
      <c r="D38" s="140">
        <f>'Свод по расходам (орг.)'!E68</f>
        <v>0</v>
      </c>
      <c r="E38" s="140">
        <f>'Свод по расходам (орг.)'!F68</f>
        <v>0</v>
      </c>
      <c r="F38" s="140">
        <f>'Свод по расходам (орг.)'!G68</f>
        <v>0</v>
      </c>
      <c r="G38" s="140">
        <f>'Свод по расходам (орг.)'!H68</f>
        <v>0</v>
      </c>
      <c r="H38" s="140">
        <f>'Свод по расходам (орг.)'!I68</f>
        <v>0</v>
      </c>
      <c r="I38" s="140">
        <f>'Свод по расходам (орг.)'!J68</f>
        <v>0</v>
      </c>
      <c r="J38" s="140">
        <f>'Свод по расходам (орг.)'!K68</f>
        <v>0</v>
      </c>
      <c r="K38" s="140">
        <f>'Свод по расходам (орг.)'!L68</f>
        <v>0</v>
      </c>
      <c r="L38" s="140">
        <f>'Свод по расходам (орг.)'!M68</f>
        <v>0</v>
      </c>
      <c r="M38" s="140">
        <f>'Свод по расходам (орг.)'!N68</f>
        <v>0</v>
      </c>
      <c r="N38" s="140">
        <f>'Свод по расходам (орг.)'!O68</f>
        <v>0</v>
      </c>
      <c r="O38" s="140">
        <f>'Свод по расходам (орг.)'!P68</f>
        <v>0</v>
      </c>
      <c r="P38" s="140">
        <f>'Свод по расходам (орг.)'!Q68</f>
        <v>0</v>
      </c>
      <c r="Q38" s="140">
        <f>'Свод по расходам (орг.)'!R68</f>
        <v>0</v>
      </c>
      <c r="R38" s="140">
        <f>'Свод по расходам (орг.)'!S68</f>
        <v>0</v>
      </c>
      <c r="S38" s="140">
        <f>'Свод по расходам (орг.)'!T68</f>
        <v>0</v>
      </c>
      <c r="T38" s="140">
        <f>'Свод по расходам (орг.)'!U68</f>
        <v>0</v>
      </c>
      <c r="U38" s="171">
        <f>'Свод по расходам (орг.)'!AH68</f>
        <v>0</v>
      </c>
      <c r="V38" s="171">
        <f>'Свод по расходам (орг.)'!AI68</f>
        <v>0</v>
      </c>
      <c r="W38" s="171">
        <f>'Свод по расходам (орг.)'!AJ68</f>
        <v>0</v>
      </c>
      <c r="X38" s="140">
        <f>'Свод по расходам (орг.)'!AK68</f>
        <v>0</v>
      </c>
      <c r="Y38" s="140">
        <f>'Свод по расходам (орг.)'!AL68</f>
        <v>0</v>
      </c>
    </row>
    <row r="39" spans="1:25" s="33" customFormat="1" ht="18.75" x14ac:dyDescent="0.25">
      <c r="A39" s="112"/>
      <c r="B39" s="117" t="s">
        <v>71</v>
      </c>
      <c r="C39" s="140">
        <f>'Свод по расходам (орг.)'!D69</f>
        <v>0</v>
      </c>
      <c r="D39" s="140">
        <f>'Свод по расходам (орг.)'!E69</f>
        <v>0</v>
      </c>
      <c r="E39" s="140">
        <f>'Свод по расходам (орг.)'!F69</f>
        <v>0</v>
      </c>
      <c r="F39" s="140">
        <f>'Свод по расходам (орг.)'!G69</f>
        <v>0</v>
      </c>
      <c r="G39" s="140">
        <f>'Свод по расходам (орг.)'!H69</f>
        <v>0</v>
      </c>
      <c r="H39" s="140">
        <f>'Свод по расходам (орг.)'!I69</f>
        <v>0</v>
      </c>
      <c r="I39" s="140">
        <f>'Свод по расходам (орг.)'!J69</f>
        <v>0</v>
      </c>
      <c r="J39" s="140">
        <f>'Свод по расходам (орг.)'!K69</f>
        <v>0</v>
      </c>
      <c r="K39" s="140">
        <f>'Свод по расходам (орг.)'!L69</f>
        <v>0</v>
      </c>
      <c r="L39" s="140">
        <f>'Свод по расходам (орг.)'!M69</f>
        <v>0</v>
      </c>
      <c r="M39" s="140">
        <f>'Свод по расходам (орг.)'!N69</f>
        <v>0</v>
      </c>
      <c r="N39" s="140">
        <f>'Свод по расходам (орг.)'!O69</f>
        <v>0</v>
      </c>
      <c r="O39" s="140">
        <f>'Свод по расходам (орг.)'!P69</f>
        <v>0</v>
      </c>
      <c r="P39" s="140">
        <f>'Свод по расходам (орг.)'!Q69</f>
        <v>0</v>
      </c>
      <c r="Q39" s="140">
        <f>'Свод по расходам (орг.)'!R69</f>
        <v>0</v>
      </c>
      <c r="R39" s="140">
        <f>'Свод по расходам (орг.)'!S69</f>
        <v>0</v>
      </c>
      <c r="S39" s="140">
        <f>'Свод по расходам (орг.)'!T69</f>
        <v>0</v>
      </c>
      <c r="T39" s="140">
        <f>'Свод по расходам (орг.)'!U69</f>
        <v>0</v>
      </c>
      <c r="U39" s="171">
        <f>'Свод по расходам (орг.)'!AH69</f>
        <v>0</v>
      </c>
      <c r="V39" s="171">
        <f>'Свод по расходам (орг.)'!AI69</f>
        <v>0</v>
      </c>
      <c r="W39" s="171">
        <f>'Свод по расходам (орг.)'!AJ69</f>
        <v>0</v>
      </c>
      <c r="X39" s="140">
        <f>'Свод по расходам (орг.)'!AK69</f>
        <v>0</v>
      </c>
      <c r="Y39" s="140">
        <f>'Свод по расходам (орг.)'!AL69</f>
        <v>0</v>
      </c>
    </row>
    <row r="40" spans="1:25" s="33" customFormat="1" ht="18.75" x14ac:dyDescent="0.25">
      <c r="A40" s="112"/>
      <c r="B40" s="117" t="s">
        <v>72</v>
      </c>
      <c r="C40" s="140">
        <f>'Свод по расходам (орг.)'!D70</f>
        <v>103709</v>
      </c>
      <c r="D40" s="140">
        <f>'Свод по расходам (орг.)'!E70</f>
        <v>81028</v>
      </c>
      <c r="E40" s="140">
        <f>'Свод по расходам (орг.)'!F70</f>
        <v>22681</v>
      </c>
      <c r="F40" s="140">
        <f>'Свод по расходам (орг.)'!G70</f>
        <v>103709</v>
      </c>
      <c r="G40" s="140">
        <f>'Свод по расходам (орг.)'!H70</f>
        <v>81028</v>
      </c>
      <c r="H40" s="140">
        <f>'Свод по расходам (орг.)'!I70</f>
        <v>22681</v>
      </c>
      <c r="I40" s="140">
        <f>'Свод по расходам (орг.)'!J70</f>
        <v>27114</v>
      </c>
      <c r="J40" s="140">
        <f>'Свод по расходам (орг.)'!K70</f>
        <v>20001</v>
      </c>
      <c r="K40" s="140">
        <f>'Свод по расходам (орг.)'!L70</f>
        <v>7113</v>
      </c>
      <c r="L40" s="140">
        <f>'Свод по расходам (орг.)'!M70</f>
        <v>61664</v>
      </c>
      <c r="M40" s="140">
        <f>'Свод по расходам (орг.)'!N70</f>
        <v>48407</v>
      </c>
      <c r="N40" s="140">
        <f>'Свод по расходам (орг.)'!O70</f>
        <v>13257</v>
      </c>
      <c r="O40" s="140">
        <f>'Свод по расходам (орг.)'!P70</f>
        <v>1489</v>
      </c>
      <c r="P40" s="140">
        <f>'Свод по расходам (орг.)'!Q70</f>
        <v>1345</v>
      </c>
      <c r="Q40" s="140">
        <f>'Свод по расходам (орг.)'!R70</f>
        <v>144</v>
      </c>
      <c r="R40" s="140">
        <f>'Свод по расходам (орг.)'!S70</f>
        <v>7827</v>
      </c>
      <c r="S40" s="140">
        <f>'Свод по расходам (орг.)'!T70</f>
        <v>7827</v>
      </c>
      <c r="T40" s="140">
        <f>'Свод по расходам (орг.)'!U70</f>
        <v>0</v>
      </c>
      <c r="U40" s="171">
        <f>'Свод по расходам (орг.)'!AH70</f>
        <v>5615</v>
      </c>
      <c r="V40" s="171">
        <f>'Свод по расходам (орг.)'!AI70</f>
        <v>3448</v>
      </c>
      <c r="W40" s="171">
        <f>'Свод по расходам (орг.)'!AJ70</f>
        <v>2167</v>
      </c>
      <c r="X40" s="140">
        <f>'Свод по расходам (орг.)'!AK70</f>
        <v>2850</v>
      </c>
      <c r="Y40" s="140">
        <f>'Свод по расходам (орг.)'!AL70</f>
        <v>106559</v>
      </c>
    </row>
    <row r="41" spans="1:25" s="33" customFormat="1" ht="18.75" x14ac:dyDescent="0.25">
      <c r="A41" s="112"/>
      <c r="B41" s="117" t="s">
        <v>235</v>
      </c>
      <c r="C41" s="140">
        <f>'Свод по расходам (орг.)'!D77</f>
        <v>0</v>
      </c>
      <c r="D41" s="140">
        <f>'Свод по расходам (орг.)'!E77</f>
        <v>0</v>
      </c>
      <c r="E41" s="140">
        <f>'Свод по расходам (орг.)'!F77</f>
        <v>0</v>
      </c>
      <c r="F41" s="140">
        <f>'Свод по расходам (орг.)'!G77</f>
        <v>0</v>
      </c>
      <c r="G41" s="140">
        <f>'Свод по расходам (орг.)'!H77</f>
        <v>0</v>
      </c>
      <c r="H41" s="140">
        <f>'Свод по расходам (орг.)'!I77</f>
        <v>0</v>
      </c>
      <c r="I41" s="140">
        <f>'Свод по расходам (орг.)'!J77</f>
        <v>0</v>
      </c>
      <c r="J41" s="140">
        <f>'Свод по расходам (орг.)'!K77</f>
        <v>0</v>
      </c>
      <c r="K41" s="140">
        <f>'Свод по расходам (орг.)'!L77</f>
        <v>0</v>
      </c>
      <c r="L41" s="140">
        <f>'Свод по расходам (орг.)'!M77</f>
        <v>0</v>
      </c>
      <c r="M41" s="140">
        <f>'Свод по расходам (орг.)'!N77</f>
        <v>0</v>
      </c>
      <c r="N41" s="140">
        <f>'Свод по расходам (орг.)'!O77</f>
        <v>0</v>
      </c>
      <c r="O41" s="140">
        <f>'Свод по расходам (орг.)'!P77</f>
        <v>0</v>
      </c>
      <c r="P41" s="140">
        <f>'Свод по расходам (орг.)'!Q77</f>
        <v>0</v>
      </c>
      <c r="Q41" s="140">
        <f>'Свод по расходам (орг.)'!R77</f>
        <v>0</v>
      </c>
      <c r="R41" s="140">
        <f>'Свод по расходам (орг.)'!S77</f>
        <v>0</v>
      </c>
      <c r="S41" s="140">
        <f>'Свод по расходам (орг.)'!T77</f>
        <v>0</v>
      </c>
      <c r="T41" s="140">
        <f>'Свод по расходам (орг.)'!U77</f>
        <v>0</v>
      </c>
      <c r="U41" s="171">
        <f>'Свод по расходам (орг.)'!AH77</f>
        <v>0</v>
      </c>
      <c r="V41" s="171">
        <f>'Свод по расходам (орг.)'!AI77</f>
        <v>0</v>
      </c>
      <c r="W41" s="171">
        <f>'Свод по расходам (орг.)'!AJ77</f>
        <v>0</v>
      </c>
      <c r="X41" s="140">
        <f>'Свод по расходам (орг.)'!AK77</f>
        <v>0</v>
      </c>
      <c r="Y41" s="140">
        <f>'Свод по расходам (орг.)'!AL77</f>
        <v>0</v>
      </c>
    </row>
    <row r="42" spans="1:25" s="33" customFormat="1" ht="18.75" x14ac:dyDescent="0.25">
      <c r="A42" s="112"/>
      <c r="B42" s="117" t="s">
        <v>73</v>
      </c>
      <c r="C42" s="140">
        <f>'Свод по расходам (орг.)'!D78</f>
        <v>15809</v>
      </c>
      <c r="D42" s="140">
        <f>'Свод по расходам (орг.)'!E78</f>
        <v>13218</v>
      </c>
      <c r="E42" s="140">
        <f>'Свод по расходам (орг.)'!F78</f>
        <v>2591</v>
      </c>
      <c r="F42" s="140">
        <f>'Свод по расходам (орг.)'!G78</f>
        <v>15809</v>
      </c>
      <c r="G42" s="140">
        <f>'Свод по расходам (орг.)'!H78</f>
        <v>13218</v>
      </c>
      <c r="H42" s="140">
        <f>'Свод по расходам (орг.)'!I78</f>
        <v>2591</v>
      </c>
      <c r="I42" s="140">
        <f>'Свод по расходам (орг.)'!J78</f>
        <v>0</v>
      </c>
      <c r="J42" s="140">
        <f>'Свод по расходам (орг.)'!K78</f>
        <v>0</v>
      </c>
      <c r="K42" s="140">
        <f>'Свод по расходам (орг.)'!L78</f>
        <v>0</v>
      </c>
      <c r="L42" s="140">
        <f>'Свод по расходам (орг.)'!M78</f>
        <v>10681</v>
      </c>
      <c r="M42" s="140">
        <f>'Свод по расходам (орг.)'!N78</f>
        <v>8433</v>
      </c>
      <c r="N42" s="140">
        <f>'Свод по расходам (орг.)'!O78</f>
        <v>2248</v>
      </c>
      <c r="O42" s="140">
        <f>'Свод по расходам (орг.)'!P78</f>
        <v>781</v>
      </c>
      <c r="P42" s="140">
        <f>'Свод по расходам (орг.)'!Q78</f>
        <v>706</v>
      </c>
      <c r="Q42" s="140">
        <f>'Свод по расходам (орг.)'!R78</f>
        <v>75</v>
      </c>
      <c r="R42" s="140">
        <f>'Свод по расходам (орг.)'!S78</f>
        <v>4079</v>
      </c>
      <c r="S42" s="140">
        <f>'Свод по расходам (орг.)'!T78</f>
        <v>4079</v>
      </c>
      <c r="T42" s="140">
        <f>'Свод по расходам (орг.)'!U78</f>
        <v>0</v>
      </c>
      <c r="U42" s="171">
        <f>'Свод по расходам (орг.)'!AH78</f>
        <v>268</v>
      </c>
      <c r="V42" s="171">
        <f>'Свод по расходам (орг.)'!AI78</f>
        <v>0</v>
      </c>
      <c r="W42" s="171">
        <f>'Свод по расходам (орг.)'!AJ78</f>
        <v>268</v>
      </c>
      <c r="X42" s="140">
        <f>'Свод по расходам (орг.)'!AK78</f>
        <v>439</v>
      </c>
      <c r="Y42" s="140">
        <f>'Свод по расходам (орг.)'!AL78</f>
        <v>16248</v>
      </c>
    </row>
    <row r="43" spans="1:25" s="33" customFormat="1" ht="18.75" x14ac:dyDescent="0.25">
      <c r="A43" s="112"/>
      <c r="B43" s="117" t="s">
        <v>74</v>
      </c>
      <c r="C43" s="140">
        <f>'Свод по расходам (орг.)'!D81</f>
        <v>4609</v>
      </c>
      <c r="D43" s="140">
        <f>'Свод по расходам (орг.)'!E81</f>
        <v>3751</v>
      </c>
      <c r="E43" s="140">
        <f>'Свод по расходам (орг.)'!F81</f>
        <v>858</v>
      </c>
      <c r="F43" s="140">
        <f>'Свод по расходам (орг.)'!G81</f>
        <v>4609</v>
      </c>
      <c r="G43" s="140">
        <f>'Свод по расходам (орг.)'!H81</f>
        <v>3751</v>
      </c>
      <c r="H43" s="140">
        <f>'Свод по расходам (орг.)'!I81</f>
        <v>858</v>
      </c>
      <c r="I43" s="140">
        <f>'Свод по расходам (орг.)'!J81</f>
        <v>0</v>
      </c>
      <c r="J43" s="140">
        <f>'Свод по расходам (орг.)'!K81</f>
        <v>0</v>
      </c>
      <c r="K43" s="140">
        <f>'Свод по расходам (орг.)'!L81</f>
        <v>0</v>
      </c>
      <c r="L43" s="140">
        <f>'Свод по расходам (орг.)'!M81</f>
        <v>4041</v>
      </c>
      <c r="M43" s="140">
        <f>'Свод по расходам (орг.)'!N81</f>
        <v>3190</v>
      </c>
      <c r="N43" s="140">
        <f>'Свод по расходам (орг.)'!O81</f>
        <v>851</v>
      </c>
      <c r="O43" s="140">
        <f>'Свод по расходам (орг.)'!P81</f>
        <v>72</v>
      </c>
      <c r="P43" s="140">
        <f>'Свод по расходам (орг.)'!Q81</f>
        <v>65</v>
      </c>
      <c r="Q43" s="140">
        <f>'Свод по расходам (орг.)'!R81</f>
        <v>7</v>
      </c>
      <c r="R43" s="140">
        <f>'Свод по расходам (орг.)'!S81</f>
        <v>496</v>
      </c>
      <c r="S43" s="140">
        <f>'Свод по расходам (орг.)'!T81</f>
        <v>496</v>
      </c>
      <c r="T43" s="140">
        <f>'Свод по расходам (орг.)'!U81</f>
        <v>0</v>
      </c>
      <c r="U43" s="171">
        <f>'Свод по расходам (орг.)'!AH81</f>
        <v>0</v>
      </c>
      <c r="V43" s="171">
        <f>'Свод по расходам (орг.)'!AI81</f>
        <v>0</v>
      </c>
      <c r="W43" s="171">
        <f>'Свод по расходам (орг.)'!AJ81</f>
        <v>0</v>
      </c>
      <c r="X43" s="140">
        <f>'Свод по расходам (орг.)'!AK81</f>
        <v>163</v>
      </c>
      <c r="Y43" s="140">
        <f>'Свод по расходам (орг.)'!AL81</f>
        <v>4772</v>
      </c>
    </row>
    <row r="44" spans="1:25" s="33" customFormat="1" ht="18.75" x14ac:dyDescent="0.25">
      <c r="A44" s="112"/>
      <c r="B44" s="117" t="s">
        <v>162</v>
      </c>
      <c r="C44" s="140">
        <f>'Свод по расходам (орг.)'!D83</f>
        <v>0</v>
      </c>
      <c r="D44" s="140">
        <f>'Свод по расходам (орг.)'!E83</f>
        <v>0</v>
      </c>
      <c r="E44" s="140">
        <f>'Свод по расходам (орг.)'!F83</f>
        <v>0</v>
      </c>
      <c r="F44" s="140">
        <f>'Свод по расходам (орг.)'!G83</f>
        <v>0</v>
      </c>
      <c r="G44" s="140">
        <f>'Свод по расходам (орг.)'!H83</f>
        <v>0</v>
      </c>
      <c r="H44" s="140">
        <f>'Свод по расходам (орг.)'!I83</f>
        <v>0</v>
      </c>
      <c r="I44" s="140">
        <f>'Свод по расходам (орг.)'!J83</f>
        <v>0</v>
      </c>
      <c r="J44" s="140">
        <f>'Свод по расходам (орг.)'!K83</f>
        <v>0</v>
      </c>
      <c r="K44" s="140">
        <f>'Свод по расходам (орг.)'!L83</f>
        <v>0</v>
      </c>
      <c r="L44" s="140">
        <f>'Свод по расходам (орг.)'!M83</f>
        <v>0</v>
      </c>
      <c r="M44" s="140">
        <f>'Свод по расходам (орг.)'!N83</f>
        <v>0</v>
      </c>
      <c r="N44" s="140">
        <f>'Свод по расходам (орг.)'!O83</f>
        <v>0</v>
      </c>
      <c r="O44" s="140">
        <f>'Свод по расходам (орг.)'!P83</f>
        <v>0</v>
      </c>
      <c r="P44" s="140">
        <f>'Свод по расходам (орг.)'!Q83</f>
        <v>0</v>
      </c>
      <c r="Q44" s="140">
        <f>'Свод по расходам (орг.)'!R83</f>
        <v>0</v>
      </c>
      <c r="R44" s="140">
        <f>'Свод по расходам (орг.)'!S83</f>
        <v>0</v>
      </c>
      <c r="S44" s="140">
        <f>'Свод по расходам (орг.)'!T83</f>
        <v>0</v>
      </c>
      <c r="T44" s="140">
        <f>'Свод по расходам (орг.)'!U83</f>
        <v>0</v>
      </c>
      <c r="U44" s="171">
        <f>'Свод по расходам (орг.)'!AH83</f>
        <v>0</v>
      </c>
      <c r="V44" s="171">
        <f>'Свод по расходам (орг.)'!AI83</f>
        <v>0</v>
      </c>
      <c r="W44" s="171">
        <f>'Свод по расходам (орг.)'!AJ83</f>
        <v>0</v>
      </c>
      <c r="X44" s="140">
        <f>'Свод по расходам (орг.)'!AK83</f>
        <v>0</v>
      </c>
      <c r="Y44" s="140">
        <f>'Свод по расходам (орг.)'!AL83</f>
        <v>0</v>
      </c>
    </row>
    <row r="45" spans="1:25" s="33" customFormat="1" ht="18.75" x14ac:dyDescent="0.25">
      <c r="A45" s="112"/>
      <c r="B45" s="117" t="s">
        <v>75</v>
      </c>
      <c r="C45" s="140">
        <f>'Свод по расходам (орг.)'!D84</f>
        <v>8784</v>
      </c>
      <c r="D45" s="140">
        <f>'Свод по расходам (орг.)'!E84</f>
        <v>7295</v>
      </c>
      <c r="E45" s="140">
        <f>'Свод по расходам (орг.)'!F84</f>
        <v>1489</v>
      </c>
      <c r="F45" s="140">
        <f>'Свод по расходам (орг.)'!G84</f>
        <v>8784</v>
      </c>
      <c r="G45" s="140">
        <f>'Свод по расходам (орг.)'!H84</f>
        <v>7295</v>
      </c>
      <c r="H45" s="140">
        <f>'Свод по расходам (орг.)'!I84</f>
        <v>1489</v>
      </c>
      <c r="I45" s="140">
        <f>'Свод по расходам (орг.)'!J84</f>
        <v>1488</v>
      </c>
      <c r="J45" s="140">
        <f>'Свод по расходам (орг.)'!K84</f>
        <v>1118</v>
      </c>
      <c r="K45" s="140">
        <f>'Свод по расходам (орг.)'!L84</f>
        <v>370</v>
      </c>
      <c r="L45" s="140">
        <f>'Свод по расходам (орг.)'!M84</f>
        <v>4901</v>
      </c>
      <c r="M45" s="140">
        <f>'Свод по расходам (орг.)'!N84</f>
        <v>3869</v>
      </c>
      <c r="N45" s="140">
        <f>'Свод по расходам (орг.)'!O84</f>
        <v>1032</v>
      </c>
      <c r="O45" s="140">
        <f>'Свод по расходам (орг.)'!P84</f>
        <v>446</v>
      </c>
      <c r="P45" s="140">
        <f>'Свод по расходам (орг.)'!Q84</f>
        <v>403</v>
      </c>
      <c r="Q45" s="140">
        <f>'Свод по расходам (орг.)'!R84</f>
        <v>43</v>
      </c>
      <c r="R45" s="140">
        <f>'Свод по расходам (орг.)'!S84</f>
        <v>1905</v>
      </c>
      <c r="S45" s="140">
        <f>'Свод по расходам (орг.)'!T84</f>
        <v>1905</v>
      </c>
      <c r="T45" s="140">
        <f>'Свод по расходам (орг.)'!U84</f>
        <v>0</v>
      </c>
      <c r="U45" s="171">
        <f>'Свод по расходам (орг.)'!AH84</f>
        <v>44</v>
      </c>
      <c r="V45" s="171">
        <f>'Свод по расходам (орг.)'!AI84</f>
        <v>0</v>
      </c>
      <c r="W45" s="171">
        <f>'Свод по расходам (орг.)'!AJ84</f>
        <v>44</v>
      </c>
      <c r="X45" s="140">
        <f>'Свод по расходам (орг.)'!AK84</f>
        <v>237</v>
      </c>
      <c r="Y45" s="140">
        <f>'Свод по расходам (орг.)'!AL84</f>
        <v>9021</v>
      </c>
    </row>
    <row r="46" spans="1:25" s="33" customFormat="1" ht="18.75" x14ac:dyDescent="0.25">
      <c r="A46" s="112"/>
      <c r="B46" s="117" t="s">
        <v>76</v>
      </c>
      <c r="C46" s="140">
        <f>'Свод по расходам (орг.)'!D86</f>
        <v>22285</v>
      </c>
      <c r="D46" s="140">
        <f>'Свод по расходам (орг.)'!E86</f>
        <v>16868</v>
      </c>
      <c r="E46" s="140">
        <f>'Свод по расходам (орг.)'!F86</f>
        <v>5417</v>
      </c>
      <c r="F46" s="140">
        <f>'Свод по расходам (орг.)'!G86</f>
        <v>22285</v>
      </c>
      <c r="G46" s="140">
        <f>'Свод по расходам (орг.)'!H86</f>
        <v>16868</v>
      </c>
      <c r="H46" s="140">
        <f>'Свод по расходам (орг.)'!I86</f>
        <v>5417</v>
      </c>
      <c r="I46" s="140">
        <f>'Свод по расходам (орг.)'!J86</f>
        <v>0</v>
      </c>
      <c r="J46" s="140">
        <f>'Свод по расходам (орг.)'!K86</f>
        <v>0</v>
      </c>
      <c r="K46" s="140">
        <f>'Свод по расходам (орг.)'!L86</f>
        <v>0</v>
      </c>
      <c r="L46" s="140">
        <f>'Свод по расходам (орг.)'!M86</f>
        <v>16470</v>
      </c>
      <c r="M46" s="140">
        <f>'Свод по расходам (орг.)'!N86</f>
        <v>11098</v>
      </c>
      <c r="N46" s="140">
        <f>'Свод по расходам (орг.)'!O86</f>
        <v>5372</v>
      </c>
      <c r="O46" s="140">
        <f>'Свод по расходам (орг.)'!P86</f>
        <v>470</v>
      </c>
      <c r="P46" s="140">
        <f>'Свод по расходам (орг.)'!Q86</f>
        <v>425</v>
      </c>
      <c r="Q46" s="140">
        <f>'Свод по расходам (орг.)'!R86</f>
        <v>45</v>
      </c>
      <c r="R46" s="140">
        <f>'Свод по расходам (орг.)'!S86</f>
        <v>0</v>
      </c>
      <c r="S46" s="140">
        <f>'Свод по расходам (орг.)'!T86</f>
        <v>0</v>
      </c>
      <c r="T46" s="140">
        <f>'Свод по расходам (орг.)'!U86</f>
        <v>0</v>
      </c>
      <c r="U46" s="171">
        <f>'Свод по расходам (орг.)'!AH86</f>
        <v>5345</v>
      </c>
      <c r="V46" s="171">
        <f>'Свод по расходам (орг.)'!AI86</f>
        <v>5345</v>
      </c>
      <c r="W46" s="171">
        <f>'Свод по расходам (орг.)'!AJ86</f>
        <v>0</v>
      </c>
      <c r="X46" s="140">
        <f>'Свод по расходам (орг.)'!AK86</f>
        <v>219</v>
      </c>
      <c r="Y46" s="140">
        <f>'Свод по расходам (орг.)'!AL86</f>
        <v>22504</v>
      </c>
    </row>
    <row r="47" spans="1:25" s="33" customFormat="1" ht="18.75" x14ac:dyDescent="0.25">
      <c r="A47" s="112"/>
      <c r="B47" s="117" t="s">
        <v>77</v>
      </c>
      <c r="C47" s="140">
        <f>'Свод по расходам (орг.)'!D88</f>
        <v>207240</v>
      </c>
      <c r="D47" s="140">
        <f>'Свод по расходам (орг.)'!E88</f>
        <v>163554</v>
      </c>
      <c r="E47" s="140">
        <f>'Свод по расходам (орг.)'!F88</f>
        <v>43686</v>
      </c>
      <c r="F47" s="140">
        <f>'Свод по расходам (орг.)'!G88</f>
        <v>207240</v>
      </c>
      <c r="G47" s="140">
        <f>'Свод по расходам (орг.)'!H88</f>
        <v>163554</v>
      </c>
      <c r="H47" s="140">
        <f>'Свод по расходам (орг.)'!I88</f>
        <v>43686</v>
      </c>
      <c r="I47" s="140">
        <f>'Свод по расходам (орг.)'!J88</f>
        <v>36235</v>
      </c>
      <c r="J47" s="140">
        <f>'Свод по расходам (орг.)'!K88</f>
        <v>26925</v>
      </c>
      <c r="K47" s="140">
        <f>'Свод по расходам (орг.)'!L88</f>
        <v>9310</v>
      </c>
      <c r="L47" s="140">
        <f>'Свод по расходам (орг.)'!M88</f>
        <v>121395</v>
      </c>
      <c r="M47" s="140">
        <f>'Свод по расходам (орг.)'!N88</f>
        <v>95836</v>
      </c>
      <c r="N47" s="140">
        <f>'Свод по расходам (орг.)'!O88</f>
        <v>25559</v>
      </c>
      <c r="O47" s="140">
        <f>'Свод по расходам (орг.)'!P88</f>
        <v>10451</v>
      </c>
      <c r="P47" s="140">
        <f>'Свод по расходам (орг.)'!Q88</f>
        <v>9444</v>
      </c>
      <c r="Q47" s="140">
        <f>'Свод по расходам (орг.)'!R88</f>
        <v>1007</v>
      </c>
      <c r="R47" s="140">
        <f>'Свод по расходам (орг.)'!S88</f>
        <v>31349</v>
      </c>
      <c r="S47" s="140">
        <f>'Свод по расходам (орг.)'!T88</f>
        <v>31349</v>
      </c>
      <c r="T47" s="140">
        <f>'Свод по расходам (орг.)'!U88</f>
        <v>0</v>
      </c>
      <c r="U47" s="171">
        <f>'Свод по расходам (орг.)'!AH88</f>
        <v>7810</v>
      </c>
      <c r="V47" s="171">
        <f>'Свод по расходам (орг.)'!AI88</f>
        <v>0</v>
      </c>
      <c r="W47" s="171">
        <f>'Свод по расходам (орг.)'!AJ88</f>
        <v>7810</v>
      </c>
      <c r="X47" s="140">
        <f>'Свод по расходам (орг.)'!AK88</f>
        <v>5751</v>
      </c>
      <c r="Y47" s="140">
        <f>'Свод по расходам (орг.)'!AL88</f>
        <v>212991</v>
      </c>
    </row>
    <row r="48" spans="1:25" ht="18" customHeight="1" x14ac:dyDescent="0.25">
      <c r="A48" s="112"/>
      <c r="B48" s="117" t="s">
        <v>78</v>
      </c>
      <c r="C48" s="140">
        <f>'Свод по расходам (орг.)'!D97</f>
        <v>0</v>
      </c>
      <c r="D48" s="140">
        <f>'Свод по расходам (орг.)'!E97</f>
        <v>0</v>
      </c>
      <c r="E48" s="140">
        <f>'Свод по расходам (орг.)'!F97</f>
        <v>0</v>
      </c>
      <c r="F48" s="140">
        <f>'Свод по расходам (орг.)'!G97</f>
        <v>0</v>
      </c>
      <c r="G48" s="140">
        <f>'Свод по расходам (орг.)'!H97</f>
        <v>0</v>
      </c>
      <c r="H48" s="140">
        <f>'Свод по расходам (орг.)'!I97</f>
        <v>0</v>
      </c>
      <c r="I48" s="140">
        <f>'Свод по расходам (орг.)'!J97</f>
        <v>0</v>
      </c>
      <c r="J48" s="140">
        <f>'Свод по расходам (орг.)'!K97</f>
        <v>0</v>
      </c>
      <c r="K48" s="140">
        <f>'Свод по расходам (орг.)'!L97</f>
        <v>0</v>
      </c>
      <c r="L48" s="140">
        <f>'Свод по расходам (орг.)'!M97</f>
        <v>0</v>
      </c>
      <c r="M48" s="140">
        <f>'Свод по расходам (орг.)'!N97</f>
        <v>0</v>
      </c>
      <c r="N48" s="140">
        <f>'Свод по расходам (орг.)'!O97</f>
        <v>0</v>
      </c>
      <c r="O48" s="140">
        <f>'Свод по расходам (орг.)'!P97</f>
        <v>0</v>
      </c>
      <c r="P48" s="140">
        <f>'Свод по расходам (орг.)'!Q97</f>
        <v>0</v>
      </c>
      <c r="Q48" s="140">
        <f>'Свод по расходам (орг.)'!R97</f>
        <v>0</v>
      </c>
      <c r="R48" s="140">
        <f>'Свод по расходам (орг.)'!S97</f>
        <v>0</v>
      </c>
      <c r="S48" s="140">
        <f>'Свод по расходам (орг.)'!T97</f>
        <v>0</v>
      </c>
      <c r="T48" s="140">
        <f>'Свод по расходам (орг.)'!U97</f>
        <v>0</v>
      </c>
      <c r="U48" s="171">
        <f>'Свод по расходам (орг.)'!AH97</f>
        <v>0</v>
      </c>
      <c r="V48" s="171">
        <f>'Свод по расходам (орг.)'!AI97</f>
        <v>0</v>
      </c>
      <c r="W48" s="171">
        <f>'Свод по расходам (орг.)'!AJ97</f>
        <v>0</v>
      </c>
      <c r="X48" s="140">
        <f>'Свод по расходам (орг.)'!AK97</f>
        <v>0</v>
      </c>
      <c r="Y48" s="140">
        <f>'Свод по расходам (орг.)'!AL97</f>
        <v>0</v>
      </c>
    </row>
    <row r="49" spans="1:25" ht="18" customHeight="1" x14ac:dyDescent="0.25">
      <c r="A49" s="72"/>
      <c r="B49" s="117" t="s">
        <v>79</v>
      </c>
      <c r="C49" s="140">
        <f>'Свод по расходам (орг.)'!D99</f>
        <v>9819</v>
      </c>
      <c r="D49" s="140">
        <f>'Свод по расходам (орг.)'!E99</f>
        <v>8374</v>
      </c>
      <c r="E49" s="140">
        <f>'Свод по расходам (орг.)'!F99</f>
        <v>1445</v>
      </c>
      <c r="F49" s="140">
        <f>'Свод по расходам (орг.)'!G99</f>
        <v>9819</v>
      </c>
      <c r="G49" s="140">
        <f>'Свод по расходам (орг.)'!H99</f>
        <v>8374</v>
      </c>
      <c r="H49" s="140">
        <f>'Свод по расходам (орг.)'!I99</f>
        <v>1445</v>
      </c>
      <c r="I49" s="140">
        <f>'Свод по расходам (орг.)'!J99</f>
        <v>0</v>
      </c>
      <c r="J49" s="140">
        <f>'Свод по расходам (орг.)'!K99</f>
        <v>0</v>
      </c>
      <c r="K49" s="140">
        <f>'Свод по расходам (орг.)'!L99</f>
        <v>0</v>
      </c>
      <c r="L49" s="140">
        <f>'Свод по расходам (орг.)'!M99</f>
        <v>6577</v>
      </c>
      <c r="M49" s="140">
        <f>'Свод по расходам (орг.)'!N99</f>
        <v>5193</v>
      </c>
      <c r="N49" s="140">
        <f>'Свод по расходам (орг.)'!O99</f>
        <v>1384</v>
      </c>
      <c r="O49" s="140">
        <f>'Свод по расходам (орг.)'!P99</f>
        <v>634</v>
      </c>
      <c r="P49" s="140">
        <f>'Свод по расходам (орг.)'!Q99</f>
        <v>573</v>
      </c>
      <c r="Q49" s="140">
        <f>'Свод по расходам (орг.)'!R99</f>
        <v>61</v>
      </c>
      <c r="R49" s="140">
        <f>'Свод по расходам (орг.)'!S99</f>
        <v>2608</v>
      </c>
      <c r="S49" s="140">
        <f>'Свод по расходам (орг.)'!T99</f>
        <v>2608</v>
      </c>
      <c r="T49" s="140">
        <f>'Свод по расходам (орг.)'!U99</f>
        <v>0</v>
      </c>
      <c r="U49" s="171">
        <f>'Свод по расходам (орг.)'!AH99</f>
        <v>0</v>
      </c>
      <c r="V49" s="171">
        <f>'Свод по расходам (орг.)'!AI99</f>
        <v>0</v>
      </c>
      <c r="W49" s="171">
        <f>'Свод по расходам (орг.)'!AJ99</f>
        <v>0</v>
      </c>
      <c r="X49" s="140">
        <f>'Свод по расходам (орг.)'!AK99</f>
        <v>288</v>
      </c>
      <c r="Y49" s="140">
        <f>'Свод по расходам (орг.)'!AL99</f>
        <v>10107</v>
      </c>
    </row>
    <row r="50" spans="1:25" ht="18" customHeight="1" x14ac:dyDescent="0.25">
      <c r="A50" s="110"/>
      <c r="B50" s="117" t="s">
        <v>80</v>
      </c>
      <c r="C50" s="140">
        <f>'Свод по расходам (орг.)'!D101</f>
        <v>18831</v>
      </c>
      <c r="D50" s="140">
        <f>'Свод по расходам (орг.)'!E101</f>
        <v>15418</v>
      </c>
      <c r="E50" s="140">
        <f>'Свод по расходам (орг.)'!F101</f>
        <v>3413</v>
      </c>
      <c r="F50" s="140">
        <f>'Свод по расходам (орг.)'!G101</f>
        <v>18831</v>
      </c>
      <c r="G50" s="140">
        <f>'Свод по расходам (орг.)'!H101</f>
        <v>15418</v>
      </c>
      <c r="H50" s="140">
        <f>'Свод по расходам (орг.)'!I101</f>
        <v>3413</v>
      </c>
      <c r="I50" s="140">
        <f>'Свод по расходам (орг.)'!J101</f>
        <v>0</v>
      </c>
      <c r="J50" s="140">
        <f>'Свод по расходам (орг.)'!K101</f>
        <v>0</v>
      </c>
      <c r="K50" s="140">
        <f>'Свод по расходам (орг.)'!L101</f>
        <v>0</v>
      </c>
      <c r="L50" s="140">
        <f>'Свод по расходам (орг.)'!M101</f>
        <v>13709</v>
      </c>
      <c r="M50" s="140">
        <f>'Свод по расходам (орг.)'!N101</f>
        <v>10823</v>
      </c>
      <c r="N50" s="140">
        <f>'Свод по расходам (орг.)'!O101</f>
        <v>2886</v>
      </c>
      <c r="O50" s="140">
        <f>'Свод по расходам (орг.)'!P101</f>
        <v>486</v>
      </c>
      <c r="P50" s="140">
        <f>'Свод по расходам (орг.)'!Q101</f>
        <v>439</v>
      </c>
      <c r="Q50" s="140">
        <f>'Свод по расходам (орг.)'!R101</f>
        <v>47</v>
      </c>
      <c r="R50" s="140">
        <f>'Свод по расходам (орг.)'!S101</f>
        <v>2939</v>
      </c>
      <c r="S50" s="140">
        <f>'Свод по расходам (орг.)'!T101</f>
        <v>2939</v>
      </c>
      <c r="T50" s="140">
        <f>'Свод по расходам (орг.)'!U101</f>
        <v>0</v>
      </c>
      <c r="U50" s="171">
        <f>'Свод по расходам (орг.)'!AH101</f>
        <v>1697</v>
      </c>
      <c r="V50" s="171">
        <f>'Свод по расходам (орг.)'!AI101</f>
        <v>1217</v>
      </c>
      <c r="W50" s="171">
        <f>'Свод по расходам (орг.)'!AJ101</f>
        <v>480</v>
      </c>
      <c r="X50" s="140">
        <f>'Свод по расходам (орг.)'!AK101</f>
        <v>550</v>
      </c>
      <c r="Y50" s="140">
        <f>'Свод по расходам (орг.)'!AL101</f>
        <v>19381</v>
      </c>
    </row>
    <row r="51" spans="1:25" ht="18" customHeight="1" x14ac:dyDescent="0.25">
      <c r="A51" s="110"/>
      <c r="B51" s="117" t="s">
        <v>188</v>
      </c>
      <c r="C51" s="140">
        <f>'Свод по расходам (орг.)'!D104</f>
        <v>0</v>
      </c>
      <c r="D51" s="140">
        <f>'Свод по расходам (орг.)'!E104</f>
        <v>0</v>
      </c>
      <c r="E51" s="140">
        <f>'Свод по расходам (орг.)'!F104</f>
        <v>0</v>
      </c>
      <c r="F51" s="140">
        <f>'Свод по расходам (орг.)'!G104</f>
        <v>0</v>
      </c>
      <c r="G51" s="140">
        <f>'Свод по расходам (орг.)'!H104</f>
        <v>0</v>
      </c>
      <c r="H51" s="140">
        <f>'Свод по расходам (орг.)'!I104</f>
        <v>0</v>
      </c>
      <c r="I51" s="140">
        <f>'Свод по расходам (орг.)'!J104</f>
        <v>0</v>
      </c>
      <c r="J51" s="140">
        <f>'Свод по расходам (орг.)'!K104</f>
        <v>0</v>
      </c>
      <c r="K51" s="140">
        <f>'Свод по расходам (орг.)'!L104</f>
        <v>0</v>
      </c>
      <c r="L51" s="140">
        <f>'Свод по расходам (орг.)'!M104</f>
        <v>0</v>
      </c>
      <c r="M51" s="140">
        <f>'Свод по расходам (орг.)'!N104</f>
        <v>0</v>
      </c>
      <c r="N51" s="140">
        <f>'Свод по расходам (орг.)'!O104</f>
        <v>0</v>
      </c>
      <c r="O51" s="140">
        <f>'Свод по расходам (орг.)'!P104</f>
        <v>0</v>
      </c>
      <c r="P51" s="140">
        <f>'Свод по расходам (орг.)'!Q104</f>
        <v>0</v>
      </c>
      <c r="Q51" s="140">
        <f>'Свод по расходам (орг.)'!R104</f>
        <v>0</v>
      </c>
      <c r="R51" s="140">
        <f>'Свод по расходам (орг.)'!S104</f>
        <v>0</v>
      </c>
      <c r="S51" s="140">
        <f>'Свод по расходам (орг.)'!T104</f>
        <v>0</v>
      </c>
      <c r="T51" s="140">
        <f>'Свод по расходам (орг.)'!U104</f>
        <v>0</v>
      </c>
      <c r="U51" s="171">
        <f>'Свод по расходам (орг.)'!AH104</f>
        <v>0</v>
      </c>
      <c r="V51" s="171">
        <f>'Свод по расходам (орг.)'!AI104</f>
        <v>0</v>
      </c>
      <c r="W51" s="171">
        <f>'Свод по расходам (орг.)'!AJ104</f>
        <v>0</v>
      </c>
      <c r="X51" s="140">
        <f>'Свод по расходам (орг.)'!AK104</f>
        <v>0</v>
      </c>
      <c r="Y51" s="140">
        <f>'Свод по расходам (орг.)'!AL104</f>
        <v>0</v>
      </c>
    </row>
    <row r="52" spans="1:25" ht="18" customHeight="1" x14ac:dyDescent="0.25">
      <c r="A52" s="110"/>
      <c r="B52" s="117" t="s">
        <v>81</v>
      </c>
      <c r="C52" s="140">
        <f>'Свод по расходам (орг.)'!D105</f>
        <v>0</v>
      </c>
      <c r="D52" s="140">
        <f>'Свод по расходам (орг.)'!E105</f>
        <v>0</v>
      </c>
      <c r="E52" s="140">
        <f>'Свод по расходам (орг.)'!F105</f>
        <v>0</v>
      </c>
      <c r="F52" s="140">
        <f>'Свод по расходам (орг.)'!G105</f>
        <v>0</v>
      </c>
      <c r="G52" s="140">
        <f>'Свод по расходам (орг.)'!H105</f>
        <v>0</v>
      </c>
      <c r="H52" s="140">
        <f>'Свод по расходам (орг.)'!I105</f>
        <v>0</v>
      </c>
      <c r="I52" s="140">
        <f>'Свод по расходам (орг.)'!J105</f>
        <v>0</v>
      </c>
      <c r="J52" s="140">
        <f>'Свод по расходам (орг.)'!K105</f>
        <v>0</v>
      </c>
      <c r="K52" s="140">
        <f>'Свод по расходам (орг.)'!L105</f>
        <v>0</v>
      </c>
      <c r="L52" s="140">
        <f>'Свод по расходам (орг.)'!M105</f>
        <v>0</v>
      </c>
      <c r="M52" s="140">
        <f>'Свод по расходам (орг.)'!N105</f>
        <v>0</v>
      </c>
      <c r="N52" s="140">
        <f>'Свод по расходам (орг.)'!O105</f>
        <v>0</v>
      </c>
      <c r="O52" s="140">
        <f>'Свод по расходам (орг.)'!P105</f>
        <v>0</v>
      </c>
      <c r="P52" s="140">
        <f>'Свод по расходам (орг.)'!Q105</f>
        <v>0</v>
      </c>
      <c r="Q52" s="140">
        <f>'Свод по расходам (орг.)'!R105</f>
        <v>0</v>
      </c>
      <c r="R52" s="140">
        <f>'Свод по расходам (орг.)'!S105</f>
        <v>0</v>
      </c>
      <c r="S52" s="140">
        <f>'Свод по расходам (орг.)'!T105</f>
        <v>0</v>
      </c>
      <c r="T52" s="140">
        <f>'Свод по расходам (орг.)'!U105</f>
        <v>0</v>
      </c>
      <c r="U52" s="171">
        <f>'Свод по расходам (орг.)'!AH105</f>
        <v>0</v>
      </c>
      <c r="V52" s="171">
        <f>'Свод по расходам (орг.)'!AI105</f>
        <v>0</v>
      </c>
      <c r="W52" s="171">
        <f>'Свод по расходам (орг.)'!AJ105</f>
        <v>0</v>
      </c>
      <c r="X52" s="140">
        <f>'Свод по расходам (орг.)'!AK105</f>
        <v>0</v>
      </c>
      <c r="Y52" s="140">
        <f>'Свод по расходам (орг.)'!AL105</f>
        <v>0</v>
      </c>
    </row>
    <row r="53" spans="1:25" ht="18" customHeight="1" x14ac:dyDescent="0.25">
      <c r="A53" s="110"/>
      <c r="B53" s="117" t="s">
        <v>82</v>
      </c>
      <c r="C53" s="140">
        <f>'Свод по расходам (орг.)'!D106</f>
        <v>0</v>
      </c>
      <c r="D53" s="140">
        <f>'Свод по расходам (орг.)'!E106</f>
        <v>0</v>
      </c>
      <c r="E53" s="140">
        <f>'Свод по расходам (орг.)'!F106</f>
        <v>0</v>
      </c>
      <c r="F53" s="140">
        <f>'Свод по расходам (орг.)'!G106</f>
        <v>0</v>
      </c>
      <c r="G53" s="140">
        <f>'Свод по расходам (орг.)'!H106</f>
        <v>0</v>
      </c>
      <c r="H53" s="140">
        <f>'Свод по расходам (орг.)'!I106</f>
        <v>0</v>
      </c>
      <c r="I53" s="140">
        <f>'Свод по расходам (орг.)'!J106</f>
        <v>0</v>
      </c>
      <c r="J53" s="140">
        <f>'Свод по расходам (орг.)'!K106</f>
        <v>0</v>
      </c>
      <c r="K53" s="140">
        <f>'Свод по расходам (орг.)'!L106</f>
        <v>0</v>
      </c>
      <c r="L53" s="140">
        <f>'Свод по расходам (орг.)'!M106</f>
        <v>0</v>
      </c>
      <c r="M53" s="140">
        <f>'Свод по расходам (орг.)'!N106</f>
        <v>0</v>
      </c>
      <c r="N53" s="140">
        <f>'Свод по расходам (орг.)'!O106</f>
        <v>0</v>
      </c>
      <c r="O53" s="140">
        <f>'Свод по расходам (орг.)'!P106</f>
        <v>0</v>
      </c>
      <c r="P53" s="140">
        <f>'Свод по расходам (орг.)'!Q106</f>
        <v>0</v>
      </c>
      <c r="Q53" s="140">
        <f>'Свод по расходам (орг.)'!R106</f>
        <v>0</v>
      </c>
      <c r="R53" s="140">
        <f>'Свод по расходам (орг.)'!S106</f>
        <v>0</v>
      </c>
      <c r="S53" s="140">
        <f>'Свод по расходам (орг.)'!T106</f>
        <v>0</v>
      </c>
      <c r="T53" s="140">
        <f>'Свод по расходам (орг.)'!U106</f>
        <v>0</v>
      </c>
      <c r="U53" s="171">
        <f>'Свод по расходам (орг.)'!AH106</f>
        <v>0</v>
      </c>
      <c r="V53" s="171">
        <f>'Свод по расходам (орг.)'!AI106</f>
        <v>0</v>
      </c>
      <c r="W53" s="171">
        <f>'Свод по расходам (орг.)'!AJ106</f>
        <v>0</v>
      </c>
      <c r="X53" s="140">
        <f>'Свод по расходам (орг.)'!AK106</f>
        <v>0</v>
      </c>
      <c r="Y53" s="140">
        <f>'Свод по расходам (орг.)'!AL106</f>
        <v>0</v>
      </c>
    </row>
    <row r="54" spans="1:25" ht="18" customHeight="1" x14ac:dyDescent="0.25">
      <c r="A54" s="110"/>
      <c r="B54" s="117" t="s">
        <v>83</v>
      </c>
      <c r="C54" s="140">
        <f>'Свод по расходам (орг.)'!D107</f>
        <v>40085</v>
      </c>
      <c r="D54" s="140">
        <f>'Свод по расходам (орг.)'!E107</f>
        <v>33196</v>
      </c>
      <c r="E54" s="140">
        <f>'Свод по расходам (орг.)'!F107</f>
        <v>6889</v>
      </c>
      <c r="F54" s="140">
        <f>'Свод по расходам (орг.)'!G107</f>
        <v>40085</v>
      </c>
      <c r="G54" s="140">
        <f>'Свод по расходам (орг.)'!H107</f>
        <v>33196</v>
      </c>
      <c r="H54" s="140">
        <f>'Свод по расходам (орг.)'!I107</f>
        <v>6889</v>
      </c>
      <c r="I54" s="140">
        <f>'Свод по расходам (орг.)'!J107</f>
        <v>6373</v>
      </c>
      <c r="J54" s="140">
        <f>'Свод по расходам (орг.)'!K107</f>
        <v>4720</v>
      </c>
      <c r="K54" s="140">
        <f>'Свод по расходам (орг.)'!L107</f>
        <v>1653</v>
      </c>
      <c r="L54" s="140">
        <f>'Свод по расходам (орг.)'!M107</f>
        <v>24021</v>
      </c>
      <c r="M54" s="140">
        <f>'Свод по расходам (орг.)'!N107</f>
        <v>18964</v>
      </c>
      <c r="N54" s="140">
        <f>'Свод по расходам (орг.)'!O107</f>
        <v>5057</v>
      </c>
      <c r="O54" s="140">
        <f>'Свод по расходам (орг.)'!P107</f>
        <v>1856</v>
      </c>
      <c r="P54" s="140">
        <f>'Свод по расходам (орг.)'!Q107</f>
        <v>1677</v>
      </c>
      <c r="Q54" s="140">
        <f>'Свод по расходам (орг.)'!R107</f>
        <v>179</v>
      </c>
      <c r="R54" s="140">
        <f>'Свод по расходам (орг.)'!S107</f>
        <v>7835</v>
      </c>
      <c r="S54" s="140">
        <f>'Свод по расходам (орг.)'!T107</f>
        <v>7835</v>
      </c>
      <c r="T54" s="140">
        <f>'Свод по расходам (орг.)'!U107</f>
        <v>0</v>
      </c>
      <c r="U54" s="171">
        <f>'Свод по расходам (орг.)'!AH107</f>
        <v>0</v>
      </c>
      <c r="V54" s="171">
        <f>'Свод по расходам (орг.)'!AI107</f>
        <v>0</v>
      </c>
      <c r="W54" s="171">
        <f>'Свод по расходам (орг.)'!AJ107</f>
        <v>0</v>
      </c>
      <c r="X54" s="140">
        <f>'Свод по расходам (орг.)'!AK107</f>
        <v>1099</v>
      </c>
      <c r="Y54" s="140">
        <f>'Свод по расходам (орг.)'!AL107</f>
        <v>41184</v>
      </c>
    </row>
    <row r="55" spans="1:25" ht="18" customHeight="1" x14ac:dyDescent="0.25">
      <c r="A55" s="110"/>
      <c r="B55" s="117" t="s">
        <v>84</v>
      </c>
      <c r="C55" s="140">
        <f>'Свод по расходам (орг.)'!D111</f>
        <v>0</v>
      </c>
      <c r="D55" s="140">
        <f>'Свод по расходам (орг.)'!E111</f>
        <v>0</v>
      </c>
      <c r="E55" s="140">
        <f>'Свод по расходам (орг.)'!F111</f>
        <v>0</v>
      </c>
      <c r="F55" s="140">
        <f>'Свод по расходам (орг.)'!G111</f>
        <v>0</v>
      </c>
      <c r="G55" s="140">
        <f>'Свод по расходам (орг.)'!H111</f>
        <v>0</v>
      </c>
      <c r="H55" s="140">
        <f>'Свод по расходам (орг.)'!I111</f>
        <v>0</v>
      </c>
      <c r="I55" s="140">
        <f>'Свод по расходам (орг.)'!J111</f>
        <v>0</v>
      </c>
      <c r="J55" s="140">
        <f>'Свод по расходам (орг.)'!K111</f>
        <v>0</v>
      </c>
      <c r="K55" s="140">
        <f>'Свод по расходам (орг.)'!L111</f>
        <v>0</v>
      </c>
      <c r="L55" s="140">
        <f>'Свод по расходам (орг.)'!M111</f>
        <v>0</v>
      </c>
      <c r="M55" s="140">
        <f>'Свод по расходам (орг.)'!N111</f>
        <v>0</v>
      </c>
      <c r="N55" s="140">
        <f>'Свод по расходам (орг.)'!O111</f>
        <v>0</v>
      </c>
      <c r="O55" s="140">
        <f>'Свод по расходам (орг.)'!P111</f>
        <v>0</v>
      </c>
      <c r="P55" s="140">
        <f>'Свод по расходам (орг.)'!Q111</f>
        <v>0</v>
      </c>
      <c r="Q55" s="140">
        <f>'Свод по расходам (орг.)'!R111</f>
        <v>0</v>
      </c>
      <c r="R55" s="140">
        <f>'Свод по расходам (орг.)'!S111</f>
        <v>0</v>
      </c>
      <c r="S55" s="140">
        <f>'Свод по расходам (орг.)'!T111</f>
        <v>0</v>
      </c>
      <c r="T55" s="140">
        <f>'Свод по расходам (орг.)'!U111</f>
        <v>0</v>
      </c>
      <c r="U55" s="171">
        <f>'Свод по расходам (орг.)'!AH111</f>
        <v>0</v>
      </c>
      <c r="V55" s="171">
        <f>'Свод по расходам (орг.)'!AI111</f>
        <v>0</v>
      </c>
      <c r="W55" s="171">
        <f>'Свод по расходам (орг.)'!AJ111</f>
        <v>0</v>
      </c>
      <c r="X55" s="140">
        <f>'Свод по расходам (орг.)'!AK111</f>
        <v>0</v>
      </c>
      <c r="Y55" s="140">
        <f>'Свод по расходам (орг.)'!AL111</f>
        <v>0</v>
      </c>
    </row>
    <row r="56" spans="1:25" ht="18" customHeight="1" x14ac:dyDescent="0.25">
      <c r="A56" s="110"/>
      <c r="B56" s="117" t="s">
        <v>236</v>
      </c>
      <c r="C56" s="140">
        <f>'Свод по расходам (орг.)'!D112</f>
        <v>0</v>
      </c>
      <c r="D56" s="140">
        <f>'Свод по расходам (орг.)'!E112</f>
        <v>0</v>
      </c>
      <c r="E56" s="140">
        <f>'Свод по расходам (орг.)'!F112</f>
        <v>0</v>
      </c>
      <c r="F56" s="140">
        <f>'Свод по расходам (орг.)'!G112</f>
        <v>0</v>
      </c>
      <c r="G56" s="140">
        <f>'Свод по расходам (орг.)'!H112</f>
        <v>0</v>
      </c>
      <c r="H56" s="140">
        <f>'Свод по расходам (орг.)'!I112</f>
        <v>0</v>
      </c>
      <c r="I56" s="140">
        <f>'Свод по расходам (орг.)'!J112</f>
        <v>0</v>
      </c>
      <c r="J56" s="140">
        <f>'Свод по расходам (орг.)'!K112</f>
        <v>0</v>
      </c>
      <c r="K56" s="140">
        <f>'Свод по расходам (орг.)'!L112</f>
        <v>0</v>
      </c>
      <c r="L56" s="140">
        <f>'Свод по расходам (орг.)'!M112</f>
        <v>0</v>
      </c>
      <c r="M56" s="140">
        <f>'Свод по расходам (орг.)'!N112</f>
        <v>0</v>
      </c>
      <c r="N56" s="140">
        <f>'Свод по расходам (орг.)'!O112</f>
        <v>0</v>
      </c>
      <c r="O56" s="140">
        <f>'Свод по расходам (орг.)'!P112</f>
        <v>0</v>
      </c>
      <c r="P56" s="140">
        <f>'Свод по расходам (орг.)'!Q112</f>
        <v>0</v>
      </c>
      <c r="Q56" s="140">
        <f>'Свод по расходам (орг.)'!R112</f>
        <v>0</v>
      </c>
      <c r="R56" s="140">
        <f>'Свод по расходам (орг.)'!S112</f>
        <v>0</v>
      </c>
      <c r="S56" s="140">
        <f>'Свод по расходам (орг.)'!T112</f>
        <v>0</v>
      </c>
      <c r="T56" s="140">
        <f>'Свод по расходам (орг.)'!U112</f>
        <v>0</v>
      </c>
      <c r="U56" s="171">
        <f>'Свод по расходам (орг.)'!AH112</f>
        <v>0</v>
      </c>
      <c r="V56" s="171">
        <f>'Свод по расходам (орг.)'!AI112</f>
        <v>0</v>
      </c>
      <c r="W56" s="171">
        <f>'Свод по расходам (орг.)'!AJ112</f>
        <v>0</v>
      </c>
      <c r="X56" s="140">
        <f>'Свод по расходам (орг.)'!AK112</f>
        <v>0</v>
      </c>
      <c r="Y56" s="140">
        <f>'Свод по расходам (орг.)'!AL112</f>
        <v>0</v>
      </c>
    </row>
    <row r="57" spans="1:25" ht="18" customHeight="1" x14ac:dyDescent="0.25">
      <c r="A57" s="110"/>
      <c r="B57" s="117" t="s">
        <v>85</v>
      </c>
      <c r="C57" s="140">
        <f>'Свод по расходам (орг.)'!D113</f>
        <v>173697</v>
      </c>
      <c r="D57" s="140">
        <f>'Свод по расходам (орг.)'!E113</f>
        <v>140959</v>
      </c>
      <c r="E57" s="140">
        <f>'Свод по расходам (орг.)'!F113</f>
        <v>32738</v>
      </c>
      <c r="F57" s="140">
        <f>'Свод по расходам (орг.)'!G113</f>
        <v>173697</v>
      </c>
      <c r="G57" s="140">
        <f>'Свод по расходам (орг.)'!H113</f>
        <v>140959</v>
      </c>
      <c r="H57" s="140">
        <f>'Свод по расходам (орг.)'!I113</f>
        <v>32738</v>
      </c>
      <c r="I57" s="140">
        <f>'Свод по расходам (орг.)'!J113</f>
        <v>27463</v>
      </c>
      <c r="J57" s="140">
        <f>'Свод по расходам (орг.)'!K113</f>
        <v>20423</v>
      </c>
      <c r="K57" s="140">
        <f>'Свод по расходам (орг.)'!L113</f>
        <v>7040</v>
      </c>
      <c r="L57" s="140">
        <f>'Свод по расходам (орг.)'!M113</f>
        <v>111282</v>
      </c>
      <c r="M57" s="140">
        <f>'Свод по расходам (орг.)'!N113</f>
        <v>87853</v>
      </c>
      <c r="N57" s="140">
        <f>'Свод по расходам (орг.)'!O113</f>
        <v>23429</v>
      </c>
      <c r="O57" s="140">
        <f>'Свод по расходам (орг.)'!P113</f>
        <v>7001</v>
      </c>
      <c r="P57" s="140">
        <f>'Свод по расходам (орг.)'!Q113</f>
        <v>6328</v>
      </c>
      <c r="Q57" s="140">
        <f>'Свод по расходам (орг.)'!R113</f>
        <v>673</v>
      </c>
      <c r="R57" s="140">
        <f>'Свод по расходам (орг.)'!S113</f>
        <v>22888</v>
      </c>
      <c r="S57" s="140">
        <f>'Свод по расходам (орг.)'!T113</f>
        <v>22888</v>
      </c>
      <c r="T57" s="140">
        <f>'Свод по расходам (орг.)'!U113</f>
        <v>0</v>
      </c>
      <c r="U57" s="171">
        <f>'Свод по расходам (орг.)'!AH113</f>
        <v>5063</v>
      </c>
      <c r="V57" s="171">
        <f>'Свод по расходам (орг.)'!AI113</f>
        <v>3467</v>
      </c>
      <c r="W57" s="171">
        <f>'Свод по расходам (орг.)'!AJ113</f>
        <v>1596</v>
      </c>
      <c r="X57" s="140">
        <f>'Свод по расходам (орг.)'!AK113</f>
        <v>5101</v>
      </c>
      <c r="Y57" s="140">
        <f>'Свод по расходам (орг.)'!AL113</f>
        <v>178798</v>
      </c>
    </row>
    <row r="58" spans="1:25" ht="18" customHeight="1" x14ac:dyDescent="0.25">
      <c r="A58" s="110"/>
      <c r="B58" s="117" t="s">
        <v>86</v>
      </c>
      <c r="C58" s="140">
        <f>'Свод по расходам (орг.)'!D123</f>
        <v>10363</v>
      </c>
      <c r="D58" s="140">
        <f>'Свод по расходам (орг.)'!E123</f>
        <v>8064</v>
      </c>
      <c r="E58" s="140">
        <f>'Свод по расходам (орг.)'!F123</f>
        <v>2299</v>
      </c>
      <c r="F58" s="140">
        <f>'Свод по расходам (орг.)'!G123</f>
        <v>10363</v>
      </c>
      <c r="G58" s="140">
        <f>'Свод по расходам (орг.)'!H123</f>
        <v>8064</v>
      </c>
      <c r="H58" s="140">
        <f>'Свод по расходам (орг.)'!I123</f>
        <v>2299</v>
      </c>
      <c r="I58" s="140">
        <f>'Свод по расходам (орг.)'!J123</f>
        <v>2071</v>
      </c>
      <c r="J58" s="140">
        <f>'Свод по расходам (орг.)'!K123</f>
        <v>1554</v>
      </c>
      <c r="K58" s="140">
        <f>'Свод по расходам (орг.)'!L123</f>
        <v>517</v>
      </c>
      <c r="L58" s="140">
        <f>'Свод по расходам (орг.)'!M123</f>
        <v>4129</v>
      </c>
      <c r="M58" s="140">
        <f>'Свод по расходам (орг.)'!N123</f>
        <v>3260</v>
      </c>
      <c r="N58" s="140">
        <f>'Свод по расходам (орг.)'!O123</f>
        <v>869</v>
      </c>
      <c r="O58" s="140">
        <f>'Свод по расходам (орг.)'!P123</f>
        <v>0</v>
      </c>
      <c r="P58" s="140">
        <f>'Свод по расходам (орг.)'!Q123</f>
        <v>0</v>
      </c>
      <c r="Q58" s="140">
        <f>'Свод по расходам (орг.)'!R123</f>
        <v>0</v>
      </c>
      <c r="R58" s="140">
        <f>'Свод по расходам (орг.)'!S123</f>
        <v>1946</v>
      </c>
      <c r="S58" s="140">
        <f>'Свод по расходам (орг.)'!T123</f>
        <v>1946</v>
      </c>
      <c r="T58" s="140">
        <f>'Свод по расходам (орг.)'!U123</f>
        <v>0</v>
      </c>
      <c r="U58" s="171">
        <f>'Свод по расходам (орг.)'!AH123</f>
        <v>2217</v>
      </c>
      <c r="V58" s="171">
        <f>'Свод по расходам (орг.)'!AI123</f>
        <v>1304</v>
      </c>
      <c r="W58" s="171">
        <f>'Свод по расходам (орг.)'!AJ123</f>
        <v>913</v>
      </c>
      <c r="X58" s="140">
        <f>'Свод по расходам (орг.)'!AK123</f>
        <v>232</v>
      </c>
      <c r="Y58" s="140">
        <f>'Свод по расходам (орг.)'!AL123</f>
        <v>10595</v>
      </c>
    </row>
    <row r="59" spans="1:25" ht="18" customHeight="1" x14ac:dyDescent="0.25">
      <c r="A59" s="110"/>
      <c r="B59" s="117" t="s">
        <v>53</v>
      </c>
      <c r="C59" s="140">
        <f>'Свод по расходам (орг.)'!D126</f>
        <v>249422</v>
      </c>
      <c r="D59" s="140">
        <f>'Свод по расходам (орг.)'!E126</f>
        <v>193751</v>
      </c>
      <c r="E59" s="140">
        <f>'Свод по расходам (орг.)'!F126</f>
        <v>55671</v>
      </c>
      <c r="F59" s="140">
        <f>'Свод по расходам (орг.)'!G126</f>
        <v>249422</v>
      </c>
      <c r="G59" s="140">
        <f>'Свод по расходам (орг.)'!H126</f>
        <v>193751</v>
      </c>
      <c r="H59" s="140">
        <f>'Свод по расходам (орг.)'!I126</f>
        <v>55671</v>
      </c>
      <c r="I59" s="140">
        <f>'Свод по расходам (орг.)'!J126</f>
        <v>39338</v>
      </c>
      <c r="J59" s="140">
        <f>'Свод по расходам (орг.)'!K126</f>
        <v>28976</v>
      </c>
      <c r="K59" s="140">
        <f>'Свод по расходам (орг.)'!L126</f>
        <v>10362</v>
      </c>
      <c r="L59" s="140">
        <f>'Свод по расходам (орг.)'!M126</f>
        <v>139228</v>
      </c>
      <c r="M59" s="140">
        <f>'Свод по расходам (орг.)'!N126</f>
        <v>109915</v>
      </c>
      <c r="N59" s="140">
        <f>'Свод по расходам (орг.)'!O126</f>
        <v>29313</v>
      </c>
      <c r="O59" s="140">
        <f>'Свод по расходам (орг.)'!P126</f>
        <v>7638</v>
      </c>
      <c r="P59" s="140">
        <f>'Свод по расходам (орг.)'!Q126</f>
        <v>6903</v>
      </c>
      <c r="Q59" s="140">
        <f>'Свод по расходам (орг.)'!R126</f>
        <v>735</v>
      </c>
      <c r="R59" s="140">
        <f>'Свод по расходам (орг.)'!S126</f>
        <v>34165</v>
      </c>
      <c r="S59" s="140">
        <f>'Свод по расходам (орг.)'!T126</f>
        <v>34165</v>
      </c>
      <c r="T59" s="140">
        <f>'Свод по расходам (орг.)'!U126</f>
        <v>0</v>
      </c>
      <c r="U59" s="171">
        <f>'Свод по расходам (орг.)'!AH126</f>
        <v>29053</v>
      </c>
      <c r="V59" s="171">
        <f>'Свод по расходам (орг.)'!AI126</f>
        <v>13792</v>
      </c>
      <c r="W59" s="171">
        <f>'Свод по расходам (орг.)'!AJ126</f>
        <v>15261</v>
      </c>
      <c r="X59" s="140">
        <f>'Свод по расходам (орг.)'!AK126</f>
        <v>6486</v>
      </c>
      <c r="Y59" s="140">
        <f>'Свод по расходам (орг.)'!AL126</f>
        <v>255908</v>
      </c>
    </row>
    <row r="60" spans="1:25" ht="18" customHeight="1" x14ac:dyDescent="0.25">
      <c r="A60" s="110"/>
      <c r="B60" s="117" t="s">
        <v>163</v>
      </c>
      <c r="C60" s="140">
        <f>'Свод по расходам (орг.)'!D139</f>
        <v>0</v>
      </c>
      <c r="D60" s="140">
        <f>'Свод по расходам (орг.)'!E139</f>
        <v>0</v>
      </c>
      <c r="E60" s="140">
        <f>'Свод по расходам (орг.)'!F139</f>
        <v>0</v>
      </c>
      <c r="F60" s="140">
        <f>'Свод по расходам (орг.)'!G139</f>
        <v>0</v>
      </c>
      <c r="G60" s="140">
        <f>'Свод по расходам (орг.)'!H139</f>
        <v>0</v>
      </c>
      <c r="H60" s="140">
        <f>'Свод по расходам (орг.)'!I139</f>
        <v>0</v>
      </c>
      <c r="I60" s="140">
        <f>'Свод по расходам (орг.)'!J139</f>
        <v>0</v>
      </c>
      <c r="J60" s="140">
        <f>'Свод по расходам (орг.)'!K139</f>
        <v>0</v>
      </c>
      <c r="K60" s="140">
        <f>'Свод по расходам (орг.)'!L139</f>
        <v>0</v>
      </c>
      <c r="L60" s="140">
        <f>'Свод по расходам (орг.)'!M139</f>
        <v>0</v>
      </c>
      <c r="M60" s="140">
        <f>'Свод по расходам (орг.)'!N139</f>
        <v>0</v>
      </c>
      <c r="N60" s="140">
        <f>'Свод по расходам (орг.)'!O139</f>
        <v>0</v>
      </c>
      <c r="O60" s="140">
        <f>'Свод по расходам (орг.)'!P139</f>
        <v>0</v>
      </c>
      <c r="P60" s="140">
        <f>'Свод по расходам (орг.)'!Q139</f>
        <v>0</v>
      </c>
      <c r="Q60" s="140">
        <f>'Свод по расходам (орг.)'!R139</f>
        <v>0</v>
      </c>
      <c r="R60" s="140">
        <f>'Свод по расходам (орг.)'!S139</f>
        <v>0</v>
      </c>
      <c r="S60" s="140">
        <f>'Свод по расходам (орг.)'!T139</f>
        <v>0</v>
      </c>
      <c r="T60" s="140">
        <f>'Свод по расходам (орг.)'!U139</f>
        <v>0</v>
      </c>
      <c r="U60" s="171">
        <f>'Свод по расходам (орг.)'!AH139</f>
        <v>0</v>
      </c>
      <c r="V60" s="171">
        <f>'Свод по расходам (орг.)'!AI139</f>
        <v>0</v>
      </c>
      <c r="W60" s="171">
        <f>'Свод по расходам (орг.)'!AJ139</f>
        <v>0</v>
      </c>
      <c r="X60" s="140">
        <f>'Свод по расходам (орг.)'!AK139</f>
        <v>0</v>
      </c>
      <c r="Y60" s="140">
        <f>'Свод по расходам (орг.)'!AL139</f>
        <v>0</v>
      </c>
    </row>
    <row r="61" spans="1:25" ht="18" customHeight="1" x14ac:dyDescent="0.25">
      <c r="A61" s="110"/>
      <c r="B61" s="117" t="s">
        <v>345</v>
      </c>
      <c r="C61" s="140">
        <f>'Свод по расходам (орг.)'!D140</f>
        <v>12009</v>
      </c>
      <c r="D61" s="140">
        <f>'Свод по расходам (орг.)'!E140</f>
        <v>9448</v>
      </c>
      <c r="E61" s="140">
        <f>'Свод по расходам (орг.)'!F140</f>
        <v>2561</v>
      </c>
      <c r="F61" s="140">
        <f>'Свод по расходам (орг.)'!G140</f>
        <v>12009</v>
      </c>
      <c r="G61" s="140">
        <f>'Свод по расходам (орг.)'!H140</f>
        <v>9448</v>
      </c>
      <c r="H61" s="140">
        <f>'Свод по расходам (орг.)'!I140</f>
        <v>2561</v>
      </c>
      <c r="I61" s="140">
        <f>'Свод по расходам (орг.)'!J140</f>
        <v>0</v>
      </c>
      <c r="J61" s="140">
        <f>'Свод по расходам (орг.)'!K140</f>
        <v>0</v>
      </c>
      <c r="K61" s="140">
        <f>'Свод по расходам (орг.)'!L140</f>
        <v>0</v>
      </c>
      <c r="L61" s="140">
        <f>'Свод по расходам (орг.)'!M140</f>
        <v>11965</v>
      </c>
      <c r="M61" s="140">
        <f>'Свод по расходам (орг.)'!N140</f>
        <v>9448</v>
      </c>
      <c r="N61" s="140">
        <f>'Свод по расходам (орг.)'!O140</f>
        <v>2517</v>
      </c>
      <c r="O61" s="140">
        <f>'Свод по расходам (орг.)'!P140</f>
        <v>0</v>
      </c>
      <c r="P61" s="140">
        <f>'Свод по расходам (орг.)'!Q140</f>
        <v>0</v>
      </c>
      <c r="Q61" s="140">
        <f>'Свод по расходам (орг.)'!R140</f>
        <v>0</v>
      </c>
      <c r="R61" s="140">
        <f>'Свод по расходам (орг.)'!S140</f>
        <v>0</v>
      </c>
      <c r="S61" s="140">
        <f>'Свод по расходам (орг.)'!T140</f>
        <v>0</v>
      </c>
      <c r="T61" s="140">
        <f>'Свод по расходам (орг.)'!U140</f>
        <v>0</v>
      </c>
      <c r="U61" s="171">
        <f>'Свод по расходам (орг.)'!AH140</f>
        <v>44</v>
      </c>
      <c r="V61" s="171">
        <f>'Свод по расходам (орг.)'!AI140</f>
        <v>0</v>
      </c>
      <c r="W61" s="171">
        <f>'Свод по расходам (орг.)'!AJ140</f>
        <v>44</v>
      </c>
      <c r="X61" s="140">
        <f>'Свод по расходам (орг.)'!AK140</f>
        <v>481</v>
      </c>
      <c r="Y61" s="140">
        <f>'Свод по расходам (орг.)'!AL140</f>
        <v>12490</v>
      </c>
    </row>
    <row r="62" spans="1:25" ht="18" customHeight="1" x14ac:dyDescent="0.25">
      <c r="A62" s="72"/>
      <c r="B62" s="117" t="s">
        <v>87</v>
      </c>
      <c r="C62" s="140">
        <f>'Свод по расходам (орг.)'!D143</f>
        <v>0</v>
      </c>
      <c r="D62" s="140">
        <f>'Свод по расходам (орг.)'!E143</f>
        <v>0</v>
      </c>
      <c r="E62" s="140">
        <f>'Свод по расходам (орг.)'!F143</f>
        <v>0</v>
      </c>
      <c r="F62" s="140">
        <f>'Свод по расходам (орг.)'!G143</f>
        <v>0</v>
      </c>
      <c r="G62" s="140">
        <f>'Свод по расходам (орг.)'!H143</f>
        <v>0</v>
      </c>
      <c r="H62" s="140">
        <f>'Свод по расходам (орг.)'!I143</f>
        <v>0</v>
      </c>
      <c r="I62" s="140">
        <f>'Свод по расходам (орг.)'!J143</f>
        <v>0</v>
      </c>
      <c r="J62" s="140">
        <f>'Свод по расходам (орг.)'!K143</f>
        <v>0</v>
      </c>
      <c r="K62" s="140">
        <f>'Свод по расходам (орг.)'!L143</f>
        <v>0</v>
      </c>
      <c r="L62" s="140">
        <f>'Свод по расходам (орг.)'!M143</f>
        <v>0</v>
      </c>
      <c r="M62" s="140">
        <f>'Свод по расходам (орг.)'!N143</f>
        <v>0</v>
      </c>
      <c r="N62" s="140">
        <f>'Свод по расходам (орг.)'!O143</f>
        <v>0</v>
      </c>
      <c r="O62" s="140">
        <f>'Свод по расходам (орг.)'!P143</f>
        <v>0</v>
      </c>
      <c r="P62" s="140">
        <f>'Свод по расходам (орг.)'!Q143</f>
        <v>0</v>
      </c>
      <c r="Q62" s="140">
        <f>'Свод по расходам (орг.)'!R143</f>
        <v>0</v>
      </c>
      <c r="R62" s="140">
        <f>'Свод по расходам (орг.)'!S143</f>
        <v>0</v>
      </c>
      <c r="S62" s="140">
        <f>'Свод по расходам (орг.)'!T143</f>
        <v>0</v>
      </c>
      <c r="T62" s="140">
        <f>'Свод по расходам (орг.)'!U143</f>
        <v>0</v>
      </c>
      <c r="U62" s="171">
        <f>'Свод по расходам (орг.)'!AH143</f>
        <v>0</v>
      </c>
      <c r="V62" s="171">
        <f>'Свод по расходам (орг.)'!AI143</f>
        <v>0</v>
      </c>
      <c r="W62" s="171">
        <f>'Свод по расходам (орг.)'!AJ143</f>
        <v>0</v>
      </c>
      <c r="X62" s="140">
        <f>'Свод по расходам (орг.)'!AK143</f>
        <v>0</v>
      </c>
      <c r="Y62" s="140">
        <f>'Свод по расходам (орг.)'!AL143</f>
        <v>0</v>
      </c>
    </row>
    <row r="63" spans="1:25" ht="18" customHeight="1" x14ac:dyDescent="0.25">
      <c r="A63" s="72"/>
      <c r="B63" s="117" t="s">
        <v>88</v>
      </c>
      <c r="C63" s="140">
        <f>'Свод по расходам (орг.)'!D144</f>
        <v>34961</v>
      </c>
      <c r="D63" s="140">
        <f>'Свод по расходам (орг.)'!E144</f>
        <v>28228</v>
      </c>
      <c r="E63" s="140">
        <f>'Свод по расходам (орг.)'!F144</f>
        <v>6733</v>
      </c>
      <c r="F63" s="140">
        <f>'Свод по расходам (орг.)'!G144</f>
        <v>34961</v>
      </c>
      <c r="G63" s="140">
        <f>'Свод по расходам (орг.)'!H144</f>
        <v>28228</v>
      </c>
      <c r="H63" s="140">
        <f>'Свод по расходам (орг.)'!I144</f>
        <v>6733</v>
      </c>
      <c r="I63" s="140">
        <f>'Свод по расходам (орг.)'!J144</f>
        <v>2065</v>
      </c>
      <c r="J63" s="140">
        <f>'Свод по расходам (орг.)'!K144</f>
        <v>1552</v>
      </c>
      <c r="K63" s="140">
        <f>'Свод по расходам (орг.)'!L144</f>
        <v>513</v>
      </c>
      <c r="L63" s="140">
        <f>'Свод по расходам (орг.)'!M144</f>
        <v>29542</v>
      </c>
      <c r="M63" s="140">
        <f>'Свод по расходам (орг.)'!N144</f>
        <v>23322</v>
      </c>
      <c r="N63" s="140">
        <f>'Свод по расходам (орг.)'!O144</f>
        <v>6220</v>
      </c>
      <c r="O63" s="140">
        <f>'Свод по расходам (орг.)'!P144</f>
        <v>0</v>
      </c>
      <c r="P63" s="140">
        <f>'Свод по расходам (орг.)'!Q144</f>
        <v>0</v>
      </c>
      <c r="Q63" s="140">
        <f>'Свод по расходам (орг.)'!R144</f>
        <v>0</v>
      </c>
      <c r="R63" s="140">
        <f>'Свод по расходам (орг.)'!S144</f>
        <v>3354</v>
      </c>
      <c r="S63" s="140">
        <f>'Свод по расходам (орг.)'!T144</f>
        <v>3354</v>
      </c>
      <c r="T63" s="140">
        <f>'Свод по расходам (орг.)'!U144</f>
        <v>0</v>
      </c>
      <c r="U63" s="171">
        <f>'Свод по расходам (орг.)'!AH144</f>
        <v>0</v>
      </c>
      <c r="V63" s="171">
        <f>'Свод по расходам (орг.)'!AI144</f>
        <v>0</v>
      </c>
      <c r="W63" s="171">
        <f>'Свод по расходам (орг.)'!AJ144</f>
        <v>0</v>
      </c>
      <c r="X63" s="140">
        <f>'Свод по расходам (орг.)'!AK144</f>
        <v>1238</v>
      </c>
      <c r="Y63" s="140">
        <f>'Свод по расходам (орг.)'!AL144</f>
        <v>36199</v>
      </c>
    </row>
    <row r="64" spans="1:25" ht="18" customHeight="1" x14ac:dyDescent="0.25">
      <c r="A64" s="65"/>
      <c r="B64" s="117" t="s">
        <v>89</v>
      </c>
      <c r="C64" s="140">
        <f>'Свод по расходам (орг.)'!D149</f>
        <v>0</v>
      </c>
      <c r="D64" s="140">
        <f>'Свод по расходам (орг.)'!E149</f>
        <v>0</v>
      </c>
      <c r="E64" s="140">
        <f>'Свод по расходам (орг.)'!F149</f>
        <v>0</v>
      </c>
      <c r="F64" s="140">
        <f>'Свод по расходам (орг.)'!G149</f>
        <v>0</v>
      </c>
      <c r="G64" s="140">
        <f>'Свод по расходам (орг.)'!H149</f>
        <v>0</v>
      </c>
      <c r="H64" s="140">
        <f>'Свод по расходам (орг.)'!I149</f>
        <v>0</v>
      </c>
      <c r="I64" s="140">
        <f>'Свод по расходам (орг.)'!J149</f>
        <v>0</v>
      </c>
      <c r="J64" s="140">
        <f>'Свод по расходам (орг.)'!K149</f>
        <v>0</v>
      </c>
      <c r="K64" s="140">
        <f>'Свод по расходам (орг.)'!L149</f>
        <v>0</v>
      </c>
      <c r="L64" s="140">
        <f>'Свод по расходам (орг.)'!M149</f>
        <v>0</v>
      </c>
      <c r="M64" s="140">
        <f>'Свод по расходам (орг.)'!N149</f>
        <v>0</v>
      </c>
      <c r="N64" s="140">
        <f>'Свод по расходам (орг.)'!O149</f>
        <v>0</v>
      </c>
      <c r="O64" s="140">
        <f>'Свод по расходам (орг.)'!P149</f>
        <v>0</v>
      </c>
      <c r="P64" s="140">
        <f>'Свод по расходам (орг.)'!Q149</f>
        <v>0</v>
      </c>
      <c r="Q64" s="140">
        <f>'Свод по расходам (орг.)'!R149</f>
        <v>0</v>
      </c>
      <c r="R64" s="140">
        <f>'Свод по расходам (орг.)'!S149</f>
        <v>0</v>
      </c>
      <c r="S64" s="140">
        <f>'Свод по расходам (орг.)'!T149</f>
        <v>0</v>
      </c>
      <c r="T64" s="140">
        <f>'Свод по расходам (орг.)'!U149</f>
        <v>0</v>
      </c>
      <c r="U64" s="171">
        <f>'Свод по расходам (орг.)'!AH149</f>
        <v>0</v>
      </c>
      <c r="V64" s="171">
        <f>'Свод по расходам (орг.)'!AI149</f>
        <v>0</v>
      </c>
      <c r="W64" s="171">
        <f>'Свод по расходам (орг.)'!AJ149</f>
        <v>0</v>
      </c>
      <c r="X64" s="140">
        <f>'Свод по расходам (орг.)'!AK149</f>
        <v>0</v>
      </c>
      <c r="Y64" s="140">
        <f>'Свод по расходам (орг.)'!AL149</f>
        <v>0</v>
      </c>
    </row>
    <row r="65" spans="1:25" ht="18" customHeight="1" x14ac:dyDescent="0.25">
      <c r="A65" s="112"/>
      <c r="B65" s="117" t="s">
        <v>54</v>
      </c>
      <c r="C65" s="140">
        <f>'Свод по расходам (орг.)'!D150</f>
        <v>22994</v>
      </c>
      <c r="D65" s="140">
        <f>'Свод по расходам (орг.)'!E150</f>
        <v>19157</v>
      </c>
      <c r="E65" s="140">
        <f>'Свод по расходам (орг.)'!F150</f>
        <v>3837</v>
      </c>
      <c r="F65" s="140">
        <f>'Свод по расходам (орг.)'!G150</f>
        <v>22994</v>
      </c>
      <c r="G65" s="140">
        <f>'Свод по расходам (орг.)'!H150</f>
        <v>19157</v>
      </c>
      <c r="H65" s="140">
        <f>'Свод по расходам (орг.)'!I150</f>
        <v>3837</v>
      </c>
      <c r="I65" s="140">
        <f>'Свод по расходам (орг.)'!J150</f>
        <v>930</v>
      </c>
      <c r="J65" s="140">
        <f>'Свод по расходам (орг.)'!K150</f>
        <v>679</v>
      </c>
      <c r="K65" s="140">
        <f>'Свод по расходам (орг.)'!L150</f>
        <v>251</v>
      </c>
      <c r="L65" s="140">
        <f>'Свод по расходам (орг.)'!M150</f>
        <v>16446</v>
      </c>
      <c r="M65" s="140">
        <f>'Свод по расходам (орг.)'!N150</f>
        <v>12984</v>
      </c>
      <c r="N65" s="140">
        <f>'Свод по расходам (орг.)'!O150</f>
        <v>3462</v>
      </c>
      <c r="O65" s="140">
        <f>'Свод по расходам (орг.)'!P150</f>
        <v>465</v>
      </c>
      <c r="P65" s="140">
        <f>'Свод по расходам (орг.)'!Q150</f>
        <v>420</v>
      </c>
      <c r="Q65" s="140">
        <f>'Свод по расходам (орг.)'!R150</f>
        <v>45</v>
      </c>
      <c r="R65" s="140">
        <f>'Свод по расходам (орг.)'!S150</f>
        <v>5074</v>
      </c>
      <c r="S65" s="140">
        <f>'Свод по расходам (орг.)'!T150</f>
        <v>5074</v>
      </c>
      <c r="T65" s="140">
        <f>'Свод по расходам (орг.)'!U150</f>
        <v>0</v>
      </c>
      <c r="U65" s="171">
        <f>'Свод по расходам (орг.)'!AH150</f>
        <v>79</v>
      </c>
      <c r="V65" s="171">
        <f>'Свод по расходам (орг.)'!AI150</f>
        <v>0</v>
      </c>
      <c r="W65" s="171">
        <f>'Свод по расходам (орг.)'!AJ150</f>
        <v>79</v>
      </c>
      <c r="X65" s="140">
        <f>'Свод по расходам (орг.)'!AK150</f>
        <v>714</v>
      </c>
      <c r="Y65" s="140">
        <f>'Свод по расходам (орг.)'!AL150</f>
        <v>23708</v>
      </c>
    </row>
    <row r="66" spans="1:25" ht="18" customHeight="1" x14ac:dyDescent="0.25">
      <c r="A66" s="112"/>
      <c r="B66" s="117" t="s">
        <v>90</v>
      </c>
      <c r="C66" s="140">
        <f>'Свод по расходам (орг.)'!D154</f>
        <v>0</v>
      </c>
      <c r="D66" s="140">
        <f>'Свод по расходам (орг.)'!E154</f>
        <v>0</v>
      </c>
      <c r="E66" s="140">
        <f>'Свод по расходам (орг.)'!F154</f>
        <v>0</v>
      </c>
      <c r="F66" s="140">
        <f>'Свод по расходам (орг.)'!G154</f>
        <v>0</v>
      </c>
      <c r="G66" s="140">
        <f>'Свод по расходам (орг.)'!H154</f>
        <v>0</v>
      </c>
      <c r="H66" s="140">
        <f>'Свод по расходам (орг.)'!I154</f>
        <v>0</v>
      </c>
      <c r="I66" s="140">
        <f>'Свод по расходам (орг.)'!J154</f>
        <v>0</v>
      </c>
      <c r="J66" s="140">
        <f>'Свод по расходам (орг.)'!K154</f>
        <v>0</v>
      </c>
      <c r="K66" s="140">
        <f>'Свод по расходам (орг.)'!L154</f>
        <v>0</v>
      </c>
      <c r="L66" s="140">
        <f>'Свод по расходам (орг.)'!M154</f>
        <v>0</v>
      </c>
      <c r="M66" s="140">
        <f>'Свод по расходам (орг.)'!N154</f>
        <v>0</v>
      </c>
      <c r="N66" s="140">
        <f>'Свод по расходам (орг.)'!O154</f>
        <v>0</v>
      </c>
      <c r="O66" s="140">
        <f>'Свод по расходам (орг.)'!P154</f>
        <v>0</v>
      </c>
      <c r="P66" s="140">
        <f>'Свод по расходам (орг.)'!Q154</f>
        <v>0</v>
      </c>
      <c r="Q66" s="140">
        <f>'Свод по расходам (орг.)'!R154</f>
        <v>0</v>
      </c>
      <c r="R66" s="140">
        <f>'Свод по расходам (орг.)'!S154</f>
        <v>0</v>
      </c>
      <c r="S66" s="140">
        <f>'Свод по расходам (орг.)'!T154</f>
        <v>0</v>
      </c>
      <c r="T66" s="140">
        <f>'Свод по расходам (орг.)'!U154</f>
        <v>0</v>
      </c>
      <c r="U66" s="171">
        <f>'Свод по расходам (орг.)'!AH154</f>
        <v>0</v>
      </c>
      <c r="V66" s="171">
        <f>'Свод по расходам (орг.)'!AI154</f>
        <v>0</v>
      </c>
      <c r="W66" s="171">
        <f>'Свод по расходам (орг.)'!AJ154</f>
        <v>0</v>
      </c>
      <c r="X66" s="140">
        <f>'Свод по расходам (орг.)'!AK154</f>
        <v>0</v>
      </c>
      <c r="Y66" s="140">
        <f>'Свод по расходам (орг.)'!AL154</f>
        <v>0</v>
      </c>
    </row>
    <row r="67" spans="1:25" ht="18" customHeight="1" x14ac:dyDescent="0.25">
      <c r="A67" s="112"/>
      <c r="B67" s="117" t="s">
        <v>55</v>
      </c>
      <c r="C67" s="140">
        <f>'Свод по расходам (орг.)'!D155</f>
        <v>21040</v>
      </c>
      <c r="D67" s="140">
        <f>'Свод по расходам (орг.)'!E155</f>
        <v>16328</v>
      </c>
      <c r="E67" s="140">
        <f>'Свод по расходам (орг.)'!F155</f>
        <v>4712</v>
      </c>
      <c r="F67" s="140">
        <f>'Свод по расходам (орг.)'!G155</f>
        <v>21040</v>
      </c>
      <c r="G67" s="140">
        <f>'Свод по расходам (орг.)'!H155</f>
        <v>16328</v>
      </c>
      <c r="H67" s="140">
        <f>'Свод по расходам (орг.)'!I155</f>
        <v>4712</v>
      </c>
      <c r="I67" s="140">
        <f>'Свод по расходам (орг.)'!J155</f>
        <v>4819</v>
      </c>
      <c r="J67" s="140">
        <f>'Свод по расходам (орг.)'!K155</f>
        <v>3389</v>
      </c>
      <c r="K67" s="140">
        <f>'Свод по расходам (орг.)'!L155</f>
        <v>1430</v>
      </c>
      <c r="L67" s="140">
        <f>'Свод по расходам (орг.)'!M155</f>
        <v>10221</v>
      </c>
      <c r="M67" s="140">
        <f>'Свод по расходам (орг.)'!N155</f>
        <v>8069</v>
      </c>
      <c r="N67" s="140">
        <f>'Свод по расходам (орг.)'!O155</f>
        <v>2152</v>
      </c>
      <c r="O67" s="140">
        <f>'Свод по расходам (орг.)'!P155</f>
        <v>921</v>
      </c>
      <c r="P67" s="140">
        <f>'Свод по расходам (орг.)'!Q155</f>
        <v>832</v>
      </c>
      <c r="Q67" s="140">
        <f>'Свод по расходам (орг.)'!R155</f>
        <v>89</v>
      </c>
      <c r="R67" s="140">
        <f>'Свод по расходам (орг.)'!S155</f>
        <v>4038</v>
      </c>
      <c r="S67" s="140">
        <f>'Свод по расходам (орг.)'!T155</f>
        <v>4038</v>
      </c>
      <c r="T67" s="140">
        <f>'Свод по расходам (орг.)'!U155</f>
        <v>0</v>
      </c>
      <c r="U67" s="171">
        <f>'Свод по расходам (орг.)'!AH155</f>
        <v>1041</v>
      </c>
      <c r="V67" s="171">
        <f>'Свод по расходам (орг.)'!AI155</f>
        <v>0</v>
      </c>
      <c r="W67" s="171">
        <f>'Свод по расходам (орг.)'!AJ155</f>
        <v>1041</v>
      </c>
      <c r="X67" s="140">
        <f>'Свод по расходам (орг.)'!AK155</f>
        <v>525</v>
      </c>
      <c r="Y67" s="140">
        <f>'Свод по расходам (орг.)'!AL155</f>
        <v>21565</v>
      </c>
    </row>
    <row r="68" spans="1:25" ht="18" customHeight="1" x14ac:dyDescent="0.25">
      <c r="A68" s="112"/>
      <c r="B68" s="117" t="s">
        <v>91</v>
      </c>
      <c r="C68" s="140">
        <f>'Свод по расходам (орг.)'!D158</f>
        <v>7376</v>
      </c>
      <c r="D68" s="140">
        <f>'Свод по расходам (орг.)'!E158</f>
        <v>6308</v>
      </c>
      <c r="E68" s="140">
        <f>'Свод по расходам (орг.)'!F158</f>
        <v>1068</v>
      </c>
      <c r="F68" s="140">
        <f>'Свод по расходам (орг.)'!G158</f>
        <v>7376</v>
      </c>
      <c r="G68" s="140">
        <f>'Свод по расходам (орг.)'!H158</f>
        <v>6308</v>
      </c>
      <c r="H68" s="140">
        <f>'Свод по расходам (орг.)'!I158</f>
        <v>1068</v>
      </c>
      <c r="I68" s="140">
        <f>'Свод по расходам (орг.)'!J158</f>
        <v>0</v>
      </c>
      <c r="J68" s="140">
        <f>'Свод по расходам (орг.)'!K158</f>
        <v>0</v>
      </c>
      <c r="K68" s="140">
        <f>'Свод по расходам (орг.)'!L158</f>
        <v>0</v>
      </c>
      <c r="L68" s="140">
        <f>'Свод по расходам (орг.)'!M158</f>
        <v>4974</v>
      </c>
      <c r="M68" s="140">
        <f>'Свод по расходам (орг.)'!N158</f>
        <v>3927</v>
      </c>
      <c r="N68" s="140">
        <f>'Свод по расходам (орг.)'!O158</f>
        <v>1047</v>
      </c>
      <c r="O68" s="140">
        <f>'Свод по расходам (орг.)'!P158</f>
        <v>0</v>
      </c>
      <c r="P68" s="140">
        <f>'Свод по расходам (орг.)'!Q158</f>
        <v>0</v>
      </c>
      <c r="Q68" s="140">
        <f>'Свод по расходам (орг.)'!R158</f>
        <v>0</v>
      </c>
      <c r="R68" s="140">
        <f>'Свод по расходам (орг.)'!S158</f>
        <v>2381</v>
      </c>
      <c r="S68" s="140">
        <f>'Свод по расходам (орг.)'!T158</f>
        <v>2381</v>
      </c>
      <c r="T68" s="140">
        <f>'Свод по расходам (орг.)'!U158</f>
        <v>0</v>
      </c>
      <c r="U68" s="171">
        <f>'Свод по расходам (орг.)'!AH158</f>
        <v>21</v>
      </c>
      <c r="V68" s="171">
        <f>'Свод по расходам (орг.)'!AI158</f>
        <v>0</v>
      </c>
      <c r="W68" s="171">
        <f>'Свод по расходам (орг.)'!AJ158</f>
        <v>21</v>
      </c>
      <c r="X68" s="140">
        <f>'Свод по расходам (орг.)'!AK158</f>
        <v>247</v>
      </c>
      <c r="Y68" s="140">
        <f>'Свод по расходам (орг.)'!AL158</f>
        <v>7623</v>
      </c>
    </row>
    <row r="69" spans="1:25" ht="18" customHeight="1" x14ac:dyDescent="0.25">
      <c r="A69" s="72"/>
      <c r="B69" s="117" t="s">
        <v>92</v>
      </c>
      <c r="C69" s="140">
        <f>'Свод по расходам (орг.)'!D160</f>
        <v>0</v>
      </c>
      <c r="D69" s="140">
        <f>'Свод по расходам (орг.)'!E160</f>
        <v>0</v>
      </c>
      <c r="E69" s="140">
        <f>'Свод по расходам (орг.)'!F160</f>
        <v>0</v>
      </c>
      <c r="F69" s="140">
        <f>'Свод по расходам (орг.)'!G160</f>
        <v>0</v>
      </c>
      <c r="G69" s="140">
        <f>'Свод по расходам (орг.)'!H160</f>
        <v>0</v>
      </c>
      <c r="H69" s="140">
        <f>'Свод по расходам (орг.)'!I160</f>
        <v>0</v>
      </c>
      <c r="I69" s="140">
        <f>'Свод по расходам (орг.)'!J160</f>
        <v>0</v>
      </c>
      <c r="J69" s="140">
        <f>'Свод по расходам (орг.)'!K160</f>
        <v>0</v>
      </c>
      <c r="K69" s="140">
        <f>'Свод по расходам (орг.)'!L160</f>
        <v>0</v>
      </c>
      <c r="L69" s="140">
        <f>'Свод по расходам (орг.)'!M160</f>
        <v>0</v>
      </c>
      <c r="M69" s="140">
        <f>'Свод по расходам (орг.)'!N160</f>
        <v>0</v>
      </c>
      <c r="N69" s="140">
        <f>'Свод по расходам (орг.)'!O160</f>
        <v>0</v>
      </c>
      <c r="O69" s="140">
        <f>'Свод по расходам (орг.)'!P160</f>
        <v>0</v>
      </c>
      <c r="P69" s="140">
        <f>'Свод по расходам (орг.)'!Q160</f>
        <v>0</v>
      </c>
      <c r="Q69" s="140">
        <f>'Свод по расходам (орг.)'!R160</f>
        <v>0</v>
      </c>
      <c r="R69" s="140">
        <f>'Свод по расходам (орг.)'!S160</f>
        <v>0</v>
      </c>
      <c r="S69" s="140">
        <f>'Свод по расходам (орг.)'!T160</f>
        <v>0</v>
      </c>
      <c r="T69" s="140">
        <f>'Свод по расходам (орг.)'!U160</f>
        <v>0</v>
      </c>
      <c r="U69" s="171">
        <f>'Свод по расходам (орг.)'!AH160</f>
        <v>0</v>
      </c>
      <c r="V69" s="171">
        <f>'Свод по расходам (орг.)'!AI160</f>
        <v>0</v>
      </c>
      <c r="W69" s="171">
        <f>'Свод по расходам (орг.)'!AJ160</f>
        <v>0</v>
      </c>
      <c r="X69" s="140">
        <f>'Свод по расходам (орг.)'!AK160</f>
        <v>0</v>
      </c>
      <c r="Y69" s="140">
        <f>'Свод по расходам (орг.)'!AL160</f>
        <v>0</v>
      </c>
    </row>
    <row r="70" spans="1:25" ht="18" customHeight="1" x14ac:dyDescent="0.25">
      <c r="A70" s="72"/>
      <c r="B70" s="117" t="s">
        <v>93</v>
      </c>
      <c r="C70" s="140">
        <f>'Свод по расходам (орг.)'!D161</f>
        <v>0</v>
      </c>
      <c r="D70" s="140">
        <f>'Свод по расходам (орг.)'!E161</f>
        <v>0</v>
      </c>
      <c r="E70" s="140">
        <f>'Свод по расходам (орг.)'!F161</f>
        <v>0</v>
      </c>
      <c r="F70" s="140">
        <f>'Свод по расходам (орг.)'!G161</f>
        <v>0</v>
      </c>
      <c r="G70" s="140">
        <f>'Свод по расходам (орг.)'!H161</f>
        <v>0</v>
      </c>
      <c r="H70" s="140">
        <f>'Свод по расходам (орг.)'!I161</f>
        <v>0</v>
      </c>
      <c r="I70" s="140">
        <f>'Свод по расходам (орг.)'!J161</f>
        <v>0</v>
      </c>
      <c r="J70" s="140">
        <f>'Свод по расходам (орг.)'!K161</f>
        <v>0</v>
      </c>
      <c r="K70" s="140">
        <f>'Свод по расходам (орг.)'!L161</f>
        <v>0</v>
      </c>
      <c r="L70" s="140">
        <f>'Свод по расходам (орг.)'!M161</f>
        <v>0</v>
      </c>
      <c r="M70" s="140">
        <f>'Свод по расходам (орг.)'!N161</f>
        <v>0</v>
      </c>
      <c r="N70" s="140">
        <f>'Свод по расходам (орг.)'!O161</f>
        <v>0</v>
      </c>
      <c r="O70" s="140">
        <f>'Свод по расходам (орг.)'!P161</f>
        <v>0</v>
      </c>
      <c r="P70" s="140">
        <f>'Свод по расходам (орг.)'!Q161</f>
        <v>0</v>
      </c>
      <c r="Q70" s="140">
        <f>'Свод по расходам (орг.)'!R161</f>
        <v>0</v>
      </c>
      <c r="R70" s="140">
        <f>'Свод по расходам (орг.)'!S161</f>
        <v>0</v>
      </c>
      <c r="S70" s="140">
        <f>'Свод по расходам (орг.)'!T161</f>
        <v>0</v>
      </c>
      <c r="T70" s="140">
        <f>'Свод по расходам (орг.)'!U161</f>
        <v>0</v>
      </c>
      <c r="U70" s="171">
        <f>'Свод по расходам (орг.)'!AH161</f>
        <v>0</v>
      </c>
      <c r="V70" s="171">
        <f>'Свод по расходам (орг.)'!AI161</f>
        <v>0</v>
      </c>
      <c r="W70" s="171">
        <f>'Свод по расходам (орг.)'!AJ161</f>
        <v>0</v>
      </c>
      <c r="X70" s="140">
        <f>'Свод по расходам (орг.)'!AK161</f>
        <v>0</v>
      </c>
      <c r="Y70" s="140">
        <f>'Свод по расходам (орг.)'!AL161</f>
        <v>0</v>
      </c>
    </row>
    <row r="71" spans="1:25" ht="18" customHeight="1" x14ac:dyDescent="0.25">
      <c r="A71" s="72"/>
      <c r="B71" s="117" t="s">
        <v>56</v>
      </c>
      <c r="C71" s="140">
        <f>'Свод по расходам (орг.)'!D162</f>
        <v>53014</v>
      </c>
      <c r="D71" s="140">
        <f>'Свод по расходам (орг.)'!E162</f>
        <v>42045</v>
      </c>
      <c r="E71" s="140">
        <f>'Свод по расходам (орг.)'!F162</f>
        <v>10969</v>
      </c>
      <c r="F71" s="140">
        <f>'Свод по расходам (орг.)'!G162</f>
        <v>53014</v>
      </c>
      <c r="G71" s="140">
        <f>'Свод по расходам (орг.)'!H162</f>
        <v>42045</v>
      </c>
      <c r="H71" s="140">
        <f>'Свод по расходам (орг.)'!I162</f>
        <v>10969</v>
      </c>
      <c r="I71" s="140">
        <f>'Свод по расходам (орг.)'!J162</f>
        <v>2698</v>
      </c>
      <c r="J71" s="140">
        <f>'Свод по расходам (орг.)'!K162</f>
        <v>1952</v>
      </c>
      <c r="K71" s="140">
        <f>'Свод по расходам (орг.)'!L162</f>
        <v>746</v>
      </c>
      <c r="L71" s="140">
        <f>'Свод по расходам (орг.)'!M162</f>
        <v>41304</v>
      </c>
      <c r="M71" s="140">
        <f>'Свод по расходам (орг.)'!N162</f>
        <v>31253</v>
      </c>
      <c r="N71" s="140">
        <f>'Свод по расходам (орг.)'!O162</f>
        <v>10051</v>
      </c>
      <c r="O71" s="140">
        <f>'Свод по расходам (орг.)'!P162</f>
        <v>1786</v>
      </c>
      <c r="P71" s="140">
        <f>'Свод по расходам (орг.)'!Q162</f>
        <v>1614</v>
      </c>
      <c r="Q71" s="140">
        <f>'Свод по расходам (орг.)'!R162</f>
        <v>172</v>
      </c>
      <c r="R71" s="140">
        <f>'Свод по расходам (орг.)'!S162</f>
        <v>7226</v>
      </c>
      <c r="S71" s="140">
        <f>'Свод по расходам (орг.)'!T162</f>
        <v>7226</v>
      </c>
      <c r="T71" s="140">
        <f>'Свод по расходам (орг.)'!U162</f>
        <v>0</v>
      </c>
      <c r="U71" s="171">
        <f>'Свод по расходам (орг.)'!AH162</f>
        <v>0</v>
      </c>
      <c r="V71" s="171">
        <f>'Свод по расходам (орг.)'!AI162</f>
        <v>0</v>
      </c>
      <c r="W71" s="171">
        <f>'Свод по расходам (орг.)'!AJ162</f>
        <v>0</v>
      </c>
      <c r="X71" s="140">
        <f>'Свод по расходам (орг.)'!AK162</f>
        <v>1376</v>
      </c>
      <c r="Y71" s="140">
        <f>'Свод по расходам (орг.)'!AL162</f>
        <v>54390</v>
      </c>
    </row>
    <row r="72" spans="1:25" ht="18" customHeight="1" x14ac:dyDescent="0.25">
      <c r="A72" s="72"/>
      <c r="B72" s="117" t="s">
        <v>94</v>
      </c>
      <c r="C72" s="140">
        <f>'Свод по расходам (орг.)'!D166</f>
        <v>0</v>
      </c>
      <c r="D72" s="140">
        <f>'Свод по расходам (орг.)'!E166</f>
        <v>0</v>
      </c>
      <c r="E72" s="140">
        <f>'Свод по расходам (орг.)'!F166</f>
        <v>0</v>
      </c>
      <c r="F72" s="140">
        <f>'Свод по расходам (орг.)'!G166</f>
        <v>0</v>
      </c>
      <c r="G72" s="140">
        <f>'Свод по расходам (орг.)'!H166</f>
        <v>0</v>
      </c>
      <c r="H72" s="140">
        <f>'Свод по расходам (орг.)'!I166</f>
        <v>0</v>
      </c>
      <c r="I72" s="140">
        <f>'Свод по расходам (орг.)'!J166</f>
        <v>0</v>
      </c>
      <c r="J72" s="140">
        <f>'Свод по расходам (орг.)'!K166</f>
        <v>0</v>
      </c>
      <c r="K72" s="140">
        <f>'Свод по расходам (орг.)'!L166</f>
        <v>0</v>
      </c>
      <c r="L72" s="140">
        <f>'Свод по расходам (орг.)'!M166</f>
        <v>0</v>
      </c>
      <c r="M72" s="140">
        <f>'Свод по расходам (орг.)'!N166</f>
        <v>0</v>
      </c>
      <c r="N72" s="140">
        <f>'Свод по расходам (орг.)'!O166</f>
        <v>0</v>
      </c>
      <c r="O72" s="140">
        <f>'Свод по расходам (орг.)'!P166</f>
        <v>0</v>
      </c>
      <c r="P72" s="140">
        <f>'Свод по расходам (орг.)'!Q166</f>
        <v>0</v>
      </c>
      <c r="Q72" s="140">
        <f>'Свод по расходам (орг.)'!R166</f>
        <v>0</v>
      </c>
      <c r="R72" s="140">
        <f>'Свод по расходам (орг.)'!S166</f>
        <v>0</v>
      </c>
      <c r="S72" s="140">
        <f>'Свод по расходам (орг.)'!T166</f>
        <v>0</v>
      </c>
      <c r="T72" s="140">
        <f>'Свод по расходам (орг.)'!U166</f>
        <v>0</v>
      </c>
      <c r="U72" s="171">
        <f>'Свод по расходам (орг.)'!AH166</f>
        <v>0</v>
      </c>
      <c r="V72" s="171">
        <f>'Свод по расходам (орг.)'!AI166</f>
        <v>0</v>
      </c>
      <c r="W72" s="171">
        <f>'Свод по расходам (орг.)'!AJ166</f>
        <v>0</v>
      </c>
      <c r="X72" s="140">
        <f>'Свод по расходам (орг.)'!AK166</f>
        <v>0</v>
      </c>
      <c r="Y72" s="140">
        <f>'Свод по расходам (орг.)'!AL166</f>
        <v>0</v>
      </c>
    </row>
    <row r="73" spans="1:25" ht="18" customHeight="1" x14ac:dyDescent="0.25">
      <c r="A73" s="72"/>
      <c r="B73" s="117" t="s">
        <v>95</v>
      </c>
      <c r="C73" s="140">
        <f>'Свод по расходам (орг.)'!D167</f>
        <v>32362</v>
      </c>
      <c r="D73" s="140">
        <f>'Свод по расходам (орг.)'!E167</f>
        <v>25715</v>
      </c>
      <c r="E73" s="140">
        <f>'Свод по расходам (орг.)'!F167</f>
        <v>6647</v>
      </c>
      <c r="F73" s="140">
        <f>'Свод по расходам (орг.)'!G167</f>
        <v>32362</v>
      </c>
      <c r="G73" s="140">
        <f>'Свод по расходам (орг.)'!H167</f>
        <v>25715</v>
      </c>
      <c r="H73" s="140">
        <f>'Свод по расходам (орг.)'!I167</f>
        <v>6647</v>
      </c>
      <c r="I73" s="140">
        <f>'Свод по расходам (орг.)'!J167</f>
        <v>0</v>
      </c>
      <c r="J73" s="140">
        <f>'Свод по расходам (орг.)'!K167</f>
        <v>0</v>
      </c>
      <c r="K73" s="140">
        <f>'Свод по расходам (орг.)'!L167</f>
        <v>0</v>
      </c>
      <c r="L73" s="140">
        <f>'Свод по расходам (орг.)'!M167</f>
        <v>20664</v>
      </c>
      <c r="M73" s="140">
        <f>'Свод по расходам (орг.)'!N167</f>
        <v>16000</v>
      </c>
      <c r="N73" s="140">
        <f>'Свод по расходам (орг.)'!O167</f>
        <v>4664</v>
      </c>
      <c r="O73" s="140">
        <f>'Свод по расходам (орг.)'!P167</f>
        <v>695</v>
      </c>
      <c r="P73" s="140">
        <f>'Свод по расходам (орг.)'!Q167</f>
        <v>628</v>
      </c>
      <c r="Q73" s="140">
        <f>'Свод по расходам (орг.)'!R167</f>
        <v>67</v>
      </c>
      <c r="R73" s="140">
        <f>'Свод по расходам (орг.)'!S167</f>
        <v>3997</v>
      </c>
      <c r="S73" s="140">
        <f>'Свод по расходам (орг.)'!T167</f>
        <v>3997</v>
      </c>
      <c r="T73" s="140">
        <f>'Свод по расходам (орг.)'!U167</f>
        <v>0</v>
      </c>
      <c r="U73" s="171">
        <f>'Свод по расходам (орг.)'!AH167</f>
        <v>7006</v>
      </c>
      <c r="V73" s="171">
        <f>'Свод по расходам (орг.)'!AI167</f>
        <v>5090</v>
      </c>
      <c r="W73" s="171">
        <f>'Свод по расходам (орг.)'!AJ167</f>
        <v>1916</v>
      </c>
      <c r="X73" s="140">
        <f>'Свод по расходам (орг.)'!AK167</f>
        <v>584</v>
      </c>
      <c r="Y73" s="140">
        <f>'Свод по расходам (орг.)'!AL167</f>
        <v>32946</v>
      </c>
    </row>
    <row r="74" spans="1:25" ht="18" customHeight="1" x14ac:dyDescent="0.25">
      <c r="A74" s="72"/>
      <c r="B74" s="117" t="s">
        <v>189</v>
      </c>
      <c r="C74" s="140">
        <f>'Свод по расходам (орг.)'!D170</f>
        <v>33363</v>
      </c>
      <c r="D74" s="140">
        <f>'Свод по расходам (орг.)'!E170</f>
        <v>26360</v>
      </c>
      <c r="E74" s="140">
        <f>'Свод по расходам (орг.)'!F170</f>
        <v>7003</v>
      </c>
      <c r="F74" s="140">
        <f>'Свод по расходам (орг.)'!G170</f>
        <v>33363</v>
      </c>
      <c r="G74" s="140">
        <f>'Свод по расходам (орг.)'!H170</f>
        <v>26360</v>
      </c>
      <c r="H74" s="140">
        <f>'Свод по расходам (орг.)'!I170</f>
        <v>7003</v>
      </c>
      <c r="I74" s="140">
        <f>'Свод по расходам (орг.)'!J170</f>
        <v>10166</v>
      </c>
      <c r="J74" s="140">
        <f>'Свод по расходам (орг.)'!K170</f>
        <v>7129</v>
      </c>
      <c r="K74" s="140">
        <f>'Свод по расходам (орг.)'!L170</f>
        <v>3037</v>
      </c>
      <c r="L74" s="140">
        <f>'Свод по расходам (орг.)'!M170</f>
        <v>18399</v>
      </c>
      <c r="M74" s="140">
        <f>'Свод по расходам (орг.)'!N170</f>
        <v>14525</v>
      </c>
      <c r="N74" s="140">
        <f>'Свод по расходам (орг.)'!O170</f>
        <v>3874</v>
      </c>
      <c r="O74" s="140">
        <f>'Свод по расходам (орг.)'!P170</f>
        <v>631</v>
      </c>
      <c r="P74" s="140">
        <f>'Свод по расходам (орг.)'!Q170</f>
        <v>570</v>
      </c>
      <c r="Q74" s="140">
        <f>'Свод по расходам (орг.)'!R170</f>
        <v>61</v>
      </c>
      <c r="R74" s="140">
        <f>'Свод по расходам (орг.)'!S170</f>
        <v>2691</v>
      </c>
      <c r="S74" s="140">
        <f>'Свод по расходам (орг.)'!T170</f>
        <v>2691</v>
      </c>
      <c r="T74" s="140">
        <f>'Свод по расходам (орг.)'!U170</f>
        <v>0</v>
      </c>
      <c r="U74" s="171">
        <f>'Свод по расходам (орг.)'!AH170</f>
        <v>1476</v>
      </c>
      <c r="V74" s="171">
        <f>'Свод по расходам (орг.)'!AI170</f>
        <v>1445</v>
      </c>
      <c r="W74" s="171">
        <f>'Свод по расходам (орг.)'!AJ170</f>
        <v>31</v>
      </c>
      <c r="X74" s="140">
        <f>'Свод по расходам (орг.)'!AK170</f>
        <v>931</v>
      </c>
      <c r="Y74" s="140">
        <f>'Свод по расходам (орг.)'!AL170</f>
        <v>34294</v>
      </c>
    </row>
    <row r="75" spans="1:25" ht="18" customHeight="1" x14ac:dyDescent="0.25">
      <c r="A75" s="112"/>
      <c r="B75" s="117" t="s">
        <v>96</v>
      </c>
      <c r="C75" s="140">
        <f>'Свод по расходам (орг.)'!D174</f>
        <v>4751</v>
      </c>
      <c r="D75" s="140">
        <f>'Свод по расходам (орг.)'!E174</f>
        <v>3751</v>
      </c>
      <c r="E75" s="140">
        <f>'Свод по расходам (орг.)'!F174</f>
        <v>1000</v>
      </c>
      <c r="F75" s="140">
        <f>'Свод по расходам (орг.)'!G174</f>
        <v>4751</v>
      </c>
      <c r="G75" s="140">
        <f>'Свод по расходам (орг.)'!H174</f>
        <v>3751</v>
      </c>
      <c r="H75" s="140">
        <f>'Свод по расходам (орг.)'!I174</f>
        <v>1000</v>
      </c>
      <c r="I75" s="140">
        <f>'Свод по расходам (орг.)'!J174</f>
        <v>0</v>
      </c>
      <c r="J75" s="140">
        <f>'Свод по расходам (орг.)'!K174</f>
        <v>0</v>
      </c>
      <c r="K75" s="140">
        <f>'Свод по расходам (орг.)'!L174</f>
        <v>0</v>
      </c>
      <c r="L75" s="140">
        <f>'Свод по расходам (орг.)'!M174</f>
        <v>4751</v>
      </c>
      <c r="M75" s="140">
        <f>'Свод по расходам (орг.)'!N174</f>
        <v>3751</v>
      </c>
      <c r="N75" s="140">
        <f>'Свод по расходам (орг.)'!O174</f>
        <v>1000</v>
      </c>
      <c r="O75" s="140">
        <f>'Свод по расходам (орг.)'!P174</f>
        <v>0</v>
      </c>
      <c r="P75" s="140">
        <f>'Свод по расходам (орг.)'!Q174</f>
        <v>0</v>
      </c>
      <c r="Q75" s="140">
        <f>'Свод по расходам (орг.)'!R174</f>
        <v>0</v>
      </c>
      <c r="R75" s="140">
        <f>'Свод по расходам (орг.)'!S174</f>
        <v>0</v>
      </c>
      <c r="S75" s="140">
        <f>'Свод по расходам (орг.)'!T174</f>
        <v>0</v>
      </c>
      <c r="T75" s="140">
        <f>'Свод по расходам (орг.)'!U174</f>
        <v>0</v>
      </c>
      <c r="U75" s="171">
        <f>'Свод по расходам (орг.)'!AH174</f>
        <v>0</v>
      </c>
      <c r="V75" s="171">
        <f>'Свод по расходам (орг.)'!AI174</f>
        <v>0</v>
      </c>
      <c r="W75" s="171">
        <f>'Свод по расходам (орг.)'!AJ174</f>
        <v>0</v>
      </c>
      <c r="X75" s="140">
        <f>'Свод по расходам (орг.)'!AK174</f>
        <v>194</v>
      </c>
      <c r="Y75" s="140">
        <f>'Свод по расходам (орг.)'!AL174</f>
        <v>4945</v>
      </c>
    </row>
    <row r="76" spans="1:25" ht="18" customHeight="1" x14ac:dyDescent="0.25">
      <c r="A76" s="112"/>
      <c r="B76" s="117" t="s">
        <v>97</v>
      </c>
      <c r="C76" s="140">
        <f>'Свод по расходам (орг.)'!D176</f>
        <v>0</v>
      </c>
      <c r="D76" s="140">
        <f>'Свод по расходам (орг.)'!E176</f>
        <v>0</v>
      </c>
      <c r="E76" s="140">
        <f>'Свод по расходам (орг.)'!F176</f>
        <v>0</v>
      </c>
      <c r="F76" s="140">
        <f>'Свод по расходам (орг.)'!G176</f>
        <v>0</v>
      </c>
      <c r="G76" s="140">
        <f>'Свод по расходам (орг.)'!H176</f>
        <v>0</v>
      </c>
      <c r="H76" s="140">
        <f>'Свод по расходам (орг.)'!I176</f>
        <v>0</v>
      </c>
      <c r="I76" s="140">
        <f>'Свод по расходам (орг.)'!J176</f>
        <v>0</v>
      </c>
      <c r="J76" s="140">
        <f>'Свод по расходам (орг.)'!K176</f>
        <v>0</v>
      </c>
      <c r="K76" s="140">
        <f>'Свод по расходам (орг.)'!L176</f>
        <v>0</v>
      </c>
      <c r="L76" s="140">
        <f>'Свод по расходам (орг.)'!M176</f>
        <v>0</v>
      </c>
      <c r="M76" s="140">
        <f>'Свод по расходам (орг.)'!N176</f>
        <v>0</v>
      </c>
      <c r="N76" s="140">
        <f>'Свод по расходам (орг.)'!O176</f>
        <v>0</v>
      </c>
      <c r="O76" s="140">
        <f>'Свод по расходам (орг.)'!P176</f>
        <v>0</v>
      </c>
      <c r="P76" s="140">
        <f>'Свод по расходам (орг.)'!Q176</f>
        <v>0</v>
      </c>
      <c r="Q76" s="140">
        <f>'Свод по расходам (орг.)'!R176</f>
        <v>0</v>
      </c>
      <c r="R76" s="140">
        <f>'Свод по расходам (орг.)'!S176</f>
        <v>0</v>
      </c>
      <c r="S76" s="140">
        <f>'Свод по расходам (орг.)'!T176</f>
        <v>0</v>
      </c>
      <c r="T76" s="140">
        <f>'Свод по расходам (орг.)'!U176</f>
        <v>0</v>
      </c>
      <c r="U76" s="171">
        <f>'Свод по расходам (орг.)'!AH176</f>
        <v>0</v>
      </c>
      <c r="V76" s="171">
        <f>'Свод по расходам (орг.)'!AI176</f>
        <v>0</v>
      </c>
      <c r="W76" s="171">
        <f>'Свод по расходам (орг.)'!AJ176</f>
        <v>0</v>
      </c>
      <c r="X76" s="140">
        <f>'Свод по расходам (орг.)'!AK176</f>
        <v>0</v>
      </c>
      <c r="Y76" s="140">
        <f>'Свод по расходам (орг.)'!AL176</f>
        <v>0</v>
      </c>
    </row>
    <row r="77" spans="1:25" ht="18" customHeight="1" x14ac:dyDescent="0.25">
      <c r="A77" s="112"/>
      <c r="B77" s="117" t="s">
        <v>98</v>
      </c>
      <c r="C77" s="140">
        <f>'Свод по расходам (орг.)'!D177</f>
        <v>0</v>
      </c>
      <c r="D77" s="140">
        <f>'Свод по расходам (орг.)'!E177</f>
        <v>0</v>
      </c>
      <c r="E77" s="140">
        <f>'Свод по расходам (орг.)'!F177</f>
        <v>0</v>
      </c>
      <c r="F77" s="140">
        <f>'Свод по расходам (орг.)'!G177</f>
        <v>0</v>
      </c>
      <c r="G77" s="140">
        <f>'Свод по расходам (орг.)'!H177</f>
        <v>0</v>
      </c>
      <c r="H77" s="140">
        <f>'Свод по расходам (орг.)'!I177</f>
        <v>0</v>
      </c>
      <c r="I77" s="140">
        <f>'Свод по расходам (орг.)'!J177</f>
        <v>0</v>
      </c>
      <c r="J77" s="140">
        <f>'Свод по расходам (орг.)'!K177</f>
        <v>0</v>
      </c>
      <c r="K77" s="140">
        <f>'Свод по расходам (орг.)'!L177</f>
        <v>0</v>
      </c>
      <c r="L77" s="140">
        <f>'Свод по расходам (орг.)'!M177</f>
        <v>0</v>
      </c>
      <c r="M77" s="140">
        <f>'Свод по расходам (орг.)'!N177</f>
        <v>0</v>
      </c>
      <c r="N77" s="140">
        <f>'Свод по расходам (орг.)'!O177</f>
        <v>0</v>
      </c>
      <c r="O77" s="140">
        <f>'Свод по расходам (орг.)'!P177</f>
        <v>0</v>
      </c>
      <c r="P77" s="140">
        <f>'Свод по расходам (орг.)'!Q177</f>
        <v>0</v>
      </c>
      <c r="Q77" s="140">
        <f>'Свод по расходам (орг.)'!R177</f>
        <v>0</v>
      </c>
      <c r="R77" s="140">
        <f>'Свод по расходам (орг.)'!S177</f>
        <v>0</v>
      </c>
      <c r="S77" s="140">
        <f>'Свод по расходам (орг.)'!T177</f>
        <v>0</v>
      </c>
      <c r="T77" s="140">
        <f>'Свод по расходам (орг.)'!U177</f>
        <v>0</v>
      </c>
      <c r="U77" s="171">
        <f>'Свод по расходам (орг.)'!AH177</f>
        <v>0</v>
      </c>
      <c r="V77" s="171">
        <f>'Свод по расходам (орг.)'!AI177</f>
        <v>0</v>
      </c>
      <c r="W77" s="171">
        <f>'Свод по расходам (орг.)'!AJ177</f>
        <v>0</v>
      </c>
      <c r="X77" s="140">
        <f>'Свод по расходам (орг.)'!AK177</f>
        <v>0</v>
      </c>
      <c r="Y77" s="140">
        <f>'Свод по расходам (орг.)'!AL177</f>
        <v>0</v>
      </c>
    </row>
    <row r="78" spans="1:25" ht="18" customHeight="1" x14ac:dyDescent="0.25">
      <c r="A78" s="112"/>
      <c r="B78" s="117" t="s">
        <v>99</v>
      </c>
      <c r="C78" s="140">
        <f>'Свод по расходам (орг.)'!D178</f>
        <v>48553</v>
      </c>
      <c r="D78" s="140">
        <f>'Свод по расходам (орг.)'!E178</f>
        <v>38926</v>
      </c>
      <c r="E78" s="140">
        <f>'Свод по расходам (орг.)'!F178</f>
        <v>9627</v>
      </c>
      <c r="F78" s="140">
        <f>'Свод по расходам (орг.)'!G178</f>
        <v>48553</v>
      </c>
      <c r="G78" s="140">
        <f>'Свод по расходам (орг.)'!H178</f>
        <v>38926</v>
      </c>
      <c r="H78" s="140">
        <f>'Свод по расходам (орг.)'!I178</f>
        <v>9627</v>
      </c>
      <c r="I78" s="140">
        <f>'Свод по расходам (орг.)'!J178</f>
        <v>0</v>
      </c>
      <c r="J78" s="140">
        <f>'Свод по расходам (орг.)'!K178</f>
        <v>0</v>
      </c>
      <c r="K78" s="140">
        <f>'Свод по расходам (орг.)'!L178</f>
        <v>0</v>
      </c>
      <c r="L78" s="140">
        <f>'Свод по расходам (орг.)'!M178</f>
        <v>45253</v>
      </c>
      <c r="M78" s="140">
        <f>'Свод по расходам (орг.)'!N178</f>
        <v>35726</v>
      </c>
      <c r="N78" s="140">
        <f>'Свод по расходам (орг.)'!O178</f>
        <v>9527</v>
      </c>
      <c r="O78" s="140">
        <f>'Свод по расходам (орг.)'!P178</f>
        <v>1043</v>
      </c>
      <c r="P78" s="140">
        <f>'Свод по расходам (орг.)'!Q178</f>
        <v>943</v>
      </c>
      <c r="Q78" s="140">
        <f>'Свод по расходам (орг.)'!R178</f>
        <v>100</v>
      </c>
      <c r="R78" s="140">
        <f>'Свод по расходам (орг.)'!S178</f>
        <v>2257</v>
      </c>
      <c r="S78" s="140">
        <f>'Свод по расходам (орг.)'!T178</f>
        <v>2257</v>
      </c>
      <c r="T78" s="140">
        <f>'Свод по расходам (орг.)'!U178</f>
        <v>0</v>
      </c>
      <c r="U78" s="171">
        <f>'Свод по расходам (орг.)'!AH178</f>
        <v>0</v>
      </c>
      <c r="V78" s="171">
        <f>'Свод по расходам (орг.)'!AI178</f>
        <v>0</v>
      </c>
      <c r="W78" s="171">
        <f>'Свод по расходам (орг.)'!AJ178</f>
        <v>0</v>
      </c>
      <c r="X78" s="140">
        <f>'Свод по расходам (орг.)'!AK178</f>
        <v>1814</v>
      </c>
      <c r="Y78" s="140">
        <f>'Свод по расходам (орг.)'!AL178</f>
        <v>50367</v>
      </c>
    </row>
    <row r="79" spans="1:25" ht="18" customHeight="1" x14ac:dyDescent="0.25">
      <c r="A79" s="112"/>
      <c r="B79" s="117" t="s">
        <v>100</v>
      </c>
      <c r="C79" s="140">
        <f>'Свод по расходам (орг.)'!D185</f>
        <v>4321</v>
      </c>
      <c r="D79" s="140">
        <f>'Свод по расходам (орг.)'!E185</f>
        <v>3412</v>
      </c>
      <c r="E79" s="140">
        <f>'Свод по расходам (орг.)'!F185</f>
        <v>909</v>
      </c>
      <c r="F79" s="140">
        <f>'Свод по расходам (орг.)'!G185</f>
        <v>4321</v>
      </c>
      <c r="G79" s="140">
        <f>'Свод по расходам (орг.)'!H185</f>
        <v>3412</v>
      </c>
      <c r="H79" s="140">
        <f>'Свод по расходам (орг.)'!I185</f>
        <v>909</v>
      </c>
      <c r="I79" s="140">
        <f>'Свод по расходам (орг.)'!J185</f>
        <v>0</v>
      </c>
      <c r="J79" s="140">
        <f>'Свод по расходам (орг.)'!K185</f>
        <v>0</v>
      </c>
      <c r="K79" s="140">
        <f>'Свод по расходам (орг.)'!L185</f>
        <v>0</v>
      </c>
      <c r="L79" s="140">
        <f>'Свод по расходам (орг.)'!M185</f>
        <v>4321</v>
      </c>
      <c r="M79" s="140">
        <f>'Свод по расходам (орг.)'!N185</f>
        <v>3412</v>
      </c>
      <c r="N79" s="140">
        <f>'Свод по расходам (орг.)'!O185</f>
        <v>909</v>
      </c>
      <c r="O79" s="140">
        <f>'Свод по расходам (орг.)'!P185</f>
        <v>0</v>
      </c>
      <c r="P79" s="140">
        <f>'Свод по расходам (орг.)'!Q185</f>
        <v>0</v>
      </c>
      <c r="Q79" s="140">
        <f>'Свод по расходам (орг.)'!R185</f>
        <v>0</v>
      </c>
      <c r="R79" s="140">
        <f>'Свод по расходам (орг.)'!S185</f>
        <v>0</v>
      </c>
      <c r="S79" s="140">
        <f>'Свод по расходам (орг.)'!T185</f>
        <v>0</v>
      </c>
      <c r="T79" s="140">
        <f>'Свод по расходам (орг.)'!U185</f>
        <v>0</v>
      </c>
      <c r="U79" s="171">
        <f>'Свод по расходам (орг.)'!AH185</f>
        <v>0</v>
      </c>
      <c r="V79" s="171">
        <f>'Свод по расходам (орг.)'!AI185</f>
        <v>0</v>
      </c>
      <c r="W79" s="171">
        <f>'Свод по расходам (орг.)'!AJ185</f>
        <v>0</v>
      </c>
      <c r="X79" s="140">
        <f>'Свод по расходам (орг.)'!AK185</f>
        <v>172</v>
      </c>
      <c r="Y79" s="140">
        <f>'Свод по расходам (орг.)'!AL185</f>
        <v>4493</v>
      </c>
    </row>
    <row r="80" spans="1:25" ht="18" customHeight="1" x14ac:dyDescent="0.25">
      <c r="A80" s="112"/>
      <c r="B80" s="117" t="s">
        <v>101</v>
      </c>
      <c r="C80" s="140">
        <f>'Свод по расходам (орг.)'!D187</f>
        <v>0</v>
      </c>
      <c r="D80" s="140">
        <f>'Свод по расходам (орг.)'!E187</f>
        <v>0</v>
      </c>
      <c r="E80" s="140">
        <f>'Свод по расходам (орг.)'!F187</f>
        <v>0</v>
      </c>
      <c r="F80" s="140">
        <f>'Свод по расходам (орг.)'!G187</f>
        <v>0</v>
      </c>
      <c r="G80" s="140">
        <f>'Свод по расходам (орг.)'!H187</f>
        <v>0</v>
      </c>
      <c r="H80" s="140">
        <f>'Свод по расходам (орг.)'!I187</f>
        <v>0</v>
      </c>
      <c r="I80" s="140">
        <f>'Свод по расходам (орг.)'!J187</f>
        <v>0</v>
      </c>
      <c r="J80" s="140">
        <f>'Свод по расходам (орг.)'!K187</f>
        <v>0</v>
      </c>
      <c r="K80" s="140">
        <f>'Свод по расходам (орг.)'!L187</f>
        <v>0</v>
      </c>
      <c r="L80" s="140">
        <f>'Свод по расходам (орг.)'!M187</f>
        <v>0</v>
      </c>
      <c r="M80" s="140">
        <f>'Свод по расходам (орг.)'!N187</f>
        <v>0</v>
      </c>
      <c r="N80" s="140">
        <f>'Свод по расходам (орг.)'!O187</f>
        <v>0</v>
      </c>
      <c r="O80" s="140">
        <f>'Свод по расходам (орг.)'!P187</f>
        <v>0</v>
      </c>
      <c r="P80" s="140">
        <f>'Свод по расходам (орг.)'!Q187</f>
        <v>0</v>
      </c>
      <c r="Q80" s="140">
        <f>'Свод по расходам (орг.)'!R187</f>
        <v>0</v>
      </c>
      <c r="R80" s="140">
        <f>'Свод по расходам (орг.)'!S187</f>
        <v>0</v>
      </c>
      <c r="S80" s="140">
        <f>'Свод по расходам (орг.)'!T187</f>
        <v>0</v>
      </c>
      <c r="T80" s="140">
        <f>'Свод по расходам (орг.)'!U187</f>
        <v>0</v>
      </c>
      <c r="U80" s="171">
        <f>'Свод по расходам (орг.)'!AH187</f>
        <v>0</v>
      </c>
      <c r="V80" s="171">
        <f>'Свод по расходам (орг.)'!AI187</f>
        <v>0</v>
      </c>
      <c r="W80" s="171">
        <f>'Свод по расходам (орг.)'!AJ187</f>
        <v>0</v>
      </c>
      <c r="X80" s="140">
        <f>'Свод по расходам (орг.)'!AK187</f>
        <v>0</v>
      </c>
      <c r="Y80" s="140">
        <f>'Свод по расходам (орг.)'!AL187</f>
        <v>0</v>
      </c>
    </row>
    <row r="81" spans="1:25" ht="18" customHeight="1" x14ac:dyDescent="0.25">
      <c r="A81" s="112"/>
      <c r="B81" s="117" t="s">
        <v>102</v>
      </c>
      <c r="C81" s="140">
        <f>'Свод по расходам (орг.)'!D188</f>
        <v>0</v>
      </c>
      <c r="D81" s="140">
        <f>'Свод по расходам (орг.)'!E188</f>
        <v>0</v>
      </c>
      <c r="E81" s="140">
        <f>'Свод по расходам (орг.)'!F188</f>
        <v>0</v>
      </c>
      <c r="F81" s="140">
        <f>'Свод по расходам (орг.)'!G188</f>
        <v>0</v>
      </c>
      <c r="G81" s="140">
        <f>'Свод по расходам (орг.)'!H188</f>
        <v>0</v>
      </c>
      <c r="H81" s="140">
        <f>'Свод по расходам (орг.)'!I188</f>
        <v>0</v>
      </c>
      <c r="I81" s="140">
        <f>'Свод по расходам (орг.)'!J188</f>
        <v>0</v>
      </c>
      <c r="J81" s="140">
        <f>'Свод по расходам (орг.)'!K188</f>
        <v>0</v>
      </c>
      <c r="K81" s="140">
        <f>'Свод по расходам (орг.)'!L188</f>
        <v>0</v>
      </c>
      <c r="L81" s="140">
        <f>'Свод по расходам (орг.)'!M188</f>
        <v>0</v>
      </c>
      <c r="M81" s="140">
        <f>'Свод по расходам (орг.)'!N188</f>
        <v>0</v>
      </c>
      <c r="N81" s="140">
        <f>'Свод по расходам (орг.)'!O188</f>
        <v>0</v>
      </c>
      <c r="O81" s="140">
        <f>'Свод по расходам (орг.)'!P188</f>
        <v>0</v>
      </c>
      <c r="P81" s="140">
        <f>'Свод по расходам (орг.)'!Q188</f>
        <v>0</v>
      </c>
      <c r="Q81" s="140">
        <f>'Свод по расходам (орг.)'!R188</f>
        <v>0</v>
      </c>
      <c r="R81" s="140">
        <f>'Свод по расходам (орг.)'!S188</f>
        <v>0</v>
      </c>
      <c r="S81" s="140">
        <f>'Свод по расходам (орг.)'!T188</f>
        <v>0</v>
      </c>
      <c r="T81" s="140">
        <f>'Свод по расходам (орг.)'!U188</f>
        <v>0</v>
      </c>
      <c r="U81" s="171">
        <f>'Свод по расходам (орг.)'!AH188</f>
        <v>0</v>
      </c>
      <c r="V81" s="171">
        <f>'Свод по расходам (орг.)'!AI188</f>
        <v>0</v>
      </c>
      <c r="W81" s="171">
        <f>'Свод по расходам (орг.)'!AJ188</f>
        <v>0</v>
      </c>
      <c r="X81" s="140">
        <f>'Свод по расходам (орг.)'!AK188</f>
        <v>0</v>
      </c>
      <c r="Y81" s="140">
        <f>'Свод по расходам (орг.)'!AL188</f>
        <v>0</v>
      </c>
    </row>
    <row r="82" spans="1:25" ht="18" customHeight="1" x14ac:dyDescent="0.25">
      <c r="A82" s="112"/>
      <c r="B82" s="117" t="s">
        <v>103</v>
      </c>
      <c r="C82" s="140">
        <f>'Свод по расходам (орг.)'!D189</f>
        <v>0</v>
      </c>
      <c r="D82" s="140">
        <f>'Свод по расходам (орг.)'!E189</f>
        <v>0</v>
      </c>
      <c r="E82" s="140">
        <f>'Свод по расходам (орг.)'!F189</f>
        <v>0</v>
      </c>
      <c r="F82" s="140">
        <f>'Свод по расходам (орг.)'!G189</f>
        <v>0</v>
      </c>
      <c r="G82" s="140">
        <f>'Свод по расходам (орг.)'!H189</f>
        <v>0</v>
      </c>
      <c r="H82" s="140">
        <f>'Свод по расходам (орг.)'!I189</f>
        <v>0</v>
      </c>
      <c r="I82" s="140">
        <f>'Свод по расходам (орг.)'!J189</f>
        <v>0</v>
      </c>
      <c r="J82" s="140">
        <f>'Свод по расходам (орг.)'!K189</f>
        <v>0</v>
      </c>
      <c r="K82" s="140">
        <f>'Свод по расходам (орг.)'!L189</f>
        <v>0</v>
      </c>
      <c r="L82" s="140">
        <f>'Свод по расходам (орг.)'!M189</f>
        <v>0</v>
      </c>
      <c r="M82" s="140">
        <f>'Свод по расходам (орг.)'!N189</f>
        <v>0</v>
      </c>
      <c r="N82" s="140">
        <f>'Свод по расходам (орг.)'!O189</f>
        <v>0</v>
      </c>
      <c r="O82" s="140">
        <f>'Свод по расходам (орг.)'!P189</f>
        <v>0</v>
      </c>
      <c r="P82" s="140">
        <f>'Свод по расходам (орг.)'!Q189</f>
        <v>0</v>
      </c>
      <c r="Q82" s="140">
        <f>'Свод по расходам (орг.)'!R189</f>
        <v>0</v>
      </c>
      <c r="R82" s="140">
        <f>'Свод по расходам (орг.)'!S189</f>
        <v>0</v>
      </c>
      <c r="S82" s="140">
        <f>'Свод по расходам (орг.)'!T189</f>
        <v>0</v>
      </c>
      <c r="T82" s="140">
        <f>'Свод по расходам (орг.)'!U189</f>
        <v>0</v>
      </c>
      <c r="U82" s="171">
        <f>'Свод по расходам (орг.)'!AH189</f>
        <v>0</v>
      </c>
      <c r="V82" s="171">
        <f>'Свод по расходам (орг.)'!AI189</f>
        <v>0</v>
      </c>
      <c r="W82" s="171">
        <f>'Свод по расходам (орг.)'!AJ189</f>
        <v>0</v>
      </c>
      <c r="X82" s="140">
        <f>'Свод по расходам (орг.)'!AK189</f>
        <v>0</v>
      </c>
      <c r="Y82" s="140">
        <f>'Свод по расходам (орг.)'!AL189</f>
        <v>0</v>
      </c>
    </row>
    <row r="83" spans="1:25" ht="18" customHeight="1" x14ac:dyDescent="0.25">
      <c r="A83" s="112"/>
      <c r="B83" s="117" t="s">
        <v>190</v>
      </c>
      <c r="C83" s="140">
        <f>'Свод по расходам (орг.)'!D190</f>
        <v>67725</v>
      </c>
      <c r="D83" s="140">
        <f>'Свод по расходам (орг.)'!E190</f>
        <v>53889</v>
      </c>
      <c r="E83" s="140">
        <f>'Свод по расходам (орг.)'!F190</f>
        <v>13836</v>
      </c>
      <c r="F83" s="140">
        <f>'Свод по расходам (орг.)'!G190</f>
        <v>67725</v>
      </c>
      <c r="G83" s="140">
        <f>'Свод по расходам (орг.)'!H190</f>
        <v>53889</v>
      </c>
      <c r="H83" s="140">
        <f>'Свод по расходам (орг.)'!I190</f>
        <v>13836</v>
      </c>
      <c r="I83" s="140">
        <f>'Свод по расходам (орг.)'!J190</f>
        <v>0</v>
      </c>
      <c r="J83" s="140">
        <f>'Свод по расходам (орг.)'!K190</f>
        <v>0</v>
      </c>
      <c r="K83" s="140">
        <f>'Свод по расходам (орг.)'!L190</f>
        <v>0</v>
      </c>
      <c r="L83" s="140">
        <f>'Свод по расходам (орг.)'!M190</f>
        <v>33465</v>
      </c>
      <c r="M83" s="140">
        <f>'Свод по расходам (орг.)'!N190</f>
        <v>26419</v>
      </c>
      <c r="N83" s="140">
        <f>'Свод по расходам (орг.)'!O190</f>
        <v>7046</v>
      </c>
      <c r="O83" s="140">
        <f>'Свод по расходам (орг.)'!P190</f>
        <v>3108</v>
      </c>
      <c r="P83" s="140">
        <f>'Свод по расходам (орг.)'!Q190</f>
        <v>2809</v>
      </c>
      <c r="Q83" s="140">
        <f>'Свод по расходам (орг.)'!R190</f>
        <v>299</v>
      </c>
      <c r="R83" s="140">
        <f>'Свод по расходам (орг.)'!S190</f>
        <v>13252</v>
      </c>
      <c r="S83" s="140">
        <f>'Свод по расходам (орг.)'!T190</f>
        <v>13252</v>
      </c>
      <c r="T83" s="140">
        <f>'Свод по расходам (орг.)'!U190</f>
        <v>0</v>
      </c>
      <c r="U83" s="171">
        <f>'Свод по расходам (орг.)'!AH190</f>
        <v>17900</v>
      </c>
      <c r="V83" s="171">
        <f>'Свод по расходам (орг.)'!AI190</f>
        <v>11409</v>
      </c>
      <c r="W83" s="171">
        <f>'Свод по расходам (орг.)'!AJ190</f>
        <v>6491</v>
      </c>
      <c r="X83" s="140">
        <f>'Свод по расходам (орг.)'!AK190</f>
        <v>1382</v>
      </c>
      <c r="Y83" s="140">
        <f>'Свод по расходам (орг.)'!AL190</f>
        <v>69107</v>
      </c>
    </row>
    <row r="84" spans="1:25" ht="18" customHeight="1" x14ac:dyDescent="0.25">
      <c r="A84" s="112"/>
      <c r="B84" s="117" t="s">
        <v>104</v>
      </c>
      <c r="C84" s="140">
        <f>'Свод по расходам (орг.)'!D193</f>
        <v>0</v>
      </c>
      <c r="D84" s="140">
        <f>'Свод по расходам (орг.)'!E193</f>
        <v>0</v>
      </c>
      <c r="E84" s="140">
        <f>'Свод по расходам (орг.)'!F193</f>
        <v>0</v>
      </c>
      <c r="F84" s="140">
        <f>'Свод по расходам (орг.)'!G193</f>
        <v>0</v>
      </c>
      <c r="G84" s="140">
        <f>'Свод по расходам (орг.)'!H193</f>
        <v>0</v>
      </c>
      <c r="H84" s="140">
        <f>'Свод по расходам (орг.)'!I193</f>
        <v>0</v>
      </c>
      <c r="I84" s="140">
        <f>'Свод по расходам (орг.)'!J193</f>
        <v>0</v>
      </c>
      <c r="J84" s="140">
        <f>'Свод по расходам (орг.)'!K193</f>
        <v>0</v>
      </c>
      <c r="K84" s="140">
        <f>'Свод по расходам (орг.)'!L193</f>
        <v>0</v>
      </c>
      <c r="L84" s="140">
        <f>'Свод по расходам (орг.)'!M193</f>
        <v>0</v>
      </c>
      <c r="M84" s="140">
        <f>'Свод по расходам (орг.)'!N193</f>
        <v>0</v>
      </c>
      <c r="N84" s="140">
        <f>'Свод по расходам (орг.)'!O193</f>
        <v>0</v>
      </c>
      <c r="O84" s="140">
        <f>'Свод по расходам (орг.)'!P193</f>
        <v>0</v>
      </c>
      <c r="P84" s="140">
        <f>'Свод по расходам (орг.)'!Q193</f>
        <v>0</v>
      </c>
      <c r="Q84" s="140">
        <f>'Свод по расходам (орг.)'!R193</f>
        <v>0</v>
      </c>
      <c r="R84" s="140">
        <f>'Свод по расходам (орг.)'!S193</f>
        <v>0</v>
      </c>
      <c r="S84" s="140">
        <f>'Свод по расходам (орг.)'!T193</f>
        <v>0</v>
      </c>
      <c r="T84" s="140">
        <f>'Свод по расходам (орг.)'!U193</f>
        <v>0</v>
      </c>
      <c r="U84" s="171">
        <f>'Свод по расходам (орг.)'!AH193</f>
        <v>0</v>
      </c>
      <c r="V84" s="171">
        <f>'Свод по расходам (орг.)'!AI193</f>
        <v>0</v>
      </c>
      <c r="W84" s="171">
        <f>'Свод по расходам (орг.)'!AJ193</f>
        <v>0</v>
      </c>
      <c r="X84" s="140">
        <f>'Свод по расходам (орг.)'!AK193</f>
        <v>0</v>
      </c>
      <c r="Y84" s="140">
        <f>'Свод по расходам (орг.)'!AL193</f>
        <v>0</v>
      </c>
    </row>
    <row r="85" spans="1:25" ht="18" customHeight="1" x14ac:dyDescent="0.25">
      <c r="A85" s="112"/>
      <c r="B85" s="117" t="s">
        <v>105</v>
      </c>
      <c r="C85" s="140">
        <f>'Свод по расходам (орг.)'!D194</f>
        <v>10672</v>
      </c>
      <c r="D85" s="140">
        <f>'Свод по расходам (орг.)'!E194</f>
        <v>8686</v>
      </c>
      <c r="E85" s="140">
        <f>'Свод по расходам (орг.)'!F194</f>
        <v>1986</v>
      </c>
      <c r="F85" s="140">
        <f>'Свод по расходам (орг.)'!G194</f>
        <v>10672</v>
      </c>
      <c r="G85" s="140">
        <f>'Свод по расходам (орг.)'!H194</f>
        <v>8686</v>
      </c>
      <c r="H85" s="140">
        <f>'Свод по расходам (орг.)'!I194</f>
        <v>1986</v>
      </c>
      <c r="I85" s="140">
        <f>'Свод по расходам (орг.)'!J194</f>
        <v>0</v>
      </c>
      <c r="J85" s="140">
        <f>'Свод по расходам (орг.)'!K194</f>
        <v>0</v>
      </c>
      <c r="K85" s="140">
        <f>'Свод по расходам (орг.)'!L194</f>
        <v>0</v>
      </c>
      <c r="L85" s="140">
        <f>'Свод по расходам (орг.)'!M194</f>
        <v>9038</v>
      </c>
      <c r="M85" s="140">
        <f>'Свод по расходам (орг.)'!N194</f>
        <v>7134</v>
      </c>
      <c r="N85" s="140">
        <f>'Свод по расходам (орг.)'!O194</f>
        <v>1904</v>
      </c>
      <c r="O85" s="140">
        <f>'Свод по расходам (орг.)'!P194</f>
        <v>243</v>
      </c>
      <c r="P85" s="140">
        <f>'Свод по расходам (орг.)'!Q194</f>
        <v>220</v>
      </c>
      <c r="Q85" s="140">
        <f>'Свод по расходам (орг.)'!R194</f>
        <v>23</v>
      </c>
      <c r="R85" s="140">
        <f>'Свод по расходам (орг.)'!S194</f>
        <v>1332</v>
      </c>
      <c r="S85" s="140">
        <f>'Свод по расходам (орг.)'!T194</f>
        <v>1332</v>
      </c>
      <c r="T85" s="140">
        <f>'Свод по расходам (орг.)'!U194</f>
        <v>0</v>
      </c>
      <c r="U85" s="171">
        <f>'Свод по расходам (орг.)'!AH194</f>
        <v>59</v>
      </c>
      <c r="V85" s="171">
        <f>'Свод по расходам (орг.)'!AI194</f>
        <v>0</v>
      </c>
      <c r="W85" s="171">
        <f>'Свод по расходам (орг.)'!AJ194</f>
        <v>59</v>
      </c>
      <c r="X85" s="140">
        <f>'Свод по расходам (орг.)'!AK194</f>
        <v>361</v>
      </c>
      <c r="Y85" s="140">
        <f>'Свод по расходам (орг.)'!AL194</f>
        <v>11033</v>
      </c>
    </row>
    <row r="86" spans="1:25" ht="18" customHeight="1" x14ac:dyDescent="0.25">
      <c r="A86" s="94"/>
      <c r="B86" s="95" t="s">
        <v>50</v>
      </c>
      <c r="C86" s="97">
        <f>SUM(C21:C85)</f>
        <v>1577090</v>
      </c>
      <c r="D86" s="97">
        <f t="shared" ref="D86:Y86" si="0">SUM(D21:D85)</f>
        <v>1248141</v>
      </c>
      <c r="E86" s="97">
        <f t="shared" si="0"/>
        <v>328949</v>
      </c>
      <c r="F86" s="97">
        <f t="shared" si="0"/>
        <v>1577090</v>
      </c>
      <c r="G86" s="97">
        <f t="shared" si="0"/>
        <v>1248141</v>
      </c>
      <c r="H86" s="97">
        <f t="shared" si="0"/>
        <v>328949</v>
      </c>
      <c r="I86" s="97">
        <f t="shared" si="0"/>
        <v>227376</v>
      </c>
      <c r="J86" s="97">
        <f t="shared" si="0"/>
        <v>167504</v>
      </c>
      <c r="K86" s="97">
        <f t="shared" si="0"/>
        <v>59872</v>
      </c>
      <c r="L86" s="97">
        <f t="shared" si="0"/>
        <v>1019391</v>
      </c>
      <c r="M86" s="97">
        <f t="shared" si="0"/>
        <v>797238</v>
      </c>
      <c r="N86" s="97">
        <f t="shared" si="0"/>
        <v>222153</v>
      </c>
      <c r="O86" s="97">
        <f t="shared" si="0"/>
        <v>45786</v>
      </c>
      <c r="P86" s="97">
        <f t="shared" si="0"/>
        <v>41378</v>
      </c>
      <c r="Q86" s="97">
        <f t="shared" si="0"/>
        <v>4408</v>
      </c>
      <c r="R86" s="97">
        <f t="shared" si="0"/>
        <v>189199</v>
      </c>
      <c r="S86" s="97">
        <f t="shared" si="0"/>
        <v>189199</v>
      </c>
      <c r="T86" s="97">
        <f t="shared" si="0"/>
        <v>0</v>
      </c>
      <c r="U86" s="97">
        <f t="shared" ref="U86:W86" si="1">SUM(U21:U85)</f>
        <v>95338</v>
      </c>
      <c r="V86" s="97">
        <f t="shared" si="1"/>
        <v>52822</v>
      </c>
      <c r="W86" s="97">
        <f t="shared" si="1"/>
        <v>42516</v>
      </c>
      <c r="X86" s="97">
        <f t="shared" si="0"/>
        <v>44292</v>
      </c>
      <c r="Y86" s="97">
        <f t="shared" si="0"/>
        <v>1621382</v>
      </c>
    </row>
    <row r="89" spans="1:25" s="27" customFormat="1" ht="18" customHeight="1" x14ac:dyDescent="0.25">
      <c r="A89" s="28"/>
      <c r="D89" s="33"/>
      <c r="Y89" s="28"/>
    </row>
    <row r="90" spans="1:25" s="27" customFormat="1" ht="18" customHeight="1" x14ac:dyDescent="0.25">
      <c r="A90" s="28"/>
      <c r="D90" s="33"/>
      <c r="Y90" s="28"/>
    </row>
  </sheetData>
  <mergeCells count="45">
    <mergeCell ref="M13:N13"/>
    <mergeCell ref="O13:O17"/>
    <mergeCell ref="P13:Q13"/>
    <mergeCell ref="J14:J17"/>
    <mergeCell ref="K14:K17"/>
    <mergeCell ref="M14:M17"/>
    <mergeCell ref="N14:N17"/>
    <mergeCell ref="P14:P17"/>
    <mergeCell ref="R13:R17"/>
    <mergeCell ref="S13:T13"/>
    <mergeCell ref="S14:S17"/>
    <mergeCell ref="T14:T17"/>
    <mergeCell ref="C13:C17"/>
    <mergeCell ref="D13:E13"/>
    <mergeCell ref="F13:F16"/>
    <mergeCell ref="G13:H13"/>
    <mergeCell ref="I13:I17"/>
    <mergeCell ref="J13:K13"/>
    <mergeCell ref="D14:D17"/>
    <mergeCell ref="E14:E17"/>
    <mergeCell ref="G14:G17"/>
    <mergeCell ref="H14:H17"/>
    <mergeCell ref="Q14:Q17"/>
    <mergeCell ref="L13:L17"/>
    <mergeCell ref="C2:X2"/>
    <mergeCell ref="C3:Y3"/>
    <mergeCell ref="C4:I4"/>
    <mergeCell ref="A5:A18"/>
    <mergeCell ref="B5:B18"/>
    <mergeCell ref="C5:T5"/>
    <mergeCell ref="X5:X16"/>
    <mergeCell ref="Y5:Y15"/>
    <mergeCell ref="C6:E12"/>
    <mergeCell ref="F6:T6"/>
    <mergeCell ref="F7:H12"/>
    <mergeCell ref="I7:T7"/>
    <mergeCell ref="I8:K12"/>
    <mergeCell ref="L8:N12"/>
    <mergeCell ref="O8:Q12"/>
    <mergeCell ref="R8:T12"/>
    <mergeCell ref="U5:W7"/>
    <mergeCell ref="U8:U17"/>
    <mergeCell ref="V8:W8"/>
    <mergeCell ref="V9:V17"/>
    <mergeCell ref="W9:W17"/>
  </mergeCells>
  <printOptions horizontalCentered="1"/>
  <pageMargins left="0" right="0" top="0.39370078740157483" bottom="0" header="0.51181102362204722" footer="7.874015748031496E-2"/>
  <pageSetup paperSize="9" scale="31" orientation="landscape" r:id="rId1"/>
  <headerFooter alignWithMargins="0"/>
  <rowBreaks count="1" manualBreakCount="1">
    <brk id="26" max="4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vt:i4>
      </vt:variant>
    </vt:vector>
  </HeadingPairs>
  <TitlesOfParts>
    <vt:vector size="17" baseType="lpstr">
      <vt:lpstr>Нормативы МДОО</vt:lpstr>
      <vt:lpstr>Нормативы и коэффициенты МОО</vt:lpstr>
      <vt:lpstr>Нормативы МОО (прочие)</vt:lpstr>
      <vt:lpstr>Контингент</vt:lpstr>
      <vt:lpstr>МОО воспитанники</vt:lpstr>
      <vt:lpstr>МОО обучающиеся</vt:lpstr>
      <vt:lpstr>МОО прочее</vt:lpstr>
      <vt:lpstr>Свод по расходам (орг.)</vt:lpstr>
      <vt:lpstr>Свод по расходам (мун.)</vt:lpstr>
      <vt:lpstr>Контингент!Заголовки_для_печати</vt:lpstr>
      <vt:lpstr>'Свод по расходам (мун.)'!Заголовки_для_печати</vt:lpstr>
      <vt:lpstr>'Свод по расходам (орг.)'!Заголовки_для_печати</vt:lpstr>
      <vt:lpstr>Контингент!Область_печати</vt:lpstr>
      <vt:lpstr>'МОО обучающиеся'!Область_печати</vt:lpstr>
      <vt:lpstr>'МОО прочее'!Область_печати</vt:lpstr>
      <vt:lpstr>'Свод по расходам (мун.)'!Область_печати</vt:lpstr>
      <vt:lpstr>'Свод по расходам (орг.)'!Область_печати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2006-09-28T05:33:49Z</dcterms:created>
  <dcterms:modified xsi:type="dcterms:W3CDTF">2020-07-25T09:04:44Z</dcterms:modified>
</cp:coreProperties>
</file>